
<file path=[Content_Types].xml><?xml version="1.0" encoding="utf-8"?>
<Types xmlns="http://schemas.openxmlformats.org/package/2006/content-types">
  <Override PartName="/xl/worksheets/sheet24.xml" ContentType="application/vnd.openxmlformats-officedocument.spreadsheetml.worksheet+xml"/>
  <Override PartName="/xl/worksheets/sheet35.xml" ContentType="application/vnd.openxmlformats-officedocument.spreadsheetml.worksheet+xml"/>
  <Override PartName="/xl/worksheets/sheet71.xml" ContentType="application/vnd.openxmlformats-officedocument.spreadsheetml.worksheet+xml"/>
  <Override PartName="/xl/worksheets/sheet82.xml" ContentType="application/vnd.openxmlformats-officedocument.spreadsheetml.worksheet+xml"/>
  <Override PartName="/xl/worksheets/sheet13.xml" ContentType="application/vnd.openxmlformats-officedocument.spreadsheetml.worksheet+xml"/>
  <Override PartName="/xl/worksheets/sheet42.xml" ContentType="application/vnd.openxmlformats-officedocument.spreadsheetml.worksheet+xml"/>
  <Override PartName="/xl/worksheets/sheet60.xml" ContentType="application/vnd.openxmlformats-officedocument.spreadsheetml.worksheet+xml"/>
  <Override PartName="/xl/worksheets/sheet179.xml" ContentType="application/vnd.openxmlformats-officedocument.spreadsheetml.worksheet+xml"/>
  <Override PartName="/xl/styles.xml" ContentType="application/vnd.openxmlformats-officedocument.spreadsheetml.styles+xml"/>
  <Override PartName="/xl/worksheets/sheet7.xml" ContentType="application/vnd.openxmlformats-officedocument.spreadsheetml.worksheet+xml"/>
  <Override PartName="/xl/worksheets/sheet20.xml" ContentType="application/vnd.openxmlformats-officedocument.spreadsheetml.worksheet+xml"/>
  <Override PartName="/xl/worksheets/sheet31.xml" ContentType="application/vnd.openxmlformats-officedocument.spreadsheetml.worksheet+xml"/>
  <Override PartName="/xl/worksheets/sheet139.xml" ContentType="application/vnd.openxmlformats-officedocument.spreadsheetml.worksheet+xml"/>
  <Override PartName="/xl/worksheets/sheet168.xml" ContentType="application/vnd.openxmlformats-officedocument.spreadsheetml.worksheet+xml"/>
  <Default Extension="xml" ContentType="application/xml"/>
  <Override PartName="/xl/worksheets/sheet128.xml" ContentType="application/vnd.openxmlformats-officedocument.spreadsheetml.worksheet+xml"/>
  <Override PartName="/xl/worksheets/sheet157.xml" ContentType="application/vnd.openxmlformats-officedocument.spreadsheetml.worksheet+xml"/>
  <Override PartName="/xl/worksheets/sheet175.xml" ContentType="application/vnd.openxmlformats-officedocument.spreadsheetml.worksheet+xml"/>
  <Override PartName="/xl/worksheets/sheet186.xml" ContentType="application/vnd.openxmlformats-officedocument.spreadsheetml.worksheet+xml"/>
  <Override PartName="/xl/worksheets/sheet3.xml" ContentType="application/vnd.openxmlformats-officedocument.spreadsheetml.worksheet+xml"/>
  <Override PartName="/xl/worksheets/sheet98.xml" ContentType="application/vnd.openxmlformats-officedocument.spreadsheetml.worksheet+xml"/>
  <Override PartName="/xl/worksheets/sheet117.xml" ContentType="application/vnd.openxmlformats-officedocument.spreadsheetml.worksheet+xml"/>
  <Override PartName="/xl/worksheets/sheet135.xml" ContentType="application/vnd.openxmlformats-officedocument.spreadsheetml.worksheet+xml"/>
  <Override PartName="/xl/worksheets/sheet146.xml" ContentType="application/vnd.openxmlformats-officedocument.spreadsheetml.worksheet+xml"/>
  <Override PartName="/xl/worksheets/sheet164.xml" ContentType="application/vnd.openxmlformats-officedocument.spreadsheetml.worksheet+xml"/>
  <Override PartName="/xl/worksheets/sheet182.xml" ContentType="application/vnd.openxmlformats-officedocument.spreadsheetml.worksheet+xml"/>
  <Override PartName="/xl/worksheets/sheet69.xml" ContentType="application/vnd.openxmlformats-officedocument.spreadsheetml.worksheet+xml"/>
  <Override PartName="/xl/worksheets/sheet87.xml" ContentType="application/vnd.openxmlformats-officedocument.spreadsheetml.worksheet+xml"/>
  <Override PartName="/xl/worksheets/sheet106.xml" ContentType="application/vnd.openxmlformats-officedocument.spreadsheetml.worksheet+xml"/>
  <Override PartName="/xl/worksheets/sheet124.xml" ContentType="application/vnd.openxmlformats-officedocument.spreadsheetml.worksheet+xml"/>
  <Override PartName="/xl/worksheets/sheet153.xml" ContentType="application/vnd.openxmlformats-officedocument.spreadsheetml.worksheet+xml"/>
  <Override PartName="/xl/worksheets/sheet171.xml" ContentType="application/vnd.openxmlformats-officedocument.spreadsheetml.worksheet+xml"/>
  <Override PartName="/xl/worksheets/sheet29.xml" ContentType="application/vnd.openxmlformats-officedocument.spreadsheetml.worksheet+xml"/>
  <Override PartName="/xl/worksheets/sheet47.xml" ContentType="application/vnd.openxmlformats-officedocument.spreadsheetml.worksheet+xml"/>
  <Override PartName="/xl/worksheets/sheet58.xml" ContentType="application/vnd.openxmlformats-officedocument.spreadsheetml.worksheet+xml"/>
  <Override PartName="/xl/worksheets/sheet76.xml" ContentType="application/vnd.openxmlformats-officedocument.spreadsheetml.worksheet+xml"/>
  <Override PartName="/xl/worksheets/sheet94.xml" ContentType="application/vnd.openxmlformats-officedocument.spreadsheetml.worksheet+xml"/>
  <Override PartName="/xl/worksheets/sheet113.xml" ContentType="application/vnd.openxmlformats-officedocument.spreadsheetml.worksheet+xml"/>
  <Override PartName="/xl/worksheets/sheet131.xml" ContentType="application/vnd.openxmlformats-officedocument.spreadsheetml.worksheet+xml"/>
  <Override PartName="/xl/worksheets/sheet142.xml" ContentType="application/vnd.openxmlformats-officedocument.spreadsheetml.worksheet+xml"/>
  <Override PartName="/xl/worksheets/sheet160.xml" ContentType="application/vnd.openxmlformats-officedocument.spreadsheetml.worksheet+xml"/>
  <Override PartName="/xl/sharedStrings.xml" ContentType="application/vnd.openxmlformats-officedocument.spreadsheetml.sharedStrings+xml"/>
  <Override PartName="/xl/worksheets/sheet18.xml" ContentType="application/vnd.openxmlformats-officedocument.spreadsheetml.worksheet+xml"/>
  <Override PartName="/xl/worksheets/sheet36.xml" ContentType="application/vnd.openxmlformats-officedocument.spreadsheetml.worksheet+xml"/>
  <Override PartName="/xl/worksheets/sheet54.xml" ContentType="application/vnd.openxmlformats-officedocument.spreadsheetml.worksheet+xml"/>
  <Override PartName="/xl/worksheets/sheet65.xml" ContentType="application/vnd.openxmlformats-officedocument.spreadsheetml.worksheet+xml"/>
  <Override PartName="/xl/worksheets/sheet83.xml" ContentType="application/vnd.openxmlformats-officedocument.spreadsheetml.worksheet+xml"/>
  <Override PartName="/xl/worksheets/sheet102.xml" ContentType="application/vnd.openxmlformats-officedocument.spreadsheetml.worksheet+xml"/>
  <Override PartName="/xl/worksheets/sheet120.xml" ContentType="application/vnd.openxmlformats-officedocument.spreadsheetml.worksheet+xml"/>
  <Override PartName="/xl/worksheets/sheet25.xml" ContentType="application/vnd.openxmlformats-officedocument.spreadsheetml.worksheet+xml"/>
  <Override PartName="/xl/worksheets/sheet43.xml" ContentType="application/vnd.openxmlformats-officedocument.spreadsheetml.worksheet+xml"/>
  <Override PartName="/xl/worksheets/sheet72.xml" ContentType="application/vnd.openxmlformats-officedocument.spreadsheetml.worksheet+xml"/>
  <Override PartName="/xl/worksheets/sheet90.xml" ContentType="application/vnd.openxmlformats-officedocument.spreadsheetml.worksheet+xml"/>
  <Default Extension="bin" ContentType="application/vnd.openxmlformats-officedocument.spreadsheetml.printerSettings"/>
  <Override PartName="/xl/worksheets/sheet14.xml" ContentType="application/vnd.openxmlformats-officedocument.spreadsheetml.worksheet+xml"/>
  <Override PartName="/xl/worksheets/sheet32.xml" ContentType="application/vnd.openxmlformats-officedocument.spreadsheetml.worksheet+xml"/>
  <Override PartName="/xl/worksheets/sheet50.xml" ContentType="application/vnd.openxmlformats-officedocument.spreadsheetml.worksheet+xml"/>
  <Override PartName="/xl/worksheets/sheet61.xml" ContentType="application/vnd.openxmlformats-officedocument.spreadsheetml.worksheet+xml"/>
  <Override PartName="/xl/worksheets/sheet8.xml" ContentType="application/vnd.openxmlformats-officedocument.spreadsheetml.worksheet+xml"/>
  <Override PartName="/xl/worksheets/sheet21.xml" ContentType="application/vnd.openxmlformats-officedocument.spreadsheetml.worksheet+xml"/>
  <Override PartName="/xl/worksheets/sheet158.xml" ContentType="application/vnd.openxmlformats-officedocument.spreadsheetml.worksheet+xml"/>
  <Override PartName="/xl/worksheets/sheet169.xml" ContentType="application/vnd.openxmlformats-officedocument.spreadsheetml.worksheet+xml"/>
  <Override PartName="/xl/worksheets/sheet187.xml" ContentType="application/vnd.openxmlformats-officedocument.spreadsheetml.worksheet+xml"/>
  <Override PartName="/xl/workbook.xml" ContentType="application/vnd.openxmlformats-officedocument.spreadsheetml.sheet.main+xml"/>
  <Override PartName="/xl/worksheets/sheet4.xml" ContentType="application/vnd.openxmlformats-officedocument.spreadsheetml.worksheet+xml"/>
  <Override PartName="/xl/worksheets/sheet10.xml" ContentType="application/vnd.openxmlformats-officedocument.spreadsheetml.worksheet+xml"/>
  <Override PartName="/xl/worksheets/sheet129.xml" ContentType="application/vnd.openxmlformats-officedocument.spreadsheetml.worksheet+xml"/>
  <Override PartName="/xl/worksheets/sheet147.xml" ContentType="application/vnd.openxmlformats-officedocument.spreadsheetml.worksheet+xml"/>
  <Override PartName="/xl/worksheets/sheet176.xml" ContentType="application/vnd.openxmlformats-officedocument.spreadsheetml.worksheet+xml"/>
  <Override PartName="/docProps/app.xml" ContentType="application/vnd.openxmlformats-officedocument.extended-properties+xml"/>
  <Override PartName="/xl/worksheets/sheet99.xml" ContentType="application/vnd.openxmlformats-officedocument.spreadsheetml.worksheet+xml"/>
  <Override PartName="/xl/worksheets/sheet107.xml" ContentType="application/vnd.openxmlformats-officedocument.spreadsheetml.worksheet+xml"/>
  <Override PartName="/xl/worksheets/sheet118.xml" ContentType="application/vnd.openxmlformats-officedocument.spreadsheetml.worksheet+xml"/>
  <Override PartName="/xl/worksheets/sheet136.xml" ContentType="application/vnd.openxmlformats-officedocument.spreadsheetml.worksheet+xml"/>
  <Override PartName="/xl/worksheets/sheet154.xml" ContentType="application/vnd.openxmlformats-officedocument.spreadsheetml.worksheet+xml"/>
  <Override PartName="/xl/worksheets/sheet165.xml" ContentType="application/vnd.openxmlformats-officedocument.spreadsheetml.worksheet+xml"/>
  <Override PartName="/xl/worksheets/sheet183.xml" ContentType="application/vnd.openxmlformats-officedocument.spreadsheetml.worksheet+xml"/>
  <Override PartName="/xl/worksheets/sheet59.xml" ContentType="application/vnd.openxmlformats-officedocument.spreadsheetml.worksheet+xml"/>
  <Override PartName="/xl/worksheets/sheet77.xml" ContentType="application/vnd.openxmlformats-officedocument.spreadsheetml.worksheet+xml"/>
  <Override PartName="/xl/worksheets/sheet88.xml" ContentType="application/vnd.openxmlformats-officedocument.spreadsheetml.worksheet+xml"/>
  <Override PartName="/xl/worksheets/sheet114.xml" ContentType="application/vnd.openxmlformats-officedocument.spreadsheetml.worksheet+xml"/>
  <Override PartName="/xl/worksheets/sheet125.xml" ContentType="application/vnd.openxmlformats-officedocument.spreadsheetml.worksheet+xml"/>
  <Override PartName="/xl/worksheets/sheet143.xml" ContentType="application/vnd.openxmlformats-officedocument.spreadsheetml.worksheet+xml"/>
  <Override PartName="/xl/worksheets/sheet161.xml" ContentType="application/vnd.openxmlformats-officedocument.spreadsheetml.worksheet+xml"/>
  <Override PartName="/xl/worksheets/sheet172.xml" ContentType="application/vnd.openxmlformats-officedocument.spreadsheetml.worksheet+xml"/>
  <Override PartName="/xl/calcChain.xml" ContentType="application/vnd.openxmlformats-officedocument.spreadsheetml.calcChain+xml"/>
  <Override PartName="/xl/worksheets/sheet19.xml" ContentType="application/vnd.openxmlformats-officedocument.spreadsheetml.worksheet+xml"/>
  <Override PartName="/xl/worksheets/sheet48.xml" ContentType="application/vnd.openxmlformats-officedocument.spreadsheetml.worksheet+xml"/>
  <Override PartName="/xl/worksheets/sheet66.xml" ContentType="application/vnd.openxmlformats-officedocument.spreadsheetml.worksheet+xml"/>
  <Override PartName="/xl/worksheets/sheet95.xml" ContentType="application/vnd.openxmlformats-officedocument.spreadsheetml.worksheet+xml"/>
  <Override PartName="/xl/worksheets/sheet103.xml" ContentType="application/vnd.openxmlformats-officedocument.spreadsheetml.worksheet+xml"/>
  <Override PartName="/xl/worksheets/sheet132.xml" ContentType="application/vnd.openxmlformats-officedocument.spreadsheetml.worksheet+xml"/>
  <Override PartName="/xl/worksheets/sheet150.xml" ContentType="application/vnd.openxmlformats-officedocument.spreadsheetml.worksheet+xml"/>
  <Override PartName="/xl/worksheets/sheet26.xml" ContentType="application/vnd.openxmlformats-officedocument.spreadsheetml.worksheet+xml"/>
  <Override PartName="/xl/worksheets/sheet37.xml" ContentType="application/vnd.openxmlformats-officedocument.spreadsheetml.worksheet+xml"/>
  <Override PartName="/xl/worksheets/sheet55.xml" ContentType="application/vnd.openxmlformats-officedocument.spreadsheetml.worksheet+xml"/>
  <Override PartName="/xl/worksheets/sheet73.xml" ContentType="application/vnd.openxmlformats-officedocument.spreadsheetml.worksheet+xml"/>
  <Override PartName="/xl/worksheets/sheet84.xml" ContentType="application/vnd.openxmlformats-officedocument.spreadsheetml.worksheet+xml"/>
  <Override PartName="/xl/worksheets/sheet110.xml" ContentType="application/vnd.openxmlformats-officedocument.spreadsheetml.worksheet+xml"/>
  <Override PartName="/xl/worksheets/sheet121.xml" ContentType="application/vnd.openxmlformats-officedocument.spreadsheetml.worksheet+xml"/>
  <Override PartName="/docProps/core.xml" ContentType="application/vnd.openxmlformats-package.core-properties+xml"/>
  <Override PartName="/xl/worksheets/sheet15.xml" ContentType="application/vnd.openxmlformats-officedocument.spreadsheetml.worksheet+xml"/>
  <Override PartName="/xl/worksheets/sheet44.xml" ContentType="application/vnd.openxmlformats-officedocument.spreadsheetml.worksheet+xml"/>
  <Override PartName="/xl/worksheets/sheet62.xml" ContentType="application/vnd.openxmlformats-officedocument.spreadsheetml.worksheet+xml"/>
  <Override PartName="/xl/worksheets/sheet91.xml" ContentType="application/vnd.openxmlformats-officedocument.spreadsheetml.worksheet+xml"/>
  <Override PartName="/xl/worksheets/sheet9.xml" ContentType="application/vnd.openxmlformats-officedocument.spreadsheetml.worksheet+xml"/>
  <Override PartName="/xl/worksheets/sheet22.xml" ContentType="application/vnd.openxmlformats-officedocument.spreadsheetml.worksheet+xml"/>
  <Override PartName="/xl/worksheets/sheet33.xml" ContentType="application/vnd.openxmlformats-officedocument.spreadsheetml.worksheet+xml"/>
  <Override PartName="/xl/worksheets/sheet51.xml" ContentType="application/vnd.openxmlformats-officedocument.spreadsheetml.worksheet+xml"/>
  <Override PartName="/xl/worksheets/sheet80.xml" ContentType="application/vnd.openxmlformats-officedocument.spreadsheetml.worksheet+xml"/>
  <Override PartName="/xl/theme/theme1.xml" ContentType="application/vnd.openxmlformats-officedocument.theme+xml"/>
  <Override PartName="/xl/worksheets/sheet11.xml" ContentType="application/vnd.openxmlformats-officedocument.spreadsheetml.worksheet+xml"/>
  <Override PartName="/xl/worksheets/sheet40.xml" ContentType="application/vnd.openxmlformats-officedocument.spreadsheetml.worksheet+xml"/>
  <Override PartName="/xl/worksheets/sheet159.xml" ContentType="application/vnd.openxmlformats-officedocument.spreadsheetml.worksheet+xml"/>
  <Override PartName="/xl/worksheets/sheet177.xml" ContentType="application/vnd.openxmlformats-officedocument.spreadsheetml.worksheet+xml"/>
  <Default Extension="rels" ContentType="application/vnd.openxmlformats-package.relationships+xml"/>
  <Override PartName="/xl/worksheets/sheet5.xml" ContentType="application/vnd.openxmlformats-officedocument.spreadsheetml.worksheet+xml"/>
  <Override PartName="/xl/worksheets/sheet119.xml" ContentType="application/vnd.openxmlformats-officedocument.spreadsheetml.worksheet+xml"/>
  <Override PartName="/xl/worksheets/sheet137.xml" ContentType="application/vnd.openxmlformats-officedocument.spreadsheetml.worksheet+xml"/>
  <Override PartName="/xl/worksheets/sheet148.xml" ContentType="application/vnd.openxmlformats-officedocument.spreadsheetml.worksheet+xml"/>
  <Override PartName="/xl/worksheets/sheet166.xml" ContentType="application/vnd.openxmlformats-officedocument.spreadsheetml.worksheet+xml"/>
  <Override PartName="/xl/worksheets/sheet184.xml" ContentType="application/vnd.openxmlformats-officedocument.spreadsheetml.worksheet+xml"/>
  <Override PartName="/xl/worksheets/sheet89.xml" ContentType="application/vnd.openxmlformats-officedocument.spreadsheetml.worksheet+xml"/>
  <Override PartName="/xl/worksheets/sheet108.xml" ContentType="application/vnd.openxmlformats-officedocument.spreadsheetml.worksheet+xml"/>
  <Override PartName="/xl/worksheets/sheet126.xml" ContentType="application/vnd.openxmlformats-officedocument.spreadsheetml.worksheet+xml"/>
  <Override PartName="/xl/worksheets/sheet155.xml" ContentType="application/vnd.openxmlformats-officedocument.spreadsheetml.worksheet+xml"/>
  <Override PartName="/xl/worksheets/sheet173.xml" ContentType="application/vnd.openxmlformats-officedocument.spreadsheetml.worksheet+xml"/>
  <Override PartName="/xl/worksheets/sheet1.xml" ContentType="application/vnd.openxmlformats-officedocument.spreadsheetml.worksheet+xml"/>
  <Override PartName="/xl/worksheets/sheet49.xml" ContentType="application/vnd.openxmlformats-officedocument.spreadsheetml.worksheet+xml"/>
  <Override PartName="/xl/worksheets/sheet78.xml" ContentType="application/vnd.openxmlformats-officedocument.spreadsheetml.worksheet+xml"/>
  <Override PartName="/xl/worksheets/sheet96.xml" ContentType="application/vnd.openxmlformats-officedocument.spreadsheetml.worksheet+xml"/>
  <Override PartName="/xl/worksheets/sheet115.xml" ContentType="application/vnd.openxmlformats-officedocument.spreadsheetml.worksheet+xml"/>
  <Override PartName="/xl/worksheets/sheet133.xml" ContentType="application/vnd.openxmlformats-officedocument.spreadsheetml.worksheet+xml"/>
  <Override PartName="/xl/worksheets/sheet144.xml" ContentType="application/vnd.openxmlformats-officedocument.spreadsheetml.worksheet+xml"/>
  <Override PartName="/xl/worksheets/sheet162.xml" ContentType="application/vnd.openxmlformats-officedocument.spreadsheetml.worksheet+xml"/>
  <Override PartName="/xl/worksheets/sheet180.xml" ContentType="application/vnd.openxmlformats-officedocument.spreadsheetml.worksheet+xml"/>
  <Override PartName="/xl/worksheets/sheet38.xml" ContentType="application/vnd.openxmlformats-officedocument.spreadsheetml.worksheet+xml"/>
  <Override PartName="/xl/worksheets/sheet67.xml" ContentType="application/vnd.openxmlformats-officedocument.spreadsheetml.worksheet+xml"/>
  <Override PartName="/xl/worksheets/sheet85.xml" ContentType="application/vnd.openxmlformats-officedocument.spreadsheetml.worksheet+xml"/>
  <Override PartName="/xl/worksheets/sheet104.xml" ContentType="application/vnd.openxmlformats-officedocument.spreadsheetml.worksheet+xml"/>
  <Override PartName="/xl/worksheets/sheet122.xml" ContentType="application/vnd.openxmlformats-officedocument.spreadsheetml.worksheet+xml"/>
  <Override PartName="/xl/worksheets/sheet151.xml" ContentType="application/vnd.openxmlformats-officedocument.spreadsheetml.worksheet+xml"/>
  <Override PartName="/xl/worksheets/sheet27.xml" ContentType="application/vnd.openxmlformats-officedocument.spreadsheetml.worksheet+xml"/>
  <Override PartName="/xl/worksheets/sheet45.xml" ContentType="application/vnd.openxmlformats-officedocument.spreadsheetml.worksheet+xml"/>
  <Override PartName="/xl/worksheets/sheet56.xml" ContentType="application/vnd.openxmlformats-officedocument.spreadsheetml.worksheet+xml"/>
  <Override PartName="/xl/worksheets/sheet74.xml" ContentType="application/vnd.openxmlformats-officedocument.spreadsheetml.worksheet+xml"/>
  <Override PartName="/xl/worksheets/sheet92.xml" ContentType="application/vnd.openxmlformats-officedocument.spreadsheetml.worksheet+xml"/>
  <Override PartName="/xl/worksheets/sheet111.xml" ContentType="application/vnd.openxmlformats-officedocument.spreadsheetml.worksheet+xml"/>
  <Override PartName="/xl/worksheets/sheet140.xml" ContentType="application/vnd.openxmlformats-officedocument.spreadsheetml.worksheet+xml"/>
  <Override PartName="/xl/worksheets/sheet16.xml" ContentType="application/vnd.openxmlformats-officedocument.spreadsheetml.worksheet+xml"/>
  <Override PartName="/xl/worksheets/sheet34.xml" ContentType="application/vnd.openxmlformats-officedocument.spreadsheetml.worksheet+xml"/>
  <Override PartName="/xl/worksheets/sheet52.xml" ContentType="application/vnd.openxmlformats-officedocument.spreadsheetml.worksheet+xml"/>
  <Override PartName="/xl/worksheets/sheet63.xml" ContentType="application/vnd.openxmlformats-officedocument.spreadsheetml.worksheet+xml"/>
  <Override PartName="/xl/worksheets/sheet81.xml" ContentType="application/vnd.openxmlformats-officedocument.spreadsheetml.worksheet+xml"/>
  <Override PartName="/xl/worksheets/sheet100.xml" ContentType="application/vnd.openxmlformats-officedocument.spreadsheetml.worksheet+xml"/>
  <Override PartName="/xl/worksheets/sheet23.xml" ContentType="application/vnd.openxmlformats-officedocument.spreadsheetml.worksheet+xml"/>
  <Override PartName="/xl/worksheets/sheet41.xml" ContentType="application/vnd.openxmlformats-officedocument.spreadsheetml.worksheet+xml"/>
  <Override PartName="/xl/worksheets/sheet70.xml" ContentType="application/vnd.openxmlformats-officedocument.spreadsheetml.worksheet+xml"/>
  <Override PartName="/xl/worksheets/sheet6.xml" ContentType="application/vnd.openxmlformats-officedocument.spreadsheetml.worksheet+xml"/>
  <Override PartName="/xl/worksheets/sheet12.xml" ContentType="application/vnd.openxmlformats-officedocument.spreadsheetml.worksheet+xml"/>
  <Override PartName="/xl/worksheets/sheet30.xml" ContentType="application/vnd.openxmlformats-officedocument.spreadsheetml.worksheet+xml"/>
  <Override PartName="/xl/worksheets/sheet149.xml" ContentType="application/vnd.openxmlformats-officedocument.spreadsheetml.worksheet+xml"/>
  <Override PartName="/xl/worksheets/sheet178.xml" ContentType="application/vnd.openxmlformats-officedocument.spreadsheetml.worksheet+xml"/>
  <Override PartName="/xl/worksheets/sheet109.xml" ContentType="application/vnd.openxmlformats-officedocument.spreadsheetml.worksheet+xml"/>
  <Override PartName="/xl/worksheets/sheet138.xml" ContentType="application/vnd.openxmlformats-officedocument.spreadsheetml.worksheet+xml"/>
  <Override PartName="/xl/worksheets/sheet156.xml" ContentType="application/vnd.openxmlformats-officedocument.spreadsheetml.worksheet+xml"/>
  <Override PartName="/xl/worksheets/sheet167.xml" ContentType="application/vnd.openxmlformats-officedocument.spreadsheetml.worksheet+xml"/>
  <Override PartName="/xl/worksheets/sheet185.xml" ContentType="application/vnd.openxmlformats-officedocument.spreadsheetml.worksheet+xml"/>
  <Override PartName="/xl/worksheets/sheet2.xml" ContentType="application/vnd.openxmlformats-officedocument.spreadsheetml.worksheet+xml"/>
  <Override PartName="/xl/worksheets/sheet116.xml" ContentType="application/vnd.openxmlformats-officedocument.spreadsheetml.worksheet+xml"/>
  <Override PartName="/xl/worksheets/sheet127.xml" ContentType="application/vnd.openxmlformats-officedocument.spreadsheetml.worksheet+xml"/>
  <Override PartName="/xl/worksheets/sheet145.xml" ContentType="application/vnd.openxmlformats-officedocument.spreadsheetml.worksheet+xml"/>
  <Override PartName="/xl/worksheets/sheet174.xml" ContentType="application/vnd.openxmlformats-officedocument.spreadsheetml.worksheet+xml"/>
  <Override PartName="/xl/drawings/drawing1.xml" ContentType="application/vnd.openxmlformats-officedocument.drawing+xml"/>
  <Override PartName="/xl/worksheets/sheet68.xml" ContentType="application/vnd.openxmlformats-officedocument.spreadsheetml.worksheet+xml"/>
  <Override PartName="/xl/worksheets/sheet79.xml" ContentType="application/vnd.openxmlformats-officedocument.spreadsheetml.worksheet+xml"/>
  <Override PartName="/xl/worksheets/sheet97.xml" ContentType="application/vnd.openxmlformats-officedocument.spreadsheetml.worksheet+xml"/>
  <Override PartName="/xl/worksheets/sheet105.xml" ContentType="application/vnd.openxmlformats-officedocument.spreadsheetml.worksheet+xml"/>
  <Override PartName="/xl/worksheets/sheet134.xml" ContentType="application/vnd.openxmlformats-officedocument.spreadsheetml.worksheet+xml"/>
  <Override PartName="/xl/worksheets/sheet152.xml" ContentType="application/vnd.openxmlformats-officedocument.spreadsheetml.worksheet+xml"/>
  <Override PartName="/xl/worksheets/sheet163.xml" ContentType="application/vnd.openxmlformats-officedocument.spreadsheetml.worksheet+xml"/>
  <Override PartName="/xl/worksheets/sheet181.xml" ContentType="application/vnd.openxmlformats-officedocument.spreadsheetml.worksheet+xml"/>
  <Override PartName="/xl/worksheets/sheet28.xml" ContentType="application/vnd.openxmlformats-officedocument.spreadsheetml.worksheet+xml"/>
  <Override PartName="/xl/worksheets/sheet39.xml" ContentType="application/vnd.openxmlformats-officedocument.spreadsheetml.worksheet+xml"/>
  <Override PartName="/xl/worksheets/sheet57.xml" ContentType="application/vnd.openxmlformats-officedocument.spreadsheetml.worksheet+xml"/>
  <Override PartName="/xl/worksheets/sheet75.xml" ContentType="application/vnd.openxmlformats-officedocument.spreadsheetml.worksheet+xml"/>
  <Override PartName="/xl/worksheets/sheet86.xml" ContentType="application/vnd.openxmlformats-officedocument.spreadsheetml.worksheet+xml"/>
  <Override PartName="/xl/worksheets/sheet112.xml" ContentType="application/vnd.openxmlformats-officedocument.spreadsheetml.worksheet+xml"/>
  <Override PartName="/xl/worksheets/sheet123.xml" ContentType="application/vnd.openxmlformats-officedocument.spreadsheetml.worksheet+xml"/>
  <Override PartName="/xl/worksheets/sheet141.xml" ContentType="application/vnd.openxmlformats-officedocument.spreadsheetml.worksheet+xml"/>
  <Override PartName="/xl/worksheets/sheet170.xml" ContentType="application/vnd.openxmlformats-officedocument.spreadsheetml.worksheet+xml"/>
  <Override PartName="/xl/worksheets/sheet17.xml" ContentType="application/vnd.openxmlformats-officedocument.spreadsheetml.worksheet+xml"/>
  <Override PartName="/xl/worksheets/sheet46.xml" ContentType="application/vnd.openxmlformats-officedocument.spreadsheetml.worksheet+xml"/>
  <Override PartName="/xl/worksheets/sheet64.xml" ContentType="application/vnd.openxmlformats-officedocument.spreadsheetml.worksheet+xml"/>
  <Override PartName="/xl/worksheets/sheet93.xml" ContentType="application/vnd.openxmlformats-officedocument.spreadsheetml.worksheet+xml"/>
  <Override PartName="/xl/worksheets/sheet101.xml" ContentType="application/vnd.openxmlformats-officedocument.spreadsheetml.worksheet+xml"/>
  <Override PartName="/xl/worksheets/sheet130.xml" ContentType="application/vnd.openxmlformats-officedocument.spreadsheetml.worksheet+xml"/>
  <Override PartName="/xl/worksheets/sheet53.xml" ContentType="application/vnd.openxmlformats-officedocument.spreadsheetml.worksheet+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6" rupBuild="4505"/>
  <workbookPr codeName="Ten_skoroszyt"/>
  <bookViews>
    <workbookView xWindow="0" yWindow="60" windowWidth="21840" windowHeight="8175" tabRatio="847" activeTab="2"/>
  </bookViews>
  <sheets>
    <sheet name="Versioning" sheetId="535" r:id="rId1"/>
    <sheet name="FrameworkTaxonomy" sheetId="506" r:id="rId2"/>
    <sheet name="Entry points" sheetId="401" r:id="rId3"/>
    <sheet name="S.01.01.01" sheetId="5" r:id="rId4"/>
    <sheet name="S.01.01.02" sheetId="4" r:id="rId5"/>
    <sheet name="S.01.01.03" sheetId="478" r:id="rId6"/>
    <sheet name="S.01.01.04" sheetId="7" r:id="rId7"/>
    <sheet name="S.01.01.05" sheetId="6" r:id="rId8"/>
    <sheet name="S.01.01.06" sheetId="480" r:id="rId9"/>
    <sheet name="S.01.01.07" sheetId="149" r:id="rId10"/>
    <sheet name="S.01.01.08" sheetId="523" r:id="rId11"/>
    <sheet name="S.01.01.09" sheetId="485" r:id="rId12"/>
    <sheet name="S.01.01.10" sheetId="421" r:id="rId13"/>
    <sheet name="S.01.01.11" sheetId="402" r:id="rId14"/>
    <sheet name="S.01.01.12" sheetId="463" r:id="rId15"/>
    <sheet name="S.01.01.13" sheetId="433" r:id="rId16"/>
    <sheet name="S.01.01.14" sheetId="528" r:id="rId17"/>
    <sheet name="S.01.01.15" sheetId="530" r:id="rId18"/>
    <sheet name="SR.01.01.01" sheetId="338" r:id="rId19"/>
    <sheet name="SR.01.01.04" sheetId="340" r:id="rId20"/>
    <sheet name="SR.01.01.07" sheetId="534" r:id="rId21"/>
    <sheet name="SE.01.01.16" sheetId="518" r:id="rId22"/>
    <sheet name="SE.01.01.17" sheetId="520" r:id="rId23"/>
    <sheet name="SE.01.01.18" sheetId="522" r:id="rId24"/>
    <sheet name="SE.01.01.19" sheetId="172" r:id="rId25"/>
    <sheet name="S.01.02.01" sheetId="9" r:id="rId26"/>
    <sheet name="S.01.02.04" sheetId="11" r:id="rId27"/>
    <sheet name="S.01.02.07" sheetId="153" r:id="rId28"/>
    <sheet name="S.01.03.01" sheetId="12" r:id="rId29"/>
    <sheet name="S.01.03.04" sheetId="13" r:id="rId30"/>
    <sheet name="S.02.01.01" sheetId="14" r:id="rId31"/>
    <sheet name="S.02.01.02" sheetId="16" r:id="rId32"/>
    <sheet name="S.02.01.07" sheetId="499" r:id="rId33"/>
    <sheet name="S.02.01.08" sheetId="157" r:id="rId34"/>
    <sheet name="SR.02.01.01" sheetId="344" r:id="rId35"/>
    <sheet name="SR.02.01.07" sheetId="531" r:id="rId36"/>
    <sheet name="SE.02.01.16" sheetId="509" r:id="rId37"/>
    <sheet name="SE.02.01.17" sheetId="511" r:id="rId38"/>
    <sheet name="SE.02.01.18" sheetId="512" r:id="rId39"/>
    <sheet name="SE.02.01.19" sheetId="513" r:id="rId40"/>
    <sheet name="S.02.02.01" sheetId="18" r:id="rId41"/>
    <sheet name="S.02.03.07" sheetId="159" r:id="rId42"/>
    <sheet name="S.03.01.01" sheetId="20" r:id="rId43"/>
    <sheet name="S.03.01.04" sheetId="21" r:id="rId44"/>
    <sheet name="S.03.02.01" sheetId="22" r:id="rId45"/>
    <sheet name="S.03.02.04" sheetId="23" r:id="rId46"/>
    <sheet name="S.03.03.01" sheetId="24" r:id="rId47"/>
    <sheet name="S.03.03.04" sheetId="25" r:id="rId48"/>
    <sheet name="S.04.01.01" sheetId="26" r:id="rId49"/>
    <sheet name="S.04.02.01" sheetId="27" r:id="rId50"/>
    <sheet name="S.05.01.01" sheetId="30" r:id="rId51"/>
    <sheet name="S.05.01.02" sheetId="28" r:id="rId52"/>
    <sheet name="S.05.01.13" sheetId="439" r:id="rId53"/>
    <sheet name="S.05.02.01" sheetId="33" r:id="rId54"/>
    <sheet name="S.06.01.01" sheetId="36" r:id="rId55"/>
    <sheet name="S.06.02.01" sheetId="40" r:id="rId56"/>
    <sheet name="S.06.02.04" sheetId="41" r:id="rId57"/>
    <sheet name="S.06.02.07" sheetId="497" r:id="rId58"/>
    <sheet name="SE.06.02.16" sheetId="514" r:id="rId59"/>
    <sheet name="SE.06.02.18" sheetId="515" r:id="rId60"/>
    <sheet name="S.06.03.01" sheetId="43" r:id="rId61"/>
    <sheet name="S.06.03.04" sheetId="45" r:id="rId62"/>
    <sheet name="S.07.01.01" sheetId="46" r:id="rId63"/>
    <sheet name="S.07.01.04" sheetId="47" r:id="rId64"/>
    <sheet name="S.08.01.01" sheetId="49" r:id="rId65"/>
    <sheet name="S.08.01.04" sheetId="51" r:id="rId66"/>
    <sheet name="S.08.02.01" sheetId="54" r:id="rId67"/>
    <sheet name="S.08.02.04" sheetId="55" r:id="rId68"/>
    <sheet name="S.09.01.01" sheetId="56" r:id="rId69"/>
    <sheet name="S.09.01.04" sheetId="57" r:id="rId70"/>
    <sheet name="S.10.01.01" sheetId="58" r:id="rId71"/>
    <sheet name="S.10.01.04" sheetId="59" r:id="rId72"/>
    <sheet name="S.11.01.01" sheetId="60" r:id="rId73"/>
    <sheet name="S.11.01.04" sheetId="61" r:id="rId74"/>
    <sheet name="S.12.01.01" sheetId="63" r:id="rId75"/>
    <sheet name="S.12.01.02" sheetId="62" r:id="rId76"/>
    <sheet name="SR.12.01.01" sheetId="342" r:id="rId77"/>
    <sheet name="S.12.02.01" sheetId="64" r:id="rId78"/>
    <sheet name="S.13.01.01" sheetId="66" r:id="rId79"/>
    <sheet name="S.14.01.01" sheetId="67" r:id="rId80"/>
    <sheet name="S.14.01.10" sheetId="424" r:id="rId81"/>
    <sheet name="S.15.01.01" sheetId="68" r:id="rId82"/>
    <sheet name="S.15.01.04" sheetId="69" r:id="rId83"/>
    <sheet name="S.15.02.01" sheetId="70" r:id="rId84"/>
    <sheet name="S.15.02.04" sheetId="71" r:id="rId85"/>
    <sheet name="S.16.01.01" sheetId="72" r:id="rId86"/>
    <sheet name="S.17.01.01" sheetId="73" r:id="rId87"/>
    <sheet name="S.17.01.02" sheetId="74" r:id="rId88"/>
    <sheet name="SR.17.01.01" sheetId="348" r:id="rId89"/>
    <sheet name="S.17.02.01" sheetId="75" r:id="rId90"/>
    <sheet name="S.18.01.01" sheetId="77" r:id="rId91"/>
    <sheet name="S.19.01.01" sheetId="78" r:id="rId92"/>
    <sheet name="S.20.01.01" sheetId="79" r:id="rId93"/>
    <sheet name="S.21.01.01" sheetId="80" r:id="rId94"/>
    <sheet name="S.21.02.01" sheetId="81" r:id="rId95"/>
    <sheet name="S.21.03.01" sheetId="82" r:id="rId96"/>
    <sheet name="S.22.01.01" sheetId="83" r:id="rId97"/>
    <sheet name="S.22.01.04" sheetId="84" r:id="rId98"/>
    <sheet name="SR.22.02.01" sheetId="350" r:id="rId99"/>
    <sheet name="SR.22.03.01" sheetId="351" r:id="rId100"/>
    <sheet name="S.22.04.01" sheetId="85" r:id="rId101"/>
    <sheet name="S.22.05.01" sheetId="86" r:id="rId102"/>
    <sheet name="S.22.06.01" sheetId="508" r:id="rId103"/>
    <sheet name="S.23.01.01" sheetId="87" r:id="rId104"/>
    <sheet name="S.23.01.04" sheetId="90" r:id="rId105"/>
    <sheet name="S.23.01.07" sheetId="167" r:id="rId106"/>
    <sheet name="S.23.01.13" sheetId="450" r:id="rId107"/>
    <sheet name="S.23.02.01" sheetId="91" r:id="rId108"/>
    <sheet name="S.23.02.04" sheetId="524" r:id="rId109"/>
    <sheet name="S.23.03.01" sheetId="93" r:id="rId110"/>
    <sheet name="S.23.03.04" sheetId="526" r:id="rId111"/>
    <sheet name="S.23.03.07" sheetId="169" r:id="rId112"/>
    <sheet name="S.23.04.01" sheetId="95" r:id="rId113"/>
    <sheet name="S.23.04.04" sheetId="96" r:id="rId114"/>
    <sheet name="S.24.01.01" sheetId="97" r:id="rId115"/>
    <sheet name="S.25.01.01" sheetId="98" r:id="rId116"/>
    <sheet name="S.25.01.04" sheetId="99" r:id="rId117"/>
    <sheet name="SR.25.01.01" sheetId="352" r:id="rId118"/>
    <sheet name="S.25.02.01" sheetId="100" r:id="rId119"/>
    <sheet name="S.25.02.04" sheetId="101" r:id="rId120"/>
    <sheet name="SR.25.02.01" sheetId="356" r:id="rId121"/>
    <sheet name="S.25.03.01" sheetId="102" r:id="rId122"/>
    <sheet name="S.25.03.04" sheetId="103" r:id="rId123"/>
    <sheet name="SR.25.03.01" sheetId="360" r:id="rId124"/>
    <sheet name="S.25.04.11" sheetId="415" r:id="rId125"/>
    <sheet name="S.25.04.13" sheetId="452" r:id="rId126"/>
    <sheet name="S.26.01.01" sheetId="104" r:id="rId127"/>
    <sheet name="S.26.01.04" sheetId="105" r:id="rId128"/>
    <sheet name="SR.26.01.01" sheetId="365" r:id="rId129"/>
    <sheet name="S.26.02.01" sheetId="106" r:id="rId130"/>
    <sheet name="S.26.02.04" sheetId="107" r:id="rId131"/>
    <sheet name="SR.26.02.01" sheetId="369" r:id="rId132"/>
    <sheet name="S.26.03.01" sheetId="108" r:id="rId133"/>
    <sheet name="S.26.03.04" sheetId="109" r:id="rId134"/>
    <sheet name="SR.26.03.01" sheetId="373" r:id="rId135"/>
    <sheet name="S.26.04.01" sheetId="110" r:id="rId136"/>
    <sheet name="S.26.04.04" sheetId="111" r:id="rId137"/>
    <sheet name="SR.26.04.01" sheetId="377" r:id="rId138"/>
    <sheet name="S.26.05.01" sheetId="112" r:id="rId139"/>
    <sheet name="S.26.05.04" sheetId="113" r:id="rId140"/>
    <sheet name="SR.26.05.01" sheetId="381" r:id="rId141"/>
    <sheet name="S.26.06.01" sheetId="114" r:id="rId142"/>
    <sheet name="S.26.06.04" sheetId="115" r:id="rId143"/>
    <sheet name="SR.26.06.01" sheetId="385" r:id="rId144"/>
    <sheet name="S.26.07.01" sheetId="116" r:id="rId145"/>
    <sheet name="S.26.07.04" sheetId="117" r:id="rId146"/>
    <sheet name="SR.26.07.01" sheetId="389" r:id="rId147"/>
    <sheet name="S.27.01.01" sheetId="118" r:id="rId148"/>
    <sheet name="S.27.01.04" sheetId="119" r:id="rId149"/>
    <sheet name="SR.27.01.01" sheetId="393" r:id="rId150"/>
    <sheet name="S.28.01.01" sheetId="121" r:id="rId151"/>
    <sheet name="S.28.02.01" sheetId="123" r:id="rId152"/>
    <sheet name="S.29.01.01" sheetId="124" r:id="rId153"/>
    <sheet name="S.29.01.07" sheetId="527" r:id="rId154"/>
    <sheet name="S.29.02.01" sheetId="125" r:id="rId155"/>
    <sheet name="S.29.03.01" sheetId="126" r:id="rId156"/>
    <sheet name="S.29.04.01" sheetId="127" r:id="rId157"/>
    <sheet name="S.30.01.01" sheetId="128" r:id="rId158"/>
    <sheet name="S.30.02.01" sheetId="129" r:id="rId159"/>
    <sheet name="S.30.03.01" sheetId="130" r:id="rId160"/>
    <sheet name="S.30.04.01" sheetId="131" r:id="rId161"/>
    <sheet name="S.31.01.01" sheetId="132" r:id="rId162"/>
    <sheet name="S.31.01.04" sheetId="133" r:id="rId163"/>
    <sheet name="S.31.02.01" sheetId="134" r:id="rId164"/>
    <sheet name="S.31.02.04" sheetId="135" r:id="rId165"/>
    <sheet name="S.32.01.04" sheetId="136" r:id="rId166"/>
    <sheet name="S.33.01.04" sheetId="137" r:id="rId167"/>
    <sheet name="S.34.01.04" sheetId="138" r:id="rId168"/>
    <sheet name="S.35.01.04" sheetId="139" r:id="rId169"/>
    <sheet name="S.36.01.01" sheetId="140" r:id="rId170"/>
    <sheet name="S.36.02.01" sheetId="142" r:id="rId171"/>
    <sheet name="S.36.03.01" sheetId="144" r:id="rId172"/>
    <sheet name="S.36.04.01" sheetId="146" r:id="rId173"/>
    <sheet name="S.37.01.04" sheetId="148" r:id="rId174"/>
    <sheet name="S.38.01.10" sheetId="431" r:id="rId175"/>
    <sheet name="S.39.01.11" sheetId="419" r:id="rId176"/>
    <sheet name="S.40.01.10" sheetId="432" r:id="rId177"/>
    <sheet name="S.41.01.11" sheetId="420" r:id="rId178"/>
    <sheet name="E.01.01.16" sheetId="329" r:id="rId179"/>
    <sheet name="E.02.01.16" sheetId="310" r:id="rId180"/>
    <sheet name="E.03.01.16" sheetId="314" r:id="rId181"/>
    <sheet name="SPV.01.01.20" sheetId="487" r:id="rId182"/>
    <sheet name="SPV.01.02.20" sheetId="489" r:id="rId183"/>
    <sheet name="SPV.02.01.20" sheetId="491" r:id="rId184"/>
    <sheet name="SPV.02.02.20" sheetId="492" r:id="rId185"/>
    <sheet name="SPV.03.01.20" sheetId="495" r:id="rId186"/>
    <sheet name="SPV.03.02.20" sheetId="504" r:id="rId187"/>
  </sheets>
  <definedNames>
    <definedName name="_xlnm._FilterDatabase" localSheetId="0" hidden="1">Versioning!$A$1:$B$1</definedName>
    <definedName name="E.01.01.16" localSheetId="178">E.01.01.16!$A$1</definedName>
    <definedName name="E.01.01.16.01" localSheetId="178">E.01.01.16!$A$4</definedName>
    <definedName name="E.01.01.16.01.TC" localSheetId="178">E.01.01.16!$A$8</definedName>
    <definedName name="E.01.01.16.01.TD" localSheetId="178">E.01.01.16!$B$12:$F$12</definedName>
    <definedName name="E.01.01.16.01.TK" localSheetId="178">E.01.01.16!$A$10</definedName>
    <definedName name="E.01.01.16.01.TKC" localSheetId="178">E.01.01.16!$A$11</definedName>
    <definedName name="E.01.01.16.01.TT" localSheetId="178">E.01.01.16!$B$10:$F$10</definedName>
    <definedName name="E.01.01.16.01.TTC" localSheetId="178">E.01.01.16!$B$11:$F$11</definedName>
    <definedName name="E.01.01.16.01.X" localSheetId="178">E.01.01.16!$B$13:$F$16</definedName>
    <definedName name="E.01.01.16.01.Y" localSheetId="178">E.01.01.16!$A$13:$A$14</definedName>
    <definedName name="E.01.01.16.01.Z" localSheetId="178">E.01.01.16!$A$5:$A$6</definedName>
    <definedName name="E.01.01.16.VC" localSheetId="178">E.01.01.16!$A$2</definedName>
    <definedName name="E.02.01.16" localSheetId="179">E.02.01.16!$A$1</definedName>
    <definedName name="E.02.01.16.01" localSheetId="179">E.02.01.16!$A$4</definedName>
    <definedName name="E.02.01.16.01.TC" localSheetId="179">E.02.01.16!$A$8</definedName>
    <definedName name="E.02.01.16.01.TD" localSheetId="179">E.02.01.16!$C$12:$C$16</definedName>
    <definedName name="E.02.01.16.01.TL" localSheetId="179">E.02.01.16!$A$12:$A$16</definedName>
    <definedName name="E.02.01.16.01.TLC" localSheetId="179">E.02.01.16!$B$12:$B$16</definedName>
    <definedName name="E.02.01.16.01.TT" localSheetId="179">E.02.01.16!$C$10:$C$10</definedName>
    <definedName name="E.02.01.16.01.TTC" localSheetId="179">E.02.01.16!$C$11:$C$11</definedName>
    <definedName name="E.02.01.16.01.X" localSheetId="179">E.02.01.16!$C$17:$C$17</definedName>
    <definedName name="E.02.01.16.01.Y" localSheetId="179">E.02.01.16!$D$12:$G$16</definedName>
    <definedName name="E.02.01.16.01.Z" localSheetId="179">E.02.01.16!$A$5:$A$6</definedName>
    <definedName name="E.02.01.16.VC" localSheetId="179">E.02.01.16!$A$2</definedName>
    <definedName name="E.03.01.16" localSheetId="180">E.03.01.16!$A$1</definedName>
    <definedName name="E.03.01.16.01" localSheetId="180">E.03.01.16!$A$4</definedName>
    <definedName name="E.03.01.16.01.TC" localSheetId="180">E.03.01.16!$A$6</definedName>
    <definedName name="E.03.01.16.01.TD" localSheetId="180">E.03.01.16!$C$10:$C$12</definedName>
    <definedName name="E.03.01.16.01.TL" localSheetId="180">E.03.01.16!$A$10:$A$12</definedName>
    <definedName name="E.03.01.16.01.TLC" localSheetId="180">E.03.01.16!$B$10:$B$12</definedName>
    <definedName name="E.03.01.16.01.TT" localSheetId="180">E.03.01.16!$C$8:$C$8</definedName>
    <definedName name="E.03.01.16.01.TTC" localSheetId="180">E.03.01.16!$C$9:$C$9</definedName>
    <definedName name="E.03.01.16.01.X" localSheetId="180">E.03.01.16!$C$13</definedName>
    <definedName name="E.03.01.16.01.Y" localSheetId="180">E.03.01.16!$D$10:$J$12</definedName>
    <definedName name="E.03.01.16.02" localSheetId="180">E.03.01.16!$A$17</definedName>
    <definedName name="E.03.01.16.02.TC" localSheetId="180">E.03.01.16!$A$21</definedName>
    <definedName name="E.03.01.16.02.TD" localSheetId="180">E.03.01.16!$C$23:$C$23</definedName>
    <definedName name="E.03.01.16.02.TL" localSheetId="180">E.03.01.16!$A$23:$A$23</definedName>
    <definedName name="E.03.01.16.02.TLC" localSheetId="180">E.03.01.16!$B$23:$B$23</definedName>
    <definedName name="E.03.01.16.02.TT" localSheetId="180">E.03.01.16!$C$8:$C$8</definedName>
    <definedName name="E.03.01.16.02.TTC" localSheetId="180">E.03.01.16!$C$9:$C$9</definedName>
    <definedName name="E.03.01.16.02.X" localSheetId="180">E.03.01.16!$C$24</definedName>
    <definedName name="E.03.01.16.02.Y" localSheetId="180">E.03.01.16!$D$23:$J$23</definedName>
    <definedName name="E.03.01.16.02.YAX" localSheetId="180">E.03.01.16!$A$19:$D$19</definedName>
    <definedName name="E.03.01.16.VC" localSheetId="180">E.03.01.16!$A$2</definedName>
    <definedName name="S.01.01.01" localSheetId="3">S.01.01.01!$A$1</definedName>
    <definedName name="S.01.01.01.01" localSheetId="3">S.01.01.01!$A$4</definedName>
    <definedName name="S.01.01.01.01.TC" localSheetId="3">S.01.01.01!$A$6</definedName>
    <definedName name="S.01.01.01.01.TD" localSheetId="3">S.01.01.01!$D$8:$D$79</definedName>
    <definedName name="S.01.01.01.01.TL" localSheetId="3">S.01.01.01!$B$8:$B$79</definedName>
    <definedName name="S.01.01.01.01.TLC" localSheetId="3">S.01.01.01!$C$8:$C$79</definedName>
    <definedName name="S.01.01.01.01.TTC" localSheetId="3">S.01.01.01!$D$7</definedName>
    <definedName name="S.01.01.01.01.Y" localSheetId="3">S.01.01.01!$E$8:$E$79</definedName>
    <definedName name="S.01.01.01.VC" localSheetId="3">S.01.01.01!$A$2</definedName>
    <definedName name="S.01.01.02" localSheetId="4">S.01.01.02!$A$1</definedName>
    <definedName name="S.01.01.02.01" localSheetId="4">S.01.01.02!$A$4</definedName>
    <definedName name="S.01.01.02.01.TC" localSheetId="4">S.01.01.02!$A$6</definedName>
    <definedName name="S.01.01.02.01.TD" localSheetId="4">S.01.01.02!$D$8:$D$20</definedName>
    <definedName name="S.01.01.02.01.TL" localSheetId="4">S.01.01.02!$B$8:$B$20</definedName>
    <definedName name="S.01.01.02.01.TLC" localSheetId="4">S.01.01.02!$C$8:$C$20</definedName>
    <definedName name="S.01.01.02.01.TTC" localSheetId="4">S.01.01.02!$D$7</definedName>
    <definedName name="S.01.01.02.01.Y" localSheetId="4">S.01.01.02!$E$8:$E$20</definedName>
    <definedName name="S.01.01.02.VC" localSheetId="4">S.01.01.02!$A$2</definedName>
    <definedName name="S.01.01.03" localSheetId="5">S.01.01.03!$A$1</definedName>
    <definedName name="S.01.01.03.01" localSheetId="5">S.01.01.03!$A$4</definedName>
    <definedName name="S.01.01.03.01.TC" localSheetId="5">S.01.01.03!$A$6</definedName>
    <definedName name="S.01.01.03.01.TD" localSheetId="5">S.01.01.03!$D$8:$D$17</definedName>
    <definedName name="S.01.01.03.01.TL" localSheetId="5">S.01.01.03!$B$8:$B$17</definedName>
    <definedName name="S.01.01.03.01.TLC" localSheetId="5">S.01.01.03!$C$8:$C$17</definedName>
    <definedName name="S.01.01.03.01.TTC" localSheetId="5">S.01.01.03!$D$7</definedName>
    <definedName name="S.01.01.03.01.Y" localSheetId="5">S.01.01.03!$E$8:$E$17</definedName>
    <definedName name="S.01.01.03.VC" localSheetId="5">S.01.01.03!$A$2</definedName>
    <definedName name="S.01.01.04" localSheetId="6">S.01.01.04!$A$1</definedName>
    <definedName name="S.01.01.04.01" localSheetId="6">S.01.01.04!$A$4</definedName>
    <definedName name="S.01.01.04.01.TC" localSheetId="6">S.01.01.04!$A$6</definedName>
    <definedName name="S.01.01.04.01.TD" localSheetId="6">S.01.01.04!$D$8:$D$55</definedName>
    <definedName name="S.01.01.04.01.TL" localSheetId="6">S.01.01.04!$B$8:$B$55</definedName>
    <definedName name="S.01.01.04.01.TLC" localSheetId="6">S.01.01.04!$C$8:$C$55</definedName>
    <definedName name="S.01.01.04.01.TTC" localSheetId="6">S.01.01.04!$D$7</definedName>
    <definedName name="S.01.01.04.01.Y" localSheetId="6">S.01.01.04!$E$8:$E$55</definedName>
    <definedName name="S.01.01.04.VC" localSheetId="6">S.01.01.04!$A$2</definedName>
    <definedName name="S.01.01.05" localSheetId="7">S.01.01.05!$A$1</definedName>
    <definedName name="S.01.01.05.01" localSheetId="7">S.01.01.05!$A$4</definedName>
    <definedName name="S.01.01.05.01.TC" localSheetId="7">S.01.01.05!$A$6</definedName>
    <definedName name="S.01.01.05.01.TD" localSheetId="7">S.01.01.05!$D$8:$D$16</definedName>
    <definedName name="S.01.01.05.01.TL" localSheetId="7">S.01.01.05!$B$8:$B$16</definedName>
    <definedName name="S.01.01.05.01.TLC" localSheetId="7">S.01.01.05!$C$8:$C$16</definedName>
    <definedName name="S.01.01.05.01.TTC" localSheetId="7">S.01.01.05!$D$7</definedName>
    <definedName name="S.01.01.05.01.Y" localSheetId="7">S.01.01.05!$E$8:$E$16</definedName>
    <definedName name="S.01.01.05.VC" localSheetId="7">S.01.01.05!$A$2</definedName>
    <definedName name="S.01.01.06" localSheetId="8">S.01.01.06!$A$1</definedName>
    <definedName name="S.01.01.06.01" localSheetId="8">S.01.01.06!$A$4</definedName>
    <definedName name="S.01.01.06.01.TC" localSheetId="8">S.01.01.06!$A$6</definedName>
    <definedName name="S.01.01.06.01.TD" localSheetId="8">S.01.01.06!$D$8:$D$18</definedName>
    <definedName name="S.01.01.06.01.TL" localSheetId="8">S.01.01.06!$B$8:$B$18</definedName>
    <definedName name="S.01.01.06.01.TLC" localSheetId="8">S.01.01.06!$C$8:$C$18</definedName>
    <definedName name="S.01.01.06.01.TTC" localSheetId="8">S.01.01.06!$D$7</definedName>
    <definedName name="S.01.01.06.01.Y" localSheetId="8">S.01.01.06!$E$8:$E$18</definedName>
    <definedName name="S.01.01.06.VC" localSheetId="8">S.01.01.06!$A$2</definedName>
    <definedName name="S.01.01.07" localSheetId="9">S.01.01.07!$A$1</definedName>
    <definedName name="S.01.01.07.01" localSheetId="9">S.01.01.07!$A$4</definedName>
    <definedName name="S.01.01.07.01.TC" localSheetId="9">S.01.01.07!$A$6</definedName>
    <definedName name="S.01.01.07.01.TD" localSheetId="9">S.01.01.07!$D$8:$D$71</definedName>
    <definedName name="S.01.01.07.01.TL" localSheetId="9">S.01.01.07!$B$8:$B$71</definedName>
    <definedName name="S.01.01.07.01.TLC" localSheetId="9">S.01.01.07!$C$8:$C$71</definedName>
    <definedName name="S.01.01.07.01.TTC" localSheetId="9">S.01.01.07!$D$7</definedName>
    <definedName name="S.01.01.07.01.Y" localSheetId="9">S.01.01.07!$E$8:$E$71</definedName>
    <definedName name="S.01.01.07.VC" localSheetId="9">S.01.01.07!$A$2</definedName>
    <definedName name="S.01.01.08" localSheetId="10">S.01.01.08!$A$1</definedName>
    <definedName name="S.01.01.08.01" localSheetId="10">S.01.01.08!$A$4</definedName>
    <definedName name="S.01.01.08.01.TC" localSheetId="10">S.01.01.08!$A$6</definedName>
    <definedName name="S.01.01.08.01.TD" localSheetId="10">S.01.01.08!$D$8:$D$20</definedName>
    <definedName name="S.01.01.08.01.TL" localSheetId="10">S.01.01.08!$B$8:$B$20</definedName>
    <definedName name="S.01.01.08.01.TLC" localSheetId="10">S.01.01.08!$C$8:$C$20</definedName>
    <definedName name="S.01.01.08.01.TTC" localSheetId="10">S.01.01.08!$D$7</definedName>
    <definedName name="S.01.01.08.01.Y" localSheetId="10">S.01.01.08!$E$8:$E$20</definedName>
    <definedName name="S.01.01.08.VC" localSheetId="10">S.01.01.08!$A$2</definedName>
    <definedName name="S.01.01.09" localSheetId="11">S.01.01.09!$A$1</definedName>
    <definedName name="S.01.01.09.01" localSheetId="11">S.01.01.09!$A$4</definedName>
    <definedName name="S.01.01.09.01.TC" localSheetId="11">S.01.01.09!$A$6</definedName>
    <definedName name="S.01.01.09.01.TD" localSheetId="11">S.01.01.09!$D$8:$D$17</definedName>
    <definedName name="S.01.01.09.01.TL" localSheetId="11">S.01.01.09!$B$8:$B$17</definedName>
    <definedName name="S.01.01.09.01.TLC" localSheetId="11">S.01.01.09!$C$8:$C$17</definedName>
    <definedName name="S.01.01.09.01.TTC" localSheetId="11">S.01.01.09!$D$7</definedName>
    <definedName name="S.01.01.09.01.Y" localSheetId="11">S.01.01.09!$E$8:$E$17</definedName>
    <definedName name="S.01.01.09.VC" localSheetId="11">S.01.01.09!$A$2</definedName>
    <definedName name="S.01.01.10" localSheetId="12">S.01.01.10!$A$1</definedName>
    <definedName name="S.01.01.10.01" localSheetId="12">S.01.01.10!$A$4</definedName>
    <definedName name="S.01.01.10.01.TC" localSheetId="12">S.01.01.10!$A$6</definedName>
    <definedName name="S.01.01.10.01.TD" localSheetId="12">S.01.01.10!$D$8:$D$12</definedName>
    <definedName name="S.01.01.10.01.TL" localSheetId="12">S.01.01.10!$B$8:$B$12</definedName>
    <definedName name="S.01.01.10.01.TLC" localSheetId="12">S.01.01.10!$C$8:$C$12</definedName>
    <definedName name="S.01.01.10.01.TTC" localSheetId="12">S.01.01.10!$D$7</definedName>
    <definedName name="S.01.01.10.01.Y" localSheetId="12">S.01.01.10!$E$8:$E$12</definedName>
    <definedName name="S.01.01.10.VC" localSheetId="12">S.01.01.10!$A$2</definedName>
    <definedName name="S.01.01.11" localSheetId="13">S.01.01.11!$A$1</definedName>
    <definedName name="S.01.01.11.01" localSheetId="13">S.01.01.11!$A$4</definedName>
    <definedName name="S.01.01.11.01.TC" localSheetId="13">S.01.01.11!$A$6</definedName>
    <definedName name="S.01.01.11.01.TD" localSheetId="13">S.01.01.11!$D$8:$D$12</definedName>
    <definedName name="S.01.01.11.01.TL" localSheetId="13">S.01.01.11!$B$8:$B$12</definedName>
    <definedName name="S.01.01.11.01.TLC" localSheetId="13">S.01.01.11!$C$8:$C$12</definedName>
    <definedName name="S.01.01.11.01.TTC" localSheetId="13">S.01.01.11!$D$7</definedName>
    <definedName name="S.01.01.11.01.Y" localSheetId="13">S.01.01.11!$E$8:$E$12</definedName>
    <definedName name="S.01.01.11.VC" localSheetId="13">S.01.01.11!$A$2</definedName>
    <definedName name="S.01.01.12" localSheetId="14">S.01.01.12!$A$1</definedName>
    <definedName name="S.01.01.12.01" localSheetId="14">S.01.01.12!$A$4</definedName>
    <definedName name="S.01.01.12.01.TC" localSheetId="14">S.01.01.12!$A$6</definedName>
    <definedName name="S.01.01.12.01.TD" localSheetId="14">S.01.01.12!$D$8:$D$12</definedName>
    <definedName name="S.01.01.12.01.TL" localSheetId="14">S.01.01.12!$B$8:$B$12</definedName>
    <definedName name="S.01.01.12.01.TLC" localSheetId="14">S.01.01.12!$C$8:$C$12</definedName>
    <definedName name="S.01.01.12.01.TTC" localSheetId="14">S.01.01.12!$D$7</definedName>
    <definedName name="S.01.01.12.01.Y" localSheetId="14">S.01.01.12!$E$8:$E$12</definedName>
    <definedName name="S.01.01.12.VC" localSheetId="14">S.01.01.12!$A$2</definedName>
    <definedName name="S.01.01.13" localSheetId="15">S.01.01.13!$A$1</definedName>
    <definedName name="S.01.01.13.01" localSheetId="15">S.01.01.13!$A$4</definedName>
    <definedName name="S.01.01.13.01.TC" localSheetId="15">S.01.01.13!$A$6</definedName>
    <definedName name="S.01.01.13.01.TD" localSheetId="15">S.01.01.13!$D$8:$D$16</definedName>
    <definedName name="S.01.01.13.01.TL" localSheetId="15">S.01.01.13!$B$8:$B$16</definedName>
    <definedName name="S.01.01.13.01.TLC" localSheetId="15">S.01.01.13!$C$8:$C$16</definedName>
    <definedName name="S.01.01.13.01.TTC" localSheetId="15">S.01.01.13!$D$7</definedName>
    <definedName name="S.01.01.13.01.Y" localSheetId="15">S.01.01.13!$E$8:$E$16</definedName>
    <definedName name="S.01.01.13.VC" localSheetId="15">S.01.01.13!$A$2</definedName>
    <definedName name="S.01.01.14" localSheetId="16">S.01.01.14!$A$1</definedName>
    <definedName name="S.01.01.14.01" localSheetId="16">S.01.01.14!$A$4</definedName>
    <definedName name="S.01.01.14.01.TC" localSheetId="16">S.01.01.14!$A$6</definedName>
    <definedName name="S.01.01.14.01.TD" localSheetId="16">S.01.01.14!$D$8:$D$12</definedName>
    <definedName name="S.01.01.14.01.TL" localSheetId="16">S.01.01.14!$B$8:$B$12</definedName>
    <definedName name="S.01.01.14.01.TLC" localSheetId="16">S.01.01.14!$C$8:$C$12</definedName>
    <definedName name="S.01.01.14.01.TTC" localSheetId="16">S.01.01.14!$D$7</definedName>
    <definedName name="S.01.01.14.01.Y" localSheetId="16">S.01.01.14!$E$8:$E$12</definedName>
    <definedName name="S.01.01.14.VC" localSheetId="16">S.01.01.14!$A$2</definedName>
    <definedName name="S.01.01.15" localSheetId="17">S.01.01.15!$A$1</definedName>
    <definedName name="S.01.01.15.01" localSheetId="17">S.01.01.15!$A$4</definedName>
    <definedName name="S.01.01.15.01.TC" localSheetId="17">S.01.01.15!$A$6</definedName>
    <definedName name="S.01.01.15.01.TD" localSheetId="17">S.01.01.15!$D$8:$D$12</definedName>
    <definedName name="S.01.01.15.01.TL" localSheetId="17">S.01.01.15!$B$8:$B$12</definedName>
    <definedName name="S.01.01.15.01.TLC" localSheetId="17">S.01.01.15!$C$8:$C$12</definedName>
    <definedName name="S.01.01.15.01.TTC" localSheetId="17">S.01.01.15!$D$7</definedName>
    <definedName name="S.01.01.15.01.Y" localSheetId="17">S.01.01.15!$E$8:$E$12</definedName>
    <definedName name="S.01.01.15.VC" localSheetId="17">S.01.01.15!$A$2</definedName>
    <definedName name="S.01.02.01" localSheetId="25">S.01.02.01!$A$1</definedName>
    <definedName name="S.01.02.01.01" localSheetId="25">S.01.02.01!$A$4</definedName>
    <definedName name="S.01.02.01.01.TC" localSheetId="25">S.01.02.01!$A$6</definedName>
    <definedName name="S.01.02.01.01.TD" localSheetId="25">S.01.02.01!$D$9:$D$26</definedName>
    <definedName name="S.01.02.01.01.TL" localSheetId="25">S.01.02.01!$B$9:$B$26</definedName>
    <definedName name="S.01.02.01.01.TLC" localSheetId="25">S.01.02.01!$C$9:$C$26</definedName>
    <definedName name="S.01.02.01.01.TTC" localSheetId="25">S.01.02.01!$D$8</definedName>
    <definedName name="S.01.02.01.01.Y" localSheetId="25">S.01.02.01!$E$9:$F$26</definedName>
    <definedName name="S.01.02.01.VC" localSheetId="25">S.01.02.01!$A$2</definedName>
    <definedName name="S.01.02.04" localSheetId="26">S.01.02.04!$A$1</definedName>
    <definedName name="S.01.02.04.01" localSheetId="26">S.01.02.04!$A$4</definedName>
    <definedName name="S.01.02.04.01.TC" localSheetId="26">S.01.02.04!$A$6</definedName>
    <definedName name="S.01.02.04.01.TD" localSheetId="26">S.01.02.04!$D$9:$D$27</definedName>
    <definedName name="S.01.02.04.01.TL" localSheetId="26">S.01.02.04!$B$9:$B$27</definedName>
    <definedName name="S.01.02.04.01.TLC" localSheetId="26">S.01.02.04!$C$9:$C$27</definedName>
    <definedName name="S.01.02.04.01.TTC" localSheetId="26">S.01.02.04!$D$8</definedName>
    <definedName name="S.01.02.04.01.Y" localSheetId="26">S.01.02.04!$E$9:$F$27</definedName>
    <definedName name="S.01.02.04.VC" localSheetId="26">S.01.02.04!$A$2</definedName>
    <definedName name="S.01.02.07" localSheetId="27">S.01.02.07!$A$1</definedName>
    <definedName name="S.01.02.07.01" localSheetId="27">S.01.02.07!$A$4</definedName>
    <definedName name="S.01.02.07.01.TC" localSheetId="27">S.01.02.07!$A$6</definedName>
    <definedName name="S.01.02.07.01.TD" localSheetId="27">S.01.02.07!$D$9:$D$28</definedName>
    <definedName name="S.01.02.07.01.TL" localSheetId="27">S.01.02.07!$B$9:$B$28</definedName>
    <definedName name="S.01.02.07.01.TLC" localSheetId="27">S.01.02.07!$C$9:$C$28</definedName>
    <definedName name="S.01.02.07.01.TTC" localSheetId="27">S.01.02.07!$D$8</definedName>
    <definedName name="S.01.02.07.01.Y" localSheetId="27">S.01.02.07!$E$9:$F$28</definedName>
    <definedName name="S.01.02.07.02" localSheetId="27">S.01.02.07!$A$33</definedName>
    <definedName name="S.01.02.07.02.TC" localSheetId="27">S.01.02.07!$A$35</definedName>
    <definedName name="S.01.02.07.02.TD" localSheetId="27">S.01.02.07!$D$37</definedName>
    <definedName name="S.01.02.07.02.TL" localSheetId="27">S.01.02.07!$B$37</definedName>
    <definedName name="S.01.02.07.02.TLC" localSheetId="27">S.01.02.07!$C$37</definedName>
    <definedName name="S.01.02.07.02.TTC" localSheetId="27">S.01.02.07!$D$36</definedName>
    <definedName name="S.01.02.07.02.Y" localSheetId="27">S.01.02.07!$E$37</definedName>
    <definedName name="S.01.02.07.03" localSheetId="27">S.01.02.07!$A$43</definedName>
    <definedName name="S.01.02.07.03.TC" localSheetId="27">S.01.02.07!$A$45</definedName>
    <definedName name="S.01.02.07.03.TD" localSheetId="27">S.01.02.07!$C$50:$D$50</definedName>
    <definedName name="S.01.02.07.03.TK" localSheetId="27">S.01.02.07!$B$48</definedName>
    <definedName name="S.01.02.07.03.TKC" localSheetId="27">S.01.02.07!$B$49</definedName>
    <definedName name="S.01.02.07.03.TT" localSheetId="27">S.01.02.07!$C$48:$D$48</definedName>
    <definedName name="S.01.02.07.03.TTC" localSheetId="27">S.01.02.07!$C$49:$D$49</definedName>
    <definedName name="S.01.02.07.03.X" localSheetId="27">S.01.02.07!$C$51:$D$52</definedName>
    <definedName name="S.01.02.07.03.Y" localSheetId="27">S.01.02.07!$B$51:$B$53</definedName>
    <definedName name="S.01.02.07.03.YHI" localSheetId="27">S.01.02.07!$B$48:$B$53</definedName>
    <definedName name="S.01.02.07.VC" localSheetId="27">S.01.02.07!$A$2</definedName>
    <definedName name="S.01.03.01" localSheetId="28">S.01.03.01!$A$1</definedName>
    <definedName name="S.01.03.01.01" localSheetId="28">S.01.03.01!$A$4</definedName>
    <definedName name="S.01.03.01.01.TC" localSheetId="28">S.01.03.01!$A$6</definedName>
    <definedName name="S.01.03.01.01.TD" localSheetId="28">S.01.03.01!$B$10:$F$10</definedName>
    <definedName name="S.01.03.01.01.TK" localSheetId="28">S.01.03.01!$A$8:$A$8</definedName>
    <definedName name="S.01.03.01.01.TKC" localSheetId="28">S.01.03.01!$A$9:$A$9</definedName>
    <definedName name="S.01.03.01.01.TT" localSheetId="28">S.01.03.01!$B$8:$F$8</definedName>
    <definedName name="S.01.03.01.01.TTC" localSheetId="28">S.01.03.01!$B$9:$F$9</definedName>
    <definedName name="S.01.03.01.01.X" localSheetId="28">S.01.03.01!$B$11:$F$12</definedName>
    <definedName name="S.01.03.01.01.Y" localSheetId="28">S.01.03.01!$A$11:$A$12</definedName>
    <definedName name="S.01.03.01.02" localSheetId="28">S.01.03.01!$A$14</definedName>
    <definedName name="S.01.03.01.02.TC" localSheetId="28">S.01.03.01!$A$16</definedName>
    <definedName name="S.01.03.01.02.TD" localSheetId="28">S.01.03.01!$C$20</definedName>
    <definedName name="S.01.03.01.02.TK" localSheetId="28">S.01.03.01!$A$18:$B$18</definedName>
    <definedName name="S.01.03.01.02.TKC" localSheetId="28">S.01.03.01!$A$19:$B$19</definedName>
    <definedName name="S.01.03.01.02.TT" localSheetId="28">S.01.03.01!$C$18</definedName>
    <definedName name="S.01.03.01.02.TTC" localSheetId="28">S.01.03.01!$C$19</definedName>
    <definedName name="S.01.03.01.02.X" localSheetId="28">S.01.03.01!$C$21</definedName>
    <definedName name="S.01.03.01.02.Y" localSheetId="28">S.01.03.01!$A$21:$B$22</definedName>
    <definedName name="S.01.03.01.VC" localSheetId="28">S.01.03.01!$A$2</definedName>
    <definedName name="S.01.03.04" localSheetId="29">S.01.03.04!$A$1</definedName>
    <definedName name="S.01.03.04.01" localSheetId="29">S.01.03.04!$A$4</definedName>
    <definedName name="S.01.03.04.01.TC" localSheetId="29">S.01.03.04!$A$6</definedName>
    <definedName name="S.01.03.04.01.TD" localSheetId="29">S.01.03.04!$C$10:$H$10</definedName>
    <definedName name="S.01.03.04.01.TK" localSheetId="29">S.01.03.04!$A$8:$B$8</definedName>
    <definedName name="S.01.03.04.01.TKC" localSheetId="29">S.01.03.04!$A$9:$B$9</definedName>
    <definedName name="S.01.03.04.01.TT" localSheetId="29">S.01.03.04!$C$8:$H$8</definedName>
    <definedName name="S.01.03.04.01.TTC" localSheetId="29">S.01.03.04!$C$9:$H$9</definedName>
    <definedName name="S.01.03.04.01.X" localSheetId="29">S.01.03.04!$C$11:$H$12</definedName>
    <definedName name="S.01.03.04.01.Y" localSheetId="29">S.01.03.04!$A$11:$B$12</definedName>
    <definedName name="S.01.03.04.02" localSheetId="29">S.01.03.04!$A$14</definedName>
    <definedName name="S.01.03.04.02.TC" localSheetId="29">S.01.03.04!$A$16</definedName>
    <definedName name="S.01.03.04.02.TD" localSheetId="29">S.01.03.04!$C$20</definedName>
    <definedName name="S.01.03.04.02.TK" localSheetId="29">S.01.03.04!$A$18:$B$18</definedName>
    <definedName name="S.01.03.04.02.TKC" localSheetId="29">S.01.03.04!$A$19:$B$19</definedName>
    <definedName name="S.01.03.04.02.TT" localSheetId="29">S.01.03.04!$C$18</definedName>
    <definedName name="S.01.03.04.02.TTC" localSheetId="29">S.01.03.04!$C$19</definedName>
    <definedName name="S.01.03.04.02.X" localSheetId="29">S.01.03.04!$C$21:$C$22</definedName>
    <definedName name="S.01.03.04.02.Y" localSheetId="29">S.01.03.04!$A$21:$B$22</definedName>
    <definedName name="S.01.03.04.VC" localSheetId="29">S.01.03.04!$A$2</definedName>
    <definedName name="S.02.01.01" localSheetId="30">S.02.01.01!$A$1</definedName>
    <definedName name="S.02.01.01.01" localSheetId="30">S.02.01.01!$A$4</definedName>
    <definedName name="S.02.01.01.01.TC" localSheetId="30">S.02.01.01!$A$6</definedName>
    <definedName name="S.02.01.01.01.TD" localSheetId="30">S.02.01.01!$C$10:$D$94</definedName>
    <definedName name="S.02.01.01.01.TL" localSheetId="30">S.02.01.01!$A$10:$A$94</definedName>
    <definedName name="S.02.01.01.01.TLC" localSheetId="30">S.02.01.01!$B$10:$B$94</definedName>
    <definedName name="S.02.01.01.01.TT" localSheetId="30">S.02.01.01!$C$8:$D$8</definedName>
    <definedName name="S.02.01.01.01.TTC" localSheetId="30">S.02.01.01!$C$9:$D$9</definedName>
    <definedName name="S.02.01.01.01.X" localSheetId="30">S.02.01.01!$C$95:$D$95</definedName>
    <definedName name="S.02.01.01.01.Y" localSheetId="30">S.02.01.01!$E$10:$L$94</definedName>
    <definedName name="S.02.01.01.VC" localSheetId="30">S.02.01.01!$A$2</definedName>
    <definedName name="S.02.01.02" localSheetId="31">S.02.01.02!$A$1</definedName>
    <definedName name="S.02.01.02.01" localSheetId="31">S.02.01.02!$A$4</definedName>
    <definedName name="S.02.01.02.01.TC" localSheetId="31">S.02.01.02!$A$6</definedName>
    <definedName name="S.02.01.02.01.TD" localSheetId="31">S.02.01.02!$C$10:$C$94</definedName>
    <definedName name="S.02.01.02.01.TL" localSheetId="31">S.02.01.02!$A$10:$A$94</definedName>
    <definedName name="S.02.01.02.01.TLC" localSheetId="31">S.02.01.02!$B$10:$B$94</definedName>
    <definedName name="S.02.01.02.01.TT" localSheetId="31">S.02.01.02!$C$8</definedName>
    <definedName name="S.02.01.02.01.TTC" localSheetId="31">S.02.01.02!$C$9</definedName>
    <definedName name="S.02.01.02.01.X" localSheetId="31">S.02.01.02!$C$95</definedName>
    <definedName name="S.02.01.02.01.Y" localSheetId="31">S.02.01.02!$D$10:$K$94</definedName>
    <definedName name="S.02.01.02.VC" localSheetId="31">S.02.01.02!$A$2</definedName>
    <definedName name="S.02.01.07" localSheetId="32">S.02.01.07!$A$1</definedName>
    <definedName name="S.02.01.07.01" localSheetId="32">S.02.01.07!$A$4</definedName>
    <definedName name="S.02.01.07.01.TC" localSheetId="32">S.02.01.07!$A$6</definedName>
    <definedName name="S.02.01.07.01.TD" localSheetId="32">S.02.01.07!$C$10:$D$89</definedName>
    <definedName name="S.02.01.07.01.TL" localSheetId="32">S.02.01.07!$A$10:$A$89</definedName>
    <definedName name="S.02.01.07.01.TLC" localSheetId="32">S.02.01.07!$B$10:$B$89</definedName>
    <definedName name="S.02.01.07.01.TT" localSheetId="32">S.02.01.07!$C$8:$D$8</definedName>
    <definedName name="S.02.01.07.01.TTC" localSheetId="32">S.02.01.07!$C$9:$D$9</definedName>
    <definedName name="S.02.01.07.01.X" localSheetId="32">S.02.01.07!$C$90:$D$90</definedName>
    <definedName name="S.02.01.07.01.Y" localSheetId="32">S.02.01.07!$E$10:$L$89</definedName>
    <definedName name="S.02.01.07.VC" localSheetId="32">S.02.01.07!$A$2</definedName>
    <definedName name="S.02.01.08" localSheetId="33">S.02.01.08!$A$1</definedName>
    <definedName name="S.02.01.08.01" localSheetId="33">S.02.01.08!$A$4</definedName>
    <definedName name="S.02.01.08.01.TC" localSheetId="33">S.02.01.08!$A$6</definedName>
    <definedName name="S.02.01.08.01.TD" localSheetId="33">S.02.01.08!$C$10:$C$89</definedName>
    <definedName name="S.02.01.08.01.TL" localSheetId="33">S.02.01.08!$A$10:$A$89</definedName>
    <definedName name="S.02.01.08.01.TLC" localSheetId="33">S.02.01.08!$B$10:$B$89</definedName>
    <definedName name="S.02.01.08.01.TT" localSheetId="33">S.02.01.08!$C$8:$C$8</definedName>
    <definedName name="S.02.01.08.01.TTC" localSheetId="33">S.02.01.08!$C$9:$C$9</definedName>
    <definedName name="S.02.01.08.01.X" localSheetId="33">S.02.01.08!$C$90:$C$90</definedName>
    <definedName name="S.02.01.08.01.Y" localSheetId="33">S.02.01.08!$D$10:$K$89</definedName>
    <definedName name="S.02.01.08.VC" localSheetId="33">S.02.01.08!$A$2</definedName>
    <definedName name="S.02.02.01" localSheetId="40">S.02.02.01!$A$1</definedName>
    <definedName name="S.02.02.01.01" localSheetId="40">S.02.02.01!$A$4</definedName>
    <definedName name="S.02.02.01.01.TC" localSheetId="40">S.02.02.01!$A$10</definedName>
    <definedName name="S.02.02.01.01.TD" localSheetId="40">S.02.02.01!$C$15:$E$31</definedName>
    <definedName name="S.02.02.01.01.TL" localSheetId="40">S.02.02.01!$A$15:$A$31</definedName>
    <definedName name="S.02.02.01.01.TLC" localSheetId="40">S.02.02.01!$B$15:$B$31</definedName>
    <definedName name="S.02.02.01.01.TT" localSheetId="40">S.02.02.01!$C$13:$E$13</definedName>
    <definedName name="S.02.02.01.01.TTC" localSheetId="40">S.02.02.01!$C$14:$E$14</definedName>
    <definedName name="S.02.02.01.01.X" localSheetId="40">S.02.02.01!$C$32:$E$33</definedName>
    <definedName name="S.02.02.01.01.Y" localSheetId="40">S.02.02.01!$J$15:$P$31</definedName>
    <definedName name="S.02.02.01.01.Z" localSheetId="40">S.02.02.01!$A$5:$A$6</definedName>
    <definedName name="S.02.02.01.02" localSheetId="40">S.02.02.01!$I$4</definedName>
    <definedName name="S.02.02.01.02.TC" localSheetId="40">S.02.02.01!$I$10</definedName>
    <definedName name="S.02.02.01.02.TD" localSheetId="40">S.02.02.01!$I$15:$I$31</definedName>
    <definedName name="S.02.02.01.02.TL" localSheetId="40">S.02.02.01!$A$15:$A$31</definedName>
    <definedName name="S.02.02.01.02.TLC" localSheetId="40">S.02.02.01!$B$15:$B$31</definedName>
    <definedName name="S.02.02.01.02.TT" localSheetId="40">S.02.02.01!$I$13</definedName>
    <definedName name="S.02.02.01.02.TTC" localSheetId="40">S.02.02.01!$I$14</definedName>
    <definedName name="S.02.02.01.02.X" localSheetId="40">S.02.02.01!$I$32:$I$33</definedName>
    <definedName name="S.02.02.01.02.XAX" localSheetId="40">S.02.02.01!$I$8:$L$8</definedName>
    <definedName name="S.02.02.01.02.Y" localSheetId="40">S.02.02.01!$J$15:$O$31</definedName>
    <definedName name="S.02.02.01.02.Z" localSheetId="40">S.02.02.01!$I$5:$I$6</definedName>
    <definedName name="S.02.02.01.VC" localSheetId="40">S.02.02.01!$A$2</definedName>
    <definedName name="S.02.03.07" localSheetId="41">S.02.03.07!$A$1</definedName>
    <definedName name="S.02.03.07.01" localSheetId="41">S.02.03.07!$A$4</definedName>
    <definedName name="S.02.03.07.01.TC" localSheetId="41">S.02.03.07!$A$9</definedName>
    <definedName name="S.02.03.07.01.TD" localSheetId="41">S.02.03.07!$C$13</definedName>
    <definedName name="S.02.03.07.01.TL" localSheetId="41">S.02.03.07!$A$13</definedName>
    <definedName name="S.02.03.07.01.TLC" localSheetId="41">S.02.03.07!$B$13</definedName>
    <definedName name="S.02.03.07.01.TT" localSheetId="41">S.02.03.07!$C$11</definedName>
    <definedName name="S.02.03.07.01.TTC" localSheetId="41">S.02.03.07!$C$12</definedName>
    <definedName name="S.02.03.07.01.Y" localSheetId="41">S.02.03.07!$D$13:$F$13</definedName>
    <definedName name="S.02.03.07.01.Z" localSheetId="41">S.02.03.07!$A$5:$A$7</definedName>
    <definedName name="S.02.03.07.02" localSheetId="41">S.02.03.07!$A$20</definedName>
    <definedName name="S.02.03.07.02.TC" localSheetId="41">S.02.03.07!$A$24</definedName>
    <definedName name="S.02.03.07.02.TD" localSheetId="41">S.02.03.07!$B$28:$F$28</definedName>
    <definedName name="S.02.03.07.02.TK" localSheetId="41">S.02.03.07!$A$26</definedName>
    <definedName name="S.02.03.07.02.TKC" localSheetId="41">S.02.03.07!$A$27</definedName>
    <definedName name="S.02.03.07.02.TT" localSheetId="41">S.02.03.07!$B$26:$F$26</definedName>
    <definedName name="S.02.03.07.02.TTC" localSheetId="41">S.02.03.07!$B$27:$F$27</definedName>
    <definedName name="S.02.03.07.02.X" localSheetId="41">S.02.03.07!$B$29:$F$32</definedName>
    <definedName name="S.02.03.07.02.Y" localSheetId="41">S.02.03.07!$A$29:$A$30</definedName>
    <definedName name="S.02.03.07.02.Z" localSheetId="41">S.02.03.07!$A$21:$A$22</definedName>
    <definedName name="S.02.03.07.03" localSheetId="41">S.02.03.07!$A$37</definedName>
    <definedName name="S.02.03.07.03.TC" localSheetId="41">S.02.03.07!$A$39</definedName>
    <definedName name="S.02.03.07.03.TD" localSheetId="41">S.02.03.07!$B$43:$E$43</definedName>
    <definedName name="S.02.03.07.03.TK" localSheetId="41">S.02.03.07!$A$41</definedName>
    <definedName name="S.02.03.07.03.TKC" localSheetId="41">S.02.03.07!$A$42</definedName>
    <definedName name="S.02.03.07.03.TT" localSheetId="41">S.02.03.07!$B$41:$E$41</definedName>
    <definedName name="S.02.03.07.03.TTC" localSheetId="41">S.02.03.07!$B$42:$E$42</definedName>
    <definedName name="S.02.03.07.03.X" localSheetId="41">S.02.03.07!$B$44:$E$48</definedName>
    <definedName name="S.02.03.07.03.Y" localSheetId="41">S.02.03.07!$A$44:$A$45</definedName>
    <definedName name="S.02.03.07.VC" localSheetId="41">S.02.03.07!$A$2</definedName>
    <definedName name="S.03.01.01" localSheetId="42">S.03.01.01!$A$1</definedName>
    <definedName name="S.03.01.01.01" localSheetId="42">S.03.01.01!$A$4</definedName>
    <definedName name="S.03.01.01.01.TC" localSheetId="42">S.03.01.01!$A$6</definedName>
    <definedName name="S.03.01.01.01.TD" localSheetId="42">S.03.01.01!$C$10:$D$30</definedName>
    <definedName name="S.03.01.01.01.TL" localSheetId="42">S.03.01.01!$A$10:$A$30</definedName>
    <definedName name="S.03.01.01.01.TLC" localSheetId="42">S.03.01.01!$B$10:$B$30</definedName>
    <definedName name="S.03.01.01.01.TT" localSheetId="42">S.03.01.01!$C$8:$D$8</definedName>
    <definedName name="S.03.01.01.01.TTC" localSheetId="42">S.03.01.01!$C$9:$D$9</definedName>
    <definedName name="S.03.01.01.01.X" localSheetId="42">S.03.01.01!$C$31:$D$32</definedName>
    <definedName name="S.03.01.01.01.Y" localSheetId="42">S.03.01.01!$E$10:$J$30</definedName>
    <definedName name="S.03.01.01.02" localSheetId="42">S.03.01.01!$A$34</definedName>
    <definedName name="S.03.01.01.02.TC" localSheetId="42">S.03.01.01!$A$36</definedName>
    <definedName name="S.03.01.01.02.TD" localSheetId="42">S.03.01.01!$C$40:$D$51</definedName>
    <definedName name="S.03.01.01.02.TL" localSheetId="42">S.03.01.01!$A$40:$A$51</definedName>
    <definedName name="S.03.01.01.02.TLC" localSheetId="42">S.03.01.01!$B$40:$B$51</definedName>
    <definedName name="S.03.01.01.02.TT" localSheetId="42">S.03.01.01!$C$38:$D$38</definedName>
    <definedName name="S.03.01.01.02.TTC" localSheetId="42">S.03.01.01!$C$39:$D$39</definedName>
    <definedName name="S.03.01.01.02.X" localSheetId="42">S.03.01.01!$C$52:$D$53</definedName>
    <definedName name="S.03.01.01.02.Y" localSheetId="42">S.03.01.01!$E$40:$J$51</definedName>
    <definedName name="S.03.01.01.VC" localSheetId="42">S.03.01.01!$A$2</definedName>
    <definedName name="S.03.01.04" localSheetId="43">S.03.01.04!$A$1</definedName>
    <definedName name="S.03.01.04.01" localSheetId="43">S.03.01.04!$A$4</definedName>
    <definedName name="S.03.01.04.01.TC" localSheetId="43">S.03.01.04!$A$6</definedName>
    <definedName name="S.03.01.04.01.TD" localSheetId="43">S.03.01.04!$C$10:$D$27</definedName>
    <definedName name="S.03.01.04.01.TL" localSheetId="43">S.03.01.04!$A$10:$A$27</definedName>
    <definedName name="S.03.01.04.01.TLC" localSheetId="43">S.03.01.04!$B$10:$B$27</definedName>
    <definedName name="S.03.01.04.01.TT" localSheetId="43">S.03.01.04!$C$8:$D$8</definedName>
    <definedName name="S.03.01.04.01.TTC" localSheetId="43">S.03.01.04!$C$9:$D$9</definedName>
    <definedName name="S.03.01.04.01.X" localSheetId="43">S.03.01.04!$C$28:$D$29</definedName>
    <definedName name="S.03.01.04.01.Y" localSheetId="43">S.03.01.04!$E$10:$J$27</definedName>
    <definedName name="S.03.01.04.02" localSheetId="43">S.03.01.04!$A$31</definedName>
    <definedName name="S.03.01.04.02.TC" localSheetId="43">S.03.01.04!$A$33</definedName>
    <definedName name="S.03.01.04.02.TD" localSheetId="43">S.03.01.04!$C$37:$D$48</definedName>
    <definedName name="S.03.01.04.02.TL" localSheetId="43">S.03.01.04!$A$37:$A$48</definedName>
    <definedName name="S.03.01.04.02.TLC" localSheetId="43">S.03.01.04!$B$37:$B$48</definedName>
    <definedName name="S.03.01.04.02.TT" localSheetId="43">S.03.01.04!$C$35:$D$35</definedName>
    <definedName name="S.03.01.04.02.TTC" localSheetId="43">S.03.01.04!$C$36:$D$36</definedName>
    <definedName name="S.03.01.04.02.X" localSheetId="43">S.03.01.04!$C$49:$D$50</definedName>
    <definedName name="S.03.01.04.02.Y" localSheetId="43">S.03.01.04!$E$37:$J$48</definedName>
    <definedName name="S.03.01.04.VC" localSheetId="43">S.03.01.04!$A$2</definedName>
    <definedName name="S.03.02.01" localSheetId="44">S.03.02.01!$A$1</definedName>
    <definedName name="S.03.02.01.01" localSheetId="44">S.03.02.01!$A$4</definedName>
    <definedName name="S.03.02.01.01.TC" localSheetId="44">S.03.02.01!$A$6</definedName>
    <definedName name="S.03.02.01.01.TD" localSheetId="44">S.03.02.01!$B$10:$H$10</definedName>
    <definedName name="S.03.02.01.01.TK" localSheetId="44">S.03.02.01!$A$8</definedName>
    <definedName name="S.03.02.01.01.TKC" localSheetId="44">S.03.02.01!$A$9</definedName>
    <definedName name="S.03.02.01.01.TT" localSheetId="44">S.03.02.01!$B$8:$H$8</definedName>
    <definedName name="S.03.02.01.01.TTC" localSheetId="44">S.03.02.01!$B$9:$H$9</definedName>
    <definedName name="S.03.02.01.01.X" localSheetId="44">S.03.02.01!$B$11:$H$13</definedName>
    <definedName name="S.03.02.01.01.Y" localSheetId="44">S.03.02.01!$A$11:$A$12</definedName>
    <definedName name="S.03.02.01.VC" localSheetId="44">S.03.02.01!$A$2</definedName>
    <definedName name="S.03.02.04" localSheetId="45">S.03.02.04!$A$1</definedName>
    <definedName name="S.03.02.04.01" localSheetId="45">S.03.02.04!$A$4</definedName>
    <definedName name="S.03.02.04.01.TC" localSheetId="45">S.03.02.04!$A$6</definedName>
    <definedName name="S.03.02.04.01.TD" localSheetId="45">S.03.02.04!$B$10:$G$10</definedName>
    <definedName name="S.03.02.04.01.TK" localSheetId="45">S.03.02.04!$A$8:$A$8</definedName>
    <definedName name="S.03.02.04.01.TKC" localSheetId="45">S.03.02.04!$A$9:$A$9</definedName>
    <definedName name="S.03.02.04.01.TT" localSheetId="45">S.03.02.04!$B$8:$G$8</definedName>
    <definedName name="S.03.02.04.01.TTC" localSheetId="45">S.03.02.04!$B$9:$G$9</definedName>
    <definedName name="S.03.02.04.01.X" localSheetId="45">S.03.02.04!$B$11:$G$13</definedName>
    <definedName name="S.03.02.04.01.Y" localSheetId="45">S.03.02.04!$A$11:$A$12</definedName>
    <definedName name="S.03.02.04.VC" localSheetId="45">S.03.02.04!$A$2</definedName>
    <definedName name="S.03.03.01" localSheetId="46">S.03.03.01!$A$1</definedName>
    <definedName name="S.03.03.01.01" localSheetId="46">S.03.03.01!$A$4</definedName>
    <definedName name="S.03.03.01.01.TC" localSheetId="46">S.03.03.01!$A$6</definedName>
    <definedName name="S.03.03.01.01.TD" localSheetId="46">S.03.03.01!$B$10:$H$10</definedName>
    <definedName name="S.03.03.01.01.TK" localSheetId="46">S.03.03.01!$A$8:$A$8</definedName>
    <definedName name="S.03.03.01.01.TKC" localSheetId="46">S.03.03.01!$A$9:$A$9</definedName>
    <definedName name="S.03.03.01.01.TT" localSheetId="46">S.03.03.01!$B$8:$H$8</definedName>
    <definedName name="S.03.03.01.01.TTC" localSheetId="46">S.03.03.01!$B$9:$H$9</definedName>
    <definedName name="S.03.03.01.01.X" localSheetId="46">S.03.03.01!$B$11:$H$15</definedName>
    <definedName name="S.03.03.01.01.Y" localSheetId="46">S.03.03.01!$A$11:$A$12</definedName>
    <definedName name="S.03.03.01.VC" localSheetId="46">S.03.03.01!$A$2</definedName>
    <definedName name="S.03.03.04" localSheetId="47">S.03.03.04!$A$1</definedName>
    <definedName name="S.03.03.04.01" localSheetId="47">S.03.03.04!$A$4</definedName>
    <definedName name="S.03.03.04.01.TC" localSheetId="47">S.03.03.04!$A$6</definedName>
    <definedName name="S.03.03.04.01.TD" localSheetId="47">S.03.03.04!$B$10:$G$10</definedName>
    <definedName name="S.03.03.04.01.TK" localSheetId="47">S.03.03.04!$A$8:$A$8</definedName>
    <definedName name="S.03.03.04.01.TKC" localSheetId="47">S.03.03.04!$A$9:$A$9</definedName>
    <definedName name="S.03.03.04.01.TT" localSheetId="47">S.03.03.04!$B$8:$G$8</definedName>
    <definedName name="S.03.03.04.01.TTC" localSheetId="47">S.03.03.04!$B$9:$G$9</definedName>
    <definedName name="S.03.03.04.01.X" localSheetId="47">S.03.03.04!$B$11:$G$15</definedName>
    <definedName name="S.03.03.04.01.Y" localSheetId="47">S.03.03.04!$A$11:$A$12</definedName>
    <definedName name="S.03.03.04.VC" localSheetId="47">S.03.03.04!$A$2</definedName>
    <definedName name="S.04.01.01" localSheetId="48">S.04.01.01!$A$1</definedName>
    <definedName name="S.04.01.01.01" localSheetId="48">S.04.01.01!$A$4</definedName>
    <definedName name="S.04.01.01.01.TC" localSheetId="48">S.04.01.01!$A$11</definedName>
    <definedName name="S.04.01.01.01.TD" localSheetId="48">S.04.01.01!$C$16:$I$18</definedName>
    <definedName name="S.04.01.01.01.TL" localSheetId="48">S.04.01.01!$A$16:$A$18</definedName>
    <definedName name="S.04.01.01.01.TLC" localSheetId="48">S.04.01.01!$B$16:$B$18</definedName>
    <definedName name="S.04.01.01.01.TT" localSheetId="48">S.04.01.01!$C$13:$I$14</definedName>
    <definedName name="S.04.01.01.01.TTC" localSheetId="48">S.04.01.01!$C$15:$I$15</definedName>
    <definedName name="S.04.01.01.01.X" localSheetId="48">S.04.01.01!$C$19:$I$22</definedName>
    <definedName name="S.04.01.01.01.Y" localSheetId="48">S.04.01.01!$Q$16:$T$18</definedName>
    <definedName name="S.04.01.01.01.Z" localSheetId="48">S.04.01.01!$A$5:$A$7</definedName>
    <definedName name="S.04.01.01.01.ZHI" localSheetId="48">S.04.01.01!$A$7:$D$7</definedName>
    <definedName name="S.04.01.01.02" localSheetId="48">S.04.01.01!$K$4</definedName>
    <definedName name="S.04.01.01.02.TC" localSheetId="48">S.04.01.01!$K$11</definedName>
    <definedName name="S.04.01.01.02.TD" localSheetId="48">S.04.01.01!$K$16:$M$18</definedName>
    <definedName name="S.04.01.01.02.TL" localSheetId="48">S.04.01.01!$A$16:$A$18</definedName>
    <definedName name="S.04.01.01.02.TLC" localSheetId="48">S.04.01.01!$B$16:$B$18</definedName>
    <definedName name="S.04.01.01.02.TT" localSheetId="48">S.04.01.01!$K$13:$M$14</definedName>
    <definedName name="S.04.01.01.02.TTC" localSheetId="48">S.04.01.01!$K$15:$M$15</definedName>
    <definedName name="S.04.01.01.02.X" localSheetId="48">S.04.01.01!$K$19:$M$21</definedName>
    <definedName name="S.04.01.01.02.XAX" localSheetId="48">S.04.01.01!$K$9:$N$9</definedName>
    <definedName name="S.04.01.01.02.Y" localSheetId="48">S.04.01.01!$Q$16:$T$18</definedName>
    <definedName name="S.04.01.01.02.Z" localSheetId="48">S.04.01.01!$K$5:$K$7</definedName>
    <definedName name="S.04.01.01.02.ZHI" localSheetId="48">S.04.01.01!$K$7:$N$7</definedName>
    <definedName name="S.04.01.01.03" localSheetId="48">S.04.01.01!$P$4</definedName>
    <definedName name="S.04.01.01.03.TC" localSheetId="48">S.04.01.01!$P$11</definedName>
    <definedName name="S.04.01.01.03.TD" localSheetId="48">S.04.01.01!$P$16:$P$18</definedName>
    <definedName name="S.04.01.01.03.TL" localSheetId="48">S.04.01.01!$A$16:$A$18</definedName>
    <definedName name="S.04.01.01.03.TLC" localSheetId="48">S.04.01.01!$B$16:$B$18</definedName>
    <definedName name="S.04.01.01.03.TT" localSheetId="48">S.04.01.01!$P$13:$P$14</definedName>
    <definedName name="S.04.01.01.03.TTC" localSheetId="48">S.04.01.01!$P$15</definedName>
    <definedName name="S.04.01.01.03.X" localSheetId="48">S.04.01.01!$P$19:$P$21</definedName>
    <definedName name="S.04.01.01.03.XAX" localSheetId="48">S.04.01.01!$P$9:$S$9</definedName>
    <definedName name="S.04.01.01.03.Y" localSheetId="48">S.04.01.01!$Q$16:$T$18</definedName>
    <definedName name="S.04.01.01.03.Z" localSheetId="48">S.04.01.01!$P$5:$P$7</definedName>
    <definedName name="S.04.01.01.03.ZHI" localSheetId="48">S.04.01.01!$P$7:$S$7</definedName>
    <definedName name="S.04.01.01.VC" localSheetId="48">S.04.01.01!$A$2</definedName>
    <definedName name="S.04.02.01" localSheetId="49">S.04.02.01!$A$1</definedName>
    <definedName name="S.04.02.01.01" localSheetId="49">S.04.02.01!$A$4</definedName>
    <definedName name="S.04.02.01.01.TC" localSheetId="49">S.04.02.01!$A$6</definedName>
    <definedName name="S.04.02.01.01.TD" localSheetId="49">S.04.02.01!$C$10:$C$11</definedName>
    <definedName name="S.04.02.01.01.TL" localSheetId="49">S.04.02.01!$A$10:$A$11</definedName>
    <definedName name="S.04.02.01.01.TLC" localSheetId="49">S.04.02.01!$B$10:$B$11</definedName>
    <definedName name="S.04.02.01.01.TT" localSheetId="49">S.04.02.01!$C$7:$C$8</definedName>
    <definedName name="S.04.02.01.01.TTC" localSheetId="49">S.04.02.01!$C$9</definedName>
    <definedName name="S.04.02.01.01.X" localSheetId="49">S.04.02.01!$C$12:$C$13</definedName>
    <definedName name="S.04.02.01.01.Y" localSheetId="49">S.04.02.01!$D$10:$H$11</definedName>
    <definedName name="S.04.02.01.02" localSheetId="49">S.04.02.01!$A$16</definedName>
    <definedName name="S.04.02.01.02.TC" localSheetId="49">S.04.02.01!$A$20</definedName>
    <definedName name="S.04.02.01.02.TD" localSheetId="49">S.04.02.01!$C$25:$D$26</definedName>
    <definedName name="S.04.02.01.02.TL" localSheetId="49">S.04.02.01!$A$25:$A$26</definedName>
    <definedName name="S.04.02.01.02.TLC" localSheetId="49">S.04.02.01!$B$25:$B$26</definedName>
    <definedName name="S.04.02.01.02.TT" localSheetId="49">S.04.02.01!$C$22:$D$23</definedName>
    <definedName name="S.04.02.01.02.TTC" localSheetId="49">S.04.02.01!$C$24:$D$24</definedName>
    <definedName name="S.04.02.01.02.X" localSheetId="49">S.04.02.01!$C$27:$D$29</definedName>
    <definedName name="S.04.02.01.02.XAX" localSheetId="49">S.04.02.01!$A$18:$D$18</definedName>
    <definedName name="S.04.02.01.02.Y" localSheetId="49">S.04.02.01!$E$25:$I$26</definedName>
    <definedName name="S.04.02.01.VC" localSheetId="49">S.04.02.01!$A$2</definedName>
    <definedName name="S.05.01.01" localSheetId="50">S.05.01.01!$A$1</definedName>
    <definedName name="S.05.01.01.01" localSheetId="50">S.05.01.01!$A$4</definedName>
    <definedName name="S.05.01.01.01.TC" localSheetId="50">S.05.01.01!$A$9</definedName>
    <definedName name="S.05.01.01.01.TD" localSheetId="50">S.05.01.01!$C$14:$S$70</definedName>
    <definedName name="S.05.01.01.01.TL" localSheetId="50">S.05.01.01!$A$14:$A$70</definedName>
    <definedName name="S.05.01.01.01.TLC" localSheetId="50">S.05.01.01!$B$14:$B$70</definedName>
    <definedName name="S.05.01.01.01.TT" localSheetId="50">S.05.01.01!$C$11:$S$12</definedName>
    <definedName name="S.05.01.01.01.TTC" localSheetId="50">S.05.01.01!$C$13:$S$13</definedName>
    <definedName name="S.05.01.01.01.X" localSheetId="50">S.05.01.01!$C$71:$S$71</definedName>
    <definedName name="S.05.01.01.01.Y" localSheetId="50">S.05.01.01!$T$14:$Y$70</definedName>
    <definedName name="S.05.01.01.01.Z" localSheetId="50">S.05.01.01!$A$5:$A$7</definedName>
    <definedName name="S.05.01.01.02" localSheetId="50">S.05.01.01!$A$74</definedName>
    <definedName name="S.05.01.01.02.TC" localSheetId="50">S.05.01.01!$A$79</definedName>
    <definedName name="S.05.01.01.02.TD" localSheetId="50">S.05.01.01!$C$84:$K$123</definedName>
    <definedName name="S.05.01.01.02.TL" localSheetId="50">S.05.01.01!$A$84:$A$123</definedName>
    <definedName name="S.05.01.01.02.TLC" localSheetId="50">S.05.01.01!$B$84:$B$123</definedName>
    <definedName name="S.05.01.01.02.TT" localSheetId="50">S.05.01.01!$C$81:$K$82</definedName>
    <definedName name="S.05.01.01.02.TTC" localSheetId="50">S.05.01.01!$C$83:$K$83</definedName>
    <definedName name="S.05.01.01.02.X" localSheetId="50">S.05.01.01!$C$124:$K$125</definedName>
    <definedName name="S.05.01.01.02.Y" localSheetId="50">S.05.01.01!$L$84:$P$123</definedName>
    <definedName name="S.05.01.01.02.Z" localSheetId="50">S.05.01.01!$A$75:$A$77</definedName>
    <definedName name="S.05.01.01.VC" localSheetId="50">S.05.01.01!$A$2</definedName>
    <definedName name="S.05.01.02" localSheetId="51">S.05.01.02!$A$1</definedName>
    <definedName name="S.05.01.02.01" localSheetId="51">S.05.01.02!$A$4</definedName>
    <definedName name="S.05.01.02.01.TC" localSheetId="51">S.05.01.02!$A$9</definedName>
    <definedName name="S.05.01.02.01.TD" localSheetId="51">S.05.01.02!$C$14:$S$40</definedName>
    <definedName name="S.05.01.02.01.TL" localSheetId="51">S.05.01.02!$A$14:$A$40</definedName>
    <definedName name="S.05.01.02.01.TLC" localSheetId="51">S.05.01.02!$B$14:$B$40</definedName>
    <definedName name="S.05.01.02.01.TT" localSheetId="51">S.05.01.02!$C$11:$S$12</definedName>
    <definedName name="S.05.01.02.01.TTC" localSheetId="51">S.05.01.02!$C$13:$S$13</definedName>
    <definedName name="S.05.01.02.01.X" localSheetId="51">S.05.01.02!$C$41:$S$41</definedName>
    <definedName name="S.05.01.02.01.Y" localSheetId="51">S.05.01.02!$T$14:$Z$40</definedName>
    <definedName name="S.05.01.02.01.Z" localSheetId="51">S.05.01.02!$A$5:$A$7</definedName>
    <definedName name="S.05.01.02.02" localSheetId="51">S.05.01.02!$A$44</definedName>
    <definedName name="S.05.01.02.02.TC" localSheetId="51">S.05.01.02!$A$49</definedName>
    <definedName name="S.05.01.02.02.TD" localSheetId="51">S.05.01.02!$C$54:$K$72</definedName>
    <definedName name="S.05.01.02.02.TL" localSheetId="51">S.05.01.02!$A$54:$A$72</definedName>
    <definedName name="S.05.01.02.02.TLC" localSheetId="51">S.05.01.02!$B$54:$B$72</definedName>
    <definedName name="S.05.01.02.02.TT" localSheetId="51">S.05.01.02!$C$51:$K$52</definedName>
    <definedName name="S.05.01.02.02.TTC" localSheetId="51">S.05.01.02!$C$53:$K$53</definedName>
    <definedName name="S.05.01.02.02.X" localSheetId="51">S.05.01.02!$C$73:$K$74</definedName>
    <definedName name="S.05.01.02.02.Y" localSheetId="51">S.05.01.02!$L$54:$P$72</definedName>
    <definedName name="S.05.01.02.02.Z" localSheetId="51">S.05.01.02!$A$45:$A$47</definedName>
    <definedName name="S.05.01.02.VC" localSheetId="51">S.05.01.02!$A$2</definedName>
    <definedName name="S.05.01.13" localSheetId="52">S.05.01.13!$A$1</definedName>
    <definedName name="S.05.01.13.01" localSheetId="52">S.05.01.13!$A$4</definedName>
    <definedName name="S.05.01.13.01.TC" localSheetId="52">S.05.01.13!$A$9</definedName>
    <definedName name="S.05.01.13.01.TD" localSheetId="52">S.05.01.13!$C$14:$S$23</definedName>
    <definedName name="S.05.01.13.01.TL" localSheetId="52">S.05.01.13!$A$14:$A$23</definedName>
    <definedName name="S.05.01.13.01.TLC" localSheetId="52">S.05.01.13!$B$14:$B$23</definedName>
    <definedName name="S.05.01.13.01.TT" localSheetId="52">S.05.01.13!$C$11:$S$12</definedName>
    <definedName name="S.05.01.13.01.TTC" localSheetId="52">S.05.01.13!$C$13:$S$13</definedName>
    <definedName name="S.05.01.13.01.X" localSheetId="52">S.05.01.13!$C$24:$S$24</definedName>
    <definedName name="S.05.01.13.01.Y" localSheetId="52">S.05.01.13!$T$14:$Z$23</definedName>
    <definedName name="S.05.01.13.01.Z" localSheetId="52">S.05.01.13!$A$5:$A$7</definedName>
    <definedName name="S.05.01.13.02" localSheetId="52">S.05.01.13!$A$27</definedName>
    <definedName name="S.05.01.13.02.TC" localSheetId="52">S.05.01.13!$A$32</definedName>
    <definedName name="S.05.01.13.02.TD" localSheetId="52">S.05.01.13!$C$37:$K$44</definedName>
    <definedName name="S.05.01.13.02.TL" localSheetId="52">S.05.01.13!$A$37:$A$44</definedName>
    <definedName name="S.05.01.13.02.TLC" localSheetId="52">S.05.01.13!$B$37:$B$44</definedName>
    <definedName name="S.05.01.13.02.TT" localSheetId="52">S.05.01.13!$C$34:$K$35</definedName>
    <definedName name="S.05.01.13.02.TTC" localSheetId="52">S.05.01.13!$C$36:$K$36</definedName>
    <definedName name="S.05.01.13.02.X" localSheetId="52">S.05.01.13!$C$45:$K$46</definedName>
    <definedName name="S.05.01.13.02.Y" localSheetId="52">S.05.01.13!$L$37:$P$44</definedName>
    <definedName name="S.05.01.13.02.Z" localSheetId="52">S.05.01.13!$A$28:$A$30</definedName>
    <definedName name="S.05.01.13.VC" localSheetId="52">S.05.01.13!$A$2</definedName>
    <definedName name="S.05.02.01" localSheetId="53">S.05.02.01!$A$1</definedName>
    <definedName name="S.05.02.01.01" localSheetId="53">S.05.02.01!$A$4</definedName>
    <definedName name="S.05.02.01.01.TC" localSheetId="53">S.05.02.01!$A$11</definedName>
    <definedName name="S.05.02.01.01.TD" localSheetId="53">S.05.02.01!$C$15:$C$41</definedName>
    <definedName name="S.05.02.01.01.TL" localSheetId="53">S.05.02.01!$A$15:$A$41</definedName>
    <definedName name="S.05.02.01.01.TLC" localSheetId="53">S.05.02.01!$B$15:$B$41</definedName>
    <definedName name="S.05.02.01.01.TT" localSheetId="53">S.05.02.01!$C$13</definedName>
    <definedName name="S.05.02.01.01.TTC" localSheetId="53">S.05.02.01!$C$14</definedName>
    <definedName name="S.05.02.01.01.X" localSheetId="53">S.05.02.01!$C$42:$C$44</definedName>
    <definedName name="S.05.02.01.01.Y" localSheetId="53">S.05.02.01!$O$15:$U$41</definedName>
    <definedName name="S.05.02.01.01.Z" localSheetId="53">S.05.02.01!$A$5:$A$7</definedName>
    <definedName name="S.05.02.01.02" localSheetId="53">S.05.02.01!$H$4</definedName>
    <definedName name="S.05.02.01.02.TC" localSheetId="53">S.05.02.01!$H$11</definedName>
    <definedName name="S.05.02.01.02.TD" localSheetId="53">S.05.02.01!$H$15:$H$41</definedName>
    <definedName name="S.05.02.01.02.TL" localSheetId="53">S.05.02.01!$A$15:$A$41</definedName>
    <definedName name="S.05.02.01.02.TLC" localSheetId="53">S.05.02.01!$B$15:$B$41</definedName>
    <definedName name="S.05.02.01.02.TT" localSheetId="53">S.05.02.01!$H$13</definedName>
    <definedName name="S.05.02.01.02.TTC" localSheetId="53">S.05.02.01!$H$14</definedName>
    <definedName name="S.05.02.01.02.X" localSheetId="53">S.05.02.01!$H$42:$H$44</definedName>
    <definedName name="S.05.02.01.02.XAX" localSheetId="53">S.05.02.01!$H$9:$K$9</definedName>
    <definedName name="S.05.02.01.02.Y" localSheetId="53">S.05.02.01!$O$15:$U$41</definedName>
    <definedName name="S.05.02.01.02.Z" localSheetId="53">S.05.02.01!$H$5:$H$7</definedName>
    <definedName name="S.05.02.01.03" localSheetId="53">S.05.02.01!$N$4</definedName>
    <definedName name="S.05.02.01.03.TC" localSheetId="53">S.05.02.01!$N$11</definedName>
    <definedName name="S.05.02.01.03.TD" localSheetId="53">S.05.02.01!$N$15:$N$41</definedName>
    <definedName name="S.05.02.01.03.TL" localSheetId="53">S.05.02.01!$A$15:$A$41</definedName>
    <definedName name="S.05.02.01.03.TLC" localSheetId="53">S.05.02.01!$B$15:$B$41</definedName>
    <definedName name="S.05.02.01.03.TT" localSheetId="53">S.05.02.01!$N$13</definedName>
    <definedName name="S.05.02.01.03.TTC" localSheetId="53">S.05.02.01!$N$14</definedName>
    <definedName name="S.05.02.01.03.X" localSheetId="53">S.05.02.01!$N$42:$N$43</definedName>
    <definedName name="S.05.02.01.03.Y" localSheetId="53">S.05.02.01!$O$15:$U$41</definedName>
    <definedName name="S.05.02.01.03.Z" localSheetId="53">S.05.02.01!$N$5:$N$7</definedName>
    <definedName name="S.05.02.01.04" localSheetId="53">S.05.02.01!$A$47</definedName>
    <definedName name="S.05.02.01.04.TC" localSheetId="53">S.05.02.01!$A$54</definedName>
    <definedName name="S.05.02.01.04.TD" localSheetId="53">S.05.02.01!$C$58:$C$76</definedName>
    <definedName name="S.05.02.01.04.TL" localSheetId="53">S.05.02.01!$A$58:$A$76</definedName>
    <definedName name="S.05.02.01.04.TLC" localSheetId="53">S.05.02.01!$B$58:$B$76</definedName>
    <definedName name="S.05.02.01.04.TT" localSheetId="53">S.05.02.01!$C$56</definedName>
    <definedName name="S.05.02.01.04.TTC" localSheetId="53">S.05.02.01!$C$57</definedName>
    <definedName name="S.05.02.01.04.X" localSheetId="53">S.05.02.01!$C$77:$C$79</definedName>
    <definedName name="S.05.02.01.04.Y" localSheetId="53">S.05.02.01!$O$58:$S$76</definedName>
    <definedName name="S.05.02.01.04.Z" localSheetId="53">S.05.02.01!$A$48:$A$50</definedName>
    <definedName name="S.05.02.01.05" localSheetId="53">S.05.02.01!$H$47</definedName>
    <definedName name="S.05.02.01.05.TC" localSheetId="53">S.05.02.01!$H$54</definedName>
    <definedName name="S.05.02.01.05.TD" localSheetId="53">S.05.02.01!$H$58:$H$76</definedName>
    <definedName name="S.05.02.01.05.TL" localSheetId="53">S.05.02.01!$A$58:$A$76</definedName>
    <definedName name="S.05.02.01.05.TLC" localSheetId="53">S.05.02.01!$B$58:$B$76</definedName>
    <definedName name="S.05.02.01.05.TT" localSheetId="53">S.05.02.01!$H$56</definedName>
    <definedName name="S.05.02.01.05.TTC" localSheetId="53">S.05.02.01!$H$57</definedName>
    <definedName name="S.05.02.01.05.X" localSheetId="53">S.05.02.01!$H$77:$H$79</definedName>
    <definedName name="S.05.02.01.05.XAX" localSheetId="53">S.05.02.01!$H$52:$K$52</definedName>
    <definedName name="S.05.02.01.05.Y" localSheetId="53">S.05.02.01!$O$58:$S$76</definedName>
    <definedName name="S.05.02.01.05.Z" localSheetId="53">S.05.02.01!$H$48:$H$50</definedName>
    <definedName name="S.05.02.01.06" localSheetId="53">S.05.02.01!$N$47</definedName>
    <definedName name="S.05.02.01.06.TC" localSheetId="53">S.05.02.01!$N$54</definedName>
    <definedName name="S.05.02.01.06.TD" localSheetId="53">S.05.02.01!$N$58:$N$76</definedName>
    <definedName name="S.05.02.01.06.TL" localSheetId="53">S.05.02.01!$A$58:$A$76</definedName>
    <definedName name="S.05.02.01.06.TLC" localSheetId="53">S.05.02.01!$B$58:$B$76</definedName>
    <definedName name="S.05.02.01.06.TT" localSheetId="53">S.05.02.01!$N$56</definedName>
    <definedName name="S.05.02.01.06.TTC" localSheetId="53">S.05.02.01!$N$57</definedName>
    <definedName name="S.05.02.01.06.X" localSheetId="53">S.05.02.01!$N$77:$N$79</definedName>
    <definedName name="S.05.02.01.06.Y" localSheetId="53">S.05.02.01!$O$58:$S$76</definedName>
    <definedName name="S.05.02.01.06.Z" localSheetId="53">S.05.02.01!$N$48:$N$50</definedName>
    <definedName name="S.05.02.01.VC" localSheetId="53">S.05.02.01!$A$2</definedName>
    <definedName name="S.06.01.01" localSheetId="54">S.06.01.01!$A$1</definedName>
    <definedName name="S.06.01.01.01" localSheetId="54">S.06.01.01!$A$4</definedName>
    <definedName name="S.06.01.01.01.TC" localSheetId="54">S.06.01.01!$A$8</definedName>
    <definedName name="S.06.01.01.01.TD" localSheetId="54">S.06.01.01!$C$12:$H$32</definedName>
    <definedName name="S.06.01.01.01.TL" localSheetId="54">S.06.01.01!$A$12:$A$32</definedName>
    <definedName name="S.06.01.01.01.TLC" localSheetId="54">S.06.01.01!$B$12:$B$32</definedName>
    <definedName name="S.06.01.01.01.TT" localSheetId="54">S.06.01.01!$C$10:$H$10</definedName>
    <definedName name="S.06.01.01.01.TTC" localSheetId="54">S.06.01.01!$C$11:$H$11</definedName>
    <definedName name="S.06.01.01.01.X" localSheetId="54">S.06.01.01!$C$33:$H$33</definedName>
    <definedName name="S.06.01.01.01.Y" localSheetId="54">S.06.01.01!$I$12:$K$32</definedName>
    <definedName name="S.06.01.01.01.Z" localSheetId="54">S.06.01.01!$A$5:$A$6</definedName>
    <definedName name="S.06.01.01.VC" localSheetId="54">S.06.01.01!$A$2</definedName>
    <definedName name="S.06.02.01" localSheetId="55">S.06.02.01!$A$1</definedName>
    <definedName name="S.06.02.01.01" localSheetId="55">S.06.02.01!$A$4</definedName>
    <definedName name="S.06.02.01.01.TC" localSheetId="55">S.06.02.01!$A$8</definedName>
    <definedName name="S.06.02.01.01.TD" localSheetId="55">S.06.02.01!$E$12:$O$12</definedName>
    <definedName name="S.06.02.01.01.TK" localSheetId="55">S.06.02.01!$A$10:$D$10</definedName>
    <definedName name="S.06.02.01.01.TKC" localSheetId="55">S.06.02.01!$A$11:$D$11</definedName>
    <definedName name="S.06.02.01.01.TT" localSheetId="55">S.06.02.01!$E$10:$O$10</definedName>
    <definedName name="S.06.02.01.01.TTC" localSheetId="55">S.06.02.01!$E$11:$O$11</definedName>
    <definedName name="S.06.02.01.01.X" localSheetId="55">S.06.02.01!$E$13:$O$16</definedName>
    <definedName name="S.06.02.01.01.Y" localSheetId="55">S.06.02.01!$A$13:$D$15</definedName>
    <definedName name="S.06.02.01.01.Z" localSheetId="55">S.06.02.01!$A$5:$A$6</definedName>
    <definedName name="S.06.02.01.02" localSheetId="55">S.06.02.01!$A$18</definedName>
    <definedName name="S.06.02.01.02.TC" localSheetId="55">S.06.02.01!$A$22</definedName>
    <definedName name="S.06.02.01.02.TD" localSheetId="55">S.06.02.01!$B$26:$T$26</definedName>
    <definedName name="S.06.02.01.02.TK" localSheetId="55">S.06.02.01!$A$24:$A$24</definedName>
    <definedName name="S.06.02.01.02.TKC" localSheetId="55">S.06.02.01!$A$25:$A$25</definedName>
    <definedName name="S.06.02.01.02.TT" localSheetId="55">S.06.02.01!$B$24:$T$24</definedName>
    <definedName name="S.06.02.01.02.TTC" localSheetId="55">S.06.02.01!$B$25:$T$25</definedName>
    <definedName name="S.06.02.01.02.X" localSheetId="55">S.06.02.01!$B$27:$T$30</definedName>
    <definedName name="S.06.02.01.02.Y" localSheetId="55">S.06.02.01!$A$27:$A$29</definedName>
    <definedName name="S.06.02.01.02.Z" localSheetId="55">S.06.02.01!$A$19:$A$20</definedName>
    <definedName name="S.06.02.01.VC" localSheetId="55">S.06.02.01!$A$2</definedName>
    <definedName name="S.06.02.04" localSheetId="56">S.06.02.04!$A$1</definedName>
    <definedName name="S.06.02.04.01" localSheetId="56">S.06.02.04!$A$4</definedName>
    <definedName name="S.06.02.04.01.TC" localSheetId="56">S.06.02.04!$A$8</definedName>
    <definedName name="S.06.02.04.01.TD" localSheetId="56">S.06.02.04!$F$12:$Q$12</definedName>
    <definedName name="S.06.02.04.01.TK" localSheetId="56">S.06.02.04!$A$10:$E$10</definedName>
    <definedName name="S.06.02.04.01.TKC" localSheetId="56">S.06.02.04!$A$11:$E$11</definedName>
    <definedName name="S.06.02.04.01.TT" localSheetId="56">S.06.02.04!$F$10:$Q$10</definedName>
    <definedName name="S.06.02.04.01.TTC" localSheetId="56">S.06.02.04!$F$11:$Q$11</definedName>
    <definedName name="S.06.02.04.01.X" localSheetId="56">S.06.02.04!$F$13:$Q$16</definedName>
    <definedName name="S.06.02.04.01.Y" localSheetId="56">S.06.02.04!$A$13:$E$15</definedName>
    <definedName name="S.06.02.04.01.Z" localSheetId="56">S.06.02.04!$A$5:$A$6</definedName>
    <definedName name="S.06.02.04.02" localSheetId="56">S.06.02.04!$A$18</definedName>
    <definedName name="S.06.02.04.02.TC" localSheetId="56">S.06.02.04!$A$22</definedName>
    <definedName name="S.06.02.04.02.TD" localSheetId="56">S.06.02.04!$B$26:$T$26</definedName>
    <definedName name="S.06.02.04.02.TK" localSheetId="56">S.06.02.04!$A$24</definedName>
    <definedName name="S.06.02.04.02.TKC" localSheetId="56">S.06.02.04!$A$25</definedName>
    <definedName name="S.06.02.04.02.TT" localSheetId="56">S.06.02.04!$B$24:$T$24</definedName>
    <definedName name="S.06.02.04.02.TTC" localSheetId="56">S.06.02.04!$B$25:$T$25</definedName>
    <definedName name="S.06.02.04.02.X" localSheetId="56">S.06.02.04!$B$27:$T$30</definedName>
    <definedName name="S.06.02.04.02.Y" localSheetId="56">S.06.02.04!$A$27:$A$29</definedName>
    <definedName name="S.06.02.04.02.Z" localSheetId="56">S.06.02.04!$A$19:$A$20</definedName>
    <definedName name="S.06.02.04.VC" localSheetId="56">S.06.02.04!$A$2</definedName>
    <definedName name="S.06.02.07" localSheetId="57">S.06.02.07!$A$1</definedName>
    <definedName name="S.06.02.07.01" localSheetId="57">S.06.02.07!$A$4</definedName>
    <definedName name="S.06.02.07.01.TC" localSheetId="57">S.06.02.07!$A$8</definedName>
    <definedName name="S.06.02.07.01.TD" localSheetId="57">S.06.02.07!$E$12:$Q$12</definedName>
    <definedName name="S.06.02.07.01.TK" localSheetId="57">S.06.02.07!$A$10:$D$10</definedName>
    <definedName name="S.06.02.07.01.TKC" localSheetId="57">S.06.02.07!$A$11:$D$11</definedName>
    <definedName name="S.06.02.07.01.TT" localSheetId="57">S.06.02.07!$E$10:$Q$10</definedName>
    <definedName name="S.06.02.07.01.TTC" localSheetId="57">S.06.02.07!$E$11:$Q$11</definedName>
    <definedName name="S.06.02.07.01.X" localSheetId="57">S.06.02.07!$E$13:$Q$16</definedName>
    <definedName name="S.06.02.07.01.Y" localSheetId="57">S.06.02.07!$A$13:$D$15</definedName>
    <definedName name="S.06.02.07.01.Z" localSheetId="57">S.06.02.07!$A$5:$A$6</definedName>
    <definedName name="S.06.02.07.02" localSheetId="57">S.06.02.07!$A$17</definedName>
    <definedName name="S.06.02.07.02.TC" localSheetId="57">S.06.02.07!$A$21</definedName>
    <definedName name="S.06.02.07.02.TD" localSheetId="57">S.06.02.07!$B$25:$T$25</definedName>
    <definedName name="S.06.02.07.02.TK" localSheetId="57">S.06.02.07!$A$23:$A$23</definedName>
    <definedName name="S.06.02.07.02.TKC" localSheetId="57">S.06.02.07!$A$24:$A$24</definedName>
    <definedName name="S.06.02.07.02.TT" localSheetId="57">S.06.02.07!$B$23:$T$23</definedName>
    <definedName name="S.06.02.07.02.TTC" localSheetId="57">S.06.02.07!$B$24:$T$24</definedName>
    <definedName name="S.06.02.07.02.X" localSheetId="57">S.06.02.07!$B$26:$T$29</definedName>
    <definedName name="S.06.02.07.02.Y" localSheetId="57">S.06.02.07!$A$26:$A$28</definedName>
    <definedName name="S.06.02.07.02.Z" localSheetId="57">S.06.02.07!$A$18:$A$19</definedName>
    <definedName name="S.06.02.07.VC" localSheetId="57">S.06.02.07!$A$2</definedName>
    <definedName name="S.06.03.01" localSheetId="60">S.06.03.01!$A$1</definedName>
    <definedName name="S.06.03.01.01" localSheetId="60">S.06.03.01!$A$4</definedName>
    <definedName name="S.06.03.01.01.TC" localSheetId="60">S.06.03.01!$A$6</definedName>
    <definedName name="S.06.03.01.01.TD" localSheetId="60">S.06.03.01!$C$10:$F$10</definedName>
    <definedName name="S.06.03.01.01.TK" localSheetId="60">S.06.03.01!$A$8:$B$8</definedName>
    <definedName name="S.06.03.01.01.TKC" localSheetId="60">S.06.03.01!$A$9:$B$9</definedName>
    <definedName name="S.06.03.01.01.TT" localSheetId="60">S.06.03.01!$C$8:$F$8</definedName>
    <definedName name="S.06.03.01.01.TTC" localSheetId="60">S.06.03.01!$C$9:$F$9</definedName>
    <definedName name="S.06.03.01.01.X" localSheetId="60">S.06.03.01!$C$11:$F$15</definedName>
    <definedName name="S.06.03.01.01.Y" localSheetId="60">S.06.03.01!$A$11:$B$12</definedName>
    <definedName name="S.06.03.01.VC" localSheetId="60">S.06.03.01!$A$2</definedName>
    <definedName name="S.06.03.04" localSheetId="61">S.06.03.04!$A$1</definedName>
    <definedName name="S.06.03.04.01" localSheetId="61">S.06.03.04!$A$4</definedName>
    <definedName name="S.06.03.04.01.TC" localSheetId="61">S.06.03.04!$A$8</definedName>
    <definedName name="S.06.03.04.01.TD" localSheetId="61">S.06.03.04!$C$12:$F$12</definedName>
    <definedName name="S.06.03.04.01.TK" localSheetId="61">S.06.03.04!$A$10:$B$10</definedName>
    <definedName name="S.06.03.04.01.TKC" localSheetId="61">S.06.03.04!$A$11:$B$11</definedName>
    <definedName name="S.06.03.04.01.TT" localSheetId="61">S.06.03.04!$C$10:$F$10</definedName>
    <definedName name="S.06.03.04.01.TTC" localSheetId="61">S.06.03.04!$C$11:$F$11</definedName>
    <definedName name="S.06.03.04.01.X" localSheetId="61">S.06.03.04!$C$13:$F$17</definedName>
    <definedName name="S.06.03.04.01.Y" localSheetId="61">S.06.03.04!$A$13:$B$14</definedName>
    <definedName name="S.06.03.04.01.Z" localSheetId="61">S.06.03.04!$A$5:$A$6</definedName>
    <definedName name="S.06.03.04.VC" localSheetId="61">S.06.03.04!$A$2</definedName>
    <definedName name="S.07.01.01" localSheetId="62">S.07.01.01!$A$1</definedName>
    <definedName name="S.07.01.01.01" localSheetId="62">S.07.01.01!$A$4</definedName>
    <definedName name="S.07.01.01.01.TC" localSheetId="62">S.07.01.01!$A$8</definedName>
    <definedName name="S.07.01.01.01.TD" localSheetId="62">S.07.01.01!$C$12:$P$12</definedName>
    <definedName name="S.07.01.01.01.TK" localSheetId="62">S.07.01.01!$A$10:$B$10</definedName>
    <definedName name="S.07.01.01.01.TKC" localSheetId="62">S.07.01.01!$A$11:$B$11</definedName>
    <definedName name="S.07.01.01.01.TT" localSheetId="62">S.07.01.01!$C$10:$P$10</definedName>
    <definedName name="S.07.01.01.01.TTC" localSheetId="62">S.07.01.01!$C$11:$P$11</definedName>
    <definedName name="S.07.01.01.01.X" localSheetId="62">S.07.01.01!$C$13:$P$16</definedName>
    <definedName name="S.07.01.01.01.Y" localSheetId="62">S.07.01.01!$A$13:$B$14</definedName>
    <definedName name="S.07.01.01.01.Z" localSheetId="62">S.07.01.01!$A$5:$A$6</definedName>
    <definedName name="S.07.01.01.VC" localSheetId="62">S.07.01.01!$A$2</definedName>
    <definedName name="S.07.01.04" localSheetId="63">S.07.01.04!$A$1</definedName>
    <definedName name="S.07.01.04.01" localSheetId="63">S.07.01.04!$A$4</definedName>
    <definedName name="S.07.01.04.01.TC" localSheetId="63">S.07.01.04!$A$8</definedName>
    <definedName name="S.07.01.04.01.TD" localSheetId="63">S.07.01.04!$D$12:$R$12</definedName>
    <definedName name="S.07.01.04.01.TK" localSheetId="63">S.07.01.04!$A$10:$C$10</definedName>
    <definedName name="S.07.01.04.01.TKC" localSheetId="63">S.07.01.04!$A$11:$C$11</definedName>
    <definedName name="S.07.01.04.01.TT" localSheetId="63">S.07.01.04!$D$10:$R$10</definedName>
    <definedName name="S.07.01.04.01.TTC" localSheetId="63">S.07.01.04!$D$11:$R$11</definedName>
    <definedName name="S.07.01.04.01.X" localSheetId="63">S.07.01.04!$D$13:$R$16</definedName>
    <definedName name="S.07.01.04.01.Y" localSheetId="63">S.07.01.04!$A$13:$C$14</definedName>
    <definedName name="S.07.01.04.01.Z" localSheetId="63">S.07.01.04!$A$5:$A$6</definedName>
    <definedName name="S.07.01.04.VC" localSheetId="63">S.07.01.04!$A$2</definedName>
    <definedName name="S.08.01.01" localSheetId="64">S.08.01.01!$A$1</definedName>
    <definedName name="S.08.01.01.01" localSheetId="64">S.08.01.01!$A$5</definedName>
    <definedName name="S.08.01.01.01.TC" localSheetId="64">S.08.01.01!$A$9</definedName>
    <definedName name="S.08.01.01.01.TD" localSheetId="64">S.08.01.01!$E$13:$U$13</definedName>
    <definedName name="S.08.01.01.01.TK" localSheetId="64">S.08.01.01!$A$11:$D$11</definedName>
    <definedName name="S.08.01.01.01.TKC" localSheetId="64">S.08.01.01!$A$12:$D$12</definedName>
    <definedName name="S.08.01.01.01.TT" localSheetId="64">S.08.01.01!$E$11:$U$11</definedName>
    <definedName name="S.08.01.01.01.TTC" localSheetId="64">S.08.01.01!$E$12:$U$12</definedName>
    <definedName name="S.08.01.01.01.X" localSheetId="64">S.08.01.01!$E$14:$U$19</definedName>
    <definedName name="S.08.01.01.01.Y" localSheetId="64">S.08.01.01!$A$14:$D$16</definedName>
    <definedName name="S.08.01.01.01.Z" localSheetId="64">S.08.01.01!$A$6:$A$7</definedName>
    <definedName name="S.08.01.01.02" localSheetId="64">S.08.01.01!$A$20</definedName>
    <definedName name="S.08.01.01.02.TC" localSheetId="64">S.08.01.01!$A$24</definedName>
    <definedName name="S.08.01.01.02.TD" localSheetId="64">S.08.01.01!$B$28:$Q$28</definedName>
    <definedName name="S.08.01.01.02.TK" localSheetId="64">S.08.01.01!$A$26:$A$26</definedName>
    <definedName name="S.08.01.01.02.TKC" localSheetId="64">S.08.01.01!$A$27:$A$27</definedName>
    <definedName name="S.08.01.01.02.TT" localSheetId="64">S.08.01.01!$B$26:$Q$26</definedName>
    <definedName name="S.08.01.01.02.TTC" localSheetId="64">S.08.01.01!$B$27:$Q$27</definedName>
    <definedName name="S.08.01.01.02.X" localSheetId="64">S.08.01.01!$B$29:$Q$30</definedName>
    <definedName name="S.08.01.01.02.Y" localSheetId="64">S.08.01.01!$A$29:$A$31</definedName>
    <definedName name="S.08.01.01.02.Z" localSheetId="64">S.08.01.01!$A$21:$A$22</definedName>
    <definedName name="S.08.01.01.VC" localSheetId="64">S.08.01.01!$A$2</definedName>
    <definedName name="S.08.01.04" localSheetId="65">S.08.01.04!$A$1</definedName>
    <definedName name="S.08.01.04.01" localSheetId="65">S.08.01.04!$A$5</definedName>
    <definedName name="S.08.01.04.01.TC" localSheetId="65">S.08.01.04!$A$9</definedName>
    <definedName name="S.08.01.04.01.TD" localSheetId="65">S.08.01.04!$F$13:$W$13</definedName>
    <definedName name="S.08.01.04.01.TK" localSheetId="65">S.08.01.04!$A$11:$E$11</definedName>
    <definedName name="S.08.01.04.01.TKC" localSheetId="65">S.08.01.04!$A$12:$E$12</definedName>
    <definedName name="S.08.01.04.01.TT" localSheetId="65">S.08.01.04!$F$11:$W$11</definedName>
    <definedName name="S.08.01.04.01.TTC" localSheetId="65">S.08.01.04!$F$12:$W$12</definedName>
    <definedName name="S.08.01.04.01.X" localSheetId="65">S.08.01.04!$F$14:$W$19</definedName>
    <definedName name="S.08.01.04.01.Y" localSheetId="65">S.08.01.04!$A$14:$E$16</definedName>
    <definedName name="S.08.01.04.01.Z" localSheetId="65">S.08.01.04!$A$6:$A$7</definedName>
    <definedName name="S.08.01.04.02" localSheetId="65">S.08.01.04!$A$20</definedName>
    <definedName name="S.08.01.04.02.TC" localSheetId="65">S.08.01.04!$A$24</definedName>
    <definedName name="S.08.01.04.02.TD" localSheetId="65">S.08.01.04!$B$28:$Q$28</definedName>
    <definedName name="S.08.01.04.02.TK" localSheetId="65">S.08.01.04!$A$26:$A$26</definedName>
    <definedName name="S.08.01.04.02.TKC" localSheetId="65">S.08.01.04!$A$27:$A$27</definedName>
    <definedName name="S.08.01.04.02.TT" localSheetId="65">S.08.01.04!$B$26:$Q$26</definedName>
    <definedName name="S.08.01.04.02.TTC" localSheetId="65">S.08.01.04!$B$27:$Q$27</definedName>
    <definedName name="S.08.01.04.02.X" localSheetId="65">S.08.01.04!$B$29:$Q$30</definedName>
    <definedName name="S.08.01.04.02.Y" localSheetId="65">S.08.01.04!$A$29:$A$31</definedName>
    <definedName name="S.08.01.04.02.Z" localSheetId="65">S.08.01.04!$A$21:$A$22</definedName>
    <definedName name="S.08.01.04.VC" localSheetId="65">S.08.01.04!$A$2</definedName>
    <definedName name="S.08.02.01" localSheetId="66">S.08.02.01!$A$1</definedName>
    <definedName name="S.08.02.01.01" localSheetId="66">S.08.02.01!$A$5</definedName>
    <definedName name="S.08.02.01.01.TC" localSheetId="66">S.08.02.01!$A$9</definedName>
    <definedName name="S.08.02.01.01.TD" localSheetId="66">S.08.02.01!$E$13:$S$13</definedName>
    <definedName name="S.08.02.01.01.TK" localSheetId="66">S.08.02.01!$A$11:$D$11</definedName>
    <definedName name="S.08.02.01.01.TKC" localSheetId="66">S.08.02.01!$A$12:$D$12</definedName>
    <definedName name="S.08.02.01.01.TT" localSheetId="66">S.08.02.01!$E$11:$S$11</definedName>
    <definedName name="S.08.02.01.01.TTC" localSheetId="66">S.08.02.01!$E$12:$S$12</definedName>
    <definedName name="S.08.02.01.01.X" localSheetId="66">S.08.02.01!$E$14:$S$19</definedName>
    <definedName name="S.08.02.01.01.Y" localSheetId="66">S.08.02.01!$A$14:$D$15</definedName>
    <definedName name="S.08.02.01.01.Z" localSheetId="66">S.08.02.01!$A$6:$A$7</definedName>
    <definedName name="S.08.02.01.02" localSheetId="66">S.08.02.01!$A$20</definedName>
    <definedName name="S.08.02.01.02.TC" localSheetId="66">S.08.02.01!$A$24</definedName>
    <definedName name="S.08.02.01.02.TD" localSheetId="66">S.08.02.01!$B$28:$M$28</definedName>
    <definedName name="S.08.02.01.02.TK" localSheetId="66">S.08.02.01!$A$26</definedName>
    <definedName name="S.08.02.01.02.TKC" localSheetId="66">S.08.02.01!$A$27</definedName>
    <definedName name="S.08.02.01.02.TT" localSheetId="66">S.08.02.01!$B$26:$M$26</definedName>
    <definedName name="S.08.02.01.02.TTC" localSheetId="66">S.08.02.01!$B$27:$M$27</definedName>
    <definedName name="S.08.02.01.02.X" localSheetId="66">S.08.02.01!$B$29:$M$30</definedName>
    <definedName name="S.08.02.01.02.Y" localSheetId="66">S.08.02.01!$A$29:$A$30</definedName>
    <definedName name="S.08.02.01.02.Z" localSheetId="66">S.08.02.01!$A$21:$A$22</definedName>
    <definedName name="S.08.02.01.VC" localSheetId="66">S.08.02.01!$A$2</definedName>
    <definedName name="S.08.02.04" localSheetId="67">S.08.02.04!$A$1</definedName>
    <definedName name="S.08.02.04.01" localSheetId="67">S.08.02.04!$A$5</definedName>
    <definedName name="S.08.02.04.01.TC" localSheetId="67">S.08.02.04!$A$9</definedName>
    <definedName name="S.08.02.04.01.TD" localSheetId="67">S.08.02.04!$F$13:$U$13</definedName>
    <definedName name="S.08.02.04.01.TK" localSheetId="67">S.08.02.04!$A$11:$E$11</definedName>
    <definedName name="S.08.02.04.01.TKC" localSheetId="67">S.08.02.04!$A$12:$E$12</definedName>
    <definedName name="S.08.02.04.01.TT" localSheetId="67">S.08.02.04!$F$11:$U$11</definedName>
    <definedName name="S.08.02.04.01.TTC" localSheetId="67">S.08.02.04!$F$12:$U$12</definedName>
    <definedName name="S.08.02.04.01.X" localSheetId="67">S.08.02.04!$F$14:$U$19</definedName>
    <definedName name="S.08.02.04.01.Y" localSheetId="67">S.08.02.04!$A$14:$E$15</definedName>
    <definedName name="S.08.02.04.01.Z" localSheetId="67">S.08.02.04!$A$6:$A$7</definedName>
    <definedName name="S.08.02.04.02" localSheetId="67">S.08.02.04!$A$20</definedName>
    <definedName name="S.08.02.04.02.TC" localSheetId="67">S.08.02.04!$A$24</definedName>
    <definedName name="S.08.02.04.02.TD" localSheetId="67">S.08.02.04!$B$28:$M$28</definedName>
    <definedName name="S.08.02.04.02.TK" localSheetId="67">S.08.02.04!$A$26:$A$26</definedName>
    <definedName name="S.08.02.04.02.TKC" localSheetId="67">S.08.02.04!$A$27:$A$27</definedName>
    <definedName name="S.08.02.04.02.TT" localSheetId="67">S.08.02.04!$B$26:$M$26</definedName>
    <definedName name="S.08.02.04.02.TTC" localSheetId="67">S.08.02.04!$B$27:$M$27</definedName>
    <definedName name="S.08.02.04.02.X" localSheetId="67">S.08.02.04!$B$29:$M$30</definedName>
    <definedName name="S.08.02.04.02.Y" localSheetId="67">S.08.02.04!$A$29:$A$30</definedName>
    <definedName name="S.08.02.04.02.Z" localSheetId="67">S.08.02.04!$A$21:$A$22</definedName>
    <definedName name="S.08.02.04.VC" localSheetId="67">S.08.02.04!$A$2</definedName>
    <definedName name="S.09.01.01" localSheetId="68">S.09.01.01!$A$1</definedName>
    <definedName name="S.09.01.01.01" localSheetId="68">S.09.01.01!$A$4</definedName>
    <definedName name="S.09.01.01.01.TC" localSheetId="68">S.09.01.01!$A$6</definedName>
    <definedName name="S.09.01.01.01.TD" localSheetId="68">S.09.01.01!$B$10:$I$10</definedName>
    <definedName name="S.09.01.01.01.TK" localSheetId="68">S.09.01.01!$A$8</definedName>
    <definedName name="S.09.01.01.01.TKC" localSheetId="68">S.09.01.01!$A$9</definedName>
    <definedName name="S.09.01.01.01.TT" localSheetId="68">S.09.01.01!$B$8:$I$8</definedName>
    <definedName name="S.09.01.01.01.TTC" localSheetId="68">S.09.01.01!$B$9:$I$9</definedName>
    <definedName name="S.09.01.01.01.X" localSheetId="68">S.09.01.01!$B$11:$I$16</definedName>
    <definedName name="S.09.01.01.01.Y" localSheetId="68">S.09.01.01!$A$11:$A$12</definedName>
    <definedName name="S.09.01.01.VC" localSheetId="68">S.09.01.01!$A$2</definedName>
    <definedName name="S.09.01.04" localSheetId="69">S.09.01.04!$A$1</definedName>
    <definedName name="S.09.01.04.01" localSheetId="69">S.09.01.04!$A$4</definedName>
    <definedName name="S.09.01.04.01.TC" localSheetId="69">S.09.01.04!$A$6</definedName>
    <definedName name="S.09.01.04.01.TD" localSheetId="69">S.09.01.04!$C$10:$K$10</definedName>
    <definedName name="S.09.01.04.01.TK" localSheetId="69">S.09.01.04!$A$8:$B$8</definedName>
    <definedName name="S.09.01.04.01.TKC" localSheetId="69">S.09.01.04!$A$9:$B$9</definedName>
    <definedName name="S.09.01.04.01.TT" localSheetId="69">S.09.01.04!$C$8:$K$8</definedName>
    <definedName name="S.09.01.04.01.TTC" localSheetId="69">S.09.01.04!$C$9:$K$9</definedName>
    <definedName name="S.09.01.04.01.X" localSheetId="69">S.09.01.04!$C$11:$K$16</definedName>
    <definedName name="S.09.01.04.01.Y" localSheetId="69">S.09.01.04!$A$11:$B$12</definedName>
    <definedName name="S.09.01.04.VC" localSheetId="69">S.09.01.04!$A$2</definedName>
    <definedName name="S.10.01.01" localSheetId="70">S.10.01.01!$A$1</definedName>
    <definedName name="S.10.01.01.01" localSheetId="70">S.10.01.01!$A$4</definedName>
    <definedName name="S.10.01.01.01.TC" localSheetId="70">S.10.01.01!$A$6</definedName>
    <definedName name="S.10.01.01.01.TD" localSheetId="70">S.10.01.01!$C$10:$N$10</definedName>
    <definedName name="S.10.01.01.01.TK" localSheetId="70">S.10.01.01!$A$8:$B$8</definedName>
    <definedName name="S.10.01.01.01.TKC" localSheetId="70">S.10.01.01!$A$9:$B$9</definedName>
    <definedName name="S.10.01.01.01.TT" localSheetId="70">S.10.01.01!$C$8:$N$8</definedName>
    <definedName name="S.10.01.01.01.TTC" localSheetId="70">S.10.01.01!$C$9:$N$9</definedName>
    <definedName name="S.10.01.01.01.X" localSheetId="70">S.10.01.01!$C$11:$N$14</definedName>
    <definedName name="S.10.01.01.01.Y" localSheetId="70">S.10.01.01!$A$11:$B$12</definedName>
    <definedName name="S.10.01.01.VC" localSheetId="70">S.10.01.01!$A$2</definedName>
    <definedName name="S.10.01.04" localSheetId="71">S.10.01.04!$A$1</definedName>
    <definedName name="S.10.01.04.01" localSheetId="71">S.10.01.04!$A$4</definedName>
    <definedName name="S.10.01.04.01.TC" localSheetId="71">S.10.01.04!$A$6</definedName>
    <definedName name="S.10.01.04.01.TD" localSheetId="71">S.10.01.04!$D$10:$P$10</definedName>
    <definedName name="S.10.01.04.01.TK" localSheetId="71">S.10.01.04!$A$8:$C$8</definedName>
    <definedName name="S.10.01.04.01.TKC" localSheetId="71">S.10.01.04!$A$9:$C$9</definedName>
    <definedName name="S.10.01.04.01.TT" localSheetId="71">S.10.01.04!$D$8:$P$8</definedName>
    <definedName name="S.10.01.04.01.TTC" localSheetId="71">S.10.01.04!$D$9:$P$9</definedName>
    <definedName name="S.10.01.04.01.X" localSheetId="71">S.10.01.04!$D$11:$P$14</definedName>
    <definedName name="S.10.01.04.01.Y" localSheetId="71">S.10.01.04!$A$11:$C$12</definedName>
    <definedName name="S.10.01.04.VC" localSheetId="71">S.10.01.04!$A$2</definedName>
    <definedName name="S.11.01.01" localSheetId="72">S.11.01.01!$A$1</definedName>
    <definedName name="S.11.01.01.01" localSheetId="72">S.11.01.01!$A$4</definedName>
    <definedName name="S.11.01.01.01.TC" localSheetId="72">S.11.01.01!$A$8</definedName>
    <definedName name="S.11.01.01.01.TD" localSheetId="72">S.11.01.01!$C$13:$K$13</definedName>
    <definedName name="S.11.01.01.01.TK" localSheetId="72">S.11.01.01!$A$10:$B$11</definedName>
    <definedName name="S.11.01.01.01.TKC" localSheetId="72">S.11.01.01!$A$12:$B$12</definedName>
    <definedName name="S.11.01.01.01.TT" localSheetId="72">S.11.01.01!$C$10:$K$11</definedName>
    <definedName name="S.11.01.01.01.TTC" localSheetId="72">S.11.01.01!$C$12:$K$12</definedName>
    <definedName name="S.11.01.01.01.X" localSheetId="72">S.11.01.01!$C$14:$K$18</definedName>
    <definedName name="S.11.01.01.01.Y" localSheetId="72">S.11.01.01!$A$14:$B$17</definedName>
    <definedName name="S.11.01.01.01.Z" localSheetId="72">S.11.01.01!$A$5:$A$6</definedName>
    <definedName name="S.11.01.01.02" localSheetId="72">S.11.01.01!$A$19</definedName>
    <definedName name="S.11.01.01.02.TC" localSheetId="72">S.11.01.01!$A$23</definedName>
    <definedName name="S.11.01.01.02.TD" localSheetId="72">S.11.01.01!$B$28:$M$28</definedName>
    <definedName name="S.11.01.01.02.TK" localSheetId="72">S.11.01.01!$A$25:$A$25</definedName>
    <definedName name="S.11.01.01.02.TKC" localSheetId="72">S.11.01.01!$A$27</definedName>
    <definedName name="S.11.01.01.02.TT" localSheetId="72">S.11.01.01!$B$25:$M$26</definedName>
    <definedName name="S.11.01.01.02.TTC" localSheetId="72">S.11.01.01!$B$27:$M$27</definedName>
    <definedName name="S.11.01.01.02.X" localSheetId="72">S.11.01.01!$B$29:$M$32</definedName>
    <definedName name="S.11.01.01.02.Y" localSheetId="72">S.11.01.01!$A$29:$A$30</definedName>
    <definedName name="S.11.01.01.02.Z" localSheetId="72">S.11.01.01!$A$20:$A$21</definedName>
    <definedName name="S.11.01.01.VC" localSheetId="72">S.11.01.01!$A$2</definedName>
    <definedName name="S.11.01.04" localSheetId="73">S.11.01.04!$A$1</definedName>
    <definedName name="S.11.01.04.01" localSheetId="73">S.11.01.04!$A$4</definedName>
    <definedName name="S.11.01.04.01.TC" localSheetId="73">S.11.01.04!$A$8</definedName>
    <definedName name="S.11.01.04.01.TD" localSheetId="73">S.11.01.04!$D$13:$M$13</definedName>
    <definedName name="S.11.01.04.01.TK" localSheetId="73">S.11.01.04!$A$10:$C$11</definedName>
    <definedName name="S.11.01.04.01.TKC" localSheetId="73">S.11.01.04!$A$12:$C$12</definedName>
    <definedName name="S.11.01.04.01.TT" localSheetId="73">S.11.01.04!$D$10:$M$11</definedName>
    <definedName name="S.11.01.04.01.TTC" localSheetId="73">S.11.01.04!$D$12:$M$12</definedName>
    <definedName name="S.11.01.04.01.X" localSheetId="73">S.11.01.04!$D$14:$M$18</definedName>
    <definedName name="S.11.01.04.01.Y" localSheetId="73">S.11.01.04!$A$14:$C$17</definedName>
    <definedName name="S.11.01.04.01.Z" localSheetId="73">S.11.01.04!$A$5:$A$6</definedName>
    <definedName name="S.11.01.04.02" localSheetId="73">S.11.01.04!$A$19</definedName>
    <definedName name="S.11.01.04.02.TC" localSheetId="73">S.11.01.04!$A$23</definedName>
    <definedName name="S.11.01.04.02.TD" localSheetId="73">S.11.01.04!$B$28:$N$28</definedName>
    <definedName name="S.11.01.04.02.TK" localSheetId="73">S.11.01.04!$A$25:$A$25</definedName>
    <definedName name="S.11.01.04.02.TKC" localSheetId="73">S.11.01.04!$A$27:$A$27</definedName>
    <definedName name="S.11.01.04.02.TT" localSheetId="73">S.11.01.04!$B$25:$N$26</definedName>
    <definedName name="S.11.01.04.02.TTC" localSheetId="73">S.11.01.04!$B$27:$N$27</definedName>
    <definedName name="S.11.01.04.02.X" localSheetId="73">S.11.01.04!$B$29:$N$32</definedName>
    <definedName name="S.11.01.04.02.Y" localSheetId="73">S.11.01.04!$A$29:$A$31</definedName>
    <definedName name="S.11.01.04.02.Z" localSheetId="73">S.11.01.04!$A$20:$A$21</definedName>
    <definedName name="S.11.01.04.VC" localSheetId="73">S.11.01.04!$A$2</definedName>
    <definedName name="S.12.01.01" localSheetId="74">S.12.01.01!$A$1</definedName>
    <definedName name="S.12.01.01.01" localSheetId="74">S.12.01.01!$A$4</definedName>
    <definedName name="S.12.01.01.01.TC" localSheetId="74">S.12.01.01!$A$6</definedName>
    <definedName name="S.12.01.01.01.TD" localSheetId="74">S.12.01.01!$C$11:$V$46</definedName>
    <definedName name="S.12.01.01.01.TL" localSheetId="74">S.12.01.01!$A$11:$A$46</definedName>
    <definedName name="S.12.01.01.01.TLC" localSheetId="74">S.12.01.01!$B$11:$B$46</definedName>
    <definedName name="S.12.01.01.01.TT" localSheetId="74">S.12.01.01!$C$8:$V$9</definedName>
    <definedName name="S.12.01.01.01.TTC" localSheetId="74">S.12.01.01!$C$10:$V$10</definedName>
    <definedName name="S.12.01.01.01.X" localSheetId="74">S.12.01.01!$C$47:$V$49</definedName>
    <definedName name="S.12.01.01.01.Y" localSheetId="74">S.12.01.01!$W$11:$AH$46</definedName>
    <definedName name="S.12.01.01.VC" localSheetId="74">S.12.01.01!$A$2</definedName>
    <definedName name="S.12.01.02" localSheetId="75">S.12.01.02!$A$1</definedName>
    <definedName name="S.12.01.02.01" localSheetId="75">S.12.01.02!$A$4</definedName>
    <definedName name="S.12.01.02.01.TC" localSheetId="75">S.12.01.02!$A$6</definedName>
    <definedName name="S.12.01.02.01.TD" localSheetId="75">S.12.01.02!$C$11:$R$23</definedName>
    <definedName name="S.12.01.02.01.TL" localSheetId="75">S.12.01.02!$A$11:$A$23</definedName>
    <definedName name="S.12.01.02.01.TLC" localSheetId="75">S.12.01.02!$B$11:$B$23</definedName>
    <definedName name="S.12.01.02.01.TT" localSheetId="75">S.12.01.02!$C$8:$R$9</definedName>
    <definedName name="S.12.01.02.01.TTC" localSheetId="75">S.12.01.02!$C$10:$R$10</definedName>
    <definedName name="S.12.01.02.01.X" localSheetId="75">S.12.01.02!$C$24:$R$26</definedName>
    <definedName name="S.12.01.02.01.Y" localSheetId="75">S.12.01.02!$S$11:$AB$23</definedName>
    <definedName name="S.12.01.02.VC" localSheetId="75">S.12.01.02!$A$2</definedName>
    <definedName name="S.12.02.01" localSheetId="77">S.12.02.01!$A$1</definedName>
    <definedName name="S.12.02.01.01" localSheetId="77">S.12.02.01!$A$5</definedName>
    <definedName name="S.12.02.01.01.TC" localSheetId="77">S.12.02.01!$A$7</definedName>
    <definedName name="S.12.02.01.01.TD" localSheetId="77">S.12.02.01!$C$11:$L$13</definedName>
    <definedName name="S.12.02.01.01.TL" localSheetId="77">S.12.02.01!$A$11:$A$13</definedName>
    <definedName name="S.12.02.01.01.TLC" localSheetId="77">S.12.02.01!$B$11:$B$13</definedName>
    <definedName name="S.12.02.01.01.TT" localSheetId="77">S.12.02.01!$C$9:$L$9</definedName>
    <definedName name="S.12.02.01.01.TTC" localSheetId="77">S.12.02.01!$C$10:$L$10</definedName>
    <definedName name="S.12.02.01.01.X" localSheetId="77">S.12.02.01!$C$22:$L$23</definedName>
    <definedName name="S.12.02.01.01.Y" localSheetId="77">S.12.02.01!$M$11:$S$13</definedName>
    <definedName name="S.12.02.01.02" localSheetId="77">S.12.02.01!$A$15</definedName>
    <definedName name="S.12.02.01.02.TC" localSheetId="77">S.12.02.01!$A$19</definedName>
    <definedName name="S.12.02.01.02.TD" localSheetId="77">S.12.02.01!$C$21:$L$21</definedName>
    <definedName name="S.12.02.01.02.TL" localSheetId="77">S.12.02.01!$A$21:$A$21</definedName>
    <definedName name="S.12.02.01.02.TLC" localSheetId="77">S.12.02.01!$B$21:$B$21</definedName>
    <definedName name="S.12.02.01.02.TT" localSheetId="77">S.12.02.01!$C$9:$L$9</definedName>
    <definedName name="S.12.02.01.02.TTC" localSheetId="77">S.12.02.01!$C$10:$L$10</definedName>
    <definedName name="S.12.02.01.02.X" localSheetId="77">S.12.02.01!$C$22:$L$23</definedName>
    <definedName name="S.12.02.01.02.Y" localSheetId="77">S.12.02.01!$M$21:$S$21</definedName>
    <definedName name="S.12.02.01.02.YAX" localSheetId="77">S.12.02.01!$A$17:$D$17</definedName>
    <definedName name="S.12.02.01.VC" localSheetId="77">S.12.02.01!$A$2</definedName>
    <definedName name="S.13.01.01" localSheetId="78">S.13.01.01!$A$1</definedName>
    <definedName name="S.13.01.01.01" localSheetId="78">S.13.01.01!$A$4</definedName>
    <definedName name="S.13.01.01.01.TC" localSheetId="78">S.13.01.01!$A$6</definedName>
    <definedName name="S.13.01.01.01.TD" localSheetId="78">S.13.01.01!$C$12:$AE$45</definedName>
    <definedName name="S.13.01.01.01.TL" localSheetId="78">S.13.01.01!$A$12:$A$45</definedName>
    <definedName name="S.13.01.01.01.TLC" localSheetId="78">S.13.01.01!$B$12:$B$45</definedName>
    <definedName name="S.13.01.01.01.TT" localSheetId="78">S.13.01.01!$C$8:$AE$10</definedName>
    <definedName name="S.13.01.01.01.TTC" localSheetId="78">S.13.01.01!$C$11:$AE$11</definedName>
    <definedName name="S.13.01.01.01.X" localSheetId="78">S.13.01.01!$C$46:$AE$56</definedName>
    <definedName name="S.13.01.01.01.Y" localSheetId="78">S.13.01.01!$AF$12:$AF$45</definedName>
    <definedName name="S.13.01.01.VC" localSheetId="78">S.13.01.01!$A$2</definedName>
    <definedName name="S.14.01.01" localSheetId="79">S.14.01.01!$A$1</definedName>
    <definedName name="S.14.01.01.01" localSheetId="79">S.14.01.01!$A$4</definedName>
    <definedName name="S.14.01.01.01.TC" localSheetId="79">S.14.01.01!$A$6</definedName>
    <definedName name="S.14.01.01.01.TD" localSheetId="79">S.14.01.01!$D$10:$I$10</definedName>
    <definedName name="S.14.01.01.01.TK" localSheetId="79">S.14.01.01!$A$8:$C$8</definedName>
    <definedName name="S.14.01.01.01.TKC" localSheetId="79">S.14.01.01!$A$9:$C$9</definedName>
    <definedName name="S.14.01.01.01.TT" localSheetId="79">S.14.01.01!$D$8:$I$8</definedName>
    <definedName name="S.14.01.01.01.TTC" localSheetId="79">S.14.01.01!$D$9:$I$9</definedName>
    <definedName name="S.14.01.01.01.X" localSheetId="79">S.14.01.01!$D$11:$I$14</definedName>
    <definedName name="S.14.01.01.01.Y" localSheetId="79">S.14.01.01!$A$11:$C$12</definedName>
    <definedName name="S.14.01.01.02" localSheetId="79">S.14.01.01!$A$16</definedName>
    <definedName name="S.14.01.01.02.TC" localSheetId="79">S.14.01.01!$A$18</definedName>
    <definedName name="S.14.01.01.02.TD" localSheetId="79">S.14.01.01!$B$22:$H$22</definedName>
    <definedName name="S.14.01.01.02.TK" localSheetId="79">S.14.01.01!$A$20</definedName>
    <definedName name="S.14.01.01.02.TKC" localSheetId="79">S.14.01.01!$A$21</definedName>
    <definedName name="S.14.01.01.02.TT" localSheetId="79">S.14.01.01!$B$20:$H$20</definedName>
    <definedName name="S.14.01.01.02.TTC" localSheetId="79">S.14.01.01!$B$21:$H$21</definedName>
    <definedName name="S.14.01.01.02.X" localSheetId="79">S.14.01.01!$B$23:$H$24</definedName>
    <definedName name="S.14.01.01.02.Y" localSheetId="79">S.14.01.01!$A$23:$A$24</definedName>
    <definedName name="S.14.01.01.03" localSheetId="79">S.14.01.01!$A$26</definedName>
    <definedName name="S.14.01.01.03.TC" localSheetId="79">S.14.01.01!$A$28</definedName>
    <definedName name="S.14.01.01.03.TD" localSheetId="79">S.14.01.01!$B$32:$E$32</definedName>
    <definedName name="S.14.01.01.03.TK" localSheetId="79">S.14.01.01!$A$30</definedName>
    <definedName name="S.14.01.01.03.TKC" localSheetId="79">S.14.01.01!$A$31</definedName>
    <definedName name="S.14.01.01.03.TT" localSheetId="79">S.14.01.01!$B$30:$E$30</definedName>
    <definedName name="S.14.01.01.03.TTC" localSheetId="79">S.14.01.01!$B$31:$E$31</definedName>
    <definedName name="S.14.01.01.03.X" localSheetId="79">S.14.01.01!$B$33:$E$37</definedName>
    <definedName name="S.14.01.01.03.Y" localSheetId="79">S.14.01.01!$A$33:$A$34</definedName>
    <definedName name="S.14.01.01.04" localSheetId="79">S.14.01.01!$A$39</definedName>
    <definedName name="S.14.01.01.04.TC" localSheetId="79">S.14.01.01!$A$41</definedName>
    <definedName name="S.14.01.01.04.TD" localSheetId="79">S.14.01.01!$C$45</definedName>
    <definedName name="S.14.01.01.04.TK" localSheetId="79">S.14.01.01!$A$43:$B$43</definedName>
    <definedName name="S.14.01.01.04.TKC" localSheetId="79">S.14.01.01!$A$44:$B$44</definedName>
    <definedName name="S.14.01.01.04.TT" localSheetId="79">S.14.01.01!$C$43</definedName>
    <definedName name="S.14.01.01.04.TTC" localSheetId="79">S.14.01.01!$C$44</definedName>
    <definedName name="S.14.01.01.04.X" localSheetId="79">S.14.01.01!$C$46</definedName>
    <definedName name="S.14.01.01.04.Y" localSheetId="79">S.14.01.01!$A$46:$B$47</definedName>
    <definedName name="S.14.01.01.VC" localSheetId="79">S.14.01.01!$A$2</definedName>
    <definedName name="S.14.01.10" localSheetId="80">S.14.01.10!$A$1</definedName>
    <definedName name="S.14.01.10.01" localSheetId="80">S.14.01.10!$A$4</definedName>
    <definedName name="S.14.01.10.01.TC" localSheetId="80">S.14.01.10!$A$6</definedName>
    <definedName name="S.14.01.10.01.TD" localSheetId="80">S.14.01.10!$B$10:$C$10</definedName>
    <definedName name="S.14.01.10.01.TK" localSheetId="80">S.14.01.10!$A$8</definedName>
    <definedName name="S.14.01.10.01.TKC" localSheetId="80">S.14.01.10!$A$9</definedName>
    <definedName name="S.14.01.10.01.TT" localSheetId="80">S.14.01.10!$B$8:$C$8</definedName>
    <definedName name="S.14.01.10.01.TTC" localSheetId="80">S.14.01.10!$B$9:$C$9</definedName>
    <definedName name="S.14.01.10.01.X" localSheetId="80">S.14.01.10!$B$11:$C$15</definedName>
    <definedName name="S.14.01.10.01.Y" localSheetId="80">S.14.01.10!$A$11:$A$12</definedName>
    <definedName name="S.14.01.10.VC" localSheetId="80">S.14.01.10!$A$2</definedName>
    <definedName name="S.15.01.01" localSheetId="81">S.15.01.01!$A$1</definedName>
    <definedName name="S.15.01.01.01" localSheetId="81">S.15.01.01!$A$4</definedName>
    <definedName name="S.15.01.01.01.TC" localSheetId="81">S.15.01.01!$A$6</definedName>
    <definedName name="S.15.01.01.01.TD" localSheetId="81">S.15.01.01!$B$10:$H$10</definedName>
    <definedName name="S.15.01.01.01.TK" localSheetId="81">S.15.01.01!$A$8</definedName>
    <definedName name="S.15.01.01.01.TKC" localSheetId="81">S.15.01.01!$A$9</definedName>
    <definedName name="S.15.01.01.01.TT" localSheetId="81">S.15.01.01!$B$8:$H$8</definedName>
    <definedName name="S.15.01.01.01.TTC" localSheetId="81">S.15.01.01!$B$9:$H$9</definedName>
    <definedName name="S.15.01.01.01.X" localSheetId="81">S.15.01.01!$B$11:$H$14</definedName>
    <definedName name="S.15.01.01.01.Y" localSheetId="81">S.15.01.01!$A$11:$A$12</definedName>
    <definedName name="S.15.01.01.VC" localSheetId="81">S.15.01.01!$A$2</definedName>
    <definedName name="S.15.01.04" localSheetId="82">S.15.01.04!$A$1</definedName>
    <definedName name="S.15.01.04.01" localSheetId="82">S.15.01.04!$A$4</definedName>
    <definedName name="S.15.01.04.01.TC" localSheetId="82">S.15.01.04!$A$6</definedName>
    <definedName name="S.15.01.04.01.TD" localSheetId="82">S.15.01.04!$C$10:$J$10</definedName>
    <definedName name="S.15.01.04.01.TK" localSheetId="82">S.15.01.04!$A$8:$B$8</definedName>
    <definedName name="S.15.01.04.01.TKC" localSheetId="82">S.15.01.04!$A$9:$B$9</definedName>
    <definedName name="S.15.01.04.01.TT" localSheetId="82">S.15.01.04!$C$8:$J$8</definedName>
    <definedName name="S.15.01.04.01.TTC" localSheetId="82">S.15.01.04!$C$9:$J$9</definedName>
    <definedName name="S.15.01.04.01.X" localSheetId="82">S.15.01.04!$C$11:$J$14</definedName>
    <definedName name="S.15.01.04.01.Y" localSheetId="82">S.15.01.04!$A$11:$B$12</definedName>
    <definedName name="S.15.01.04.VC" localSheetId="82">S.15.01.04!$A$2</definedName>
    <definedName name="S.15.02.01" localSheetId="83">S.15.02.01!$A$1</definedName>
    <definedName name="S.15.02.01.01" localSheetId="83">S.15.02.01!$A$4</definedName>
    <definedName name="S.15.02.01.01.TC" localSheetId="83">S.15.02.01!$A$6</definedName>
    <definedName name="S.15.02.01.01.TD" localSheetId="83">S.15.02.01!$B$10:$K$10</definedName>
    <definedName name="S.15.02.01.01.TK" localSheetId="83">S.15.02.01!$A$8</definedName>
    <definedName name="S.15.02.01.01.TKC" localSheetId="83">S.15.02.01!$A$9</definedName>
    <definedName name="S.15.02.01.01.TT" localSheetId="83">S.15.02.01!$B$8:$K$8</definedName>
    <definedName name="S.15.02.01.01.TTC" localSheetId="83">S.15.02.01!$B$9:$K$9</definedName>
    <definedName name="S.15.02.01.01.X" localSheetId="83">S.15.02.01!$B$11:$K$17</definedName>
    <definedName name="S.15.02.01.01.Y" localSheetId="83">S.15.02.01!$A$11:$A$12</definedName>
    <definedName name="S.15.02.01.VC" localSheetId="83">S.15.02.01!$A$2</definedName>
    <definedName name="S.15.02.04" localSheetId="84">S.15.02.04!$A$1</definedName>
    <definedName name="S.15.02.04.01" localSheetId="84">S.15.02.04!$A$4</definedName>
    <definedName name="S.15.02.04.01.TC" localSheetId="84">S.15.02.04!$A$6</definedName>
    <definedName name="S.15.02.04.01.TD" localSheetId="84">S.15.02.04!$C$10:$M$10</definedName>
    <definedName name="S.15.02.04.01.TK" localSheetId="84">S.15.02.04!$A$8:$B$8</definedName>
    <definedName name="S.15.02.04.01.TKC" localSheetId="84">S.15.02.04!$A$9:$B$9</definedName>
    <definedName name="S.15.02.04.01.TT" localSheetId="84">S.15.02.04!$C$8:$M$8</definedName>
    <definedName name="S.15.02.04.01.TTC" localSheetId="84">S.15.02.04!$C$9:$M$9</definedName>
    <definedName name="S.15.02.04.01.X" localSheetId="84">S.15.02.04!$C$11:$M$17</definedName>
    <definedName name="S.15.02.04.01.Y" localSheetId="84">S.15.02.04!$A$11:$B$12</definedName>
    <definedName name="S.15.02.04.VC" localSheetId="84">S.15.02.04!$A$2</definedName>
    <definedName name="S.16.01.01" localSheetId="85">S.16.01.01!$A$1</definedName>
    <definedName name="S.16.01.01.01" localSheetId="85">S.16.01.01!$A$4</definedName>
    <definedName name="S.16.01.01.01.TC" localSheetId="85">S.16.01.01!$A$13</definedName>
    <definedName name="S.16.01.01.01.TD" localSheetId="85">S.16.01.01!$C$15:$C$17</definedName>
    <definedName name="S.16.01.01.01.TL" localSheetId="85">S.16.01.01!$A$15:$A$17</definedName>
    <definedName name="S.16.01.01.01.TLC" localSheetId="85">S.16.01.01!$B$15:$B$17</definedName>
    <definedName name="S.16.01.01.01.TTC" localSheetId="85">S.16.01.01!$C$14</definedName>
    <definedName name="S.16.01.01.01.X" localSheetId="85">S.16.01.01!$C$18</definedName>
    <definedName name="S.16.01.01.01.Y" localSheetId="85">S.16.01.01!$D$15:$F$17</definedName>
    <definedName name="S.16.01.01.01.Z" localSheetId="85">S.16.01.01!$A$5:$A$11</definedName>
    <definedName name="S.16.01.01.01.ZHI" localSheetId="85">S.16.01.01!$A$9:$D$11</definedName>
    <definedName name="S.16.01.01.02" localSheetId="85">S.16.01.01!$A$20</definedName>
    <definedName name="S.16.01.01.02.TC" localSheetId="85">S.16.01.01!$A$29</definedName>
    <definedName name="S.16.01.01.02.TD" localSheetId="85">S.16.01.01!$C$33:$I$49</definedName>
    <definedName name="S.16.01.01.02.TL" localSheetId="85">S.16.01.01!$A$33:$A$49</definedName>
    <definedName name="S.16.01.01.02.TLC" localSheetId="85">S.16.01.01!$B$33:$B$49</definedName>
    <definedName name="S.16.01.01.02.TT" localSheetId="85">S.16.01.01!$C$31:$I$31</definedName>
    <definedName name="S.16.01.01.02.TTC" localSheetId="85">S.16.01.01!$C$32:$I$32</definedName>
    <definedName name="S.16.01.01.02.X" localSheetId="85">S.16.01.01!$C$50:$I$55</definedName>
    <definedName name="S.16.01.01.02.Y" localSheetId="85">S.16.01.01!$J$33:$J$49</definedName>
    <definedName name="S.16.01.01.02.Z" localSheetId="85">S.16.01.01!$A$21:$A$27</definedName>
    <definedName name="S.16.01.01.02.ZHI" localSheetId="85">S.16.01.01!$A$24:$D$27</definedName>
    <definedName name="S.16.01.01.VC" localSheetId="85">S.16.01.01!$A$2</definedName>
    <definedName name="S.17.01.01" localSheetId="86">S.17.01.01!$A$1</definedName>
    <definedName name="S.17.01.01.01" localSheetId="86">S.17.01.01!$A$4</definedName>
    <definedName name="S.17.01.01.01.TC" localSheetId="86">S.17.01.01!$A$6</definedName>
    <definedName name="S.17.01.01.01.TD" localSheetId="86">S.17.01.01!$C$11:$S$72</definedName>
    <definedName name="S.17.01.01.01.TL" localSheetId="86">S.17.01.01!$A$11:$A$72</definedName>
    <definedName name="S.17.01.01.01.TLC" localSheetId="86">S.17.01.01!$B$11:$B$72</definedName>
    <definedName name="S.17.01.01.01.TT" localSheetId="86">S.17.01.01!$C$8:$S$9</definedName>
    <definedName name="S.17.01.01.01.TTC" localSheetId="86">S.17.01.01!$C$10:$S$10</definedName>
    <definedName name="S.17.01.01.01.X" localSheetId="86">S.17.01.01!$C$73:$S$73</definedName>
    <definedName name="S.17.01.01.01.Y" localSheetId="86">S.17.01.01!$T$11:$AC$72</definedName>
    <definedName name="S.17.01.01.VC" localSheetId="86">S.17.01.01!$A$2</definedName>
    <definedName name="S.17.01.02" localSheetId="87">S.17.01.02!$A$1</definedName>
    <definedName name="S.17.01.02.01" localSheetId="87">S.17.01.02!$A$4</definedName>
    <definedName name="S.17.01.02.01.TC" localSheetId="87">S.17.01.02!$A$6</definedName>
    <definedName name="S.17.01.02.01.TD" localSheetId="87">S.17.01.02!$C$11:$S$33</definedName>
    <definedName name="S.17.01.02.01.TL" localSheetId="87">S.17.01.02!$A$11:$A$33</definedName>
    <definedName name="S.17.01.02.01.TLC" localSheetId="87">S.17.01.02!$B$11:$B$33</definedName>
    <definedName name="S.17.01.02.01.TT" localSheetId="87">S.17.01.02!$C$8:$S$9</definedName>
    <definedName name="S.17.01.02.01.TTC" localSheetId="87">S.17.01.02!$C$10:$S$10</definedName>
    <definedName name="S.17.01.02.01.X" localSheetId="87">S.17.01.02!$C$34:$S$34</definedName>
    <definedName name="S.17.01.02.01.Y" localSheetId="87">S.17.01.02!$T$11:$AA$33</definedName>
    <definedName name="S.17.01.02.VC" localSheetId="87">S.17.01.02!$A$2</definedName>
    <definedName name="S.17.02.01" localSheetId="89">S.17.02.01!$A$1</definedName>
    <definedName name="S.17.02.01.01" localSheetId="89">S.17.02.01!$A$4</definedName>
    <definedName name="S.17.02.01.01.TC" localSheetId="89">S.17.02.01!$A$6</definedName>
    <definedName name="S.17.02.01.01.TD" localSheetId="89">S.17.02.01!$C$11:$N$13</definedName>
    <definedName name="S.17.02.01.01.TL" localSheetId="89">S.17.02.01!$A$11:$A$13</definedName>
    <definedName name="S.17.02.01.01.TLC" localSheetId="89">S.17.02.01!$B$11:$B$13</definedName>
    <definedName name="S.17.02.01.01.TT" localSheetId="89">S.17.02.01!$C$8:$N$9</definedName>
    <definedName name="S.17.02.01.01.TTC" localSheetId="89">S.17.02.01!$C$10:$N$10</definedName>
    <definedName name="S.17.02.01.01.X" localSheetId="89">S.17.02.01!$C$22:$N$22</definedName>
    <definedName name="S.17.02.01.01.Y" localSheetId="89">S.17.02.01!$O$11:$U$13</definedName>
    <definedName name="S.17.02.01.02" localSheetId="89">S.17.02.01!$A$15</definedName>
    <definedName name="S.17.02.01.02.TC" localSheetId="89">S.17.02.01!$A$19</definedName>
    <definedName name="S.17.02.01.02.TD" localSheetId="89">S.17.02.01!$C$21:$N$21</definedName>
    <definedName name="S.17.02.01.02.TL" localSheetId="89">S.17.02.01!$A$21:$A$21</definedName>
    <definedName name="S.17.02.01.02.TLC" localSheetId="89">S.17.02.01!$B$21:$B$21</definedName>
    <definedName name="S.17.02.01.02.TT" localSheetId="89">S.17.02.01!$C$8:$N$9</definedName>
    <definedName name="S.17.02.01.02.TTC" localSheetId="89">S.17.02.01!$C$10:$N$10</definedName>
    <definedName name="S.17.02.01.02.X" localSheetId="89">S.17.02.01!$C$22:$N$22</definedName>
    <definedName name="S.17.02.01.02.Y" localSheetId="89">S.17.02.01!$O$21:$U$21</definedName>
    <definedName name="S.17.02.01.02.YAX" localSheetId="89">S.17.02.01!$A$17:$D$17</definedName>
    <definedName name="S.17.02.01.VC" localSheetId="89">S.17.02.01!$A$2:$A$2</definedName>
    <definedName name="S.18.01.01" localSheetId="90">S.18.01.01!$A$1</definedName>
    <definedName name="S.18.01.01.01" localSheetId="90">S.18.01.01!$A$4</definedName>
    <definedName name="S.18.01.01.01.TC" localSheetId="90">S.18.01.01!$A$8</definedName>
    <definedName name="S.18.01.01.01.TD" localSheetId="90">S.18.01.01!$C$14:$K$45</definedName>
    <definedName name="S.18.01.01.01.TL" localSheetId="90">S.18.01.01!$A$14:$A$45</definedName>
    <definedName name="S.18.01.01.01.TLC" localSheetId="90">S.18.01.01!$B$14:$B$45</definedName>
    <definedName name="S.18.01.01.01.TT" localSheetId="90">S.18.01.01!$C$10:$K$12</definedName>
    <definedName name="S.18.01.01.01.TTC" localSheetId="90">S.18.01.01!$C$13:$K$13</definedName>
    <definedName name="S.18.01.01.01.X" localSheetId="90">S.18.01.01!$C$46:$K$54</definedName>
    <definedName name="S.18.01.01.01.Y" localSheetId="90">S.18.01.01!$L$14:$L$45</definedName>
    <definedName name="S.18.01.01.01.Z" localSheetId="90">S.18.01.01!$A$5:$A$6</definedName>
    <definedName name="S.18.01.01.VC" localSheetId="90">S.18.01.01!$A$2</definedName>
    <definedName name="S.19.01.01" localSheetId="91">S.19.01.01!$A$1</definedName>
    <definedName name="S.19.01.01.01" localSheetId="91">S.19.01.01!$A$5</definedName>
    <definedName name="S.19.01.01.01.TC" localSheetId="91">S.19.01.01!$A$17</definedName>
    <definedName name="S.19.01.01.01.TD" localSheetId="91">S.19.01.01!$C$22:$R$37</definedName>
    <definedName name="S.19.01.01.01.TL" localSheetId="91">S.19.01.01!$A$22:$A$37</definedName>
    <definedName name="S.19.01.01.01.TLC" localSheetId="91">S.19.01.01!$B$22:$B$37</definedName>
    <definedName name="S.19.01.01.01.TT" localSheetId="91">S.19.01.01!$C$20:$R$20</definedName>
    <definedName name="S.19.01.01.01.TTC" localSheetId="91">S.19.01.01!$C$21:$R$21</definedName>
    <definedName name="S.19.01.01.01.X" localSheetId="91">S.19.01.01!$C$38:$R$38</definedName>
    <definedName name="S.19.01.01.01.Y" localSheetId="91">S.19.01.01!$S$22:$S$37</definedName>
    <definedName name="S.19.01.01.01.Z" localSheetId="91">S.19.01.01!$A$6:$A$14</definedName>
    <definedName name="S.19.01.01.01.ZHI" localSheetId="91">S.19.01.01!$A$11:$D$14</definedName>
    <definedName name="S.19.01.01.02" localSheetId="91">S.19.01.01!$U$5</definedName>
    <definedName name="S.19.01.01.02.TC" localSheetId="91">S.19.01.01!$U$17</definedName>
    <definedName name="S.19.01.01.02.TD" localSheetId="91">S.19.01.01!$W$22:$X$38</definedName>
    <definedName name="S.19.01.01.02.TL" localSheetId="91">S.19.01.01!$U$22:$U$38</definedName>
    <definedName name="S.19.01.01.02.TLC" localSheetId="91">S.19.01.01!$V$22:$V$38</definedName>
    <definedName name="S.19.01.01.02.TT" localSheetId="91">S.19.01.01!$W$20:$X$20</definedName>
    <definedName name="S.19.01.01.02.TTC" localSheetId="91">S.19.01.01!$W$21:$X$21</definedName>
    <definedName name="S.19.01.01.02.X" localSheetId="91">S.19.01.01!$W$39:$X$39</definedName>
    <definedName name="S.19.01.01.02.Y" localSheetId="91">S.19.01.01!$Y$22:$Z$38</definedName>
    <definedName name="S.19.01.01.02.Z" localSheetId="91">S.19.01.01!$U$6:$U$13</definedName>
    <definedName name="S.19.01.01.02.ZHI" localSheetId="91">S.19.01.01!$U$10:$X$13</definedName>
    <definedName name="S.19.01.01.03" localSheetId="91">S.19.01.01!$AB$5</definedName>
    <definedName name="S.19.01.01.03.TC" localSheetId="91">S.19.01.01!$AB$17</definedName>
    <definedName name="S.19.01.01.03.TD" localSheetId="91">S.19.01.01!$AD$22:$AS$37</definedName>
    <definedName name="S.19.01.01.03.TL" localSheetId="91">S.19.01.01!$AB$22:$AB$37</definedName>
    <definedName name="S.19.01.01.03.TLC" localSheetId="91">S.19.01.01!$AC$22:$AC$37</definedName>
    <definedName name="S.19.01.01.03.TT" localSheetId="91">S.19.01.01!$AD$20:$AS$20</definedName>
    <definedName name="S.19.01.01.03.TTC" localSheetId="91">S.19.01.01!$AD$21:$AS$21</definedName>
    <definedName name="S.19.01.01.03.X" localSheetId="91">S.19.01.01!$AD$38:$AS$38</definedName>
    <definedName name="S.19.01.01.03.Y" localSheetId="91">S.19.01.01!$AT$22:$AT$37</definedName>
    <definedName name="S.19.01.01.03.Z" localSheetId="91">S.19.01.01!$AB$6:$AB$15</definedName>
    <definedName name="S.19.01.01.03.ZHI" localSheetId="91">S.19.01.01!$AB$12:$AE$15</definedName>
    <definedName name="S.19.01.01.04" localSheetId="91">S.19.01.01!$AV$5</definedName>
    <definedName name="S.19.01.01.04.TC" localSheetId="91">S.19.01.01!$AV$17</definedName>
    <definedName name="S.19.01.01.04.TD" localSheetId="91">S.19.01.01!$AX$22:$AX$38</definedName>
    <definedName name="S.19.01.01.04.TL" localSheetId="91">S.19.01.01!$AV$22:$AV$38</definedName>
    <definedName name="S.19.01.01.04.TLC" localSheetId="91">S.19.01.01!$AW$22:$AW$38</definedName>
    <definedName name="S.19.01.01.04.TT" localSheetId="91">S.19.01.01!$AX$20</definedName>
    <definedName name="S.19.01.01.04.TTC" localSheetId="91">S.19.01.01!$AX$21</definedName>
    <definedName name="S.19.01.01.04.Y" localSheetId="91">S.19.01.01!$AY$22:$AY$38</definedName>
    <definedName name="S.19.01.01.04.Z" localSheetId="91">S.19.01.01!$AV$6:$AV$15</definedName>
    <definedName name="S.19.01.01.04.ZHI" localSheetId="91">S.19.01.01!$AV$12:$AY$15</definedName>
    <definedName name="S.19.01.01.05" localSheetId="91">S.19.01.01!$BA$5</definedName>
    <definedName name="S.19.01.01.05.TC" localSheetId="91">S.19.01.01!$BA$17</definedName>
    <definedName name="S.19.01.01.05.TD" localSheetId="91">S.19.01.01!$BC$22:$BR$37</definedName>
    <definedName name="S.19.01.01.05.TL" localSheetId="91">S.19.01.01!$BA$22:$BA$37</definedName>
    <definedName name="S.19.01.01.05.TLC" localSheetId="91">S.19.01.01!$BB$22:$BB$37</definedName>
    <definedName name="S.19.01.01.05.TT" localSheetId="91">S.19.01.01!$BC$20:$BR$20</definedName>
    <definedName name="S.19.01.01.05.TTC" localSheetId="91">S.19.01.01!$BC$21:$BR$21</definedName>
    <definedName name="S.19.01.01.05.X" localSheetId="91">S.19.01.01!$BC$38:$BR$38</definedName>
    <definedName name="S.19.01.01.05.Y" localSheetId="91">S.19.01.01!$BS$22:$BS$37</definedName>
    <definedName name="S.19.01.01.05.Z" localSheetId="91">S.19.01.01!$BA$6:$BA$14</definedName>
    <definedName name="S.19.01.01.05.ZHI" localSheetId="91">S.19.01.01!$BA$11:$BD$14</definedName>
    <definedName name="S.19.01.01.06" localSheetId="91">S.19.01.01!$BU$5</definedName>
    <definedName name="S.19.01.01.06.TC" localSheetId="91">S.19.01.01!$BU$17</definedName>
    <definedName name="S.19.01.01.06.TD" localSheetId="91">S.19.01.01!$BW$22:$BW$38</definedName>
    <definedName name="S.19.01.01.06.TL" localSheetId="91">S.19.01.01!$BU$22:$BU$38</definedName>
    <definedName name="S.19.01.01.06.TLC" localSheetId="91">S.19.01.01!$BV$22:$BV$38</definedName>
    <definedName name="S.19.01.01.06.TT" localSheetId="91">S.19.01.01!$BW$20</definedName>
    <definedName name="S.19.01.01.06.TTC" localSheetId="91">S.19.01.01!$BW$21</definedName>
    <definedName name="S.19.01.01.06.Y" localSheetId="91">S.19.01.01!$BX$22:$BY$38</definedName>
    <definedName name="S.19.01.01.06.Z" localSheetId="91">S.19.01.01!$BU$6:$BU$14</definedName>
    <definedName name="S.19.01.01.06.ZHI" localSheetId="91">S.19.01.01!$BU$11:$BX$14</definedName>
    <definedName name="S.19.01.01.07" localSheetId="91">S.19.01.01!$A$41</definedName>
    <definedName name="S.19.01.01.07.TC" localSheetId="91">S.19.01.01!$A$54</definedName>
    <definedName name="S.19.01.01.07.TD" localSheetId="91">S.19.01.01!$C$60:$R$75</definedName>
    <definedName name="S.19.01.01.07.TL" localSheetId="91">S.19.01.01!$A$60:$A$75</definedName>
    <definedName name="S.19.01.01.07.TLC" localSheetId="91">S.19.01.01!$B$60:$B$75</definedName>
    <definedName name="S.19.01.01.07.TT" localSheetId="91">S.19.01.01!$C$58:$R$58</definedName>
    <definedName name="S.19.01.01.07.TTC" localSheetId="91">S.19.01.01!$C$59:$R$59</definedName>
    <definedName name="S.19.01.01.07.X" localSheetId="91">S.19.01.01!$C$76:$R$76</definedName>
    <definedName name="S.19.01.01.07.Y" localSheetId="91">S.19.01.01!$S$60:$S$75</definedName>
    <definedName name="S.19.01.01.07.Z" localSheetId="91">S.19.01.01!$A$42:$A$51</definedName>
    <definedName name="S.19.01.01.07.ZHI" localSheetId="91">S.19.01.01!$A$48:$D$51</definedName>
    <definedName name="S.19.01.01.08" localSheetId="91">S.19.01.01!$U$41</definedName>
    <definedName name="S.19.01.01.08.TC" localSheetId="91">S.19.01.01!$U$54</definedName>
    <definedName name="S.19.01.01.08.TD" localSheetId="91">S.19.01.01!$W$60:$X$76</definedName>
    <definedName name="S.19.01.01.08.TL" localSheetId="91">S.19.01.01!$U$60:$U$76</definedName>
    <definedName name="S.19.01.01.08.TLC" localSheetId="91">S.19.01.01!$V$60:$V$76</definedName>
    <definedName name="S.19.01.01.08.TT" localSheetId="91">S.19.01.01!$W$58:$X$58</definedName>
    <definedName name="S.19.01.01.08.TTC" localSheetId="91">S.19.01.01!$W$59:$X$59</definedName>
    <definedName name="S.19.01.01.08.X" localSheetId="91">S.19.01.01!$W$77:$X$77</definedName>
    <definedName name="S.19.01.01.08.Y" localSheetId="91">S.19.01.01!$Y$60:$Z$76</definedName>
    <definedName name="S.19.01.01.08.Z" localSheetId="91">S.19.01.01!$U$42:$U$50</definedName>
    <definedName name="S.19.01.01.08.ZHI" localSheetId="91">S.19.01.01!$U$47:$X$50</definedName>
    <definedName name="S.19.01.01.09" localSheetId="91">S.19.01.01!$AB$41</definedName>
    <definedName name="S.19.01.01.09.TC" localSheetId="91">S.19.01.01!$AB$54</definedName>
    <definedName name="S.19.01.01.09.TD" localSheetId="91">S.19.01.01!$AD$60:$AS$75</definedName>
    <definedName name="S.19.01.01.09.TL" localSheetId="91">S.19.01.01!$AB$60:$AB$75</definedName>
    <definedName name="S.19.01.01.09.TLC" localSheetId="91">S.19.01.01!$AC$60:$AC$75</definedName>
    <definedName name="S.19.01.01.09.TT" localSheetId="91">S.19.01.01!$AD$58:$AS$58</definedName>
    <definedName name="S.19.01.01.09.TTC" localSheetId="91">S.19.01.01!$AD$59:$AS$59</definedName>
    <definedName name="S.19.01.01.09.X" localSheetId="91">S.19.01.01!$AD$76:$AS$76</definedName>
    <definedName name="S.19.01.01.09.Y" localSheetId="91">S.19.01.01!$AT$60:$AT$75</definedName>
    <definedName name="S.19.01.01.09.Z" localSheetId="91">S.19.01.01!$AB$42:$AB$52</definedName>
    <definedName name="S.19.01.01.09.ZHI" localSheetId="91">S.19.01.01!$AB$49:$AE$52</definedName>
    <definedName name="S.19.01.01.10" localSheetId="91">S.19.01.01!$AV$41</definedName>
    <definedName name="S.19.01.01.10.TC" localSheetId="91">S.19.01.01!$AV$54</definedName>
    <definedName name="S.19.01.01.10.TD" localSheetId="91">S.19.01.01!$AX$60:$AX$76</definedName>
    <definedName name="S.19.01.01.10.TL" localSheetId="91">S.19.01.01!$AV$60:$AV$76</definedName>
    <definedName name="S.19.01.01.10.TLC" localSheetId="91">S.19.01.01!$AW$60:$AW$76</definedName>
    <definedName name="S.19.01.01.10.TT" localSheetId="91">S.19.01.01!$AX$58</definedName>
    <definedName name="S.19.01.01.10.TTC" localSheetId="91">S.19.01.01!$AX$59</definedName>
    <definedName name="S.19.01.01.10.Y" localSheetId="91">S.19.01.01!$AY$60:$AY$76</definedName>
    <definedName name="S.19.01.01.10.Z" localSheetId="91">S.19.01.01!$AV$42:$AV$52</definedName>
    <definedName name="S.19.01.01.10.ZHI" localSheetId="91">S.19.01.01!$AV$49:$AY$52</definedName>
    <definedName name="S.19.01.01.11" localSheetId="91">S.19.01.01!$BA$41</definedName>
    <definedName name="S.19.01.01.11.TC" localSheetId="91">S.19.01.01!$BA$54</definedName>
    <definedName name="S.19.01.01.11.TD" localSheetId="91">S.19.01.01!$BC$60:$BR$75</definedName>
    <definedName name="S.19.01.01.11.TL" localSheetId="91">S.19.01.01!$BA$60:$BA$75</definedName>
    <definedName name="S.19.01.01.11.TLC" localSheetId="91">S.19.01.01!$BB$60:$BB$75</definedName>
    <definedName name="S.19.01.01.11.TT" localSheetId="91">S.19.01.01!$BC$58:$BR$58</definedName>
    <definedName name="S.19.01.01.11.TTC" localSheetId="91">S.19.01.01!$BC$59:$BR$59</definedName>
    <definedName name="S.19.01.01.11.X" localSheetId="91">S.19.01.01!$BC$76:$BR$76</definedName>
    <definedName name="S.19.01.01.11.Y" localSheetId="91">S.19.01.01!$BS$60:$BS$75</definedName>
    <definedName name="S.19.01.01.11.Z" localSheetId="91">S.19.01.01!$BA$42:$BA$51</definedName>
    <definedName name="S.19.01.01.11.ZHI" localSheetId="91">S.19.01.01!$BA$48:$BD$51</definedName>
    <definedName name="S.19.01.01.12" localSheetId="91">S.19.01.01!$BU$41</definedName>
    <definedName name="S.19.01.01.12.TC" localSheetId="91">S.19.01.01!$BU$54</definedName>
    <definedName name="S.19.01.01.12.TD" localSheetId="91">S.19.01.01!$BW$60:$BW$76</definedName>
    <definedName name="S.19.01.01.12.TL" localSheetId="91">S.19.01.01!$BU$60:$BU$76</definedName>
    <definedName name="S.19.01.01.12.TLC" localSheetId="91">S.19.01.01!$BV$60:$BV$76</definedName>
    <definedName name="S.19.01.01.12.TT" localSheetId="91">S.19.01.01!$BW$58</definedName>
    <definedName name="S.19.01.01.12.TTC" localSheetId="91">S.19.01.01!$BW$59</definedName>
    <definedName name="S.19.01.01.12.Y" localSheetId="91">S.19.01.01!$BX$60:$BY$76</definedName>
    <definedName name="S.19.01.01.12.Z" localSheetId="91">S.19.01.01!$BU$42:$BU$51</definedName>
    <definedName name="S.19.01.01.12.ZHI" localSheetId="91">S.19.01.01!$BU$48:$BX$51</definedName>
    <definedName name="S.19.01.01.13" localSheetId="91">S.19.01.01!$A$80</definedName>
    <definedName name="S.19.01.01.13.TC" localSheetId="91">S.19.01.01!$A$93</definedName>
    <definedName name="S.19.01.01.13.TD" localSheetId="91">S.19.01.01!$C$98:$R$113</definedName>
    <definedName name="S.19.01.01.13.TL" localSheetId="91">S.19.01.01!$A$98:$A$113</definedName>
    <definedName name="S.19.01.01.13.TLC" localSheetId="91">S.19.01.01!$B$98:$B$113</definedName>
    <definedName name="S.19.01.01.13.TT" localSheetId="91">S.19.01.01!$C$96:$R$96</definedName>
    <definedName name="S.19.01.01.13.TTC" localSheetId="91">S.19.01.01!$C$97:$R$97</definedName>
    <definedName name="S.19.01.01.13.X" localSheetId="91">S.19.01.01!$C$114:$R$114</definedName>
    <definedName name="S.19.01.01.13.Y" localSheetId="91">S.19.01.01!$S$98:$S$113</definedName>
    <definedName name="S.19.01.01.13.Z" localSheetId="91">S.19.01.01!$A$81:$A$90</definedName>
    <definedName name="S.19.01.01.13.ZHI" localSheetId="91">S.19.01.01!$A$87:$D$90</definedName>
    <definedName name="S.19.01.01.14" localSheetId="91">S.19.01.01!$U$80</definedName>
    <definedName name="S.19.01.01.14.TC" localSheetId="91">S.19.01.01!$U$93</definedName>
    <definedName name="S.19.01.01.14.TD" localSheetId="91">S.19.01.01!$W$98:$X$114</definedName>
    <definedName name="S.19.01.01.14.TL" localSheetId="91">S.19.01.01!$U$98:$U$114</definedName>
    <definedName name="S.19.01.01.14.TLC" localSheetId="91">S.19.01.01!$V$98:$V$114</definedName>
    <definedName name="S.19.01.01.14.TT" localSheetId="91">S.19.01.01!$W$96:$X$96</definedName>
    <definedName name="S.19.01.01.14.TTC" localSheetId="91">S.19.01.01!$W$97:$X$97</definedName>
    <definedName name="S.19.01.01.14.X" localSheetId="91">S.19.01.01!$W$115:$X$115</definedName>
    <definedName name="S.19.01.01.14.Y" localSheetId="91">S.19.01.01!$Y$98:$Z$114</definedName>
    <definedName name="S.19.01.01.14.Z" localSheetId="91">S.19.01.01!$U$81:$U$89</definedName>
    <definedName name="S.19.01.01.14.ZHI" localSheetId="91">S.19.01.01!$U$86:$X$89</definedName>
    <definedName name="S.19.01.01.15" localSheetId="91">S.19.01.01!$AB$80</definedName>
    <definedName name="S.19.01.01.15.TC" localSheetId="91">S.19.01.01!$AB$93</definedName>
    <definedName name="S.19.01.01.15.TD" localSheetId="91">S.19.01.01!$AD$98:$AS$113</definedName>
    <definedName name="S.19.01.01.15.TL" localSheetId="91">S.19.01.01!$AB$98:$AB$113</definedName>
    <definedName name="S.19.01.01.15.TLC" localSheetId="91">S.19.01.01!$AC$98:$AC$113</definedName>
    <definedName name="S.19.01.01.15.TT" localSheetId="91">S.19.01.01!$AD$96:$AS$96</definedName>
    <definedName name="S.19.01.01.15.TTC" localSheetId="91">S.19.01.01!$AD$97:$AS$97</definedName>
    <definedName name="S.19.01.01.15.X" localSheetId="91">S.19.01.01!$AD$114:$AS$114</definedName>
    <definedName name="S.19.01.01.15.Y" localSheetId="91">S.19.01.01!$AT$98:$AT$113</definedName>
    <definedName name="S.19.01.01.15.Z" localSheetId="91">S.19.01.01!$AB$81:$AB$91</definedName>
    <definedName name="S.19.01.01.15.ZHI" localSheetId="91">S.19.01.01!$AB$88:$AE$91</definedName>
    <definedName name="S.19.01.01.16" localSheetId="91">S.19.01.01!$AV$80</definedName>
    <definedName name="S.19.01.01.16.TC" localSheetId="91">S.19.01.01!$AV$93</definedName>
    <definedName name="S.19.01.01.16.TD" localSheetId="91">S.19.01.01!$AX$98:$AX$114</definedName>
    <definedName name="S.19.01.01.16.TL" localSheetId="91">S.19.01.01!$AV$98:$AV$114</definedName>
    <definedName name="S.19.01.01.16.TLC" localSheetId="91">S.19.01.01!$AW$98:$AW$114</definedName>
    <definedName name="S.19.01.01.16.TT" localSheetId="91">S.19.01.01!$AX$96</definedName>
    <definedName name="S.19.01.01.16.TTC" localSheetId="91">S.19.01.01!$AX$97</definedName>
    <definedName name="S.19.01.01.16.Y" localSheetId="91">S.19.01.01!$AY$98:$AY$114</definedName>
    <definedName name="S.19.01.01.16.Z" localSheetId="91">S.19.01.01!$AV$81:$AV$91</definedName>
    <definedName name="S.19.01.01.16.ZHI" localSheetId="91">S.19.01.01!$AV$88:$AY$91</definedName>
    <definedName name="S.19.01.01.17" localSheetId="91">S.19.01.01!$BA$80</definedName>
    <definedName name="S.19.01.01.17.TC" localSheetId="91">S.19.01.01!$BA$93</definedName>
    <definedName name="S.19.01.01.17.TD" localSheetId="91">S.19.01.01!$BC$98:$BR$113</definedName>
    <definedName name="S.19.01.01.17.TL" localSheetId="91">S.19.01.01!$BA$98:$BA$113</definedName>
    <definedName name="S.19.01.01.17.TLC" localSheetId="91">S.19.01.01!$BB$98:$BB$113</definedName>
    <definedName name="S.19.01.01.17.TT" localSheetId="91">S.19.01.01!$BC$96:$BR$96</definedName>
    <definedName name="S.19.01.01.17.TTC" localSheetId="91">S.19.01.01!$BC$97:$BR$97</definedName>
    <definedName name="S.19.01.01.17.X" localSheetId="91">S.19.01.01!$BC$114:$BR$114</definedName>
    <definedName name="S.19.01.01.17.Y" localSheetId="91">S.19.01.01!$BS$98:$BS$113</definedName>
    <definedName name="S.19.01.01.17.Z" localSheetId="91">S.19.01.01!$BA$81:$BA$90</definedName>
    <definedName name="S.19.01.01.17.ZHI" localSheetId="91">S.19.01.01!$BA$87:$BD$90</definedName>
    <definedName name="S.19.01.01.18" localSheetId="91">S.19.01.01!$BU$80</definedName>
    <definedName name="S.19.01.01.18.TC" localSheetId="91">S.19.01.01!$BU$93</definedName>
    <definedName name="S.19.01.01.18.TD" localSheetId="91">S.19.01.01!$BW$98:$BW$114</definedName>
    <definedName name="S.19.01.01.18.TL" localSheetId="91">S.19.01.01!$BU$98:$BU$114</definedName>
    <definedName name="S.19.01.01.18.TLC" localSheetId="91">S.19.01.01!$BV$98:$BV$114</definedName>
    <definedName name="S.19.01.01.18.TT" localSheetId="91">S.19.01.01!$BW$96</definedName>
    <definedName name="S.19.01.01.18.TTC" localSheetId="91">S.19.01.01!$BW$97</definedName>
    <definedName name="S.19.01.01.18.Y" localSheetId="91">S.19.01.01!$BX$98:$BY$114</definedName>
    <definedName name="S.19.01.01.18.Z" localSheetId="91">S.19.01.01!$BU$81:$BU$90</definedName>
    <definedName name="S.19.01.01.18.ZHI" localSheetId="91">S.19.01.01!$BU$87:$BX$90</definedName>
    <definedName name="S.19.01.01.19" localSheetId="91">S.19.01.01!$A$117</definedName>
    <definedName name="S.19.01.01.19.TC" localSheetId="91">S.19.01.01!$A$122</definedName>
    <definedName name="S.19.01.01.19.TD" localSheetId="91">S.19.01.01!$C$127:$Q$129</definedName>
    <definedName name="S.19.01.01.19.TL" localSheetId="91">S.19.01.01!$A$127:$A$129</definedName>
    <definedName name="S.19.01.01.19.TLC" localSheetId="91">S.19.01.01!$B$127:$B$129</definedName>
    <definedName name="S.19.01.01.19.TT" localSheetId="91">S.19.01.01!$C$125:$Q$125</definedName>
    <definedName name="S.19.01.01.19.TTC" localSheetId="91">S.19.01.01!$C$126:$Q$126</definedName>
    <definedName name="S.19.01.01.19.X" localSheetId="91">S.19.01.01!$C$130:$Q$130</definedName>
    <definedName name="S.19.01.01.19.Y" localSheetId="91">S.19.01.01!$R$127:$T$129</definedName>
    <definedName name="S.19.01.01.19.Z" localSheetId="91">S.19.01.01!$A$118:$A$120</definedName>
    <definedName name="S.19.01.01.19.ZHI" localSheetId="91">S.19.01.01!$A$119:$D$120</definedName>
    <definedName name="S.19.01.01.20" localSheetId="91">S.19.01.01!$A$132</definedName>
    <definedName name="S.19.01.01.20.TC" localSheetId="91">S.19.01.01!$A$137</definedName>
    <definedName name="S.19.01.01.20.TD" localSheetId="91">S.19.01.01!$C$141:$Q$143</definedName>
    <definedName name="S.19.01.01.20.TL" localSheetId="91">S.19.01.01!$A$141:$A$143</definedName>
    <definedName name="S.19.01.01.20.TLC" localSheetId="91">S.19.01.01!$B$141:$B$143</definedName>
    <definedName name="S.19.01.01.20.TT" localSheetId="91">S.19.01.01!$C$139:$Q$139</definedName>
    <definedName name="S.19.01.01.20.TTC" localSheetId="91">S.19.01.01!$C$140:$Q$140</definedName>
    <definedName name="S.19.01.01.20.X" localSheetId="91">S.19.01.01!$C$144:$Q$144</definedName>
    <definedName name="S.19.01.01.20.Y" localSheetId="91">S.19.01.01!$R$141:$T$143</definedName>
    <definedName name="S.19.01.01.20.Z" localSheetId="91">S.19.01.01!$A$133:$A$135</definedName>
    <definedName name="S.19.01.01.20.ZHI" localSheetId="91">S.19.01.01!$A$134:$D$135</definedName>
    <definedName name="S.19.01.01.21" localSheetId="91">S.19.01.01!$A$146</definedName>
    <definedName name="S.19.01.01.21.TC" localSheetId="91">S.19.01.01!$A$151</definedName>
    <definedName name="S.19.01.01.21.TD" localSheetId="91">S.19.01.01!$C$155</definedName>
    <definedName name="S.19.01.01.21.TL" localSheetId="91">S.19.01.01!$A$155</definedName>
    <definedName name="S.19.01.01.21.TLC" localSheetId="91">S.19.01.01!$B$155</definedName>
    <definedName name="S.19.01.01.21.TT" localSheetId="91">S.19.01.01!$C$153</definedName>
    <definedName name="S.19.01.01.21.TTC" localSheetId="91">S.19.01.01!$C$154</definedName>
    <definedName name="S.19.01.01.21.Y" localSheetId="91">S.19.01.01!$D$155:$E$155</definedName>
    <definedName name="S.19.01.01.21.Z" localSheetId="91">S.19.01.01!$A$147:$A$149</definedName>
    <definedName name="S.19.01.01.21.ZHI" localSheetId="91">S.19.01.01!$A$148:$D$149</definedName>
    <definedName name="S.19.01.01.VC" localSheetId="91">S.19.01.01!$A$2</definedName>
    <definedName name="S.20.01.01" localSheetId="92">S.20.01.01!$A$1</definedName>
    <definedName name="S.20.01.01.01" localSheetId="92">S.20.01.01!$A$4</definedName>
    <definedName name="S.20.01.01.01.TC" localSheetId="92">S.20.01.01!$A$9</definedName>
    <definedName name="S.20.01.01.01.TD" localSheetId="92">S.20.01.01!$C$16:$V$33</definedName>
    <definedName name="S.20.01.01.01.TL" localSheetId="92">S.20.01.01!$A$16:$A$33</definedName>
    <definedName name="S.20.01.01.01.TLC" localSheetId="92">S.20.01.01!$B$16:$B$33</definedName>
    <definedName name="S.20.01.01.01.TT" localSheetId="92">S.20.01.01!$C$11:$V$14</definedName>
    <definedName name="S.20.01.01.01.TTC" localSheetId="92">S.20.01.01!$C$15:$V$15</definedName>
    <definedName name="S.20.01.01.01.X" localSheetId="92">S.20.01.01!$C$34:$V$39</definedName>
    <definedName name="S.20.01.01.01.Y" localSheetId="92">S.20.01.01!$W$16:$W$33</definedName>
    <definedName name="S.20.01.01.01.Z" localSheetId="92">S.20.01.01!$A$5:$A$7</definedName>
    <definedName name="S.20.01.01.01.ZHI" localSheetId="92">S.20.01.01!$A$6:$D$7</definedName>
    <definedName name="S.20.01.01.VC" localSheetId="92">S.20.01.01!$A$2</definedName>
    <definedName name="S.21.01.01" localSheetId="93">S.21.01.01!$A$1</definedName>
    <definedName name="S.21.01.01.01" localSheetId="93">S.21.01.01!$A$4</definedName>
    <definedName name="S.21.01.01.01.TC" localSheetId="93">S.21.01.01!$A$9</definedName>
    <definedName name="S.21.01.01.01.TD" localSheetId="93">S.21.01.01!$C$13:$AH$34</definedName>
    <definedName name="S.21.01.01.01.TL" localSheetId="93">S.21.01.01!$A$13:$A$34</definedName>
    <definedName name="S.21.01.01.01.TLC" localSheetId="93">S.21.01.01!$B$13:$B$34</definedName>
    <definedName name="S.21.01.01.01.TT" localSheetId="93">S.21.01.01!$C$11:$AH$11</definedName>
    <definedName name="S.21.01.01.01.TTC" localSheetId="93">S.21.01.01!$C$12:$AH$12</definedName>
    <definedName name="S.21.01.01.01.X" localSheetId="93">S.21.01.01!$C$35:$AH$40</definedName>
    <definedName name="S.21.01.01.01.Y" localSheetId="93">S.21.01.01!$AI$13:$AI$34</definedName>
    <definedName name="S.21.01.01.01.Z" localSheetId="93">S.21.01.01!$A$5:$A$7</definedName>
    <definedName name="S.21.01.01.01.ZHI" localSheetId="93">S.21.01.01!$A$6:$D$7</definedName>
    <definedName name="S.21.01.01.VC" localSheetId="93">S.21.01.01!$A$2</definedName>
    <definedName name="S.21.02.01" localSheetId="94">S.21.02.01!$A$1</definedName>
    <definedName name="S.21.02.01.01" localSheetId="94">S.21.02.01!$A$4</definedName>
    <definedName name="S.21.02.01.01.TC" localSheetId="94">S.21.02.01!$A$6</definedName>
    <definedName name="S.21.02.01.01.TD" localSheetId="94">S.21.02.01!$B$10:$O$10</definedName>
    <definedName name="S.21.02.01.01.TK" localSheetId="94">S.21.02.01!$A$8</definedName>
    <definedName name="S.21.02.01.01.TKC" localSheetId="94">S.21.02.01!$A$9</definedName>
    <definedName name="S.21.02.01.01.TT" localSheetId="94">S.21.02.01!$B$8:$O$8</definedName>
    <definedName name="S.21.02.01.01.TTC" localSheetId="94">S.21.02.01!$B$9:$O$9</definedName>
    <definedName name="S.21.02.01.01.X" localSheetId="94">S.21.02.01!$B$11:$O$15</definedName>
    <definedName name="S.21.02.01.01.Y" localSheetId="94">S.21.02.01!$A$11:$A$12</definedName>
    <definedName name="S.21.02.01.VC" localSheetId="94">S.21.02.01!$A$2</definedName>
    <definedName name="S.21.03.01" localSheetId="95">S.21.03.01!$A$1</definedName>
    <definedName name="S.21.03.01.01" localSheetId="95">S.21.03.01!$A$4</definedName>
    <definedName name="S.21.03.01.01.TC" localSheetId="95">S.21.03.01!$A$8</definedName>
    <definedName name="S.21.03.01.01.TD" localSheetId="95">S.21.03.01!$C$12:$G$33</definedName>
    <definedName name="S.21.03.01.01.TL" localSheetId="95">S.21.03.01!$A$12:$A$33</definedName>
    <definedName name="S.21.03.01.01.TLC" localSheetId="95">S.21.03.01!$B$12:$B$33</definedName>
    <definedName name="S.21.03.01.01.TT" localSheetId="95">S.21.03.01!$C$10:$G$10</definedName>
    <definedName name="S.21.03.01.01.TTC" localSheetId="95">S.21.03.01!$C$11:$G$11</definedName>
    <definedName name="S.21.03.01.01.X" localSheetId="95">S.21.03.01!$C$34:$G$37</definedName>
    <definedName name="S.21.03.01.01.Y" localSheetId="95">S.21.03.01!$H$12:$H$33</definedName>
    <definedName name="S.21.03.01.01.Z" localSheetId="95">S.21.03.01!$A$5:$A$6</definedName>
    <definedName name="S.21.03.01.01.ZHI" localSheetId="95">S.21.03.01!$A$6:$D$6</definedName>
    <definedName name="S.21.03.01.VC" localSheetId="95">S.21.03.01!$A$2</definedName>
    <definedName name="S.22.01.01" localSheetId="96">S.22.01.01!$A$1</definedName>
    <definedName name="S.22.01.01.01" localSheetId="96">S.22.01.01!$A$4</definedName>
    <definedName name="S.22.01.01.01.TC" localSheetId="96">S.22.01.01!$A$8</definedName>
    <definedName name="S.22.01.01.01.TD" localSheetId="96">S.22.01.01!$C$13:$L$23</definedName>
    <definedName name="S.22.01.01.01.TL" localSheetId="96">S.22.01.01!$A$13:$A$23</definedName>
    <definedName name="S.22.01.01.01.TLC" localSheetId="96">S.22.01.01!$B$13:$B$23</definedName>
    <definedName name="S.22.01.01.01.TT" localSheetId="96">S.22.01.01!$C$10:$L$11</definedName>
    <definedName name="S.22.01.01.01.TTC" localSheetId="96">S.22.01.01!$C$12:$L$12</definedName>
    <definedName name="S.22.01.01.01.X" localSheetId="96">S.22.01.01!$C$24:$L$24</definedName>
    <definedName name="S.22.01.01.01.Y" localSheetId="96">S.22.01.01!$M$13:$R$23</definedName>
    <definedName name="S.22.01.01.01.Z" localSheetId="96">S.22.01.01!$A$5:$A$6</definedName>
    <definedName name="S.22.01.01.VC" localSheetId="96">S.22.01.01!$A$2</definedName>
    <definedName name="S.22.01.04" localSheetId="97">S.22.01.04!$A$1</definedName>
    <definedName name="S.22.01.04.01" localSheetId="97">S.22.01.04!$A$4</definedName>
    <definedName name="S.22.01.04.01.TC" localSheetId="97">S.22.01.04!$A$8</definedName>
    <definedName name="S.22.01.04.01.TD" localSheetId="97">S.22.01.04!$C$13:$L$21</definedName>
    <definedName name="S.22.01.04.01.TL" localSheetId="97">S.22.01.04!$A$13:$A$21</definedName>
    <definedName name="S.22.01.04.01.TLC" localSheetId="97">S.22.01.04!$B$13:$B$21</definedName>
    <definedName name="S.22.01.04.01.TT" localSheetId="97">S.22.01.04!$C$10:$L$11</definedName>
    <definedName name="S.22.01.04.01.TTC" localSheetId="97">S.22.01.04!$C$12:$L$12</definedName>
    <definedName name="S.22.01.04.01.X" localSheetId="97">S.22.01.04!$C$22:$L$22</definedName>
    <definedName name="S.22.01.04.01.Y" localSheetId="97">S.22.01.04!$M$13:$R$21</definedName>
    <definedName name="S.22.01.04.01.Z" localSheetId="97">S.22.01.04!$A$5:$A$6</definedName>
    <definedName name="S.22.01.04.VC" localSheetId="97">S.22.01.04!$A$2</definedName>
    <definedName name="S.22.04.01" localSheetId="100">S.22.04.01!$A$1</definedName>
    <definedName name="S.22.04.01.01" localSheetId="100">S.22.04.01!$A$4</definedName>
    <definedName name="S.22.04.01.01.TC" localSheetId="100">S.22.04.01!$A$8</definedName>
    <definedName name="S.22.04.01.01.TD" localSheetId="100">S.22.04.01!$D$12:$D$15</definedName>
    <definedName name="S.22.04.01.01.TL" localSheetId="100">S.22.04.01!$B$12:$B$15</definedName>
    <definedName name="S.22.04.01.01.TLC" localSheetId="100">S.22.04.01!$C$12:$C$15</definedName>
    <definedName name="S.22.04.01.01.TT" localSheetId="100">S.22.04.01!$D$10</definedName>
    <definedName name="S.22.04.01.01.TTC" localSheetId="100">S.22.04.01!$D$11</definedName>
    <definedName name="S.22.04.01.01.Y" localSheetId="100">S.22.04.01!$E$12:$G$15</definedName>
    <definedName name="S.22.04.01.01.Z" localSheetId="100">S.22.04.01!$A$5:$A$6</definedName>
    <definedName name="S.22.04.01.01.ZHI" localSheetId="100">S.22.04.01!$A$6:$D$6</definedName>
    <definedName name="S.22.04.01.02" localSheetId="100">S.22.04.01!$A$18</definedName>
    <definedName name="S.22.04.01.02.TC" localSheetId="100">S.22.04.01!$A$23</definedName>
    <definedName name="S.22.04.01.02.TD" localSheetId="100">S.22.04.01!$D$27:$E$38</definedName>
    <definedName name="S.22.04.01.02.TL" localSheetId="100">S.22.04.01!$B$27:$B$38</definedName>
    <definedName name="S.22.04.01.02.TLC" localSheetId="100">S.22.04.01!$C$27:$C$38</definedName>
    <definedName name="S.22.04.01.02.TT" localSheetId="100">S.22.04.01!$D$25:$E$25</definedName>
    <definedName name="S.22.04.01.02.TTC" localSheetId="100">S.22.04.01!$D$26:$E$26</definedName>
    <definedName name="S.22.04.01.02.X" localSheetId="100">S.22.04.01!$D$39:$E$42</definedName>
    <definedName name="S.22.04.01.02.Y" localSheetId="100">S.22.04.01!$F$27:$F$38</definedName>
    <definedName name="S.22.04.01.02.Z" localSheetId="100">S.22.04.01!$A$19:$A$21</definedName>
    <definedName name="S.22.04.01.02.ZHI" localSheetId="100">S.22.04.01!$A$21:$D$21</definedName>
    <definedName name="S.22.04.01.VC" localSheetId="100">S.22.04.01!$A$2</definedName>
    <definedName name="S.22.05.01" localSheetId="101">S.22.05.01!$A$1</definedName>
    <definedName name="S.22.05.01.01" localSheetId="101">S.22.05.01!$A$4</definedName>
    <definedName name="S.22.05.01.01.TC" localSheetId="101">S.22.05.01!$A$6</definedName>
    <definedName name="S.22.05.01.01.TD" localSheetId="101">S.22.05.01!$C$9:$C$17</definedName>
    <definedName name="S.22.05.01.01.TL" localSheetId="101">S.22.05.01!$A$9:$A$17</definedName>
    <definedName name="S.22.05.01.01.TLC" localSheetId="101">S.22.05.01!$B$9:$B$17</definedName>
    <definedName name="S.22.05.01.01.TTC" localSheetId="101">S.22.05.01!$C$8</definedName>
    <definedName name="S.22.05.01.01.Y" localSheetId="101">S.22.05.01!$D$9:$I$17</definedName>
    <definedName name="S.22.05.01.VC" localSheetId="101">S.22.05.01!$A$2</definedName>
    <definedName name="S.22.06.01" localSheetId="102">S.22.06.01!$A$1</definedName>
    <definedName name="S.22.06.01.01" localSheetId="102">S.22.06.01!$A$4</definedName>
    <definedName name="S.22.06.01.01.TC" localSheetId="102">S.22.06.01!$A$13</definedName>
    <definedName name="S.22.06.01.01.TD" localSheetId="102">S.22.06.01!$C$17:$D$18</definedName>
    <definedName name="S.22.06.01.01.TL" localSheetId="102">S.22.06.01!$A$17:$A$18</definedName>
    <definedName name="S.22.06.01.01.TLC" localSheetId="102">S.22.06.01!$B$17:$B$18</definedName>
    <definedName name="S.22.06.01.01.TT" localSheetId="102">S.22.06.01!$C$15:$D$15</definedName>
    <definedName name="S.22.06.01.01.TTC" localSheetId="102">S.22.06.01!$C$16:$D$16</definedName>
    <definedName name="S.22.06.01.01.X" localSheetId="102">S.22.06.01!$C$39:$D$39</definedName>
    <definedName name="S.22.06.01.01.Y" localSheetId="102">S.22.06.01!$H$17:$L$18</definedName>
    <definedName name="S.22.06.01.01.Z" localSheetId="102">S.22.06.01!$A$5:$A$8</definedName>
    <definedName name="S.22.06.01.01.ZHI" localSheetId="102">S.22.06.01!$A$8:$D$8</definedName>
    <definedName name="S.22.06.01.02" localSheetId="102">S.22.06.01!$G$4</definedName>
    <definedName name="S.22.06.01.02.TC" localSheetId="102">S.22.06.01!$G$13</definedName>
    <definedName name="S.22.06.01.02.TD" localSheetId="102">S.22.06.01!$G$17:$G$18</definedName>
    <definedName name="S.22.06.01.02.TL" localSheetId="102">S.22.06.01!$A$17:$A$18</definedName>
    <definedName name="S.22.06.01.02.TLC" localSheetId="102">S.22.06.01!$B$17:$B$18</definedName>
    <definedName name="S.22.06.01.02.TT" localSheetId="102">S.22.06.01!$G$15</definedName>
    <definedName name="S.22.06.01.02.TTC" localSheetId="102">S.22.06.01!$G$16</definedName>
    <definedName name="S.22.06.01.02.XAX" localSheetId="102">S.22.06.01!$G$11:$J$11</definedName>
    <definedName name="S.22.06.01.02.Y" localSheetId="102">S.22.06.01!$H$17:$L$18</definedName>
    <definedName name="S.22.06.01.02.Z" localSheetId="102">S.22.06.01!$G$5:$G$9</definedName>
    <definedName name="S.22.06.01.02.ZHI" localSheetId="102">S.22.06.01!$G$9:$J$9</definedName>
    <definedName name="S.22.06.01.03" localSheetId="102">S.22.06.01!$A$24</definedName>
    <definedName name="S.22.06.01.03.TC" localSheetId="102">S.22.06.01!$A$36</definedName>
    <definedName name="S.22.06.01.03.TD" localSheetId="102">S.22.06.01!$C$38:$D$38</definedName>
    <definedName name="S.22.06.01.03.TL" localSheetId="102">S.22.06.01!$A$38</definedName>
    <definedName name="S.22.06.01.03.TLC" localSheetId="102">S.22.06.01!$B$38</definedName>
    <definedName name="S.22.06.01.03.TT" localSheetId="102">S.22.06.01!$C$15:$D$15</definedName>
    <definedName name="S.22.06.01.03.TTC" localSheetId="102">S.22.06.01!$C$16:$D$16</definedName>
    <definedName name="S.22.06.01.03.X" localSheetId="102">S.22.06.01!$C$39:$D$39</definedName>
    <definedName name="S.22.06.01.03.Y" localSheetId="102">S.22.06.01!$H$38:$K$38</definedName>
    <definedName name="S.22.06.01.03.YAX" localSheetId="102">S.22.06.01!$A$31:$D$31</definedName>
    <definedName name="S.22.06.01.03.Z" localSheetId="102">S.22.06.01!$A$25:$A$29</definedName>
    <definedName name="S.22.06.01.03.ZHI" localSheetId="102">S.22.06.01!$A$29:$D$29</definedName>
    <definedName name="S.22.06.01.04" localSheetId="102">S.22.06.01!$G$24</definedName>
    <definedName name="S.22.06.01.04.TC" localSheetId="102">S.22.06.01!$G$36</definedName>
    <definedName name="S.22.06.01.04.TD" localSheetId="102">S.22.06.01!$G$38</definedName>
    <definedName name="S.22.06.01.04.TL" localSheetId="102">S.22.06.01!$A$38</definedName>
    <definedName name="S.22.06.01.04.TLC" localSheetId="102">S.22.06.01!$B$38</definedName>
    <definedName name="S.22.06.01.04.TT" localSheetId="102">S.22.06.01!$G$15</definedName>
    <definedName name="S.22.06.01.04.TTC" localSheetId="102">S.22.06.01!$G$16</definedName>
    <definedName name="S.22.06.01.04.XAX" localSheetId="102">S.22.06.01!$G$32:$J$32</definedName>
    <definedName name="S.22.06.01.04.Y" localSheetId="102">S.22.06.01!$H$38:$K$38</definedName>
    <definedName name="S.22.06.01.04.YAX" localSheetId="102">S.22.06.01!$G$34:$J$34</definedName>
    <definedName name="S.22.06.01.04.Z" localSheetId="102">S.22.06.01!$G$25:$G$30</definedName>
    <definedName name="S.22.06.01.04.ZHI" localSheetId="102">S.22.06.01!$G$30:$J$30</definedName>
    <definedName name="S.22.06.01.VC" localSheetId="102">S.22.06.01!$A$2</definedName>
    <definedName name="S.23.01.01" localSheetId="103">S.23.01.01!$A$1</definedName>
    <definedName name="S.23.01.01.01" localSheetId="103">S.23.01.01!$A$4</definedName>
    <definedName name="S.23.01.01.01.TC" localSheetId="103">S.23.01.01!$A$8</definedName>
    <definedName name="S.23.01.01.01.TD" localSheetId="103">S.23.01.01!$D$12:$H$48</definedName>
    <definedName name="S.23.01.01.01.TL" localSheetId="103">S.23.01.01!$B$12:$B$48</definedName>
    <definedName name="S.23.01.01.01.TLC" localSheetId="103">S.23.01.01!$C$12:$C$48</definedName>
    <definedName name="S.23.01.01.01.TT" localSheetId="103">S.23.01.01!$D$10:$H$10</definedName>
    <definedName name="S.23.01.01.01.TTC" localSheetId="103">S.23.01.01!$D$11:$H$11</definedName>
    <definedName name="S.23.01.01.01.X" localSheetId="103">S.23.01.01!$D$49:$H$49</definedName>
    <definedName name="S.23.01.01.01.Y" localSheetId="103">S.23.01.01!$I$12:$N$48</definedName>
    <definedName name="S.23.01.01.01.Z" localSheetId="103">S.23.01.01!$A$5:$A$6</definedName>
    <definedName name="S.23.01.01.02" localSheetId="103">S.23.01.01!$A$52</definedName>
    <definedName name="S.23.01.01.02.TC" localSheetId="103">S.23.01.01!$A$56</definedName>
    <definedName name="S.23.01.01.02.TD" localSheetId="103">S.23.01.01!$D$59:$D$69</definedName>
    <definedName name="S.23.01.01.02.TL" localSheetId="103">S.23.01.01!$B$59:$B$69</definedName>
    <definedName name="S.23.01.01.02.TLC" localSheetId="103">S.23.01.01!$C$59:$C$69</definedName>
    <definedName name="S.23.01.01.02.TTC" localSheetId="103">S.23.01.01!$D$58</definedName>
    <definedName name="S.23.01.01.02.Y" localSheetId="103">S.23.01.01!$E$59:$J$69</definedName>
    <definedName name="S.23.01.01.02.Z" localSheetId="103">S.23.01.01!$A$53:$A$54</definedName>
    <definedName name="S.23.01.01.VC" localSheetId="103">S.23.01.01!$A$2</definedName>
    <definedName name="S.23.01.04" localSheetId="104">S.23.01.04!$A$1</definedName>
    <definedName name="S.23.01.04.01" localSheetId="104">S.23.01.04!$A$4</definedName>
    <definedName name="S.23.01.04.01.TC" localSheetId="104">S.23.01.04!$A$8</definedName>
    <definedName name="S.23.01.04.01.TD" localSheetId="104">S.23.01.04!$D$12:$H$75</definedName>
    <definedName name="S.23.01.04.01.TL" localSheetId="104">S.23.01.04!$B$12:$B$75</definedName>
    <definedName name="S.23.01.04.01.TLC" localSheetId="104">S.23.01.04!$C$12:$C$75</definedName>
    <definedName name="S.23.01.04.01.TT" localSheetId="104">S.23.01.04!$D$10:$H$10</definedName>
    <definedName name="S.23.01.04.01.TTC" localSheetId="104">S.23.01.04!$D$11:$H$11</definedName>
    <definedName name="S.23.01.04.01.X" localSheetId="104">S.23.01.04!$D$76:$H$76</definedName>
    <definedName name="S.23.01.04.01.Y" localSheetId="104">S.23.01.04!$I$12:$S$75</definedName>
    <definedName name="S.23.01.04.01.Z" localSheetId="104">S.23.01.04!$A$5:$A$6</definedName>
    <definedName name="S.23.01.04.02" localSheetId="104">S.23.01.04!$A$82</definedName>
    <definedName name="S.23.01.04.02.TC" localSheetId="104">S.23.01.04!$A$86</definedName>
    <definedName name="S.23.01.04.02.TD" localSheetId="104">S.23.01.04!$D$89:$D$100</definedName>
    <definedName name="S.23.01.04.02.TL" localSheetId="104">S.23.01.04!$B$89:$B$100</definedName>
    <definedName name="S.23.01.04.02.TLC" localSheetId="104">S.23.01.04!$C$89:$C$100</definedName>
    <definedName name="S.23.01.04.02.TTC" localSheetId="104">S.23.01.04!$D$88</definedName>
    <definedName name="S.23.01.04.02.Y" localSheetId="104">S.23.01.04!$E$89:$N$100</definedName>
    <definedName name="S.23.01.04.02.Z" localSheetId="104">S.23.01.04!$A$83:$A$84</definedName>
    <definedName name="S.23.01.04.VC" localSheetId="104">S.23.01.04!$A$2</definedName>
    <definedName name="S.23.01.07" localSheetId="105">S.23.01.07!$A$1</definedName>
    <definedName name="S.23.01.07.01" localSheetId="105">S.23.01.07!$A$4</definedName>
    <definedName name="S.23.01.07.01.TC" localSheetId="105">S.23.01.07!$A$8</definedName>
    <definedName name="S.23.01.07.01.TD" localSheetId="105">S.23.01.07!$D$12:$H$31</definedName>
    <definedName name="S.23.01.07.01.TL" localSheetId="105">S.23.01.07!$B$12:$B$31</definedName>
    <definedName name="S.23.01.07.01.TLC" localSheetId="105">S.23.01.07!$C$12:$C$31</definedName>
    <definedName name="S.23.01.07.01.TT" localSheetId="105">S.23.01.07!$D$10:$H$10</definedName>
    <definedName name="S.23.01.07.01.TTC" localSheetId="105">S.23.01.07!$D$11:$H$11</definedName>
    <definedName name="S.23.01.07.01.X" localSheetId="105">S.23.01.07!$D$32:$H$32</definedName>
    <definedName name="S.23.01.07.01.Y" localSheetId="105">S.23.01.07!$I$12:$Q$31</definedName>
    <definedName name="S.23.01.07.01.Z" localSheetId="105">S.23.01.07!$A$5:$A$6</definedName>
    <definedName name="S.23.01.07.02" localSheetId="105">S.23.01.07!$A$36</definedName>
    <definedName name="S.23.01.07.02.TC" localSheetId="105">S.23.01.07!$A$40</definedName>
    <definedName name="S.23.01.07.02.TD" localSheetId="105">S.23.01.07!$D$43:$D$51</definedName>
    <definedName name="S.23.01.07.02.TL" localSheetId="105">S.23.01.07!$B$43:$B$51</definedName>
    <definedName name="S.23.01.07.02.TLC" localSheetId="105">S.23.01.07!$C$43:$C$51</definedName>
    <definedName name="S.23.01.07.02.TTC" localSheetId="105">S.23.01.07!$D$42</definedName>
    <definedName name="S.23.01.07.02.Y" localSheetId="105">S.23.01.07!$E$43:$J$51</definedName>
    <definedName name="S.23.01.07.02.Z" localSheetId="105">S.23.01.07!$A$37:$A$38</definedName>
    <definedName name="S.23.01.07.VC" localSheetId="105">S.23.01.07!$A$2</definedName>
    <definedName name="S.23.01.13" localSheetId="106">S.23.01.13!$A$1</definedName>
    <definedName name="S.23.01.13.01" localSheetId="106">S.23.01.13!$A$4</definedName>
    <definedName name="S.23.01.13.01.TC" localSheetId="106">S.23.01.13!$A$8</definedName>
    <definedName name="S.23.01.13.01.TD" localSheetId="106">S.23.01.13!$D$12:$H$15</definedName>
    <definedName name="S.23.01.13.01.TL" localSheetId="106">S.23.01.13!$B$12:$B$15</definedName>
    <definedName name="S.23.01.13.01.TLC" localSheetId="106">S.23.01.13!$C$12:$C$15</definedName>
    <definedName name="S.23.01.13.01.TT" localSheetId="106">S.23.01.13!$D$10:$H$10</definedName>
    <definedName name="S.23.01.13.01.TTC" localSheetId="106">S.23.01.13!$D$11:$H$11</definedName>
    <definedName name="S.23.01.13.01.X" localSheetId="106">S.23.01.13!$D$16:$H$16</definedName>
    <definedName name="S.23.01.13.01.Y" localSheetId="106">S.23.01.13!$I$12:$P$15</definedName>
    <definedName name="S.23.01.13.01.Z" localSheetId="106">S.23.01.13!$A$5:$A$6</definedName>
    <definedName name="S.23.01.13.VC" localSheetId="106">S.23.01.13!$A$2</definedName>
    <definedName name="S.23.02.01" localSheetId="107">S.23.02.01!$A$1</definedName>
    <definedName name="S.23.02.01.01" localSheetId="107">S.23.02.01!$A$4</definedName>
    <definedName name="S.23.02.01.01.TC" localSheetId="107">S.23.02.01!$A$8</definedName>
    <definedName name="S.23.02.01.01.TD" localSheetId="107">S.23.02.01!$D$12:$I$35</definedName>
    <definedName name="S.23.02.01.01.TL" localSheetId="107">S.23.02.01!$B$12:$B$35</definedName>
    <definedName name="S.23.02.01.01.TLC" localSheetId="107">S.23.02.01!$C$12:$C$35</definedName>
    <definedName name="S.23.02.01.01.TT" localSheetId="107">S.23.02.01!$D$9:$I$10</definedName>
    <definedName name="S.23.02.01.01.TTC" localSheetId="107">S.23.02.01!$D$11:$I$11</definedName>
    <definedName name="S.23.02.01.01.X" localSheetId="107">S.23.02.01!$D$36:$I$37</definedName>
    <definedName name="S.23.02.01.01.Y" localSheetId="107">S.23.02.01!$J$12:$Q$35</definedName>
    <definedName name="S.23.02.01.01.Z" localSheetId="107">S.23.02.01!$A$5:$A$6</definedName>
    <definedName name="S.23.02.01.02" localSheetId="107">S.23.02.01!$A$40</definedName>
    <definedName name="S.23.02.01.02.TC" localSheetId="107">S.23.02.01!$A$44</definedName>
    <definedName name="S.23.02.01.02.TD" localSheetId="107">S.23.02.01!$D$49:$G$51</definedName>
    <definedName name="S.23.02.01.02.TL" localSheetId="107">S.23.02.01!$B$49:$B$51</definedName>
    <definedName name="S.23.02.01.02.TLC" localSheetId="107">S.23.02.01!$C$49:$C$51</definedName>
    <definedName name="S.23.02.01.02.TT" localSheetId="107">S.23.02.01!$D$46:$G$47</definedName>
    <definedName name="S.23.02.01.02.TTC" localSheetId="107">S.23.02.01!$D$48:$G$48</definedName>
    <definedName name="S.23.02.01.02.X" localSheetId="107">S.23.02.01!$D$52:$G$53</definedName>
    <definedName name="S.23.02.01.02.Y" localSheetId="107">S.23.02.01!$H$49:$M$51</definedName>
    <definedName name="S.23.02.01.02.Z" localSheetId="107">S.23.02.01!$A$41:$A$42</definedName>
    <definedName name="S.23.02.01.03" localSheetId="107">S.23.02.01!$A$56</definedName>
    <definedName name="S.23.02.01.03.TC" localSheetId="107">S.23.02.01!$A$58</definedName>
    <definedName name="S.23.02.01.03.TD" localSheetId="107">S.23.02.01!$D$62:$D$70</definedName>
    <definedName name="S.23.02.01.03.TL" localSheetId="107">S.23.02.01!$B$62:$B$70</definedName>
    <definedName name="S.23.02.01.03.TLC" localSheetId="107">S.23.02.01!$C$62:$C$70</definedName>
    <definedName name="S.23.02.01.03.TT" localSheetId="107">S.23.02.01!$D$60:$D$60</definedName>
    <definedName name="S.23.02.01.03.TTC" localSheetId="107">S.23.02.01!$D$61:$D$61</definedName>
    <definedName name="S.23.02.01.03.Y" localSheetId="107">S.23.02.01!$E$62:$L$70</definedName>
    <definedName name="S.23.02.01.04" localSheetId="107">S.23.02.01!$A$73</definedName>
    <definedName name="S.23.02.01.04.TC" localSheetId="107">S.23.02.01!$A$75</definedName>
    <definedName name="S.23.02.01.04.TD" localSheetId="107">S.23.02.01!$D$79</definedName>
    <definedName name="S.23.02.01.04.TL" localSheetId="107">S.23.02.01!$B$79</definedName>
    <definedName name="S.23.02.01.04.TLC" localSheetId="107">S.23.02.01!$C$79</definedName>
    <definedName name="S.23.02.01.04.TT" localSheetId="107">S.23.02.01!$D$77</definedName>
    <definedName name="S.23.02.01.04.TTC" localSheetId="107">S.23.02.01!$D$78</definedName>
    <definedName name="S.23.02.01.04.Y" localSheetId="107">S.23.02.01!$E$79:$F$79</definedName>
    <definedName name="S.23.02.01.VC" localSheetId="107">S.23.02.01!$A$2</definedName>
    <definedName name="S.23.02.04" localSheetId="108">S.23.02.04!$A$1</definedName>
    <definedName name="S.23.02.04.01" localSheetId="108">S.23.02.04!$A$4</definedName>
    <definedName name="S.23.02.04.01.TC" localSheetId="108">S.23.02.04!$A$10</definedName>
    <definedName name="S.23.02.04.01.TD" localSheetId="108">S.23.02.04!$D$15:$I$38</definedName>
    <definedName name="S.23.02.04.01.TL" localSheetId="108">S.23.02.04!$B$15:$B$38</definedName>
    <definedName name="S.23.02.04.01.TLC" localSheetId="108">S.23.02.04!$C$15:$C$38</definedName>
    <definedName name="S.23.02.04.01.TT" localSheetId="108">S.23.02.04!$D$12:$I$13</definedName>
    <definedName name="S.23.02.04.01.TTC" localSheetId="108">S.23.02.04!$D$14:$I$14</definedName>
    <definedName name="S.23.02.04.01.X" localSheetId="108">S.23.02.04!$D$39:$I$40</definedName>
    <definedName name="S.23.02.04.01.Y" localSheetId="108">S.23.02.04!$J$15:$T$38</definedName>
    <definedName name="S.23.02.04.01.Z" localSheetId="108">S.23.02.04!$A$5:$A$8</definedName>
    <definedName name="S.23.02.04.02" localSheetId="108">S.23.02.04!$A$43</definedName>
    <definedName name="S.23.02.04.02.TC" localSheetId="108">S.23.02.04!$A$49</definedName>
    <definedName name="S.23.02.04.02.TD" localSheetId="108">S.23.02.04!$D$54:$G$56</definedName>
    <definedName name="S.23.02.04.02.TL" localSheetId="108">S.23.02.04!$B$54:$B$56</definedName>
    <definedName name="S.23.02.04.02.TLC" localSheetId="108">S.23.02.04!$C$54:$C$56</definedName>
    <definedName name="S.23.02.04.02.TT" localSheetId="108">S.23.02.04!$D$51:$G$52</definedName>
    <definedName name="S.23.02.04.02.TTC" localSheetId="108">S.23.02.04!$D$53:$G$53</definedName>
    <definedName name="S.23.02.04.02.X" localSheetId="108">S.23.02.04!$D$57:$G$58</definedName>
    <definedName name="S.23.02.04.02.Y" localSheetId="108">S.23.02.04!$H$54:$M$56</definedName>
    <definedName name="S.23.02.04.02.Z" localSheetId="108">S.23.02.04!$A$44:$A$47</definedName>
    <definedName name="S.23.02.04.03" localSheetId="108">S.23.02.04!$A$61</definedName>
    <definedName name="S.23.02.04.03.TC" localSheetId="108">S.23.02.04!$A$66</definedName>
    <definedName name="S.23.02.04.03.TD" localSheetId="108">S.23.02.04!$D$70:$D$78</definedName>
    <definedName name="S.23.02.04.03.TL" localSheetId="108">S.23.02.04!$B$70:$B$78</definedName>
    <definedName name="S.23.02.04.03.TLC" localSheetId="108">S.23.02.04!$C$70:$C$78</definedName>
    <definedName name="S.23.02.04.03.TT" localSheetId="108">S.23.02.04!$D$68:$D$68</definedName>
    <definedName name="S.23.02.04.03.TTC" localSheetId="108">S.23.02.04!$D$69:$D$69</definedName>
    <definedName name="S.23.02.04.03.Y" localSheetId="108">S.23.02.04!$E$70:$M$78</definedName>
    <definedName name="S.23.02.04.03.Z" localSheetId="108">S.23.02.04!$A$62:$A$64</definedName>
    <definedName name="S.23.02.04.04" localSheetId="108">S.23.02.04!$A$81</definedName>
    <definedName name="S.23.02.04.04.TC" localSheetId="108">S.23.02.04!$A$86</definedName>
    <definedName name="S.23.02.04.04.TD" localSheetId="108">S.23.02.04!$D$90</definedName>
    <definedName name="S.23.02.04.04.TL" localSheetId="108">S.23.02.04!$B$90</definedName>
    <definedName name="S.23.02.04.04.TLC" localSheetId="108">S.23.02.04!$C$90</definedName>
    <definedName name="S.23.02.04.04.TT" localSheetId="108">S.23.02.04!$D$88</definedName>
    <definedName name="S.23.02.04.04.TTC" localSheetId="108">S.23.02.04!$D$89</definedName>
    <definedName name="S.23.02.04.04.Y" localSheetId="108">S.23.02.04!$E$90:$F$90</definedName>
    <definedName name="S.23.02.04.04.Z" localSheetId="108">S.23.02.04!$A$82:$A$84</definedName>
    <definedName name="S.23.02.04.VC" localSheetId="108">S.23.02.04!$A$2</definedName>
    <definedName name="S.23.03.01" localSheetId="109">S.23.03.01!$A$1</definedName>
    <definedName name="S.23.03.01.01" localSheetId="109">S.23.03.01!$A$4</definedName>
    <definedName name="S.23.03.01.01.TC" localSheetId="109">S.23.03.01!$A$8</definedName>
    <definedName name="S.23.03.01.01.TD" localSheetId="109">S.23.03.01!$D$12:$G$24</definedName>
    <definedName name="S.23.03.01.01.TL" localSheetId="109">S.23.03.01!$B$12:$B$24</definedName>
    <definedName name="S.23.03.01.01.TLC" localSheetId="109">S.23.03.01!$C$12:$C$24</definedName>
    <definedName name="S.23.03.01.01.TT" localSheetId="109">S.23.03.01!$D$10:$G$10</definedName>
    <definedName name="S.23.03.01.01.TTC" localSheetId="109">S.23.03.01!$D$11:$G$11</definedName>
    <definedName name="S.23.03.01.01.X" localSheetId="109">S.23.03.01!$D$25:$G$26</definedName>
    <definedName name="S.23.03.01.01.Y" localSheetId="109">S.23.03.01!$H$12:$O$24</definedName>
    <definedName name="S.23.03.01.01.Z" localSheetId="109">S.23.03.01!$A$5:$A$6</definedName>
    <definedName name="S.23.03.01.02" localSheetId="109">S.23.03.01!$A$29</definedName>
    <definedName name="S.23.03.01.02.TC" localSheetId="109">S.23.03.01!$A$33</definedName>
    <definedName name="S.23.03.01.02.TD" localSheetId="109">S.23.03.01!$D$37:$I$41</definedName>
    <definedName name="S.23.03.01.02.TL" localSheetId="109">S.23.03.01!$B$37:$B$41</definedName>
    <definedName name="S.23.03.01.02.TLC" localSheetId="109">S.23.03.01!$C$37:$C$41</definedName>
    <definedName name="S.23.03.01.02.TT" localSheetId="109">S.23.03.01!$D$35:$I$35</definedName>
    <definedName name="S.23.03.01.02.TTC" localSheetId="109">S.23.03.01!$D$36:$I$36</definedName>
    <definedName name="S.23.03.01.02.X" localSheetId="109">S.23.03.01!$D$42:$I$43</definedName>
    <definedName name="S.23.03.01.02.Y" localSheetId="109">S.23.03.01!$J$37:$O$41</definedName>
    <definedName name="S.23.03.01.02.Z" localSheetId="109">S.23.03.01!$A$30:$A$31</definedName>
    <definedName name="S.23.03.01.03" localSheetId="109">S.23.03.01!$A$45</definedName>
    <definedName name="S.23.03.01.03.TC" localSheetId="109">S.23.03.01!$A$49</definedName>
    <definedName name="S.23.03.01.03.TD" localSheetId="109">S.23.03.01!$D$52:$E$52</definedName>
    <definedName name="S.23.03.01.03.TL" localSheetId="109">S.23.03.01!$B$52</definedName>
    <definedName name="S.23.03.01.03.TLC" localSheetId="109">S.23.03.01!$C$52</definedName>
    <definedName name="S.23.03.01.03.TT" localSheetId="109">S.23.03.01!$D$50:$E$50</definedName>
    <definedName name="S.23.03.01.03.TTC" localSheetId="109">S.23.03.01!$D$51:$E$51</definedName>
    <definedName name="S.23.03.01.03.X" localSheetId="109">S.23.03.01!$D$53:$E$53</definedName>
    <definedName name="S.23.03.01.03.Y" localSheetId="109">S.23.03.01!$F$52:$I$52</definedName>
    <definedName name="S.23.03.01.03.Z" localSheetId="109">S.23.03.01!$A$46:$A$47</definedName>
    <definedName name="S.23.03.01.04" localSheetId="109">S.23.03.01!$A$56</definedName>
    <definedName name="S.23.03.01.04.TC" localSheetId="109">S.23.03.01!$A$60</definedName>
    <definedName name="S.23.03.01.04.TD" localSheetId="109">S.23.03.01!$D$64:$G$73</definedName>
    <definedName name="S.23.03.01.04.TL" localSheetId="109">S.23.03.01!$B$64:$B$73</definedName>
    <definedName name="S.23.03.01.04.TLC" localSheetId="109">S.23.03.01!$C$64:$C$73</definedName>
    <definedName name="S.23.03.01.04.TT" localSheetId="109">S.23.03.01!$D$62:$G$62</definedName>
    <definedName name="S.23.03.01.04.TTC" localSheetId="109">S.23.03.01!$D$63:$G$63</definedName>
    <definedName name="S.23.03.01.04.X" localSheetId="109">S.23.03.01!$D$74:$G$75</definedName>
    <definedName name="S.23.03.01.04.Y" localSheetId="109">S.23.03.01!$H$64:$M$73</definedName>
    <definedName name="S.23.03.01.04.Z" localSheetId="109">S.23.03.01!$A$57:$A$58</definedName>
    <definedName name="S.23.03.01.05" localSheetId="109">S.23.03.01!$A$78</definedName>
    <definedName name="S.23.03.01.05.TC" localSheetId="109">S.23.03.01!$A$82</definedName>
    <definedName name="S.23.03.01.05.TD" localSheetId="109">S.23.03.01!$D$86:$I$90</definedName>
    <definedName name="S.23.03.01.05.TL" localSheetId="109">S.23.03.01!$B$86:$B$90</definedName>
    <definedName name="S.23.03.01.05.TLC" localSheetId="109">S.23.03.01!$C$86:$C$90</definedName>
    <definedName name="S.23.03.01.05.TT" localSheetId="109">S.23.03.01!$D$84:$I$84</definedName>
    <definedName name="S.23.03.01.05.TTC" localSheetId="109">S.23.03.01!$D$85:$I$85</definedName>
    <definedName name="S.23.03.01.05.X" localSheetId="109">S.23.03.01!$D$91:$I$92</definedName>
    <definedName name="S.23.03.01.05.Y" localSheetId="109">S.23.03.01!$J$86:$O$90</definedName>
    <definedName name="S.23.03.01.05.Z" localSheetId="109">S.23.03.01!$A$79:$A$80</definedName>
    <definedName name="S.23.03.01.06" localSheetId="109">S.23.03.01!$A$95</definedName>
    <definedName name="S.23.03.01.06.TC" localSheetId="109">S.23.03.01!$A$99</definedName>
    <definedName name="S.23.03.01.06.TD" localSheetId="109">S.23.03.01!$D$103:$E$103</definedName>
    <definedName name="S.23.03.01.06.TL" localSheetId="109">S.23.03.01!$B$103</definedName>
    <definedName name="S.23.03.01.06.TLC" localSheetId="109">S.23.03.01!$C$103</definedName>
    <definedName name="S.23.03.01.06.TT" localSheetId="109">S.23.03.01!$D$101:$E$101</definedName>
    <definedName name="S.23.03.01.06.TTC" localSheetId="109">S.23.03.01!$D$102:$E$102</definedName>
    <definedName name="S.23.03.01.06.X" localSheetId="109">S.23.03.01!$D$104:$E$104</definedName>
    <definedName name="S.23.03.01.06.Y" localSheetId="109">S.23.03.01!$F$103:$I$103</definedName>
    <definedName name="S.23.03.01.06.Z" localSheetId="109">S.23.03.01!$A$96:$A$97</definedName>
    <definedName name="S.23.03.01.07" localSheetId="109">S.23.03.01!$A$107</definedName>
    <definedName name="S.23.03.01.07.TC" localSheetId="109">S.23.03.01!$A$111</definedName>
    <definedName name="S.23.03.01.07.TD" localSheetId="109">S.23.03.01!$D$115:$H$120</definedName>
    <definedName name="S.23.03.01.07.TL" localSheetId="109">S.23.03.01!$B$115:$B$120</definedName>
    <definedName name="S.23.03.01.07.TLC" localSheetId="109">S.23.03.01!$C$115:$C$120</definedName>
    <definedName name="S.23.03.01.07.TT" localSheetId="109">S.23.03.01!$D$113:$H$113</definedName>
    <definedName name="S.23.03.01.07.TTC" localSheetId="109">S.23.03.01!$D$114:$H$114</definedName>
    <definedName name="S.23.03.01.07.X" localSheetId="109">S.23.03.01!$D$121:$H$122</definedName>
    <definedName name="S.23.03.01.07.Y" localSheetId="109">S.23.03.01!$I$115:$N$120</definedName>
    <definedName name="S.23.03.01.07.Z" localSheetId="109">S.23.03.01!$A$108:$A$109</definedName>
    <definedName name="S.23.03.01.08" localSheetId="109">S.23.03.01!$A$125</definedName>
    <definedName name="S.23.03.01.08.TC" localSheetId="109">S.23.03.01!$A$129</definedName>
    <definedName name="S.23.03.01.08.TD" localSheetId="109">S.23.03.01!$D$133:$H$136</definedName>
    <definedName name="S.23.03.01.08.TL" localSheetId="109">S.23.03.01!$B$133:$B$136</definedName>
    <definedName name="S.23.03.01.08.TLC" localSheetId="109">S.23.03.01!$C$133:$C$136</definedName>
    <definedName name="S.23.03.01.08.TT" localSheetId="109">S.23.03.01!$D$131:$H$131</definedName>
    <definedName name="S.23.03.01.08.TTC" localSheetId="109">S.23.03.01!$D$132:$H$132</definedName>
    <definedName name="S.23.03.01.08.X" localSheetId="109">S.23.03.01!$D$137:$H$138</definedName>
    <definedName name="S.23.03.01.08.Y" localSheetId="109">S.23.03.01!$I$133:$N$136</definedName>
    <definedName name="S.23.03.01.08.Z" localSheetId="109">S.23.03.01!$A$126:$A$127</definedName>
    <definedName name="S.23.03.01.VC" localSheetId="109">S.23.03.01!$A$2</definedName>
    <definedName name="S.23.03.04" localSheetId="110">S.23.03.04!$A$1</definedName>
    <definedName name="S.23.03.04.01" localSheetId="110">S.23.03.04!$A$4</definedName>
    <definedName name="S.23.03.04.01.TC" localSheetId="110">S.23.03.04!$A$10</definedName>
    <definedName name="S.23.03.04.01.TD" localSheetId="110">S.23.03.04!$D$14:$G$26</definedName>
    <definedName name="S.23.03.04.01.TL" localSheetId="110">S.23.03.04!$B$14:$B$26</definedName>
    <definedName name="S.23.03.04.01.TLC" localSheetId="110">S.23.03.04!$C$14:$C$26</definedName>
    <definedName name="S.23.03.04.01.TT" localSheetId="110">S.23.03.04!$D$12:$G$12</definedName>
    <definedName name="S.23.03.04.01.TTC" localSheetId="110">S.23.03.04!$D$13:$G$13</definedName>
    <definedName name="S.23.03.04.01.X" localSheetId="110">S.23.03.04!$D$27:$G$28</definedName>
    <definedName name="S.23.03.04.01.Y" localSheetId="110">S.23.03.04!$H$14:$O$26</definedName>
    <definedName name="S.23.03.04.01.Z" localSheetId="110">S.23.03.04!$A$5:$A$8</definedName>
    <definedName name="S.23.03.04.02" localSheetId="110">S.23.03.04!$A$31</definedName>
    <definedName name="S.23.03.04.02.TC" localSheetId="110">S.23.03.04!$A$37</definedName>
    <definedName name="S.23.03.04.02.TD" localSheetId="110">S.23.03.04!$D$41:$I$45</definedName>
    <definedName name="S.23.03.04.02.TL" localSheetId="110">S.23.03.04!$B$41:$B$45</definedName>
    <definedName name="S.23.03.04.02.TLC" localSheetId="110">S.23.03.04!$C$41:$C$45</definedName>
    <definedName name="S.23.03.04.02.TT" localSheetId="110">S.23.03.04!$D$39:$I$39</definedName>
    <definedName name="S.23.03.04.02.TTC" localSheetId="110">S.23.03.04!$D$40:$I$40</definedName>
    <definedName name="S.23.03.04.02.X" localSheetId="110">S.23.03.04!$D$46:$I$47</definedName>
    <definedName name="S.23.03.04.02.Y" localSheetId="110">S.23.03.04!$J$41:$O$45</definedName>
    <definedName name="S.23.03.04.02.Z" localSheetId="110">S.23.03.04!$A$32:$A$35</definedName>
    <definedName name="S.23.03.04.03" localSheetId="110">S.23.03.04!$A$50</definedName>
    <definedName name="S.23.03.04.03.TC" localSheetId="110">S.23.03.04!$A$56</definedName>
    <definedName name="S.23.03.04.03.TD" localSheetId="110">S.23.03.04!$D$59:$E$59</definedName>
    <definedName name="S.23.03.04.03.TL" localSheetId="110">S.23.03.04!$B$59</definedName>
    <definedName name="S.23.03.04.03.TLC" localSheetId="110">S.23.03.04!$C$59</definedName>
    <definedName name="S.23.03.04.03.TT" localSheetId="110">S.23.03.04!$D$57:$E$57</definedName>
    <definedName name="S.23.03.04.03.TTC" localSheetId="110">S.23.03.04!$D$58:$E$58</definedName>
    <definedName name="S.23.03.04.03.X" localSheetId="110">S.23.03.04!$D$60:$E$60</definedName>
    <definedName name="S.23.03.04.03.Y" localSheetId="110">S.23.03.04!$F$59:$J$59</definedName>
    <definedName name="S.23.03.04.03.Z" localSheetId="110">S.23.03.04!$A$51:$A$54</definedName>
    <definedName name="S.23.03.04.04" localSheetId="110">S.23.03.04!$A$62</definedName>
    <definedName name="S.23.03.04.04.TC" localSheetId="110">S.23.03.04!$A$68</definedName>
    <definedName name="S.23.03.04.04.TD" localSheetId="110">S.23.03.04!$D$72:$G$81</definedName>
    <definedName name="S.23.03.04.04.TL" localSheetId="110">S.23.03.04!$B$72:$B$81</definedName>
    <definedName name="S.23.03.04.04.TLC" localSheetId="110">S.23.03.04!$C$72:$C$81</definedName>
    <definedName name="S.23.03.04.04.TT" localSheetId="110">S.23.03.04!$D$70:$G$70</definedName>
    <definedName name="S.23.03.04.04.TTC" localSheetId="110">S.23.03.04!$D$71:$G$71</definedName>
    <definedName name="S.23.03.04.04.X" localSheetId="110">S.23.03.04!$D$82:$G$83</definedName>
    <definedName name="S.23.03.04.04.Y" localSheetId="110">S.23.03.04!$H$72:$M$81</definedName>
    <definedName name="S.23.03.04.04.Z" localSheetId="110">S.23.03.04!$A$63:$A$66</definedName>
    <definedName name="S.23.03.04.05" localSheetId="110">S.23.03.04!$A$85</definedName>
    <definedName name="S.23.03.04.05.TC" localSheetId="110">S.23.03.04!$A$91</definedName>
    <definedName name="S.23.03.04.05.TD" localSheetId="110">S.23.03.04!$D$95:$I$99</definedName>
    <definedName name="S.23.03.04.05.TL" localSheetId="110">S.23.03.04!$B$95:$B$99</definedName>
    <definedName name="S.23.03.04.05.TLC" localSheetId="110">S.23.03.04!$C$95:$C$99</definedName>
    <definedName name="S.23.03.04.05.TT" localSheetId="110">S.23.03.04!$D$93:$I$93</definedName>
    <definedName name="S.23.03.04.05.TTC" localSheetId="110">S.23.03.04!$D$94:$I$94</definedName>
    <definedName name="S.23.03.04.05.X" localSheetId="110">S.23.03.04!$D$100:$I$101</definedName>
    <definedName name="S.23.03.04.05.Y" localSheetId="110">S.23.03.04!$J$95:$O$99</definedName>
    <definedName name="S.23.03.04.05.Z" localSheetId="110">S.23.03.04!$A$86:$A$89</definedName>
    <definedName name="S.23.03.04.06" localSheetId="110">S.23.03.04!$A$103</definedName>
    <definedName name="S.23.03.04.06.TC" localSheetId="110">S.23.03.04!$A$109</definedName>
    <definedName name="S.23.03.04.06.TD" localSheetId="110">S.23.03.04!$D$113:$E$113</definedName>
    <definedName name="S.23.03.04.06.TL" localSheetId="110">S.23.03.04!$B$113</definedName>
    <definedName name="S.23.03.04.06.TLC" localSheetId="110">S.23.03.04!$C$113</definedName>
    <definedName name="S.23.03.04.06.TT" localSheetId="110">S.23.03.04!$D$111:$E$111</definedName>
    <definedName name="S.23.03.04.06.TTC" localSheetId="110">S.23.03.04!$D$112:$E$112</definedName>
    <definedName name="S.23.03.04.06.X" localSheetId="110">S.23.03.04!$D$114:$E$114</definedName>
    <definedName name="S.23.03.04.06.Y" localSheetId="110">S.23.03.04!$F$113:$J$113</definedName>
    <definedName name="S.23.03.04.06.Z" localSheetId="110">S.23.03.04!$A$104:$A$107</definedName>
    <definedName name="S.23.03.04.07" localSheetId="110">S.23.03.04!$A$116</definedName>
    <definedName name="S.23.03.04.07.TC" localSheetId="110">S.23.03.04!$A$122</definedName>
    <definedName name="S.23.03.04.07.TD" localSheetId="110">S.23.03.04!$D$126:$H$131</definedName>
    <definedName name="S.23.03.04.07.TL" localSheetId="110">S.23.03.04!$B$126:$B$131</definedName>
    <definedName name="S.23.03.04.07.TLC" localSheetId="110">S.23.03.04!$C$126:$C$131</definedName>
    <definedName name="S.23.03.04.07.TT" localSheetId="110">S.23.03.04!$D$124:$H$124</definedName>
    <definedName name="S.23.03.04.07.TTC" localSheetId="110">S.23.03.04!$D$125:$H$125</definedName>
    <definedName name="S.23.03.04.07.X" localSheetId="110">S.23.03.04!$D$132:$H$133</definedName>
    <definedName name="S.23.03.04.07.Y" localSheetId="110">S.23.03.04!$I$126:$N$131</definedName>
    <definedName name="S.23.03.04.07.Z" localSheetId="110">S.23.03.04!$A$117:$A$120</definedName>
    <definedName name="S.23.03.04.08" localSheetId="110">S.23.03.04!$A$136</definedName>
    <definedName name="S.23.03.04.08.TC" localSheetId="110">S.23.03.04!$A$142</definedName>
    <definedName name="S.23.03.04.08.TD" localSheetId="110">S.23.03.04!$D$146:$H$149</definedName>
    <definedName name="S.23.03.04.08.TL" localSheetId="110">S.23.03.04!$B$146:$B$149</definedName>
    <definedName name="S.23.03.04.08.TLC" localSheetId="110">S.23.03.04!$C$146:$C$149</definedName>
    <definedName name="S.23.03.04.08.TT" localSheetId="110">S.23.03.04!$D$144:$H$144</definedName>
    <definedName name="S.23.03.04.08.TTC" localSheetId="110">S.23.03.04!$D$145:$H$145</definedName>
    <definedName name="S.23.03.04.08.X" localSheetId="110">S.23.03.04!$D$150:$H$151</definedName>
    <definedName name="S.23.03.04.08.Y" localSheetId="110">S.23.03.04!$I$146:$N$149</definedName>
    <definedName name="S.23.03.04.08.Z" localSheetId="110">S.23.03.04!$A$137:$A$140</definedName>
    <definedName name="S.23.03.04.VC" localSheetId="110">S.23.03.04!$A$2</definedName>
    <definedName name="S.23.03.07" localSheetId="111">S.23.03.07!$A$1</definedName>
    <definedName name="S.23.03.07.01" localSheetId="111">S.23.03.07!$A$4</definedName>
    <definedName name="S.23.03.07.01.TC" localSheetId="111">S.23.03.07!$A$8</definedName>
    <definedName name="S.23.03.07.01.TD" localSheetId="111">S.23.03.07!$D$12:$E$12</definedName>
    <definedName name="S.23.03.07.01.TL" localSheetId="111">S.23.03.07!$B$12</definedName>
    <definedName name="S.23.03.07.01.TLC" localSheetId="111">S.23.03.07!$C$12</definedName>
    <definedName name="S.23.03.07.01.TT" localSheetId="111">S.23.03.07!$D$10:$E$10</definedName>
    <definedName name="S.23.03.07.01.TTC" localSheetId="111">S.23.03.07!$D$11:$E$11</definedName>
    <definedName name="S.23.03.07.01.X" localSheetId="111">S.23.03.07!$D$13:$E$13</definedName>
    <definedName name="S.23.03.07.01.Y" localSheetId="111">S.23.03.07!$F$12:$I$12</definedName>
    <definedName name="S.23.03.07.01.Z" localSheetId="111">S.23.03.07!$A$5:$A$6</definedName>
    <definedName name="S.23.03.07.02" localSheetId="111">S.23.03.07!$A$16</definedName>
    <definedName name="S.23.03.07.02.TC" localSheetId="111">S.23.03.07!$A$20</definedName>
    <definedName name="S.23.03.07.02.TD" localSheetId="111">S.23.03.07!$D$24:$H$27</definedName>
    <definedName name="S.23.03.07.02.TL" localSheetId="111">S.23.03.07!$B$24:$B$27</definedName>
    <definedName name="S.23.03.07.02.TLC" localSheetId="111">S.23.03.07!$C$24:$C$27</definedName>
    <definedName name="S.23.03.07.02.TT" localSheetId="111">S.23.03.07!$D$22:$H$22</definedName>
    <definedName name="S.23.03.07.02.TTC" localSheetId="111">S.23.03.07!$D$23:$H$23</definedName>
    <definedName name="S.23.03.07.02.X" localSheetId="111">S.23.03.07!$D$28:$H$29</definedName>
    <definedName name="S.23.03.07.02.Y" localSheetId="111">S.23.03.07!$I$24:$N$27</definedName>
    <definedName name="S.23.03.07.02.Z" localSheetId="111">S.23.03.07!$A$17:$A$18</definedName>
    <definedName name="S.23.03.07.VC" localSheetId="111">S.23.03.07!$A$2</definedName>
    <definedName name="S.23.04.01" localSheetId="112">S.23.04.01!$A$1</definedName>
    <definedName name="S.23.04.01.01" localSheetId="112">S.23.04.01!$A$4</definedName>
    <definedName name="S.23.04.01.01.TC" localSheetId="112">S.23.04.01!$A$6</definedName>
    <definedName name="S.23.04.01.01.TD" localSheetId="112">S.23.04.01!$B$10:$N$10</definedName>
    <definedName name="S.23.04.01.01.TK" localSheetId="112">S.23.04.01!$A$8</definedName>
    <definedName name="S.23.04.01.01.TKC" localSheetId="112">S.23.04.01!$A$9</definedName>
    <definedName name="S.23.04.01.01.TT" localSheetId="112">S.23.04.01!$B$8:$N$8</definedName>
    <definedName name="S.23.04.01.01.TTC" localSheetId="112">S.23.04.01!$B$9:$N$9</definedName>
    <definedName name="S.23.04.01.01.X" localSheetId="112">S.23.04.01!$B$11:$N$15</definedName>
    <definedName name="S.23.04.01.01.Y" localSheetId="112">S.23.04.01!$A$11:$A$12</definedName>
    <definedName name="S.23.04.01.02" localSheetId="112">S.23.04.01!$A$16</definedName>
    <definedName name="S.23.04.01.02.TC" localSheetId="112">S.23.04.01!$A$18</definedName>
    <definedName name="S.23.04.01.02.TD" localSheetId="112">S.23.04.01!$B$22:$I$22</definedName>
    <definedName name="S.23.04.01.02.TK" localSheetId="112">S.23.04.01!$A$20</definedName>
    <definedName name="S.23.04.01.02.TKC" localSheetId="112">S.23.04.01!$A$21</definedName>
    <definedName name="S.23.04.01.02.TT" localSheetId="112">S.23.04.01!$B$20:$I$20</definedName>
    <definedName name="S.23.04.01.02.TTC" localSheetId="112">S.23.04.01!$B$21:$I$21</definedName>
    <definedName name="S.23.04.01.02.X" localSheetId="112">S.23.04.01!$B$23:$I$27</definedName>
    <definedName name="S.23.04.01.02.Y" localSheetId="112">S.23.04.01!$A$23:$A$24</definedName>
    <definedName name="S.23.04.01.03" localSheetId="112">S.23.04.01!$A$28</definedName>
    <definedName name="S.23.04.01.03.TC" localSheetId="112">S.23.04.01!$A$30</definedName>
    <definedName name="S.23.04.01.03.TD" localSheetId="112">S.23.04.01!$B$34:$M$34</definedName>
    <definedName name="S.23.04.01.03.TK" localSheetId="112">S.23.04.01!$A$32</definedName>
    <definedName name="S.23.04.01.03.TKC" localSheetId="112">S.23.04.01!$A$33</definedName>
    <definedName name="S.23.04.01.03.TT" localSheetId="112">S.23.04.01!$B$32:$M$32</definedName>
    <definedName name="S.23.04.01.03.TTC" localSheetId="112">S.23.04.01!$B$33:$M$33</definedName>
    <definedName name="S.23.04.01.03.X" localSheetId="112">S.23.04.01!$B$35:$M$39</definedName>
    <definedName name="S.23.04.01.03.Y" localSheetId="112">S.23.04.01!$A$35:$A$36</definedName>
    <definedName name="S.23.04.01.04" localSheetId="112">S.23.04.01!$A$41</definedName>
    <definedName name="S.23.04.01.04.TC" localSheetId="112">S.23.04.01!$A$43</definedName>
    <definedName name="S.23.04.01.04.TD" localSheetId="112">S.23.04.01!$B$47:$H$47</definedName>
    <definedName name="S.23.04.01.04.TK" localSheetId="112">S.23.04.01!$A$45</definedName>
    <definedName name="S.23.04.01.04.TKC" localSheetId="112">S.23.04.01!$A$46</definedName>
    <definedName name="S.23.04.01.04.TT" localSheetId="112">S.23.04.01!$B$45:$H$45</definedName>
    <definedName name="S.23.04.01.04.TTC" localSheetId="112">S.23.04.01!$B$46:$H$46</definedName>
    <definedName name="S.23.04.01.04.X" localSheetId="112">S.23.04.01!$B$48:$H$53</definedName>
    <definedName name="S.23.04.01.04.Y" localSheetId="112">S.23.04.01!$A$48:$A$49</definedName>
    <definedName name="S.23.04.01.05" localSheetId="112">S.23.04.01!$A$55</definedName>
    <definedName name="S.23.04.01.05.TC" localSheetId="112">S.23.04.01!$A$57</definedName>
    <definedName name="S.23.04.01.05.TD" localSheetId="112">S.23.04.01!$B$61:$C$61</definedName>
    <definedName name="S.23.04.01.05.TK" localSheetId="112">S.23.04.01!$A$59</definedName>
    <definedName name="S.23.04.01.05.TKC" localSheetId="112">S.23.04.01!$A$60</definedName>
    <definedName name="S.23.04.01.05.TT" localSheetId="112">S.23.04.01!$B$59:$C$59</definedName>
    <definedName name="S.23.04.01.05.TTC" localSheetId="112">S.23.04.01!$B$60:$C$60</definedName>
    <definedName name="S.23.04.01.05.X" localSheetId="112">S.23.04.01!$B$62:$C$65</definedName>
    <definedName name="S.23.04.01.05.Y" localSheetId="112">S.23.04.01!$A$62:$A$63</definedName>
    <definedName name="S.23.04.01.06" localSheetId="112">S.23.04.01!$A$67</definedName>
    <definedName name="S.23.04.01.06.TC" localSheetId="112">S.23.04.01!$A$69</definedName>
    <definedName name="S.23.04.01.06.TD" localSheetId="112">S.23.04.01!$B$74:$F$74</definedName>
    <definedName name="S.23.04.01.06.TK" localSheetId="112">S.23.04.01!$A$72</definedName>
    <definedName name="S.23.04.01.06.TKC" localSheetId="112">S.23.04.01!$A$73</definedName>
    <definedName name="S.23.04.01.06.TT" localSheetId="112">S.23.04.01!$B$72:$F$72</definedName>
    <definedName name="S.23.04.01.06.TTC" localSheetId="112">S.23.04.01!$B$73:$F$73</definedName>
    <definedName name="S.23.04.01.06.X" localSheetId="112">S.23.04.01!$B$75:$F$79</definedName>
    <definedName name="S.23.04.01.06.Y" localSheetId="112">S.23.04.01!$A$75:$A$76</definedName>
    <definedName name="S.23.04.01.07" localSheetId="112">S.23.04.01!$A$80</definedName>
    <definedName name="S.23.04.01.07.TC" localSheetId="112">S.23.04.01!$A$82</definedName>
    <definedName name="S.23.04.01.07.TD" localSheetId="112">S.23.04.01!$B$87:$F$87</definedName>
    <definedName name="S.23.04.01.07.TK" localSheetId="112">S.23.04.01!$A$85</definedName>
    <definedName name="S.23.04.01.07.TKC" localSheetId="112">S.23.04.01!$A$86</definedName>
    <definedName name="S.23.04.01.07.TT" localSheetId="112">S.23.04.01!$B$85:$F$85</definedName>
    <definedName name="S.23.04.01.07.TTC" localSheetId="112">S.23.04.01!$B$86:$F$86</definedName>
    <definedName name="S.23.04.01.07.X" localSheetId="112">S.23.04.01!$B$88:$F$92</definedName>
    <definedName name="S.23.04.01.07.Y" localSheetId="112">S.23.04.01!$A$88:$A$89</definedName>
    <definedName name="S.23.04.01.09" localSheetId="112">S.23.04.01!$A$97</definedName>
    <definedName name="S.23.04.01.09.TC" localSheetId="112">S.23.04.01!$A$101</definedName>
    <definedName name="S.23.04.01.09.TD" localSheetId="112">S.23.04.01!$D$105</definedName>
    <definedName name="S.23.04.01.09.TL" localSheetId="112">S.23.04.01!$B$105</definedName>
    <definedName name="S.23.04.01.09.TLC" localSheetId="112">S.23.04.01!$C$105</definedName>
    <definedName name="S.23.04.01.09.TT" localSheetId="112">S.23.04.01!$D$103</definedName>
    <definedName name="S.23.04.01.09.TTC" localSheetId="112">S.23.04.01!$D$104</definedName>
    <definedName name="S.23.04.01.09.X" localSheetId="112">S.23.04.01!$D$106:$D$111</definedName>
    <definedName name="S.23.04.01.09.Z" localSheetId="112">S.23.04.01!$A$98:$A$99</definedName>
    <definedName name="S.23.04.01.VC" localSheetId="112">S.23.04.01!$A$2</definedName>
    <definedName name="S.23.04.04" localSheetId="113">S.23.04.04!$A$1</definedName>
    <definedName name="S.23.04.04.01" localSheetId="113">S.23.04.04!$A$4</definedName>
    <definedName name="S.23.04.04.01.TC" localSheetId="113">S.23.04.04!$A$8</definedName>
    <definedName name="S.23.04.04.01.TD" localSheetId="113">S.23.04.04!$B$12:$S$12</definedName>
    <definedName name="S.23.04.04.01.TK" localSheetId="113">S.23.04.04!$A$10</definedName>
    <definedName name="S.23.04.04.01.TKC" localSheetId="113">S.23.04.04!$A$11</definedName>
    <definedName name="S.23.04.04.01.TT" localSheetId="113">S.23.04.04!$B$10:$S$10</definedName>
    <definedName name="S.23.04.04.01.TTC" localSheetId="113">S.23.04.04!$B$11:$S$11</definedName>
    <definedName name="S.23.04.04.01.X" localSheetId="113">S.23.04.04!$B$13:$S$18</definedName>
    <definedName name="S.23.04.04.01.Y" localSheetId="113">S.23.04.04!$A$13:$A$14</definedName>
    <definedName name="S.23.04.04.01.Z" localSheetId="113">S.23.04.04!$A$5:$A$6</definedName>
    <definedName name="S.23.04.04.02" localSheetId="113">S.23.04.04!$A$21</definedName>
    <definedName name="S.23.04.04.02.TC" localSheetId="113">S.23.04.04!$A$25</definedName>
    <definedName name="S.23.04.04.02.TD" localSheetId="113">S.23.04.04!$B$29:$I$29</definedName>
    <definedName name="S.23.04.04.02.TK" localSheetId="113">S.23.04.04!$A$27</definedName>
    <definedName name="S.23.04.04.02.TKC" localSheetId="113">S.23.04.04!$A$28</definedName>
    <definedName name="S.23.04.04.02.TT" localSheetId="113">S.23.04.04!$B$27:$I$27</definedName>
    <definedName name="S.23.04.04.02.TTC" localSheetId="113">S.23.04.04!$B$28:$I$28</definedName>
    <definedName name="S.23.04.04.02.X" localSheetId="113">S.23.04.04!$B$30:$I$34</definedName>
    <definedName name="S.23.04.04.02.Y" localSheetId="113">S.23.04.04!$A$30:$A$31</definedName>
    <definedName name="S.23.04.04.02.Z" localSheetId="113">S.23.04.04!$A$22:$A$23</definedName>
    <definedName name="S.23.04.04.03" localSheetId="113">S.23.04.04!$A$37</definedName>
    <definedName name="S.23.04.04.03.TC" localSheetId="113">S.23.04.04!$A$41</definedName>
    <definedName name="S.23.04.04.03.TD" localSheetId="113">S.23.04.04!$B$45:$S$45</definedName>
    <definedName name="S.23.04.04.03.TK" localSheetId="113">S.23.04.04!$A$43</definedName>
    <definedName name="S.23.04.04.03.TKC" localSheetId="113">S.23.04.04!$A$44</definedName>
    <definedName name="S.23.04.04.03.TT" localSheetId="113">S.23.04.04!$B$43:$S$43</definedName>
    <definedName name="S.23.04.04.03.TTC" localSheetId="113">S.23.04.04!$B$44:$S$44</definedName>
    <definedName name="S.23.04.04.03.X" localSheetId="113">S.23.04.04!$B$46:$S$52</definedName>
    <definedName name="S.23.04.04.03.Y" localSheetId="113">S.23.04.04!$A$46:$A$47</definedName>
    <definedName name="S.23.04.04.03.Z" localSheetId="113">S.23.04.04!$A$38:$A$39</definedName>
    <definedName name="S.23.04.04.04" localSheetId="113">S.23.04.04!$A$52</definedName>
    <definedName name="S.23.04.04.04.TC" localSheetId="113">S.23.04.04!$A$56</definedName>
    <definedName name="S.23.04.04.04.TD" localSheetId="113">S.23.04.04!$B$60:$M$60</definedName>
    <definedName name="S.23.04.04.04.TK" localSheetId="113">S.23.04.04!$A$58</definedName>
    <definedName name="S.23.04.04.04.TKC" localSheetId="113">S.23.04.04!$A$59</definedName>
    <definedName name="S.23.04.04.04.TT" localSheetId="113">S.23.04.04!$B$58:$M$58</definedName>
    <definedName name="S.23.04.04.04.TTC" localSheetId="113">S.23.04.04!$B$59:$M$59</definedName>
    <definedName name="S.23.04.04.04.X" localSheetId="113">S.23.04.04!$B$61:$M$67</definedName>
    <definedName name="S.23.04.04.04.Y" localSheetId="113">S.23.04.04!$A$61:$A$62</definedName>
    <definedName name="S.23.04.04.04.Z" localSheetId="113">S.23.04.04!$A$53:$A$54</definedName>
    <definedName name="S.23.04.04.05" localSheetId="113">S.23.04.04!$A$70</definedName>
    <definedName name="S.23.04.04.05.TC" localSheetId="113">S.23.04.04!$A$74</definedName>
    <definedName name="S.23.04.04.05.TD" localSheetId="113">S.23.04.04!$B$79:$C$79</definedName>
    <definedName name="S.23.04.04.05.TK" localSheetId="113">S.23.04.04!$A$77</definedName>
    <definedName name="S.23.04.04.05.TKC" localSheetId="113">S.23.04.04!$A$78</definedName>
    <definedName name="S.23.04.04.05.TT" localSheetId="113">S.23.04.04!$B$77:$C$77</definedName>
    <definedName name="S.23.04.04.05.TTC" localSheetId="113">S.23.04.04!$B$78:$C$78</definedName>
    <definedName name="S.23.04.04.05.X" localSheetId="113">S.23.04.04!$B$80:$C$83</definedName>
    <definedName name="S.23.04.04.05.Y" localSheetId="113">S.23.04.04!$A$80:$A$81</definedName>
    <definedName name="S.23.04.04.05.Z" localSheetId="113">S.23.04.04!$A$71:$A$72</definedName>
    <definedName name="S.23.04.04.06" localSheetId="113">S.23.04.04!$A$88</definedName>
    <definedName name="S.23.04.04.06.TC" localSheetId="113">S.23.04.04!$A$92</definedName>
    <definedName name="S.23.04.04.06.TD" localSheetId="113">S.23.04.04!$B$96:$H$96</definedName>
    <definedName name="S.23.04.04.06.TK" localSheetId="113">S.23.04.04!$A$94</definedName>
    <definedName name="S.23.04.04.06.TKC" localSheetId="113">S.23.04.04!$A$95</definedName>
    <definedName name="S.23.04.04.06.TT" localSheetId="113">S.23.04.04!$B$94:$H$94</definedName>
    <definedName name="S.23.04.04.06.TTC" localSheetId="113">S.23.04.04!$B$95:$H$95</definedName>
    <definedName name="S.23.04.04.06.X" localSheetId="113">S.23.04.04!$B$97:$H$101</definedName>
    <definedName name="S.23.04.04.06.Y" localSheetId="113">S.23.04.04!$A$97:$A$98</definedName>
    <definedName name="S.23.04.04.06.Z" localSheetId="113">S.23.04.04!$A$89:$A$90</definedName>
    <definedName name="S.23.04.04.07" localSheetId="113">S.23.04.04!$A$104</definedName>
    <definedName name="S.23.04.04.07.TC" localSheetId="113">S.23.04.04!$A$108</definedName>
    <definedName name="S.23.04.04.07.TD" localSheetId="113">S.23.04.04!$B$113:$F$113</definedName>
    <definedName name="S.23.04.04.07.TK" localSheetId="113">S.23.04.04!$A$111</definedName>
    <definedName name="S.23.04.04.07.TKC" localSheetId="113">S.23.04.04!$A$112</definedName>
    <definedName name="S.23.04.04.07.TT" localSheetId="113">S.23.04.04!$B$111:$F$111</definedName>
    <definedName name="S.23.04.04.07.TTC" localSheetId="113">S.23.04.04!$B$112:$F$112</definedName>
    <definedName name="S.23.04.04.07.X" localSheetId="113">S.23.04.04!$B$114:$F$118</definedName>
    <definedName name="S.23.04.04.07.Y" localSheetId="113">S.23.04.04!$A$114:$A$115</definedName>
    <definedName name="S.23.04.04.07.Z" localSheetId="113">S.23.04.04!$A$105:$A$106</definedName>
    <definedName name="S.23.04.04.09" localSheetId="113">S.23.04.04!$A$127</definedName>
    <definedName name="S.23.04.04.09.TC" localSheetId="113">S.23.04.04!$A$133</definedName>
    <definedName name="S.23.04.04.09.TD" localSheetId="113">S.23.04.04!$D$136</definedName>
    <definedName name="S.23.04.04.09.TL" localSheetId="113">S.23.04.04!$B$136</definedName>
    <definedName name="S.23.04.04.09.TLC" localSheetId="113">S.23.04.04!$C$136</definedName>
    <definedName name="S.23.04.04.09.TT" localSheetId="113">S.23.04.04!$D$134</definedName>
    <definedName name="S.23.04.04.09.TTC" localSheetId="113">S.23.04.04!$D$135</definedName>
    <definedName name="S.23.04.04.09.X" localSheetId="113">S.23.04.04!$D$137:$D$142</definedName>
    <definedName name="S.23.04.04.09.Z" localSheetId="113">S.23.04.04!$A$128:$A$131</definedName>
    <definedName name="S.23.04.04.10" localSheetId="113">S.23.04.04!$A$146</definedName>
    <definedName name="S.23.04.04.10.TC" localSheetId="113">S.23.04.04!$A$151</definedName>
    <definedName name="S.23.04.04.10.TD" localSheetId="113">S.23.04.04!$B$157:$O$157</definedName>
    <definedName name="S.23.04.04.10.TK" localSheetId="113">S.23.04.04!$A$154</definedName>
    <definedName name="S.23.04.04.10.TKC" localSheetId="113">S.23.04.04!$A$156</definedName>
    <definedName name="S.23.04.04.10.TT" localSheetId="113">S.23.04.04!$B$154:$O$155</definedName>
    <definedName name="S.23.04.04.10.TTC" localSheetId="113">S.23.04.04!$B$156:$O$156</definedName>
    <definedName name="S.23.04.04.10.X" localSheetId="113">S.23.04.04!$B$158:$O$166</definedName>
    <definedName name="S.23.04.04.10.Y" localSheetId="113">S.23.04.04!$A$158:$A$159</definedName>
    <definedName name="S.23.04.04.10.Z" localSheetId="113">S.23.04.04!$A$147:$A$149</definedName>
    <definedName name="S.23.04.04.11" localSheetId="113">S.23.04.04!$A$171</definedName>
    <definedName name="S.23.04.04.11.TC" localSheetId="113">S.23.04.04!$A$176</definedName>
    <definedName name="S.23.04.04.11.TD" localSheetId="113">S.23.04.04!$C$180:$M$180</definedName>
    <definedName name="S.23.04.04.11.TL" localSheetId="113">S.23.04.04!$A$180</definedName>
    <definedName name="S.23.04.04.11.TLC" localSheetId="113">S.23.04.04!$B$180</definedName>
    <definedName name="S.23.04.04.11.TT" localSheetId="113">S.23.04.04!$C$177:$M$178</definedName>
    <definedName name="S.23.04.04.11.TTC" localSheetId="113">S.23.04.04!$C$179:$M$179</definedName>
    <definedName name="S.23.04.04.11.X" localSheetId="113">S.23.04.04!$C$181:$M$189</definedName>
    <definedName name="S.23.04.04.11.Z" localSheetId="113">S.23.04.04!$A$172:$A$174</definedName>
    <definedName name="S.23.04.04.VC" localSheetId="113">S.23.04.04!$A$2</definedName>
    <definedName name="S.24.01.01" localSheetId="114">S.24.01.01!$A$1</definedName>
    <definedName name="S.24.01.01.01" localSheetId="114">S.24.01.01!$A$4</definedName>
    <definedName name="S.24.01.01.01.TC" localSheetId="114">S.24.01.01!$A$8</definedName>
    <definedName name="S.24.01.01.01.TD" localSheetId="114">S.24.01.01!$C$12:$F$12</definedName>
    <definedName name="S.24.01.01.01.TK" localSheetId="114">S.24.01.01!$A$10:$B$10</definedName>
    <definedName name="S.24.01.01.01.TKC" localSheetId="114">S.24.01.01!$A$11:$B$11</definedName>
    <definedName name="S.24.01.01.01.TT" localSheetId="114">S.24.01.01!$C$10:$F$10</definedName>
    <definedName name="S.24.01.01.01.TTC" localSheetId="114">S.24.01.01!$C$11:$F$11</definedName>
    <definedName name="S.24.01.01.01.X" localSheetId="114">S.24.01.01!$C$13:$F$19</definedName>
    <definedName name="S.24.01.01.01.Y" localSheetId="114">S.24.01.01!$A$13:$B$14</definedName>
    <definedName name="S.24.01.01.01.Z" localSheetId="114">S.24.01.01!$A$5:$A$6</definedName>
    <definedName name="S.24.01.01.02" localSheetId="114">S.24.01.01!$A$21</definedName>
    <definedName name="S.24.01.01.02.TC" localSheetId="114">S.24.01.01!$A$25</definedName>
    <definedName name="S.24.01.01.02.TD" localSheetId="114">S.24.01.01!$C$29:$F$29</definedName>
    <definedName name="S.24.01.01.02.TK" localSheetId="114">S.24.01.01!$A$27:$B$27</definedName>
    <definedName name="S.24.01.01.02.TKC" localSheetId="114">S.24.01.01!$A$28:$B$28</definedName>
    <definedName name="S.24.01.01.02.TT" localSheetId="114">S.24.01.01!$C$27:$F$27</definedName>
    <definedName name="S.24.01.01.02.TTC" localSheetId="114">S.24.01.01!$C$28:$F$28</definedName>
    <definedName name="S.24.01.01.02.X" localSheetId="114">S.24.01.01!$C$30:$F$36</definedName>
    <definedName name="S.24.01.01.02.Y" localSheetId="114">S.24.01.01!$A$30:$B$31</definedName>
    <definedName name="S.24.01.01.02.Z" localSheetId="114">S.24.01.01!$A$22:$A$23</definedName>
    <definedName name="S.24.01.01.03" localSheetId="114">S.24.01.01!$A$39</definedName>
    <definedName name="S.24.01.01.03.TC" localSheetId="114">S.24.01.01!$A$43</definedName>
    <definedName name="S.24.01.01.03.TD" localSheetId="114">S.24.01.01!$C$47:$F$47</definedName>
    <definedName name="S.24.01.01.03.TL" localSheetId="114">S.24.01.01!$A$47</definedName>
    <definedName name="S.24.01.01.03.TLC" localSheetId="114">S.24.01.01!$B$47</definedName>
    <definedName name="S.24.01.01.03.TT" localSheetId="114">S.24.01.01!$C$45:$F$45</definedName>
    <definedName name="S.24.01.01.03.TTC" localSheetId="114">S.24.01.01!$C$46:$F$46</definedName>
    <definedName name="S.24.01.01.03.X" localSheetId="114">S.24.01.01!$C$48:$F$54</definedName>
    <definedName name="S.24.01.01.03.Z" localSheetId="114">S.24.01.01!$A$40:$A$41</definedName>
    <definedName name="S.24.01.01.04" localSheetId="114">S.24.01.01!$A$57</definedName>
    <definedName name="S.24.01.01.04.TC" localSheetId="114">S.24.01.01!$A$61</definedName>
    <definedName name="S.24.01.01.04.TD" localSheetId="114">S.24.01.01!$C$65:$F$67</definedName>
    <definedName name="S.24.01.01.04.TL" localSheetId="114">S.24.01.01!$A$65:$A$67</definedName>
    <definedName name="S.24.01.01.04.TLC" localSheetId="114">S.24.01.01!$B$65:$B$67</definedName>
    <definedName name="S.24.01.01.04.TT" localSheetId="114">S.24.01.01!$C$63:$F$63</definedName>
    <definedName name="S.24.01.01.04.TTC" localSheetId="114">S.24.01.01!$C$64:$F$64</definedName>
    <definedName name="S.24.01.01.04.X" localSheetId="114">S.24.01.01!$C$68:$F$68</definedName>
    <definedName name="S.24.01.01.04.Y" localSheetId="114">S.24.01.01!$G$65:$J$67</definedName>
    <definedName name="S.24.01.01.04.Z" localSheetId="114">S.24.01.01!$A$58:$A$59</definedName>
    <definedName name="S.24.01.01.05" localSheetId="114">S.24.01.01!$A$71</definedName>
    <definedName name="S.24.01.01.05.TC" localSheetId="114">S.24.01.01!$A$75</definedName>
    <definedName name="S.24.01.01.05.TD" localSheetId="114">S.24.01.01!$C$79:$F$79</definedName>
    <definedName name="S.24.01.01.05.TK" localSheetId="114">S.24.01.01!$A$77:$B$77</definedName>
    <definedName name="S.24.01.01.05.TKC" localSheetId="114">S.24.01.01!$A$78:$B$78</definedName>
    <definedName name="S.24.01.01.05.TT" localSheetId="114">S.24.01.01!$C$77:$F$77</definedName>
    <definedName name="S.24.01.01.05.TTC" localSheetId="114">S.24.01.01!$C$78:$F$78</definedName>
    <definedName name="S.24.01.01.05.X" localSheetId="114">S.24.01.01!$C$80:$F$86</definedName>
    <definedName name="S.24.01.01.05.Y" localSheetId="114">S.24.01.01!$A$80:$B$81</definedName>
    <definedName name="S.24.01.01.05.Z" localSheetId="114">S.24.01.01!$A$72:$A$73</definedName>
    <definedName name="S.24.01.01.06" localSheetId="114">S.24.01.01!$A$88</definedName>
    <definedName name="S.24.01.01.06.TC" localSheetId="114">S.24.01.01!$A$92</definedName>
    <definedName name="S.24.01.01.06.TD" localSheetId="114">S.24.01.01!$C$96:$F$96</definedName>
    <definedName name="S.24.01.01.06.TK" localSheetId="114">S.24.01.01!$A$94:$B$94</definedName>
    <definedName name="S.24.01.01.06.TKC" localSheetId="114">S.24.01.01!$A$95:$B$95</definedName>
    <definedName name="S.24.01.01.06.TT" localSheetId="114">S.24.01.01!$C$94:$F$94</definedName>
    <definedName name="S.24.01.01.06.TTC" localSheetId="114">S.24.01.01!$C$95:$F$95</definedName>
    <definedName name="S.24.01.01.06.X" localSheetId="114">S.24.01.01!$C$97:$F$103</definedName>
    <definedName name="S.24.01.01.06.Y" localSheetId="114">S.24.01.01!$A$97:$B$98</definedName>
    <definedName name="S.24.01.01.06.Z" localSheetId="114">S.24.01.01!$A$89:$A$90</definedName>
    <definedName name="S.24.01.01.07" localSheetId="114">S.24.01.01!$A$107</definedName>
    <definedName name="S.24.01.01.07.TC" localSheetId="114">S.24.01.01!$A$111</definedName>
    <definedName name="S.24.01.01.07.TD" localSheetId="114">S.24.01.01!$C$115:$F$115</definedName>
    <definedName name="S.24.01.01.07.TK" localSheetId="114">S.24.01.01!$A$113:$B$113</definedName>
    <definedName name="S.24.01.01.07.TKC" localSheetId="114">S.24.01.01!$A$114:$B$114</definedName>
    <definedName name="S.24.01.01.07.TT" localSheetId="114">S.24.01.01!$C$113:$F$113</definedName>
    <definedName name="S.24.01.01.07.TTC" localSheetId="114">S.24.01.01!$C$114:$F$114</definedName>
    <definedName name="S.24.01.01.07.X" localSheetId="114">S.24.01.01!$C$116:$F$121</definedName>
    <definedName name="S.24.01.01.07.Y" localSheetId="114">S.24.01.01!$A$116:$B$117</definedName>
    <definedName name="S.24.01.01.07.Z" localSheetId="114">S.24.01.01!$A$108:$A$109</definedName>
    <definedName name="S.24.01.01.08" localSheetId="114">S.24.01.01!$A$124</definedName>
    <definedName name="S.24.01.01.08.TC" localSheetId="114">S.24.01.01!$A$128</definedName>
    <definedName name="S.24.01.01.08.TD" localSheetId="114">S.24.01.01!$C$132:$F$132</definedName>
    <definedName name="S.24.01.01.08.TK" localSheetId="114">S.24.01.01!$A$130:$B$130</definedName>
    <definedName name="S.24.01.01.08.TKC" localSheetId="114">S.24.01.01!$A$131:$B$131</definedName>
    <definedName name="S.24.01.01.08.TT" localSheetId="114">S.24.01.01!$C$130:$F$130</definedName>
    <definedName name="S.24.01.01.08.TTC" localSheetId="114">S.24.01.01!$C$131:$F$131</definedName>
    <definedName name="S.24.01.01.08.X" localSheetId="114">S.24.01.01!$C$133:$F$138</definedName>
    <definedName name="S.24.01.01.08.Y" localSheetId="114">S.24.01.01!$A$133:$B$134</definedName>
    <definedName name="S.24.01.01.08.Z" localSheetId="114">S.24.01.01!$A$125:$A$126</definedName>
    <definedName name="S.24.01.01.09" localSheetId="114">S.24.01.01!$A$142</definedName>
    <definedName name="S.24.01.01.09.TC" localSheetId="114">S.24.01.01!$A$146</definedName>
    <definedName name="S.24.01.01.09.TD" localSheetId="114">S.24.01.01!$C$150:$F$150</definedName>
    <definedName name="S.24.01.01.09.TK" localSheetId="114">S.24.01.01!$A$148:$B$148</definedName>
    <definedName name="S.24.01.01.09.TKC" localSheetId="114">S.24.01.01!$A$149:$B$149</definedName>
    <definedName name="S.24.01.01.09.TT" localSheetId="114">S.24.01.01!$C$148:$F$148</definedName>
    <definedName name="S.24.01.01.09.TTC" localSheetId="114">S.24.01.01!$C$149:$F$149</definedName>
    <definedName name="S.24.01.01.09.X" localSheetId="114">S.24.01.01!$C$151:$F$156</definedName>
    <definedName name="S.24.01.01.09.Y" localSheetId="114">S.24.01.01!$A$151:$B$152</definedName>
    <definedName name="S.24.01.01.09.Z" localSheetId="114">S.24.01.01!$A$143:$A$144</definedName>
    <definedName name="S.24.01.01.10" localSheetId="114">S.24.01.01!$A$159</definedName>
    <definedName name="S.24.01.01.10.TC" localSheetId="114">S.24.01.01!$A$163</definedName>
    <definedName name="S.24.01.01.10.TD" localSheetId="114">S.24.01.01!$C$167:$F$172</definedName>
    <definedName name="S.24.01.01.10.TL" localSheetId="114">S.24.01.01!$A$167:$A$172</definedName>
    <definedName name="S.24.01.01.10.TLC" localSheetId="114">S.24.01.01!$B$167:$B$172</definedName>
    <definedName name="S.24.01.01.10.TT" localSheetId="114">S.24.01.01!$C$165:$F$165</definedName>
    <definedName name="S.24.01.01.10.TTC" localSheetId="114">S.24.01.01!$C$166:$F$166</definedName>
    <definedName name="S.24.01.01.10.X" localSheetId="114">S.24.01.01!$C$173:$F$173</definedName>
    <definedName name="S.24.01.01.10.Y" localSheetId="114">S.24.01.01!$G$167:$L$172</definedName>
    <definedName name="S.24.01.01.10.Z" localSheetId="114">S.24.01.01!$A$160:$A$161</definedName>
    <definedName name="S.24.01.01.11" localSheetId="114">S.24.01.01!$A$176</definedName>
    <definedName name="S.24.01.01.11.TC" localSheetId="114">S.24.01.01!$A$180</definedName>
    <definedName name="S.24.01.01.11.TD" localSheetId="114">S.24.01.01!$C$184</definedName>
    <definedName name="S.24.01.01.11.TL" localSheetId="114">S.24.01.01!$A$184</definedName>
    <definedName name="S.24.01.01.11.TLC" localSheetId="114">S.24.01.01!$B$184</definedName>
    <definedName name="S.24.01.01.11.TT" localSheetId="114">S.24.01.01!$C$182</definedName>
    <definedName name="S.24.01.01.11.TTC" localSheetId="114">S.24.01.01!$C$183</definedName>
    <definedName name="S.24.01.01.11.Y" localSheetId="114">S.24.01.01!$D$184:$G$184</definedName>
    <definedName name="S.24.01.01.11.Z" localSheetId="114">S.24.01.01!$A$177:$A$178</definedName>
    <definedName name="S.24.01.01.VC" localSheetId="114">S.24.01.01!$A$2</definedName>
    <definedName name="S.25.01.01" localSheetId="115">S.25.01.01!$A$1</definedName>
    <definedName name="S.25.01.01.01" localSheetId="115">S.25.01.01!$A$4</definedName>
    <definedName name="S.25.01.01.01.TC" localSheetId="115">S.25.01.01!$A$9</definedName>
    <definedName name="S.25.01.01.01.TD" localSheetId="115">S.25.01.01!$C$13:$E$20</definedName>
    <definedName name="S.25.01.01.01.TL" localSheetId="115">S.25.01.01!$A$13:$A$20</definedName>
    <definedName name="S.25.01.01.01.TLC" localSheetId="115">S.25.01.01!$B$13:$B$20</definedName>
    <definedName name="S.25.01.01.01.TT" localSheetId="115">S.25.01.01!$C$11:$E$11</definedName>
    <definedName name="S.25.01.01.01.TTC" localSheetId="115">S.25.01.01!$C$12:$E$12</definedName>
    <definedName name="S.25.01.01.01.X" localSheetId="115">S.25.01.01!$C$21:$E$26</definedName>
    <definedName name="S.25.01.01.01.Y" localSheetId="115">S.25.01.01!$F$13:$G$20</definedName>
    <definedName name="S.25.01.01.01.Z" localSheetId="115">S.25.01.01!$A$5:$A$7</definedName>
    <definedName name="S.25.01.01.01.ZHI" localSheetId="115">S.25.01.01!$A$7:$D$7</definedName>
    <definedName name="S.25.01.01.02" localSheetId="115">S.25.01.01!$A$30</definedName>
    <definedName name="S.25.01.01.02.TC" localSheetId="115">S.25.01.01!$A$34</definedName>
    <definedName name="S.25.01.01.02.TD" localSheetId="115">S.25.01.01!$C$38:$C$53</definedName>
    <definedName name="S.25.01.01.02.TL" localSheetId="115">S.25.01.01!$A$38:$A$53</definedName>
    <definedName name="S.25.01.01.02.TLC" localSheetId="115">S.25.01.01!$B$38:$B$53</definedName>
    <definedName name="S.25.01.01.02.TT" localSheetId="115">S.25.01.01!$C$36</definedName>
    <definedName name="S.25.01.01.02.TTC" localSheetId="115">S.25.01.01!$C$37</definedName>
    <definedName name="S.25.01.01.02.Y" localSheetId="115">S.25.01.01!$D$38:$P$53</definedName>
    <definedName name="S.25.01.01.02.Z" localSheetId="115">S.25.01.01!$A$31:$A$32</definedName>
    <definedName name="S.25.01.01.02.ZHI" localSheetId="115">S.25.01.01!$A$32:$D$32</definedName>
    <definedName name="S.25.01.01.VC" localSheetId="115">S.25.01.01!$A$2</definedName>
    <definedName name="S.25.01.04" localSheetId="116">S.25.01.04!$A$1</definedName>
    <definedName name="S.25.01.04.01" localSheetId="116">S.25.01.04!$A$4</definedName>
    <definedName name="S.25.01.04.01.TC" localSheetId="116">S.25.01.04!$A$11</definedName>
    <definedName name="S.25.01.04.01.TD" localSheetId="116">S.25.01.04!$C$15:$E$22</definedName>
    <definedName name="S.25.01.04.01.TL" localSheetId="116">S.25.01.04!$A$15:$A$22</definedName>
    <definedName name="S.25.01.04.01.TLC" localSheetId="116">S.25.01.04!$B$15:$B$22</definedName>
    <definedName name="S.25.01.04.01.TT" localSheetId="116">S.25.01.04!$C$13:$E$13</definedName>
    <definedName name="S.25.01.04.01.TTC" localSheetId="116">S.25.01.04!$C$14:$E$14</definedName>
    <definedName name="S.25.01.04.01.X" localSheetId="116">S.25.01.04!$C$23:$E$28</definedName>
    <definedName name="S.25.01.04.01.Y" localSheetId="116">S.25.01.04!$F$15:$G$22</definedName>
    <definedName name="S.25.01.04.01.Z" localSheetId="116">S.25.01.04!$A$5:$A$9</definedName>
    <definedName name="S.25.01.04.01.ZHI" localSheetId="116">S.25.01.04!$A$9:$D$9</definedName>
    <definedName name="S.25.01.04.02" localSheetId="116">S.25.01.04!$A$31</definedName>
    <definedName name="S.25.01.04.02.TC" localSheetId="116">S.25.01.04!$A$35</definedName>
    <definedName name="S.25.01.04.02.TD" localSheetId="116">S.25.01.04!$C$39:$C$65</definedName>
    <definedName name="S.25.01.04.02.TL" localSheetId="116">S.25.01.04!$A$39:$A$65</definedName>
    <definedName name="S.25.01.04.02.TLC" localSheetId="116">S.25.01.04!$B$39:$B$65</definedName>
    <definedName name="S.25.01.04.02.TT" localSheetId="116">S.25.01.04!$C$37</definedName>
    <definedName name="S.25.01.04.02.TTC" localSheetId="116">S.25.01.04!$C$38</definedName>
    <definedName name="S.25.01.04.02.Y" localSheetId="116">S.25.01.04!$D$39:$Q$65</definedName>
    <definedName name="S.25.01.04.02.Z" localSheetId="116">S.25.01.04!$A$32:$A$33</definedName>
    <definedName name="S.25.01.04.02.ZHI" localSheetId="116">S.25.01.04!$A$33:$D$33</definedName>
    <definedName name="S.25.01.04.VC" localSheetId="116">S.25.01.04!$A$2</definedName>
    <definedName name="S.25.02.01" localSheetId="118">S.25.02.01!$A$1</definedName>
    <definedName name="S.25.02.01.01" localSheetId="118">S.25.02.01!$A$4</definedName>
    <definedName name="S.25.02.01.01.TC" localSheetId="118">S.25.02.01!$A$6</definedName>
    <definedName name="S.25.02.01.01.TD" localSheetId="118">S.25.02.01!$B$10:$F$10</definedName>
    <definedName name="S.25.02.01.01.TK" localSheetId="118">S.25.02.01!$A$8</definedName>
    <definedName name="S.25.02.01.01.TKC" localSheetId="118">S.25.02.01!$A$9</definedName>
    <definedName name="S.25.02.01.01.TT" localSheetId="118">S.25.02.01!$B$8:$F$8</definedName>
    <definedName name="S.25.02.01.01.TTC" localSheetId="118">S.25.02.01!$B$9:$F$9</definedName>
    <definedName name="S.25.02.01.01.X" localSheetId="118">S.25.02.01!$B$11:$F$17</definedName>
    <definedName name="S.25.02.01.01.Y" localSheetId="118">S.25.02.01!$A$11:$A$12</definedName>
    <definedName name="S.25.02.01.02" localSheetId="118">S.25.02.01!$A$19</definedName>
    <definedName name="S.25.02.01.02.TC" localSheetId="118">S.25.02.01!$A$23</definedName>
    <definedName name="S.25.02.01.02.TD" localSheetId="118">S.25.02.01!$C$26:$C$42</definedName>
    <definedName name="S.25.02.01.02.TL" localSheetId="118">S.25.02.01!$A$26:$A$42</definedName>
    <definedName name="S.25.02.01.02.TLC" localSheetId="118">S.25.02.01!$B$26:$B$42</definedName>
    <definedName name="S.25.02.01.02.TTC" localSheetId="118">S.25.02.01!$C$25</definedName>
    <definedName name="S.25.02.01.02.Y" localSheetId="118">S.25.02.01!$D$26:$O$42</definedName>
    <definedName name="S.25.02.01.02.Z" localSheetId="118">S.25.02.01!$A$20:$A$21</definedName>
    <definedName name="S.25.02.01.VC" localSheetId="118">S.25.02.01!$A$2</definedName>
    <definedName name="S.25.02.04" localSheetId="119">S.25.02.04!$A$1</definedName>
    <definedName name="S.25.02.04.01" localSheetId="119">S.25.02.04!$A$4</definedName>
    <definedName name="S.25.02.04.01.TC" localSheetId="119">S.25.02.04!$A$9</definedName>
    <definedName name="S.25.02.04.01.TD" localSheetId="119">S.25.02.04!$B$13:$F$13</definedName>
    <definedName name="S.25.02.04.01.TK" localSheetId="119">S.25.02.04!$A$11</definedName>
    <definedName name="S.25.02.04.01.TKC" localSheetId="119">S.25.02.04!$A$12</definedName>
    <definedName name="S.25.02.04.01.TT" localSheetId="119">S.25.02.04!$B$11:$F$11</definedName>
    <definedName name="S.25.02.04.01.TTC" localSheetId="119">S.25.02.04!$B$12:$F$12</definedName>
    <definedName name="S.25.02.04.01.X" localSheetId="119">S.25.02.04!$B$14:$F$20</definedName>
    <definedName name="S.25.02.04.01.Y" localSheetId="119">S.25.02.04!$A$14:$A$15</definedName>
    <definedName name="S.25.02.04.01.Z" localSheetId="119">S.25.02.04!$A$5:$A$7</definedName>
    <definedName name="S.25.02.04.02" localSheetId="119">S.25.02.04!$A$23</definedName>
    <definedName name="S.25.02.04.02.TC" localSheetId="119">S.25.02.04!$A$25</definedName>
    <definedName name="S.25.02.04.02.TD" localSheetId="119">S.25.02.04!$C$27:$C$54</definedName>
    <definedName name="S.25.02.04.02.TL" localSheetId="119">S.25.02.04!$A$27:$A$54</definedName>
    <definedName name="S.25.02.04.02.TLC" localSheetId="119">S.25.02.04!$B$27:$B$54</definedName>
    <definedName name="S.25.02.04.02.TTC" localSheetId="119">S.25.02.04!$C$26</definedName>
    <definedName name="S.25.02.04.02.Y" localSheetId="119">S.25.02.04!$D$27:$Q$54</definedName>
    <definedName name="S.25.02.04.VC" localSheetId="119">S.25.02.04!$A$2</definedName>
    <definedName name="S.25.03.01" localSheetId="121">S.25.03.01!$A$1</definedName>
    <definedName name="S.25.03.01.01" localSheetId="121">S.25.03.01!$A$4</definedName>
    <definedName name="S.25.03.01.01.TC" localSheetId="121">S.25.03.01!$A$6</definedName>
    <definedName name="S.25.03.01.01.TD" localSheetId="121">S.25.03.01!$B$10:$D$10</definedName>
    <definedName name="S.25.03.01.01.TK" localSheetId="121">S.25.03.01!$A$8</definedName>
    <definedName name="S.25.03.01.01.TKC" localSheetId="121">S.25.03.01!$A$9</definedName>
    <definedName name="S.25.03.01.01.TT" localSheetId="121">S.25.03.01!$B$8:$D$8</definedName>
    <definedName name="S.25.03.01.01.TTC" localSheetId="121">S.25.03.01!$B$9:$D$9</definedName>
    <definedName name="S.25.03.01.01.X" localSheetId="121">S.25.03.01!$B$11:$D$16</definedName>
    <definedName name="S.25.03.01.01.Y" localSheetId="121">S.25.03.01!$A$11:$A$12</definedName>
    <definedName name="S.25.03.01.02" localSheetId="121">S.25.03.01!$A$20</definedName>
    <definedName name="S.25.03.01.02.TC" localSheetId="121">S.25.03.01!$A$24</definedName>
    <definedName name="S.25.03.01.02.TD" localSheetId="121">S.25.03.01!$C$27:$C$40</definedName>
    <definedName name="S.25.03.01.02.TL" localSheetId="121">S.25.03.01!$A$27:$A$40</definedName>
    <definedName name="S.25.03.01.02.TLC" localSheetId="121">S.25.03.01!$B$27:$B$40</definedName>
    <definedName name="S.25.03.01.02.TTC" localSheetId="121">S.25.03.01!$C$26</definedName>
    <definedName name="S.25.03.01.02.Y" localSheetId="121">S.25.03.01!$D$27:$P$40</definedName>
    <definedName name="S.25.03.01.02.Z" localSheetId="121">S.25.03.01!$A$21:$A$22</definedName>
    <definedName name="S.25.03.01.VC" localSheetId="121">S.25.03.01!$A$2</definedName>
    <definedName name="S.25.03.04" localSheetId="122">S.25.03.04!$A$1</definedName>
    <definedName name="S.25.03.04.01" localSheetId="122">S.25.03.04!$A$4</definedName>
    <definedName name="S.25.03.04.01.TC" localSheetId="122">S.25.03.04!$A$9</definedName>
    <definedName name="S.25.03.04.01.TD" localSheetId="122">S.25.03.04!$B$13:$D$13</definedName>
    <definedName name="S.25.03.04.01.TK" localSheetId="122">S.25.03.04!$A$11</definedName>
    <definedName name="S.25.03.04.01.TKC" localSheetId="122">S.25.03.04!$A$12</definedName>
    <definedName name="S.25.03.04.01.TT" localSheetId="122">S.25.03.04!$B$11:$D$11</definedName>
    <definedName name="S.25.03.04.01.TTC" localSheetId="122">S.25.03.04!$B$12:$D$12</definedName>
    <definedName name="S.25.03.04.01.X" localSheetId="122">S.25.03.04!$B$14:$D$19</definedName>
    <definedName name="S.25.03.04.01.Y" localSheetId="122">S.25.03.04!$A$14:$A$15</definedName>
    <definedName name="S.25.03.04.01.Z" localSheetId="122">S.25.03.04!$A$5:$A$7</definedName>
    <definedName name="S.25.03.04.02" localSheetId="122">S.25.03.04!$A$21</definedName>
    <definedName name="S.25.03.04.02.TC" localSheetId="122">S.25.03.04!$A$23</definedName>
    <definedName name="S.25.03.04.02.TD" localSheetId="122">S.25.03.04!$C$26:$C$47</definedName>
    <definedName name="S.25.03.04.02.TL" localSheetId="122">S.25.03.04!$A$26:$A$47</definedName>
    <definedName name="S.25.03.04.02.TLC" localSheetId="122">S.25.03.04!$B$26:$B$47</definedName>
    <definedName name="S.25.03.04.02.TTC" localSheetId="122">S.25.03.04!$C$25</definedName>
    <definedName name="S.25.03.04.02.Y" localSheetId="122">S.25.03.04!$D$26:$Q$47</definedName>
    <definedName name="S.25.03.04.VC" localSheetId="122">S.25.03.04!$A$2</definedName>
    <definedName name="S.25.04.11" localSheetId="124">S.25.04.11!$A$1</definedName>
    <definedName name="S.25.04.11.01" localSheetId="124">S.25.04.11!$A$4</definedName>
    <definedName name="S.25.04.11.01.TC" localSheetId="124">S.25.04.11!$A$8</definedName>
    <definedName name="S.25.04.11.01.TD" localSheetId="124">S.25.04.11!$C$12:$C$13</definedName>
    <definedName name="S.25.04.11.01.TL" localSheetId="124">S.25.04.11!$A$12:$A$13</definedName>
    <definedName name="S.25.04.11.01.TLC" localSheetId="124">S.25.04.11!$B$12:$B$13</definedName>
    <definedName name="S.25.04.11.01.TT" localSheetId="124">S.25.04.11!$C$10:$C$10</definedName>
    <definedName name="S.25.04.11.01.TTC" localSheetId="124">S.25.04.11!$C$11:$C$11</definedName>
    <definedName name="S.25.04.11.01.Y" localSheetId="124">S.25.04.11!$D$12:$E$13</definedName>
    <definedName name="S.25.04.11.01.Z" localSheetId="124">S.25.04.11!$A$5:$A$6</definedName>
    <definedName name="S.25.04.11.VC" localSheetId="124">S.25.04.11!$A$2</definedName>
    <definedName name="S.25.04.13" localSheetId="125">S.25.04.13!$A$1</definedName>
    <definedName name="S.25.04.13.01" localSheetId="125">S.25.04.13!$A$4</definedName>
    <definedName name="S.25.04.13.01.TC" localSheetId="125">S.25.04.13!$A$8</definedName>
    <definedName name="S.25.04.13.01.TD" localSheetId="125">S.25.04.13!$C$12:$C$13</definedName>
    <definedName name="S.25.04.13.01.TL" localSheetId="125">S.25.04.13!$A$12:$A$13</definedName>
    <definedName name="S.25.04.13.01.TLC" localSheetId="125">S.25.04.13!$B$12:$B$13</definedName>
    <definedName name="S.25.04.13.01.TT" localSheetId="125">S.25.04.13!$C$10:$C$10</definedName>
    <definedName name="S.25.04.13.01.TTC" localSheetId="125">S.25.04.13!$C$11:$C$11</definedName>
    <definedName name="S.25.04.13.01.X" localSheetId="125">S.25.04.13!$C$14:$C$18</definedName>
    <definedName name="S.25.04.13.01.Y" localSheetId="125">S.25.04.13!$D$12:$F$13</definedName>
    <definedName name="S.25.04.13.01.Z" localSheetId="125">S.25.04.13!$A$5:$A$6</definedName>
    <definedName name="S.25.04.13.VC" localSheetId="125">S.25.04.13!$A$2</definedName>
    <definedName name="S.26.01.01" localSheetId="126">S.26.01.01!$A$1</definedName>
    <definedName name="S.26.01.01.01" localSheetId="126">S.26.01.01!$A$17</definedName>
    <definedName name="S.26.01.01.01.TC" localSheetId="126">S.26.01.01!$A$22</definedName>
    <definedName name="S.26.01.01.01.TD" localSheetId="126">S.26.01.01!$D$27:$H$54</definedName>
    <definedName name="S.26.01.01.01.TL" localSheetId="126">S.26.01.01!$B$27:$B$54</definedName>
    <definedName name="S.26.01.01.01.TLC" localSheetId="126">S.26.01.01!$C$27:$C$54</definedName>
    <definedName name="S.26.01.01.01.TT" localSheetId="126">S.26.01.01!$D$24:$H$25</definedName>
    <definedName name="S.26.01.01.01.TTC" localSheetId="126">S.26.01.01!$D$26:$H$26</definedName>
    <definedName name="S.26.01.01.01.X" localSheetId="126">S.26.01.01!$D$55:$H$58</definedName>
    <definedName name="S.26.01.01.01.Y" localSheetId="126">S.26.01.01!$I$27:$R$54</definedName>
    <definedName name="S.26.01.01.01.Z" localSheetId="126">S.26.01.01!$A$18:$A$20</definedName>
    <definedName name="S.26.01.01.01.ZHI" localSheetId="126">S.26.01.01!$A$20:$D$20</definedName>
    <definedName name="S.26.01.01.02" localSheetId="126">S.26.01.01!$A$59</definedName>
    <definedName name="S.26.01.01.02.TC" localSheetId="126">S.26.01.01!$A$64</definedName>
    <definedName name="S.26.01.01.02.TD" localSheetId="126">S.26.01.01!$D$70:$E$97</definedName>
    <definedName name="S.26.01.01.02.TL" localSheetId="126">S.26.01.01!$B$70:$B$97</definedName>
    <definedName name="S.26.01.01.02.TLC" localSheetId="126">S.26.01.01!$C$70:$C$97</definedName>
    <definedName name="S.26.01.01.02.TT" localSheetId="126">S.26.01.01!$D$67:$E$68</definedName>
    <definedName name="S.26.01.01.02.TTC" localSheetId="126">S.26.01.01!$D$69:$E$69</definedName>
    <definedName name="S.26.01.01.02.X" localSheetId="126">S.26.01.01!$D$98:$E$99</definedName>
    <definedName name="S.26.01.01.02.Y" localSheetId="126">S.26.01.01!$F$70:$O$97</definedName>
    <definedName name="S.26.01.01.02.Z" localSheetId="126">S.26.01.01!$A$60:$A$62</definedName>
    <definedName name="S.26.01.01.02.ZHI" localSheetId="126">S.26.01.01!$A$62:$D$62</definedName>
    <definedName name="S.26.01.01.03" localSheetId="126">S.26.01.01!$A$4</definedName>
    <definedName name="S.26.01.01.03.TC" localSheetId="126">S.26.01.01!$A$8</definedName>
    <definedName name="S.26.01.01.03.TD" localSheetId="126">S.26.01.01!$F$11:$F$14</definedName>
    <definedName name="S.26.01.01.03.TL" localSheetId="126">S.26.01.01!$D$11:$D$14</definedName>
    <definedName name="S.26.01.01.03.TLC" localSheetId="126">S.26.01.01!$E$11:$E$14</definedName>
    <definedName name="S.26.01.01.03.TT" localSheetId="126">S.26.01.01!$F$9</definedName>
    <definedName name="S.26.01.01.03.TTC" localSheetId="126">S.26.01.01!$F$10</definedName>
    <definedName name="S.26.01.01.03.Y" localSheetId="126">S.26.01.01!$G$11:$H$14</definedName>
    <definedName name="S.26.01.01.03.Z" localSheetId="126">S.26.01.01!$A$5:$A$6</definedName>
    <definedName name="S.26.01.01.03.ZHI" localSheetId="126">S.26.01.01!$A$6:$D$6</definedName>
    <definedName name="S.26.01.01.VC" localSheetId="126">S.26.01.01!$A$2</definedName>
    <definedName name="S.26.01.04" localSheetId="127">S.26.01.04!$A$1</definedName>
    <definedName name="S.26.01.04.01" localSheetId="127">S.26.01.04!$A$22</definedName>
    <definedName name="S.26.01.04.01.TC" localSheetId="127">S.26.01.04!$A$29</definedName>
    <definedName name="S.26.01.04.01.TD" localSheetId="127">S.26.01.04!$D$34:$H$61</definedName>
    <definedName name="S.26.01.04.01.TL" localSheetId="127">S.26.01.04!$B$34:$B$61</definedName>
    <definedName name="S.26.01.04.01.TLC" localSheetId="127">S.26.01.04!$C$34:$C$61</definedName>
    <definedName name="S.26.01.04.01.TT" localSheetId="127">S.26.01.04!$D$31:$H$32</definedName>
    <definedName name="S.26.01.04.01.TTC" localSheetId="127">S.26.01.04!$D$33:$H$33</definedName>
    <definedName name="S.26.01.04.01.X" localSheetId="127">S.26.01.04!$D$62:$H$64</definedName>
    <definedName name="S.26.01.04.01.Y" localSheetId="127">S.26.01.04!$I$34:$T$61</definedName>
    <definedName name="S.26.01.04.01.Z" localSheetId="127">S.26.01.04!$A$23:$A$27</definedName>
    <definedName name="S.26.01.04.01.ZHI" localSheetId="127">S.26.01.04!$A$27:$D$27</definedName>
    <definedName name="S.26.01.04.02" localSheetId="127">S.26.01.04!$A$69</definedName>
    <definedName name="S.26.01.04.02.TC" localSheetId="127">S.26.01.04!$A$76</definedName>
    <definedName name="S.26.01.04.02.TD" localSheetId="127">S.26.01.04!$D$81:$E$108</definedName>
    <definedName name="S.26.01.04.02.TL" localSheetId="127">S.26.01.04!$B$81:$B$108</definedName>
    <definedName name="S.26.01.04.02.TLC" localSheetId="127">S.26.01.04!$C$81:$C$108</definedName>
    <definedName name="S.26.01.04.02.TT" localSheetId="127">S.26.01.04!$D$78:$E$79</definedName>
    <definedName name="S.26.01.04.02.TTC" localSheetId="127">S.26.01.04!$D$80:$E$80</definedName>
    <definedName name="S.26.01.04.02.X" localSheetId="127">S.26.01.04!$D$109:$E$110</definedName>
    <definedName name="S.26.01.04.02.Y" localSheetId="127">S.26.01.04!$F$81:$N$108</definedName>
    <definedName name="S.26.01.04.02.Z" localSheetId="127">S.26.01.04!$A$70:$A$74</definedName>
    <definedName name="S.26.01.04.02.ZHI" localSheetId="127">S.26.01.04!$A$74:$D$74</definedName>
    <definedName name="S.26.01.04.03" localSheetId="127">S.26.01.04!$A$4</definedName>
    <definedName name="S.26.01.04.03.TC" localSheetId="127">S.26.01.04!$A$10</definedName>
    <definedName name="S.26.01.04.03.TD" localSheetId="127">S.26.01.04!$F$14:$F$17</definedName>
    <definedName name="S.26.01.04.03.TL" localSheetId="127">S.26.01.04!$D$14:$D$17</definedName>
    <definedName name="S.26.01.04.03.TLC" localSheetId="127">S.26.01.04!$E$14:$E$17</definedName>
    <definedName name="S.26.01.04.03.TT" localSheetId="127">S.26.01.04!$F$12</definedName>
    <definedName name="S.26.01.04.03.TTC" localSheetId="127">S.26.01.04!$F$13</definedName>
    <definedName name="S.26.01.04.03.Y" localSheetId="127">S.26.01.04!$G$14:$H$17</definedName>
    <definedName name="S.26.01.04.03.Z" localSheetId="127">S.26.01.04!$A$5:$A$8</definedName>
    <definedName name="S.26.01.04.03.ZHI" localSheetId="127">S.26.01.04!$A$8:$D$8</definedName>
    <definedName name="S.26.01.04.VC" localSheetId="127">S.26.01.04!$A$2</definedName>
    <definedName name="S.26.02.01" localSheetId="129">S.26.02.01!$A$1</definedName>
    <definedName name="S.26.02.01.01" localSheetId="129">S.26.02.01!$A$16</definedName>
    <definedName name="S.26.02.01.01.TC" localSheetId="129">S.26.02.01!$A$20</definedName>
    <definedName name="S.26.02.01.01.TD" localSheetId="129">S.26.02.01!$D$24:$I$39</definedName>
    <definedName name="S.26.02.01.01.TL" localSheetId="129">S.26.02.01!$B$24:$B$39</definedName>
    <definedName name="S.26.02.01.01.TLC" localSheetId="129">S.26.02.01!$C$24:$C$39</definedName>
    <definedName name="S.26.02.01.01.TT" localSheetId="129">S.26.02.01!$D$22:$I$22</definedName>
    <definedName name="S.26.02.01.01.TTC" localSheetId="129">S.26.02.01!$D$23:$I$23</definedName>
    <definedName name="S.26.02.01.01.X" localSheetId="129">S.26.02.01!$D$40:$I$45</definedName>
    <definedName name="S.26.02.01.01.Y" localSheetId="129">S.26.02.01!$J$24:$L$39</definedName>
    <definedName name="S.26.02.01.01.Z" localSheetId="129">S.26.02.01!$A$17:$A$18</definedName>
    <definedName name="S.26.02.01.01.ZHI" localSheetId="129">S.26.02.01!$A$18:$D$18</definedName>
    <definedName name="S.26.02.01.02" localSheetId="129">S.26.02.01!$A$4</definedName>
    <definedName name="S.26.02.01.02.TC" localSheetId="129">S.26.02.01!$A$8</definedName>
    <definedName name="S.26.02.01.02.TD" localSheetId="129">S.26.02.01!$E$12</definedName>
    <definedName name="S.26.02.01.02.TL" localSheetId="129">S.26.02.01!$C$12</definedName>
    <definedName name="S.26.02.01.02.TLC" localSheetId="129">S.26.02.01!$D$12</definedName>
    <definedName name="S.26.02.01.02.TT" localSheetId="129">S.26.02.01!$E$10</definedName>
    <definedName name="S.26.02.01.02.TTC" localSheetId="129">S.26.02.01!$E$11</definedName>
    <definedName name="S.26.02.01.02.Y" localSheetId="129">S.26.02.01!$F$12:$G$12</definedName>
    <definedName name="S.26.02.01.02.Z" localSheetId="129">S.26.02.01!$A$5:$A$6</definedName>
    <definedName name="S.26.02.01.02.ZHI" localSheetId="129">S.26.02.01!$A$6:$D$6</definedName>
    <definedName name="S.26.02.01.03" localSheetId="129">S.26.02.01!$A$50</definedName>
    <definedName name="S.26.02.01.03.TC" localSheetId="129">S.26.02.01!$A$57</definedName>
    <definedName name="S.26.02.01.03.TD" localSheetId="129">S.26.02.01!$D$60:$D$61</definedName>
    <definedName name="S.26.02.01.03.TL" localSheetId="129">S.26.02.01!$B$60:$B$61</definedName>
    <definedName name="S.26.02.01.03.TLC" localSheetId="129">S.26.02.01!$C$60:$C$61</definedName>
    <definedName name="S.26.02.01.03.TTC" localSheetId="129">S.26.02.01!$D$59</definedName>
    <definedName name="S.26.02.01.03.Y" localSheetId="129">S.26.02.01!$E$60:$J$61</definedName>
    <definedName name="S.26.02.01.03.Z" localSheetId="129">S.26.02.01!$A$51:$A$55</definedName>
    <definedName name="S.26.02.01.03.ZHI" localSheetId="129">S.26.02.01!$A$55:$D$55</definedName>
    <definedName name="S.26.02.01.VC" localSheetId="129">S.26.02.01!$A$2</definedName>
    <definedName name="S.26.02.04" localSheetId="130">S.26.02.04!$A$1</definedName>
    <definedName name="S.26.02.04.01" localSheetId="130">S.26.02.04!$A$17</definedName>
    <definedName name="S.26.02.04.01.TC" localSheetId="130">S.26.02.04!$A$23</definedName>
    <definedName name="S.26.02.04.01.TD" localSheetId="130">S.26.02.04!$D$27:$I$42</definedName>
    <definedName name="S.26.02.04.01.TL" localSheetId="130">S.26.02.04!$B$27:$B$42</definedName>
    <definedName name="S.26.02.04.01.TLC" localSheetId="130">S.26.02.04!$C$27:$C$42</definedName>
    <definedName name="S.26.02.04.01.TT" localSheetId="130">S.26.02.04!$D$25:$I$25</definedName>
    <definedName name="S.26.02.04.01.TTC" localSheetId="130">S.26.02.04!$D$26:$I$26</definedName>
    <definedName name="S.26.02.04.01.X" localSheetId="130">S.26.02.04!$D$43:$I$48</definedName>
    <definedName name="S.26.02.04.01.Y" localSheetId="130">S.26.02.04!$J$27:$L$42</definedName>
    <definedName name="S.26.02.04.01.Z" localSheetId="130">S.26.02.04!$A$18:$A$21</definedName>
    <definedName name="S.26.02.04.01.ZHI" localSheetId="130">S.26.02.04!$A$21:$D$21</definedName>
    <definedName name="S.26.02.04.02" localSheetId="130">S.26.02.04!$A$4</definedName>
    <definedName name="S.26.02.04.02.TC" localSheetId="130">S.26.02.04!$A$10</definedName>
    <definedName name="S.26.02.04.02.TD" localSheetId="130">S.26.02.04!$E$15</definedName>
    <definedName name="S.26.02.04.02.TL" localSheetId="130">S.26.02.04!$C$15</definedName>
    <definedName name="S.26.02.04.02.TLC" localSheetId="130">S.26.02.04!$D$15</definedName>
    <definedName name="S.26.02.04.02.TT" localSheetId="130">S.26.02.04!$E$13</definedName>
    <definedName name="S.26.02.04.02.TTC" localSheetId="130">S.26.02.04!$E$14</definedName>
    <definedName name="S.26.02.04.02.Y" localSheetId="130">S.26.02.04!$F$15:$G$15</definedName>
    <definedName name="S.26.02.04.02.Z" localSheetId="130">S.26.02.04!$A$5:$A$8</definedName>
    <definedName name="S.26.02.04.02.ZHI" localSheetId="130">S.26.02.04!$A$8:$D$8</definedName>
    <definedName name="S.26.02.04.03" localSheetId="130">S.26.02.04!$A$52</definedName>
    <definedName name="S.26.02.04.03.TC" localSheetId="130">S.26.02.04!$A$59</definedName>
    <definedName name="S.26.02.04.03.TD" localSheetId="130">S.26.02.04!$D$62:$D$63</definedName>
    <definedName name="S.26.02.04.03.TL" localSheetId="130">S.26.02.04!$B$62:$B$63</definedName>
    <definedName name="S.26.02.04.03.TLC" localSheetId="130">S.26.02.04!$C$62:$C$63</definedName>
    <definedName name="S.26.02.04.03.TTC" localSheetId="130">S.26.02.04!$D$61</definedName>
    <definedName name="S.26.02.04.03.Y" localSheetId="130">S.26.02.04!$E$62:$J$63</definedName>
    <definedName name="S.26.02.04.03.Z" localSheetId="130">S.26.02.04!$A$53:$A$57</definedName>
    <definedName name="S.26.02.04.03.ZHI" localSheetId="130">S.26.02.04!$A$57:$D$57</definedName>
    <definedName name="S.26.02.04.VC" localSheetId="130">S.26.02.04!$A$2</definedName>
    <definedName name="S.26.03.01" localSheetId="132">S.26.03.01!$A$1</definedName>
    <definedName name="S.26.03.01.01" localSheetId="132">S.26.03.01!$A$20</definedName>
    <definedName name="S.26.03.01.01.TC" localSheetId="132">S.26.03.01!$A$25</definedName>
    <definedName name="S.26.03.01.01.TD" localSheetId="132">S.26.03.01!$D$30:$J$41</definedName>
    <definedName name="S.26.03.01.01.TL" localSheetId="132">S.26.03.01!$B$30:$B$41</definedName>
    <definedName name="S.26.03.01.01.TLC" localSheetId="132">S.26.03.01!$C$30:$C$41</definedName>
    <definedName name="S.26.03.01.01.TT" localSheetId="132">S.26.03.01!$D$27:$J$28</definedName>
    <definedName name="S.26.03.01.01.TTC" localSheetId="132">S.26.03.01!$D$29:$J$29</definedName>
    <definedName name="S.26.03.01.01.X" localSheetId="132">S.26.03.01!$D$42:$J$48</definedName>
    <definedName name="S.26.03.01.01.Y" localSheetId="132">S.26.03.01!$K$30:$L$41</definedName>
    <definedName name="S.26.03.01.01.Z" localSheetId="132">S.26.03.01!$A$21:$A$23</definedName>
    <definedName name="S.26.03.01.01.ZHI" localSheetId="132">S.26.03.01!$A$23:$D$23</definedName>
    <definedName name="S.26.03.01.02" localSheetId="132">S.26.03.01!$A$53</definedName>
    <definedName name="S.26.03.01.02.TC" localSheetId="132">S.26.03.01!$A$59</definedName>
    <definedName name="S.26.03.01.02.TD" localSheetId="132">S.26.03.01!$D$63</definedName>
    <definedName name="S.26.03.01.02.TL" localSheetId="132">S.26.03.01!$B$63</definedName>
    <definedName name="S.26.03.01.02.TLC" localSheetId="132">S.26.03.01!$C$63</definedName>
    <definedName name="S.26.03.01.02.TT" localSheetId="132">S.26.03.01!$D$61</definedName>
    <definedName name="S.26.03.01.02.TTC" localSheetId="132">S.26.03.01!$D$62</definedName>
    <definedName name="S.26.03.01.02.X" localSheetId="132">S.26.03.01!$D$64</definedName>
    <definedName name="S.26.03.01.02.Y" localSheetId="132">S.26.03.01!$E$63:$H$63</definedName>
    <definedName name="S.26.03.01.02.Z" localSheetId="132">S.26.03.01!$A$54:$A$56</definedName>
    <definedName name="S.26.03.01.02.ZHI" localSheetId="132">S.26.03.01!$A$56:$D$56</definedName>
    <definedName name="S.26.03.01.03" localSheetId="132">S.26.03.01!$A$4</definedName>
    <definedName name="S.26.03.01.03.TC" localSheetId="132">S.26.03.01!$A$9</definedName>
    <definedName name="S.26.03.01.03.TD" localSheetId="132">S.26.03.01!$G$12:$G$17</definedName>
    <definedName name="S.26.03.01.03.TL" localSheetId="132">S.26.03.01!$E$12:$E$17</definedName>
    <definedName name="S.26.03.01.03.TLC" localSheetId="132">S.26.03.01!$F$12:$F$17</definedName>
    <definedName name="S.26.03.01.03.TT" localSheetId="132">S.26.03.01!$G$10</definedName>
    <definedName name="S.26.03.01.03.TTC" localSheetId="132">S.26.03.01!$G$11</definedName>
    <definedName name="S.26.03.01.03.Y" localSheetId="132">S.26.03.01!$H$12:$I$17</definedName>
    <definedName name="S.26.03.01.03.Z" localSheetId="132">S.26.03.01!$A$5:$A$6</definedName>
    <definedName name="S.26.03.01.03.ZHI" localSheetId="132">S.26.03.01!$A$6:$D$6</definedName>
    <definedName name="S.26.03.01.VC" localSheetId="132">S.26.03.01!$A$2</definedName>
    <definedName name="S.26.03.04" localSheetId="133">S.26.03.04!$A$1</definedName>
    <definedName name="S.26.03.04.01" localSheetId="133">S.26.03.04!$A$26</definedName>
    <definedName name="S.26.03.04.01.TC" localSheetId="133">S.26.03.04!$A$33</definedName>
    <definedName name="S.26.03.04.01.TD" localSheetId="133">S.26.03.04!$D$38:$J$49</definedName>
    <definedName name="S.26.03.04.01.TL" localSheetId="133">S.26.03.04!$B$38:$B$49</definedName>
    <definedName name="S.26.03.04.01.TLC" localSheetId="133">S.26.03.04!$C$38:$C$49</definedName>
    <definedName name="S.26.03.04.01.TT" localSheetId="133">S.26.03.04!$D$35:$J$36</definedName>
    <definedName name="S.26.03.04.01.TTC" localSheetId="133">S.26.03.04!$D$37:$J$37</definedName>
    <definedName name="S.26.03.04.01.X" localSheetId="133">S.26.03.04!$D$50:$J$56</definedName>
    <definedName name="S.26.03.04.01.Y" localSheetId="133">S.26.03.04!$K$38:$M$49</definedName>
    <definedName name="S.26.03.04.01.Z" localSheetId="133">S.26.03.04!$A$27:$A$31</definedName>
    <definedName name="S.26.03.04.01.ZHI" localSheetId="133">S.26.03.04!$A$31:$D$31</definedName>
    <definedName name="S.26.03.04.02" localSheetId="133">S.26.03.04!$A$62</definedName>
    <definedName name="S.26.03.04.02.TC" localSheetId="133">S.26.03.04!$A$68</definedName>
    <definedName name="S.26.03.04.02.TD" localSheetId="133">S.26.03.04!$D$72</definedName>
    <definedName name="S.26.03.04.02.TL" localSheetId="133">S.26.03.04!$B$72</definedName>
    <definedName name="S.26.03.04.02.TLC" localSheetId="133">S.26.03.04!$C$72</definedName>
    <definedName name="S.26.03.04.02.TT" localSheetId="133">S.26.03.04!$D$70</definedName>
    <definedName name="S.26.03.04.02.TTC" localSheetId="133">S.26.03.04!$D$71</definedName>
    <definedName name="S.26.03.04.02.X" localSheetId="133">S.26.03.04!$D$73</definedName>
    <definedName name="S.26.03.04.02.Y" localSheetId="133">S.26.03.04!$E$72:$H$72</definedName>
    <definedName name="S.26.03.04.02.Z" localSheetId="133">S.26.03.04!$A$63:$A$66</definedName>
    <definedName name="S.26.03.04.02.ZHI" localSheetId="133">S.26.03.04!$A$66:$D$66</definedName>
    <definedName name="S.26.03.04.03" localSheetId="133">S.26.03.04!$A$4</definedName>
    <definedName name="S.26.03.04.03.TC" localSheetId="133">S.26.03.04!$A$10</definedName>
    <definedName name="S.26.03.04.03.TD" localSheetId="133">S.26.03.04!$G$14:$G$19</definedName>
    <definedName name="S.26.03.04.03.TL" localSheetId="133">S.26.03.04!$E$14:$E$19</definedName>
    <definedName name="S.26.03.04.03.TLC" localSheetId="133">S.26.03.04!$F$14:$F$19</definedName>
    <definedName name="S.26.03.04.03.TT" localSheetId="133">S.26.03.04!$G$12</definedName>
    <definedName name="S.26.03.04.03.TTC" localSheetId="133">S.26.03.04!$G$13</definedName>
    <definedName name="S.26.03.04.03.Y" localSheetId="133">S.26.03.04!$H$14:$I$19</definedName>
    <definedName name="S.26.03.04.03.Z" localSheetId="133">S.26.03.04!$A$5:$A$8</definedName>
    <definedName name="S.26.03.04.03.ZHI" localSheetId="133">S.26.03.04!$A$8:$D$8</definedName>
    <definedName name="S.26.03.04.VC" localSheetId="133">S.26.03.04!$A$2</definedName>
    <definedName name="S.26.04.01" localSheetId="135">S.26.04.01!$A$1</definedName>
    <definedName name="S.26.04.01.01" localSheetId="135">S.26.04.01!$A$20</definedName>
    <definedName name="S.26.04.01.01.TC" localSheetId="135">S.26.04.01!$A$25</definedName>
    <definedName name="S.26.04.01.01.TD" localSheetId="135">S.26.04.01!$C$30:$I$44</definedName>
    <definedName name="S.26.04.01.01.TL" localSheetId="135">S.26.04.01!$A$30:$A$44</definedName>
    <definedName name="S.26.04.01.01.TLC" localSheetId="135">S.26.04.01!$B$30:$B$44</definedName>
    <definedName name="S.26.04.01.01.TT" localSheetId="135">S.26.04.01!$C$27:$I$28</definedName>
    <definedName name="S.26.04.01.01.TTC" localSheetId="135">S.26.04.01!$C$29:$I$29</definedName>
    <definedName name="S.26.04.01.01.X" localSheetId="135">S.26.04.01!$C$45:$I$51</definedName>
    <definedName name="S.26.04.01.01.Y" localSheetId="135">S.26.04.01!$J$30:$K$44</definedName>
    <definedName name="S.26.04.01.01.Z" localSheetId="135">S.26.04.01!$A$21:$A$23</definedName>
    <definedName name="S.26.04.01.01.ZHI" localSheetId="135">S.26.04.01!$A$23:$D$23</definedName>
    <definedName name="S.26.04.01.02" localSheetId="135">S.26.04.01!$A$55</definedName>
    <definedName name="S.26.04.01.02.TC" localSheetId="135">S.26.04.01!$A$59</definedName>
    <definedName name="S.26.04.01.02.TD" localSheetId="135">S.26.04.01!$C$63</definedName>
    <definedName name="S.26.04.01.02.TL" localSheetId="135">S.26.04.01!$A$63</definedName>
    <definedName name="S.26.04.01.02.TLC" localSheetId="135">S.26.04.01!$B$63</definedName>
    <definedName name="S.26.04.01.02.TT" localSheetId="135">S.26.04.01!$C$61</definedName>
    <definedName name="S.26.04.01.02.TTC" localSheetId="135">S.26.04.01!$C$62</definedName>
    <definedName name="S.26.04.01.02.X" localSheetId="135">S.26.04.01!$C$64</definedName>
    <definedName name="S.26.04.01.02.Y" localSheetId="135">S.26.04.01!$D$63:$G$63</definedName>
    <definedName name="S.26.04.01.02.Z" localSheetId="135">S.26.04.01!$A$56:$A$57</definedName>
    <definedName name="S.26.04.01.02.ZHI" localSheetId="135">S.26.04.01!$A$57:$D$57</definedName>
    <definedName name="S.26.04.01.03" localSheetId="135">S.26.04.01!$A$69</definedName>
    <definedName name="S.26.04.01.03.TC" localSheetId="135">S.26.04.01!$A$73</definedName>
    <definedName name="S.26.04.01.03.TD" localSheetId="135">S.26.04.01!$C$78:$J$83</definedName>
    <definedName name="S.26.04.01.03.TL" localSheetId="135">S.26.04.01!$A$78:$A$83</definedName>
    <definedName name="S.26.04.01.03.TLC" localSheetId="135">S.26.04.01!$B$78:$B$83</definedName>
    <definedName name="S.26.04.01.03.TT" localSheetId="135">S.26.04.01!$C$75:$J$76</definedName>
    <definedName name="S.26.04.01.03.TTC" localSheetId="135">S.26.04.01!$C$77:$J$77</definedName>
    <definedName name="S.26.04.01.03.X" localSheetId="135">S.26.04.01!$C$84:$J$90</definedName>
    <definedName name="S.26.04.01.03.Y" localSheetId="135">S.26.04.01!$K$78:$K$83</definedName>
    <definedName name="S.26.04.01.03.Z" localSheetId="135">S.26.04.01!$A$70:$A$71</definedName>
    <definedName name="S.26.04.01.03.ZHI" localSheetId="135">S.26.04.01!$A$71:$D$71</definedName>
    <definedName name="S.26.04.01.04" localSheetId="135">S.26.04.01!$A$96</definedName>
    <definedName name="S.26.04.01.04.TC" localSheetId="135">S.26.04.01!$A$100</definedName>
    <definedName name="S.26.04.01.04.TD" localSheetId="135">S.26.04.01!$C$103</definedName>
    <definedName name="S.26.04.01.04.TL" localSheetId="135">S.26.04.01!$A$103</definedName>
    <definedName name="S.26.04.01.04.TLC" localSheetId="135">S.26.04.01!$B$103</definedName>
    <definedName name="S.26.04.01.04.TT" localSheetId="135">S.26.04.01!$C$101</definedName>
    <definedName name="S.26.04.01.04.TTC" localSheetId="135">S.26.04.01!$C$102</definedName>
    <definedName name="S.26.04.01.04.X" localSheetId="135">S.26.04.01!$C$104</definedName>
    <definedName name="S.26.04.01.04.Y" localSheetId="135">S.26.04.01!$D$103:$I$103</definedName>
    <definedName name="S.26.04.01.04.Z" localSheetId="135">S.26.04.01!$A$97:$A$98</definedName>
    <definedName name="S.26.04.01.04.ZHI" localSheetId="135">S.26.04.01!$A$98:$D$98</definedName>
    <definedName name="S.26.04.01.05" localSheetId="135">S.26.04.01!$A$110</definedName>
    <definedName name="S.26.04.01.05.TC" localSheetId="135">S.26.04.01!$A$115</definedName>
    <definedName name="S.26.04.01.05.TD" localSheetId="135">S.26.04.01!$C$120:$G$120</definedName>
    <definedName name="S.26.04.01.05.TL" localSheetId="135">S.26.04.01!$A$120</definedName>
    <definedName name="S.26.04.01.05.TLC" localSheetId="135">S.26.04.01!$B$120</definedName>
    <definedName name="S.26.04.01.05.TT" localSheetId="135">S.26.04.01!$C$117:$G$118</definedName>
    <definedName name="S.26.04.01.05.TTC" localSheetId="135">S.26.04.01!$C$119:$G$119</definedName>
    <definedName name="S.26.04.01.05.X" localSheetId="135">S.26.04.01!$C$121:$G$127</definedName>
    <definedName name="S.26.04.01.05.Y" localSheetId="135">S.26.04.01!$H$120:$I$120</definedName>
    <definedName name="S.26.04.01.05.Z" localSheetId="135">S.26.04.01!$A$111:$A$113</definedName>
    <definedName name="S.26.04.01.05.ZHI" localSheetId="135">S.26.04.01!$A$113:$D$113</definedName>
    <definedName name="S.26.04.01.06" localSheetId="135">S.26.04.01!$A$131</definedName>
    <definedName name="S.26.04.01.06.TC" localSheetId="135">S.26.04.01!$A$136</definedName>
    <definedName name="S.26.04.01.06.TD" localSheetId="135">S.26.04.01!$C$140:$C$141</definedName>
    <definedName name="S.26.04.01.06.TL" localSheetId="135">S.26.04.01!$A$140:$A$141</definedName>
    <definedName name="S.26.04.01.06.TLC" localSheetId="135">S.26.04.01!$B$140:$B$141</definedName>
    <definedName name="S.26.04.01.06.TT" localSheetId="135">S.26.04.01!$C$138</definedName>
    <definedName name="S.26.04.01.06.TTC" localSheetId="135">S.26.04.01!$C$139</definedName>
    <definedName name="S.26.04.01.06.X" localSheetId="135">S.26.04.01!$C$142:$C$145</definedName>
    <definedName name="S.26.04.01.06.Y" localSheetId="135">S.26.04.01!$D$140:$E$141</definedName>
    <definedName name="S.26.04.01.06.Z" localSheetId="135">S.26.04.01!$A$132:$A$134</definedName>
    <definedName name="S.26.04.01.06.ZHI" localSheetId="135">S.26.04.01!$A$134:$D$134</definedName>
    <definedName name="S.26.04.01.07" localSheetId="135">S.26.04.01!$A$150</definedName>
    <definedName name="S.26.04.01.07.TC" localSheetId="135">S.26.04.01!$A$155</definedName>
    <definedName name="S.26.04.01.07.TD" localSheetId="135">S.26.04.01!$C$158:$D$162</definedName>
    <definedName name="S.26.04.01.07.TL" localSheetId="135">S.26.04.01!$A$158:$A$162</definedName>
    <definedName name="S.26.04.01.07.TLC" localSheetId="135">S.26.04.01!$B$158:$B$162</definedName>
    <definedName name="S.26.04.01.07.TT" localSheetId="135">S.26.04.01!$C$156:$D$156</definedName>
    <definedName name="S.26.04.01.07.TTC" localSheetId="135">S.26.04.01!$C$157:$D$157</definedName>
    <definedName name="S.26.04.01.07.X" localSheetId="135">S.26.04.01!$C$163:$D$167</definedName>
    <definedName name="S.26.04.01.07.Y" localSheetId="135">S.26.04.01!$E$158:$F$162</definedName>
    <definedName name="S.26.04.01.07.Z" localSheetId="135">S.26.04.01!$A$151:$A$153</definedName>
    <definedName name="S.26.04.01.07.ZHI" localSheetId="135">S.26.04.01!$A$153:$D$153</definedName>
    <definedName name="S.26.04.01.08" localSheetId="135">S.26.04.01!$A$171</definedName>
    <definedName name="S.26.04.01.08.TC" localSheetId="135">S.26.04.01!$A$176</definedName>
    <definedName name="S.26.04.01.08.TD" localSheetId="135">S.26.04.01!$C$180:$D$181</definedName>
    <definedName name="S.26.04.01.08.TL" localSheetId="135">S.26.04.01!$A$180:$A$181</definedName>
    <definedName name="S.26.04.01.08.TLC" localSheetId="135">S.26.04.01!$B$180:$B$181</definedName>
    <definedName name="S.26.04.01.08.TT" localSheetId="135">S.26.04.01!$C$178:$D$178</definedName>
    <definedName name="S.26.04.01.08.TTC" localSheetId="135">S.26.04.01!$C$179:$D$179</definedName>
    <definedName name="S.26.04.01.08.X" localSheetId="135">S.26.04.01!$C$182:$D$186</definedName>
    <definedName name="S.26.04.01.08.Y" localSheetId="135">S.26.04.01!$E$180:$F$181</definedName>
    <definedName name="S.26.04.01.08.Z" localSheetId="135">S.26.04.01!$A$172:$A$174</definedName>
    <definedName name="S.26.04.01.08.ZHI" localSheetId="135">S.26.04.01!$A$174:$D$174</definedName>
    <definedName name="S.26.04.01.09" localSheetId="135">S.26.04.01!$A$4</definedName>
    <definedName name="S.26.04.01.09.TC" localSheetId="135">S.26.04.01!$A$8</definedName>
    <definedName name="S.26.04.01.09.TD" localSheetId="135">S.26.04.01!$E$12:$E$17</definedName>
    <definedName name="S.26.04.01.09.TL" localSheetId="135">S.26.04.01!$C$12:$C$17</definedName>
    <definedName name="S.26.04.01.09.TLC" localSheetId="135">S.26.04.01!$D$12:$D$17</definedName>
    <definedName name="S.26.04.01.09.TT" localSheetId="135">S.26.04.01!$E$10</definedName>
    <definedName name="S.26.04.01.09.TTC" localSheetId="135">S.26.04.01!$E$11</definedName>
    <definedName name="S.26.04.01.09.Y" localSheetId="135">S.26.04.01!$F$12:$G$17</definedName>
    <definedName name="S.26.04.01.09.Z" localSheetId="135">S.26.04.01!$A$5:$A$6</definedName>
    <definedName name="S.26.04.01.09.ZHI" localSheetId="135">S.26.04.01!$A$6:$D$6</definedName>
    <definedName name="S.26.04.01.VC" localSheetId="135">S.26.04.01!$A$2</definedName>
    <definedName name="S.26.04.04" localSheetId="136">S.26.04.04!$A$1</definedName>
    <definedName name="S.26.04.04.01" localSheetId="136">S.26.04.04!$A$27</definedName>
    <definedName name="S.26.04.04.01.TC" localSheetId="136">S.26.04.04!$A$34</definedName>
    <definedName name="S.26.04.04.01.TD" localSheetId="136">S.26.04.04!$C$39:$I$53</definedName>
    <definedName name="S.26.04.04.01.TL" localSheetId="136">S.26.04.04!$A$39:$A$53</definedName>
    <definedName name="S.26.04.04.01.TLC" localSheetId="136">S.26.04.04!$B$39:$B$53</definedName>
    <definedName name="S.26.04.04.01.TT" localSheetId="136">S.26.04.04!$C$36:$I$37</definedName>
    <definedName name="S.26.04.04.01.TTC" localSheetId="136">S.26.04.04!$C$38:$I$38</definedName>
    <definedName name="S.26.04.04.01.X" localSheetId="136">S.26.04.04!$C$54:$I$60</definedName>
    <definedName name="S.26.04.04.01.Y" localSheetId="136">S.26.04.04!$J$39:$K$53</definedName>
    <definedName name="S.26.04.04.01.Z" localSheetId="136">S.26.04.04!$A$28:$A$32</definedName>
    <definedName name="S.26.04.04.01.ZHI" localSheetId="136">S.26.04.04!$A$32:$D$32</definedName>
    <definedName name="S.26.04.04.02" localSheetId="136">S.26.04.04!$A$67</definedName>
    <definedName name="S.26.04.04.02.TC" localSheetId="136">S.26.04.04!$A$73</definedName>
    <definedName name="S.26.04.04.02.TD" localSheetId="136">S.26.04.04!$C$77</definedName>
    <definedName name="S.26.04.04.02.TL" localSheetId="136">S.26.04.04!$A$77</definedName>
    <definedName name="S.26.04.04.02.TLC" localSheetId="136">S.26.04.04!$B$77</definedName>
    <definedName name="S.26.04.04.02.TT" localSheetId="136">S.26.04.04!$C$75</definedName>
    <definedName name="S.26.04.04.02.TTC" localSheetId="136">S.26.04.04!$C$76</definedName>
    <definedName name="S.26.04.04.02.X" localSheetId="136">S.26.04.04!$C$78</definedName>
    <definedName name="S.26.04.04.02.Y" localSheetId="136">S.26.04.04!$D$77:$G$77</definedName>
    <definedName name="S.26.04.04.02.Z" localSheetId="136">S.26.04.04!$A$68:$A$71</definedName>
    <definedName name="S.26.04.04.02.ZHI" localSheetId="136">S.26.04.04!$A$71:$D$71</definedName>
    <definedName name="S.26.04.04.03" localSheetId="136">S.26.04.04!$A$84</definedName>
    <definedName name="S.26.04.04.03.TC" localSheetId="136">S.26.04.04!$A$90</definedName>
    <definedName name="S.26.04.04.03.TD" localSheetId="136">S.26.04.04!$C$95:$J$100</definedName>
    <definedName name="S.26.04.04.03.TL" localSheetId="136">S.26.04.04!$A$95:$A$100</definedName>
    <definedName name="S.26.04.04.03.TLC" localSheetId="136">S.26.04.04!$B$95:$B$100</definedName>
    <definedName name="S.26.04.04.03.TT" localSheetId="136">S.26.04.04!$C$92:$J$93</definedName>
    <definedName name="S.26.04.04.03.TTC" localSheetId="136">S.26.04.04!$C$94:$J$94</definedName>
    <definedName name="S.26.04.04.03.X" localSheetId="136">S.26.04.04!$C$101:$J$107</definedName>
    <definedName name="S.26.04.04.03.Y" localSheetId="136">S.26.04.04!$K$95:$K$100</definedName>
    <definedName name="S.26.04.04.03.Z" localSheetId="136">S.26.04.04!$A$85:$A$88</definedName>
    <definedName name="S.26.04.04.03.ZHI" localSheetId="136">S.26.04.04!$A$88:$D$88</definedName>
    <definedName name="S.26.04.04.04" localSheetId="136">S.26.04.04!$A$111</definedName>
    <definedName name="S.26.04.04.04.TC" localSheetId="136">S.26.04.04!$A$117</definedName>
    <definedName name="S.26.04.04.04.TD" localSheetId="136">S.26.04.04!$C$121</definedName>
    <definedName name="S.26.04.04.04.TL" localSheetId="136">S.26.04.04!$A$121</definedName>
    <definedName name="S.26.04.04.04.TLC" localSheetId="136">S.26.04.04!$B$121</definedName>
    <definedName name="S.26.04.04.04.TT" localSheetId="136">S.26.04.04!$C$119</definedName>
    <definedName name="S.26.04.04.04.TTC" localSheetId="136">S.26.04.04!$C$120</definedName>
    <definedName name="S.26.04.04.04.X" localSheetId="136">S.26.04.04!$C$122</definedName>
    <definedName name="S.26.04.04.04.Y" localSheetId="136">S.26.04.04!$D$121:$I$121</definedName>
    <definedName name="S.26.04.04.04.Z" localSheetId="136">S.26.04.04!$A$112:$A$115</definedName>
    <definedName name="S.26.04.04.04.ZHI" localSheetId="136">S.26.04.04!$A$115:$D$115</definedName>
    <definedName name="S.26.04.04.05" localSheetId="136">S.26.04.04!$A$128</definedName>
    <definedName name="S.26.04.04.05.TC" localSheetId="136">S.26.04.04!$A$136</definedName>
    <definedName name="S.26.04.04.05.TD" localSheetId="136">S.26.04.04!$C$140:$G$140</definedName>
    <definedName name="S.26.04.04.05.TL" localSheetId="136">S.26.04.04!$A$140</definedName>
    <definedName name="S.26.04.04.05.TLC" localSheetId="136">S.26.04.04!$B$140</definedName>
    <definedName name="S.26.04.04.05.TT" localSheetId="136">S.26.04.04!$C$137:$G$138</definedName>
    <definedName name="S.26.04.04.05.TTC" localSheetId="136">S.26.04.04!$C$139:$G$139</definedName>
    <definedName name="S.26.04.04.05.X" localSheetId="136">S.26.04.04!$C$141:$G$147</definedName>
    <definedName name="S.26.04.04.05.Y" localSheetId="136">S.26.04.04!$H$140:$I$140</definedName>
    <definedName name="S.26.04.04.05.Z" localSheetId="136">S.26.04.04!$A$129:$A$133</definedName>
    <definedName name="S.26.04.04.05.ZHI" localSheetId="136">S.26.04.04!$A$133:$D$133</definedName>
    <definedName name="S.26.04.04.06" localSheetId="136">S.26.04.04!$A$152</definedName>
    <definedName name="S.26.04.04.06.TC" localSheetId="136">S.26.04.04!$A$159</definedName>
    <definedName name="S.26.04.04.06.TD" localSheetId="136">S.26.04.04!$C$163:$C$164</definedName>
    <definedName name="S.26.04.04.06.TL" localSheetId="136">S.26.04.04!$A$163:$A$164</definedName>
    <definedName name="S.26.04.04.06.TLC" localSheetId="136">S.26.04.04!$B$163:$B$164</definedName>
    <definedName name="S.26.04.04.06.TT" localSheetId="136">S.26.04.04!$C$161</definedName>
    <definedName name="S.26.04.04.06.TTC" localSheetId="136">S.26.04.04!$C$162</definedName>
    <definedName name="S.26.04.04.06.X" localSheetId="136">S.26.04.04!$C$165:$C$168</definedName>
    <definedName name="S.26.04.04.06.Y" localSheetId="136">S.26.04.04!$D$163:$E$164</definedName>
    <definedName name="S.26.04.04.06.Z" localSheetId="136">S.26.04.04!$A$153:$A$157</definedName>
    <definedName name="S.26.04.04.06.ZHI" localSheetId="136">S.26.04.04!$A$157:$D$157</definedName>
    <definedName name="S.26.04.04.07" localSheetId="136">S.26.04.04!$A$174</definedName>
    <definedName name="S.26.04.04.07.TC" localSheetId="136">S.26.04.04!$A$181</definedName>
    <definedName name="S.26.04.04.07.TD" localSheetId="136">S.26.04.04!$C$185:$D$189</definedName>
    <definedName name="S.26.04.04.07.TL" localSheetId="136">S.26.04.04!$A$185:$A$189</definedName>
    <definedName name="S.26.04.04.07.TLC" localSheetId="136">S.26.04.04!$B$185:$B$189</definedName>
    <definedName name="S.26.04.04.07.TT" localSheetId="136">S.26.04.04!$C$183:$D$183</definedName>
    <definedName name="S.26.04.04.07.TTC" localSheetId="136">S.26.04.04!$C$184:$D$184</definedName>
    <definedName name="S.26.04.04.07.X" localSheetId="136">S.26.04.04!$C$190:$D$194</definedName>
    <definedName name="S.26.04.04.07.Y" localSheetId="136">S.26.04.04!$E$185:$F$189</definedName>
    <definedName name="S.26.04.04.07.Z" localSheetId="136">S.26.04.04!$A$175:$A$179</definedName>
    <definedName name="S.26.04.04.07.ZHI" localSheetId="136">S.26.04.04!$A$179:$D$179</definedName>
    <definedName name="S.26.04.04.08" localSheetId="136">S.26.04.04!$A$200</definedName>
    <definedName name="S.26.04.04.08.TC" localSheetId="136">S.26.04.04!$A$207</definedName>
    <definedName name="S.26.04.04.08.TD" localSheetId="136">S.26.04.04!$C$211:$D$212</definedName>
    <definedName name="S.26.04.04.08.TL" localSheetId="136">S.26.04.04!$A$211:$A$212</definedName>
    <definedName name="S.26.04.04.08.TLC" localSheetId="136">S.26.04.04!$B$211:$B$212</definedName>
    <definedName name="S.26.04.04.08.TT" localSheetId="136">S.26.04.04!$C$209:$D$209</definedName>
    <definedName name="S.26.04.04.08.TTC" localSheetId="136">S.26.04.04!$C$210:$D$210</definedName>
    <definedName name="S.26.04.04.08.X" localSheetId="136">S.26.04.04!$C$213:$D$217</definedName>
    <definedName name="S.26.04.04.08.Y" localSheetId="136">S.26.04.04!$E$211:$F$212</definedName>
    <definedName name="S.26.04.04.08.Z" localSheetId="136">S.26.04.04!$A$201:$A$205</definedName>
    <definedName name="S.26.04.04.08.ZHI" localSheetId="136">S.26.04.04!$A$205:$D$205</definedName>
    <definedName name="S.26.04.04.09" localSheetId="136">S.26.04.04!$A$4</definedName>
    <definedName name="S.26.04.04.09.TC" localSheetId="136">S.26.04.04!$A$10</definedName>
    <definedName name="S.26.04.04.09.TD" localSheetId="136">S.26.04.04!$E$14:$E$19</definedName>
    <definedName name="S.26.04.04.09.TL" localSheetId="136">S.26.04.04!$C$14:$C$19</definedName>
    <definedName name="S.26.04.04.09.TLC" localSheetId="136">S.26.04.04!$D$14:$D$19</definedName>
    <definedName name="S.26.04.04.09.TT" localSheetId="136">S.26.04.04!$E$12</definedName>
    <definedName name="S.26.04.04.09.TTC" localSheetId="136">S.26.04.04!$E$13</definedName>
    <definedName name="S.26.04.04.09.Y" localSheetId="136">S.26.04.04!$F$14:$G$19</definedName>
    <definedName name="S.26.04.04.09.Z" localSheetId="136">S.26.04.04!$A$5:$A$8</definedName>
    <definedName name="S.26.04.04.09.ZHI" localSheetId="136">S.26.04.04!$A$8:$D$8</definedName>
    <definedName name="S.26.04.04.VC" localSheetId="136">S.26.04.04!$A$2</definedName>
    <definedName name="S.26.05.01" localSheetId="138">S.26.05.01!$A$1</definedName>
    <definedName name="S.26.05.01.01" localSheetId="138">S.26.05.01!$A$18</definedName>
    <definedName name="S.26.05.01.01.TC" localSheetId="138">S.26.05.01!$A$22</definedName>
    <definedName name="S.26.05.01.01.TD" localSheetId="138">S.26.05.01!$C$28:$J$41</definedName>
    <definedName name="S.26.05.01.01.TL" localSheetId="138">S.26.05.01!$A$28:$A$41</definedName>
    <definedName name="S.26.05.01.01.TLC" localSheetId="138">S.26.05.01!$B$28:$B$41</definedName>
    <definedName name="S.26.05.01.01.TT" localSheetId="138">S.26.05.01!$C$25:$J$26</definedName>
    <definedName name="S.26.05.01.01.TTC" localSheetId="138">S.26.05.01!$C$27:$J$27</definedName>
    <definedName name="S.26.05.01.01.X" localSheetId="138">S.26.05.01!$C$42:$J$48</definedName>
    <definedName name="S.26.05.01.01.Y" localSheetId="138">S.26.05.01!$K$28:$K$41</definedName>
    <definedName name="S.26.05.01.01.Z" localSheetId="138">S.26.05.01!$A$19:$A$20</definedName>
    <definedName name="S.26.05.01.01.ZHI" localSheetId="138">S.26.05.01!$A$20:$D$20</definedName>
    <definedName name="S.26.05.01.02" localSheetId="138">S.26.05.01!$A$56</definedName>
    <definedName name="S.26.05.01.02.TC" localSheetId="138">S.26.05.01!$A$60</definedName>
    <definedName name="S.26.05.01.02.TD" localSheetId="138">S.26.05.01!$C$64</definedName>
    <definedName name="S.26.05.01.02.TL" localSheetId="138">S.26.05.01!$A$64</definedName>
    <definedName name="S.26.05.01.02.TLC" localSheetId="138">S.26.05.01!$B$64</definedName>
    <definedName name="S.26.05.01.02.TT" localSheetId="138">S.26.05.01!$C$62</definedName>
    <definedName name="S.26.05.01.02.TTC" localSheetId="138">S.26.05.01!$C$63</definedName>
    <definedName name="S.26.05.01.02.X" localSheetId="138">S.26.05.01!$C$65</definedName>
    <definedName name="S.26.05.01.02.Y" localSheetId="138">S.26.05.01!$D$64:$I$64</definedName>
    <definedName name="S.26.05.01.02.Z" localSheetId="138">S.26.05.01!$A$57:$A$58</definedName>
    <definedName name="S.26.05.01.02.ZHI" localSheetId="138">S.26.05.01!$A$58:$D$58</definedName>
    <definedName name="S.26.05.01.03" localSheetId="138">S.26.05.01!$A$73</definedName>
    <definedName name="S.26.05.01.03.TC" localSheetId="138">S.26.05.01!$A$78</definedName>
    <definedName name="S.26.05.01.03.TD" localSheetId="138">S.26.05.01!$C$83:$G$83</definedName>
    <definedName name="S.26.05.01.03.TL" localSheetId="138">S.26.05.01!$A$83</definedName>
    <definedName name="S.26.05.01.03.TLC" localSheetId="138">S.26.05.01!$B$83</definedName>
    <definedName name="S.26.05.01.03.TT" localSheetId="138">S.26.05.01!$C$80:$G$81</definedName>
    <definedName name="S.26.05.01.03.TTC" localSheetId="138">S.26.05.01!$C$82:$G$82</definedName>
    <definedName name="S.26.05.01.03.X" localSheetId="138">S.26.05.01!$C$84:$G$90</definedName>
    <definedName name="S.26.05.01.03.Y" localSheetId="138">S.26.05.01!$H$83</definedName>
    <definedName name="S.26.05.01.03.Z" localSheetId="138">S.26.05.01!$A$74:$A$76</definedName>
    <definedName name="S.26.05.01.03.ZHI" localSheetId="138">S.26.05.01!$A$76:$D$76</definedName>
    <definedName name="S.26.05.01.04" localSheetId="138">S.26.05.01!$A$98</definedName>
    <definedName name="S.26.05.01.04.TC" localSheetId="138">S.26.05.01!$A$102</definedName>
    <definedName name="S.26.05.01.04.TD" localSheetId="138">S.26.05.01!$C$106:$C$108</definedName>
    <definedName name="S.26.05.01.04.TL" localSheetId="138">S.26.05.01!$A$106:$A$108</definedName>
    <definedName name="S.26.05.01.04.TLC" localSheetId="138">S.26.05.01!$B$106:$B$108</definedName>
    <definedName name="S.26.05.01.04.TT" localSheetId="138">S.26.05.01!$C$104</definedName>
    <definedName name="S.26.05.01.04.TTC" localSheetId="138">S.26.05.01!$C$105</definedName>
    <definedName name="S.26.05.01.04.X" localSheetId="138">S.26.05.01!$C$109</definedName>
    <definedName name="S.26.05.01.04.Y" localSheetId="138">S.26.05.01!$D$106:$J$108</definedName>
    <definedName name="S.26.05.01.04.Z" localSheetId="138">S.26.05.01!$A$99:$A$100</definedName>
    <definedName name="S.26.05.01.04.ZHI" localSheetId="138">S.26.05.01!$A$100:$D$100</definedName>
    <definedName name="S.26.05.01.05" localSheetId="138">S.26.05.01!$A$4</definedName>
    <definedName name="S.26.05.01.05.TC" localSheetId="138">S.26.05.01!$A$8</definedName>
    <definedName name="S.26.05.01.05.TD" localSheetId="138">S.26.05.01!$G$12</definedName>
    <definedName name="S.26.05.01.05.TL" localSheetId="138">S.26.05.01!$E$12</definedName>
    <definedName name="S.26.05.01.05.TLC" localSheetId="138">S.26.05.01!$F$12</definedName>
    <definedName name="S.26.05.01.05.TT" localSheetId="138">S.26.05.01!$G$10</definedName>
    <definedName name="S.26.05.01.05.TTC" localSheetId="138">S.26.05.01!$G$11</definedName>
    <definedName name="S.26.05.01.05.Y" localSheetId="138">S.26.05.01!$H$12:$I$12</definedName>
    <definedName name="S.26.05.01.05.Z" localSheetId="138">S.26.05.01!$A$5:$A$6</definedName>
    <definedName name="S.26.05.01.05.ZHI" localSheetId="138">S.26.05.01!$A$6:$D$6</definedName>
    <definedName name="S.26.05.01.VC" localSheetId="138">S.26.05.01!$A$2</definedName>
    <definedName name="S.26.05.04" localSheetId="139">S.26.05.04!$A$1</definedName>
    <definedName name="S.26.05.04.01" localSheetId="139">S.26.05.04!$A$21</definedName>
    <definedName name="S.26.05.04.01.TC" localSheetId="139">S.26.05.04!$A$27</definedName>
    <definedName name="S.26.05.04.01.TD" localSheetId="139">S.26.05.04!$C$33:$J$46</definedName>
    <definedName name="S.26.05.04.01.TL" localSheetId="139">S.26.05.04!$A$33:$A$46</definedName>
    <definedName name="S.26.05.04.01.TLC" localSheetId="139">S.26.05.04!$B$33:$B$46</definedName>
    <definedName name="S.26.05.04.01.TT" localSheetId="139">S.26.05.04!$C$30:$J$31</definedName>
    <definedName name="S.26.05.04.01.TTC" localSheetId="139">S.26.05.04!$C$32:$J$32</definedName>
    <definedName name="S.26.05.04.01.X" localSheetId="139">S.26.05.04!$C$47:$J$53</definedName>
    <definedName name="S.26.05.04.01.Y" localSheetId="139">S.26.05.04!$K$33:$K$46</definedName>
    <definedName name="S.26.05.04.01.Z" localSheetId="139">S.26.05.04!$A$22:$A$25</definedName>
    <definedName name="S.26.05.04.01.ZHI" localSheetId="139">S.26.05.04!$A$25:$D$25</definedName>
    <definedName name="S.26.05.04.02" localSheetId="139">S.26.05.04!$A$60</definedName>
    <definedName name="S.26.05.04.02.TC" localSheetId="139">S.26.05.04!$A$66</definedName>
    <definedName name="S.26.05.04.02.TD" localSheetId="139">S.26.05.04!$C$70</definedName>
    <definedName name="S.26.05.04.02.TL" localSheetId="139">S.26.05.04!$A$70</definedName>
    <definedName name="S.26.05.04.02.TLC" localSheetId="139">S.26.05.04!$B$70</definedName>
    <definedName name="S.26.05.04.02.TT" localSheetId="139">S.26.05.04!$C$68</definedName>
    <definedName name="S.26.05.04.02.TTC" localSheetId="139">S.26.05.04!$C$69</definedName>
    <definedName name="S.26.05.04.02.X" localSheetId="139">S.26.05.04!$C$71</definedName>
    <definedName name="S.26.05.04.02.Y" localSheetId="139">S.26.05.04!$D$70:$I$70</definedName>
    <definedName name="S.26.05.04.02.Z" localSheetId="139">S.26.05.04!$A$61:$A$64</definedName>
    <definedName name="S.26.05.04.02.ZHI" localSheetId="139">S.26.05.04!$A$64:$D$64</definedName>
    <definedName name="S.26.05.04.03" localSheetId="139">S.26.05.04!$A$79</definedName>
    <definedName name="S.26.05.04.03.TC" localSheetId="139">S.26.05.04!$A$86</definedName>
    <definedName name="S.26.05.04.03.TD" localSheetId="139">S.26.05.04!$C$91:$G$91</definedName>
    <definedName name="S.26.05.04.03.TL" localSheetId="139">S.26.05.04!$A$91</definedName>
    <definedName name="S.26.05.04.03.TLC" localSheetId="139">S.26.05.04!$B$91</definedName>
    <definedName name="S.26.05.04.03.TT" localSheetId="139">S.26.05.04!$C$88:$G$89</definedName>
    <definedName name="S.26.05.04.03.TTC" localSheetId="139">S.26.05.04!$C$90:$G$90</definedName>
    <definedName name="S.26.05.04.03.X" localSheetId="139">S.26.05.04!$C$92:$G$98</definedName>
    <definedName name="S.26.05.04.03.Y" localSheetId="139">S.26.05.04!$H$91</definedName>
    <definedName name="S.26.05.04.03.Z" localSheetId="139">S.26.05.04!$A$80:$A$84</definedName>
    <definedName name="S.26.05.04.03.ZHI" localSheetId="139">S.26.05.04!$A$84:$D$84</definedName>
    <definedName name="S.26.05.04.04" localSheetId="139">S.26.05.04!$A$108</definedName>
    <definedName name="S.26.05.04.04.TC" localSheetId="139">S.26.05.04!$A$114</definedName>
    <definedName name="S.26.05.04.04.TD" localSheetId="139">S.26.05.04!$C$117:$C$119</definedName>
    <definedName name="S.26.05.04.04.TL" localSheetId="139">S.26.05.04!$A$117:$A$119</definedName>
    <definedName name="S.26.05.04.04.TLC" localSheetId="139">S.26.05.04!$B$117:$B$119</definedName>
    <definedName name="S.26.05.04.04.TT" localSheetId="139">S.26.05.04!$C$115</definedName>
    <definedName name="S.26.05.04.04.TTC" localSheetId="139">S.26.05.04!$C$116</definedName>
    <definedName name="S.26.05.04.04.X" localSheetId="139">S.26.05.04!$C$120</definedName>
    <definedName name="S.26.05.04.04.Y" localSheetId="139">S.26.05.04!$D$117:$J$119</definedName>
    <definedName name="S.26.05.04.04.Z" localSheetId="139">S.26.05.04!$A$109:$A$112</definedName>
    <definedName name="S.26.05.04.04.ZHI" localSheetId="139">S.26.05.04!$A$112:$D$112</definedName>
    <definedName name="S.26.05.04.05" localSheetId="139">S.26.05.04!$A$4</definedName>
    <definedName name="S.26.05.04.05.TC" localSheetId="139">S.26.05.04!$A$10</definedName>
    <definedName name="S.26.05.04.05.TD" localSheetId="139">S.26.05.04!$D$14</definedName>
    <definedName name="S.26.05.04.05.TL" localSheetId="139">S.26.05.04!$B$14</definedName>
    <definedName name="S.26.05.04.05.TLC" localSheetId="139">S.26.05.04!$C$14</definedName>
    <definedName name="S.26.05.04.05.TT" localSheetId="139">S.26.05.04!$D$12</definedName>
    <definedName name="S.26.05.04.05.TTC" localSheetId="139">S.26.05.04!$D$13</definedName>
    <definedName name="S.26.05.04.05.Y" localSheetId="139">S.26.05.04!$E$14:$F$14</definedName>
    <definedName name="S.26.05.04.05.Z" localSheetId="139">S.26.05.04!$A$5:$A$8</definedName>
    <definedName name="S.26.05.04.05.ZHI" localSheetId="139">S.26.05.04!$A$8:$D$8</definedName>
    <definedName name="S.26.05.04.VC" localSheetId="139">S.26.05.04!$A$2</definedName>
    <definedName name="S.26.06.01" localSheetId="141">S.26.06.01!$A$1</definedName>
    <definedName name="S.26.06.01.01" localSheetId="141">S.26.06.01!$A$4</definedName>
    <definedName name="S.26.06.01.01.TC" localSheetId="141">S.26.06.01!$A$8</definedName>
    <definedName name="S.26.06.01.01.TD" localSheetId="141">S.26.06.01!$C$12:$C$30</definedName>
    <definedName name="S.26.06.01.01.TL" localSheetId="141">S.26.06.01!$A$12:$A$30</definedName>
    <definedName name="S.26.06.01.01.TLC" localSheetId="141">S.26.06.01!$B$12:$B$30</definedName>
    <definedName name="S.26.06.01.01.TT" localSheetId="141">S.26.06.01!$C$10</definedName>
    <definedName name="S.26.06.01.01.TTC" localSheetId="141">S.26.06.01!$C$11</definedName>
    <definedName name="S.26.06.01.01.X" localSheetId="141">S.26.06.01!$C$31:$C$32</definedName>
    <definedName name="S.26.06.01.01.Y" localSheetId="141">S.26.06.01!$D$12:$J$30</definedName>
    <definedName name="S.26.06.01.01.Z" localSheetId="141">S.26.06.01!$A$5:$A$6</definedName>
    <definedName name="S.26.06.01.01.ZHI" localSheetId="141">S.26.06.01!$A$6:$D$6</definedName>
    <definedName name="S.26.06.01.VC" localSheetId="141">S.26.06.01!$A$2</definedName>
    <definedName name="S.26.06.04" localSheetId="142">S.26.06.04!$A$1</definedName>
    <definedName name="S.26.06.04.01" localSheetId="142">S.26.06.04!$A$4</definedName>
    <definedName name="S.26.06.04.01.TC" localSheetId="142">S.26.06.04!$A$10</definedName>
    <definedName name="S.26.06.04.01.TD" localSheetId="142">S.26.06.04!$C$14:$C$32</definedName>
    <definedName name="S.26.06.04.01.TL" localSheetId="142">S.26.06.04!$A$14:$A$32</definedName>
    <definedName name="S.26.06.04.01.TLC" localSheetId="142">S.26.06.04!$B$14:$B$32</definedName>
    <definedName name="S.26.06.04.01.TT" localSheetId="142">S.26.06.04!$C$12</definedName>
    <definedName name="S.26.06.04.01.TTC" localSheetId="142">S.26.06.04!$C$13</definedName>
    <definedName name="S.26.06.04.01.X" localSheetId="142">S.26.06.04!$C$33:$C$34</definedName>
    <definedName name="S.26.06.04.01.Y" localSheetId="142">S.26.06.04!$D$14:$J$32</definedName>
    <definedName name="S.26.06.04.01.Z" localSheetId="142">S.26.06.04!$A$5:$A$8</definedName>
    <definedName name="S.26.06.04.01.ZHI" localSheetId="142">S.26.06.04!$A$8:$D$8</definedName>
    <definedName name="S.26.06.04.VC" localSheetId="142">S.26.06.04!$A$2</definedName>
    <definedName name="S.26.07.01" localSheetId="144">S.26.07.01!$A$1</definedName>
    <definedName name="S.26.07.01.01" localSheetId="144">S.26.07.01!$A$4</definedName>
    <definedName name="S.26.07.01.01.TC" localSheetId="144">S.26.07.01!$A$8</definedName>
    <definedName name="S.26.07.01.01.TD" localSheetId="144">S.26.07.01!$C$14:$J$15</definedName>
    <definedName name="S.26.07.01.01.TL" localSheetId="144">S.26.07.01!$A$14:$A$15</definedName>
    <definedName name="S.26.07.01.01.TLC" localSheetId="144">S.26.07.01!$B$14:$B$15</definedName>
    <definedName name="S.26.07.01.01.TT" localSheetId="144">S.26.07.01!$C$11:$J$12</definedName>
    <definedName name="S.26.07.01.01.TTC" localSheetId="144">S.26.07.01!$C$13:$J$13</definedName>
    <definedName name="S.26.07.01.01.X" localSheetId="144">S.26.07.01!$C$16:$J$16</definedName>
    <definedName name="S.26.07.01.01.Y" localSheetId="144">S.26.07.01!$K$14:$Q$15</definedName>
    <definedName name="S.26.07.01.01.Z" localSheetId="144">S.26.07.01!$A$5:$A$6</definedName>
    <definedName name="S.26.07.01.01.ZHI" localSheetId="144">S.26.07.01!$A$6:$D$6</definedName>
    <definedName name="S.26.07.01.02" localSheetId="144">S.26.07.01!$A$22</definedName>
    <definedName name="S.26.07.01.02.TC" localSheetId="144">S.26.07.01!$A$26</definedName>
    <definedName name="S.26.07.01.02.TD" localSheetId="144">S.26.07.01!$C$29</definedName>
    <definedName name="S.26.07.01.02.TL" localSheetId="144">S.26.07.01!$A$29</definedName>
    <definedName name="S.26.07.01.02.TLC" localSheetId="144">S.26.07.01!$B$29</definedName>
    <definedName name="S.26.07.01.02.TTC" localSheetId="144">S.26.07.01!$C$28</definedName>
    <definedName name="S.26.07.01.02.Y" localSheetId="144">S.26.07.01!$D$29:$L$29</definedName>
    <definedName name="S.26.07.01.02.Z" localSheetId="144">S.26.07.01!$A$23:$A$24</definedName>
    <definedName name="S.26.07.01.02.ZHI" localSheetId="144">S.26.07.01!$A$24:$D$24</definedName>
    <definedName name="S.26.07.01.03" localSheetId="144">S.26.07.01!$A$35</definedName>
    <definedName name="S.26.07.01.03.TC" localSheetId="144">S.26.07.01!$A$41</definedName>
    <definedName name="S.26.07.01.03.TD" localSheetId="144">S.26.07.01!$C$46:$D$46</definedName>
    <definedName name="S.26.07.01.03.TL" localSheetId="144">S.26.07.01!$A$46</definedName>
    <definedName name="S.26.07.01.03.TLC" localSheetId="144">S.26.07.01!$B$46</definedName>
    <definedName name="S.26.07.01.03.TT" localSheetId="144">S.26.07.01!$C$43:$D$44</definedName>
    <definedName name="S.26.07.01.03.TTC" localSheetId="144">S.26.07.01!$C$45:$D$45</definedName>
    <definedName name="S.26.07.01.03.X" localSheetId="144">S.26.07.01!$C$47:$D$52</definedName>
    <definedName name="S.26.07.01.03.Z" localSheetId="144">S.26.07.01!$A$36:$A$39</definedName>
    <definedName name="S.26.07.01.03.ZHI" localSheetId="144">S.26.07.01!$A$38:$D$39</definedName>
    <definedName name="S.26.07.01.04" localSheetId="144">S.26.07.01!$A$59</definedName>
    <definedName name="S.26.07.01.04.TC" localSheetId="144">S.26.07.01!$A$64</definedName>
    <definedName name="S.26.07.01.04.TD" localSheetId="144">S.26.07.01!$C$68:$M$84</definedName>
    <definedName name="S.26.07.01.04.TL" localSheetId="144">S.26.07.01!$A$68:$A$84</definedName>
    <definedName name="S.26.07.01.04.TLC" localSheetId="144">S.26.07.01!$B$68:$B$84</definedName>
    <definedName name="S.26.07.01.04.TT" localSheetId="144">S.26.07.01!$C$66:$M$66</definedName>
    <definedName name="S.26.07.01.04.TTC" localSheetId="144">S.26.07.01!$C$67:$M$67</definedName>
    <definedName name="S.26.07.01.04.X" localSheetId="144">S.26.07.01!$C$85:$M$90</definedName>
    <definedName name="S.26.07.01.04.Y" localSheetId="144">S.26.07.01!$N$68:$N$84</definedName>
    <definedName name="S.26.07.01.04.Z" localSheetId="144">S.26.07.01!$A$60:$A$62</definedName>
    <definedName name="S.26.07.01.04.ZHI" localSheetId="144">S.26.07.01!$A$62:$D$62</definedName>
    <definedName name="S.26.07.01.VC" localSheetId="144">S.26.07.01!$A$2</definedName>
    <definedName name="S.26.07.04" localSheetId="145">S.26.07.04!$A$1</definedName>
    <definedName name="S.26.07.04.01" localSheetId="145">S.26.07.04!$A$4</definedName>
    <definedName name="S.26.07.04.01.TC" localSheetId="145">S.26.07.04!$A$9</definedName>
    <definedName name="S.26.07.04.01.TD" localSheetId="145">S.26.07.04!$C$15:$J$16</definedName>
    <definedName name="S.26.07.04.01.TL" localSheetId="145">S.26.07.04!$A$15:$A$16</definedName>
    <definedName name="S.26.07.04.01.TLC" localSheetId="145">S.26.07.04!$B$15:$B$16</definedName>
    <definedName name="S.26.07.04.01.TT" localSheetId="145">S.26.07.04!$C$12:$J$13</definedName>
    <definedName name="S.26.07.04.01.TTC" localSheetId="145">S.26.07.04!$C$14:$J$14</definedName>
    <definedName name="S.26.07.04.01.X" localSheetId="145">S.26.07.04!$C$17:$J$17</definedName>
    <definedName name="S.26.07.04.01.Y" localSheetId="145">S.26.07.04!$K$15:$Q$16</definedName>
    <definedName name="S.26.07.04.01.Z" localSheetId="145">S.26.07.04!$A$5:$A$7</definedName>
    <definedName name="S.26.07.04.01.ZHI" localSheetId="145">S.26.07.04!$A$7:$D$7</definedName>
    <definedName name="S.26.07.04.02" localSheetId="145">S.26.07.04!$A$26</definedName>
    <definedName name="S.26.07.04.02.TC" localSheetId="145">S.26.07.04!$A$31</definedName>
    <definedName name="S.26.07.04.02.TD" localSheetId="145">S.26.07.04!$C$34</definedName>
    <definedName name="S.26.07.04.02.TL" localSheetId="145">S.26.07.04!$A$34</definedName>
    <definedName name="S.26.07.04.02.TLC" localSheetId="145">S.26.07.04!$B$34</definedName>
    <definedName name="S.26.07.04.02.TTC" localSheetId="145">S.26.07.04!$C$33</definedName>
    <definedName name="S.26.07.04.02.Y" localSheetId="145">S.26.07.04!$D$34:$L$34</definedName>
    <definedName name="S.26.07.04.02.Z" localSheetId="145">S.26.07.04!$A$27:$A$29</definedName>
    <definedName name="S.26.07.04.02.ZHI" localSheetId="145">S.26.07.04!$A$29:$D$29</definedName>
    <definedName name="S.26.07.04.03" localSheetId="145">S.26.07.04!$A$44</definedName>
    <definedName name="S.26.07.04.03.TC" localSheetId="145">S.26.07.04!$A$51</definedName>
    <definedName name="S.26.07.04.03.TD" localSheetId="145">S.26.07.04!$C$56:$D$56</definedName>
    <definedName name="S.26.07.04.03.TL" localSheetId="145">S.26.07.04!$A$56</definedName>
    <definedName name="S.26.07.04.03.TLC" localSheetId="145">S.26.07.04!$B$56</definedName>
    <definedName name="S.26.07.04.03.TT" localSheetId="145">S.26.07.04!$C$53:$D$54</definedName>
    <definedName name="S.26.07.04.03.TTC" localSheetId="145">S.26.07.04!$C$55:$D$55</definedName>
    <definedName name="S.26.07.04.03.X" localSheetId="145">S.26.07.04!$C$57:$D$62</definedName>
    <definedName name="S.26.07.04.03.Z" localSheetId="145">S.26.07.04!$A$45:$A$49</definedName>
    <definedName name="S.26.07.04.03.ZHI" localSheetId="145">S.26.07.04!$A$48:$D$49</definedName>
    <definedName name="S.26.07.04.04" localSheetId="145">S.26.07.04!$A$72</definedName>
    <definedName name="S.26.07.04.04.TC" localSheetId="145">S.26.07.04!$A$78</definedName>
    <definedName name="S.26.07.04.04.TD" localSheetId="145">S.26.07.04!$C$82:$M$98</definedName>
    <definedName name="S.26.07.04.04.TL" localSheetId="145">S.26.07.04!$A$82:$A$98</definedName>
    <definedName name="S.26.07.04.04.TLC" localSheetId="145">S.26.07.04!$B$82:$B$98</definedName>
    <definedName name="S.26.07.04.04.TT" localSheetId="145">S.26.07.04!$C$80:$M$80</definedName>
    <definedName name="S.26.07.04.04.TTC" localSheetId="145">S.26.07.04!$C$81:$M$81</definedName>
    <definedName name="S.26.07.04.04.X" localSheetId="145">S.26.07.04!$C$99:$M$104</definedName>
    <definedName name="S.26.07.04.04.Y" localSheetId="145">S.26.07.04!$N$82:$N$98</definedName>
    <definedName name="S.26.07.04.04.Z" localSheetId="145">S.26.07.04!$A$73:$A$76</definedName>
    <definedName name="S.26.07.04.04.ZHI" localSheetId="145">S.26.07.04!$A$76:$D$76</definedName>
    <definedName name="S.26.07.04.VC" localSheetId="145">S.26.07.04!$A$2</definedName>
    <definedName name="S.27.01.01" localSheetId="147">S.27.01.01!$A$1</definedName>
    <definedName name="S.27.01.01.01" localSheetId="147">S.27.01.01!$A$4</definedName>
    <definedName name="S.27.01.01.01.TC" localSheetId="147">S.27.01.01!$A$8</definedName>
    <definedName name="S.27.01.01.01.TD" localSheetId="147">S.27.01.01!$C$12:$E$39</definedName>
    <definedName name="S.27.01.01.01.TL" localSheetId="147">S.27.01.01!$A$12:$A$39</definedName>
    <definedName name="S.27.01.01.01.TLC" localSheetId="147">S.27.01.01!$B$12:$B$39</definedName>
    <definedName name="S.27.01.01.01.TT" localSheetId="147">S.27.01.01!$C$10:$E$10</definedName>
    <definedName name="S.27.01.01.01.TTC" localSheetId="147">S.27.01.01!$C$11:$E$11</definedName>
    <definedName name="S.27.01.01.01.X" localSheetId="147">S.27.01.01!$C$40:$E$44</definedName>
    <definedName name="S.27.01.01.01.Y" localSheetId="147">S.27.01.01!$F$12:$G$39</definedName>
    <definedName name="S.27.01.01.01.Z" localSheetId="147">S.27.01.01!$A$5:$A$6</definedName>
    <definedName name="S.27.01.01.02" localSheetId="147">S.27.01.01!$A$46</definedName>
    <definedName name="S.27.01.01.02.TC" localSheetId="147">S.27.01.01!$A$50</definedName>
    <definedName name="S.27.01.01.02.TD" localSheetId="147">S.27.01.01!$C$54:$K$97</definedName>
    <definedName name="S.27.01.01.02.TL" localSheetId="147">S.27.01.01!$A$54:$A$97</definedName>
    <definedName name="S.27.01.01.02.TLC" localSheetId="147">S.27.01.01!$B$54:$B$97</definedName>
    <definedName name="S.27.01.01.02.TT" localSheetId="147">S.27.01.01!$C$52:$K$52</definedName>
    <definedName name="S.27.01.01.02.TTC" localSheetId="147">S.27.01.01!$C$53:$K$53</definedName>
    <definedName name="S.27.01.01.02.X" localSheetId="147">S.27.01.01!$C$98:$K$105</definedName>
    <definedName name="S.27.01.01.02.Y" localSheetId="147">S.27.01.01!$L$54:$M$97</definedName>
    <definedName name="S.27.01.01.02.Z" localSheetId="147">S.27.01.01!$A$47:$A$48</definedName>
    <definedName name="S.27.01.01.03" localSheetId="147">S.27.01.01!$A$107</definedName>
    <definedName name="S.27.01.01.03.TC" localSheetId="147">S.27.01.01!$A$112</definedName>
    <definedName name="S.27.01.01.03.TD" localSheetId="147">S.27.01.01!$C$116:$J$159</definedName>
    <definedName name="S.27.01.01.03.TL" localSheetId="147">S.27.01.01!$A$116:$A$159</definedName>
    <definedName name="S.27.01.01.03.TLC" localSheetId="147">S.27.01.01!$B$116:$B$159</definedName>
    <definedName name="S.27.01.01.03.TT" localSheetId="147">S.27.01.01!$C$114:$J$114</definedName>
    <definedName name="S.27.01.01.03.TTC" localSheetId="147">S.27.01.01!$C$115:$J$115</definedName>
    <definedName name="S.27.01.01.03.X" localSheetId="147">S.27.01.01!$C$160:$J$165</definedName>
    <definedName name="S.27.01.01.03.Y" localSheetId="147">S.27.01.01!$K$116:$L$159</definedName>
    <definedName name="S.27.01.01.03.Z" localSheetId="147">S.27.01.01!$A$108:$A$110</definedName>
    <definedName name="S.27.01.01.04" localSheetId="147">S.27.01.01!$A$167</definedName>
    <definedName name="S.27.01.01.04.TC" localSheetId="147">S.27.01.01!$A$171</definedName>
    <definedName name="S.27.01.01.04.TD" localSheetId="147">S.27.01.01!$C$175:$K$212</definedName>
    <definedName name="S.27.01.01.04.TL" localSheetId="147">S.27.01.01!$A$175:$A$212</definedName>
    <definedName name="S.27.01.01.04.TLC" localSheetId="147">S.27.01.01!$B$175:$B$212</definedName>
    <definedName name="S.27.01.01.04.TT" localSheetId="147">S.27.01.01!$C$173:$K$173</definedName>
    <definedName name="S.27.01.01.04.TTC" localSheetId="147">S.27.01.01!$C$174:$K$174</definedName>
    <definedName name="S.27.01.01.04.X" localSheetId="147">S.27.01.01!$C$213:$K$220</definedName>
    <definedName name="S.27.01.01.04.Y" localSheetId="147">S.27.01.01!$L$175:$M$212</definedName>
    <definedName name="S.27.01.01.04.Z" localSheetId="147">S.27.01.01!$A$168:$A$169</definedName>
    <definedName name="S.27.01.01.05" localSheetId="147">S.27.01.01!$A$222</definedName>
    <definedName name="S.27.01.01.05.TC" localSheetId="147">S.27.01.01!$A$226</definedName>
    <definedName name="S.27.01.01.05.TD" localSheetId="147">S.27.01.01!$C$230:$K$262</definedName>
    <definedName name="S.27.01.01.05.TL" localSheetId="147">S.27.01.01!$A$230:$A$262</definedName>
    <definedName name="S.27.01.01.05.TLC" localSheetId="147">S.27.01.01!$B$230:$B$262</definedName>
    <definedName name="S.27.01.01.05.TT" localSheetId="147">S.27.01.01!$C$228:$K$228</definedName>
    <definedName name="S.27.01.01.05.TTC" localSheetId="147">S.27.01.01!$C$229:$K$229</definedName>
    <definedName name="S.27.01.01.05.X" localSheetId="147">S.27.01.01!$C$263:$K$270</definedName>
    <definedName name="S.27.01.01.05.Y" localSheetId="147">S.27.01.01!$L$230:$M$262</definedName>
    <definedName name="S.27.01.01.05.Z" localSheetId="147">S.27.01.01!$A$223:$A$224</definedName>
    <definedName name="S.27.01.01.06" localSheetId="147">S.27.01.01!$A$272</definedName>
    <definedName name="S.27.01.01.06.TC" localSheetId="147">S.27.01.01!$A$277</definedName>
    <definedName name="S.27.01.01.06.TD" localSheetId="147">S.27.01.01!$C$281:$J$284</definedName>
    <definedName name="S.27.01.01.06.TL" localSheetId="147">S.27.01.01!$A$281:$A$284</definedName>
    <definedName name="S.27.01.01.06.TLC" localSheetId="147">S.27.01.01!$B$281:$B$284</definedName>
    <definedName name="S.27.01.01.06.TT" localSheetId="147">S.27.01.01!$C$279:$J$279</definedName>
    <definedName name="S.27.01.01.06.TTC" localSheetId="147">S.27.01.01!$C$280:$J$280</definedName>
    <definedName name="S.27.01.01.06.X" localSheetId="147">S.27.01.01!$C$285:$J$290</definedName>
    <definedName name="S.27.01.01.06.Y" localSheetId="147">S.27.01.01!$K$281:$K$284</definedName>
    <definedName name="S.27.01.01.06.Z" localSheetId="147">S.27.01.01!$A$273:$A$275</definedName>
    <definedName name="S.27.01.01.07" localSheetId="147">S.27.01.01!$A$292</definedName>
    <definedName name="S.27.01.01.07.TC" localSheetId="147">S.27.01.01!$A$296</definedName>
    <definedName name="S.27.01.01.07.TD" localSheetId="147">S.27.01.01!$C$301:$G$301</definedName>
    <definedName name="S.27.01.01.07.TL" localSheetId="147">S.27.01.01!$A$301</definedName>
    <definedName name="S.27.01.01.07.TLC" localSheetId="147">S.27.01.01!$B$301</definedName>
    <definedName name="S.27.01.01.07.TT" localSheetId="147">S.27.01.01!$C$298:$G$299</definedName>
    <definedName name="S.27.01.01.07.TTC" localSheetId="147">S.27.01.01!$C$300:$G$300</definedName>
    <definedName name="S.27.01.01.07.X" localSheetId="147">S.27.01.01!$C$302:$G$307</definedName>
    <definedName name="S.27.01.01.07.Y" localSheetId="147">S.27.01.01!$H$301</definedName>
    <definedName name="S.27.01.01.07.Z" localSheetId="147">S.27.01.01!$A$293:$A$294</definedName>
    <definedName name="S.27.01.01.08" localSheetId="147">S.27.01.01!$A$309</definedName>
    <definedName name="S.27.01.01.08.TC" localSheetId="147">S.27.01.01!$A$313</definedName>
    <definedName name="S.27.01.01.08.TD" localSheetId="147">S.27.01.01!$C$318:$H$318</definedName>
    <definedName name="S.27.01.01.08.TL" localSheetId="147">S.27.01.01!$A$318</definedName>
    <definedName name="S.27.01.01.08.TLC" localSheetId="147">S.27.01.01!$B$318</definedName>
    <definedName name="S.27.01.01.08.TT" localSheetId="147">S.27.01.01!$C$315:$H$316</definedName>
    <definedName name="S.27.01.01.08.TTC" localSheetId="147">S.27.01.01!$C$317:$H$317</definedName>
    <definedName name="S.27.01.01.08.X" localSheetId="147">S.27.01.01!$C$319:$H$323</definedName>
    <definedName name="S.27.01.01.08.Y" localSheetId="147">S.27.01.01!$I$318</definedName>
    <definedName name="S.27.01.01.08.Z" localSheetId="147">S.27.01.01!$A$310:$A$311</definedName>
    <definedName name="S.27.01.01.09" localSheetId="147">S.27.01.01!$A$325</definedName>
    <definedName name="S.27.01.01.09.TC" localSheetId="147">S.27.01.01!$A$327</definedName>
    <definedName name="S.27.01.01.09.TD" localSheetId="147">S.27.01.01!$C$332:$J$332</definedName>
    <definedName name="S.27.01.01.09.TL" localSheetId="147">S.27.01.01!$A$332</definedName>
    <definedName name="S.27.01.01.09.TLC" localSheetId="147">S.27.01.01!$B$332</definedName>
    <definedName name="S.27.01.01.09.TT" localSheetId="147">S.27.01.01!$C$330:$J$330</definedName>
    <definedName name="S.27.01.01.09.TTC" localSheetId="147">S.27.01.01!$C$331:$J$331</definedName>
    <definedName name="S.27.01.01.09.X" localSheetId="147">S.27.01.01!$C$333:$J$340</definedName>
    <definedName name="S.27.01.01.10" localSheetId="147">S.27.01.01!$A$341</definedName>
    <definedName name="S.27.01.01.10.TC" localSheetId="147">S.27.01.01!$A$343</definedName>
    <definedName name="S.27.01.01.10.TD" localSheetId="147">S.27.01.01!$C$348:$L$348</definedName>
    <definedName name="S.27.01.01.10.TL" localSheetId="147">S.27.01.01!$A$348</definedName>
    <definedName name="S.27.01.01.10.TLC" localSheetId="147">S.27.01.01!$B$348</definedName>
    <definedName name="S.27.01.01.10.TT" localSheetId="147">S.27.01.01!$C$346:$L$346</definedName>
    <definedName name="S.27.01.01.10.TTC" localSheetId="147">S.27.01.01!$C$347:$L$347</definedName>
    <definedName name="S.27.01.01.10.X" localSheetId="147">S.27.01.01!$C$349:$L$356</definedName>
    <definedName name="S.27.01.01.11" localSheetId="147">S.27.01.01!$A$358</definedName>
    <definedName name="S.27.01.01.11.TC" localSheetId="147">S.27.01.01!$A$362</definedName>
    <definedName name="S.27.01.01.11.TD" localSheetId="147">S.27.01.01!$C$367:$E$369</definedName>
    <definedName name="S.27.01.01.11.TL" localSheetId="147">S.27.01.01!$A$367:$A$369</definedName>
    <definedName name="S.27.01.01.11.TLC" localSheetId="147">S.27.01.01!$B$367:$B$369</definedName>
    <definedName name="S.27.01.01.11.TT" localSheetId="147">S.27.01.01!$C$364:$E$365</definedName>
    <definedName name="S.27.01.01.11.TTC" localSheetId="147">S.27.01.01!$C$366:$E$366</definedName>
    <definedName name="S.27.01.01.11.X" localSheetId="147">S.27.01.01!$C$370:$E$375</definedName>
    <definedName name="S.27.01.01.11.Y" localSheetId="147">S.27.01.01!$F$367:$F$369</definedName>
    <definedName name="S.27.01.01.11.Z" localSheetId="147">S.27.01.01!$A$359:$A$360</definedName>
    <definedName name="S.27.01.01.12" localSheetId="147">S.27.01.01!$A$377</definedName>
    <definedName name="S.27.01.01.12.TC" localSheetId="147">S.27.01.01!$A$381</definedName>
    <definedName name="S.27.01.01.12.TD" localSheetId="147">S.27.01.01!$C$386:$H$386</definedName>
    <definedName name="S.27.01.01.12.TL" localSheetId="147">S.27.01.01!$A$386</definedName>
    <definedName name="S.27.01.01.12.TLC" localSheetId="147">S.27.01.01!$B$386</definedName>
    <definedName name="S.27.01.01.12.TT" localSheetId="147">S.27.01.01!$C$383:$H$384</definedName>
    <definedName name="S.27.01.01.12.TTC" localSheetId="147">S.27.01.01!$C$385:$H$385</definedName>
    <definedName name="S.27.01.01.12.X" localSheetId="147">S.27.01.01!$C$387:$H$392</definedName>
    <definedName name="S.27.01.01.12.Z" localSheetId="147">S.27.01.01!$A$378:$A$379</definedName>
    <definedName name="S.27.01.01.13" localSheetId="147">S.27.01.01!$A$394</definedName>
    <definedName name="S.27.01.01.13.TC" localSheetId="147">S.27.01.01!$A$399</definedName>
    <definedName name="S.27.01.01.13.TD" localSheetId="147">S.27.01.01!$C$404:$F$404</definedName>
    <definedName name="S.27.01.01.13.TL" localSheetId="147">S.27.01.01!$A$404</definedName>
    <definedName name="S.27.01.01.13.TLC" localSheetId="147">S.27.01.01!$B$404</definedName>
    <definedName name="S.27.01.01.13.TT" localSheetId="147">S.27.01.01!$C$401:$F$402</definedName>
    <definedName name="S.27.01.01.13.TTC" localSheetId="147">S.27.01.01!$C$403:$F$403</definedName>
    <definedName name="S.27.01.01.13.X" localSheetId="147">S.27.01.01!$C$405:$F$408</definedName>
    <definedName name="S.27.01.01.13.Y" localSheetId="147">S.27.01.01!$G$404</definedName>
    <definedName name="S.27.01.01.13.Z" localSheetId="147">S.27.01.01!$A$395:$A$397</definedName>
    <definedName name="S.27.01.01.14" localSheetId="147">S.27.01.01!$A$410</definedName>
    <definedName name="S.27.01.01.14.TC" localSheetId="147">S.27.01.01!$A$414</definedName>
    <definedName name="S.27.01.01.14.TD" localSheetId="147">S.27.01.01!$C$419:$I$424</definedName>
    <definedName name="S.27.01.01.14.TL" localSheetId="147">S.27.01.01!$A$419:$A$424</definedName>
    <definedName name="S.27.01.01.14.TLC" localSheetId="147">S.27.01.01!$B$419:$B$424</definedName>
    <definedName name="S.27.01.01.14.TT" localSheetId="147">S.27.01.01!$C$416:$I$417</definedName>
    <definedName name="S.27.01.01.14.TTC" localSheetId="147">S.27.01.01!$C$418:$I$418</definedName>
    <definedName name="S.27.01.01.14.X" localSheetId="147">S.27.01.01!$C$425:$I$430</definedName>
    <definedName name="S.27.01.01.14.Y" localSheetId="147">S.27.01.01!$J$419:$K$424</definedName>
    <definedName name="S.27.01.01.14.Z" localSheetId="147">S.27.01.01!$A$411:$A$412</definedName>
    <definedName name="S.27.01.01.15" localSheetId="147">S.27.01.01!$A$432</definedName>
    <definedName name="S.27.01.01.15.TC" localSheetId="147">S.27.01.01!$A$438</definedName>
    <definedName name="S.27.01.01.15.TD" localSheetId="147">S.27.01.01!$C$443:$E$445</definedName>
    <definedName name="S.27.01.01.15.TL" localSheetId="147">S.27.01.01!$A$443:$A$445</definedName>
    <definedName name="S.27.01.01.15.TLC" localSheetId="147">S.27.01.01!$B$443:$B$445</definedName>
    <definedName name="S.27.01.01.15.TT" localSheetId="147">S.27.01.01!$C$440:$E$441</definedName>
    <definedName name="S.27.01.01.15.TTC" localSheetId="147">S.27.01.01!$C$442:$E$442</definedName>
    <definedName name="S.27.01.01.15.X" localSheetId="147">S.27.01.01!$C$446:$E$449</definedName>
    <definedName name="S.27.01.01.15.Y" localSheetId="147">S.27.01.01!$F$443:$F$445</definedName>
    <definedName name="S.27.01.01.15.Z" localSheetId="147">S.27.01.01!$A$433:$A$436</definedName>
    <definedName name="S.27.01.01.16" localSheetId="147">S.27.01.01!$A$451</definedName>
    <definedName name="S.27.01.01.16.TC" localSheetId="147">S.27.01.01!$A$455</definedName>
    <definedName name="S.27.01.01.16.TD" localSheetId="147">S.27.01.01!$C$460:$H$462</definedName>
    <definedName name="S.27.01.01.16.TL" localSheetId="147">S.27.01.01!$A$460:$A$462</definedName>
    <definedName name="S.27.01.01.16.TLC" localSheetId="147">S.27.01.01!$B$460:$B$462</definedName>
    <definedName name="S.27.01.01.16.TT" localSheetId="147">S.27.01.01!$C$457:$H$458</definedName>
    <definedName name="S.27.01.01.16.TTC" localSheetId="147">S.27.01.01!$C$459:$H$459</definedName>
    <definedName name="S.27.01.01.16.X" localSheetId="147">S.27.01.01!$C$463:$H$467</definedName>
    <definedName name="S.27.01.01.16.Y" localSheetId="147">S.27.01.01!$I$460:$I$462</definedName>
    <definedName name="S.27.01.01.16.Z" localSheetId="147">S.27.01.01!$A$452:$A$453</definedName>
    <definedName name="S.27.01.01.17" localSheetId="147">S.27.01.01!$A$469</definedName>
    <definedName name="S.27.01.01.17.TC" localSheetId="147">S.27.01.01!$A$474</definedName>
    <definedName name="S.27.01.01.17.TD" localSheetId="147">S.27.01.01!$C$479:$G$479</definedName>
    <definedName name="S.27.01.01.17.TL" localSheetId="147">S.27.01.01!$A$479</definedName>
    <definedName name="S.27.01.01.17.TLC" localSheetId="147">S.27.01.01!$B$479</definedName>
    <definedName name="S.27.01.01.17.TT" localSheetId="147">S.27.01.01!$C$476:$G$477</definedName>
    <definedName name="S.27.01.01.17.TTC" localSheetId="147">S.27.01.01!$C$478:$G$478</definedName>
    <definedName name="S.27.01.01.17.X" localSheetId="147">S.27.01.01!$C$480:$G$485</definedName>
    <definedName name="S.27.01.01.17.Z" localSheetId="147">S.27.01.01!$A$470:$A$472</definedName>
    <definedName name="S.27.01.01.18" localSheetId="147">S.27.01.01!$A$487</definedName>
    <definedName name="S.27.01.01.18.TC" localSheetId="147">S.27.01.01!$A$493</definedName>
    <definedName name="S.27.01.01.18.TD" localSheetId="147">S.27.01.01!$C$498:$E$500</definedName>
    <definedName name="S.27.01.01.18.TL" localSheetId="147">S.27.01.01!$A$498:$A$500</definedName>
    <definedName name="S.27.01.01.18.TLC" localSheetId="147">S.27.01.01!$B$498:$B$500</definedName>
    <definedName name="S.27.01.01.18.TT" localSheetId="147">S.27.01.01!$C$495:$E$496</definedName>
    <definedName name="S.27.01.01.18.TTC" localSheetId="147">S.27.01.01!$C$497:$E$497</definedName>
    <definedName name="S.27.01.01.18.X" localSheetId="147">S.27.01.01!$C$501:$E$504</definedName>
    <definedName name="S.27.01.01.18.Y" localSheetId="147">S.27.01.01!$F$498:$F$500</definedName>
    <definedName name="S.27.01.01.18.Z" localSheetId="147">S.27.01.01!$A$488:$A$491</definedName>
    <definedName name="S.27.01.01.19" localSheetId="147">S.27.01.01!$A$506</definedName>
    <definedName name="S.27.01.01.19.TC" localSheetId="147">S.27.01.01!$A$510</definedName>
    <definedName name="S.27.01.01.19.TD" localSheetId="147">S.27.01.01!$C$515:$F$522</definedName>
    <definedName name="S.27.01.01.19.TL" localSheetId="147">S.27.01.01!$A$515:$A$522</definedName>
    <definedName name="S.27.01.01.19.TLC" localSheetId="147">S.27.01.01!$B$515:$B$522</definedName>
    <definedName name="S.27.01.01.19.TT" localSheetId="147">S.27.01.01!$C$512:$F$513</definedName>
    <definedName name="S.27.01.01.19.TTC" localSheetId="147">S.27.01.01!$C$514:$F$514</definedName>
    <definedName name="S.27.01.01.19.X" localSheetId="147">S.27.01.01!$C$523:$F$527</definedName>
    <definedName name="S.27.01.01.19.Y" localSheetId="147">S.27.01.01!$G$515:$H$522</definedName>
    <definedName name="S.27.01.01.19.Z" localSheetId="147">S.27.01.01!$A$507:$A$508</definedName>
    <definedName name="S.27.01.01.20" localSheetId="147">S.27.01.01!$A$529</definedName>
    <definedName name="S.27.01.01.20.TC" localSheetId="147">S.27.01.01!$A$531</definedName>
    <definedName name="S.27.01.01.20.TD" localSheetId="147">S.27.01.01!$C$536:$P$570</definedName>
    <definedName name="S.27.01.01.20.TL" localSheetId="147">S.27.01.01!$A$536:$A$570</definedName>
    <definedName name="S.27.01.01.20.TLC" localSheetId="147">S.27.01.01!$B$536:$B$570</definedName>
    <definedName name="S.27.01.01.20.TT" localSheetId="147">S.27.01.01!$C$533:$P$534</definedName>
    <definedName name="S.27.01.01.20.TTC" localSheetId="147">S.27.01.01!$C$535:$P$535</definedName>
    <definedName name="S.27.01.01.20.X" localSheetId="147">S.27.01.01!$C$571:$P$577</definedName>
    <definedName name="S.27.01.01.20.Y" localSheetId="147">S.27.01.01!$Q$536:$R$570</definedName>
    <definedName name="S.27.01.01.21" localSheetId="147">S.27.01.01!$A$579</definedName>
    <definedName name="S.27.01.01.21.TC" localSheetId="147">S.27.01.01!$A$583</definedName>
    <definedName name="S.27.01.01.21.TD" localSheetId="147">S.27.01.01!$C$588:$L$619</definedName>
    <definedName name="S.27.01.01.21.TL" localSheetId="147">S.27.01.01!$A$588:$A$619</definedName>
    <definedName name="S.27.01.01.21.TLC" localSheetId="147">S.27.01.01!$B$588:$B$619</definedName>
    <definedName name="S.27.01.01.21.TT" localSheetId="147">S.27.01.01!$C$585:$L$586</definedName>
    <definedName name="S.27.01.01.21.TTC" localSheetId="147">S.27.01.01!$C$587:$L$587</definedName>
    <definedName name="S.27.01.01.21.X" localSheetId="147">S.27.01.01!$C$620:$L$626</definedName>
    <definedName name="S.27.01.01.21.Y" localSheetId="147">S.27.01.01!$M$588:$M$619</definedName>
    <definedName name="S.27.01.01.22" localSheetId="147">S.27.01.01!$A$670</definedName>
    <definedName name="S.27.01.01.22.TC" localSheetId="147">S.27.01.01!$A$672</definedName>
    <definedName name="S.27.01.01.22.TD" localSheetId="147">S.27.01.01!$C$677:$O$708</definedName>
    <definedName name="S.27.01.01.22.TL" localSheetId="147">S.27.01.01!$A$677:$A$708</definedName>
    <definedName name="S.27.01.01.22.TLC" localSheetId="147">S.27.01.01!$B$677:$B$708</definedName>
    <definedName name="S.27.01.01.22.TT" localSheetId="147">S.27.01.01!$C$674:$O$675</definedName>
    <definedName name="S.27.01.01.22.TTC" localSheetId="147">S.27.01.01!$C$676:$O$676</definedName>
    <definedName name="S.27.01.01.22.X" localSheetId="147">S.27.01.01!$C$709:$O$715</definedName>
    <definedName name="S.27.01.01.22.Y" localSheetId="147">S.27.01.01!$P$677:$P$708</definedName>
    <definedName name="S.27.01.01.23" localSheetId="147">S.27.01.01!$A$628</definedName>
    <definedName name="S.27.01.01.23.TC" localSheetId="147">S.27.01.01!$A$634</definedName>
    <definedName name="S.27.01.01.23.TD" localSheetId="147">S.27.01.01!$C$639:$L$640</definedName>
    <definedName name="S.27.01.01.23.TL" localSheetId="147">S.27.01.01!$A$639:$A$640</definedName>
    <definedName name="S.27.01.01.23.TLC" localSheetId="147">S.27.01.01!$B$639:$B$640</definedName>
    <definedName name="S.27.01.01.23.TT" localSheetId="147">S.27.01.01!$C$636:$L$637</definedName>
    <definedName name="S.27.01.01.23.TTC" localSheetId="147">S.27.01.01!$C$638:$L$638</definedName>
    <definedName name="S.27.01.01.23.X" localSheetId="147">S.27.01.01!$C$641:$L$647</definedName>
    <definedName name="S.27.01.01.23.Y" localSheetId="147">S.27.01.01!$M$639:$M$640</definedName>
    <definedName name="S.27.01.01.23.YAX" localSheetId="147">S.27.01.01!$A$632:$D$632</definedName>
    <definedName name="S.27.01.01.23.Z" localSheetId="147">S.27.01.01!$A$629:$A$630</definedName>
    <definedName name="S.27.01.01.24" localSheetId="147">S.27.01.01!$A$717</definedName>
    <definedName name="S.27.01.01.24.TC" localSheetId="147">S.27.01.01!$A$723</definedName>
    <definedName name="S.27.01.01.24.TD" localSheetId="147">S.27.01.01!$C$728:$O$729</definedName>
    <definedName name="S.27.01.01.24.TL" localSheetId="147">S.27.01.01!$A$728:$A$729</definedName>
    <definedName name="S.27.01.01.24.TLC" localSheetId="147">S.27.01.01!$B$728:$B$729</definedName>
    <definedName name="S.27.01.01.24.TT" localSheetId="147">S.27.01.01!$C$725:$O$726</definedName>
    <definedName name="S.27.01.01.24.TTC" localSheetId="147">S.27.01.01!$C$727:$O$727</definedName>
    <definedName name="S.27.01.01.24.X" localSheetId="147">S.27.01.01!$C$730:$O$736</definedName>
    <definedName name="S.27.01.01.24.Y" localSheetId="147">S.27.01.01!$P$728:$P$729</definedName>
    <definedName name="S.27.01.01.24.YAX" localSheetId="147">S.27.01.01!$A$721:$D$721</definedName>
    <definedName name="S.27.01.01.24.Z" localSheetId="147">S.27.01.01!$A$718:$A$719</definedName>
    <definedName name="S.27.01.01.25" localSheetId="147">S.27.01.01!$A$738</definedName>
    <definedName name="S.27.01.01.25.TC" localSheetId="147">S.27.01.01!$A$740</definedName>
    <definedName name="S.27.01.01.25.TD" localSheetId="147">S.27.01.01!$C$745:$O$746</definedName>
    <definedName name="S.27.01.01.25.TL" localSheetId="147">S.27.01.01!$A$745:$A$746</definedName>
    <definedName name="S.27.01.01.25.TLC" localSheetId="147">S.27.01.01!$B$745:$B$746</definedName>
    <definedName name="S.27.01.01.25.TT" localSheetId="147">S.27.01.01!$C$742:$O$743</definedName>
    <definedName name="S.27.01.01.25.TTC" localSheetId="147">S.27.01.01!$C$744:$O$744</definedName>
    <definedName name="S.27.01.01.25.X" localSheetId="147">S.27.01.01!$C$747:$O$753</definedName>
    <definedName name="S.27.01.01.26" localSheetId="147">S.27.01.01!$A$649</definedName>
    <definedName name="S.27.01.01.26.TC" localSheetId="147">S.27.01.01!$A$653</definedName>
    <definedName name="S.27.01.01.26.TD" localSheetId="147">S.27.01.01!$C$658:$L$661</definedName>
    <definedName name="S.27.01.01.26.TL" localSheetId="147">S.27.01.01!$A$658:$A$661</definedName>
    <definedName name="S.27.01.01.26.TLC" localSheetId="147">S.27.01.01!$B$658:$B$661</definedName>
    <definedName name="S.27.01.01.26.TT" localSheetId="147">S.27.01.01!$C$655:$L$656</definedName>
    <definedName name="S.27.01.01.26.TTC" localSheetId="147">S.27.01.01!$C$657:$L$657</definedName>
    <definedName name="S.27.01.01.26.X" localSheetId="147">S.27.01.01!$C$662:$L$668</definedName>
    <definedName name="S.27.01.01.26.Y" localSheetId="147">S.27.01.01!$M$658:$M$661</definedName>
    <definedName name="S.27.01.01.VC" localSheetId="147">S.27.01.01!$A$2</definedName>
    <definedName name="S.27.01.04" localSheetId="148">S.27.01.04!$A$1</definedName>
    <definedName name="S.27.01.04.01" localSheetId="148">S.27.01.04!$A$4</definedName>
    <definedName name="S.27.01.04.01.TC" localSheetId="148">S.27.01.04!$A$10</definedName>
    <definedName name="S.27.01.04.01.TD" localSheetId="148">S.27.01.04!$C$14:$E$41</definedName>
    <definedName name="S.27.01.04.01.TL" localSheetId="148">S.27.01.04!$A$14:$A$41</definedName>
    <definedName name="S.27.01.04.01.TLC" localSheetId="148">S.27.01.04!$B$14:$B$41</definedName>
    <definedName name="S.27.01.04.01.TT" localSheetId="148">S.27.01.04!$C$12:$E$12</definedName>
    <definedName name="S.27.01.04.01.TTC" localSheetId="148">S.27.01.04!$C$13:$E$13</definedName>
    <definedName name="S.27.01.04.01.X" localSheetId="148">S.27.01.04!$C$42:$E$46</definedName>
    <definedName name="S.27.01.04.01.Y" localSheetId="148">S.27.01.04!$F$14:$G$41</definedName>
    <definedName name="S.27.01.04.01.Z" localSheetId="148">S.27.01.04!$A$5:$A$8</definedName>
    <definedName name="S.27.01.04.02" localSheetId="148">S.27.01.04!$A$48</definedName>
    <definedName name="S.27.01.04.02.TC" localSheetId="148">S.27.01.04!$A$54</definedName>
    <definedName name="S.27.01.04.02.TD" localSheetId="148">S.27.01.04!$C$58:$K$101</definedName>
    <definedName name="S.27.01.04.02.TL" localSheetId="148">S.27.01.04!$A$58:$A$101</definedName>
    <definedName name="S.27.01.04.02.TLC" localSheetId="148">S.27.01.04!$B$58:$B$101</definedName>
    <definedName name="S.27.01.04.02.TT" localSheetId="148">S.27.01.04!$C$56:$K$56</definedName>
    <definedName name="S.27.01.04.02.TTC" localSheetId="148">S.27.01.04!$C$57:$K$57</definedName>
    <definedName name="S.27.01.04.02.X" localSheetId="148">S.27.01.04!$C$102:$K$109</definedName>
    <definedName name="S.27.01.04.02.Y" localSheetId="148">S.27.01.04!$L$58:$M$101</definedName>
    <definedName name="S.27.01.04.02.Z" localSheetId="148">S.27.01.04!$A$49:$A$52</definedName>
    <definedName name="S.27.01.04.03" localSheetId="148">S.27.01.04!$A$111</definedName>
    <definedName name="S.27.01.04.03.TC" localSheetId="148">S.27.01.04!$A$118</definedName>
    <definedName name="S.27.01.04.03.TD" localSheetId="148">S.27.01.04!$C$122:$J$165</definedName>
    <definedName name="S.27.01.04.03.TL" localSheetId="148">S.27.01.04!$A$122:$A$165</definedName>
    <definedName name="S.27.01.04.03.TLC" localSheetId="148">S.27.01.04!$B$122:$B$165</definedName>
    <definedName name="S.27.01.04.03.TT" localSheetId="148">S.27.01.04!$C$120:$J$120</definedName>
    <definedName name="S.27.01.04.03.TTC" localSheetId="148">S.27.01.04!$C$121:$J$121</definedName>
    <definedName name="S.27.01.04.03.X" localSheetId="148">S.27.01.04!$C$166:$J$171</definedName>
    <definedName name="S.27.01.04.03.Y" localSheetId="148">S.27.01.04!$K$122:$L$165</definedName>
    <definedName name="S.27.01.04.03.Z" localSheetId="148">S.27.01.04!$A$112:$A$116</definedName>
    <definedName name="S.27.01.04.04" localSheetId="148">S.27.01.04!$A$173</definedName>
    <definedName name="S.27.01.04.04.TC" localSheetId="148">S.27.01.04!$A$179</definedName>
    <definedName name="S.27.01.04.04.TD" localSheetId="148">S.27.01.04!$C$183:$K$220</definedName>
    <definedName name="S.27.01.04.04.TL" localSheetId="148">S.27.01.04!$A$183:$A$220</definedName>
    <definedName name="S.27.01.04.04.TLC" localSheetId="148">S.27.01.04!$B$183:$B$220</definedName>
    <definedName name="S.27.01.04.04.TT" localSheetId="148">S.27.01.04!$C$181:$K$181</definedName>
    <definedName name="S.27.01.04.04.TTC" localSheetId="148">S.27.01.04!$C$182:$K$182</definedName>
    <definedName name="S.27.01.04.04.X" localSheetId="148">S.27.01.04!$C$221:$K$228</definedName>
    <definedName name="S.27.01.04.04.Y" localSheetId="148">S.27.01.04!$L$183:$M$220</definedName>
    <definedName name="S.27.01.04.04.Z" localSheetId="148">S.27.01.04!$A$174:$A$177</definedName>
    <definedName name="S.27.01.04.05" localSheetId="148">S.27.01.04!$A$230</definedName>
    <definedName name="S.27.01.04.05.TC" localSheetId="148">S.27.01.04!$A$236</definedName>
    <definedName name="S.27.01.04.05.TD" localSheetId="148">S.27.01.04!$C$240:$K$272</definedName>
    <definedName name="S.27.01.04.05.TL" localSheetId="148">S.27.01.04!$A$240:$A$272</definedName>
    <definedName name="S.27.01.04.05.TLC" localSheetId="148">S.27.01.04!$B$240:$B$272</definedName>
    <definedName name="S.27.01.04.05.TT" localSheetId="148">S.27.01.04!$C$238:$K$238</definedName>
    <definedName name="S.27.01.04.05.TTC" localSheetId="148">S.27.01.04!$C$239:$K$239</definedName>
    <definedName name="S.27.01.04.05.X" localSheetId="148">S.27.01.04!$C$273:$K$280</definedName>
    <definedName name="S.27.01.04.05.Y" localSheetId="148">S.27.01.04!$L$240:$M$272</definedName>
    <definedName name="S.27.01.04.05.Z" localSheetId="148">S.27.01.04!$A$231:$A$234</definedName>
    <definedName name="S.27.01.04.06" localSheetId="148">S.27.01.04!$A$282</definedName>
    <definedName name="S.27.01.04.06.TC" localSheetId="148">S.27.01.04!$A$289</definedName>
    <definedName name="S.27.01.04.06.TD" localSheetId="148">S.27.01.04!$C$293:$J$296</definedName>
    <definedName name="S.27.01.04.06.TL" localSheetId="148">S.27.01.04!$A$293:$A$296</definedName>
    <definedName name="S.27.01.04.06.TLC" localSheetId="148">S.27.01.04!$B$293:$B$296</definedName>
    <definedName name="S.27.01.04.06.TT" localSheetId="148">S.27.01.04!$C$291:$J$291</definedName>
    <definedName name="S.27.01.04.06.TTC" localSheetId="148">S.27.01.04!$C$292:$J$292</definedName>
    <definedName name="S.27.01.04.06.X" localSheetId="148">S.27.01.04!$C$297:$J$302</definedName>
    <definedName name="S.27.01.04.06.Y" localSheetId="148">S.27.01.04!$K$293:$K$296</definedName>
    <definedName name="S.27.01.04.06.Z" localSheetId="148">S.27.01.04!$A$283:$A$287</definedName>
    <definedName name="S.27.01.04.07" localSheetId="148">S.27.01.04!$A$304</definedName>
    <definedName name="S.27.01.04.07.TC" localSheetId="148">S.27.01.04!$A$310</definedName>
    <definedName name="S.27.01.04.07.TD" localSheetId="148">S.27.01.04!$C$315:$G$315</definedName>
    <definedName name="S.27.01.04.07.TL" localSheetId="148">S.27.01.04!$A$315</definedName>
    <definedName name="S.27.01.04.07.TLC" localSheetId="148">S.27.01.04!$B$315</definedName>
    <definedName name="S.27.01.04.07.TT" localSheetId="148">S.27.01.04!$C$312:$G$313</definedName>
    <definedName name="S.27.01.04.07.TTC" localSheetId="148">S.27.01.04!$C$314:$G$314</definedName>
    <definedName name="S.27.01.04.07.X" localSheetId="148">S.27.01.04!$C$316:$G$321</definedName>
    <definedName name="S.27.01.04.07.Y" localSheetId="148">S.27.01.04!$H$315</definedName>
    <definedName name="S.27.01.04.07.Z" localSheetId="148">S.27.01.04!$A$305:$A$308</definedName>
    <definedName name="S.27.01.04.08" localSheetId="148">S.27.01.04!$A$323</definedName>
    <definedName name="S.27.01.04.08.TC" localSheetId="148">S.27.01.04!$A$329</definedName>
    <definedName name="S.27.01.04.08.TD" localSheetId="148">S.27.01.04!$C$334:$H$334</definedName>
    <definedName name="S.27.01.04.08.TL" localSheetId="148">S.27.01.04!$A$334</definedName>
    <definedName name="S.27.01.04.08.TLC" localSheetId="148">S.27.01.04!$B$334</definedName>
    <definedName name="S.27.01.04.08.TT" localSheetId="148">S.27.01.04!$C$331:$H$332</definedName>
    <definedName name="S.27.01.04.08.TTC" localSheetId="148">S.27.01.04!$C$333:$H$333</definedName>
    <definedName name="S.27.01.04.08.X" localSheetId="148">S.27.01.04!$C$335:$H$339</definedName>
    <definedName name="S.27.01.04.08.Y" localSheetId="148">S.27.01.04!$I$334</definedName>
    <definedName name="S.27.01.04.08.Z" localSheetId="148">S.27.01.04!$A$324:$A$327</definedName>
    <definedName name="S.27.01.04.09" localSheetId="148">S.27.01.04!$A$341</definedName>
    <definedName name="S.27.01.04.09.TC" localSheetId="148">S.27.01.04!$A$346</definedName>
    <definedName name="S.27.01.04.09.TD" localSheetId="148">S.27.01.04!$C$351:$J$351</definedName>
    <definedName name="S.27.01.04.09.TL" localSheetId="148">S.27.01.04!$A$351</definedName>
    <definedName name="S.27.01.04.09.TLC" localSheetId="148">S.27.01.04!$B$351</definedName>
    <definedName name="S.27.01.04.09.TT" localSheetId="148">S.27.01.04!$C$349:$J$349</definedName>
    <definedName name="S.27.01.04.09.TTC" localSheetId="148">S.27.01.04!$C$350:$J$350</definedName>
    <definedName name="S.27.01.04.09.X" localSheetId="148">S.27.01.04!$C$352:$J$359</definedName>
    <definedName name="S.27.01.04.09.Z" localSheetId="148">S.27.01.04!$A$342:$A$344</definedName>
    <definedName name="S.27.01.04.10" localSheetId="148">S.27.01.04!$A$361</definedName>
    <definedName name="S.27.01.04.10.TC" localSheetId="148">S.27.01.04!$A$366</definedName>
    <definedName name="S.27.01.04.10.TD" localSheetId="148">S.27.01.04!$C$371:$L$371</definedName>
    <definedName name="S.27.01.04.10.TL" localSheetId="148">S.27.01.04!$A$371</definedName>
    <definedName name="S.27.01.04.10.TLC" localSheetId="148">S.27.01.04!$B$371</definedName>
    <definedName name="S.27.01.04.10.TT" localSheetId="148">S.27.01.04!$C$369:$L$369</definedName>
    <definedName name="S.27.01.04.10.TTC" localSheetId="148">S.27.01.04!$C$370:$L$370</definedName>
    <definedName name="S.27.01.04.10.X" localSheetId="148">S.27.01.04!$C$372:$L$379</definedName>
    <definedName name="S.27.01.04.10.Z" localSheetId="148">S.27.01.04!$A$362:$A$364</definedName>
    <definedName name="S.27.01.04.11" localSheetId="148">S.27.01.04!$A$381</definedName>
    <definedName name="S.27.01.04.11.TC" localSheetId="148">S.27.01.04!$A$387</definedName>
    <definedName name="S.27.01.04.11.TD" localSheetId="148">S.27.01.04!$C$392:$E$394</definedName>
    <definedName name="S.27.01.04.11.TL" localSheetId="148">S.27.01.04!$A$392:$A$394</definedName>
    <definedName name="S.27.01.04.11.TLC" localSheetId="148">S.27.01.04!$B$392:$B$394</definedName>
    <definedName name="S.27.01.04.11.TT" localSheetId="148">S.27.01.04!$C$389:$E$390</definedName>
    <definedName name="S.27.01.04.11.TTC" localSheetId="148">S.27.01.04!$C$391:$E$391</definedName>
    <definedName name="S.27.01.04.11.X" localSheetId="148">S.27.01.04!$C$395:$E$400</definedName>
    <definedName name="S.27.01.04.11.Y" localSheetId="148">S.27.01.04!$F$392:$F$394</definedName>
    <definedName name="S.27.01.04.11.Z" localSheetId="148">S.27.01.04!$A$382:$A$385</definedName>
    <definedName name="S.27.01.04.12" localSheetId="148">S.27.01.04!$A$402</definedName>
    <definedName name="S.27.01.04.12.TC" localSheetId="148">S.27.01.04!$A$408</definedName>
    <definedName name="S.27.01.04.12.TD" localSheetId="148">S.27.01.04!$C$413:$H$413</definedName>
    <definedName name="S.27.01.04.12.TL" localSheetId="148">S.27.01.04!$A$413</definedName>
    <definedName name="S.27.01.04.12.TLC" localSheetId="148">S.27.01.04!$B$413</definedName>
    <definedName name="S.27.01.04.12.TT" localSheetId="148">S.27.01.04!$C$410:$H$411</definedName>
    <definedName name="S.27.01.04.12.TTC" localSheetId="148">S.27.01.04!$C$412:$H$412</definedName>
    <definedName name="S.27.01.04.12.X" localSheetId="148">S.27.01.04!$C$414:$H$419</definedName>
    <definedName name="S.27.01.04.12.Z" localSheetId="148">S.27.01.04!$A$403:$A$406</definedName>
    <definedName name="S.27.01.04.13" localSheetId="148">S.27.01.04!$A$421</definedName>
    <definedName name="S.27.01.04.13.TC" localSheetId="148">S.27.01.04!$A$428</definedName>
    <definedName name="S.27.01.04.13.TD" localSheetId="148">S.27.01.04!$C$433:$F$433</definedName>
    <definedName name="S.27.01.04.13.TL" localSheetId="148">S.27.01.04!$A$433</definedName>
    <definedName name="S.27.01.04.13.TLC" localSheetId="148">S.27.01.04!$B$433</definedName>
    <definedName name="S.27.01.04.13.TT" localSheetId="148">S.27.01.04!$C$430:$F$431</definedName>
    <definedName name="S.27.01.04.13.TTC" localSheetId="148">S.27.01.04!$C$432:$F$432</definedName>
    <definedName name="S.27.01.04.13.X" localSheetId="148">S.27.01.04!$C$434:$F$437</definedName>
    <definedName name="S.27.01.04.13.Y" localSheetId="148">S.27.01.04!$G$433</definedName>
    <definedName name="S.27.01.04.13.Z" localSheetId="148">S.27.01.04!$A$422:$A$426</definedName>
    <definedName name="S.27.01.04.14" localSheetId="148">S.27.01.04!$A$439</definedName>
    <definedName name="S.27.01.04.14.TC" localSheetId="148">S.27.01.04!$A$445</definedName>
    <definedName name="S.27.01.04.14.TD" localSheetId="148">S.27.01.04!$C$450:$I$455</definedName>
    <definedName name="S.27.01.04.14.TL" localSheetId="148">S.27.01.04!$A$450:$A$455</definedName>
    <definedName name="S.27.01.04.14.TLC" localSheetId="148">S.27.01.04!$B$450:$B$455</definedName>
    <definedName name="S.27.01.04.14.TT" localSheetId="148">S.27.01.04!$C$447:$I$448</definedName>
    <definedName name="S.27.01.04.14.TTC" localSheetId="148">S.27.01.04!$C$449:$I$449</definedName>
    <definedName name="S.27.01.04.14.X" localSheetId="148">S.27.01.04!$C$456:$I$461</definedName>
    <definedName name="S.27.01.04.14.Y" localSheetId="148">S.27.01.04!$J$450:$K$455</definedName>
    <definedName name="S.27.01.04.14.Z" localSheetId="148">S.27.01.04!$A$440:$A$443</definedName>
    <definedName name="S.27.01.04.15" localSheetId="148">S.27.01.04!$A$463</definedName>
    <definedName name="S.27.01.04.15.TC" localSheetId="148">S.27.01.04!$A$471</definedName>
    <definedName name="S.27.01.04.15.TD" localSheetId="148">S.27.01.04!$C$476:$E$478</definedName>
    <definedName name="S.27.01.04.15.TL" localSheetId="148">S.27.01.04!$A$476:$A$478</definedName>
    <definedName name="S.27.01.04.15.TLC" localSheetId="148">S.27.01.04!$B$476:$B$478</definedName>
    <definedName name="S.27.01.04.15.TT" localSheetId="148">S.27.01.04!$C$473:$E$474</definedName>
    <definedName name="S.27.01.04.15.TTC" localSheetId="148">S.27.01.04!$C$475:$E$475</definedName>
    <definedName name="S.27.01.04.15.X" localSheetId="148">S.27.01.04!$C$479:$E$482</definedName>
    <definedName name="S.27.01.04.15.Y" localSheetId="148">S.27.01.04!$F$476:$F$478</definedName>
    <definedName name="S.27.01.04.15.Z" localSheetId="148">S.27.01.04!$A$464:$A$469</definedName>
    <definedName name="S.27.01.04.16" localSheetId="148">S.27.01.04!$A$484</definedName>
    <definedName name="S.27.01.04.16.TC" localSheetId="148">S.27.01.04!$A$490</definedName>
    <definedName name="S.27.01.04.16.TD" localSheetId="148">S.27.01.04!$C$495:$H$497</definedName>
    <definedName name="S.27.01.04.16.TL" localSheetId="148">S.27.01.04!$A$495:$A$497</definedName>
    <definedName name="S.27.01.04.16.TLC" localSheetId="148">S.27.01.04!$B$495:$B$497</definedName>
    <definedName name="S.27.01.04.16.TT" localSheetId="148">S.27.01.04!$C$492:$H$493</definedName>
    <definedName name="S.27.01.04.16.TTC" localSheetId="148">S.27.01.04!$C$494:$H$494</definedName>
    <definedName name="S.27.01.04.16.X" localSheetId="148">S.27.01.04!$C$498:$H$502</definedName>
    <definedName name="S.27.01.04.16.Y" localSheetId="148">S.27.01.04!$I$495:$I$497</definedName>
    <definedName name="S.27.01.04.16.Z" localSheetId="148">S.27.01.04!$A$485:$A$488</definedName>
    <definedName name="S.27.01.04.17" localSheetId="148">S.27.01.04!$A$504</definedName>
    <definedName name="S.27.01.04.17.TC" localSheetId="148">S.27.01.04!$A$511</definedName>
    <definedName name="S.27.01.04.17.TD" localSheetId="148">S.27.01.04!$C$516:$G$516</definedName>
    <definedName name="S.27.01.04.17.TL" localSheetId="148">S.27.01.04!$A$516</definedName>
    <definedName name="S.27.01.04.17.TLC" localSheetId="148">S.27.01.04!$B$516</definedName>
    <definedName name="S.27.01.04.17.TT" localSheetId="148">S.27.01.04!$C$513:$G$514</definedName>
    <definedName name="S.27.01.04.17.TTC" localSheetId="148">S.27.01.04!$C$515:$G$515</definedName>
    <definedName name="S.27.01.04.17.X" localSheetId="148">S.27.01.04!$C$517:$G$522</definedName>
    <definedName name="S.27.01.04.17.Z" localSheetId="148">S.27.01.04!$A$505:$A$509</definedName>
    <definedName name="S.27.01.04.18" localSheetId="148">S.27.01.04!$A$524</definedName>
    <definedName name="S.27.01.04.18.TC" localSheetId="148">S.27.01.04!$A$532</definedName>
    <definedName name="S.27.01.04.18.TD" localSheetId="148">S.27.01.04!$C$537:$E$539</definedName>
    <definedName name="S.27.01.04.18.TL" localSheetId="148">S.27.01.04!$A$537:$A$539</definedName>
    <definedName name="S.27.01.04.18.TLC" localSheetId="148">S.27.01.04!$B$537:$B$539</definedName>
    <definedName name="S.27.01.04.18.TT" localSheetId="148">S.27.01.04!$C$534:$E$535</definedName>
    <definedName name="S.27.01.04.18.TTC" localSheetId="148">S.27.01.04!$C$536:$E$536</definedName>
    <definedName name="S.27.01.04.18.X" localSheetId="148">S.27.01.04!$C$540:$E$543</definedName>
    <definedName name="S.27.01.04.18.Y" localSheetId="148">S.27.01.04!$F$537:$F$539</definedName>
    <definedName name="S.27.01.04.18.Z" localSheetId="148">S.27.01.04!$A$525:$A$530</definedName>
    <definedName name="S.27.01.04.19" localSheetId="148">S.27.01.04!$A$545</definedName>
    <definedName name="S.27.01.04.19.TC" localSheetId="148">S.27.01.04!$A$551</definedName>
    <definedName name="S.27.01.04.19.TD" localSheetId="148">S.27.01.04!$C$556:$F$563</definedName>
    <definedName name="S.27.01.04.19.TL" localSheetId="148">S.27.01.04!$A$556:$A$563</definedName>
    <definedName name="S.27.01.04.19.TLC" localSheetId="148">S.27.01.04!$B$556:$B$563</definedName>
    <definedName name="S.27.01.04.19.TT" localSheetId="148">S.27.01.04!$C$553:$F$554</definedName>
    <definedName name="S.27.01.04.19.TTC" localSheetId="148">S.27.01.04!$C$555:$F$555</definedName>
    <definedName name="S.27.01.04.19.X" localSheetId="148">S.27.01.04!$C$564:$F$568</definedName>
    <definedName name="S.27.01.04.19.Y" localSheetId="148">S.27.01.04!$G$556:$H$563</definedName>
    <definedName name="S.27.01.04.19.Z" localSheetId="148">S.27.01.04!$A$546:$A$549</definedName>
    <definedName name="S.27.01.04.20" localSheetId="148">S.27.01.04!$A$570</definedName>
    <definedName name="S.27.01.04.20.TC" localSheetId="148">S.27.01.04!$A$575</definedName>
    <definedName name="S.27.01.04.20.TD" localSheetId="148">S.27.01.04!$C$580:$P$614</definedName>
    <definedName name="S.27.01.04.20.TL" localSheetId="148">S.27.01.04!$A$580:$A$614</definedName>
    <definedName name="S.27.01.04.20.TLC" localSheetId="148">S.27.01.04!$B$580:$B$614</definedName>
    <definedName name="S.27.01.04.20.TT" localSheetId="148">S.27.01.04!$C$577:$P$578</definedName>
    <definedName name="S.27.01.04.20.TTC" localSheetId="148">S.27.01.04!$C$579:$P$579</definedName>
    <definedName name="S.27.01.04.20.X" localSheetId="148">S.27.01.04!$C$615:$P$621</definedName>
    <definedName name="S.27.01.04.20.Y" localSheetId="148">S.27.01.04!$Q$580:$R$614</definedName>
    <definedName name="S.27.01.04.20.Z" localSheetId="148">S.27.01.04!$A$571:$A$573</definedName>
    <definedName name="S.27.01.04.21" localSheetId="148">S.27.01.04!$A$623</definedName>
    <definedName name="S.27.01.04.21.TC" localSheetId="148">S.27.01.04!$A$628</definedName>
    <definedName name="S.27.01.04.21.TD" localSheetId="148">S.27.01.04!$C$633:$L$664</definedName>
    <definedName name="S.27.01.04.21.TL" localSheetId="148">S.27.01.04!$A$633:$A$664</definedName>
    <definedName name="S.27.01.04.21.TLC" localSheetId="148">S.27.01.04!$B$633:$B$664</definedName>
    <definedName name="S.27.01.04.21.TT" localSheetId="148">S.27.01.04!$C$630:$L$631</definedName>
    <definedName name="S.27.01.04.21.TTC" localSheetId="148">S.27.01.04!$C$632:$L$632</definedName>
    <definedName name="S.27.01.04.21.X" localSheetId="148">S.27.01.04!$C$665:$L$671</definedName>
    <definedName name="S.27.01.04.21.Y" localSheetId="148">S.27.01.04!$M$633:$M$664</definedName>
    <definedName name="S.27.01.04.21.Z" localSheetId="148">S.27.01.04!$A$624:$A$626</definedName>
    <definedName name="S.27.01.04.22" localSheetId="148">S.27.01.04!$A$718</definedName>
    <definedName name="S.27.01.04.22.TC" localSheetId="148">S.27.01.04!$A$723</definedName>
    <definedName name="S.27.01.04.22.TD" localSheetId="148">S.27.01.04!$C$728:$O$759</definedName>
    <definedName name="S.27.01.04.22.TL" localSheetId="148">S.27.01.04!$A$728:$A$759</definedName>
    <definedName name="S.27.01.04.22.TLC" localSheetId="148">S.27.01.04!$B$728:$B$759</definedName>
    <definedName name="S.27.01.04.22.TT" localSheetId="148">S.27.01.04!$C$725:$O$726</definedName>
    <definedName name="S.27.01.04.22.TTC" localSheetId="148">S.27.01.04!$C$727:$O$727</definedName>
    <definedName name="S.27.01.04.22.X" localSheetId="148">S.27.01.04!$C$760:$O$766</definedName>
    <definedName name="S.27.01.04.22.Y" localSheetId="148">S.27.01.04!$P$728:$P$759</definedName>
    <definedName name="S.27.01.04.22.Z" localSheetId="148">S.27.01.04!$A$719:$A$721</definedName>
    <definedName name="S.27.01.04.23" localSheetId="148">S.27.01.04!$A$673</definedName>
    <definedName name="S.27.01.04.23.TC" localSheetId="148">S.27.01.04!$A$681</definedName>
    <definedName name="S.27.01.04.23.TD" localSheetId="148">S.27.01.04!$C$686:$L$687</definedName>
    <definedName name="S.27.01.04.23.TL" localSheetId="148">S.27.01.04!$A$686:$A$687</definedName>
    <definedName name="S.27.01.04.23.TLC" localSheetId="148">S.27.01.04!$B$686:$B$687</definedName>
    <definedName name="S.27.01.04.23.TT" localSheetId="148">S.27.01.04!$C$683:$L$684</definedName>
    <definedName name="S.27.01.04.23.TTC" localSheetId="148">S.27.01.04!$C$685:$L$685</definedName>
    <definedName name="S.27.01.04.23.X" localSheetId="148">S.27.01.04!$C$688:$L$694</definedName>
    <definedName name="S.27.01.04.23.Y" localSheetId="148">S.27.01.04!$M$686:$M$687</definedName>
    <definedName name="S.27.01.04.23.YAX" localSheetId="148">S.27.01.04!$A$679:$D$679</definedName>
    <definedName name="S.27.01.04.23.Z" localSheetId="148">S.27.01.04!$A$674:$A$677</definedName>
    <definedName name="S.27.01.04.24" localSheetId="148">S.27.01.04!$A$768</definedName>
    <definedName name="S.27.01.04.24.TC" localSheetId="148">S.27.01.04!$A$776</definedName>
    <definedName name="S.27.01.04.24.TD" localSheetId="148">S.27.01.04!$C$781:$O$782</definedName>
    <definedName name="S.27.01.04.24.TL" localSheetId="148">S.27.01.04!$A$781:$A$782</definedName>
    <definedName name="S.27.01.04.24.TLC" localSheetId="148">S.27.01.04!$B$781:$B$782</definedName>
    <definedName name="S.27.01.04.24.TT" localSheetId="148">S.27.01.04!$C$778:$O$779</definedName>
    <definedName name="S.27.01.04.24.TTC" localSheetId="148">S.27.01.04!$C$780:$O$780</definedName>
    <definedName name="S.27.01.04.24.X" localSheetId="148">S.27.01.04!$C$783:$O$789</definedName>
    <definedName name="S.27.01.04.24.Y" localSheetId="148">S.27.01.04!$P$781:$P$782</definedName>
    <definedName name="S.27.01.04.24.YAX" localSheetId="148">S.27.01.04!$A$774:$D$774</definedName>
    <definedName name="S.27.01.04.24.Z" localSheetId="148">S.27.01.04!$A$769:$A$772</definedName>
    <definedName name="S.27.01.04.25" localSheetId="148">S.27.01.04!$A$791</definedName>
    <definedName name="S.27.01.04.25.TC" localSheetId="148">S.27.01.04!$A$796</definedName>
    <definedName name="S.27.01.04.25.TD" localSheetId="148">S.27.01.04!$C$801:$O$802</definedName>
    <definedName name="S.27.01.04.25.TL" localSheetId="148">S.27.01.04!$A$801:$A$802</definedName>
    <definedName name="S.27.01.04.25.TLC" localSheetId="148">S.27.01.04!$B$801:$B$802</definedName>
    <definedName name="S.27.01.04.25.TT" localSheetId="148">S.27.01.04!$C$798:$O$799</definedName>
    <definedName name="S.27.01.04.25.TTC" localSheetId="148">S.27.01.04!$C$800:$O$800</definedName>
    <definedName name="S.27.01.04.25.X" localSheetId="148">S.27.01.04!$C$803:$O$809</definedName>
    <definedName name="S.27.01.04.25.Z" localSheetId="148">S.27.01.04!$A$792:$A$794</definedName>
    <definedName name="S.27.01.04.26" localSheetId="148">S.27.01.04!$A$696</definedName>
    <definedName name="S.27.01.04.26.TC" localSheetId="148">S.27.01.04!$A$701</definedName>
    <definedName name="S.27.01.04.26.TD" localSheetId="148">S.27.01.04!$C$706:$L$709</definedName>
    <definedName name="S.27.01.04.26.TL" localSheetId="148">S.27.01.04!$A$706:$A$709</definedName>
    <definedName name="S.27.01.04.26.TLC" localSheetId="148">S.27.01.04!$B$706:$B$709</definedName>
    <definedName name="S.27.01.04.26.TT" localSheetId="148">S.27.01.04!$C$703:$L$704</definedName>
    <definedName name="S.27.01.04.26.TTC" localSheetId="148">S.27.01.04!$C$705:$L$705</definedName>
    <definedName name="S.27.01.04.26.X" localSheetId="148">S.27.01.04!$C$710:$L$716</definedName>
    <definedName name="S.27.01.04.26.Y" localSheetId="148">S.27.01.04!$M$706:$M$709</definedName>
    <definedName name="S.27.01.04.26.Z" localSheetId="148">S.27.01.04!$A$697:$A$699</definedName>
    <definedName name="S.27.01.04.VC" localSheetId="148">S.27.01.04!$A$2</definedName>
    <definedName name="S.28.01.01" localSheetId="150">S.28.01.01!$A$1</definedName>
    <definedName name="S.28.01.01.01" localSheetId="150">S.28.01.01!$A$4</definedName>
    <definedName name="S.28.01.01.01.TC" localSheetId="150">S.28.01.01!$A$6</definedName>
    <definedName name="S.28.01.01.01.TD" localSheetId="150">S.28.01.01!$C$10</definedName>
    <definedName name="S.28.01.01.01.TL" localSheetId="150">S.28.01.01!$A$10</definedName>
    <definedName name="S.28.01.01.01.TLC" localSheetId="150">S.28.01.01!$B$10</definedName>
    <definedName name="S.28.01.01.01.TT" localSheetId="150">S.28.01.01!$C$8</definedName>
    <definedName name="S.28.01.01.01.TTC" localSheetId="150">S.28.01.01!$C$9</definedName>
    <definedName name="S.28.01.01.01.Y" localSheetId="150">S.28.01.01!$D$10:$I$10</definedName>
    <definedName name="S.28.01.01.02" localSheetId="150">S.28.01.01!$A$12</definedName>
    <definedName name="S.28.01.01.02.TC" localSheetId="150">S.28.01.01!$A$16</definedName>
    <definedName name="S.28.01.01.02.TD" localSheetId="150">S.28.01.01!$C$21:$D$36</definedName>
    <definedName name="S.28.01.01.02.TL" localSheetId="150">S.28.01.01!$A$21:$A$36</definedName>
    <definedName name="S.28.01.01.02.TLC" localSheetId="150">S.28.01.01!$B$21:$B$36</definedName>
    <definedName name="S.28.01.01.02.TT" localSheetId="150">S.28.01.01!$C$18:$D$19</definedName>
    <definedName name="S.28.01.01.02.TTC" localSheetId="150">S.28.01.01!$C$20:$D$20</definedName>
    <definedName name="S.28.01.01.02.X" localSheetId="150">S.28.01.01!$C$37:$D$42</definedName>
    <definedName name="S.28.01.01.02.Y" localSheetId="150">S.28.01.01!$E$21:$E$36</definedName>
    <definedName name="S.28.01.01.02.Z" localSheetId="150">S.28.01.01!$A$13:$A$14</definedName>
    <definedName name="S.28.01.01.03" localSheetId="150">S.28.01.01!$A$44</definedName>
    <definedName name="S.28.01.01.03.TC" localSheetId="150">S.28.01.01!$A$46</definedName>
    <definedName name="S.28.01.01.03.TD" localSheetId="150">S.28.01.01!$C$49</definedName>
    <definedName name="S.28.01.01.03.TL" localSheetId="150">S.28.01.01!$A$49</definedName>
    <definedName name="S.28.01.01.03.TLC" localSheetId="150">S.28.01.01!$B$49</definedName>
    <definedName name="S.28.01.01.03.TTC" localSheetId="150">S.28.01.01!$C$48</definedName>
    <definedName name="S.28.01.01.03.Y" localSheetId="150">S.28.01.01!$D$49:$I$49</definedName>
    <definedName name="S.28.01.01.04" localSheetId="150">S.28.01.01!$A$51</definedName>
    <definedName name="S.28.01.01.04.TC" localSheetId="150">S.28.01.01!$A$55</definedName>
    <definedName name="S.28.01.01.04.TD" localSheetId="150">S.28.01.01!$C$59:$D$63</definedName>
    <definedName name="S.28.01.01.04.TL" localSheetId="150">S.28.01.01!$A$59:$A$63</definedName>
    <definedName name="S.28.01.01.04.TLC" localSheetId="150">S.28.01.01!$B$59:$B$63</definedName>
    <definedName name="S.28.01.01.04.TT" localSheetId="150">S.28.01.01!$C$57:$D$57</definedName>
    <definedName name="S.28.01.01.04.TTC" localSheetId="150">S.28.01.01!$C$58:$D$58</definedName>
    <definedName name="S.28.01.01.04.X" localSheetId="150">S.28.01.01!$C$64:$D$68</definedName>
    <definedName name="S.28.01.01.04.Y" localSheetId="150">S.28.01.01!$E$59:$E$63</definedName>
    <definedName name="S.28.01.01.04.Z" localSheetId="150">S.28.01.01!$A$52:$A$53</definedName>
    <definedName name="S.28.01.01.05" localSheetId="150">S.28.01.01!$A$70</definedName>
    <definedName name="S.28.01.01.05.TC" localSheetId="150">S.28.01.01!$A$74</definedName>
    <definedName name="S.28.01.01.05.TD" localSheetId="150">S.28.01.01!$C$77:$C$83</definedName>
    <definedName name="S.28.01.01.05.TL" localSheetId="150">S.28.01.01!$A$77:$A$83</definedName>
    <definedName name="S.28.01.01.05.TLC" localSheetId="150">S.28.01.01!$B$77:$B$83</definedName>
    <definedName name="S.28.01.01.05.TTC" localSheetId="150">S.28.01.01!$C$76</definedName>
    <definedName name="S.28.01.01.05.Y" localSheetId="150">S.28.01.01!$D$77:$G$83</definedName>
    <definedName name="S.28.01.01.05.Z" localSheetId="150">S.28.01.01!$A$71:$A$72</definedName>
    <definedName name="S.28.01.01.VC" localSheetId="150">S.28.01.01!$A$2</definedName>
    <definedName name="S.28.02.01" localSheetId="151">S.28.02.01!$A$1</definedName>
    <definedName name="S.28.02.01.01" localSheetId="151">S.28.02.01!$A$4</definedName>
    <definedName name="S.28.02.01.01.TC" localSheetId="151">S.28.02.01!$A$6</definedName>
    <definedName name="S.28.02.01.01.TD" localSheetId="151">S.28.02.01!$C$12:$D$12</definedName>
    <definedName name="S.28.02.01.01.TL" localSheetId="151">S.28.02.01!$A$12</definedName>
    <definedName name="S.28.02.01.01.TLC" localSheetId="151">S.28.02.01!$B$12</definedName>
    <definedName name="S.28.02.01.01.TT" localSheetId="151">S.28.02.01!$C$8:$D$10</definedName>
    <definedName name="S.28.02.01.01.TTC" localSheetId="151">S.28.02.01!$C$11:$D$11</definedName>
    <definedName name="S.28.02.01.01.X" localSheetId="151">S.28.02.01!$C$13:$D$13</definedName>
    <definedName name="S.28.02.01.01.Y" localSheetId="151">S.28.02.01!$E$12:$I$12</definedName>
    <definedName name="S.28.02.01.02" localSheetId="151">S.28.02.01!$A$15</definedName>
    <definedName name="S.28.02.01.02.TC" localSheetId="151">S.28.02.01!$A$19</definedName>
    <definedName name="S.28.02.01.02.TD" localSheetId="151">S.28.02.01!$C$25:$F$40</definedName>
    <definedName name="S.28.02.01.02.TL" localSheetId="151">S.28.02.01!$A$25:$A$40</definedName>
    <definedName name="S.28.02.01.02.TLC" localSheetId="151">S.28.02.01!$B$25:$B$40</definedName>
    <definedName name="S.28.02.01.02.TT" localSheetId="151">S.28.02.01!$C$21:$F$23</definedName>
    <definedName name="S.28.02.01.02.TTC" localSheetId="151">S.28.02.01!$C$24:$F$24</definedName>
    <definedName name="S.28.02.01.02.X" localSheetId="151">S.28.02.01!$C$41:$F$48</definedName>
    <definedName name="S.28.02.01.02.Y" localSheetId="151">S.28.02.01!$G$25:$G$40</definedName>
    <definedName name="S.28.02.01.02.Z" localSheetId="151">S.28.02.01!$A$16:$A$17</definedName>
    <definedName name="S.28.02.01.03" localSheetId="151">S.28.02.01!$A$51</definedName>
    <definedName name="S.28.02.01.03.TC" localSheetId="151">S.28.02.01!$A$53</definedName>
    <definedName name="S.28.02.01.03.TD" localSheetId="151">S.28.02.01!$C$58:$D$58</definedName>
    <definedName name="S.28.02.01.03.TL" localSheetId="151">S.28.02.01!$A$58</definedName>
    <definedName name="S.28.02.01.03.TLC" localSheetId="151">S.28.02.01!$B$58</definedName>
    <definedName name="S.28.02.01.03.TT" localSheetId="151">S.28.02.01!$C$55:$D$56</definedName>
    <definedName name="S.28.02.01.03.TTC" localSheetId="151">S.28.02.01!$C$57:$D$57</definedName>
    <definedName name="S.28.02.01.03.X" localSheetId="151">S.28.02.01!$C$59:$D$59</definedName>
    <definedName name="S.28.02.01.03.Y" localSheetId="151">S.28.02.01!$E$58:$I$58</definedName>
    <definedName name="S.28.02.01.04" localSheetId="151">S.28.02.01!$A$61</definedName>
    <definedName name="S.28.02.01.04.TC" localSheetId="151">S.28.02.01!$A$65</definedName>
    <definedName name="S.28.02.01.04.TD" localSheetId="151">S.28.02.01!$C$70:$F$74</definedName>
    <definedName name="S.28.02.01.04.TL" localSheetId="151">S.28.02.01!$A$70:$A$74</definedName>
    <definedName name="S.28.02.01.04.TLC" localSheetId="151">S.28.02.01!$B$70:$B$74</definedName>
    <definedName name="S.28.02.01.04.TT" localSheetId="151">S.28.02.01!$C$67:$F$68</definedName>
    <definedName name="S.28.02.01.04.TTC" localSheetId="151">S.28.02.01!$C$69:$F$69</definedName>
    <definedName name="S.28.02.01.04.X" localSheetId="151">S.28.02.01!$C$75:$F$80</definedName>
    <definedName name="S.28.02.01.04.Y" localSheetId="151">S.28.02.01!$G$70:$G$74</definedName>
    <definedName name="S.28.02.01.04.Z" localSheetId="151">S.28.02.01!$A$62:$A$63</definedName>
    <definedName name="S.28.02.01.05" localSheetId="151">S.28.02.01!$A$83</definedName>
    <definedName name="S.28.02.01.05.TC" localSheetId="151">S.28.02.01!$A$87</definedName>
    <definedName name="S.28.02.01.05.TD" localSheetId="151">S.28.02.01!$C$90:$C$96</definedName>
    <definedName name="S.28.02.01.05.TL" localSheetId="151">S.28.02.01!$A$90:$A$96</definedName>
    <definedName name="S.28.02.01.05.TLC" localSheetId="151">S.28.02.01!$B$90:$B$96</definedName>
    <definedName name="S.28.02.01.05.TTC" localSheetId="151">S.28.02.01!$C$89</definedName>
    <definedName name="S.28.02.01.05.Y" localSheetId="151">S.28.02.01!$D$90:$G$96</definedName>
    <definedName name="S.28.02.01.05.Z" localSheetId="151">S.28.02.01!$A$84:$A$85</definedName>
    <definedName name="S.28.02.01.06" localSheetId="151">S.28.02.01!$A$98</definedName>
    <definedName name="S.28.02.01.06.TC" localSheetId="151">S.28.02.01!$A$102</definedName>
    <definedName name="S.28.02.01.06.TD" localSheetId="151">S.28.02.01!$C$106:$D$112</definedName>
    <definedName name="S.28.02.01.06.TL" localSheetId="151">S.28.02.01!$A$106:$A$112</definedName>
    <definedName name="S.28.02.01.06.TLC" localSheetId="151">S.28.02.01!$B$106:$B$112</definedName>
    <definedName name="S.28.02.01.06.TT" localSheetId="151">S.28.02.01!$C$104:$D$104</definedName>
    <definedName name="S.28.02.01.06.TTC" localSheetId="151">S.28.02.01!$C$105:$D$105</definedName>
    <definedName name="S.28.02.01.06.X" localSheetId="151">S.28.02.01!$C$113:$D$113</definedName>
    <definedName name="S.28.02.01.06.Y" localSheetId="151">S.28.02.01!$E$106:$H$112</definedName>
    <definedName name="S.28.02.01.06.Z" localSheetId="151">S.28.02.01!$A$99:$A$100</definedName>
    <definedName name="S.28.02.01.VC" localSheetId="151">S.28.02.01!$A$2</definedName>
    <definedName name="S.29.01.01" localSheetId="152">S.29.01.01!$A$1</definedName>
    <definedName name="S.29.01.01.01" localSheetId="152">S.29.01.01!$A$4</definedName>
    <definedName name="S.29.01.01.01.TC" localSheetId="152">S.29.01.01!$A$8</definedName>
    <definedName name="S.29.01.01.01.TD" localSheetId="152">S.29.01.01!$C$12:$E$24</definedName>
    <definedName name="S.29.01.01.01.TL" localSheetId="152">S.29.01.01!$A$12:$A$24</definedName>
    <definedName name="S.29.01.01.01.TLC" localSheetId="152">S.29.01.01!$B$12:$B$24</definedName>
    <definedName name="S.29.01.01.01.TT" localSheetId="152">S.29.01.01!$C$10:$E$10</definedName>
    <definedName name="S.29.01.01.01.TTC" localSheetId="152">S.29.01.01!$C$11:$E$11</definedName>
    <definedName name="S.29.01.01.01.X" localSheetId="152">S.29.01.01!$C$25:$E$25</definedName>
    <definedName name="S.29.01.01.01.Y" localSheetId="152">S.29.01.01!$F$12:$I$24</definedName>
    <definedName name="S.29.01.01.01.Z" localSheetId="152">S.29.01.01!$A$5:$A$6</definedName>
    <definedName name="S.29.01.01.02" localSheetId="152">S.29.01.01!$A$29</definedName>
    <definedName name="S.29.01.01.02.TC" localSheetId="152">S.29.01.01!$A$33</definedName>
    <definedName name="S.29.01.01.02.TD" localSheetId="152">S.29.01.01!$C$37:$C$51</definedName>
    <definedName name="S.29.01.01.02.TL" localSheetId="152">S.29.01.01!$A$37:$A$51</definedName>
    <definedName name="S.29.01.01.02.TLC" localSheetId="152">S.29.01.01!$B$37:$B$51</definedName>
    <definedName name="S.29.01.01.02.TT" localSheetId="152">S.29.01.01!$C$35</definedName>
    <definedName name="S.29.01.01.02.TTC" localSheetId="152">S.29.01.01!$C$36</definedName>
    <definedName name="S.29.01.01.02.X" localSheetId="152">S.29.01.01!$C$52</definedName>
    <definedName name="S.29.01.01.02.Y" localSheetId="152">S.29.01.01!$D$37:$H$51</definedName>
    <definedName name="S.29.01.01.02.Z" localSheetId="152">S.29.01.01!$A$30:$A$31</definedName>
    <definedName name="S.29.01.01.VC" localSheetId="152">S.29.01.01!$A$2</definedName>
    <definedName name="S.29.01.07" localSheetId="153">S.29.01.07!$A$1</definedName>
    <definedName name="S.29.01.07.01" localSheetId="153">S.29.01.07!$A$4</definedName>
    <definedName name="S.29.01.07.01.TC" localSheetId="153">S.29.01.07!$A$8</definedName>
    <definedName name="S.29.01.07.01.TD" localSheetId="153">S.29.01.07!$C$12:$C$26</definedName>
    <definedName name="S.29.01.07.01.TL" localSheetId="153">S.29.01.07!$A$12:$A$26</definedName>
    <definedName name="S.29.01.07.01.TLC" localSheetId="153">S.29.01.07!$B$12:$B$26</definedName>
    <definedName name="S.29.01.07.01.TT" localSheetId="153">S.29.01.07!$C$10:$C$10</definedName>
    <definedName name="S.29.01.07.01.TTC" localSheetId="153">S.29.01.07!$C$11:$C$11</definedName>
    <definedName name="S.29.01.07.01.X" localSheetId="153">S.29.01.07!$C$27:$C$27</definedName>
    <definedName name="S.29.01.07.01.Y" localSheetId="153">S.29.01.07!$D$12:$G$26</definedName>
    <definedName name="S.29.01.07.01.Z" localSheetId="153">S.29.01.07!$A$5:$A$6</definedName>
    <definedName name="S.29.01.07.VC" localSheetId="153">S.29.01.07!$A$2</definedName>
    <definedName name="S.29.02.01" localSheetId="154">S.29.02.01!$A$1</definedName>
    <definedName name="S.29.02.01.01" localSheetId="154">S.29.02.01!$A$4</definedName>
    <definedName name="S.29.02.01.01.TC" localSheetId="154">S.29.02.01!$A$8</definedName>
    <definedName name="S.29.02.01.01.TD" localSheetId="154">S.29.02.01!$C$12:$C$24</definedName>
    <definedName name="S.29.02.01.01.TL" localSheetId="154">S.29.02.01!$A$12:$A$24</definedName>
    <definedName name="S.29.02.01.01.TLC" localSheetId="154">S.29.02.01!$B$12:$B$24</definedName>
    <definedName name="S.29.02.01.01.TT" localSheetId="154">S.29.02.01!$C$10</definedName>
    <definedName name="S.29.02.01.01.TTC" localSheetId="154">S.29.02.01!$C$11</definedName>
    <definedName name="S.29.02.01.01.X" localSheetId="154">S.29.02.01!$C$25</definedName>
    <definedName name="S.29.02.01.01.Y" localSheetId="154">S.29.02.01!$D$12:$F$24</definedName>
    <definedName name="S.29.02.01.01.Z" localSheetId="154">S.29.02.01!$A$5:$A$6</definedName>
    <definedName name="S.29.02.01.VC" localSheetId="154">S.29.02.01!$A$2</definedName>
    <definedName name="S.29.03.01" localSheetId="155">S.29.03.01!$A$1</definedName>
    <definedName name="S.29.03.01.01" localSheetId="155">S.29.03.01!$A$4</definedName>
    <definedName name="S.29.03.01.01.TC" localSheetId="155">S.29.03.01!$A$10:$A$11</definedName>
    <definedName name="S.29.03.01.01.TD" localSheetId="155">S.29.03.01!$C$16:$D$27</definedName>
    <definedName name="S.29.03.01.01.TL" localSheetId="155">S.29.03.01!$A$16:$A$27</definedName>
    <definedName name="S.29.03.01.01.TLC" localSheetId="155">S.29.03.01!$B$16:$B$27</definedName>
    <definedName name="S.29.03.01.01.TT" localSheetId="155">S.29.03.01!$C$14:$D$14</definedName>
    <definedName name="S.29.03.01.01.TTC" localSheetId="155">S.29.03.01!$C$15:$D$15</definedName>
    <definedName name="S.29.03.01.01.X" localSheetId="155">S.29.03.01!$C$28:$D$32</definedName>
    <definedName name="S.29.03.01.01.Y" localSheetId="155">S.29.03.01!$E$16:$G$27</definedName>
    <definedName name="S.29.03.01.01.Z" localSheetId="155">S.29.03.01!$A$5:$A$8</definedName>
    <definedName name="S.29.03.01.02" localSheetId="155">S.29.03.01!$A$34</definedName>
    <definedName name="S.29.03.01.02.TC" localSheetId="155">S.29.03.01!$A$40</definedName>
    <definedName name="S.29.03.01.02.TD" localSheetId="155">S.29.03.01!$C$44:$D$45</definedName>
    <definedName name="S.29.03.01.02.TL" localSheetId="155">S.29.03.01!$A$44:$A$45</definedName>
    <definedName name="S.29.03.01.02.TLC" localSheetId="155">S.29.03.01!$B$44:$B$45</definedName>
    <definedName name="S.29.03.01.02.TT" localSheetId="155">S.29.03.01!$C$42:$D$42</definedName>
    <definedName name="S.29.03.01.02.TTC" localSheetId="155">S.29.03.01!$C$43:$D$43</definedName>
    <definedName name="S.29.03.01.02.X" localSheetId="155">S.29.03.01!$C$46:$D$52</definedName>
    <definedName name="S.29.03.01.02.Y" localSheetId="155">S.29.03.01!$E$44:$E$45</definedName>
    <definedName name="S.29.03.01.02.Z" localSheetId="155">S.29.03.01!$A$35:$A$38</definedName>
    <definedName name="S.29.03.01.03" localSheetId="155">S.29.03.01!$A$54</definedName>
    <definedName name="S.29.03.01.03.TC" localSheetId="155">S.29.03.01!$A$60:$A$61</definedName>
    <definedName name="S.29.03.01.03.TD" localSheetId="155">S.29.03.01!$C$66:$D$78</definedName>
    <definedName name="S.29.03.01.03.TL" localSheetId="155">S.29.03.01!$A$66:$A$78</definedName>
    <definedName name="S.29.03.01.03.TLC" localSheetId="155">S.29.03.01!$B$66:$B$78</definedName>
    <definedName name="S.29.03.01.03.TT" localSheetId="155">S.29.03.01!$C$64:$D$64</definedName>
    <definedName name="S.29.03.01.03.TTC" localSheetId="155">S.29.03.01!$C$65:$D$65</definedName>
    <definedName name="S.29.03.01.03.X" localSheetId="155">S.29.03.01!$C$79:$D$83</definedName>
    <definedName name="S.29.03.01.03.Y" localSheetId="155">S.29.03.01!$E$66:$G$78</definedName>
    <definedName name="S.29.03.01.03.Z" localSheetId="155">S.29.03.01!$A$55:$A$58</definedName>
    <definedName name="S.29.03.01.04" localSheetId="155">S.29.03.01!$A$87</definedName>
    <definedName name="S.29.03.01.04.TC" localSheetId="155">S.29.03.01!$A$93</definedName>
    <definedName name="S.29.03.01.04.TD" localSheetId="155">S.29.03.01!$C$97:$D$98</definedName>
    <definedName name="S.29.03.01.04.TL" localSheetId="155">S.29.03.01!$A$97:$A$98</definedName>
    <definedName name="S.29.03.01.04.TLC" localSheetId="155">S.29.03.01!$B$97:$B$98</definedName>
    <definedName name="S.29.03.01.04.TT" localSheetId="155">S.29.03.01!$C$95:$D$95</definedName>
    <definedName name="S.29.03.01.04.TTC" localSheetId="155">S.29.03.01!$C$96:$D$96</definedName>
    <definedName name="S.29.03.01.04.X" localSheetId="155">S.29.03.01!$C$99:$D$105</definedName>
    <definedName name="S.29.03.01.04.Y" localSheetId="155">S.29.03.01!$E$97:$E$98</definedName>
    <definedName name="S.29.03.01.04.Z" localSheetId="155">S.29.03.01!$A$88:$A$91</definedName>
    <definedName name="S.29.03.01.05" localSheetId="155">S.29.03.01!$A$107</definedName>
    <definedName name="S.29.03.01.05.TC" localSheetId="155">S.29.03.01!$A$111:$A$112</definedName>
    <definedName name="S.29.03.01.05.TD" localSheetId="155">S.29.03.01!$C$116</definedName>
    <definedName name="S.29.03.01.05.TL" localSheetId="155">S.29.03.01!$A$116</definedName>
    <definedName name="S.29.03.01.05.TLC" localSheetId="155">S.29.03.01!$B$116</definedName>
    <definedName name="S.29.03.01.05.TT" localSheetId="155">S.29.03.01!$C$114</definedName>
    <definedName name="S.29.03.01.05.TTC" localSheetId="155">S.29.03.01!$C$115</definedName>
    <definedName name="S.29.03.01.05.Y" localSheetId="155">S.29.03.01!$D$116:$I$116</definedName>
    <definedName name="S.29.03.01.05.Z" localSheetId="155">S.29.03.01!$A$108:$A$109</definedName>
    <definedName name="S.29.03.01.06" localSheetId="155">S.29.03.01!$A$118</definedName>
    <definedName name="S.29.03.01.06.TC" localSheetId="155">S.29.03.01!$A$123</definedName>
    <definedName name="S.29.03.01.06.TD" localSheetId="155">S.29.03.01!$C$127:$D$131</definedName>
    <definedName name="S.29.03.01.06.TL" localSheetId="155">S.29.03.01!$A$127:$A$131</definedName>
    <definedName name="S.29.03.01.06.TLC" localSheetId="155">S.29.03.01!$B$127:$B$131</definedName>
    <definedName name="S.29.03.01.06.TT" localSheetId="155">S.29.03.01!$C$125:$D$125</definedName>
    <definedName name="S.29.03.01.06.TTC" localSheetId="155">S.29.03.01!$C$126:$D$126</definedName>
    <definedName name="S.29.03.01.06.X" localSheetId="155">S.29.03.01!$C$132:$D$132</definedName>
    <definedName name="S.29.03.01.06.Y" localSheetId="155">S.29.03.01!$E$127:$H$131</definedName>
    <definedName name="S.29.03.01.06.Z" localSheetId="155">S.29.03.01!$A$119:$A$121</definedName>
    <definedName name="S.29.03.01.07" localSheetId="155">S.29.03.01!$A$134</definedName>
    <definedName name="S.29.03.01.07.TC" localSheetId="155">S.29.03.01!$A$140</definedName>
    <definedName name="S.29.03.01.07.TD" localSheetId="155">S.29.03.01!$C$144:$D$145</definedName>
    <definedName name="S.29.03.01.07.TL" localSheetId="155">S.29.03.01!$A$144:$A$145</definedName>
    <definedName name="S.29.03.01.07.TLC" localSheetId="155">S.29.03.01!$B$144:$B$145</definedName>
    <definedName name="S.29.03.01.07.TT" localSheetId="155">S.29.03.01!$C$142:$D$142</definedName>
    <definedName name="S.29.03.01.07.TTC" localSheetId="155">S.29.03.01!$C$143:$D$143</definedName>
    <definedName name="S.29.03.01.07.X" localSheetId="155">S.29.03.01!$C$146:$D$146</definedName>
    <definedName name="S.29.03.01.07.Y" localSheetId="155">S.29.03.01!$E$144:$J$145</definedName>
    <definedName name="S.29.03.01.07.Z" localSheetId="155">S.29.03.01!$A$135:$A$138</definedName>
    <definedName name="S.29.03.01.VC" localSheetId="155">S.29.03.01!$A$2</definedName>
    <definedName name="S.29.04.01" localSheetId="156">S.29.04.01!$A$1</definedName>
    <definedName name="S.29.04.01.01" localSheetId="156">S.29.04.01!$A$4</definedName>
    <definedName name="S.29.04.01.01.TC" localSheetId="156">S.29.04.01!$A$11</definedName>
    <definedName name="S.29.04.01.01.TD" localSheetId="156">S.29.04.01!$C$15:$D$21</definedName>
    <definedName name="S.29.04.01.01.TL" localSheetId="156">S.29.04.01!$A$15:$A$21</definedName>
    <definedName name="S.29.04.01.01.TLC" localSheetId="156">S.29.04.01!$B$15:$B$21</definedName>
    <definedName name="S.29.04.01.01.TT" localSheetId="156">S.29.04.01!$C$13:$D$13</definedName>
    <definedName name="S.29.04.01.01.TTC" localSheetId="156">S.29.04.01!$C$14:$D$14</definedName>
    <definedName name="S.29.04.01.01.X" localSheetId="156">S.29.04.01!$C$22:$D$22</definedName>
    <definedName name="S.29.04.01.01.Y" localSheetId="156">S.29.04.01!$E$15:$J$21</definedName>
    <definedName name="S.29.04.01.01.Z" localSheetId="156">S.29.04.01!$A$5:$A$9</definedName>
    <definedName name="S.29.04.01.01.ZHI" localSheetId="156">S.29.04.01!$A$9:$D$9</definedName>
    <definedName name="S.29.04.01.02" localSheetId="156">S.29.04.01!$A$24</definedName>
    <definedName name="S.29.04.01.02.TC" localSheetId="156">S.29.04.01!$A$31</definedName>
    <definedName name="S.29.04.01.02.TD" localSheetId="156">S.29.04.01!$C$35:$E$41</definedName>
    <definedName name="S.29.04.01.02.TL" localSheetId="156">S.29.04.01!$A$35:$A$41</definedName>
    <definedName name="S.29.04.01.02.TLC" localSheetId="156">S.29.04.01!$B$35:$B$41</definedName>
    <definedName name="S.29.04.01.02.TT" localSheetId="156">S.29.04.01!$C$33:$E$33</definedName>
    <definedName name="S.29.04.01.02.TTC" localSheetId="156">S.29.04.01!$C$34:$E$34</definedName>
    <definedName name="S.29.04.01.02.X" localSheetId="156">S.29.04.01!$C$42:$E$42</definedName>
    <definedName name="S.29.04.01.02.Y" localSheetId="156">S.29.04.01!$F$35:$K$41</definedName>
    <definedName name="S.29.04.01.02.Z" localSheetId="156">S.29.04.01!$A$25:$A$29</definedName>
    <definedName name="S.29.04.01.02.ZHI" localSheetId="156">S.29.04.01!$A$29:$D$29</definedName>
    <definedName name="S.29.04.01.VC" localSheetId="156">S.29.04.01!$A$2</definedName>
    <definedName name="S.30.01.01" localSheetId="157">S.30.01.01!$A$1</definedName>
    <definedName name="S.30.01.01.01" localSheetId="157">S.30.01.01!$A$4</definedName>
    <definedName name="S.30.01.01.01.TC" localSheetId="157">S.30.01.01!$A$9</definedName>
    <definedName name="S.30.01.01.01.TD" localSheetId="157">S.30.01.01!$D$13:$Q$13</definedName>
    <definedName name="S.30.01.01.01.TK" localSheetId="157">S.30.01.01!$A$11:$C$11</definedName>
    <definedName name="S.30.01.01.01.TKC" localSheetId="157">S.30.01.01!$A$12:$C$12</definedName>
    <definedName name="S.30.01.01.01.TT" localSheetId="157">S.30.01.01!$D$11:$Q$11</definedName>
    <definedName name="S.30.01.01.01.TTC" localSheetId="157">S.30.01.01!$D$12:$Q$12</definedName>
    <definedName name="S.30.01.01.01.X" localSheetId="157">S.30.01.01!$D$14:$Q$19</definedName>
    <definedName name="S.30.01.01.01.Y" localSheetId="157">S.30.01.01!$A$14:$C$15</definedName>
    <definedName name="S.30.01.01.01.Z" localSheetId="157">S.30.01.01!$A$5:$A$7</definedName>
    <definedName name="S.30.01.01.01.ZHI" localSheetId="157">S.30.01.01!$A$7:$D$7</definedName>
    <definedName name="S.30.01.01.02" localSheetId="157">S.30.01.01!$A$20</definedName>
    <definedName name="S.30.01.01.02.TC" localSheetId="157">S.30.01.01!$A$25</definedName>
    <definedName name="S.30.01.01.02.TD" localSheetId="157">S.30.01.01!$D$29:$O$29</definedName>
    <definedName name="S.30.01.01.02.TK" localSheetId="157">S.30.01.01!$A$27:$C$27</definedName>
    <definedName name="S.30.01.01.02.TKC" localSheetId="157">S.30.01.01!$A$28:$C$28</definedName>
    <definedName name="S.30.01.01.02.TT" localSheetId="157">S.30.01.01!$D$27:$O$27</definedName>
    <definedName name="S.30.01.01.02.TTC" localSheetId="157">S.30.01.01!$D$28:$O$28</definedName>
    <definedName name="S.30.01.01.02.X" localSheetId="157">S.30.01.01!$D$30:$O$35</definedName>
    <definedName name="S.30.01.01.02.Y" localSheetId="157">S.30.01.01!$A$30:$C$31</definedName>
    <definedName name="S.30.01.01.02.Z" localSheetId="157">S.30.01.01!$A$21:$A$23</definedName>
    <definedName name="S.30.01.01.02.ZHI" localSheetId="157">S.30.01.01!$A$23:$D$23</definedName>
    <definedName name="S.30.01.01.VC" localSheetId="157">S.30.01.01!$A$2</definedName>
    <definedName name="S.30.02.01" localSheetId="158">S.30.02.01!$A$1</definedName>
    <definedName name="S.30.02.01.01" localSheetId="158">S.30.02.01!$A$4</definedName>
    <definedName name="S.30.02.01.01.TC" localSheetId="158">S.30.02.01!$A$9</definedName>
    <definedName name="S.30.02.01.01.TD" localSheetId="158">S.30.02.01!$F$13:$K$13</definedName>
    <definedName name="S.30.02.01.01.TK" localSheetId="158">S.30.02.01!$A$11:$E$11</definedName>
    <definedName name="S.30.02.01.01.TKC" localSheetId="158">S.30.02.01!$A$12:$E$12</definedName>
    <definedName name="S.30.02.01.01.TT" localSheetId="158">S.30.02.01!$F$11:$K$11</definedName>
    <definedName name="S.30.02.01.01.TTC" localSheetId="158">S.30.02.01!$F$12:$K$12</definedName>
    <definedName name="S.30.02.01.01.X" localSheetId="158">S.30.02.01!$F$14:$K$18</definedName>
    <definedName name="S.30.02.01.01.Y" localSheetId="158">S.30.02.01!$A$14:$E$15</definedName>
    <definedName name="S.30.02.01.01.Z" localSheetId="158">S.30.02.01!$A$5:$A$7</definedName>
    <definedName name="S.30.02.01.01.ZHI" localSheetId="158">S.30.02.01!$A$7:$D$7</definedName>
    <definedName name="S.30.02.01.02" localSheetId="158">S.30.02.01!$A$20</definedName>
    <definedName name="S.30.02.01.02.TC" localSheetId="158">S.30.02.01!$A$25</definedName>
    <definedName name="S.30.02.01.02.TD" localSheetId="158">S.30.02.01!$F$29:$K$29</definedName>
    <definedName name="S.30.02.01.02.TK" localSheetId="158">S.30.02.01!$A$27:$E$27</definedName>
    <definedName name="S.30.02.01.02.TKC" localSheetId="158">S.30.02.01!$A$28:$E$28</definedName>
    <definedName name="S.30.02.01.02.TT" localSheetId="158">S.30.02.01!$F$27:$K$27</definedName>
    <definedName name="S.30.02.01.02.TTC" localSheetId="158">S.30.02.01!$F$28:$K$28</definedName>
    <definedName name="S.30.02.01.02.X" localSheetId="158">S.30.02.01!$F$30:$K$34</definedName>
    <definedName name="S.30.02.01.02.Y" localSheetId="158">S.30.02.01!$A$30:$E$31</definedName>
    <definedName name="S.30.02.01.02.Z" localSheetId="158">S.30.02.01!$A$21:$A$23</definedName>
    <definedName name="S.30.02.01.02.ZHI" localSheetId="158">S.30.02.01!$A$23:$D$23</definedName>
    <definedName name="S.30.02.01.03" localSheetId="158">S.30.02.01!$A$35</definedName>
    <definedName name="S.30.02.01.03.TC" localSheetId="158">S.30.02.01!$A$39</definedName>
    <definedName name="S.30.02.01.03.TD" localSheetId="158">S.30.02.01!$B$43:$H$43</definedName>
    <definedName name="S.30.02.01.03.TK" localSheetId="158">S.30.02.01!$A$41</definedName>
    <definedName name="S.30.02.01.03.TKC" localSheetId="158">S.30.02.01!$A$42</definedName>
    <definedName name="S.30.02.01.03.TT" localSheetId="158">S.30.02.01!$B$41:$H$41</definedName>
    <definedName name="S.30.02.01.03.TTC" localSheetId="158">S.30.02.01!$B$42:$H$42</definedName>
    <definedName name="S.30.02.01.03.X" localSheetId="158">S.30.02.01!$B$44:$H$45</definedName>
    <definedName name="S.30.02.01.03.Y" localSheetId="158">S.30.02.01!$A$44:$A$45</definedName>
    <definedName name="S.30.02.01.03.Z" localSheetId="158">S.30.02.01!$A$36:$A$37</definedName>
    <definedName name="S.30.02.01.04" localSheetId="158">S.30.02.01!$A$49</definedName>
    <definedName name="S.30.02.01.04.TC" localSheetId="158">S.30.02.01!$A$53</definedName>
    <definedName name="S.30.02.01.04.TD" localSheetId="158">S.30.02.01!$B$57</definedName>
    <definedName name="S.30.02.01.04.TK" localSheetId="158">S.30.02.01!$A$55</definedName>
    <definedName name="S.30.02.01.04.TKC" localSheetId="158">S.30.02.01!$A$56</definedName>
    <definedName name="S.30.02.01.04.TT" localSheetId="158">S.30.02.01!$B$55</definedName>
    <definedName name="S.30.02.01.04.TTC" localSheetId="158">S.30.02.01!$B$56</definedName>
    <definedName name="S.30.02.01.04.X" localSheetId="158">S.30.02.01!$B$58:$B$59</definedName>
    <definedName name="S.30.02.01.04.Y" localSheetId="158">S.30.02.01!$A$58:$A$59</definedName>
    <definedName name="S.30.02.01.04.Z" localSheetId="158">S.30.02.01!$A$50:$A$51</definedName>
    <definedName name="S.30.02.01.VC" localSheetId="158">S.30.02.01!$A$2</definedName>
    <definedName name="S.30.03.01" localSheetId="159">S.30.03.01!$A$1</definedName>
    <definedName name="S.30.03.01.01" localSheetId="159">S.30.03.01!$A$4</definedName>
    <definedName name="S.30.03.01.01.TC" localSheetId="159">S.30.03.01!$A$8</definedName>
    <definedName name="S.30.03.01.01.TD" localSheetId="159">S.30.03.01!$F$12:$AL$12</definedName>
    <definedName name="S.30.03.01.01.TK" localSheetId="159">S.30.03.01!$A$10:$E$10</definedName>
    <definedName name="S.30.03.01.01.TKC" localSheetId="159">S.30.03.01!$A$11:$E$11</definedName>
    <definedName name="S.30.03.01.01.TT" localSheetId="159">S.30.03.01!$F$10:$AL$10</definedName>
    <definedName name="S.30.03.01.01.TTC" localSheetId="159">S.30.03.01!$F$11:$AL$11</definedName>
    <definedName name="S.30.03.01.01.X" localSheetId="159">S.30.03.01!$F$13:$AL$17</definedName>
    <definedName name="S.30.03.01.01.Y" localSheetId="159">S.30.03.01!$A$13:$E$15</definedName>
    <definedName name="S.30.03.01.01.YHI" localSheetId="159">S.30.03.01!$E$10:$E$15</definedName>
    <definedName name="S.30.03.01.01.Z" localSheetId="159">S.30.03.01!$A$5:$A$6</definedName>
    <definedName name="S.30.03.01.VC" localSheetId="159">S.30.03.01!$A$2</definedName>
    <definedName name="S.30.04.01" localSheetId="160">S.30.04.01!$A$1</definedName>
    <definedName name="S.30.04.01.01" localSheetId="160">S.30.04.01!$A$4</definedName>
    <definedName name="S.30.04.01.01.TC" localSheetId="160">S.30.04.01!$A$8</definedName>
    <definedName name="S.30.04.01.01.TD" localSheetId="160">S.30.04.01!$H$13:$N$13</definedName>
    <definedName name="S.30.04.01.01.TK" localSheetId="160">S.30.04.01!$A$11:$G$11</definedName>
    <definedName name="S.30.04.01.01.TKC" localSheetId="160">S.30.04.01!$A$12:$G$12</definedName>
    <definedName name="S.30.04.01.01.TT" localSheetId="160">S.30.04.01!$H$11:$N$11</definedName>
    <definedName name="S.30.04.01.01.TTC" localSheetId="160">S.30.04.01!$H$12:$N$12</definedName>
    <definedName name="S.30.04.01.01.X" localSheetId="160">S.30.04.01!$H$14:$N$18</definedName>
    <definedName name="S.30.04.01.01.Y" localSheetId="160">S.30.04.01!$A$14:$G$15</definedName>
    <definedName name="S.30.04.01.01.Z" localSheetId="160">S.30.04.01!$A$5:$A$6</definedName>
    <definedName name="S.30.04.01.02" localSheetId="160">S.30.04.01!$A$21</definedName>
    <definedName name="S.30.04.01.02.TC" localSheetId="160">S.30.04.01!$A$25</definedName>
    <definedName name="S.30.04.01.02.TD" localSheetId="160">S.30.04.01!$B$29:$H$29</definedName>
    <definedName name="S.30.04.01.02.TK" localSheetId="160">S.30.04.01!$A$27</definedName>
    <definedName name="S.30.04.01.02.TKC" localSheetId="160">S.30.04.01!$A$28</definedName>
    <definedName name="S.30.04.01.02.TT" localSheetId="160">S.30.04.01!$B$27:$H$27</definedName>
    <definedName name="S.30.04.01.02.TTC" localSheetId="160">S.30.04.01!$B$28:$H$28</definedName>
    <definedName name="S.30.04.01.02.X" localSheetId="160">S.30.04.01!$B$30:$H$31</definedName>
    <definedName name="S.30.04.01.02.Y" localSheetId="160">S.30.04.01!$A$30:$A$31</definedName>
    <definedName name="S.30.04.01.02.Z" localSheetId="160">S.30.04.01!$A$22:$A$23</definedName>
    <definedName name="S.30.04.01.03" localSheetId="160">S.30.04.01!$A$35</definedName>
    <definedName name="S.30.04.01.03.TC" localSheetId="160">S.30.04.01!$A$39</definedName>
    <definedName name="S.30.04.01.03.TD" localSheetId="160">S.30.04.01!$B$43</definedName>
    <definedName name="S.30.04.01.03.TK" localSheetId="160">S.30.04.01!$A$41</definedName>
    <definedName name="S.30.04.01.03.TKC" localSheetId="160">S.30.04.01!$A$42</definedName>
    <definedName name="S.30.04.01.03.TT" localSheetId="160">S.30.04.01!$B$41</definedName>
    <definedName name="S.30.04.01.03.TTC" localSheetId="160">S.30.04.01!$B$42</definedName>
    <definedName name="S.30.04.01.03.X" localSheetId="160">S.30.04.01!$B$44:$B$45</definedName>
    <definedName name="S.30.04.01.03.Y" localSheetId="160">S.30.04.01!$A$44:$A$45</definedName>
    <definedName name="S.30.04.01.03.Z" localSheetId="160">S.30.04.01!$A$36:$A$37</definedName>
    <definedName name="S.30.04.01.04" localSheetId="160">S.30.04.01!$A$49</definedName>
    <definedName name="S.30.04.01.04.TC" localSheetId="160">S.30.04.01!$A$53</definedName>
    <definedName name="S.30.04.01.04.TD" localSheetId="160">S.30.04.01!$B$57</definedName>
    <definedName name="S.30.04.01.04.TK" localSheetId="160">S.30.04.01!$A$55</definedName>
    <definedName name="S.30.04.01.04.TKC" localSheetId="160">S.30.04.01!$A$56</definedName>
    <definedName name="S.30.04.01.04.TT" localSheetId="160">S.30.04.01!$B$55</definedName>
    <definedName name="S.30.04.01.04.TTC" localSheetId="160">S.30.04.01!$B$56</definedName>
    <definedName name="S.30.04.01.04.X" localSheetId="160">S.30.04.01!$B$58:$B$59</definedName>
    <definedName name="S.30.04.01.04.Y" localSheetId="160">S.30.04.01!$A$58:$A$59</definedName>
    <definedName name="S.30.04.01.04.Z" localSheetId="160">S.30.04.01!$A$50:$A$51</definedName>
    <definedName name="S.30.04.01.VC" localSheetId="160">S.30.04.01!$A$2</definedName>
    <definedName name="S.31.01.01" localSheetId="161">S.31.01.01!$A$1</definedName>
    <definedName name="S.31.01.01.01" localSheetId="161">S.31.01.01!$A$4</definedName>
    <definedName name="S.31.01.01.01.TC" localSheetId="161">S.31.01.01!$A$8</definedName>
    <definedName name="S.31.01.01.01.TD" localSheetId="161">S.31.01.01!$B$12:$K$12</definedName>
    <definedName name="S.31.01.01.01.TK" localSheetId="161">S.31.01.01!$A$10</definedName>
    <definedName name="S.31.01.01.01.TKC" localSheetId="161">S.31.01.01!$A$11</definedName>
    <definedName name="S.31.01.01.01.TT" localSheetId="161">S.31.01.01!$B$10:$K$10</definedName>
    <definedName name="S.31.01.01.01.TTC" localSheetId="161">S.31.01.01!$B$11:$K$11</definedName>
    <definedName name="S.31.01.01.01.X" localSheetId="161">S.31.01.01!$B$13:$K$19</definedName>
    <definedName name="S.31.01.01.01.Y" localSheetId="161">S.31.01.01!$A$13:$A$14</definedName>
    <definedName name="S.31.01.01.01.Z" localSheetId="161">S.31.01.01!$A$5:$A$6</definedName>
    <definedName name="S.31.01.01.02" localSheetId="161">S.31.01.01!$A$26</definedName>
    <definedName name="S.31.01.01.02.TC" localSheetId="161">S.31.01.01!$A$30</definedName>
    <definedName name="S.31.01.01.02.TD" localSheetId="161">S.31.01.01!$B$34:$H$34</definedName>
    <definedName name="S.31.01.01.02.TK" localSheetId="161">S.31.01.01!$A$32</definedName>
    <definedName name="S.31.01.01.02.TKC" localSheetId="161">S.31.01.01!$A$33</definedName>
    <definedName name="S.31.01.01.02.TT" localSheetId="161">S.31.01.01!$B$32:$H$32</definedName>
    <definedName name="S.31.01.01.02.TTC" localSheetId="161">S.31.01.01!$B$33:$H$33</definedName>
    <definedName name="S.31.01.01.02.X" localSheetId="161">S.31.01.01!$B$35:$H$36</definedName>
    <definedName name="S.31.01.01.02.Y" localSheetId="161">S.31.01.01!$A$35:$A$36</definedName>
    <definedName name="S.31.01.01.02.Z" localSheetId="161">S.31.01.01!$A$27:$A$28</definedName>
    <definedName name="S.31.01.01.VC" localSheetId="161">S.31.01.01!$A$2</definedName>
    <definedName name="S.31.01.04" localSheetId="162">S.31.01.04!$A$1</definedName>
    <definedName name="S.31.01.04.01" localSheetId="162">S.31.01.04!$A$4</definedName>
    <definedName name="S.31.01.04.01.TC" localSheetId="162">S.31.01.04!$A$8</definedName>
    <definedName name="S.31.01.04.01.TD" localSheetId="162">S.31.01.04!$D$12:$M$12</definedName>
    <definedName name="S.31.01.04.01.TK" localSheetId="162">S.31.01.04!$A$10:$C$10</definedName>
    <definedName name="S.31.01.04.01.TKC" localSheetId="162">S.31.01.04!$A$11:$C$11</definedName>
    <definedName name="S.31.01.04.01.TT" localSheetId="162">S.31.01.04!$D$10:$M$10</definedName>
    <definedName name="S.31.01.04.01.TTC" localSheetId="162">S.31.01.04!$D$11:$M$11</definedName>
    <definedName name="S.31.01.04.01.X" localSheetId="162">S.31.01.04!$D$13:$M$19</definedName>
    <definedName name="S.31.01.04.01.Y" localSheetId="162">S.31.01.04!$A$13:$C$14</definedName>
    <definedName name="S.31.01.04.01.Z" localSheetId="162">S.31.01.04!$A$5:$A$6</definedName>
    <definedName name="S.31.01.04.02" localSheetId="162">S.31.01.04!$A$22</definedName>
    <definedName name="S.31.01.04.02.TC" localSheetId="162">S.31.01.04!$A$26</definedName>
    <definedName name="S.31.01.04.02.TD" localSheetId="162">S.31.01.04!$B$30:$H$30</definedName>
    <definedName name="S.31.01.04.02.TK" localSheetId="162">S.31.01.04!$A$28</definedName>
    <definedName name="S.31.01.04.02.TKC" localSheetId="162">S.31.01.04!$A$29</definedName>
    <definedName name="S.31.01.04.02.TT" localSheetId="162">S.31.01.04!$B$28:$H$28</definedName>
    <definedName name="S.31.01.04.02.TTC" localSheetId="162">S.31.01.04!$B$29:$H$29</definedName>
    <definedName name="S.31.01.04.02.X" localSheetId="162">S.31.01.04!$B$31:$H$32</definedName>
    <definedName name="S.31.01.04.02.Y" localSheetId="162">S.31.01.04!$A$31:$A$32</definedName>
    <definedName name="S.31.01.04.02.Z" localSheetId="162">S.31.01.04!$A$23:$A$24</definedName>
    <definedName name="S.31.01.04.VC" localSheetId="162">S.31.01.04!$A$2</definedName>
    <definedName name="S.31.02.01" localSheetId="163">S.31.02.01!$A$1</definedName>
    <definedName name="S.31.02.01.01" localSheetId="163">S.31.02.01!$A$4</definedName>
    <definedName name="S.31.02.01.01.TC" localSheetId="163">S.31.02.01!$A$6</definedName>
    <definedName name="S.31.02.01.01.TD" localSheetId="163">S.31.02.01!$D$10:$Q$10</definedName>
    <definedName name="S.31.02.01.01.TK" localSheetId="163">S.31.02.01!$A$8:$C$8</definedName>
    <definedName name="S.31.02.01.01.TKC" localSheetId="163">S.31.02.01!$A$9:$C$9</definedName>
    <definedName name="S.31.02.01.01.TT" localSheetId="163">S.31.02.01!$D$8:$Q$8</definedName>
    <definedName name="S.31.02.01.01.TTC" localSheetId="163">S.31.02.01!$D$9:$Q$9</definedName>
    <definedName name="S.31.02.01.01.X" localSheetId="163">S.31.02.01!$D$11:$Q$15</definedName>
    <definedName name="S.31.02.01.01.Y" localSheetId="163">S.31.02.01!$A$11:$C$12</definedName>
    <definedName name="S.31.02.01.02" localSheetId="163">S.31.02.01!$A$20</definedName>
    <definedName name="S.31.02.01.02.TC" localSheetId="163">S.31.02.01!$A$22</definedName>
    <definedName name="S.31.02.01.02.TD" localSheetId="163">S.31.02.01!$B$26:$J$26</definedName>
    <definedName name="S.31.02.01.02.TK" localSheetId="163">S.31.02.01!$A$24</definedName>
    <definedName name="S.31.02.01.02.TKC" localSheetId="163">S.31.02.01!$A$25</definedName>
    <definedName name="S.31.02.01.02.TT" localSheetId="163">S.31.02.01!$B$24:$J$24</definedName>
    <definedName name="S.31.02.01.02.TTC" localSheetId="163">S.31.02.01!$B$25:$J$25</definedName>
    <definedName name="S.31.02.01.02.X" localSheetId="163">S.31.02.01!$B$27:$J$28</definedName>
    <definedName name="S.31.02.01.02.Y" localSheetId="163">S.31.02.01!$A$27:$A$28</definedName>
    <definedName name="S.31.02.01.VC" localSheetId="163">S.31.02.01!$A$2</definedName>
    <definedName name="S.31.02.04" localSheetId="164">S.31.02.04!$A$1</definedName>
    <definedName name="S.31.02.04.01" localSheetId="164">S.31.02.04!$A$4</definedName>
    <definedName name="S.31.02.04.01.TC" localSheetId="164">S.31.02.04!$A$6</definedName>
    <definedName name="S.31.02.04.01.TD" localSheetId="164">S.31.02.04!$D$10:$R$10</definedName>
    <definedName name="S.31.02.04.01.TK" localSheetId="164">S.31.02.04!$A$8:$C$8</definedName>
    <definedName name="S.31.02.04.01.TKC" localSheetId="164">S.31.02.04!$A$9:$C$9</definedName>
    <definedName name="S.31.02.04.01.TT" localSheetId="164">S.31.02.04!$D$8:$R$8</definedName>
    <definedName name="S.31.02.04.01.TTC" localSheetId="164">S.31.02.04!$D$9:$R$9</definedName>
    <definedName name="S.31.02.04.01.X" localSheetId="164">S.31.02.04!$D$11:$R$16</definedName>
    <definedName name="S.31.02.04.01.Y" localSheetId="164">S.31.02.04!$A$11:$C$12</definedName>
    <definedName name="S.31.02.04.02" localSheetId="164">S.31.02.04!$A$20</definedName>
    <definedName name="S.31.02.04.02.TC" localSheetId="164">S.31.02.04!$A$22</definedName>
    <definedName name="S.31.02.04.02.TD" localSheetId="164">S.31.02.04!$B$26:$J$26</definedName>
    <definedName name="S.31.02.04.02.TK" localSheetId="164">S.31.02.04!$A$24</definedName>
    <definedName name="S.31.02.04.02.TKC" localSheetId="164">S.31.02.04!$A$25</definedName>
    <definedName name="S.31.02.04.02.TT" localSheetId="164">S.31.02.04!$B$24:$J$24</definedName>
    <definedName name="S.31.02.04.02.TTC" localSheetId="164">S.31.02.04!$B$25:$J$25</definedName>
    <definedName name="S.31.02.04.02.X" localSheetId="164">S.31.02.04!$B$27:$J$28</definedName>
    <definedName name="S.31.02.04.02.Y" localSheetId="164">S.31.02.04!$A$27:$A$28</definedName>
    <definedName name="S.31.02.04.VC" localSheetId="164">S.31.02.04!$A$2</definedName>
    <definedName name="S.32.01.04" localSheetId="165">S.32.01.04!$A$1</definedName>
    <definedName name="S.32.01.04.01" localSheetId="165">S.32.01.04!$A$4</definedName>
    <definedName name="S.32.01.04.01.TC" localSheetId="165">S.32.01.04!$A$6</definedName>
    <definedName name="S.32.01.04.01.TD" localSheetId="165">S.32.01.04!$B$12:$Y$12</definedName>
    <definedName name="S.32.01.04.01.TK" localSheetId="165">S.32.01.04!$A$9</definedName>
    <definedName name="S.32.01.04.01.TKC" localSheetId="165">S.32.01.04!$A$11</definedName>
    <definedName name="S.32.01.04.01.TT" localSheetId="165">S.32.01.04!$B$9:$Y$10</definedName>
    <definedName name="S.32.01.04.01.TTC" localSheetId="165">S.32.01.04!$B$11:$Y$11</definedName>
    <definedName name="S.32.01.04.01.X" localSheetId="165">S.32.01.04!$B$13:$Y$18</definedName>
    <definedName name="S.32.01.04.01.Y" localSheetId="165">S.32.01.04!$A$13:$A$14</definedName>
    <definedName name="S.32.01.04.VC" localSheetId="165">S.32.01.04!$A$2</definedName>
    <definedName name="S.33.01.04" localSheetId="166">S.33.01.04!$A$1</definedName>
    <definedName name="S.33.01.04.01" localSheetId="166">S.33.01.04!$A$4</definedName>
    <definedName name="S.33.01.04.01.TC" localSheetId="166">S.33.01.04!$A$8</definedName>
    <definedName name="S.33.01.04.01.TD" localSheetId="166">S.33.01.04!$D$16:$Y$16</definedName>
    <definedName name="S.33.01.04.01.TK" localSheetId="166">S.33.01.04!$A$10:$C$14</definedName>
    <definedName name="S.33.01.04.01.TKC" localSheetId="166">S.33.01.04!$A$15:$C$15</definedName>
    <definedName name="S.33.01.04.01.TT" localSheetId="166">S.33.01.04!$D$10:$Y$14</definedName>
    <definedName name="S.33.01.04.01.TTC" localSheetId="166">S.33.01.04!$D$15:$Y$15</definedName>
    <definedName name="S.33.01.04.01.X" localSheetId="166">S.33.01.04!$D$17:$Y$21</definedName>
    <definedName name="S.33.01.04.01.Y" localSheetId="166">S.33.01.04!$A$17:$C$19</definedName>
    <definedName name="S.33.01.04.01.YHI" localSheetId="166">S.33.01.04!$B$10:$B$19</definedName>
    <definedName name="S.33.01.04.01.Z" localSheetId="166">S.33.01.04!$A$5:$A$6</definedName>
    <definedName name="S.33.01.04.VC" localSheetId="166">S.33.01.04!$A$2</definedName>
    <definedName name="S.34.01.04" localSheetId="167">S.34.01.04!$A$1</definedName>
    <definedName name="S.34.01.04.01" localSheetId="167">S.34.01.04!$A$4</definedName>
    <definedName name="S.34.01.04.01.TC" localSheetId="167">S.34.01.04!$A$8</definedName>
    <definedName name="S.34.01.04.01.TD" localSheetId="167">S.34.01.04!$B$12:$G$12</definedName>
    <definedName name="S.34.01.04.01.TK" localSheetId="167">S.34.01.04!$A$10</definedName>
    <definedName name="S.34.01.04.01.TKC" localSheetId="167">S.34.01.04!$A$11</definedName>
    <definedName name="S.34.01.04.01.TT" localSheetId="167">S.34.01.04!$B$10:$G$10</definedName>
    <definedName name="S.34.01.04.01.TTC" localSheetId="167">S.34.01.04!$B$11:$G$11</definedName>
    <definedName name="S.34.01.04.01.X" localSheetId="167">S.34.01.04!$B$13:$G$15</definedName>
    <definedName name="S.34.01.04.01.Y" localSheetId="167">S.34.01.04!$A$13:$A$14</definedName>
    <definedName name="S.34.01.04.01.Z" localSheetId="167">S.34.01.04!$A$5:$A$6</definedName>
    <definedName name="S.34.01.04.VC" localSheetId="167">S.34.01.04!$A$2</definedName>
    <definedName name="S.35.01.04" localSheetId="168">S.35.01.04!$A$1</definedName>
    <definedName name="S.35.01.04.01" localSheetId="168">S.35.01.04!$A$4</definedName>
    <definedName name="S.35.01.04.01.TC" localSheetId="168">S.35.01.04!$A$6</definedName>
    <definedName name="S.35.01.04.01.TD" localSheetId="168">S.35.01.04!$B$11:$Y$11</definedName>
    <definedName name="S.35.01.04.01.TK" localSheetId="168">S.35.01.04!$A$8</definedName>
    <definedName name="S.35.01.04.01.TKC" localSheetId="168">S.35.01.04!$A$10</definedName>
    <definedName name="S.35.01.04.01.TT" localSheetId="168">S.35.01.04!$B$8:$Y$9</definedName>
    <definedName name="S.35.01.04.01.TTC" localSheetId="168">S.35.01.04!$B$10:$Y$10</definedName>
    <definedName name="S.35.01.04.01.X" localSheetId="168">S.35.01.04!$B$12:$Y$17</definedName>
    <definedName name="S.35.01.04.01.Y" localSheetId="168">S.35.01.04!$A$12:$A$13</definedName>
    <definedName name="S.35.01.04.VC" localSheetId="168">S.35.01.04!$A$2</definedName>
    <definedName name="S.36.01.01" localSheetId="169">S.36.01.01!$A$1</definedName>
    <definedName name="S.36.01.01.01" localSheetId="169">S.36.01.01!$A$4</definedName>
    <definedName name="S.36.01.01.01.TC" localSheetId="169">S.36.01.01!$A$8</definedName>
    <definedName name="S.36.01.01.01.TD" localSheetId="169">S.36.01.01!$E$12:$P$12</definedName>
    <definedName name="S.36.01.01.01.TK" localSheetId="169">S.36.01.01!$A$10:$D$10</definedName>
    <definedName name="S.36.01.01.01.TKC" localSheetId="169">S.36.01.01!$A$11:$D$11</definedName>
    <definedName name="S.36.01.01.01.TT" localSheetId="169">S.36.01.01!$E$10:$P$10</definedName>
    <definedName name="S.36.01.01.01.TTC" localSheetId="169">S.36.01.01!$E$11:$P$11</definedName>
    <definedName name="S.36.01.01.01.X" localSheetId="169">S.36.01.01!$E$13:$P$17</definedName>
    <definedName name="S.36.01.01.01.Y" localSheetId="169">S.36.01.01!$A$13:$D$14</definedName>
    <definedName name="S.36.01.01.01.Z" localSheetId="169">S.36.01.01!$A$5:$A$6</definedName>
    <definedName name="S.36.01.01.VC" localSheetId="169">S.36.01.01!$A$2</definedName>
    <definedName name="S.36.02.01" localSheetId="170">S.36.02.01!$A$1</definedName>
    <definedName name="S.36.02.01.01" localSheetId="170">S.36.02.01!$A$4</definedName>
    <definedName name="S.36.02.01.01.TC" localSheetId="170">S.36.02.01!$A$8</definedName>
    <definedName name="S.36.02.01.01.TD" localSheetId="170">S.36.02.01!$E$13:$T$13</definedName>
    <definedName name="S.36.02.01.01.TK" localSheetId="170">S.36.02.01!$A$10:$D$11</definedName>
    <definedName name="S.36.02.01.01.TKC" localSheetId="170">S.36.02.01!$A$12:$D$12</definedName>
    <definedName name="S.36.02.01.01.TT" localSheetId="170">S.36.02.01!$E$10:$T$11</definedName>
    <definedName name="S.36.02.01.01.TTC" localSheetId="170">S.36.02.01!$E$12:$T$12</definedName>
    <definedName name="S.36.02.01.01.X" localSheetId="170">S.36.02.01!$E$14:$T$17</definedName>
    <definedName name="S.36.02.01.01.Y" localSheetId="170">S.36.02.01!$A$14:$D$15</definedName>
    <definedName name="S.36.02.01.01.Z" localSheetId="170">S.36.02.01!$A$5:$A$6</definedName>
    <definedName name="S.36.02.01.VC" localSheetId="170">S.36.02.01!$A$2</definedName>
    <definedName name="S.36.03.01" localSheetId="171">S.36.03.01!$A$1</definedName>
    <definedName name="S.36.03.01.01" localSheetId="171">S.36.03.01!$A$4</definedName>
    <definedName name="S.36.03.01.01.TC" localSheetId="171">S.36.03.01!$A$8</definedName>
    <definedName name="S.36.03.01.01.TD" localSheetId="171">S.36.03.01!$E$12:$N$12</definedName>
    <definedName name="S.36.03.01.01.TK" localSheetId="171">S.36.03.01!$A$10:$D$10</definedName>
    <definedName name="S.36.03.01.01.TKC" localSheetId="171">S.36.03.01!$A$11:$D$11</definedName>
    <definedName name="S.36.03.01.01.TT" localSheetId="171">S.36.03.01!$E$10:$N$10</definedName>
    <definedName name="S.36.03.01.01.TTC" localSheetId="171">S.36.03.01!$E$11:$N$11</definedName>
    <definedName name="S.36.03.01.01.X" localSheetId="171">S.36.03.01!$E$13:$N$19</definedName>
    <definedName name="S.36.03.01.01.Y" localSheetId="171">S.36.03.01!$A$13:$D$15</definedName>
    <definedName name="S.36.03.01.01.YHI" localSheetId="171">S.36.03.01!$B$10:$B$15</definedName>
    <definedName name="S.36.03.01.01.Z" localSheetId="171">S.36.03.01!$A$5:$A$6</definedName>
    <definedName name="S.36.03.01.VC" localSheetId="171">S.36.03.01!$A$2</definedName>
    <definedName name="S.36.04.01" localSheetId="172">S.36.04.01!$A$1</definedName>
    <definedName name="S.36.04.01.01" localSheetId="172">S.36.04.01!$A$4</definedName>
    <definedName name="S.36.04.01.01.TC" localSheetId="172">S.36.04.01!$A$8</definedName>
    <definedName name="S.36.04.01.01.TD" localSheetId="172">S.36.04.01!$D$12:$P$12</definedName>
    <definedName name="S.36.04.01.01.TK" localSheetId="172">S.36.04.01!$A$10:$C$10</definedName>
    <definedName name="S.36.04.01.01.TKC" localSheetId="172">S.36.04.01!$A$11:$C$11</definedName>
    <definedName name="S.36.04.01.01.TT" localSheetId="172">S.36.04.01!$D$10:$P$10</definedName>
    <definedName name="S.36.04.01.01.TTC" localSheetId="172">S.36.04.01!$D$11:$P$11</definedName>
    <definedName name="S.36.04.01.01.X" localSheetId="172">S.36.04.01!$D$13:$P$18</definedName>
    <definedName name="S.36.04.01.01.Y" localSheetId="172">S.36.04.01!$A$13:$C$14</definedName>
    <definedName name="S.36.04.01.01.Z" localSheetId="172">S.36.04.01!$A$5:$A$6</definedName>
    <definedName name="S.36.04.01.VC" localSheetId="172">S.36.04.01!$A$2</definedName>
    <definedName name="S.37.01.04" localSheetId="173">S.37.01.04!$A$1</definedName>
    <definedName name="S.37.01.04.01" localSheetId="173">S.37.01.04!$A$4</definedName>
    <definedName name="S.37.01.04.01.TC" localSheetId="173">S.37.01.04!$A$6</definedName>
    <definedName name="S.37.01.04.01.TD" localSheetId="173">S.37.01.04!$D$10:$N$10</definedName>
    <definedName name="S.37.01.04.01.TK" localSheetId="173">S.37.01.04!$A$8:$C$8</definedName>
    <definedName name="S.37.01.04.01.TKC" localSheetId="173">S.37.01.04!$A$9:$C$9</definedName>
    <definedName name="S.37.01.04.01.TT" localSheetId="173">S.37.01.04!$D$8:$N$8</definedName>
    <definedName name="S.37.01.04.01.TTC" localSheetId="173">S.37.01.04!$D$9:$N$9</definedName>
    <definedName name="S.37.01.04.01.X" localSheetId="173">S.37.01.04!$D$11:$N$15</definedName>
    <definedName name="S.37.01.04.01.Y" localSheetId="173">S.37.01.04!$A$11:$C$12</definedName>
    <definedName name="S.37.01.04.VC" localSheetId="173">S.37.01.04!$A$2</definedName>
    <definedName name="S.38.01.10" localSheetId="174">S.38.01.10!$A$1</definedName>
    <definedName name="S.38.01.10.01" localSheetId="174">S.38.01.10!$A$4</definedName>
    <definedName name="S.38.01.10.01.TC" localSheetId="174">S.38.01.10!$A$6</definedName>
    <definedName name="S.38.01.10.01.TD" localSheetId="174">S.38.01.10!$C$9:$C$10</definedName>
    <definedName name="S.38.01.10.01.TL" localSheetId="174">S.38.01.10!$A$9:$A$10</definedName>
    <definedName name="S.38.01.10.01.TLC" localSheetId="174">S.38.01.10!$B$9:$B$10</definedName>
    <definedName name="S.38.01.10.01.TTC" localSheetId="174">S.38.01.10!$C$8</definedName>
    <definedName name="S.38.01.10.01.Y" localSheetId="174">S.38.01.10!$D$9:$M$10</definedName>
    <definedName name="S.38.01.10.VC" localSheetId="174">S.38.01.10!$A$2</definedName>
    <definedName name="S.39.01.11" localSheetId="175">S.39.01.11!$A$1</definedName>
    <definedName name="S.39.01.11.01" localSheetId="175">S.39.01.11!$A$4</definedName>
    <definedName name="S.39.01.11.01.TC" localSheetId="175">S.39.01.11!$A$6</definedName>
    <definedName name="S.39.01.11.01.TD" localSheetId="175">S.39.01.11!$C$9</definedName>
    <definedName name="S.39.01.11.01.TL" localSheetId="175">S.39.01.11!$A$9</definedName>
    <definedName name="S.39.01.11.01.TLC" localSheetId="175">S.39.01.11!$B$9</definedName>
    <definedName name="S.39.01.11.01.TTC" localSheetId="175">S.39.01.11!$C$8</definedName>
    <definedName name="S.39.01.11.01.Y" localSheetId="175">S.39.01.11!$D$9:$K$9</definedName>
    <definedName name="S.39.01.11.VC" localSheetId="175">S.39.01.11!$A$2</definedName>
    <definedName name="S.40.01.10" localSheetId="176">S.40.01.10!$A$1</definedName>
    <definedName name="S.40.01.10.01" localSheetId="176">S.40.01.10!$A$4</definedName>
    <definedName name="S.40.01.10.01.TC" localSheetId="176">S.40.01.10!$A$6</definedName>
    <definedName name="S.40.01.10.01.TD" localSheetId="176">S.40.01.10!$C$9</definedName>
    <definedName name="S.40.01.10.01.TL" localSheetId="176">S.40.01.10!$A$9</definedName>
    <definedName name="S.40.01.10.01.TLC" localSheetId="176">S.40.01.10!$B$9</definedName>
    <definedName name="S.40.01.10.01.TTC" localSheetId="176">S.40.01.10!$C$8</definedName>
    <definedName name="S.40.01.10.01.Y" localSheetId="176">S.40.01.10!$D$9:$K$9</definedName>
    <definedName name="S.40.01.10.VC" localSheetId="176">S.40.01.10!$A$2</definedName>
    <definedName name="S.41.01.11" localSheetId="177">S.41.01.11!$A$1</definedName>
    <definedName name="S.41.01.11.01" localSheetId="177">S.41.01.11!$A$4</definedName>
    <definedName name="S.41.01.11.01.TC" localSheetId="177">S.41.01.11!$A$6</definedName>
    <definedName name="S.41.01.11.01.TD" localSheetId="177">S.41.01.11!$C$9:$C$10</definedName>
    <definedName name="S.41.01.11.01.TL" localSheetId="177">S.41.01.11!$A$9:$A$10</definedName>
    <definedName name="S.41.01.11.01.TLC" localSheetId="177">S.41.01.11!$B$9:$B$10</definedName>
    <definedName name="S.41.01.11.01.TTC" localSheetId="177">S.41.01.11!$C$8</definedName>
    <definedName name="S.41.01.11.01.Y" localSheetId="177">S.41.01.11!$D$9:$M$10</definedName>
    <definedName name="S.41.01.11.VC" localSheetId="177">S.41.01.11!$A$2</definedName>
    <definedName name="SE.01.01.16" localSheetId="21">SE.01.01.16!$A$1</definedName>
    <definedName name="SE.01.01.16.01" localSheetId="21">SE.01.01.16!$A$4</definedName>
    <definedName name="SE.01.01.16.01.TC" localSheetId="21">SE.01.01.16!$A$6</definedName>
    <definedName name="SE.01.01.16.01.TD" localSheetId="21">SE.01.01.16!$D$8:$D$82</definedName>
    <definedName name="SE.01.01.16.01.TL" localSheetId="21">SE.01.01.16!$B$8:$B$82</definedName>
    <definedName name="SE.01.01.16.01.TLC" localSheetId="21">SE.01.01.16!$C$8:$C$82</definedName>
    <definedName name="SE.01.01.16.01.TTC" localSheetId="21">SE.01.01.16!$D$7</definedName>
    <definedName name="SE.01.01.16.01.Y" localSheetId="21">SE.01.01.16!$E$8:$E$82</definedName>
    <definedName name="SE.01.01.16.VC" localSheetId="21">SE.01.01.16!$A$2</definedName>
    <definedName name="SE.01.01.17" localSheetId="22">SE.01.01.17!$A$1</definedName>
    <definedName name="SE.01.01.17.01" localSheetId="22">SE.01.01.17!$A$4</definedName>
    <definedName name="SE.01.01.17.01.TC" localSheetId="22">SE.01.01.17!$A$6</definedName>
    <definedName name="SE.01.01.17.01.TD" localSheetId="22">SE.01.01.17!$D$8:$D$21</definedName>
    <definedName name="SE.01.01.17.01.TL" localSheetId="22">SE.01.01.17!$B$8:$B$21</definedName>
    <definedName name="SE.01.01.17.01.TLC" localSheetId="22">SE.01.01.17!$C$8:$C$21</definedName>
    <definedName name="SE.01.01.17.01.TTC" localSheetId="22">SE.01.01.17!$D$7</definedName>
    <definedName name="SE.01.01.17.01.Y" localSheetId="22">SE.01.01.17!$E$8:$E$21</definedName>
    <definedName name="SE.01.01.17.VC" localSheetId="22">SE.01.01.17!$A$2</definedName>
    <definedName name="SE.01.01.18" localSheetId="23">SE.01.01.18!$A$1</definedName>
    <definedName name="SE.01.01.18.01" localSheetId="23">SE.01.01.18!$A$4</definedName>
    <definedName name="SE.01.01.18.01.TC" localSheetId="23">SE.01.01.18!$A$6</definedName>
    <definedName name="SE.01.01.18.01.TD" localSheetId="23">SE.01.01.18!$D$8:$D$74</definedName>
    <definedName name="SE.01.01.18.01.TL" localSheetId="23">SE.01.01.18!$B$8:$B$74</definedName>
    <definedName name="SE.01.01.18.01.TLC" localSheetId="23">SE.01.01.18!$C$8:$C$74</definedName>
    <definedName name="SE.01.01.18.01.TTC" localSheetId="23">SE.01.01.18!$D$7</definedName>
    <definedName name="SE.01.01.18.01.Y" localSheetId="23">SE.01.01.18!$E$8:$E$74</definedName>
    <definedName name="SE.01.01.18.VC" localSheetId="23">SE.01.01.18!$A$2</definedName>
    <definedName name="SE.01.01.19" localSheetId="24">SE.01.01.19!$A$1</definedName>
    <definedName name="SE.01.01.19.01" localSheetId="24">SE.01.01.19!$A$4</definedName>
    <definedName name="SE.01.01.19.01.TC" localSheetId="24">SE.01.01.19!$A$6</definedName>
    <definedName name="SE.01.01.19.01.TD" localSheetId="24">SE.01.01.19!$D$8:$D$21</definedName>
    <definedName name="SE.01.01.19.01.TL" localSheetId="24">SE.01.01.19!$B$8:$B$21</definedName>
    <definedName name="SE.01.01.19.01.TLC" localSheetId="24">SE.01.01.19!$C$8:$C$21</definedName>
    <definedName name="SE.01.01.19.01.TTC" localSheetId="24">SE.01.01.19!$D$7</definedName>
    <definedName name="SE.01.01.19.01.Y" localSheetId="24">SE.01.01.19!$E$8:$E$21</definedName>
    <definedName name="SE.01.01.19.VC" localSheetId="24">SE.01.01.19!$A$2</definedName>
    <definedName name="SE.02.01.16" localSheetId="36">SE.02.01.16!$A$1</definedName>
    <definedName name="SE.02.01.16.01" localSheetId="36">SE.02.01.16!$A$4</definedName>
    <definedName name="SE.02.01.16.01.TC" localSheetId="36">SE.02.01.16!$A$6</definedName>
    <definedName name="SE.02.01.16.01.TD" localSheetId="36">SE.02.01.16!$C$10:$E$102</definedName>
    <definedName name="SE.02.01.16.01.TL" localSheetId="36">SE.02.01.16!$A$10:$A$102</definedName>
    <definedName name="SE.02.01.16.01.TLC" localSheetId="36">SE.02.01.16!$B$10:$B$102</definedName>
    <definedName name="SE.02.01.16.01.TT" localSheetId="36">SE.02.01.16!$C$8:$E$8</definedName>
    <definedName name="SE.02.01.16.01.TTC" localSheetId="36">SE.02.01.16!$C$9:$E$9</definedName>
    <definedName name="SE.02.01.16.01.X" localSheetId="36">SE.02.01.16!$C$103:$E$103</definedName>
    <definedName name="SE.02.01.16.01.Y" localSheetId="36">SE.02.01.16!$F$10:$O$102</definedName>
    <definedName name="SE.02.01.16.VC" localSheetId="36">SE.02.01.16!$A$2</definedName>
    <definedName name="SE.02.01.17" localSheetId="37">SE.02.01.17!$A$1</definedName>
    <definedName name="SE.02.01.17.01" localSheetId="37">SE.02.01.17!$A$4</definedName>
    <definedName name="SE.02.01.17.01.TC" localSheetId="37">SE.02.01.17!$A$6</definedName>
    <definedName name="SE.02.01.17.01.TD" localSheetId="37">SE.02.01.17!$C$10:$D$102</definedName>
    <definedName name="SE.02.01.17.01.TL" localSheetId="37">SE.02.01.17!$A$10:$A$102</definedName>
    <definedName name="SE.02.01.17.01.TLC" localSheetId="37">SE.02.01.17!$B$10:$B$102</definedName>
    <definedName name="SE.02.01.17.01.TT" localSheetId="37">SE.02.01.17!$C$8:$D$8</definedName>
    <definedName name="SE.02.01.17.01.TTC" localSheetId="37">SE.02.01.17!$C$9:$D$9</definedName>
    <definedName name="SE.02.01.17.01.X" localSheetId="37">SE.02.01.17!$C$103:$D$103</definedName>
    <definedName name="SE.02.01.17.01.Y" localSheetId="37">SE.02.01.17!$E$10:$L$102</definedName>
    <definedName name="SE.02.01.17.VC" localSheetId="37">SE.02.01.17!$A$2</definedName>
    <definedName name="SE.02.01.18" localSheetId="38">SE.02.01.18!$A$1</definedName>
    <definedName name="SE.02.01.18.01" localSheetId="38">SE.02.01.18!$A$4</definedName>
    <definedName name="SE.02.01.18.01.TC" localSheetId="38">SE.02.01.18!$A$6</definedName>
    <definedName name="SE.02.01.18.01.TD" localSheetId="38">SE.02.01.18!$C$10:$E$97</definedName>
    <definedName name="SE.02.01.18.01.TL" localSheetId="38">SE.02.01.18!$A$10:$A$97</definedName>
    <definedName name="SE.02.01.18.01.TLC" localSheetId="38">SE.02.01.18!$B$10:$B$97</definedName>
    <definedName name="SE.02.01.18.01.TT" localSheetId="38">SE.02.01.18!$C$8:$E$8</definedName>
    <definedName name="SE.02.01.18.01.TTC" localSheetId="38">SE.02.01.18!$C$9:$E$9</definedName>
    <definedName name="SE.02.01.18.01.X" localSheetId="38">SE.02.01.18!$C$98:$E$98</definedName>
    <definedName name="SE.02.01.18.01.Y" localSheetId="38">SE.02.01.18!$F$10:$N$97</definedName>
    <definedName name="SE.02.01.18.VC" localSheetId="38">SE.02.01.18!$A$2</definedName>
    <definedName name="SE.02.01.19" localSheetId="39">SE.02.01.19!$A$1</definedName>
    <definedName name="SE.02.01.19.01" localSheetId="39">SE.02.01.19!$A$4</definedName>
    <definedName name="SE.02.01.19.01.TC" localSheetId="39">SE.02.01.19!$A$6</definedName>
    <definedName name="SE.02.01.19.01.TD" localSheetId="39">SE.02.01.19!$C$10:$D$97</definedName>
    <definedName name="SE.02.01.19.01.TL" localSheetId="39">SE.02.01.19!$A$10:$A$97</definedName>
    <definedName name="SE.02.01.19.01.TLC" localSheetId="39">SE.02.01.19!$B$10:$B$97</definedName>
    <definedName name="SE.02.01.19.01.TT" localSheetId="39">SE.02.01.19!$C$8:$D$8</definedName>
    <definedName name="SE.02.01.19.01.TTC" localSheetId="39">SE.02.01.19!$C$9:$D$9</definedName>
    <definedName name="SE.02.01.19.01.X" localSheetId="39">SE.02.01.19!$C$98:$D$98</definedName>
    <definedName name="SE.02.01.19.01.Y" localSheetId="39">SE.02.01.19!$E$10:$L$97</definedName>
    <definedName name="SE.02.01.19.VC" localSheetId="39">SE.02.01.19!$A$2</definedName>
    <definedName name="SE.06.02.16" localSheetId="58">SE.06.02.16!$A$1</definedName>
    <definedName name="SE.06.02.16.01" localSheetId="58">SE.06.02.16!$A$4</definedName>
    <definedName name="SE.06.02.16.01.TC" localSheetId="58">SE.06.02.16!$A$8</definedName>
    <definedName name="SE.06.02.16.01.TD" localSheetId="58">SE.06.02.16!$E$12:$P$12</definedName>
    <definedName name="SE.06.02.16.01.TK" localSheetId="58">SE.06.02.16!$A$10:$D$10</definedName>
    <definedName name="SE.06.02.16.01.TKC" localSheetId="58">SE.06.02.16!$A$11:$D$11</definedName>
    <definedName name="SE.06.02.16.01.TT" localSheetId="58">SE.06.02.16!$E$10:$P$10</definedName>
    <definedName name="SE.06.02.16.01.TTC" localSheetId="58">SE.06.02.16!$E$11:$P$11</definedName>
    <definedName name="SE.06.02.16.01.X" localSheetId="58">SE.06.02.16!$E$13:$P$16</definedName>
    <definedName name="SE.06.02.16.01.Y" localSheetId="58">SE.06.02.16!$A$13:$D$15</definedName>
    <definedName name="SE.06.02.16.01.Z" localSheetId="58">SE.06.02.16!$A$5:$A$6</definedName>
    <definedName name="SE.06.02.16.02" localSheetId="58">SE.06.02.16!$A$18</definedName>
    <definedName name="SE.06.02.16.02.TC" localSheetId="58">SE.06.02.16!$A$22</definedName>
    <definedName name="SE.06.02.16.02.TD" localSheetId="58">SE.06.02.16!$B$26:$X$26</definedName>
    <definedName name="SE.06.02.16.02.TK" localSheetId="58">SE.06.02.16!$A$24:$A$24</definedName>
    <definedName name="SE.06.02.16.02.TKC" localSheetId="58">SE.06.02.16!$A$25:$A$25</definedName>
    <definedName name="SE.06.02.16.02.TT" localSheetId="58">SE.06.02.16!$B$24:$X$24</definedName>
    <definedName name="SE.06.02.16.02.TTC" localSheetId="58">SE.06.02.16!$B$25:$X$25</definedName>
    <definedName name="SE.06.02.16.02.X" localSheetId="58">SE.06.02.16!$B$27:$X$30</definedName>
    <definedName name="SE.06.02.16.02.Y" localSheetId="58">SE.06.02.16!$A$27:$A$29</definedName>
    <definedName name="SE.06.02.16.02.Z" localSheetId="58">SE.06.02.16!$A$19:$A$20</definedName>
    <definedName name="SE.06.02.16.VC" localSheetId="58">SE.06.02.16!$A$2</definedName>
    <definedName name="SE.06.02.18" localSheetId="59">SE.06.02.18!$A$1</definedName>
    <definedName name="SE.06.02.18.01" localSheetId="59">SE.06.02.18!$A$4</definedName>
    <definedName name="SE.06.02.18.01.TC" localSheetId="59">SE.06.02.18!$A$8</definedName>
    <definedName name="SE.06.02.18.01.TD" localSheetId="59">SE.06.02.18!$E$12:$R$12</definedName>
    <definedName name="SE.06.02.18.01.TK" localSheetId="59">SE.06.02.18!$A$10:$D$10</definedName>
    <definedName name="SE.06.02.18.01.TKC" localSheetId="59">SE.06.02.18!$A$11:$D$11</definedName>
    <definedName name="SE.06.02.18.01.TT" localSheetId="59">SE.06.02.18!$E$10:$R$10</definedName>
    <definedName name="SE.06.02.18.01.TTC" localSheetId="59">SE.06.02.18!$E$11:$R$11</definedName>
    <definedName name="SE.06.02.18.01.X" localSheetId="59">SE.06.02.18!$E$13:$R$16</definedName>
    <definedName name="SE.06.02.18.01.Y" localSheetId="59">SE.06.02.18!$A$13:$D$15</definedName>
    <definedName name="SE.06.02.18.01.Z" localSheetId="59">SE.06.02.18!$A$5:$A$6</definedName>
    <definedName name="SE.06.02.18.02" localSheetId="59">SE.06.02.18!$A$17</definedName>
    <definedName name="SE.06.02.18.02.TC" localSheetId="59">SE.06.02.18!$A$21</definedName>
    <definedName name="SE.06.02.18.02.TD" localSheetId="59">SE.06.02.18!$B$25:$X$25</definedName>
    <definedName name="SE.06.02.18.02.TK" localSheetId="59">SE.06.02.18!$A$23:$A$23</definedName>
    <definedName name="SE.06.02.18.02.TKC" localSheetId="59">SE.06.02.18!$A$24:$A$24</definedName>
    <definedName name="SE.06.02.18.02.TT" localSheetId="59">SE.06.02.18!$B$23:$X$23</definedName>
    <definedName name="SE.06.02.18.02.TTC" localSheetId="59">SE.06.02.18!$B$24:$X$24</definedName>
    <definedName name="SE.06.02.18.02.X" localSheetId="59">SE.06.02.18!$B$26:$X$29</definedName>
    <definedName name="SE.06.02.18.02.Y" localSheetId="59">SE.06.02.18!$A$26:$A$28</definedName>
    <definedName name="SE.06.02.18.02.Z" localSheetId="59">SE.06.02.18!$A$18:$A$19</definedName>
    <definedName name="SE.06.02.18.VC" localSheetId="59">SE.06.02.18!$A$2</definedName>
    <definedName name="SPV.01.01.20" localSheetId="181">SPV.01.01.20!$A$1</definedName>
    <definedName name="SPV.01.01.20.01" localSheetId="181">SPV.01.01.20!$A$4</definedName>
    <definedName name="SPV.01.01.20.01.TC" localSheetId="181">SPV.01.01.20!$A$6</definedName>
    <definedName name="SPV.01.01.20.01.TD" localSheetId="181">SPV.01.01.20!$D$8:$D$13</definedName>
    <definedName name="SPV.01.01.20.01.TL" localSheetId="181">SPV.01.01.20!$B$8:$B$13</definedName>
    <definedName name="SPV.01.01.20.01.TLC" localSheetId="181">SPV.01.01.20!$C$8:$C$13</definedName>
    <definedName name="SPV.01.01.20.01.TTC" localSheetId="181">SPV.01.01.20!$D$7</definedName>
    <definedName name="SPV.01.01.20.01.Y" localSheetId="181">SPV.01.01.20!$E$8:$E$13</definedName>
    <definedName name="SPV.01.01.20.VC" localSheetId="181">SPV.01.01.20!$A$2</definedName>
    <definedName name="SPV.01.02.20" localSheetId="182">SPV.01.02.20!$A$1</definedName>
    <definedName name="SPV.01.02.20.01" localSheetId="182">SPV.01.02.20!$A$4</definedName>
    <definedName name="SPV.01.02.20.01.TC" localSheetId="182">SPV.01.02.20!$A$6</definedName>
    <definedName name="SPV.01.02.20.01.TD" localSheetId="182">SPV.01.02.20!$D$9:$D$16</definedName>
    <definedName name="SPV.01.02.20.01.TL" localSheetId="182">SPV.01.02.20!$B$9:$B$16</definedName>
    <definedName name="SPV.01.02.20.01.TLC" localSheetId="182">SPV.01.02.20!$C$9:$C$16</definedName>
    <definedName name="SPV.01.02.20.01.TTC" localSheetId="182">SPV.01.02.20!$D$8</definedName>
    <definedName name="SPV.01.02.20.01.Y" localSheetId="182">SPV.01.02.20!$E$9:$F$16</definedName>
    <definedName name="SPV.01.02.20.VC" localSheetId="182">SPV.01.02.20!$A$2</definedName>
    <definedName name="SPV.02.01.20" localSheetId="183">SPV.02.01.20!$A$1</definedName>
    <definedName name="SPV.02.01.20.01" localSheetId="183">SPV.02.01.20!$A$4</definedName>
    <definedName name="SPV.02.01.20.01.TC" localSheetId="183">SPV.02.01.20!$A$6</definedName>
    <definedName name="SPV.02.01.20.01.TD" localSheetId="183">SPV.02.01.20!$C$10:$C$29</definedName>
    <definedName name="SPV.02.01.20.01.TL" localSheetId="183">SPV.02.01.20!$A$10:$A$29</definedName>
    <definedName name="SPV.02.01.20.01.TLC" localSheetId="183">SPV.02.01.20!$B$10:$B$29</definedName>
    <definedName name="SPV.02.01.20.01.TT" localSheetId="183">SPV.02.01.20!$C$8:$C$8</definedName>
    <definedName name="SPV.02.01.20.01.TTC" localSheetId="183">SPV.02.01.20!$C$9:$C$9</definedName>
    <definedName name="SPV.02.01.20.01.X" localSheetId="183">SPV.02.01.20!$C$30:$C$30</definedName>
    <definedName name="SPV.02.01.20.01.Y" localSheetId="183">SPV.02.01.20!$D$10:$K$29</definedName>
    <definedName name="SPV.02.01.20.02" localSheetId="183">SPV.02.01.20!$A$34</definedName>
    <definedName name="SPV.02.01.20.02.TC" localSheetId="183">SPV.02.01.20!$A$38</definedName>
    <definedName name="SPV.02.01.20.02.TD" localSheetId="183">SPV.02.01.20!$B$42</definedName>
    <definedName name="SPV.02.01.20.02.TK" localSheetId="183">SPV.02.01.20!$A$40</definedName>
    <definedName name="SPV.02.01.20.02.TKC" localSheetId="183">SPV.02.01.20!$A$41</definedName>
    <definedName name="SPV.02.01.20.02.TT" localSheetId="183">SPV.02.01.20!$B$40</definedName>
    <definedName name="SPV.02.01.20.02.TTC" localSheetId="183">SPV.02.01.20!$B$41</definedName>
    <definedName name="SPV.02.01.20.02.X" localSheetId="183">SPV.02.01.20!$B$43:$B$45</definedName>
    <definedName name="SPV.02.01.20.02.Y" localSheetId="183">SPV.02.01.20!$A$43:$A$44</definedName>
    <definedName name="SPV.02.01.20.02.Z" localSheetId="183">SPV.02.01.20!$A$35:$A$36</definedName>
    <definedName name="SPV.02.01.20.03" localSheetId="183">SPV.02.01.20!$A$48</definedName>
    <definedName name="SPV.02.01.20.03.TC" localSheetId="183">SPV.02.01.20!$A$52</definedName>
    <definedName name="SPV.02.01.20.03.TD" localSheetId="183">SPV.02.01.20!$B$57</definedName>
    <definedName name="SPV.02.01.20.03.TK" localSheetId="183">SPV.02.01.20!$A$55</definedName>
    <definedName name="SPV.02.01.20.03.TKC" localSheetId="183">SPV.02.01.20!$A$56</definedName>
    <definedName name="SPV.02.01.20.03.TT" localSheetId="183">SPV.02.01.20!$B$55</definedName>
    <definedName name="SPV.02.01.20.03.TTC" localSheetId="183">SPV.02.01.20!$B$56</definedName>
    <definedName name="SPV.02.01.20.03.X" localSheetId="183">SPV.02.01.20!$B$58:$B$60</definedName>
    <definedName name="SPV.02.01.20.03.Y" localSheetId="183">SPV.02.01.20!$A$58:$A$59</definedName>
    <definedName name="SPV.02.01.20.03.Z" localSheetId="183">SPV.02.01.20!$A$49:$A$50</definedName>
    <definedName name="SPV.02.01.20.04" localSheetId="183">SPV.02.01.20!$A$64</definedName>
    <definedName name="SPV.02.01.20.04.TC" localSheetId="183">SPV.02.01.20!$A$68</definedName>
    <definedName name="SPV.02.01.20.04.TD" localSheetId="183">SPV.02.01.20!$B$74</definedName>
    <definedName name="SPV.02.01.20.04.TK" localSheetId="183">SPV.02.01.20!$A$72</definedName>
    <definedName name="SPV.02.01.20.04.TKC" localSheetId="183">SPV.02.01.20!$A$73</definedName>
    <definedName name="SPV.02.01.20.04.TT" localSheetId="183">SPV.02.01.20!$B$72</definedName>
    <definedName name="SPV.02.01.20.04.TTC" localSheetId="183">SPV.02.01.20!$B$73</definedName>
    <definedName name="SPV.02.01.20.04.X" localSheetId="183">SPV.02.01.20!$B$75:$B$76</definedName>
    <definedName name="SPV.02.01.20.04.Y" localSheetId="183">SPV.02.01.20!$A$75:$A$76</definedName>
    <definedName name="SPV.02.01.20.04.Z" localSheetId="183">SPV.02.01.20!$A$65:$A$66</definedName>
    <definedName name="SPV.02.01.20.VC" localSheetId="183">SPV.02.01.20!$A$2</definedName>
    <definedName name="SPV.02.02.20" localSheetId="184">SPV.02.02.20!$A$1</definedName>
    <definedName name="SPV.02.02.20.01" localSheetId="184">SPV.02.02.20!$A$5</definedName>
    <definedName name="SPV.02.02.20.01.TC" localSheetId="184">SPV.02.02.20!$A$7</definedName>
    <definedName name="SPV.02.02.20.01.TD" localSheetId="184">SPV.02.02.20!$C$11:$C$15</definedName>
    <definedName name="SPV.02.02.20.01.TL" localSheetId="184">SPV.02.02.20!$A$11:$A$15</definedName>
    <definedName name="SPV.02.02.20.01.TLC" localSheetId="184">SPV.02.02.20!$B$11:$B$15</definedName>
    <definedName name="SPV.02.02.20.01.TT" localSheetId="184">SPV.02.02.20!$C$9</definedName>
    <definedName name="SPV.02.02.20.01.TTC" localSheetId="184">SPV.02.02.20!$C$10</definedName>
    <definedName name="SPV.02.02.20.01.X" localSheetId="184">SPV.02.02.20!$C$16</definedName>
    <definedName name="SPV.02.02.20.01.Y" localSheetId="184">SPV.02.02.20!$D$11:$F$15</definedName>
    <definedName name="SPV.02.02.20.02" localSheetId="184">SPV.02.02.20!$A$23</definedName>
    <definedName name="SPV.02.02.20.02.TC" localSheetId="184">SPV.02.02.20!$A$25</definedName>
    <definedName name="SPV.02.02.20.02.TD" localSheetId="184">SPV.02.02.20!$B$30</definedName>
    <definedName name="SPV.02.02.20.02.TK" localSheetId="184">SPV.02.02.20!$A$28</definedName>
    <definedName name="SPV.02.02.20.02.TKC" localSheetId="184">SPV.02.02.20!$A$29</definedName>
    <definedName name="SPV.02.02.20.02.TT" localSheetId="184">SPV.02.02.20!$B$28</definedName>
    <definedName name="SPV.02.02.20.02.TTC" localSheetId="184">SPV.02.02.20!$B$29</definedName>
    <definedName name="SPV.02.02.20.02.X" localSheetId="184">SPV.02.02.20!$B$31:$B$34</definedName>
    <definedName name="SPV.02.02.20.02.Y" localSheetId="184">SPV.02.02.20!$A$31:$A$32</definedName>
    <definedName name="SPV.02.02.20.03" localSheetId="184">SPV.02.02.20!$A$40</definedName>
    <definedName name="SPV.02.02.20.03.TC" localSheetId="184">SPV.02.02.20!$A$42</definedName>
    <definedName name="SPV.02.02.20.03.TD" localSheetId="184">SPV.02.02.20!$B$47</definedName>
    <definedName name="SPV.02.02.20.03.TK" localSheetId="184">SPV.02.02.20!$A$45</definedName>
    <definedName name="SPV.02.02.20.03.TKC" localSheetId="184">SPV.02.02.20!$A$46</definedName>
    <definedName name="SPV.02.02.20.03.TT" localSheetId="184">SPV.02.02.20!$B$45</definedName>
    <definedName name="SPV.02.02.20.03.TTC" localSheetId="184">SPV.02.02.20!$B$46</definedName>
    <definedName name="SPV.02.02.20.03.X" localSheetId="184">SPV.02.02.20!$B$48:$B$51</definedName>
    <definedName name="SPV.02.02.20.03.Y" localSheetId="184">SPV.02.02.20!$A$48:$A$49</definedName>
    <definedName name="SPV.02.02.20.VC" localSheetId="184">SPV.02.02.20!$A$3</definedName>
    <definedName name="SPV.03.01.20" localSheetId="185">SPV.03.01.20!$A$1</definedName>
    <definedName name="SPV.03.01.20.01" localSheetId="185">SPV.03.01.20!$A$5</definedName>
    <definedName name="SPV.03.01.20.01.TC" localSheetId="185">SPV.03.01.20!$A$9</definedName>
    <definedName name="SPV.03.01.20.01.TD" localSheetId="185">SPV.03.01.20!$C$14:$D$14</definedName>
    <definedName name="SPV.03.01.20.01.TL" localSheetId="185">SPV.03.01.20!$A$14</definedName>
    <definedName name="SPV.03.01.20.01.TLC" localSheetId="185">SPV.03.01.20!$B$14</definedName>
    <definedName name="SPV.03.01.20.01.TT" localSheetId="185">SPV.03.01.20!$C$12:$D$12</definedName>
    <definedName name="SPV.03.01.20.01.TTC" localSheetId="185">SPV.03.01.20!$C$13:$D$13</definedName>
    <definedName name="SPV.03.01.20.01.X" localSheetId="185">SPV.03.01.20!$C$15:$D$17</definedName>
    <definedName name="SPV.03.01.20.01.Z" localSheetId="185">SPV.03.01.20!$A$6:$A$7</definedName>
    <definedName name="SPV.03.01.20.02" localSheetId="185">SPV.03.01.20!$A$24</definedName>
    <definedName name="SPV.03.01.20.02.TC" localSheetId="185">SPV.03.01.20!$A$26</definedName>
    <definedName name="SPV.03.01.20.02.TD" localSheetId="185">SPV.03.01.20!$B$30:$I$30</definedName>
    <definedName name="SPV.03.01.20.02.TK" localSheetId="185">SPV.03.01.20!$A$28</definedName>
    <definedName name="SPV.03.01.20.02.TKC" localSheetId="185">SPV.03.01.20!$A$29</definedName>
    <definedName name="SPV.03.01.20.02.TT" localSheetId="185">SPV.03.01.20!$B$28:$I$28</definedName>
    <definedName name="SPV.03.01.20.02.TTC" localSheetId="185">SPV.03.01.20!$B$29:$I$29</definedName>
    <definedName name="SPV.03.01.20.02.X" localSheetId="185">SPV.03.01.20!$B$31:$I$34</definedName>
    <definedName name="SPV.03.01.20.02.Y" localSheetId="185">SPV.03.01.20!$A$31:$A$32</definedName>
    <definedName name="SPV.03.01.20.VC" localSheetId="185">SPV.03.01.20!$A$3</definedName>
    <definedName name="SPV.03.02.20" localSheetId="186">SPV.03.02.20!$A$1</definedName>
    <definedName name="SPV.03.02.20.01" localSheetId="186">SPV.03.02.20!$A$5</definedName>
    <definedName name="SPV.03.02.20.01.TC" localSheetId="186">SPV.03.02.20!$A$10</definedName>
    <definedName name="SPV.03.02.20.01.TD" localSheetId="186">SPV.03.02.20!$C$14</definedName>
    <definedName name="SPV.03.02.20.01.TL" localSheetId="186">SPV.03.02.20!$A$14</definedName>
    <definedName name="SPV.03.02.20.01.TLC" localSheetId="186">SPV.03.02.20!$B$14</definedName>
    <definedName name="SPV.03.02.20.01.TT" localSheetId="186">SPV.03.02.20!$C$12</definedName>
    <definedName name="SPV.03.02.20.01.TTC" localSheetId="186">SPV.03.02.20!$C$13</definedName>
    <definedName name="SPV.03.02.20.01.X" localSheetId="186">SPV.03.02.20!$C$15:$C$18</definedName>
    <definedName name="SPV.03.02.20.01.Z" localSheetId="186">SPV.03.02.20!$A$6:$A$7</definedName>
    <definedName name="SPV.03.02.20.02" localSheetId="186">SPV.03.02.20!$A$20</definedName>
    <definedName name="SPV.03.02.20.02.TC" localSheetId="186">SPV.03.02.20!$A$22</definedName>
    <definedName name="SPV.03.02.20.02.TD" localSheetId="186">SPV.03.02.20!$B$26:$C$26</definedName>
    <definedName name="SPV.03.02.20.02.TK" localSheetId="186">SPV.03.02.20!$A$24</definedName>
    <definedName name="SPV.03.02.20.02.TKC" localSheetId="186">SPV.03.02.20!$A$25</definedName>
    <definedName name="SPV.03.02.20.02.TT" localSheetId="186">SPV.03.02.20!$B$24:$C$24</definedName>
    <definedName name="SPV.03.02.20.02.TTC" localSheetId="186">SPV.03.02.20!$B$25:$C$25</definedName>
    <definedName name="SPV.03.02.20.02.X" localSheetId="186">SPV.03.02.20!$B$27:$C$31</definedName>
    <definedName name="SPV.03.02.20.02.Y" localSheetId="186">SPV.03.02.20!$A$27:$A$28</definedName>
    <definedName name="SPV.03.02.20.VC" localSheetId="186">SPV.03.02.20!$A$3</definedName>
    <definedName name="SR.01.01.01" localSheetId="18">SR.01.01.01!$A$1</definedName>
    <definedName name="SR.01.01.01.01" localSheetId="18">SR.01.01.01!$A$4</definedName>
    <definedName name="SR.01.01.01.01.TC" localSheetId="18">SR.01.01.01!$A$9</definedName>
    <definedName name="SR.01.01.01.01.TD" localSheetId="18">SR.01.01.01!$D$11:$D$27</definedName>
    <definedName name="SR.01.01.01.01.TL" localSheetId="18">SR.01.01.01!$B$11:$B$27</definedName>
    <definedName name="SR.01.01.01.01.TLC" localSheetId="18">SR.01.01.01!$C$11:$C$27</definedName>
    <definedName name="SR.01.01.01.01.TTC" localSheetId="18">SR.01.01.01!$D$10</definedName>
    <definedName name="SR.01.01.01.01.Y" localSheetId="18">SR.01.01.01!$E$11:$E$27</definedName>
    <definedName name="SR.01.01.01.01.Z" localSheetId="18">SR.01.01.01!$A$5:$A$7</definedName>
    <definedName name="SR.01.01.01.01.ZHI" localSheetId="18">SR.01.01.01!$A$6:$D$7</definedName>
    <definedName name="SR.01.01.01.VC" localSheetId="18">SR.01.01.01!$A$2</definedName>
    <definedName name="SR.01.01.04" localSheetId="19">SR.01.01.04!$A$1</definedName>
    <definedName name="SR.01.01.04.01" localSheetId="19">SR.01.01.04!$A$4</definedName>
    <definedName name="SR.01.01.04.01.TC" localSheetId="19">SR.01.01.04!$A$9</definedName>
    <definedName name="SR.01.01.04.01.TD" localSheetId="19">SR.01.01.04!$D$11:$D$23</definedName>
    <definedName name="SR.01.01.04.01.TL" localSheetId="19">SR.01.01.04!$B$11:$B$23</definedName>
    <definedName name="SR.01.01.04.01.TLC" localSheetId="19">SR.01.01.04!$C$11:$C$23</definedName>
    <definedName name="SR.01.01.04.01.TTC" localSheetId="19">SR.01.01.04!$D$10</definedName>
    <definedName name="SR.01.01.04.01.Y" localSheetId="19">SR.01.01.04!$E$11:$E$23</definedName>
    <definedName name="SR.01.01.04.01.Z" localSheetId="19">SR.01.01.04!$A$5:$A$7</definedName>
    <definedName name="SR.01.01.04.01.ZHI" localSheetId="19">SR.01.01.04!$A$6:$D$7</definedName>
    <definedName name="SR.01.01.04.VC" localSheetId="19">SR.01.01.04!$A$2</definedName>
    <definedName name="SR.01.01.07" localSheetId="20">SR.01.01.07!$A$1</definedName>
    <definedName name="SR.01.01.07.01" localSheetId="20">SR.01.01.07!$A$4</definedName>
    <definedName name="SR.01.01.07.01.TC" localSheetId="20">SR.01.01.07!$A$9</definedName>
    <definedName name="SR.01.01.07.01.TD" localSheetId="20">SR.01.01.07!$D$11:$D$27</definedName>
    <definedName name="SR.01.01.07.01.TL" localSheetId="20">SR.01.01.07!$B$11:$B$27</definedName>
    <definedName name="SR.01.01.07.01.TLC" localSheetId="20">SR.01.01.07!$C$11:$C$27</definedName>
    <definedName name="SR.01.01.07.01.TTC" localSheetId="20">SR.01.01.07!$D$10</definedName>
    <definedName name="SR.01.01.07.01.Y" localSheetId="20">SR.01.01.07!$E$11:$E$27</definedName>
    <definedName name="SR.01.01.07.01.Z" localSheetId="20">SR.01.01.07!$A$5:$A$7</definedName>
    <definedName name="SR.01.01.07.01.ZHI" localSheetId="20">SR.01.01.07!$A$6:$D$7</definedName>
    <definedName name="SR.01.01.07.VC" localSheetId="20">SR.01.01.07!$A$2</definedName>
    <definedName name="SR.02.01.01" localSheetId="34">SR.02.01.01!$A$1</definedName>
    <definedName name="SR.02.01.01.01" localSheetId="34">SR.02.01.01!$A$4</definedName>
    <definedName name="SR.02.01.01.01.TC" localSheetId="34">SR.02.01.01!$A$9</definedName>
    <definedName name="SR.02.01.01.01.TD" localSheetId="34">SR.02.01.01!$C$13:$D$97</definedName>
    <definedName name="SR.02.01.01.01.TL" localSheetId="34">SR.02.01.01!$A$13:$A$97</definedName>
    <definedName name="SR.02.01.01.01.TLC" localSheetId="34">SR.02.01.01!$B$13:$B$97</definedName>
    <definedName name="SR.02.01.01.01.TT" localSheetId="34">SR.02.01.01!$C$11:$D$11</definedName>
    <definedName name="SR.02.01.01.01.TTC" localSheetId="34">SR.02.01.01!$C$12:$D$12</definedName>
    <definedName name="SR.02.01.01.01.X" localSheetId="34">SR.02.01.01!$C$98:$D$98</definedName>
    <definedName name="SR.02.01.01.01.Y" localSheetId="34">SR.02.01.01!$E$13:$L$97</definedName>
    <definedName name="SR.02.01.01.01.Z" localSheetId="34">SR.02.01.01!$A$5:$A$7</definedName>
    <definedName name="SR.02.01.01.01.ZHI" localSheetId="34">SR.02.01.01!$A$6:$D$7</definedName>
    <definedName name="SR.02.01.01.VC" localSheetId="34">SR.02.01.01!$A$2</definedName>
    <definedName name="SR.02.01.07" localSheetId="35">SR.02.01.07!$A$1</definedName>
    <definedName name="SR.02.01.07.01" localSheetId="35">SR.02.01.07!$A$4</definedName>
    <definedName name="SR.02.01.07.01.TC" localSheetId="35">SR.02.01.07!$A$9</definedName>
    <definedName name="SR.02.01.07.01.TD" localSheetId="35">SR.02.01.07!$C$13:$D$92</definedName>
    <definedName name="SR.02.01.07.01.TL" localSheetId="35">SR.02.01.07!$A$13:$A$92</definedName>
    <definedName name="SR.02.01.07.01.TLC" localSheetId="35">SR.02.01.07!$B$13:$B$92</definedName>
    <definedName name="SR.02.01.07.01.TT" localSheetId="35">SR.02.01.07!$C$11:$D$11</definedName>
    <definedName name="SR.02.01.07.01.TTC" localSheetId="35">SR.02.01.07!$C$12:$D$12</definedName>
    <definedName name="SR.02.01.07.01.X" localSheetId="35">SR.02.01.07!$C$93:$D$93</definedName>
    <definedName name="SR.02.01.07.01.Y" localSheetId="35">SR.02.01.07!$E$13:$L$92</definedName>
    <definedName name="SR.02.01.07.01.Z" localSheetId="35">SR.02.01.07!$A$5:$A$7</definedName>
    <definedName name="SR.02.01.07.01.ZHI" localSheetId="35">SR.02.01.07!$A$6:$D$7</definedName>
    <definedName name="SR.02.01.07.VC" localSheetId="35">SR.02.01.07!$A$2</definedName>
    <definedName name="SR.12.01.01" localSheetId="76">SR.12.01.01!$A$1</definedName>
    <definedName name="SR.12.01.01.01" localSheetId="76">SR.12.01.01!$A$4</definedName>
    <definedName name="SR.12.01.01.01.TC" localSheetId="76">SR.12.01.01!$A$9</definedName>
    <definedName name="SR.12.01.01.01.TD" localSheetId="76">SR.12.01.01!$C$14:$R$26</definedName>
    <definedName name="SR.12.01.01.01.TL" localSheetId="76">SR.12.01.01!$A$14:$A$26</definedName>
    <definedName name="SR.12.01.01.01.TLC" localSheetId="76">SR.12.01.01!$B$14:$B$26</definedName>
    <definedName name="SR.12.01.01.01.TT" localSheetId="76">SR.12.01.01!$C$11:$R$12</definedName>
    <definedName name="SR.12.01.01.01.TTC" localSheetId="76">SR.12.01.01!$C$13:$R$13</definedName>
    <definedName name="SR.12.01.01.01.X" localSheetId="76">SR.12.01.01!$C$27:$R$29</definedName>
    <definedName name="SR.12.01.01.01.Y" localSheetId="76">SR.12.01.01!$S$14:$AB$26</definedName>
    <definedName name="SR.12.01.01.01.Z" localSheetId="76">SR.12.01.01!$A$5:$A$7</definedName>
    <definedName name="SR.12.01.01.01.ZHI" localSheetId="76">SR.12.01.01!$A$6:$D$7</definedName>
    <definedName name="SR.12.01.01.VC" localSheetId="76">SR.12.01.01!$A$2</definedName>
    <definedName name="SR.17.01.01" localSheetId="88">SR.17.01.01!$A$1</definedName>
    <definedName name="SR.17.01.01.01" localSheetId="88">SR.17.01.01!$A$4</definedName>
    <definedName name="SR.17.01.01.01.TC" localSheetId="88">SR.17.01.01!$A$9</definedName>
    <definedName name="SR.17.01.01.01.TD" localSheetId="88">SR.17.01.01!$C$14:$S$36</definedName>
    <definedName name="SR.17.01.01.01.TL" localSheetId="88">SR.17.01.01!$A$14:$A$36</definedName>
    <definedName name="SR.17.01.01.01.TLC" localSheetId="88">SR.17.01.01!$B$14:$B$36</definedName>
    <definedName name="SR.17.01.01.01.TT" localSheetId="88">SR.17.01.01!$C$11:$S$12</definedName>
    <definedName name="SR.17.01.01.01.TTC" localSheetId="88">SR.17.01.01!$C$13:$S$13</definedName>
    <definedName name="SR.17.01.01.01.X" localSheetId="88">SR.17.01.01!$C$37:$S$37</definedName>
    <definedName name="SR.17.01.01.01.Y" localSheetId="88">SR.17.01.01!$T$14:$AA$36</definedName>
    <definedName name="SR.17.01.01.01.Z" localSheetId="88">SR.17.01.01!$A$5:$A$7</definedName>
    <definedName name="SR.17.01.01.01.ZHI" localSheetId="88">SR.17.01.01!$A$6:$D$7</definedName>
    <definedName name="SR.17.01.01.VC" localSheetId="88">SR.17.01.01!$A$2</definedName>
    <definedName name="SR.22.02.01" localSheetId="98">SR.22.02.01!$A$1</definedName>
    <definedName name="SR.22.02.01.01" localSheetId="98">SR.22.02.01!$A$4</definedName>
    <definedName name="SR.22.02.01.01.TC" localSheetId="98">SR.22.02.01!$A$10</definedName>
    <definedName name="SR.22.02.01.01.TD" localSheetId="98">SR.22.02.01!$D$15:$H$60</definedName>
    <definedName name="SR.22.02.01.01.TL" localSheetId="98">SR.22.02.01!$B$15:$B$60</definedName>
    <definedName name="SR.22.02.01.01.TLC" localSheetId="98">SR.22.02.01!$C$15:$C$60</definedName>
    <definedName name="SR.22.02.01.01.TT" localSheetId="98">SR.22.02.01!$D$12:$H$13</definedName>
    <definedName name="SR.22.02.01.01.TTC" localSheetId="98">SR.22.02.01!$D$14:$H$14</definedName>
    <definedName name="SR.22.02.01.01.X" localSheetId="98">SR.22.02.01!$D$61:$H$67</definedName>
    <definedName name="SR.22.02.01.01.Y" localSheetId="98">SR.22.02.01!$I$15:$I$60</definedName>
    <definedName name="SR.22.02.01.01.Z" localSheetId="98">SR.22.02.01!$A$5:$A$8</definedName>
    <definedName name="SR.22.02.01.01.ZHI" localSheetId="98">SR.22.02.01!$A$8:$D$8</definedName>
    <definedName name="SR.22.02.01.VC" localSheetId="98">SR.22.02.01!$A$2</definedName>
    <definedName name="SR.22.03.01" localSheetId="99">SR.22.03.01!$A$1</definedName>
    <definedName name="SR.22.03.01.01" localSheetId="99">SR.22.03.01!$A$4</definedName>
    <definedName name="SR.22.03.01.01.TC" localSheetId="99">SR.22.03.01!$A$10</definedName>
    <definedName name="SR.22.03.01.01.TD" localSheetId="99">SR.22.03.01!$C$14:$C$34</definedName>
    <definedName name="SR.22.03.01.01.TL" localSheetId="99">SR.22.03.01!$A$14:$A$34</definedName>
    <definedName name="SR.22.03.01.01.TLC" localSheetId="99">SR.22.03.01!$B$14:$B$34</definedName>
    <definedName name="SR.22.03.01.01.TT" localSheetId="99">SR.22.03.01!$C$12</definedName>
    <definedName name="SR.22.03.01.01.TTC" localSheetId="99">SR.22.03.01!$C$13</definedName>
    <definedName name="SR.22.03.01.01.Y" localSheetId="99">SR.22.03.01!$D$14:$J$34</definedName>
    <definedName name="SR.22.03.01.01.Z" localSheetId="99">SR.22.03.01!$A$5:$A$8</definedName>
    <definedName name="SR.22.03.01.01.ZHI" localSheetId="99">SR.22.03.01!$A$8:$D$8</definedName>
    <definedName name="SR.22.03.01.VC" localSheetId="99">SR.22.03.01!$A$2</definedName>
    <definedName name="SR.25.01.01" localSheetId="117">SR.25.01.01!$A$1</definedName>
    <definedName name="SR.25.01.01.01" localSheetId="117">SR.25.01.01!$A$4</definedName>
    <definedName name="SR.25.01.01.01.TC" localSheetId="117">SR.25.01.01!$A$11</definedName>
    <definedName name="SR.25.01.01.01.TD" localSheetId="117">SR.25.01.01!$C$15:$D$22</definedName>
    <definedName name="SR.25.01.01.01.TL" localSheetId="117">SR.25.01.01!$A$15:$A$22</definedName>
    <definedName name="SR.25.01.01.01.TLC" localSheetId="117">SR.25.01.01!$B$15:$B$22</definedName>
    <definedName name="SR.25.01.01.01.TT" localSheetId="117">SR.25.01.01!$C$13:$D$13</definedName>
    <definedName name="SR.25.01.01.01.TTC" localSheetId="117">SR.25.01.01!$C$14:$D$14</definedName>
    <definedName name="SR.25.01.01.01.X" localSheetId="117">SR.25.01.01!$C$23:$D$28</definedName>
    <definedName name="SR.25.01.01.01.Y" localSheetId="117">SR.25.01.01!$E$15:$F$22</definedName>
    <definedName name="SR.25.01.01.01.Z" localSheetId="117">SR.25.01.01!$A$5:$A$9</definedName>
    <definedName name="SR.25.01.01.01.ZHI" localSheetId="117">SR.25.01.01!$A$7:$D$9</definedName>
    <definedName name="SR.25.01.01.02" localSheetId="117">SR.25.01.01!$A$35</definedName>
    <definedName name="SR.25.01.01.02.TC" localSheetId="117">SR.25.01.01!$A$42</definedName>
    <definedName name="SR.25.01.01.02.TD" localSheetId="117">SR.25.01.01!$C$46:$C$50</definedName>
    <definedName name="SR.25.01.01.02.TL" localSheetId="117">SR.25.01.01!$A$46:$A$50</definedName>
    <definedName name="SR.25.01.01.02.TLC" localSheetId="117">SR.25.01.01!$B$46:$B$50</definedName>
    <definedName name="SR.25.01.01.02.TT" localSheetId="117">SR.25.01.01!$C$44</definedName>
    <definedName name="SR.25.01.01.02.TTC" localSheetId="117">SR.25.01.01!$C$45</definedName>
    <definedName name="SR.25.01.01.02.Y" localSheetId="117">SR.25.01.01!$D$46:$O$50</definedName>
    <definedName name="SR.25.01.01.02.Z" localSheetId="117">SR.25.01.01!$A$36:$A$40</definedName>
    <definedName name="SR.25.01.01.02.ZHI" localSheetId="117">SR.25.01.01!$A$38:$D$40</definedName>
    <definedName name="SR.25.01.01.VC" localSheetId="117">SR.25.01.01!$A$2</definedName>
    <definedName name="SR.25.02.01" localSheetId="120">SR.25.02.01!$A$1</definedName>
    <definedName name="SR.25.02.01.01" localSheetId="120">SR.25.02.01!$A$4</definedName>
    <definedName name="SR.25.02.01.01.TC" localSheetId="120">SR.25.02.01!$A$9</definedName>
    <definedName name="SR.25.02.01.01.TD" localSheetId="120">SR.25.02.01!$B$13:$E$13</definedName>
    <definedName name="SR.25.02.01.01.TK" localSheetId="120">SR.25.02.01!$A$11</definedName>
    <definedName name="SR.25.02.01.01.TKC" localSheetId="120">SR.25.02.01!$A$12</definedName>
    <definedName name="SR.25.02.01.01.TT" localSheetId="120">SR.25.02.01!$B$11:$E$11</definedName>
    <definedName name="SR.25.02.01.01.TTC" localSheetId="120">SR.25.02.01!$B$12:$E$12</definedName>
    <definedName name="SR.25.02.01.01.X" localSheetId="120">SR.25.02.01!$B$14:$E$19</definedName>
    <definedName name="SR.25.02.01.01.Y" localSheetId="120">SR.25.02.01!$A$14:$A$15</definedName>
    <definedName name="SR.25.02.01.01.Z" localSheetId="120">SR.25.02.01!$A$5:$A$7</definedName>
    <definedName name="SR.25.02.01.01.ZHI" localSheetId="120">SR.25.02.01!$A$6:$D$7</definedName>
    <definedName name="SR.25.02.01.02" localSheetId="120">SR.25.02.01!$A$21</definedName>
    <definedName name="SR.25.02.01.02.TC" localSheetId="120">SR.25.02.01!$A$27</definedName>
    <definedName name="SR.25.02.01.02.TD" localSheetId="120">SR.25.02.01!$C$30:$C$38</definedName>
    <definedName name="SR.25.02.01.02.TL" localSheetId="120">SR.25.02.01!$A$30:$A$38</definedName>
    <definedName name="SR.25.02.01.02.TLC" localSheetId="120">SR.25.02.01!$B$30:$B$38</definedName>
    <definedName name="SR.25.02.01.02.TTC" localSheetId="120">SR.25.02.01!$C$29</definedName>
    <definedName name="SR.25.02.01.02.Y" localSheetId="120">SR.25.02.01!$D$30:$O$38</definedName>
    <definedName name="SR.25.02.01.02.Z" localSheetId="120">SR.25.02.01!$A$22:$A$25</definedName>
    <definedName name="SR.25.02.01.02.ZHI" localSheetId="120">SR.25.02.01!$A$24:$D$25</definedName>
    <definedName name="SR.25.02.01.VC" localSheetId="120">SR.25.02.01!$A$2</definedName>
    <definedName name="SR.25.03.01" localSheetId="123">SR.25.03.01!$A$1</definedName>
    <definedName name="SR.25.03.01.01" localSheetId="123">SR.25.03.01!$A$4</definedName>
    <definedName name="SR.25.03.01.01.TC" localSheetId="123">SR.25.03.01!$A$9</definedName>
    <definedName name="SR.25.03.01.01.TD" localSheetId="123">SR.25.03.01!$B$13:$D$13</definedName>
    <definedName name="SR.25.03.01.01.TK" localSheetId="123">SR.25.03.01!$A$11</definedName>
    <definedName name="SR.25.03.01.01.TKC" localSheetId="123">SR.25.03.01!$A$12</definedName>
    <definedName name="SR.25.03.01.01.TT" localSheetId="123">SR.25.03.01!$B$11:$D$11</definedName>
    <definedName name="SR.25.03.01.01.TTC" localSheetId="123">SR.25.03.01!$B$12:$D$12</definedName>
    <definedName name="SR.25.03.01.01.X" localSheetId="123">SR.25.03.01!$B$14:$D$19</definedName>
    <definedName name="SR.25.03.01.01.Y" localSheetId="123">SR.25.03.01!$A$14:$A$15</definedName>
    <definedName name="SR.25.03.01.01.Z" localSheetId="123">SR.25.03.01!$A$5:$A$7</definedName>
    <definedName name="SR.25.03.01.01.ZHI" localSheetId="123">SR.25.03.01!$A$6:$D$7</definedName>
    <definedName name="SR.25.03.01.02" localSheetId="123">SR.25.03.01!$A$23</definedName>
    <definedName name="SR.25.03.01.02.TC" localSheetId="123">SR.25.03.01!$A$29</definedName>
    <definedName name="SR.25.03.01.02.TD" localSheetId="123">SR.25.03.01!$C$32:$C$40</definedName>
    <definedName name="SR.25.03.01.02.TL" localSheetId="123">SR.25.03.01!$A$32:$A$40</definedName>
    <definedName name="SR.25.03.01.02.TLC" localSheetId="123">SR.25.03.01!$B$32:$B$40</definedName>
    <definedName name="SR.25.03.01.02.TTC" localSheetId="123">SR.25.03.01!$C$31</definedName>
    <definedName name="SR.25.03.01.02.Y" localSheetId="123">SR.25.03.01!$D$32:$O$40</definedName>
    <definedName name="SR.25.03.01.02.Z" localSheetId="123">SR.25.03.01!$A$24:$A$27</definedName>
    <definedName name="SR.25.03.01.02.ZHI" localSheetId="123">SR.25.03.01!$A$26:$D$27</definedName>
    <definedName name="SR.25.03.01.VC" localSheetId="123">SR.25.03.01!$A$2</definedName>
    <definedName name="SR.26.01.01" localSheetId="128">SR.26.01.01!$A$1</definedName>
    <definedName name="SR.26.01.01.01" localSheetId="128">SR.26.01.01!$A$19</definedName>
    <definedName name="SR.26.01.01.01.TC" localSheetId="128">SR.26.01.01!$A$26</definedName>
    <definedName name="SR.26.01.01.01.TD" localSheetId="128">SR.26.01.01!$D$31:$H$58</definedName>
    <definedName name="SR.26.01.01.01.TL" localSheetId="128">SR.26.01.01!$B$31:$B$58</definedName>
    <definedName name="SR.26.01.01.01.TLC" localSheetId="128">SR.26.01.01!$C$31:$C$58</definedName>
    <definedName name="SR.26.01.01.01.TT" localSheetId="128">SR.26.01.01!$D$28:$H$29</definedName>
    <definedName name="SR.26.01.01.01.TTC" localSheetId="128">SR.26.01.01!$D$30:$H$30</definedName>
    <definedName name="SR.26.01.01.01.X" localSheetId="128">SR.26.01.01!$D$59:$H$62</definedName>
    <definedName name="SR.26.01.01.01.Y" localSheetId="128">SR.26.01.01!$I$31:$R$58</definedName>
    <definedName name="SR.26.01.01.01.Z" localSheetId="128">SR.26.01.01!$A$20:$A$24</definedName>
    <definedName name="SR.26.01.01.01.ZHI" localSheetId="128">SR.26.01.01!$A$22:$D$24</definedName>
    <definedName name="SR.26.01.01.02" localSheetId="128">SR.26.01.01!$A$63</definedName>
    <definedName name="SR.26.01.01.02.TC" localSheetId="128">SR.26.01.01!$A$70</definedName>
    <definedName name="SR.26.01.01.02.TD" localSheetId="128">SR.26.01.01!$D$76:$E$103</definedName>
    <definedName name="SR.26.01.01.02.TL" localSheetId="128">SR.26.01.01!$B$76:$B$103</definedName>
    <definedName name="SR.26.01.01.02.TLC" localSheetId="128">SR.26.01.01!$C$76:$C$103</definedName>
    <definedName name="SR.26.01.01.02.TT" localSheetId="128">SR.26.01.01!$D$73:$E$74</definedName>
    <definedName name="SR.26.01.01.02.TTC" localSheetId="128">SR.26.01.01!$D$75:$E$75</definedName>
    <definedName name="SR.26.01.01.02.X" localSheetId="128">SR.26.01.01!$D$104:$E$105</definedName>
    <definedName name="SR.26.01.01.02.Y" localSheetId="128">SR.26.01.01!$F$76:$O$103</definedName>
    <definedName name="SR.26.01.01.02.Z" localSheetId="128">SR.26.01.01!$A$64:$A$68</definedName>
    <definedName name="SR.26.01.01.02.ZHI" localSheetId="128">SR.26.01.01!$A$66:$D$68</definedName>
    <definedName name="SR.26.01.01.03" localSheetId="128">SR.26.01.01!$A$4</definedName>
    <definedName name="SR.26.01.01.03.TC" localSheetId="128">SR.26.01.01!$A$10</definedName>
    <definedName name="SR.26.01.01.03.TD" localSheetId="128">SR.26.01.01!$F$13:$F$16</definedName>
    <definedName name="SR.26.01.01.03.TL" localSheetId="128">SR.26.01.01!$D$13:$D$16</definedName>
    <definedName name="SR.26.01.01.03.TLC" localSheetId="128">SR.26.01.01!$E$13:$E$16</definedName>
    <definedName name="SR.26.01.01.03.TT" localSheetId="128">SR.26.01.01!$F$11</definedName>
    <definedName name="SR.26.01.01.03.TTC" localSheetId="128">SR.26.01.01!$F$12</definedName>
    <definedName name="SR.26.01.01.03.Y" localSheetId="128">SR.26.01.01!$G$13:$H$16</definedName>
    <definedName name="SR.26.01.01.03.Z" localSheetId="128">SR.26.01.01!$A$5:$A$8</definedName>
    <definedName name="SR.26.01.01.03.ZHI" localSheetId="128">SR.26.01.01!$A$6:$D$8</definedName>
    <definedName name="SR.26.01.01.VC" localSheetId="128">SR.26.01.01!$A$2</definedName>
    <definedName name="SR.26.02.01" localSheetId="131">SR.26.02.01!$A$1</definedName>
    <definedName name="SR.26.02.01.01" localSheetId="131">SR.26.02.01!$A$18</definedName>
    <definedName name="SR.26.02.01.01.TC" localSheetId="131">SR.26.02.01!$A$24</definedName>
    <definedName name="SR.26.02.01.01.TD" localSheetId="131">SR.26.02.01!$D$28:$I$43</definedName>
    <definedName name="SR.26.02.01.01.TL" localSheetId="131">SR.26.02.01!$B$28:$B$43</definedName>
    <definedName name="SR.26.02.01.01.TLC" localSheetId="131">SR.26.02.01!$C$28:$C$43</definedName>
    <definedName name="SR.26.02.01.01.TT" localSheetId="131">SR.26.02.01!$D$26:$I$26</definedName>
    <definedName name="SR.26.02.01.01.TTC" localSheetId="131">SR.26.02.01!$D$27:$I$27</definedName>
    <definedName name="SR.26.02.01.01.X" localSheetId="131">SR.26.02.01!$D$44:$I$49</definedName>
    <definedName name="SR.26.02.01.01.Y" localSheetId="131">SR.26.02.01!$J$28:$L$43</definedName>
    <definedName name="SR.26.02.01.01.Z" localSheetId="131">SR.26.02.01!$A$19:$A$22</definedName>
    <definedName name="SR.26.02.01.01.ZHI" localSheetId="131">SR.26.02.01!$A$20:$D$22</definedName>
    <definedName name="SR.26.02.01.02" localSheetId="131">SR.26.02.01!$A$4</definedName>
    <definedName name="SR.26.02.01.02.TC" localSheetId="131">SR.26.02.01!$A$10</definedName>
    <definedName name="SR.26.02.01.02.TD" localSheetId="131">SR.26.02.01!$E$14</definedName>
    <definedName name="SR.26.02.01.02.TL" localSheetId="131">SR.26.02.01!$C$14</definedName>
    <definedName name="SR.26.02.01.02.TLC" localSheetId="131">SR.26.02.01!$D$14</definedName>
    <definedName name="SR.26.02.01.02.TT" localSheetId="131">SR.26.02.01!$E$12</definedName>
    <definedName name="SR.26.02.01.02.TTC" localSheetId="131">SR.26.02.01!$E$13</definedName>
    <definedName name="SR.26.02.01.02.Y" localSheetId="131">SR.26.02.01!$F$14:$G$14</definedName>
    <definedName name="SR.26.02.01.02.Z" localSheetId="131">SR.26.02.01!$A$5:$A$8</definedName>
    <definedName name="SR.26.02.01.02.ZHI" localSheetId="131">SR.26.02.01!$A$6:$D$8</definedName>
    <definedName name="SR.26.02.01.VC" localSheetId="131">SR.26.02.01!$A$2</definedName>
    <definedName name="SR.26.03.01" localSheetId="134">SR.26.03.01!$A$1</definedName>
    <definedName name="SR.26.03.01.01" localSheetId="134">SR.26.03.01!$A$22</definedName>
    <definedName name="SR.26.03.01.01.TC" localSheetId="134">SR.26.03.01!$A$29</definedName>
    <definedName name="SR.26.03.01.01.TD" localSheetId="134">SR.26.03.01!$D$34:$J$45</definedName>
    <definedName name="SR.26.03.01.01.TL" localSheetId="134">SR.26.03.01!$B$34:$B$45</definedName>
    <definedName name="SR.26.03.01.01.TLC" localSheetId="134">SR.26.03.01!$C$34:$C$45</definedName>
    <definedName name="SR.26.03.01.01.TT" localSheetId="134">SR.26.03.01!$D$31:$J$32</definedName>
    <definedName name="SR.26.03.01.01.TTC" localSheetId="134">SR.26.03.01!$D$33:$J$33</definedName>
    <definedName name="SR.26.03.01.01.X" localSheetId="134">SR.26.03.01!$D$46:$J$52</definedName>
    <definedName name="SR.26.03.01.01.Y" localSheetId="134">SR.26.03.01!$K$34:$L$45</definedName>
    <definedName name="SR.26.03.01.01.Z" localSheetId="134">SR.26.03.01!$A$23:$A$27</definedName>
    <definedName name="SR.26.03.01.01.ZHI" localSheetId="134">SR.26.03.01!$A$25:$D$27</definedName>
    <definedName name="SR.26.03.01.02" localSheetId="134">SR.26.03.01!$A$57</definedName>
    <definedName name="SR.26.03.01.02.TC" localSheetId="134">SR.26.03.01!$A$65</definedName>
    <definedName name="SR.26.03.01.02.TD" localSheetId="134">SR.26.03.01!$D$69</definedName>
    <definedName name="SR.26.03.01.02.TL" localSheetId="134">SR.26.03.01!$B$69</definedName>
    <definedName name="SR.26.03.01.02.TLC" localSheetId="134">SR.26.03.01!$C$69</definedName>
    <definedName name="SR.26.03.01.02.TT" localSheetId="134">SR.26.03.01!$D$67</definedName>
    <definedName name="SR.26.03.01.02.TTC" localSheetId="134">SR.26.03.01!$D$68</definedName>
    <definedName name="SR.26.03.01.02.X" localSheetId="134">SR.26.03.01!$D$70</definedName>
    <definedName name="SR.26.03.01.02.Y" localSheetId="134">SR.26.03.01!$E$69:$H$69</definedName>
    <definedName name="SR.26.03.01.02.Z" localSheetId="134">SR.26.03.01!$A$58:$A$62</definedName>
    <definedName name="SR.26.03.01.02.ZHI" localSheetId="134">SR.26.03.01!$A$60:$D$62</definedName>
    <definedName name="SR.26.03.01.03" localSheetId="134">SR.26.03.01!$A$4</definedName>
    <definedName name="SR.26.03.01.03.TC" localSheetId="134">SR.26.03.01!$A$11</definedName>
    <definedName name="SR.26.03.01.03.TD" localSheetId="134">SR.26.03.01!$G$14:$G$19</definedName>
    <definedName name="SR.26.03.01.03.TL" localSheetId="134">SR.26.03.01!$E$14:$E$19</definedName>
    <definedName name="SR.26.03.01.03.TLC" localSheetId="134">SR.26.03.01!$F$14:$F$19</definedName>
    <definedName name="SR.26.03.01.03.TT" localSheetId="134">SR.26.03.01!$G$12</definedName>
    <definedName name="SR.26.03.01.03.TTC" localSheetId="134">SR.26.03.01!$G$13</definedName>
    <definedName name="SR.26.03.01.03.Y" localSheetId="134">SR.26.03.01!$H$14:$I$19</definedName>
    <definedName name="SR.26.03.01.03.Z" localSheetId="134">SR.26.03.01!$A$5:$A$8</definedName>
    <definedName name="SR.26.03.01.03.ZHI" localSheetId="134">SR.26.03.01!$A$6:$D$8</definedName>
    <definedName name="SR.26.03.01.VC" localSheetId="134">SR.26.03.01!$A$2</definedName>
    <definedName name="SR.26.04.01" localSheetId="137">SR.26.04.01!$A$1</definedName>
    <definedName name="SR.26.04.01.01" localSheetId="137">SR.26.04.01!$A$22</definedName>
    <definedName name="SR.26.04.01.01.TC" localSheetId="137">SR.26.04.01!$A$29</definedName>
    <definedName name="SR.26.04.01.01.TD" localSheetId="137">SR.26.04.01!$C$34:$I$48</definedName>
    <definedName name="SR.26.04.01.01.TL" localSheetId="137">SR.26.04.01!$A$34:$A$48</definedName>
    <definedName name="SR.26.04.01.01.TLC" localSheetId="137">SR.26.04.01!$B$34:$B$48</definedName>
    <definedName name="SR.26.04.01.01.TT" localSheetId="137">SR.26.04.01!$C$31:$I$32</definedName>
    <definedName name="SR.26.04.01.01.TTC" localSheetId="137">SR.26.04.01!$C$33:$I$33</definedName>
    <definedName name="SR.26.04.01.01.X" localSheetId="137">SR.26.04.01!$C$49:$I$55</definedName>
    <definedName name="SR.26.04.01.01.Y" localSheetId="137">SR.26.04.01!$J$34:$K$48</definedName>
    <definedName name="SR.26.04.01.01.Z" localSheetId="137">SR.26.04.01!$A$23:$A$27</definedName>
    <definedName name="SR.26.04.01.01.ZHI" localSheetId="137">SR.26.04.01!$A$25:$D$27</definedName>
    <definedName name="SR.26.04.01.02" localSheetId="137">SR.26.04.01!$A$59</definedName>
    <definedName name="SR.26.04.01.02.TC" localSheetId="137">SR.26.04.01!$A$65</definedName>
    <definedName name="SR.26.04.01.02.TD" localSheetId="137">SR.26.04.01!$C$69</definedName>
    <definedName name="SR.26.04.01.02.TL" localSheetId="137">SR.26.04.01!$A$69</definedName>
    <definedName name="SR.26.04.01.02.TLC" localSheetId="137">SR.26.04.01!$B$69</definedName>
    <definedName name="SR.26.04.01.02.TT" localSheetId="137">SR.26.04.01!$C$67</definedName>
    <definedName name="SR.26.04.01.02.TTC" localSheetId="137">SR.26.04.01!$C$68</definedName>
    <definedName name="SR.26.04.01.02.X" localSheetId="137">SR.26.04.01!$C$70</definedName>
    <definedName name="SR.26.04.01.02.Y" localSheetId="137">SR.26.04.01!$D$69:$G$69</definedName>
    <definedName name="SR.26.04.01.02.Z" localSheetId="137">SR.26.04.01!$A$60:$A$63</definedName>
    <definedName name="SR.26.04.01.02.ZHI" localSheetId="137">SR.26.04.01!$A$61:$D$63</definedName>
    <definedName name="SR.26.04.01.03" localSheetId="137">SR.26.04.01!$A$75</definedName>
    <definedName name="SR.26.04.01.03.TC" localSheetId="137">SR.26.04.01!$A$81</definedName>
    <definedName name="SR.26.04.01.03.TD" localSheetId="137">SR.26.04.01!$C$86:$J$91</definedName>
    <definedName name="SR.26.04.01.03.TL" localSheetId="137">SR.26.04.01!$A$86:$A$91</definedName>
    <definedName name="SR.26.04.01.03.TLC" localSheetId="137">SR.26.04.01!$B$86:$B$91</definedName>
    <definedName name="SR.26.04.01.03.TT" localSheetId="137">SR.26.04.01!$C$83:$J$84</definedName>
    <definedName name="SR.26.04.01.03.TTC" localSheetId="137">SR.26.04.01!$C$85:$J$85</definedName>
    <definedName name="SR.26.04.01.03.X" localSheetId="137">SR.26.04.01!$C$92:$J$98</definedName>
    <definedName name="SR.26.04.01.03.Y" localSheetId="137">SR.26.04.01!$K$86:$K$91</definedName>
    <definedName name="SR.26.04.01.03.Z" localSheetId="137">SR.26.04.01!$A$76:$A$79</definedName>
    <definedName name="SR.26.04.01.03.ZHI" localSheetId="137">SR.26.04.01!$A$77:$D$79</definedName>
    <definedName name="SR.26.04.01.04" localSheetId="137">SR.26.04.01!$A$104</definedName>
    <definedName name="SR.26.04.01.04.TC" localSheetId="137">SR.26.04.01!$A$110</definedName>
    <definedName name="SR.26.04.01.04.TD" localSheetId="137">SR.26.04.01!$C$113</definedName>
    <definedName name="SR.26.04.01.04.TL" localSheetId="137">SR.26.04.01!$A$113</definedName>
    <definedName name="SR.26.04.01.04.TLC" localSheetId="137">SR.26.04.01!$B$113</definedName>
    <definedName name="SR.26.04.01.04.TT" localSheetId="137">SR.26.04.01!$C$111</definedName>
    <definedName name="SR.26.04.01.04.TTC" localSheetId="137">SR.26.04.01!$C$112</definedName>
    <definedName name="SR.26.04.01.04.X" localSheetId="137">SR.26.04.01!$C$114</definedName>
    <definedName name="SR.26.04.01.04.Y" localSheetId="137">SR.26.04.01!$D$113:$I$113</definedName>
    <definedName name="SR.26.04.01.04.Z" localSheetId="137">SR.26.04.01!$A$105:$A$108</definedName>
    <definedName name="SR.26.04.01.04.ZHI" localSheetId="137">SR.26.04.01!$A$106:$D$108</definedName>
    <definedName name="SR.26.04.01.05" localSheetId="137">SR.26.04.01!$A$120</definedName>
    <definedName name="SR.26.04.01.05.TC" localSheetId="137">SR.26.04.01!$A$127</definedName>
    <definedName name="SR.26.04.01.05.TD" localSheetId="137">SR.26.04.01!$C$132:$G$132</definedName>
    <definedName name="SR.26.04.01.05.TL" localSheetId="137">SR.26.04.01!$A$132</definedName>
    <definedName name="SR.26.04.01.05.TLC" localSheetId="137">SR.26.04.01!$B$132</definedName>
    <definedName name="SR.26.04.01.05.TT" localSheetId="137">SR.26.04.01!$C$129:$G$130</definedName>
    <definedName name="SR.26.04.01.05.TTC" localSheetId="137">SR.26.04.01!$C$131:$G$131</definedName>
    <definedName name="SR.26.04.01.05.X" localSheetId="137">SR.26.04.01!$C$133:$G$139</definedName>
    <definedName name="SR.26.04.01.05.Y" localSheetId="137">SR.26.04.01!$H$132:$I$132</definedName>
    <definedName name="SR.26.04.01.05.Z" localSheetId="137">SR.26.04.01!$A$121:$A$125</definedName>
    <definedName name="SR.26.04.01.05.ZHI" localSheetId="137">SR.26.04.01!$A$123:$D$125</definedName>
    <definedName name="SR.26.04.01.06" localSheetId="137">SR.26.04.01!$A$143</definedName>
    <definedName name="SR.26.04.01.06.TC" localSheetId="137">SR.26.04.01!$A$150</definedName>
    <definedName name="SR.26.04.01.06.TD" localSheetId="137">SR.26.04.01!$C$154:$C$155</definedName>
    <definedName name="SR.26.04.01.06.TL" localSheetId="137">SR.26.04.01!$A$154:$A$155</definedName>
    <definedName name="SR.26.04.01.06.TLC" localSheetId="137">SR.26.04.01!$B$154:$B$155</definedName>
    <definedName name="SR.26.04.01.06.TT" localSheetId="137">SR.26.04.01!$C$152</definedName>
    <definedName name="SR.26.04.01.06.TTC" localSheetId="137">SR.26.04.01!$C$153</definedName>
    <definedName name="SR.26.04.01.06.X" localSheetId="137">SR.26.04.01!$C$156:$C$159</definedName>
    <definedName name="SR.26.04.01.06.Y" localSheetId="137">SR.26.04.01!$D$154:$E$155</definedName>
    <definedName name="SR.26.04.01.06.Z" localSheetId="137">SR.26.04.01!$A$144:$A$148</definedName>
    <definedName name="SR.26.04.01.06.ZHI" localSheetId="137">SR.26.04.01!$A$146:$D$148</definedName>
    <definedName name="SR.26.04.01.07" localSheetId="137">SR.26.04.01!$A$164</definedName>
    <definedName name="SR.26.04.01.07.TC" localSheetId="137">SR.26.04.01!$A$171</definedName>
    <definedName name="SR.26.04.01.07.TD" localSheetId="137">SR.26.04.01!$C$174:$D$178</definedName>
    <definedName name="SR.26.04.01.07.TL" localSheetId="137">SR.26.04.01!$A$174:$A$178</definedName>
    <definedName name="SR.26.04.01.07.TLC" localSheetId="137">SR.26.04.01!$B$174:$B$178</definedName>
    <definedName name="SR.26.04.01.07.TT" localSheetId="137">SR.26.04.01!$C$172:$D$172</definedName>
    <definedName name="SR.26.04.01.07.TTC" localSheetId="137">SR.26.04.01!$C$173:$D$173</definedName>
    <definedName name="SR.26.04.01.07.X" localSheetId="137">SR.26.04.01!$C$179:$D$183</definedName>
    <definedName name="SR.26.04.01.07.Y" localSheetId="137">SR.26.04.01!$E$174:$F$178</definedName>
    <definedName name="SR.26.04.01.07.Z" localSheetId="137">SR.26.04.01!$A$165:$A$169</definedName>
    <definedName name="SR.26.04.01.07.ZHI" localSheetId="137">SR.26.04.01!$A$167:$D$169</definedName>
    <definedName name="SR.26.04.01.08" localSheetId="137">SR.26.04.01!$A$187</definedName>
    <definedName name="SR.26.04.01.08.TC" localSheetId="137">SR.26.04.01!$A$194</definedName>
    <definedName name="SR.26.04.01.08.TD" localSheetId="137">SR.26.04.01!$C$198:$D$199</definedName>
    <definedName name="SR.26.04.01.08.TL" localSheetId="137">SR.26.04.01!$A$198:$A$199</definedName>
    <definedName name="SR.26.04.01.08.TLC" localSheetId="137">SR.26.04.01!$B$198:$B$199</definedName>
    <definedName name="SR.26.04.01.08.TT" localSheetId="137">SR.26.04.01!$C$196:$D$196</definedName>
    <definedName name="SR.26.04.01.08.TTC" localSheetId="137">SR.26.04.01!$C$197:$D$197</definedName>
    <definedName name="SR.26.04.01.08.X" localSheetId="137">SR.26.04.01!$C$200:$D$204</definedName>
    <definedName name="SR.26.04.01.08.Y" localSheetId="137">SR.26.04.01!$E$198:$F$199</definedName>
    <definedName name="SR.26.04.01.08.Z" localSheetId="137">SR.26.04.01!$A$188:$A$192</definedName>
    <definedName name="SR.26.04.01.08.ZHI" localSheetId="137">SR.26.04.01!$A$190:$D$192</definedName>
    <definedName name="SR.26.04.01.09" localSheetId="137">SR.26.04.01!$A$4</definedName>
    <definedName name="SR.26.04.01.09.TC" localSheetId="137">SR.26.04.01!$A$10</definedName>
    <definedName name="SR.26.04.01.09.TD" localSheetId="137">SR.26.04.01!$E$14:$E$19</definedName>
    <definedName name="SR.26.04.01.09.TL" localSheetId="137">SR.26.04.01!$C$14:$C$19</definedName>
    <definedName name="SR.26.04.01.09.TLC" localSheetId="137">SR.26.04.01!$D$14:$D$19</definedName>
    <definedName name="SR.26.04.01.09.TT" localSheetId="137">SR.26.04.01!$E$12</definedName>
    <definedName name="SR.26.04.01.09.TTC" localSheetId="137">SR.26.04.01!$E$13</definedName>
    <definedName name="SR.26.04.01.09.Y" localSheetId="137">SR.26.04.01!$F$14:$G$19</definedName>
    <definedName name="SR.26.04.01.09.Z" localSheetId="137">SR.26.04.01!$A$5:$A$8</definedName>
    <definedName name="SR.26.04.01.09.ZHI" localSheetId="137">SR.26.04.01!$A$6:$D$8</definedName>
    <definedName name="SR.26.04.01.VC" localSheetId="137">SR.26.04.01!$A$2</definedName>
    <definedName name="SR.26.05.01" localSheetId="140">SR.26.05.01!$A$1</definedName>
    <definedName name="SR.26.05.01.01" localSheetId="140">SR.26.05.01!$A$20</definedName>
    <definedName name="SR.26.05.01.01.TC" localSheetId="140">SR.26.05.01!$A$26</definedName>
    <definedName name="SR.26.05.01.01.TD" localSheetId="140">SR.26.05.01!$C$32:$J$45</definedName>
    <definedName name="SR.26.05.01.01.TL" localSheetId="140">SR.26.05.01!$A$32:$A$45</definedName>
    <definedName name="SR.26.05.01.01.TLC" localSheetId="140">SR.26.05.01!$B$32:$B$45</definedName>
    <definedName name="SR.26.05.01.01.TT" localSheetId="140">SR.26.05.01!$C$29:$J$30</definedName>
    <definedName name="SR.26.05.01.01.TTC" localSheetId="140">SR.26.05.01!$C$31:$J$31</definedName>
    <definedName name="SR.26.05.01.01.X" localSheetId="140">SR.26.05.01!$C$46:$J$52</definedName>
    <definedName name="SR.26.05.01.01.Y" localSheetId="140">SR.26.05.01!$K$32:$K$45</definedName>
    <definedName name="SR.26.05.01.01.Z" localSheetId="140">SR.26.05.01!$A$21:$A$24</definedName>
    <definedName name="SR.26.05.01.01.ZHI" localSheetId="140">SR.26.05.01!$A$22:$D$24</definedName>
    <definedName name="SR.26.05.01.02" localSheetId="140">SR.26.05.01!$A$60</definedName>
    <definedName name="SR.26.05.01.02.TC" localSheetId="140">SR.26.05.01!$A$66</definedName>
    <definedName name="SR.26.05.01.02.TD" localSheetId="140">SR.26.05.01!$C$70</definedName>
    <definedName name="SR.26.05.01.02.TL" localSheetId="140">SR.26.05.01!$A$70</definedName>
    <definedName name="SR.26.05.01.02.TLC" localSheetId="140">SR.26.05.01!$B$70</definedName>
    <definedName name="SR.26.05.01.02.TT" localSheetId="140">SR.26.05.01!$C$68</definedName>
    <definedName name="SR.26.05.01.02.TTC" localSheetId="140">SR.26.05.01!$C$69</definedName>
    <definedName name="SR.26.05.01.02.X" localSheetId="140">SR.26.05.01!$C$71</definedName>
    <definedName name="SR.26.05.01.02.Y" localSheetId="140">SR.26.05.01!$D$70:$I$70</definedName>
    <definedName name="SR.26.05.01.02.Z" localSheetId="140">SR.26.05.01!$A$61:$A$64</definedName>
    <definedName name="SR.26.05.01.02.ZHI" localSheetId="140">SR.26.05.01!$A$62:$D$64</definedName>
    <definedName name="SR.26.05.01.03" localSheetId="140">SR.26.05.01!$A$79</definedName>
    <definedName name="SR.26.05.01.03.TC" localSheetId="140">SR.26.05.01!$A$86</definedName>
    <definedName name="SR.26.05.01.03.TD" localSheetId="140">SR.26.05.01!$C$91:$G$91</definedName>
    <definedName name="SR.26.05.01.03.TL" localSheetId="140">SR.26.05.01!$A$91</definedName>
    <definedName name="SR.26.05.01.03.TLC" localSheetId="140">SR.26.05.01!$B$91</definedName>
    <definedName name="SR.26.05.01.03.TT" localSheetId="140">SR.26.05.01!$C$88:$G$89</definedName>
    <definedName name="SR.26.05.01.03.TTC" localSheetId="140">SR.26.05.01!$C$90:$G$90</definedName>
    <definedName name="SR.26.05.01.03.X" localSheetId="140">SR.26.05.01!$C$92:$G$98</definedName>
    <definedName name="SR.26.05.01.03.Y" localSheetId="140">SR.26.05.01!$H$91</definedName>
    <definedName name="SR.26.05.01.03.Z" localSheetId="140">SR.26.05.01!$A$80:$A$84</definedName>
    <definedName name="SR.26.05.01.03.ZHI" localSheetId="140">SR.26.05.01!$A$82:$D$84</definedName>
    <definedName name="SR.26.05.01.04" localSheetId="140">SR.26.05.01!$A$106</definedName>
    <definedName name="SR.26.05.01.04.TC" localSheetId="140">SR.26.05.01!$A$112</definedName>
    <definedName name="SR.26.05.01.04.TD" localSheetId="140">SR.26.05.01!$C$116:$C$118</definedName>
    <definedName name="SR.26.05.01.04.TL" localSheetId="140">SR.26.05.01!$A$116:$A$118</definedName>
    <definedName name="SR.26.05.01.04.TLC" localSheetId="140">SR.26.05.01!$B$116:$B$118</definedName>
    <definedName name="SR.26.05.01.04.TT" localSheetId="140">SR.26.05.01!$C$114</definedName>
    <definedName name="SR.26.05.01.04.TTC" localSheetId="140">SR.26.05.01!$C$115</definedName>
    <definedName name="SR.26.05.01.04.X" localSheetId="140">SR.26.05.01!$C$119</definedName>
    <definedName name="SR.26.05.01.04.Y" localSheetId="140">SR.26.05.01!$D$116:$J$118</definedName>
    <definedName name="SR.26.05.01.04.Z" localSheetId="140">SR.26.05.01!$A$107:$A$110</definedName>
    <definedName name="SR.26.05.01.04.ZHI" localSheetId="140">SR.26.05.01!$A$108:$D$110</definedName>
    <definedName name="SR.26.05.01.05" localSheetId="140">SR.26.05.01!$A$4</definedName>
    <definedName name="SR.26.05.01.05.TC" localSheetId="140">SR.26.05.01!$A$10</definedName>
    <definedName name="SR.26.05.01.05.TD" localSheetId="140">SR.26.05.01!$G$14</definedName>
    <definedName name="SR.26.05.01.05.TL" localSheetId="140">SR.26.05.01!$E$14</definedName>
    <definedName name="SR.26.05.01.05.TLC" localSheetId="140">SR.26.05.01!$F$14</definedName>
    <definedName name="SR.26.05.01.05.TT" localSheetId="140">SR.26.05.01!$G$12</definedName>
    <definedName name="SR.26.05.01.05.TTC" localSheetId="140">SR.26.05.01!$G$13</definedName>
    <definedName name="SR.26.05.01.05.Y" localSheetId="140">SR.26.05.01!$H$14:$I$14</definedName>
    <definedName name="SR.26.05.01.05.Z" localSheetId="140">SR.26.05.01!$A$5:$A$8</definedName>
    <definedName name="SR.26.05.01.05.ZHI" localSheetId="140">SR.26.05.01!$A$6:$D$8</definedName>
    <definedName name="SR.26.05.01.VC" localSheetId="140">SR.26.05.01!$A$2</definedName>
    <definedName name="SR.26.06.01" localSheetId="143">SR.26.06.01!$A$1</definedName>
    <definedName name="SR.26.06.01.01" localSheetId="143">SR.26.06.01!$A$4</definedName>
    <definedName name="SR.26.06.01.01.TC" localSheetId="143">SR.26.06.01!$A$10</definedName>
    <definedName name="SR.26.06.01.01.TD" localSheetId="143">SR.26.06.01!$C$14:$C$32</definedName>
    <definedName name="SR.26.06.01.01.TL" localSheetId="143">SR.26.06.01!$A$14:$A$32</definedName>
    <definedName name="SR.26.06.01.01.TLC" localSheetId="143">SR.26.06.01!$B$14:$B$32</definedName>
    <definedName name="SR.26.06.01.01.TT" localSheetId="143">SR.26.06.01!$C$12</definedName>
    <definedName name="SR.26.06.01.01.TTC" localSheetId="143">SR.26.06.01!$C$13</definedName>
    <definedName name="SR.26.06.01.01.X" localSheetId="143">SR.26.06.01!$C$33:$C$34</definedName>
    <definedName name="SR.26.06.01.01.Y" localSheetId="143">SR.26.06.01!$D$14:$J$32</definedName>
    <definedName name="SR.26.06.01.01.Z" localSheetId="143">SR.26.06.01!$A$5:$A$8</definedName>
    <definedName name="SR.26.06.01.01.ZHI" localSheetId="143">SR.26.06.01!$A$6:$D$8</definedName>
    <definedName name="SR.26.06.01.VC" localSheetId="143">SR.26.06.01!$A$2</definedName>
    <definedName name="SR.26.07.01" localSheetId="146">SR.26.07.01!$A$1</definedName>
    <definedName name="SR.26.07.01.01" localSheetId="146">SR.26.07.01!$A$4</definedName>
    <definedName name="SR.26.07.01.01.TC" localSheetId="146">SR.26.07.01!$A$10</definedName>
    <definedName name="SR.26.07.01.01.TD" localSheetId="146">SR.26.07.01!$C$16:$J$17</definedName>
    <definedName name="SR.26.07.01.01.TL" localSheetId="146">SR.26.07.01!$A$16:$A$17</definedName>
    <definedName name="SR.26.07.01.01.TLC" localSheetId="146">SR.26.07.01!$B$16:$B$17</definedName>
    <definedName name="SR.26.07.01.01.TT" localSheetId="146">SR.26.07.01!$C$13:$J$14</definedName>
    <definedName name="SR.26.07.01.01.TTC" localSheetId="146">SR.26.07.01!$C$15:$J$15</definedName>
    <definedName name="SR.26.07.01.01.X" localSheetId="146">SR.26.07.01!$C$18:$J$18</definedName>
    <definedName name="SR.26.07.01.01.Y" localSheetId="146">SR.26.07.01!$K$16:$Q$17</definedName>
    <definedName name="SR.26.07.01.01.Z" localSheetId="146">SR.26.07.01!$A$5:$A$8</definedName>
    <definedName name="SR.26.07.01.01.ZHI" localSheetId="146">SR.26.07.01!$A$6:$D$8</definedName>
    <definedName name="SR.26.07.01.02" localSheetId="146">SR.26.07.01!$A$24</definedName>
    <definedName name="SR.26.07.01.02.TC" localSheetId="146">SR.26.07.01!$A$30</definedName>
    <definedName name="SR.26.07.01.02.TD" localSheetId="146">SR.26.07.01!$C$33</definedName>
    <definedName name="SR.26.07.01.02.TL" localSheetId="146">SR.26.07.01!$A$33</definedName>
    <definedName name="SR.26.07.01.02.TLC" localSheetId="146">SR.26.07.01!$B$33</definedName>
    <definedName name="SR.26.07.01.02.TTC" localSheetId="146">SR.26.07.01!$C$32</definedName>
    <definedName name="SR.26.07.01.02.Y" localSheetId="146">SR.26.07.01!$D$33:$L$33</definedName>
    <definedName name="SR.26.07.01.02.Z" localSheetId="146">SR.26.07.01!$A$25:$A$28</definedName>
    <definedName name="SR.26.07.01.02.ZHI" localSheetId="146">SR.26.07.01!$A$26:$D$28</definedName>
    <definedName name="SR.26.07.01.03" localSheetId="146">SR.26.07.01!$A$39</definedName>
    <definedName name="SR.26.07.01.03.TC" localSheetId="146">SR.26.07.01!$A$47</definedName>
    <definedName name="SR.26.07.01.03.TD" localSheetId="146">SR.26.07.01!$C$52:$D$52</definedName>
    <definedName name="SR.26.07.01.03.TL" localSheetId="146">SR.26.07.01!$A$52</definedName>
    <definedName name="SR.26.07.01.03.TLC" localSheetId="146">SR.26.07.01!$B$52</definedName>
    <definedName name="SR.26.07.01.03.TT" localSheetId="146">SR.26.07.01!$C$49:$D$50</definedName>
    <definedName name="SR.26.07.01.03.TTC" localSheetId="146">SR.26.07.01!$C$51:$D$51</definedName>
    <definedName name="SR.26.07.01.03.X" localSheetId="146">SR.26.07.01!$C$53:$D$58</definedName>
    <definedName name="SR.26.07.01.03.Z" localSheetId="146">SR.26.07.01!$A$40:$A$45</definedName>
    <definedName name="SR.26.07.01.03.ZHI" localSheetId="146">SR.26.07.01!$A$42:$D$45</definedName>
    <definedName name="SR.26.07.01.04" localSheetId="146">SR.26.07.01!$A$65</definedName>
    <definedName name="SR.26.07.01.04.TC" localSheetId="146">SR.26.07.01!$A$72</definedName>
    <definedName name="SR.26.07.01.04.TD" localSheetId="146">SR.26.07.01!$C$76:$M$92</definedName>
    <definedName name="SR.26.07.01.04.TL" localSheetId="146">SR.26.07.01!$A$76:$A$92</definedName>
    <definedName name="SR.26.07.01.04.TLC" localSheetId="146">SR.26.07.01!$B$76:$B$92</definedName>
    <definedName name="SR.26.07.01.04.TT" localSheetId="146">SR.26.07.01!$C$74:$M$74</definedName>
    <definedName name="SR.26.07.01.04.TTC" localSheetId="146">SR.26.07.01!$C$75:$M$75</definedName>
    <definedName name="SR.26.07.01.04.X" localSheetId="146">SR.26.07.01!$C$93:$M$98</definedName>
    <definedName name="SR.26.07.01.04.Y" localSheetId="146">SR.26.07.01!$N$76:$N$92</definedName>
    <definedName name="SR.26.07.01.04.Z" localSheetId="146">SR.26.07.01!$A$66:$A$70</definedName>
    <definedName name="SR.26.07.01.04.ZHI" localSheetId="146">SR.26.07.01!$A$68:$D$70</definedName>
    <definedName name="SR.26.07.01.VC" localSheetId="146">SR.26.07.01!$A$2</definedName>
    <definedName name="SR.27.01.01" localSheetId="149">SR.27.01.01!$A$1</definedName>
    <definedName name="SR.27.01.01.01" localSheetId="149">SR.27.01.01!$A$4</definedName>
    <definedName name="SR.27.01.01.01.TC" localSheetId="149">SR.27.01.01!$A$11</definedName>
    <definedName name="SR.27.01.01.01.TD" localSheetId="149">SR.27.01.01!$C$15:$E$42</definedName>
    <definedName name="SR.27.01.01.01.TL" localSheetId="149">SR.27.01.01!$A$15:$A$42</definedName>
    <definedName name="SR.27.01.01.01.TLC" localSheetId="149">SR.27.01.01!$B$15:$B$42</definedName>
    <definedName name="SR.27.01.01.01.TT" localSheetId="149">SR.27.01.01!$C$13:$E$13</definedName>
    <definedName name="SR.27.01.01.01.TTC" localSheetId="149">SR.27.01.01!$C$14:$E$14</definedName>
    <definedName name="SR.27.01.01.01.X" localSheetId="149">SR.27.01.01!$C$43:$E$47</definedName>
    <definedName name="SR.27.01.01.01.Y" localSheetId="149">SR.27.01.01!$F$15:$G$42</definedName>
    <definedName name="SR.27.01.01.01.Z" localSheetId="149">SR.27.01.01!$A$5:$A$9</definedName>
    <definedName name="SR.27.01.01.01.ZHI" localSheetId="149">SR.27.01.01!$A$7:$D$9</definedName>
    <definedName name="SR.27.01.01.02" localSheetId="149">SR.27.01.01!$A$49</definedName>
    <definedName name="SR.27.01.01.02.TC" localSheetId="149">SR.27.01.01!$A$56</definedName>
    <definedName name="SR.27.01.01.02.TD" localSheetId="149">SR.27.01.01!$C$60:$K$103</definedName>
    <definedName name="SR.27.01.01.02.TL" localSheetId="149">SR.27.01.01!$A$60:$A$103</definedName>
    <definedName name="SR.27.01.01.02.TLC" localSheetId="149">SR.27.01.01!$B$60:$B$103</definedName>
    <definedName name="SR.27.01.01.02.TT" localSheetId="149">SR.27.01.01!$C$58:$K$58</definedName>
    <definedName name="SR.27.01.01.02.TTC" localSheetId="149">SR.27.01.01!$C$59:$K$59</definedName>
    <definedName name="SR.27.01.01.02.X" localSheetId="149">SR.27.01.01!$C$104:$K$111</definedName>
    <definedName name="SR.27.01.01.02.Y" localSheetId="149">SR.27.01.01!$L$60:$M$103</definedName>
    <definedName name="SR.27.01.01.02.Z" localSheetId="149">SR.27.01.01!$A$50:$A$54</definedName>
    <definedName name="SR.27.01.01.02.ZHI" localSheetId="149">SR.27.01.01!$A$52:$D$54</definedName>
    <definedName name="SR.27.01.01.03" localSheetId="149">SR.27.01.01!$A$113</definedName>
    <definedName name="SR.27.01.01.03.TC" localSheetId="149">SR.27.01.01!$A$121</definedName>
    <definedName name="SR.27.01.01.03.TD" localSheetId="149">SR.27.01.01!$C$125:$J$168</definedName>
    <definedName name="SR.27.01.01.03.TL" localSheetId="149">SR.27.01.01!$A$125:$A$168</definedName>
    <definedName name="SR.27.01.01.03.TLC" localSheetId="149">SR.27.01.01!$B$125:$B$168</definedName>
    <definedName name="SR.27.01.01.03.TT" localSheetId="149">SR.27.01.01!$C$123:$J$123</definedName>
    <definedName name="SR.27.01.01.03.TTC" localSheetId="149">SR.27.01.01!$C$124:$J$124</definedName>
    <definedName name="SR.27.01.01.03.X" localSheetId="149">SR.27.01.01!$C$169:$J$174</definedName>
    <definedName name="SR.27.01.01.03.Y" localSheetId="149">SR.27.01.01!$K$125:$L$168</definedName>
    <definedName name="SR.27.01.01.03.Z" localSheetId="149">SR.27.01.01!$A$114:$A$119</definedName>
    <definedName name="SR.27.01.01.03.ZHI" localSheetId="149">SR.27.01.01!$A$117:$D$119</definedName>
    <definedName name="SR.27.01.01.04" localSheetId="149">SR.27.01.01!$A$176</definedName>
    <definedName name="SR.27.01.01.04.TC" localSheetId="149">SR.27.01.01!$A$183</definedName>
    <definedName name="SR.27.01.01.04.TD" localSheetId="149">SR.27.01.01!$C$187:$K$224</definedName>
    <definedName name="SR.27.01.01.04.TL" localSheetId="149">SR.27.01.01!$A$187:$A$224</definedName>
    <definedName name="SR.27.01.01.04.TLC" localSheetId="149">SR.27.01.01!$B$187:$B$224</definedName>
    <definedName name="SR.27.01.01.04.TT" localSheetId="149">SR.27.01.01!$C$185:$K$185</definedName>
    <definedName name="SR.27.01.01.04.TTC" localSheetId="149">SR.27.01.01!$C$186:$K$186</definedName>
    <definedName name="SR.27.01.01.04.X" localSheetId="149">SR.27.01.01!$C$225:$K$232</definedName>
    <definedName name="SR.27.01.01.04.Y" localSheetId="149">SR.27.01.01!$L$187:$M$224</definedName>
    <definedName name="SR.27.01.01.04.Z" localSheetId="149">SR.27.01.01!$A$177:$A$181</definedName>
    <definedName name="SR.27.01.01.04.ZHI" localSheetId="149">SR.27.01.01!$A$179:$D$181</definedName>
    <definedName name="SR.27.01.01.05" localSheetId="149">SR.27.01.01!$A$234</definedName>
    <definedName name="SR.27.01.01.05.TC" localSheetId="149">SR.27.01.01!$A$241</definedName>
    <definedName name="SR.27.01.01.05.TD" localSheetId="149">SR.27.01.01!$C$245:$K$277</definedName>
    <definedName name="SR.27.01.01.05.TL" localSheetId="149">SR.27.01.01!$A$245:$A$277</definedName>
    <definedName name="SR.27.01.01.05.TLC" localSheetId="149">SR.27.01.01!$B$245:$B$277</definedName>
    <definedName name="SR.27.01.01.05.TT" localSheetId="149">SR.27.01.01!$C$243:$K$243</definedName>
    <definedName name="SR.27.01.01.05.TTC" localSheetId="149">SR.27.01.01!$C$244:$K$244</definedName>
    <definedName name="SR.27.01.01.05.X" localSheetId="149">SR.27.01.01!$C$278:$K$285</definedName>
    <definedName name="SR.27.01.01.05.Y" localSheetId="149">SR.27.01.01!$L$245:$M$277</definedName>
    <definedName name="SR.27.01.01.05.Z" localSheetId="149">SR.27.01.01!$A$235:$A$239</definedName>
    <definedName name="SR.27.01.01.05.ZHI" localSheetId="149">SR.27.01.01!$A$237:$D$239</definedName>
    <definedName name="SR.27.01.01.06" localSheetId="149">SR.27.01.01!$A$287</definedName>
    <definedName name="SR.27.01.01.06.TC" localSheetId="149">SR.27.01.01!$A$295</definedName>
    <definedName name="SR.27.01.01.06.TD" localSheetId="149">SR.27.01.01!$C$299:$J$302</definedName>
    <definedName name="SR.27.01.01.06.TL" localSheetId="149">SR.27.01.01!$A$299:$A$302</definedName>
    <definedName name="SR.27.01.01.06.TLC" localSheetId="149">SR.27.01.01!$B$299:$B$302</definedName>
    <definedName name="SR.27.01.01.06.TT" localSheetId="149">SR.27.01.01!$C$297:$J$297</definedName>
    <definedName name="SR.27.01.01.06.TTC" localSheetId="149">SR.27.01.01!$C$298:$J$298</definedName>
    <definedName name="SR.27.01.01.06.X" localSheetId="149">SR.27.01.01!$C$303:$J$308</definedName>
    <definedName name="SR.27.01.01.06.Y" localSheetId="149">SR.27.01.01!$K$299:$K$302</definedName>
    <definedName name="SR.27.01.01.06.Z" localSheetId="149">SR.27.01.01!$A$288:$A$293</definedName>
    <definedName name="SR.27.01.01.06.ZHI" localSheetId="149">SR.27.01.01!$A$291:$D$293</definedName>
    <definedName name="SR.27.01.01.07" localSheetId="149">SR.27.01.01!$A$310</definedName>
    <definedName name="SR.27.01.01.07.TC" localSheetId="149">SR.27.01.01!$A$317</definedName>
    <definedName name="SR.27.01.01.07.TD" localSheetId="149">SR.27.01.01!$C$322:$G$322</definedName>
    <definedName name="SR.27.01.01.07.TL" localSheetId="149">SR.27.01.01!$A$322</definedName>
    <definedName name="SR.27.01.01.07.TLC" localSheetId="149">SR.27.01.01!$B$322</definedName>
    <definedName name="SR.27.01.01.07.TT" localSheetId="149">SR.27.01.01!$C$319:$G$320</definedName>
    <definedName name="SR.27.01.01.07.TTC" localSheetId="149">SR.27.01.01!$C$321:$G$321</definedName>
    <definedName name="SR.27.01.01.07.X" localSheetId="149">SR.27.01.01!$C$323:$G$328</definedName>
    <definedName name="SR.27.01.01.07.Y" localSheetId="149">SR.27.01.01!$H$322</definedName>
    <definedName name="SR.27.01.01.07.Z" localSheetId="149">SR.27.01.01!$A$311:$A$315</definedName>
    <definedName name="SR.27.01.01.07.ZHI" localSheetId="149">SR.27.01.01!$A$313:$D$315</definedName>
    <definedName name="SR.27.01.01.08" localSheetId="149">SR.27.01.01!$A$330</definedName>
    <definedName name="SR.27.01.01.08.TC" localSheetId="149">SR.27.01.01!$A$337</definedName>
    <definedName name="SR.27.01.01.08.TD" localSheetId="149">SR.27.01.01!$C$342:$H$342</definedName>
    <definedName name="SR.27.01.01.08.TL" localSheetId="149">SR.27.01.01!$A$342</definedName>
    <definedName name="SR.27.01.01.08.TLC" localSheetId="149">SR.27.01.01!$B$342</definedName>
    <definedName name="SR.27.01.01.08.TT" localSheetId="149">SR.27.01.01!$C$339:$H$340</definedName>
    <definedName name="SR.27.01.01.08.TTC" localSheetId="149">SR.27.01.01!$C$341:$H$341</definedName>
    <definedName name="SR.27.01.01.08.X" localSheetId="149">SR.27.01.01!$C$343:$H$347</definedName>
    <definedName name="SR.27.01.01.08.Y" localSheetId="149">SR.27.01.01!$I$342</definedName>
    <definedName name="SR.27.01.01.08.Z" localSheetId="149">SR.27.01.01!$A$331:$A$335</definedName>
    <definedName name="SR.27.01.01.08.ZHI" localSheetId="149">SR.27.01.01!$A$333:$D$335</definedName>
    <definedName name="SR.27.01.01.09" localSheetId="149">SR.27.01.01!$A$349</definedName>
    <definedName name="SR.27.01.01.09.TC" localSheetId="149">SR.27.01.01!$A$355</definedName>
    <definedName name="SR.27.01.01.09.TD" localSheetId="149">SR.27.01.01!$C$360:$J$360</definedName>
    <definedName name="SR.27.01.01.09.TL" localSheetId="149">SR.27.01.01!$A$360</definedName>
    <definedName name="SR.27.01.01.09.TLC" localSheetId="149">SR.27.01.01!$B$360</definedName>
    <definedName name="SR.27.01.01.09.TT" localSheetId="149">SR.27.01.01!$C$358:$J$358</definedName>
    <definedName name="SR.27.01.01.09.TTC" localSheetId="149">SR.27.01.01!$C$359:$J$359</definedName>
    <definedName name="SR.27.01.01.09.X" localSheetId="149">SR.27.01.01!$C$361:$J$368</definedName>
    <definedName name="SR.27.01.01.09.Z" localSheetId="149">SR.27.01.01!$A$350:$A$353</definedName>
    <definedName name="SR.27.01.01.09.ZHI" localSheetId="149">SR.27.01.01!$A$351:$D$353</definedName>
    <definedName name="SR.27.01.01.10" localSheetId="149">SR.27.01.01!$A$370</definedName>
    <definedName name="SR.27.01.01.10.TC" localSheetId="149">SR.27.01.01!$A$376</definedName>
    <definedName name="SR.27.01.01.10.TD" localSheetId="149">SR.27.01.01!$C$381:$L$381</definedName>
    <definedName name="SR.27.01.01.10.TL" localSheetId="149">SR.27.01.01!$A$381</definedName>
    <definedName name="SR.27.01.01.10.TLC" localSheetId="149">SR.27.01.01!$B$381</definedName>
    <definedName name="SR.27.01.01.10.TT" localSheetId="149">SR.27.01.01!$C$379:$L$379</definedName>
    <definedName name="SR.27.01.01.10.TTC" localSheetId="149">SR.27.01.01!$C$380:$L$380</definedName>
    <definedName name="SR.27.01.01.10.X" localSheetId="149">SR.27.01.01!$C$382:$L$389</definedName>
    <definedName name="SR.27.01.01.10.Z" localSheetId="149">SR.27.01.01!$A$371:$A$374</definedName>
    <definedName name="SR.27.01.01.10.ZHI" localSheetId="149">SR.27.01.01!$A$372:$D$374</definedName>
    <definedName name="SR.27.01.01.11" localSheetId="149">SR.27.01.01!$A$391</definedName>
    <definedName name="SR.27.01.01.11.TC" localSheetId="149">SR.27.01.01!$A$398</definedName>
    <definedName name="SR.27.01.01.11.TD" localSheetId="149">SR.27.01.01!$C$403:$E$405</definedName>
    <definedName name="SR.27.01.01.11.TL" localSheetId="149">SR.27.01.01!$A$403:$A$405</definedName>
    <definedName name="SR.27.01.01.11.TLC" localSheetId="149">SR.27.01.01!$B$403:$B$405</definedName>
    <definedName name="SR.27.01.01.11.TT" localSheetId="149">SR.27.01.01!$C$400:$E$401</definedName>
    <definedName name="SR.27.01.01.11.TTC" localSheetId="149">SR.27.01.01!$C$402:$E$402</definedName>
    <definedName name="SR.27.01.01.11.X" localSheetId="149">SR.27.01.01!$C$406:$E$411</definedName>
    <definedName name="SR.27.01.01.11.Y" localSheetId="149">SR.27.01.01!$F$403:$F$405</definedName>
    <definedName name="SR.27.01.01.11.Z" localSheetId="149">SR.27.01.01!$A$392:$A$396</definedName>
    <definedName name="SR.27.01.01.11.ZHI" localSheetId="149">SR.27.01.01!$A$394:$D$396</definedName>
    <definedName name="SR.27.01.01.12" localSheetId="149">SR.27.01.01!$A$413</definedName>
    <definedName name="SR.27.01.01.12.TC" localSheetId="149">SR.27.01.01!$A$420</definedName>
    <definedName name="SR.27.01.01.12.TD" localSheetId="149">SR.27.01.01!$C$425:$H$425</definedName>
    <definedName name="SR.27.01.01.12.TL" localSheetId="149">SR.27.01.01!$A$425</definedName>
    <definedName name="SR.27.01.01.12.TLC" localSheetId="149">SR.27.01.01!$B$425</definedName>
    <definedName name="SR.27.01.01.12.TT" localSheetId="149">SR.27.01.01!$C$422:$H$423</definedName>
    <definedName name="SR.27.01.01.12.TTC" localSheetId="149">SR.27.01.01!$C$424:$H$424</definedName>
    <definedName name="SR.27.01.01.12.X" localSheetId="149">SR.27.01.01!$C$426:$H$431</definedName>
    <definedName name="SR.27.01.01.12.Z" localSheetId="149">SR.27.01.01!$A$414:$A$418</definedName>
    <definedName name="SR.27.01.01.12.ZHI" localSheetId="149">SR.27.01.01!$A$416:$D$418</definedName>
    <definedName name="SR.27.01.01.13" localSheetId="149">SR.27.01.01!$A$433</definedName>
    <definedName name="SR.27.01.01.13.TC" localSheetId="149">SR.27.01.01!$A$441</definedName>
    <definedName name="SR.27.01.01.13.TD" localSheetId="149">SR.27.01.01!$C$446:$F$446</definedName>
    <definedName name="SR.27.01.01.13.TL" localSheetId="149">SR.27.01.01!$A$446</definedName>
    <definedName name="SR.27.01.01.13.TLC" localSheetId="149">SR.27.01.01!$B$446</definedName>
    <definedName name="SR.27.01.01.13.TT" localSheetId="149">SR.27.01.01!$C$443:$F$444</definedName>
    <definedName name="SR.27.01.01.13.TTC" localSheetId="149">SR.27.01.01!$C$445:$F$445</definedName>
    <definedName name="SR.27.01.01.13.X" localSheetId="149">SR.27.01.01!$C$447:$F$450</definedName>
    <definedName name="SR.27.01.01.13.Y" localSheetId="149">SR.27.01.01!$G$446</definedName>
    <definedName name="SR.27.01.01.13.Z" localSheetId="149">SR.27.01.01!$A$434:$A$439</definedName>
    <definedName name="SR.27.01.01.13.ZHI" localSheetId="149">SR.27.01.01!$A$437:$D$439</definedName>
    <definedName name="SR.27.01.01.14" localSheetId="149">SR.27.01.01!$A$452</definedName>
    <definedName name="SR.27.01.01.14.TC" localSheetId="149">SR.27.01.01!$A$459</definedName>
    <definedName name="SR.27.01.01.14.TD" localSheetId="149">SR.27.01.01!$C$464:$I$469</definedName>
    <definedName name="SR.27.01.01.14.TL" localSheetId="149">SR.27.01.01!$A$464:$A$469</definedName>
    <definedName name="SR.27.01.01.14.TLC" localSheetId="149">SR.27.01.01!$B$464:$B$469</definedName>
    <definedName name="SR.27.01.01.14.TT" localSheetId="149">SR.27.01.01!$C$461:$I$462</definedName>
    <definedName name="SR.27.01.01.14.TTC" localSheetId="149">SR.27.01.01!$C$463:$I$463</definedName>
    <definedName name="SR.27.01.01.14.X" localSheetId="149">SR.27.01.01!$C$470:$I$475</definedName>
    <definedName name="SR.27.01.01.14.Y" localSheetId="149">SR.27.01.01!$J$464:$K$469</definedName>
    <definedName name="SR.27.01.01.14.Z" localSheetId="149">SR.27.01.01!$A$453:$A$457</definedName>
    <definedName name="SR.27.01.01.14.ZHI" localSheetId="149">SR.27.01.01!$A$455:$D$457</definedName>
    <definedName name="SR.27.01.01.15" localSheetId="149">SR.27.01.01!$A$477</definedName>
    <definedName name="SR.27.01.01.15.TC" localSheetId="149">SR.27.01.01!$A$486</definedName>
    <definedName name="SR.27.01.01.15.TD" localSheetId="149">SR.27.01.01!$C$491:$E$493</definedName>
    <definedName name="SR.27.01.01.15.TL" localSheetId="149">SR.27.01.01!$A$491:$A$493</definedName>
    <definedName name="SR.27.01.01.15.TLC" localSheetId="149">SR.27.01.01!$B$491:$B$493</definedName>
    <definedName name="SR.27.01.01.15.TT" localSheetId="149">SR.27.01.01!$C$488:$E$489</definedName>
    <definedName name="SR.27.01.01.15.TTC" localSheetId="149">SR.27.01.01!$C$490:$E$490</definedName>
    <definedName name="SR.27.01.01.15.X" localSheetId="149">SR.27.01.01!$C$494:$E$497</definedName>
    <definedName name="SR.27.01.01.15.Y" localSheetId="149">SR.27.01.01!$F$491:$F$493</definedName>
    <definedName name="SR.27.01.01.15.Z" localSheetId="149">SR.27.01.01!$A$478:$A$484</definedName>
    <definedName name="SR.27.01.01.15.ZHI" localSheetId="149">SR.27.01.01!$A$482:$D$484</definedName>
    <definedName name="SR.27.01.01.16" localSheetId="149">SR.27.01.01!$A$499</definedName>
    <definedName name="SR.27.01.01.16.TC" localSheetId="149">SR.27.01.01!$A$506</definedName>
    <definedName name="SR.27.01.01.16.TD" localSheetId="149">SR.27.01.01!$C$511:$H$513</definedName>
    <definedName name="SR.27.01.01.16.TL" localSheetId="149">SR.27.01.01!$A$511:$A$513</definedName>
    <definedName name="SR.27.01.01.16.TLC" localSheetId="149">SR.27.01.01!$B$511:$B$513</definedName>
    <definedName name="SR.27.01.01.16.TT" localSheetId="149">SR.27.01.01!$C$508:$H$509</definedName>
    <definedName name="SR.27.01.01.16.TTC" localSheetId="149">SR.27.01.01!$C$510:$H$510</definedName>
    <definedName name="SR.27.01.01.16.X" localSheetId="149">SR.27.01.01!$C$514:$H$518</definedName>
    <definedName name="SR.27.01.01.16.Y" localSheetId="149">SR.27.01.01!$I$511:$I$513</definedName>
    <definedName name="SR.27.01.01.16.Z" localSheetId="149">SR.27.01.01!$A$500:$A$504</definedName>
    <definedName name="SR.27.01.01.16.ZHI" localSheetId="149">SR.27.01.01!$A$502:$D$504</definedName>
    <definedName name="SR.27.01.01.17" localSheetId="149">SR.27.01.01!$A$520</definedName>
    <definedName name="SR.27.01.01.17.TC" localSheetId="149">SR.27.01.01!$A$528</definedName>
    <definedName name="SR.27.01.01.17.TD" localSheetId="149">SR.27.01.01!$C$533:$G$533</definedName>
    <definedName name="SR.27.01.01.17.TL" localSheetId="149">SR.27.01.01!$A$533</definedName>
    <definedName name="SR.27.01.01.17.TLC" localSheetId="149">SR.27.01.01!$B$533</definedName>
    <definedName name="SR.27.01.01.17.TT" localSheetId="149">SR.27.01.01!$C$530:$G$531</definedName>
    <definedName name="SR.27.01.01.17.TTC" localSheetId="149">SR.27.01.01!$C$532:$G$532</definedName>
    <definedName name="SR.27.01.01.17.X" localSheetId="149">SR.27.01.01!$C$534:$G$539</definedName>
    <definedName name="SR.27.01.01.17.Z" localSheetId="149">SR.27.01.01!$A$521:$A$526</definedName>
    <definedName name="SR.27.01.01.17.ZHI" localSheetId="149">SR.27.01.01!$A$524:$D$526</definedName>
    <definedName name="SR.27.01.01.18" localSheetId="149">SR.27.01.01!$A$541</definedName>
    <definedName name="SR.27.01.01.18.TC" localSheetId="149">SR.27.01.01!$A$550</definedName>
    <definedName name="SR.27.01.01.18.TD" localSheetId="149">SR.27.01.01!$C$555:$E$557</definedName>
    <definedName name="SR.27.01.01.18.TL" localSheetId="149">SR.27.01.01!$A$555:$A$557</definedName>
    <definedName name="SR.27.01.01.18.TLC" localSheetId="149">SR.27.01.01!$B$555:$B$557</definedName>
    <definedName name="SR.27.01.01.18.TT" localSheetId="149">SR.27.01.01!$C$552:$E$553</definedName>
    <definedName name="SR.27.01.01.18.TTC" localSheetId="149">SR.27.01.01!$C$554:$E$554</definedName>
    <definedName name="SR.27.01.01.18.X" localSheetId="149">SR.27.01.01!$C$558:$E$561</definedName>
    <definedName name="SR.27.01.01.18.Y" localSheetId="149">SR.27.01.01!$F$555:$F$557</definedName>
    <definedName name="SR.27.01.01.18.Z" localSheetId="149">SR.27.01.01!$A$542:$A$548</definedName>
    <definedName name="SR.27.01.01.18.ZHI" localSheetId="149">SR.27.01.01!$A$546:$D$548</definedName>
    <definedName name="SR.27.01.01.19" localSheetId="149">SR.27.01.01!$A$563</definedName>
    <definedName name="SR.27.01.01.19.TC" localSheetId="149">SR.27.01.01!$A$570</definedName>
    <definedName name="SR.27.01.01.19.TD" localSheetId="149">SR.27.01.01!$C$575:$F$582</definedName>
    <definedName name="SR.27.01.01.19.TL" localSheetId="149">SR.27.01.01!$A$575:$A$582</definedName>
    <definedName name="SR.27.01.01.19.TLC" localSheetId="149">SR.27.01.01!$B$575:$B$582</definedName>
    <definedName name="SR.27.01.01.19.TT" localSheetId="149">SR.27.01.01!$C$572:$F$573</definedName>
    <definedName name="SR.27.01.01.19.TTC" localSheetId="149">SR.27.01.01!$C$574:$F$574</definedName>
    <definedName name="SR.27.01.01.19.X" localSheetId="149">SR.27.01.01!$C$583:$F$587</definedName>
    <definedName name="SR.27.01.01.19.Y" localSheetId="149">SR.27.01.01!$G$575:$H$582</definedName>
    <definedName name="SR.27.01.01.19.Z" localSheetId="149">SR.27.01.01!$A$564:$A$568</definedName>
    <definedName name="SR.27.01.01.19.ZHI" localSheetId="149">SR.27.01.01!$A$566:$D$568</definedName>
    <definedName name="SR.27.01.01.20" localSheetId="149">SR.27.01.01!$A$589</definedName>
    <definedName name="SR.27.01.01.20.TC" localSheetId="149">SR.27.01.01!$A$595</definedName>
    <definedName name="SR.27.01.01.20.TD" localSheetId="149">SR.27.01.01!$C$600:$P$634</definedName>
    <definedName name="SR.27.01.01.20.TL" localSheetId="149">SR.27.01.01!$A$600:$A$634</definedName>
    <definedName name="SR.27.01.01.20.TLC" localSheetId="149">SR.27.01.01!$B$600:$B$634</definedName>
    <definedName name="SR.27.01.01.20.TT" localSheetId="149">SR.27.01.01!$C$597:$P$598</definedName>
    <definedName name="SR.27.01.01.20.TTC" localSheetId="149">SR.27.01.01!$C$599:$P$599</definedName>
    <definedName name="SR.27.01.01.20.X" localSheetId="149">SR.27.01.01!$C$635:$P$641</definedName>
    <definedName name="SR.27.01.01.20.Y" localSheetId="149">SR.27.01.01!$Q$600:$R$634</definedName>
    <definedName name="SR.27.01.01.20.Z" localSheetId="149">SR.27.01.01!$A$590:$A$593</definedName>
    <definedName name="SR.27.01.01.20.ZHI" localSheetId="149">SR.27.01.01!$A$591:$D$593</definedName>
    <definedName name="SR.27.01.01.21" localSheetId="149">SR.27.01.01!$A$643</definedName>
    <definedName name="SR.27.01.01.21.TC" localSheetId="149">SR.27.01.01!$A$649</definedName>
    <definedName name="SR.27.01.01.21.TD" localSheetId="149">SR.27.01.01!$C$654:$L$685</definedName>
    <definedName name="SR.27.01.01.21.TL" localSheetId="149">SR.27.01.01!$A$654:$A$685</definedName>
    <definedName name="SR.27.01.01.21.TLC" localSheetId="149">SR.27.01.01!$B$654:$B$685</definedName>
    <definedName name="SR.27.01.01.21.TT" localSheetId="149">SR.27.01.01!$C$651:$L$652</definedName>
    <definedName name="SR.27.01.01.21.TTC" localSheetId="149">SR.27.01.01!$C$653:$L$653</definedName>
    <definedName name="SR.27.01.01.21.X" localSheetId="149">SR.27.01.01!$C$686:$L$692</definedName>
    <definedName name="SR.27.01.01.21.Y" localSheetId="149">SR.27.01.01!$M$654:$M$685</definedName>
    <definedName name="SR.27.01.01.21.Z" localSheetId="149">SR.27.01.01!$A$644:$A$647</definedName>
    <definedName name="SR.27.01.01.21.ZHI" localSheetId="149">SR.27.01.01!$A$645:$D$647</definedName>
    <definedName name="SR.27.01.01.22" localSheetId="149">SR.27.01.01!$A$741</definedName>
    <definedName name="SR.27.01.01.22.TC" localSheetId="149">SR.27.01.01!$A$747</definedName>
    <definedName name="SR.27.01.01.22.TD" localSheetId="149">SR.27.01.01!$C$752:$O$783</definedName>
    <definedName name="SR.27.01.01.22.TL" localSheetId="149">SR.27.01.01!$A$752:$A$783</definedName>
    <definedName name="SR.27.01.01.22.TLC" localSheetId="149">SR.27.01.01!$B$752:$B$783</definedName>
    <definedName name="SR.27.01.01.22.TT" localSheetId="149">SR.27.01.01!$C$749:$O$750</definedName>
    <definedName name="SR.27.01.01.22.TTC" localSheetId="149">SR.27.01.01!$C$751:$O$751</definedName>
    <definedName name="SR.27.01.01.22.X" localSheetId="149">SR.27.01.01!$C$784:$O$790</definedName>
    <definedName name="SR.27.01.01.22.Y" localSheetId="149">SR.27.01.01!$P$752:$P$783</definedName>
    <definedName name="SR.27.01.01.22.Z" localSheetId="149">SR.27.01.01!$A$742:$A$745</definedName>
    <definedName name="SR.27.01.01.22.ZHI" localSheetId="149">SR.27.01.01!$A$743:$D$745</definedName>
    <definedName name="SR.27.01.01.23" localSheetId="149">SR.27.01.01!$A$694</definedName>
    <definedName name="SR.27.01.01.23.TC" localSheetId="149">SR.27.01.01!$A$703</definedName>
    <definedName name="SR.27.01.01.23.TD" localSheetId="149">SR.27.01.01!$C$708:$L$709</definedName>
    <definedName name="SR.27.01.01.23.TL" localSheetId="149">SR.27.01.01!$A$708:$A$709</definedName>
    <definedName name="SR.27.01.01.23.TLC" localSheetId="149">SR.27.01.01!$B$708:$B$709</definedName>
    <definedName name="SR.27.01.01.23.TT" localSheetId="149">SR.27.01.01!$C$705:$L$706</definedName>
    <definedName name="SR.27.01.01.23.TTC" localSheetId="149">SR.27.01.01!$C$707:$L$707</definedName>
    <definedName name="SR.27.01.01.23.X" localSheetId="149">SR.27.01.01!$C$710:$L$716</definedName>
    <definedName name="SR.27.01.01.23.Y" localSheetId="149">SR.27.01.01!$M$708:$M$709</definedName>
    <definedName name="SR.27.01.01.23.YAX" localSheetId="149">SR.27.01.01!$A$701:$D$701</definedName>
    <definedName name="SR.27.01.01.23.Z" localSheetId="149">SR.27.01.01!$A$695:$A$699</definedName>
    <definedName name="SR.27.01.01.23.ZHI" localSheetId="149">SR.27.01.01!$A$697:$D$699</definedName>
    <definedName name="SR.27.01.01.24" localSheetId="149">SR.27.01.01!$A$792</definedName>
    <definedName name="SR.27.01.01.24.TC" localSheetId="149">SR.27.01.01!$A$801</definedName>
    <definedName name="SR.27.01.01.24.TD" localSheetId="149">SR.27.01.01!$C$806:$O$807</definedName>
    <definedName name="SR.27.01.01.24.TL" localSheetId="149">SR.27.01.01!$A$806:$A$807</definedName>
    <definedName name="SR.27.01.01.24.TLC" localSheetId="149">SR.27.01.01!$B$806:$B$807</definedName>
    <definedName name="SR.27.01.01.24.TT" localSheetId="149">SR.27.01.01!$C$803:$O$804</definedName>
    <definedName name="SR.27.01.01.24.TTC" localSheetId="149">SR.27.01.01!$C$805:$O$805</definedName>
    <definedName name="SR.27.01.01.24.X" localSheetId="149">SR.27.01.01!$C$808:$O$814</definedName>
    <definedName name="SR.27.01.01.24.Y" localSheetId="149">SR.27.01.01!$P$806:$P$807</definedName>
    <definedName name="SR.27.01.01.24.YAX" localSheetId="149">SR.27.01.01!$A$799:$D$799</definedName>
    <definedName name="SR.27.01.01.24.Z" localSheetId="149">SR.27.01.01!$A$793:$A$797</definedName>
    <definedName name="SR.27.01.01.24.ZHI" localSheetId="149">SR.27.01.01!$A$795:$D$797</definedName>
    <definedName name="SR.27.01.01.25" localSheetId="149">SR.27.01.01!$A$816</definedName>
    <definedName name="SR.27.01.01.25.TC" localSheetId="149">SR.27.01.01!$A$822</definedName>
    <definedName name="SR.27.01.01.25.TD" localSheetId="149">SR.27.01.01!$C$827:$O$828</definedName>
    <definedName name="SR.27.01.01.25.TL" localSheetId="149">SR.27.01.01!$A$827:$A$828</definedName>
    <definedName name="SR.27.01.01.25.TLC" localSheetId="149">SR.27.01.01!$B$827:$B$828</definedName>
    <definedName name="SR.27.01.01.25.TT" localSheetId="149">SR.27.01.01!$C$824:$O$825</definedName>
    <definedName name="SR.27.01.01.25.TTC" localSheetId="149">SR.27.01.01!$C$826:$O$826</definedName>
    <definedName name="SR.27.01.01.25.X" localSheetId="149">SR.27.01.01!$C$829:$O$835</definedName>
    <definedName name="SR.27.01.01.25.Z" localSheetId="149">SR.27.01.01!$A$817:$A$820</definedName>
    <definedName name="SR.27.01.01.25.ZHI" localSheetId="149">SR.27.01.01!$A$818:$D$820</definedName>
    <definedName name="SR.27.01.01.26" localSheetId="149">SR.27.01.01!$A$718</definedName>
    <definedName name="SR.27.01.01.26.TC" localSheetId="149">SR.27.01.01!$A$724</definedName>
    <definedName name="SR.27.01.01.26.TD" localSheetId="149">SR.27.01.01!$C$729:$L$732</definedName>
    <definedName name="SR.27.01.01.26.TL" localSheetId="149">SR.27.01.01!$A$729:$A$732</definedName>
    <definedName name="SR.27.01.01.26.TLC" localSheetId="149">SR.27.01.01!$B$729:$B$732</definedName>
    <definedName name="SR.27.01.01.26.TT" localSheetId="149">SR.27.01.01!$C$726:$L$727</definedName>
    <definedName name="SR.27.01.01.26.TTC" localSheetId="149">SR.27.01.01!$C$728:$L$728</definedName>
    <definedName name="SR.27.01.01.26.X" localSheetId="149">SR.27.01.01!$C$733:$L$739</definedName>
    <definedName name="SR.27.01.01.26.Y" localSheetId="149">SR.27.01.01!$M$729:$M$732</definedName>
    <definedName name="SR.27.01.01.26.Z" localSheetId="149">SR.27.01.01!$A$719:$A$722</definedName>
    <definedName name="SR.27.01.01.26.ZHI" localSheetId="149">SR.27.01.01!$A$720:$D$722</definedName>
    <definedName name="SR.27.01.01.VC" localSheetId="149">SR.27.01.01!$A$2</definedName>
  </definedNames>
  <calcPr calcId="152511"/>
</workbook>
</file>

<file path=xl/calcChain.xml><?xml version="1.0" encoding="utf-8"?>
<calcChain xmlns="http://schemas.openxmlformats.org/spreadsheetml/2006/main">
  <c r="T89" i="401"/>
  <c r="T88"/>
  <c r="I89" l="1"/>
  <c r="I88"/>
  <c r="T45" l="1"/>
  <c r="F89" l="1"/>
  <c r="Q5" l="1"/>
  <c r="P5"/>
  <c r="Q6"/>
  <c r="P6"/>
  <c r="Q87"/>
  <c r="Q85"/>
  <c r="M85"/>
  <c r="M87"/>
  <c r="P86"/>
  <c r="P84"/>
  <c r="Q54"/>
  <c r="P30"/>
  <c r="F8" l="1"/>
  <c r="I45" l="1"/>
  <c r="T104" l="1"/>
  <c r="T103"/>
  <c r="T102"/>
  <c r="T101"/>
  <c r="T100"/>
  <c r="T99"/>
  <c r="T98"/>
  <c r="T97"/>
  <c r="T96"/>
  <c r="T95"/>
  <c r="T94"/>
  <c r="T93"/>
  <c r="T92"/>
  <c r="T91"/>
  <c r="T90"/>
  <c r="T74"/>
  <c r="T73"/>
  <c r="T72"/>
  <c r="T71"/>
  <c r="T70"/>
  <c r="T69"/>
  <c r="T68"/>
  <c r="T67"/>
  <c r="T66"/>
  <c r="T65"/>
  <c r="U64"/>
  <c r="T64"/>
  <c r="U63"/>
  <c r="T63"/>
  <c r="T62"/>
  <c r="T61"/>
  <c r="T60"/>
  <c r="T59"/>
  <c r="T58"/>
  <c r="T57"/>
  <c r="T56"/>
  <c r="T55"/>
  <c r="T53"/>
  <c r="T52"/>
  <c r="T51"/>
  <c r="T50"/>
  <c r="T48"/>
  <c r="U46"/>
  <c r="T46"/>
  <c r="T44"/>
  <c r="T43"/>
  <c r="T42"/>
  <c r="T41"/>
  <c r="T40"/>
  <c r="T39"/>
  <c r="T38"/>
  <c r="T37"/>
  <c r="T36"/>
  <c r="T35"/>
  <c r="U34"/>
  <c r="T34"/>
  <c r="T33"/>
  <c r="T32"/>
  <c r="T31"/>
  <c r="T30"/>
  <c r="T29"/>
  <c r="T28"/>
  <c r="U27"/>
  <c r="T27"/>
  <c r="T26"/>
  <c r="T25"/>
  <c r="T24"/>
  <c r="U23"/>
  <c r="T23"/>
  <c r="U22"/>
  <c r="T22"/>
  <c r="T21"/>
  <c r="U20"/>
  <c r="T20"/>
  <c r="T17"/>
  <c r="U16"/>
  <c r="T16"/>
  <c r="T13"/>
  <c r="T12"/>
  <c r="T11"/>
  <c r="T10"/>
  <c r="T9"/>
  <c r="T7"/>
  <c r="U6"/>
  <c r="T6"/>
  <c r="R104"/>
  <c r="R103"/>
  <c r="R102"/>
  <c r="R101"/>
  <c r="R100"/>
  <c r="R99"/>
  <c r="R98"/>
  <c r="R97"/>
  <c r="R96"/>
  <c r="R95"/>
  <c r="R94"/>
  <c r="R93"/>
  <c r="R92"/>
  <c r="R91"/>
  <c r="R90"/>
  <c r="R89"/>
  <c r="R88"/>
  <c r="R82"/>
  <c r="R81"/>
  <c r="R80"/>
  <c r="R79"/>
  <c r="R74"/>
  <c r="R73"/>
  <c r="R72"/>
  <c r="R71"/>
  <c r="R70"/>
  <c r="R69"/>
  <c r="R68"/>
  <c r="R67"/>
  <c r="R66"/>
  <c r="R65"/>
  <c r="S64"/>
  <c r="R64"/>
  <c r="S63"/>
  <c r="R63"/>
  <c r="R62"/>
  <c r="R61"/>
  <c r="R60"/>
  <c r="R59"/>
  <c r="R58"/>
  <c r="R57"/>
  <c r="R56"/>
  <c r="R55"/>
  <c r="R53"/>
  <c r="R52"/>
  <c r="R51"/>
  <c r="R50"/>
  <c r="R49"/>
  <c r="R48"/>
  <c r="R47"/>
  <c r="S46"/>
  <c r="R46"/>
  <c r="R45"/>
  <c r="R44"/>
  <c r="R43"/>
  <c r="R42"/>
  <c r="R41"/>
  <c r="R40"/>
  <c r="R39"/>
  <c r="R38"/>
  <c r="R37"/>
  <c r="R36"/>
  <c r="R35"/>
  <c r="S34"/>
  <c r="R34"/>
  <c r="R33"/>
  <c r="R32"/>
  <c r="R31"/>
  <c r="R30"/>
  <c r="R29"/>
  <c r="R28"/>
  <c r="S27"/>
  <c r="R27"/>
  <c r="R26"/>
  <c r="R25"/>
  <c r="R24"/>
  <c r="S23"/>
  <c r="R23"/>
  <c r="S22"/>
  <c r="R22"/>
  <c r="R21"/>
  <c r="S20"/>
  <c r="R20"/>
  <c r="R18"/>
  <c r="R17"/>
  <c r="S16"/>
  <c r="R16"/>
  <c r="R15"/>
  <c r="R14"/>
  <c r="R13"/>
  <c r="R12"/>
  <c r="R11"/>
  <c r="R9"/>
  <c r="R7"/>
  <c r="S6"/>
  <c r="R6"/>
  <c r="I65"/>
  <c r="D34" l="1"/>
  <c r="D27"/>
  <c r="F48" l="1"/>
  <c r="F47"/>
  <c r="O8" l="1"/>
  <c r="O6"/>
  <c r="N6"/>
  <c r="M6"/>
  <c r="L6"/>
  <c r="J19" l="1"/>
  <c r="K6"/>
  <c r="K8"/>
  <c r="H8" l="1"/>
  <c r="F31"/>
  <c r="E8"/>
  <c r="C45"/>
  <c r="V116" l="1"/>
  <c r="V115"/>
  <c r="V114"/>
  <c r="V113"/>
  <c r="V112"/>
  <c r="V111"/>
  <c r="T110"/>
  <c r="R110"/>
  <c r="J63"/>
  <c r="F104" l="1"/>
  <c r="F103"/>
  <c r="F102"/>
  <c r="F101"/>
  <c r="F100"/>
  <c r="F99"/>
  <c r="F98"/>
  <c r="F97"/>
  <c r="F96" l="1"/>
  <c r="F95"/>
  <c r="F94"/>
  <c r="U105" l="1"/>
  <c r="I91" l="1"/>
  <c r="I90"/>
  <c r="I93" l="1"/>
  <c r="I92"/>
  <c r="I19" l="1"/>
  <c r="T105" l="1"/>
  <c r="T109"/>
  <c r="U108"/>
  <c r="T108"/>
  <c r="S108"/>
  <c r="S107"/>
  <c r="U106"/>
  <c r="U107"/>
  <c r="T107"/>
  <c r="T106"/>
  <c r="S106"/>
  <c r="S105"/>
  <c r="R109"/>
  <c r="R108"/>
  <c r="R107"/>
  <c r="R106"/>
  <c r="R105"/>
  <c r="C8" l="1"/>
  <c r="K46" l="1"/>
  <c r="F88" l="1"/>
  <c r="F83"/>
  <c r="F82"/>
  <c r="F81"/>
  <c r="F80"/>
  <c r="F79"/>
  <c r="F78"/>
  <c r="F77"/>
  <c r="F76"/>
  <c r="F75"/>
  <c r="F74"/>
  <c r="F73"/>
  <c r="F62"/>
  <c r="F61"/>
  <c r="F60"/>
  <c r="F59"/>
  <c r="F58"/>
  <c r="F57"/>
  <c r="F56"/>
  <c r="F55"/>
  <c r="F53"/>
  <c r="F52"/>
  <c r="F51"/>
  <c r="F49"/>
  <c r="G46"/>
  <c r="F46"/>
  <c r="F42"/>
  <c r="F32"/>
  <c r="F26"/>
  <c r="F25"/>
  <c r="F24"/>
  <c r="G23"/>
  <c r="F23"/>
  <c r="G22"/>
  <c r="F22"/>
  <c r="F21"/>
  <c r="G20"/>
  <c r="F20"/>
  <c r="G19"/>
  <c r="F19"/>
  <c r="F18"/>
  <c r="F17"/>
  <c r="G16"/>
  <c r="F16"/>
  <c r="F13"/>
  <c r="F12"/>
  <c r="F11"/>
  <c r="F9"/>
  <c r="G8"/>
  <c r="F7"/>
  <c r="G6"/>
  <c r="F6"/>
  <c r="G5"/>
  <c r="F5"/>
  <c r="K64"/>
  <c r="K63"/>
  <c r="K53" l="1"/>
  <c r="K52"/>
  <c r="K51"/>
  <c r="K7"/>
  <c r="K5" l="1"/>
  <c r="H51" l="1"/>
  <c r="H77"/>
  <c r="H76"/>
  <c r="H75"/>
  <c r="E64"/>
  <c r="E63"/>
  <c r="H53"/>
  <c r="H52"/>
  <c r="E53"/>
  <c r="E52"/>
  <c r="E51"/>
  <c r="H46"/>
  <c r="E46"/>
  <c r="H7"/>
  <c r="I7"/>
  <c r="E7"/>
  <c r="H5"/>
  <c r="H6"/>
  <c r="E6"/>
  <c r="E5"/>
  <c r="O87" l="1"/>
  <c r="N86"/>
  <c r="O85"/>
  <c r="N84"/>
  <c r="J64" l="1"/>
  <c r="D64"/>
  <c r="D63"/>
  <c r="J46" l="1"/>
  <c r="D46"/>
  <c r="N30"/>
  <c r="J23" l="1"/>
  <c r="D23"/>
  <c r="J22"/>
  <c r="D22"/>
  <c r="J20"/>
  <c r="D20"/>
  <c r="O19"/>
  <c r="D19"/>
  <c r="D16"/>
  <c r="J16"/>
  <c r="D8" l="1"/>
  <c r="J6"/>
  <c r="L5" l="1"/>
  <c r="D6" l="1"/>
  <c r="C6"/>
  <c r="I104" l="1"/>
  <c r="I103"/>
  <c r="I102"/>
  <c r="I101"/>
  <c r="I100"/>
  <c r="I99"/>
  <c r="I98"/>
  <c r="I97"/>
  <c r="I96"/>
  <c r="I95"/>
  <c r="I94"/>
  <c r="L86" l="1"/>
  <c r="L84"/>
  <c r="M54"/>
  <c r="L30"/>
  <c r="O54"/>
  <c r="O46"/>
  <c r="O16"/>
  <c r="O5"/>
  <c r="N5"/>
  <c r="M5"/>
  <c r="C104" l="1"/>
  <c r="C103"/>
  <c r="C102"/>
  <c r="C101"/>
  <c r="C100"/>
  <c r="C99"/>
  <c r="C98"/>
  <c r="C97"/>
  <c r="C96"/>
  <c r="C95"/>
  <c r="C94"/>
  <c r="C93"/>
  <c r="C92"/>
  <c r="C91"/>
  <c r="C90"/>
  <c r="C89"/>
  <c r="C88"/>
  <c r="I74" l="1"/>
  <c r="I73"/>
  <c r="I72"/>
  <c r="I71"/>
  <c r="I70"/>
  <c r="I69"/>
  <c r="I68"/>
  <c r="I67"/>
  <c r="I66"/>
  <c r="I64"/>
  <c r="I63"/>
  <c r="I62"/>
  <c r="I61"/>
  <c r="I60"/>
  <c r="I59"/>
  <c r="I58"/>
  <c r="I57"/>
  <c r="I56"/>
  <c r="I55"/>
  <c r="I53"/>
  <c r="I52"/>
  <c r="I51"/>
  <c r="I50"/>
  <c r="I44"/>
  <c r="I43"/>
  <c r="J34"/>
  <c r="J27"/>
  <c r="I42"/>
  <c r="I41"/>
  <c r="I40"/>
  <c r="I39"/>
  <c r="I38"/>
  <c r="I37"/>
  <c r="I36"/>
  <c r="I35"/>
  <c r="I34"/>
  <c r="I33"/>
  <c r="I32"/>
  <c r="I31"/>
  <c r="I30"/>
  <c r="I29"/>
  <c r="I28"/>
  <c r="I27"/>
  <c r="I26"/>
  <c r="I25"/>
  <c r="I24"/>
  <c r="I23"/>
  <c r="I22"/>
  <c r="I21"/>
  <c r="I20"/>
  <c r="I17"/>
  <c r="I16"/>
  <c r="I13"/>
  <c r="I12"/>
  <c r="I11"/>
  <c r="I9"/>
  <c r="I8"/>
  <c r="I6" l="1"/>
  <c r="J8" l="1"/>
  <c r="J5"/>
  <c r="I48"/>
  <c r="I46"/>
  <c r="I10"/>
  <c r="I5"/>
  <c r="D5"/>
  <c r="C82"/>
  <c r="C81"/>
  <c r="C80"/>
  <c r="C79"/>
  <c r="C74"/>
  <c r="C73"/>
  <c r="C72"/>
  <c r="C71"/>
  <c r="C70"/>
  <c r="C69"/>
  <c r="C68"/>
  <c r="C67"/>
  <c r="C66"/>
  <c r="C65"/>
  <c r="C64"/>
  <c r="C63"/>
  <c r="C62"/>
  <c r="C61"/>
  <c r="C60"/>
  <c r="C59"/>
  <c r="C58"/>
  <c r="C57"/>
  <c r="C56"/>
  <c r="C55"/>
  <c r="C53"/>
  <c r="C52"/>
  <c r="C51"/>
  <c r="C50"/>
  <c r="C49"/>
  <c r="C48"/>
  <c r="C47"/>
  <c r="C46"/>
  <c r="C44"/>
  <c r="C43"/>
  <c r="C42"/>
  <c r="C41"/>
  <c r="C40"/>
  <c r="C39"/>
  <c r="C38"/>
  <c r="C37"/>
  <c r="C36"/>
  <c r="C35"/>
  <c r="C34"/>
  <c r="C33"/>
  <c r="C32"/>
  <c r="C31"/>
  <c r="C30"/>
  <c r="C29"/>
  <c r="C28"/>
  <c r="C27"/>
  <c r="C26"/>
  <c r="C25"/>
  <c r="C24"/>
  <c r="C23"/>
  <c r="C22"/>
  <c r="C21"/>
  <c r="C20"/>
  <c r="C19"/>
  <c r="C18"/>
  <c r="C17"/>
  <c r="C16"/>
  <c r="C15"/>
  <c r="C14"/>
  <c r="C13"/>
  <c r="C12"/>
  <c r="C11"/>
  <c r="C9"/>
  <c r="C7"/>
  <c r="C5"/>
</calcChain>
</file>

<file path=xl/sharedStrings.xml><?xml version="1.0" encoding="utf-8"?>
<sst xmlns="http://schemas.openxmlformats.org/spreadsheetml/2006/main" count="42733" uniqueCount="5348">
  <si>
    <t>X</t>
  </si>
  <si>
    <t>S.37.01</t>
  </si>
  <si>
    <t>S.36.04</t>
  </si>
  <si>
    <t>S.36.03</t>
  </si>
  <si>
    <t>S.36.02</t>
  </si>
  <si>
    <t>S.36.01</t>
  </si>
  <si>
    <t>S.35.01</t>
  </si>
  <si>
    <t>S.34.01</t>
  </si>
  <si>
    <t>S.33.01</t>
  </si>
  <si>
    <t>S.32.01</t>
  </si>
  <si>
    <t>S.31.02</t>
  </si>
  <si>
    <t>S.31.01</t>
  </si>
  <si>
    <t>S.30.04</t>
  </si>
  <si>
    <t>S.30.03</t>
  </si>
  <si>
    <t>S.30.02</t>
  </si>
  <si>
    <t>S.30.01</t>
  </si>
  <si>
    <t>S.29.04</t>
  </si>
  <si>
    <t>S.29.03</t>
  </si>
  <si>
    <t>S.29.02</t>
  </si>
  <si>
    <t>S.29.01</t>
  </si>
  <si>
    <t>S.28.02</t>
  </si>
  <si>
    <t>S.28.01</t>
  </si>
  <si>
    <t>S.27.01</t>
  </si>
  <si>
    <t>S.26.07</t>
  </si>
  <si>
    <t>S.26.06</t>
  </si>
  <si>
    <t>S.26.05</t>
  </si>
  <si>
    <t>S.26.04</t>
  </si>
  <si>
    <t>S.26.03</t>
  </si>
  <si>
    <t>S.26.02</t>
  </si>
  <si>
    <t>S.26.01</t>
  </si>
  <si>
    <t>S.25.03</t>
  </si>
  <si>
    <t>S.25.02</t>
  </si>
  <si>
    <t>S.25.01</t>
  </si>
  <si>
    <t>S.24.01</t>
  </si>
  <si>
    <t>S.23.04</t>
  </si>
  <si>
    <t>S.23.03</t>
  </si>
  <si>
    <t>S.23.02</t>
  </si>
  <si>
    <t>S.23.01</t>
  </si>
  <si>
    <t>S.22.05</t>
  </si>
  <si>
    <t>S.22.04</t>
  </si>
  <si>
    <t>S.22.01</t>
  </si>
  <si>
    <t>S.21.03</t>
  </si>
  <si>
    <t>S.21.02</t>
  </si>
  <si>
    <t>S.21.01</t>
  </si>
  <si>
    <t>S.20.01</t>
  </si>
  <si>
    <t>S.19.01</t>
  </si>
  <si>
    <t>S.18.01</t>
  </si>
  <si>
    <t>S.17.02</t>
  </si>
  <si>
    <t>S.17.01</t>
  </si>
  <si>
    <t>S.16.01</t>
  </si>
  <si>
    <t>S.15.02</t>
  </si>
  <si>
    <t>S.15.01</t>
  </si>
  <si>
    <t>S.14.01</t>
  </si>
  <si>
    <t>S.13.01</t>
  </si>
  <si>
    <t>S.12.02</t>
  </si>
  <si>
    <t>S.12.01</t>
  </si>
  <si>
    <t>S.11.01</t>
  </si>
  <si>
    <t>S.10.01</t>
  </si>
  <si>
    <t>S.09.01</t>
  </si>
  <si>
    <t>S.08.02</t>
  </si>
  <si>
    <t>S.08.01</t>
  </si>
  <si>
    <t>S.07.01</t>
  </si>
  <si>
    <t>S.06.03</t>
  </si>
  <si>
    <t>S.06.02</t>
  </si>
  <si>
    <t>S.06.01</t>
  </si>
  <si>
    <t>S.05.02</t>
  </si>
  <si>
    <t>S.05.01</t>
  </si>
  <si>
    <t>S.04.02</t>
  </si>
  <si>
    <t>S.04.01</t>
  </si>
  <si>
    <t>S.03.03</t>
  </si>
  <si>
    <t>S.03.02</t>
  </si>
  <si>
    <t>S.03.01</t>
  </si>
  <si>
    <t>S.02.02</t>
  </si>
  <si>
    <t>S.02.01</t>
  </si>
  <si>
    <t>S.01.03</t>
  </si>
  <si>
    <t>S.01.02</t>
  </si>
  <si>
    <t>S.01.01</t>
  </si>
  <si>
    <t>R0600</t>
  </si>
  <si>
    <t>R0590</t>
  </si>
  <si>
    <t>R0430</t>
  </si>
  <si>
    <t>Metric: Non-Life Technical Provisions (Full scope)</t>
  </si>
  <si>
    <t>R0290</t>
  </si>
  <si>
    <t>Non-Life Technical Provisions</t>
  </si>
  <si>
    <t>Metric: Life and Health SLT Technical Provisions (Full scope)</t>
  </si>
  <si>
    <t>R0210</t>
  </si>
  <si>
    <t>Life and Health SLT Technical Provisions</t>
  </si>
  <si>
    <t>Metric: Derivatives Transactions (Individual)</t>
  </si>
  <si>
    <t>R0170</t>
  </si>
  <si>
    <t>Metric: Open derivatives (Full scope individual)</t>
  </si>
  <si>
    <t>R0160</t>
  </si>
  <si>
    <t>Metric: Collective investment undertakings - look-through approach (Individual)</t>
  </si>
  <si>
    <t>R0140</t>
  </si>
  <si>
    <t>Collective investment undertakings - look-through approach</t>
  </si>
  <si>
    <t>Metric: List of assets (Full scope individual)</t>
  </si>
  <si>
    <t>R0130</t>
  </si>
  <si>
    <t>Metric: Premiums, claims and expenses by country</t>
  </si>
  <si>
    <t>R0110</t>
  </si>
  <si>
    <t>Premiums, claims and expenses by country</t>
  </si>
  <si>
    <t>R0100</t>
  </si>
  <si>
    <t>Metric: Balance Sheet (Full scope individual)</t>
  </si>
  <si>
    <t>R0030</t>
  </si>
  <si>
    <t>Metric: Basic Information</t>
  </si>
  <si>
    <t>R0010</t>
  </si>
  <si>
    <t>C0010</t>
  </si>
  <si>
    <t>Content of the submission</t>
  </si>
  <si>
    <t>Metric: IGT - Cost Sharing, contingent liabilities, off BS and other items (Full scope individual)</t>
  </si>
  <si>
    <t>R0780</t>
  </si>
  <si>
    <t>Metric: IGT - Internal reinsurance (Full scope individual)</t>
  </si>
  <si>
    <t>R0770</t>
  </si>
  <si>
    <t>Metric: IGT - Derivatives (Full scope individual)</t>
  </si>
  <si>
    <t>R0760</t>
  </si>
  <si>
    <t>R0750</t>
  </si>
  <si>
    <t>R0700</t>
  </si>
  <si>
    <t>Metric: Share of reinsurers</t>
  </si>
  <si>
    <t>R0690</t>
  </si>
  <si>
    <t>Metric: Outgoing Reinsurance Program shares data</t>
  </si>
  <si>
    <t>R0680</t>
  </si>
  <si>
    <t>Metric: Outgoing Reinsurance Program basic data</t>
  </si>
  <si>
    <t>R0670</t>
  </si>
  <si>
    <t>Metric: Facultative covers for non-life and life business shares data</t>
  </si>
  <si>
    <t>R0660</t>
  </si>
  <si>
    <t>Metric: Facultative covers for non-life and life business basic data</t>
  </si>
  <si>
    <t>R0650</t>
  </si>
  <si>
    <t>R0640</t>
  </si>
  <si>
    <t>Metric: Excess of Assets over Liabilities - explained by technical provisions</t>
  </si>
  <si>
    <t>R0630</t>
  </si>
  <si>
    <t>Metric: Excess of Assets over Liabilities - explained by investments and financial liabilities</t>
  </si>
  <si>
    <t>R0620</t>
  </si>
  <si>
    <t>Metric: Excess of Assets over Liabilities</t>
  </si>
  <si>
    <t>R0610</t>
  </si>
  <si>
    <t>Metric: Solvency Capital Requirement - Non-Life Catastrophe risk (Full scope individual)</t>
  </si>
  <si>
    <t>R0580</t>
  </si>
  <si>
    <t>Metric: Solvency Capital Requirement - Simplifications (Full scope individual)</t>
  </si>
  <si>
    <t>R0570</t>
  </si>
  <si>
    <t>Solvency Capital Requirement - Simplifications</t>
  </si>
  <si>
    <t>Metric: Solvency Capital Requirement - Operational risk (Full scope individual)</t>
  </si>
  <si>
    <t>R0560</t>
  </si>
  <si>
    <t>Solvency Capital Requirement - Operational risk</t>
  </si>
  <si>
    <t>Metric: Solvency Capital Requirement - Non-Life underwriting risk (Full scope individual)</t>
  </si>
  <si>
    <t>R0550</t>
  </si>
  <si>
    <t>Metric: Solvency Capital Requirement - Health underwriting risk (Full scope individual)</t>
  </si>
  <si>
    <t>R0540</t>
  </si>
  <si>
    <t>Solvency Capital Requirement - Health underwriting risk</t>
  </si>
  <si>
    <t>Metric: Solvency Capital Requirement - Life underwriting risk (Full scope individual)</t>
  </si>
  <si>
    <t>R0530</t>
  </si>
  <si>
    <t>Solvency Capital Requirement - Life underwriting risk</t>
  </si>
  <si>
    <t>Metric: Solvency Capital Requirement - Counterparty default risk (Full scope individual)</t>
  </si>
  <si>
    <t>R0520</t>
  </si>
  <si>
    <t>Solvency Capital Requirement - Counterparty default risk</t>
  </si>
  <si>
    <t>Metric: Solvency Capital Requirement - Market risk (Full scope individual)</t>
  </si>
  <si>
    <t>R0510</t>
  </si>
  <si>
    <t>Solvency Capital Requirement - Market risk</t>
  </si>
  <si>
    <t>R0500</t>
  </si>
  <si>
    <t>R0490</t>
  </si>
  <si>
    <t>R0480</t>
  </si>
  <si>
    <t>Metric: Participations held</t>
  </si>
  <si>
    <t>R0470</t>
  </si>
  <si>
    <t>R0460</t>
  </si>
  <si>
    <t>List of items on own funds</t>
  </si>
  <si>
    <t>R0450</t>
  </si>
  <si>
    <t>R0440</t>
  </si>
  <si>
    <t>Metric: Overall calculation of the transitional on technical provisions</t>
  </si>
  <si>
    <t>R0420</t>
  </si>
  <si>
    <t>Overall calculation of the transitional on technical provisions</t>
  </si>
  <si>
    <t>Metric: Information on the transitional on interest rates calculation</t>
  </si>
  <si>
    <t>R0410</t>
  </si>
  <si>
    <t>Information on the transitional on interest rates calculation</t>
  </si>
  <si>
    <t>Metric: Impact of long term guarantees and transitional measures</t>
  </si>
  <si>
    <t>R0380</t>
  </si>
  <si>
    <t>R0370</t>
  </si>
  <si>
    <t>Metric: Non-life underwriting peak risks</t>
  </si>
  <si>
    <t>R0360</t>
  </si>
  <si>
    <t>R0350</t>
  </si>
  <si>
    <t>R0340</t>
  </si>
  <si>
    <t>Metric: Non-life insurance claims</t>
  </si>
  <si>
    <t>R0330</t>
  </si>
  <si>
    <t>Metric: Projection of future cash flows</t>
  </si>
  <si>
    <t>R0320</t>
  </si>
  <si>
    <t>R0310</t>
  </si>
  <si>
    <t>Metric: Non-Life Technical Provisions (Full scope by country)</t>
  </si>
  <si>
    <t>R0300</t>
  </si>
  <si>
    <t>Non-Life Technical Provisions - By country</t>
  </si>
  <si>
    <t>R0280</t>
  </si>
  <si>
    <t>Metric: Hedging of guarantees of variable annuities</t>
  </si>
  <si>
    <t>R0270</t>
  </si>
  <si>
    <t>Metric: Description of the guarantees of variable annuities</t>
  </si>
  <si>
    <t>R0260</t>
  </si>
  <si>
    <t>R0250</t>
  </si>
  <si>
    <t>Metric: Projection of future gross cash flows</t>
  </si>
  <si>
    <t>R0240</t>
  </si>
  <si>
    <t>R0230</t>
  </si>
  <si>
    <t>Metric: Life and Health SLT Technical Provisions (Full scope by country)</t>
  </si>
  <si>
    <t>R0220</t>
  </si>
  <si>
    <t>R0200</t>
  </si>
  <si>
    <t>Assets held as collateral</t>
  </si>
  <si>
    <t>R0190</t>
  </si>
  <si>
    <t>Securities lending and repos</t>
  </si>
  <si>
    <t>Metric: Income/gains and losses in the period</t>
  </si>
  <si>
    <t>R0180</t>
  </si>
  <si>
    <t>R0150</t>
  </si>
  <si>
    <t>Metric: Summary of assets</t>
  </si>
  <si>
    <t>R0120</t>
  </si>
  <si>
    <t>Summary of assets</t>
  </si>
  <si>
    <t>Metric: Information on class 10 in Part A of Annex I of Solvency II Directive, excluding carrier's liability</t>
  </si>
  <si>
    <t>R0090</t>
  </si>
  <si>
    <t>Information on class 10 in Part A of Annex I of Solvency II Directive, excluding carrier's liability</t>
  </si>
  <si>
    <t>Metric: Activity by country</t>
  </si>
  <si>
    <t>R0080</t>
  </si>
  <si>
    <t>Activity by country</t>
  </si>
  <si>
    <t>Metric: Off-balance sheet items - List of unlimited guarantees provided by the undertaking</t>
  </si>
  <si>
    <t>R0070</t>
  </si>
  <si>
    <t>Off-balance sheet items - List of unlimited guarantees provided by the undertaking</t>
  </si>
  <si>
    <t>Metric: Off-balance sheet items - List of unlimited guarantees received by the undertaking</t>
  </si>
  <si>
    <t>R0060</t>
  </si>
  <si>
    <t>Off-balance sheet items - List of unlimited guarantees received by the undertaking</t>
  </si>
  <si>
    <t>R0050</t>
  </si>
  <si>
    <t>Metric: Assets and liabilities by currency (Full scope individual)</t>
  </si>
  <si>
    <t>R0040</t>
  </si>
  <si>
    <t>Assets and liabilities by currency</t>
  </si>
  <si>
    <t>Metric: Basic Information - RFF and matching adjustment portfolios (Full scope individual)</t>
  </si>
  <si>
    <t>R0020</t>
  </si>
  <si>
    <t>Basic Information - RFF and matching adjustment portfolios</t>
  </si>
  <si>
    <t>Metric: Derivatives Transactions (Group)</t>
  </si>
  <si>
    <t>Metric: Open derivatives (Full scope group)</t>
  </si>
  <si>
    <t>Metric: Collective investment undertakings - look-through approach (Group)</t>
  </si>
  <si>
    <t>Metric: List of assets (Full scope group)</t>
  </si>
  <si>
    <t>Metric: Balance Sheet (Full scope group)</t>
  </si>
  <si>
    <t>Metric: Risk concentration</t>
  </si>
  <si>
    <t>R0790</t>
  </si>
  <si>
    <t>Risk concentration</t>
  </si>
  <si>
    <t>Metric: IGT - Cost Sharing, contingent liabilities, off BS and other items (Full scope group)</t>
  </si>
  <si>
    <t>Metric: IGT - Internal reinsurance (Full scope group)</t>
  </si>
  <si>
    <t>Metric: IGT - Derivatives (Full scope group)</t>
  </si>
  <si>
    <t>R0740</t>
  </si>
  <si>
    <t>Metric: Non-(re)insurance Solo requirements</t>
  </si>
  <si>
    <t>R0730</t>
  </si>
  <si>
    <t>R0720</t>
  </si>
  <si>
    <t>R0710</t>
  </si>
  <si>
    <t>Undertakings in the scope of the group</t>
  </si>
  <si>
    <t>Metric: Solvency Capital Requirement - Non-Life Catastrophe risk (Full scope group)</t>
  </si>
  <si>
    <t>Metric: Solvency Capital Requirement - Simplifications (Full scope group)</t>
  </si>
  <si>
    <t>Metric: Solvency Capital Requirement - Operational risk (Full scope group)</t>
  </si>
  <si>
    <t>Metric: Solvency Capital Requirement - Non-Life underwriting risk (Full scope group)</t>
  </si>
  <si>
    <t>Metric: Solvency Capital Requirement - Health underwriting risk (Full scope group)</t>
  </si>
  <si>
    <t>Metric: Solvency Capital Requirement - Life underwriting risk (Full scope group)</t>
  </si>
  <si>
    <t>Metric: Solvency Capital Requirement - Counterparty default risk (Full scope group)</t>
  </si>
  <si>
    <t>Metric: Solvency Capital Requirement - Market risk (Full scope group)</t>
  </si>
  <si>
    <t>Metric: Solvency Capital Requirement - IM (Full scope group)</t>
  </si>
  <si>
    <t>Metric: Solvency Capital Requirement - SF and PIM (Full scope group)</t>
  </si>
  <si>
    <t>Metric: Solvency Capital Requirement - SF (Full scope group)</t>
  </si>
  <si>
    <t>Metric: Assets and liabilities by currency (Full scope group)</t>
  </si>
  <si>
    <t>Metric: Initial submission or re-submission</t>
  </si>
  <si>
    <t>Initial submission or re-submission</t>
  </si>
  <si>
    <t>Metric: Transitional measure on technical provisions</t>
  </si>
  <si>
    <t>Transitional measure on technical provisions</t>
  </si>
  <si>
    <t>Metric: Transitional measure on the risk-free interest rate</t>
  </si>
  <si>
    <t>Transitional measure on the risk-free interest rate</t>
  </si>
  <si>
    <t>Metric: Volatility adjustment</t>
  </si>
  <si>
    <t>Volatility adjustment</t>
  </si>
  <si>
    <t>Metric: Matching Adjustment</t>
  </si>
  <si>
    <t>Matching adjustment</t>
  </si>
  <si>
    <t>Metric: RFF (Full scope)</t>
  </si>
  <si>
    <t>Ring-fenced funds</t>
  </si>
  <si>
    <t>Metric: Use of undertaking specific parameters (Individual)</t>
  </si>
  <si>
    <t>Use of undertaking specific parameters</t>
  </si>
  <si>
    <t>Metric: Method of Calculation of the SCR</t>
  </si>
  <si>
    <t>Method of Calculation of the SCR</t>
  </si>
  <si>
    <t>Accounting standards</t>
  </si>
  <si>
    <t>Metric: Currency used for reporting (Full scope)</t>
  </si>
  <si>
    <t>Currency used for reporting</t>
  </si>
  <si>
    <t>Metric: Regular/Ad-hoc submission</t>
  </si>
  <si>
    <t>Regular/Ad-hoc submission</t>
  </si>
  <si>
    <t>TD/Reference date</t>
  </si>
  <si>
    <t>Metric: Date</t>
  </si>
  <si>
    <t>Reporting reference date</t>
  </si>
  <si>
    <t>TD/Reporting date</t>
  </si>
  <si>
    <t>Reporting submission date</t>
  </si>
  <si>
    <t>Metric: Language of reporting</t>
  </si>
  <si>
    <t>Language of reporting</t>
  </si>
  <si>
    <t>Country of authorisation</t>
  </si>
  <si>
    <t>Metric: Type of undertaking</t>
  </si>
  <si>
    <t>Type of undertaking</t>
  </si>
  <si>
    <t>TS/Legal name of undertaking</t>
  </si>
  <si>
    <t>Metric: String</t>
  </si>
  <si>
    <t>Undertaking name</t>
  </si>
  <si>
    <t>TS/Undertaking identification code</t>
  </si>
  <si>
    <t>Undertaking identification code</t>
  </si>
  <si>
    <t>Basic information - General</t>
  </si>
  <si>
    <t>Metric: Method of group solvency calculation used (Basic information)</t>
  </si>
  <si>
    <t>Method of group solvency calculation</t>
  </si>
  <si>
    <t>Metric: Use of undertaking specific parameters (Group)</t>
  </si>
  <si>
    <t>Use of group specific parameters</t>
  </si>
  <si>
    <t>Method of Calculation of the group SCR</t>
  </si>
  <si>
    <t>Metric: Sub-group information</t>
  </si>
  <si>
    <t>Sub-group information</t>
  </si>
  <si>
    <t>Metric: Reporting country</t>
  </si>
  <si>
    <t>Country of the group supervisor</t>
  </si>
  <si>
    <t>TS/Legal name of group</t>
  </si>
  <si>
    <t>Participating undertaking name</t>
  </si>
  <si>
    <t>Group identification code</t>
  </si>
  <si>
    <t>SN: Sub Fund/Portfolio Number</t>
  </si>
  <si>
    <t>C0120</t>
  </si>
  <si>
    <t>C0110</t>
  </si>
  <si>
    <t>C0100</t>
  </si>
  <si>
    <t>Number of sub RFF/MAP</t>
  </si>
  <si>
    <t>Number of RFF/MAP with sub RFF/MAP</t>
  </si>
  <si>
    <t>List of RFF/MAP with sub RFF/MAP</t>
  </si>
  <si>
    <t>TS/Name of ring-fenced fund/Matching adjustment portfolio</t>
  </si>
  <si>
    <t>Metric: Article 304</t>
  </si>
  <si>
    <t>Metric: Material</t>
  </si>
  <si>
    <t>Metric: RFF, MAP with sub RFF, MAP</t>
  </si>
  <si>
    <t>Metric: RFF,MAP or Remaining of a fund</t>
  </si>
  <si>
    <t>C0090</t>
  </si>
  <si>
    <t>C0080</t>
  </si>
  <si>
    <t>C0070</t>
  </si>
  <si>
    <t>C0060</t>
  </si>
  <si>
    <t>C0050</t>
  </si>
  <si>
    <t>C0040</t>
  </si>
  <si>
    <t>Article 304</t>
  </si>
  <si>
    <t>Material</t>
  </si>
  <si>
    <t>RFF/MAP with sub RFF/MAP</t>
  </si>
  <si>
    <t>Name of ring-fenced fund/Matching adjustment portfolio</t>
  </si>
  <si>
    <t>Fund /Portfolio Number</t>
  </si>
  <si>
    <t>List of all RFF/MAP (overlaps allowed)</t>
  </si>
  <si>
    <t>CE: Identification code of entity</t>
  </si>
  <si>
    <t>C0020</t>
  </si>
  <si>
    <t>Legal name of the undertaking</t>
  </si>
  <si>
    <t>Identification code</t>
  </si>
  <si>
    <t>VG/Statutory accounts</t>
  </si>
  <si>
    <t>VG/Solvency II</t>
  </si>
  <si>
    <t>BC/Excess of assets over liabilities</t>
  </si>
  <si>
    <t>Metric: Monetary</t>
  </si>
  <si>
    <t>R1000</t>
  </si>
  <si>
    <t>Excess of assets over liabilities</t>
  </si>
  <si>
    <t>BC/Liability</t>
  </si>
  <si>
    <t>R0900</t>
  </si>
  <si>
    <t>Total liabilities</t>
  </si>
  <si>
    <t>LB/Other than provisions, pension benefit, contingent, deferred tax, reinsurance deposit and financial</t>
  </si>
  <si>
    <t>R0880</t>
  </si>
  <si>
    <t>Any other liabilities, not elsewhere shown</t>
  </si>
  <si>
    <t>LB/Subordinated debt instruments</t>
  </si>
  <si>
    <t>BE/Basic own funds</t>
  </si>
  <si>
    <t>R0870</t>
  </si>
  <si>
    <t>BE/Other than basic own funds</t>
  </si>
  <si>
    <t>R0860</t>
  </si>
  <si>
    <t>R0850</t>
  </si>
  <si>
    <t>Subordinated liabilities</t>
  </si>
  <si>
    <t>LB/Receivables/payables [trade]</t>
  </si>
  <si>
    <t>R0840</t>
  </si>
  <si>
    <t>Payables (trade, not insurance)</t>
  </si>
  <si>
    <t>CC/Ceded</t>
  </si>
  <si>
    <t>LB/Receivables/payables [reinsurance ceded]</t>
  </si>
  <si>
    <t>R0830</t>
  </si>
  <si>
    <t>Reinsurance payables</t>
  </si>
  <si>
    <t>LB/Receivables/payables [insurance/reinsurance accepted]</t>
  </si>
  <si>
    <t>R0820</t>
  </si>
  <si>
    <t>Insurance &amp; intermediaries payables</t>
  </si>
  <si>
    <t>LB/Debt instruments [not subordinated]</t>
  </si>
  <si>
    <t>R0810</t>
  </si>
  <si>
    <t>Financial liabilities other than debts owed to credit institutions</t>
  </si>
  <si>
    <t>R0800</t>
  </si>
  <si>
    <t>Debts owed to credit institutions</t>
  </si>
  <si>
    <t>LB/Derivatives</t>
  </si>
  <si>
    <t>Derivatives</t>
  </si>
  <si>
    <t>LB/Deferred tax</t>
  </si>
  <si>
    <t>Deferred tax liabilities</t>
  </si>
  <si>
    <t>LB/Reinsurance deposits</t>
  </si>
  <si>
    <t>Deposits from reinsurers</t>
  </si>
  <si>
    <t>LB/Pension benefit</t>
  </si>
  <si>
    <t>Pension benefit obligations</t>
  </si>
  <si>
    <t>LB/Provisions other than technical provisions</t>
  </si>
  <si>
    <t>Provisions other than technical provisions</t>
  </si>
  <si>
    <t>LB/Contingent</t>
  </si>
  <si>
    <t>Contingent liabilities</t>
  </si>
  <si>
    <t>LB/Gross technical provisions [local GAAP specific]</t>
  </si>
  <si>
    <t>Other technical provisions</t>
  </si>
  <si>
    <t>LB/Gross technical provisions [other than local GAAP specific]</t>
  </si>
  <si>
    <t>VL/Risk margin</t>
  </si>
  <si>
    <t>BL/Unit-linked or index-linked</t>
  </si>
  <si>
    <t>Risk margin</t>
  </si>
  <si>
    <t>VL/Best estimate</t>
  </si>
  <si>
    <t>Best Estimate</t>
  </si>
  <si>
    <t>VL/Calculated as a whole</t>
  </si>
  <si>
    <t>TP calculated as a whole</t>
  </si>
  <si>
    <t>Technical provisions – index-linked and unit-linked</t>
  </si>
  <si>
    <t>BL/Life and annuities stemming from non-life insurance contracts and relating to insurance obligations other than health insurance obligations [other than unit-linked or index-linked]</t>
  </si>
  <si>
    <t>Technical provisions – life (excluding health and index-linked and unit-linked)</t>
  </si>
  <si>
    <t>BL/Health SLT and annuities stemming from non-life insurance contracts and relating to health insurance obligations</t>
  </si>
  <si>
    <t>Technical provisions - health (similar to life)</t>
  </si>
  <si>
    <t>Technical provisions - life (excluding index-linked and unit-linked)</t>
  </si>
  <si>
    <t>BL/Health non-SLT</t>
  </si>
  <si>
    <t>Technical provisions - health (similar to non-life)</t>
  </si>
  <si>
    <t>BL/Non-life</t>
  </si>
  <si>
    <t>Technical provisions – non-life (excluding health)</t>
  </si>
  <si>
    <t>Technical provisions – non-life</t>
  </si>
  <si>
    <t>Liabilities</t>
  </si>
  <si>
    <t>BC/Assets</t>
  </si>
  <si>
    <t>Total assets</t>
  </si>
  <si>
    <t>Any other assets, not elsewhere shown</t>
  </si>
  <si>
    <t>IO/Cash and cash equivalents</t>
  </si>
  <si>
    <t>AS/Cash and deposits</t>
  </si>
  <si>
    <t>Cash and cash equivalents</t>
  </si>
  <si>
    <t>AS/Due in respect of own fund items or initial fund called up but not yet paid in</t>
  </si>
  <si>
    <t>Amounts due in respect of own fund items or initial fund called up but not yet paid in</t>
  </si>
  <si>
    <t>AS/Shares</t>
  </si>
  <si>
    <t>R0400</t>
  </si>
  <si>
    <t>AS/Receivables/payables [trade]</t>
  </si>
  <si>
    <t>R0390</t>
  </si>
  <si>
    <t>Receivables (trade, not insurance)</t>
  </si>
  <si>
    <t>AS/Receivables/payables [reinsurance ceded]</t>
  </si>
  <si>
    <t>Reinsurance receivables</t>
  </si>
  <si>
    <t>AS/Receivables/payables [insurance/reinsurance accepted]</t>
  </si>
  <si>
    <t>Insurance and intermediaries receivables</t>
  </si>
  <si>
    <t>AS/Reinsurance deposits</t>
  </si>
  <si>
    <t>TB/Reinsurance accepted</t>
  </si>
  <si>
    <t>Deposits to cedants</t>
  </si>
  <si>
    <t>AS/Recoverables recognised for TP calculation</t>
  </si>
  <si>
    <t>Life index-linked and unit-linked</t>
  </si>
  <si>
    <t>BL/Life [other than Index-linked and unit-linked insurance and Health SLT]</t>
  </si>
  <si>
    <t>Life excluding health and index-linked and unit-linked</t>
  </si>
  <si>
    <t>BL/Health SLT</t>
  </si>
  <si>
    <t>Health similar to life</t>
  </si>
  <si>
    <t>BL/Life [other than unit-linked or index-linked]</t>
  </si>
  <si>
    <t>Life and health similar to life, excluding health and index-linked and unit-linked</t>
  </si>
  <si>
    <t>Health similar to non-life</t>
  </si>
  <si>
    <t>Non-life excluding health</t>
  </si>
  <si>
    <t>Non-life and health similar to non-life</t>
  </si>
  <si>
    <t>Reinsurance recoverables from:</t>
  </si>
  <si>
    <t>AS/Other loans and mortgages</t>
  </si>
  <si>
    <t>BL/Neither unit-linked nor index-linked</t>
  </si>
  <si>
    <t>Other loans and mortgages</t>
  </si>
  <si>
    <t>AS/Loans and mortgages to individuals</t>
  </si>
  <si>
    <t>Loans and mortgages to individuals</t>
  </si>
  <si>
    <t>AS/Loans on policies</t>
  </si>
  <si>
    <t>Loans on policies</t>
  </si>
  <si>
    <t>Loans and mortgages</t>
  </si>
  <si>
    <t>IO/Investment</t>
  </si>
  <si>
    <t>Assets held for index-linked and unit-linked contracts</t>
  </si>
  <si>
    <t>Other investments</t>
  </si>
  <si>
    <t>AS/Deposits other than reinsurance deposits</t>
  </si>
  <si>
    <t>Deposits other than cash equivalents</t>
  </si>
  <si>
    <t>AS/Derivatives</t>
  </si>
  <si>
    <t>Collective Investments Undertakings</t>
  </si>
  <si>
    <t>AS/Collateralised securities</t>
  </si>
  <si>
    <t>Collateralised securities</t>
  </si>
  <si>
    <t>AS/Structured notes</t>
  </si>
  <si>
    <t>Structured notes</t>
  </si>
  <si>
    <t>Corporate Bonds</t>
  </si>
  <si>
    <t>Government Bonds</t>
  </si>
  <si>
    <t>AS/Bonds</t>
  </si>
  <si>
    <t>Bonds</t>
  </si>
  <si>
    <t>Equities - unlisted</t>
  </si>
  <si>
    <t>Equities - listed</t>
  </si>
  <si>
    <t>AS/Equity instruments</t>
  </si>
  <si>
    <t>Equities</t>
  </si>
  <si>
    <t>AS/Participations and related undertakings</t>
  </si>
  <si>
    <t>Property (other than for own use)</t>
  </si>
  <si>
    <t>Investments (other than assets held for index-linked and unit-linked contracts)</t>
  </si>
  <si>
    <t>IO/Own use</t>
  </si>
  <si>
    <t>Property, plant &amp; equipment held for own use</t>
  </si>
  <si>
    <t>AS/Pension benefit</t>
  </si>
  <si>
    <t>Pension benefit surplus</t>
  </si>
  <si>
    <t>AS/Deferred tax</t>
  </si>
  <si>
    <t>Deferred tax assets</t>
  </si>
  <si>
    <t>AS/Intangible other than goodwill and deferred acquisition costs</t>
  </si>
  <si>
    <t>Intangible assets</t>
  </si>
  <si>
    <t>AS/Deferred acquisition costs</t>
  </si>
  <si>
    <t>Deferred acquisition costs</t>
  </si>
  <si>
    <t>AS/Goodwill</t>
  </si>
  <si>
    <t>Goodwill</t>
  </si>
  <si>
    <t>Assets</t>
  </si>
  <si>
    <t>Statutory accounts value</t>
  </si>
  <si>
    <t>Solvency II value</t>
  </si>
  <si>
    <t>Balance sheet</t>
  </si>
  <si>
    <t>RC/Other than reporting currency</t>
  </si>
  <si>
    <t>MT/Material</t>
  </si>
  <si>
    <t>MT/Not material</t>
  </si>
  <si>
    <t>RC/Reporting currency</t>
  </si>
  <si>
    <t>LB/Other than technical provisions, contingent, derivatives, debt instruments [not subordinated], reinsurance deposits and receivables/payables [insurance/reinsurance related]</t>
  </si>
  <si>
    <t>Any other liabilities</t>
  </si>
  <si>
    <t>Financial liabilities</t>
  </si>
  <si>
    <t>LB/Reinsurance deposits and receivables/payables [insurance/reinsurance related]</t>
  </si>
  <si>
    <t>Deposits from reinsurers and insurance, intermediaries and reinsurance payables</t>
  </si>
  <si>
    <t>Technical provisions - index-linked and unit-linked contracts</t>
  </si>
  <si>
    <t>Technical provisions (excluding index-linked and unit-linked contracts)</t>
  </si>
  <si>
    <t>IO/Other than investment, cash and cash equivalents and own use</t>
  </si>
  <si>
    <t>Any other assets</t>
  </si>
  <si>
    <t>AS/Reinsurance deposits and receivables/payables [insurance/reinsurance related]</t>
  </si>
  <si>
    <t>Deposits to cedants, insurance and intermediaries receivables and reinsurance receivables</t>
  </si>
  <si>
    <t>AS/Recoverables</t>
  </si>
  <si>
    <t>Reinsurance recoverables</t>
  </si>
  <si>
    <t>AS/Property, plant and equipment, Cash, Derivatives, Bonds, Equity instruments, Participations and related undertakings, Deposits other than reinsurance deposits, Collective investments undertakings, Other investments</t>
  </si>
  <si>
    <t>IO/Other than investment</t>
  </si>
  <si>
    <t>AS/Property, plant and equipment, Cash, Derivatives, Bonds, Equity instruments, Participations and related undertakings, Deposits other than reinsurance deposits, Collective investments undertakings, Other investments, Loans and mortgages</t>
  </si>
  <si>
    <t>Other assets: Property, plant &amp; equipment held for own use, Cash and cash equivalents, Loans on policies, Loans &amp; mortgages to individuals and Other loans &amp; mortgages (other than index-linked and unit-linked contracts)</t>
  </si>
  <si>
    <t>C0030</t>
  </si>
  <si>
    <t>Material currency</t>
  </si>
  <si>
    <t>X Axis:</t>
  </si>
  <si>
    <t>Z0010</t>
  </si>
  <si>
    <t>Reporting currency</t>
  </si>
  <si>
    <t>Z Axis:</t>
  </si>
  <si>
    <t>TA/Collateralized liabilities value</t>
  </si>
  <si>
    <t>TA/Collateralized assets value</t>
  </si>
  <si>
    <t>OB/Collateral pledged</t>
  </si>
  <si>
    <t>Total collateral pledged</t>
  </si>
  <si>
    <t>LB/Other than debt instruments [not subordinated], derivatives and reinsurance deposit</t>
  </si>
  <si>
    <t>Other collateral pledged</t>
  </si>
  <si>
    <t>Assets pledged to cedants for technical provisions (reinsurance accepted)</t>
  </si>
  <si>
    <t>Collateral pledged for derivatives</t>
  </si>
  <si>
    <t>Collateral pledged for loans received or bonds issued</t>
  </si>
  <si>
    <t>Collateral pledged</t>
  </si>
  <si>
    <t>OB/Collateral held</t>
  </si>
  <si>
    <t>Total collateral held</t>
  </si>
  <si>
    <t>AS/Other than loans, bonds, derivatives and reinsurance deposits</t>
  </si>
  <si>
    <t>Other collateral held</t>
  </si>
  <si>
    <t>Assets pledged by reinsurers for ceded technical provisions</t>
  </si>
  <si>
    <t>Collateral held for derivatives</t>
  </si>
  <si>
    <t>AS/Loans and bonds</t>
  </si>
  <si>
    <t>Collateral held for loans made or bonds purchased</t>
  </si>
  <si>
    <t>Collateral held</t>
  </si>
  <si>
    <t>OB/Guarantees and letters of credit received</t>
  </si>
  <si>
    <t>RO/Belonging to the same group</t>
  </si>
  <si>
    <t>Of which, guarantees, including letters of credit received from other undertakings of the same group</t>
  </si>
  <si>
    <t>Guarantees received by the undertaking, including letters of credit</t>
  </si>
  <si>
    <t>OB/Guarantees and letters of credit given</t>
  </si>
  <si>
    <t>Of which, guarantees, including letters of credit provided to other undertakings of the same group</t>
  </si>
  <si>
    <t>Guarantees provided by the undertaking, including letters of credit</t>
  </si>
  <si>
    <t>Value of guaranteed assets</t>
  </si>
  <si>
    <t>TA/Maximum value</t>
  </si>
  <si>
    <t>OB/Contingent liabilities</t>
  </si>
  <si>
    <t>BC/Liability and Off-balance sheet liabilities</t>
  </si>
  <si>
    <t>Total Contingent liabilities</t>
  </si>
  <si>
    <t>BC/Off-balance sheet</t>
  </si>
  <si>
    <t>Of which contingent liabilities toward entities of the same group</t>
  </si>
  <si>
    <t>Contingent liabilities not in Solvency II Balance Sheet</t>
  </si>
  <si>
    <t>Value of guarantee / collateral / contingent liabilities</t>
  </si>
  <si>
    <t>Maximum value</t>
  </si>
  <si>
    <t>VG/Prudential</t>
  </si>
  <si>
    <t>Guarantees received by the group including letters of credit</t>
  </si>
  <si>
    <t>Guarantees provided by the group including letters of credit</t>
  </si>
  <si>
    <t>TD/Application date of guarantee</t>
  </si>
  <si>
    <t>TS/Description of trigger event</t>
  </si>
  <si>
    <t>TS/Code of provider of guarantee</t>
  </si>
  <si>
    <t>TS/Name of collateral/guarantee provider</t>
  </si>
  <si>
    <t>OB/Unlimited guarantees and letters of credit received</t>
  </si>
  <si>
    <t>CI: Code of guarantee</t>
  </si>
  <si>
    <t>Metric: Ancillary Own Funds</t>
  </si>
  <si>
    <t>Metric: Types of triggering events of guarantee (guarantees received)</t>
  </si>
  <si>
    <t>Metric: Provider of guarantee belonging to the same group</t>
  </si>
  <si>
    <t>Ancillary Own Funds</t>
  </si>
  <si>
    <t>Effective date of guarantee</t>
  </si>
  <si>
    <t>Triggering event(s) of guarantee</t>
  </si>
  <si>
    <t>Provider of guarantee belonging to the same group</t>
  </si>
  <si>
    <t>Code of provider of guarantee</t>
  </si>
  <si>
    <t>Name of provider of guarantee</t>
  </si>
  <si>
    <t>Code of guarantee</t>
  </si>
  <si>
    <t>CV: Code collateral/guarantee provider</t>
  </si>
  <si>
    <t>Identification code of the undertaking</t>
  </si>
  <si>
    <t>OB/Unlimited guarantees and letters of credit given</t>
  </si>
  <si>
    <t>TS/Code of receiver of guarantee</t>
  </si>
  <si>
    <t>TS/Name of receiver of guarantee</t>
  </si>
  <si>
    <t>Metric: Types of triggering events of guarantee (guarantees given)</t>
  </si>
  <si>
    <t>Metric: Receiver of guarantee belonging to the same group</t>
  </si>
  <si>
    <t>Estimation of the maximum value of guarantee</t>
  </si>
  <si>
    <t>Receiver of guarantee belonging to the same group</t>
  </si>
  <si>
    <t>Code of receiver of guarantee</t>
  </si>
  <si>
    <t>Name of receiver of guarantee</t>
  </si>
  <si>
    <t>LA/Not local</t>
  </si>
  <si>
    <t>LA/Not local [EEA]</t>
  </si>
  <si>
    <t>LA/Local</t>
  </si>
  <si>
    <t>LR/EEA</t>
  </si>
  <si>
    <t>LR/Not EEA countries</t>
  </si>
  <si>
    <t>LA/Home country</t>
  </si>
  <si>
    <t>LA/EEA countries [other than home country]</t>
  </si>
  <si>
    <t>TZ/Branch</t>
  </si>
  <si>
    <t>TZ/Freedom to provide services [FPS] and Freedom to provide services by the branches</t>
  </si>
  <si>
    <t>TZ/Freedom to provide services by the branch</t>
  </si>
  <si>
    <t>TZ/Typical branch activity</t>
  </si>
  <si>
    <t>TZ/Freedom to provide services by undertaking</t>
  </si>
  <si>
    <t>TZ/Typical undertaking activity</t>
  </si>
  <si>
    <t>TE/Commissions</t>
  </si>
  <si>
    <t>BC/Expenses</t>
  </si>
  <si>
    <t>Commissions</t>
  </si>
  <si>
    <t>Claims incurred</t>
  </si>
  <si>
    <t>BC/Premiums written</t>
  </si>
  <si>
    <t>IZ/Accepted during the period</t>
  </si>
  <si>
    <t>Premiums written</t>
  </si>
  <si>
    <t>Business underwritten by material non-EEA country branches</t>
  </si>
  <si>
    <t>Total business underwritten through FPS, by all EEA branches</t>
  </si>
  <si>
    <t>Total business underwritten by all EEA branches in the country where they are established</t>
  </si>
  <si>
    <t>Business underwritten through FPS, by the undertaking in the EEA countries different from the home country</t>
  </si>
  <si>
    <t>Business underwritten in the home country, by the undertaking</t>
  </si>
  <si>
    <t>By material non-EEA member</t>
  </si>
  <si>
    <t>By EEA member</t>
  </si>
  <si>
    <t>Total business underwritten by all non-EEA branches</t>
  </si>
  <si>
    <t>Undertaking</t>
  </si>
  <si>
    <t>GA_14</t>
  </si>
  <si>
    <t>Non-EEA member</t>
  </si>
  <si>
    <t>LR/All members</t>
  </si>
  <si>
    <t>GA_13</t>
  </si>
  <si>
    <t>EEA member</t>
  </si>
  <si>
    <t>BC/Cost of claims</t>
  </si>
  <si>
    <t>CB/Motor vehicle liability insurance [except carrier's liability]</t>
  </si>
  <si>
    <t>TA/Average</t>
  </si>
  <si>
    <t>Average cost of claims for Motor Vehicle Liability (except carrier's liability)</t>
  </si>
  <si>
    <t>NT/Frequency of claims</t>
  </si>
  <si>
    <t>Metric: Integer</t>
  </si>
  <si>
    <t>Frequency of claims for Motor Vehicle Liability (except carrier's liability)</t>
  </si>
  <si>
    <t>TB/Direct Business</t>
  </si>
  <si>
    <t>BL/Life and Health SLT</t>
  </si>
  <si>
    <t>BL/Life and annuities stemming from non-life insurance contracts and relating to insurance obligations other than health insurance obligations</t>
  </si>
  <si>
    <t>BL/Annuities stemming from non-life insurance contracts and relating to insurance obligations other than health insurance obligations</t>
  </si>
  <si>
    <t>BL/Annuities stemming from non-life insurance contracts and relating to health insurance obligations</t>
  </si>
  <si>
    <t>BL/Other life</t>
  </si>
  <si>
    <t>BL/Insurance with profit participation</t>
  </si>
  <si>
    <t>R2600</t>
  </si>
  <si>
    <t>Total expenses</t>
  </si>
  <si>
    <t>TE/Other than administration, investments management, claims management, acquisition and overhead</t>
  </si>
  <si>
    <t>R2500</t>
  </si>
  <si>
    <t>Other expenses</t>
  </si>
  <si>
    <t>TE/Administration, investments management, claims management, acquisition and overhead</t>
  </si>
  <si>
    <t>R1900</t>
  </si>
  <si>
    <t>Expenses incurred</t>
  </si>
  <si>
    <t>CC/Not ceded</t>
  </si>
  <si>
    <t>R1800</t>
  </si>
  <si>
    <t>Net</t>
  </si>
  <si>
    <t>R1720</t>
  </si>
  <si>
    <t>Reinsurers' share</t>
  </si>
  <si>
    <t>R1710</t>
  </si>
  <si>
    <t>Gross</t>
  </si>
  <si>
    <t>Changes in other technical provisions</t>
  </si>
  <si>
    <t>BC/Claims incurred</t>
  </si>
  <si>
    <t>R1700</t>
  </si>
  <si>
    <t>R1620</t>
  </si>
  <si>
    <t>R1610</t>
  </si>
  <si>
    <t>IZ/Covered during the period</t>
  </si>
  <si>
    <t>R1600</t>
  </si>
  <si>
    <t>R1520</t>
  </si>
  <si>
    <t>R1510</t>
  </si>
  <si>
    <t>Premiums earned</t>
  </si>
  <si>
    <t>R1500</t>
  </si>
  <si>
    <t>R1420</t>
  </si>
  <si>
    <t>R1410</t>
  </si>
  <si>
    <t>C0300</t>
  </si>
  <si>
    <t>C0280</t>
  </si>
  <si>
    <t>C0270</t>
  </si>
  <si>
    <t>C0260</t>
  </si>
  <si>
    <t>C0250</t>
  </si>
  <si>
    <t>C0240</t>
  </si>
  <si>
    <t>C0230</t>
  </si>
  <si>
    <t>C0220</t>
  </si>
  <si>
    <t>C0210</t>
  </si>
  <si>
    <r>
      <t>Life</t>
    </r>
    <r>
      <rPr>
        <strike/>
        <sz val="10"/>
        <rFont val="Calibri"/>
        <family val="2"/>
        <charset val="238"/>
        <scheme val="minor"/>
      </rPr>
      <t xml:space="preserve"> </t>
    </r>
    <r>
      <rPr>
        <sz val="10"/>
        <rFont val="Calibri"/>
        <family val="2"/>
        <charset val="238"/>
        <scheme val="minor"/>
      </rPr>
      <t>reinsurance</t>
    </r>
  </si>
  <si>
    <t>Health reinsurance</t>
  </si>
  <si>
    <t>Annuities stemming from non-life insurance contracts and relating to insurance obligations other than health insurance obligations</t>
  </si>
  <si>
    <t>Annuities stemming from non-life insurance contracts and relating to health insurance obligations</t>
  </si>
  <si>
    <t>Other life insurance</t>
  </si>
  <si>
    <t>Index-linked and unit-linked insurance</t>
  </si>
  <si>
    <t>Insurance with profit participation</t>
  </si>
  <si>
    <t>Health insurance</t>
  </si>
  <si>
    <t>Total</t>
  </si>
  <si>
    <t>Life reinsurance obligations</t>
  </si>
  <si>
    <t>Life</t>
  </si>
  <si>
    <t>DI/Year to Date</t>
  </si>
  <si>
    <t>BL/Property [accepted non-proportional reinsurance]</t>
  </si>
  <si>
    <t>BL/Marine, aviation, transport [accepted non-proportional reinsurance]</t>
  </si>
  <si>
    <t>BL/Casualty [accepted non-proportional reinsurance]</t>
  </si>
  <si>
    <t>BL/Health [accepted non-proportional reinsurance]</t>
  </si>
  <si>
    <t>BL/Miscellaneous financial loss [direct business and accepted proportional reinsurance]</t>
  </si>
  <si>
    <t>BL/Assistance [direct business and accepted proportional reinsurance]</t>
  </si>
  <si>
    <t>BL/Credit and suretyship insurance [direct business and accepted proportional reinsurance]</t>
  </si>
  <si>
    <t>BL/General liability insurance [direct business and accepted proportional reinsurance]</t>
  </si>
  <si>
    <t>BL/Fire and other damage to property insurance [direct business and accepted proportional reinsurance]</t>
  </si>
  <si>
    <t>BL/Marine, aviation and transport insurance [direct business and accepted proportional reinsurance]</t>
  </si>
  <si>
    <t>BL/Other motor insurance [direct business and accepted proportional reinsurance]</t>
  </si>
  <si>
    <t>BL/Motor vehicle liability insurance [direct business and accepted proportional reinsurance]</t>
  </si>
  <si>
    <t>BL/Workers' compensation insurance [direct business and accepted proportional reinsurance]</t>
  </si>
  <si>
    <t>BL/Income protection insurance [direct business and accepted proportional reinsurance]</t>
  </si>
  <si>
    <t>BL/Medical expense insurance [direct business and accepted proportional reinsurance]</t>
  </si>
  <si>
    <t>R1300</t>
  </si>
  <si>
    <t>R1200</t>
  </si>
  <si>
    <t>TB/Non-proportional reinsurance accepted</t>
  </si>
  <si>
    <t>TB/Proportional reinsurance accepted</t>
  </si>
  <si>
    <t>Gross - Direct Business</t>
  </si>
  <si>
    <t>AI/Other than salvages and subrogations</t>
  </si>
  <si>
    <t>Gross - Proportional reinsurance accepted</t>
  </si>
  <si>
    <t>C0200</t>
  </si>
  <si>
    <t>C0160</t>
  </si>
  <si>
    <t>C0150</t>
  </si>
  <si>
    <t>C0140</t>
  </si>
  <si>
    <t>C0130</t>
  </si>
  <si>
    <t>Property</t>
  </si>
  <si>
    <t>Marine, aviation, transport</t>
  </si>
  <si>
    <t>Casualty</t>
  </si>
  <si>
    <t>Health</t>
  </si>
  <si>
    <t>Miscellaneous financial loss</t>
  </si>
  <si>
    <t>Assistance</t>
  </si>
  <si>
    <t>Legal expenses insurance</t>
  </si>
  <si>
    <t>Credit and suretyship insurance</t>
  </si>
  <si>
    <t>General liability insurance</t>
  </si>
  <si>
    <t>Fire and other damage to property insurance</t>
  </si>
  <si>
    <t>Marine, aviation and transport insurance</t>
  </si>
  <si>
    <t>Other motor insurance</t>
  </si>
  <si>
    <t>Motor vehicle liability insurance</t>
  </si>
  <si>
    <t>Workers' compensation insurance</t>
  </si>
  <si>
    <t>Income protection insurance</t>
  </si>
  <si>
    <t>Medical expense insurance</t>
  </si>
  <si>
    <t>Line of business for: accepted non-proportional reinsurance</t>
  </si>
  <si>
    <t>Non-Life &amp; Accepted non-proportional reinsurance</t>
  </si>
  <si>
    <t>BC/Claims paid or due to be paid regarding surrender [full or partial] by policyholders</t>
  </si>
  <si>
    <t>R2700</t>
  </si>
  <si>
    <t>Total amount of surrenders</t>
  </si>
  <si>
    <t>TE/Overhead</t>
  </si>
  <si>
    <t>R2400</t>
  </si>
  <si>
    <t>R2320</t>
  </si>
  <si>
    <t>R2310</t>
  </si>
  <si>
    <t>Overhead expenses</t>
  </si>
  <si>
    <t>TE/Acquisition</t>
  </si>
  <si>
    <t>R2300</t>
  </si>
  <si>
    <t>R2220</t>
  </si>
  <si>
    <t>R2210</t>
  </si>
  <si>
    <t>Acquisition expenses</t>
  </si>
  <si>
    <t>TE/Claims management</t>
  </si>
  <si>
    <t>R2200</t>
  </si>
  <si>
    <t>R2120</t>
  </si>
  <si>
    <t>R2110</t>
  </si>
  <si>
    <t>Claims management expenses</t>
  </si>
  <si>
    <t>TE/Investment management</t>
  </si>
  <si>
    <t>R2100</t>
  </si>
  <si>
    <t>R2020</t>
  </si>
  <si>
    <t>R2010</t>
  </si>
  <si>
    <t>Investment management expenses</t>
  </si>
  <si>
    <t>TE/Administration</t>
  </si>
  <si>
    <t>R2000</t>
  </si>
  <si>
    <t>R1920</t>
  </si>
  <si>
    <t>R1910</t>
  </si>
  <si>
    <t>Administrative expenses</t>
  </si>
  <si>
    <t>R1100</t>
  </si>
  <si>
    <t>R1040</t>
  </si>
  <si>
    <t>R1030</t>
  </si>
  <si>
    <t>R1020</t>
  </si>
  <si>
    <t>R1010</t>
  </si>
  <si>
    <t>R0940</t>
  </si>
  <si>
    <t>R0930</t>
  </si>
  <si>
    <t>R0920</t>
  </si>
  <si>
    <t>R0910</t>
  </si>
  <si>
    <t>Gross - Non- proportional reinsurance accepted</t>
  </si>
  <si>
    <t>EE/Other than home country</t>
  </si>
  <si>
    <t>EE/Home country</t>
  </si>
  <si>
    <t>BI/5 biggest and home country</t>
  </si>
  <si>
    <t>BI/5 biggest</t>
  </si>
  <si>
    <t>Total for top 5 countries and home country (by amount of gross premiums written)</t>
  </si>
  <si>
    <t>Country (by amount of gross premiums written)</t>
  </si>
  <si>
    <t>Home country</t>
  </si>
  <si>
    <t>Country</t>
  </si>
  <si>
    <t>PO/General [no split]</t>
  </si>
  <si>
    <t>PO/Shareholders' funds</t>
  </si>
  <si>
    <t>PO/Other internal funds</t>
  </si>
  <si>
    <t>PO/Ring fenced funds</t>
  </si>
  <si>
    <t>PO/Non-life [split applicable]</t>
  </si>
  <si>
    <t>PO/Life [split applicable]</t>
  </si>
  <si>
    <t>AS/Credit derivatives</t>
  </si>
  <si>
    <t>Credit derivatives</t>
  </si>
  <si>
    <t>Forwards</t>
  </si>
  <si>
    <t>AS/Swaps</t>
  </si>
  <si>
    <t>Swaps</t>
  </si>
  <si>
    <t>Put Options</t>
  </si>
  <si>
    <t>Call Options</t>
  </si>
  <si>
    <t>Futures</t>
  </si>
  <si>
    <t>Mortgages and loans</t>
  </si>
  <si>
    <t>Cash and deposits</t>
  </si>
  <si>
    <t>Collective Investment Undertakings</t>
  </si>
  <si>
    <t>Equity</t>
  </si>
  <si>
    <t>Corporate bonds</t>
  </si>
  <si>
    <t>Government bonds</t>
  </si>
  <si>
    <t>By category</t>
  </si>
  <si>
    <t>AS/Assets that are not exchange tradable</t>
  </si>
  <si>
    <t>Assets that are not exchange tradable</t>
  </si>
  <si>
    <t>AS/Assets that are not listed in a stock exchange</t>
  </si>
  <si>
    <t>Assets that are not listed in a stock exchange</t>
  </si>
  <si>
    <t>AS/Assets [listed]</t>
  </si>
  <si>
    <t>Assets listed</t>
  </si>
  <si>
    <t>Assets listing</t>
  </si>
  <si>
    <t>General</t>
  </si>
  <si>
    <t>Shareholders' funds</t>
  </si>
  <si>
    <t>Other internal funds</t>
  </si>
  <si>
    <t>Non-life</t>
  </si>
  <si>
    <t>VG/Solvency II without accrued interests</t>
  </si>
  <si>
    <t>TD/Maturity date</t>
  </si>
  <si>
    <t>TA/Unit price</t>
  </si>
  <si>
    <t>DC/Residual modified duration</t>
  </si>
  <si>
    <t>TS/Internal rating</t>
  </si>
  <si>
    <t>TS/Rating agency</t>
  </si>
  <si>
    <t>TS/External rating</t>
  </si>
  <si>
    <t>TS/CIC code</t>
  </si>
  <si>
    <t>TS/Issuer group code</t>
  </si>
  <si>
    <t>TS/Issuer group</t>
  </si>
  <si>
    <t>TS/Issuer code</t>
  </si>
  <si>
    <t>TS/Name of issuer/seller/transferor/receiver/reinsurer/provider</t>
  </si>
  <si>
    <t>TS/Item title</t>
  </si>
  <si>
    <t>UI: URI</t>
  </si>
  <si>
    <t>Metric: Pure</t>
  </si>
  <si>
    <t>Metric: Decimal</t>
  </si>
  <si>
    <t>Metric: Credit quality step (Full scope)</t>
  </si>
  <si>
    <t>Metric: Infrastructure investment</t>
  </si>
  <si>
    <t>Metric: Original currency of exposure/transaction/instrument</t>
  </si>
  <si>
    <t>Metric: Issuer Country (including not applicable)</t>
  </si>
  <si>
    <t>Metric: Issuer sector - NACE</t>
  </si>
  <si>
    <t>C0390</t>
  </si>
  <si>
    <t>C0380</t>
  </si>
  <si>
    <t>C0370</t>
  </si>
  <si>
    <t>C0360</t>
  </si>
  <si>
    <t>C0350</t>
  </si>
  <si>
    <t>C0340</t>
  </si>
  <si>
    <t>C0330</t>
  </si>
  <si>
    <t>C0320</t>
  </si>
  <si>
    <t>C0310</t>
  </si>
  <si>
    <t>C0290</t>
  </si>
  <si>
    <t>C0190</t>
  </si>
  <si>
    <t>Maturity date</t>
  </si>
  <si>
    <t>Unit percentage of par amount Solvency II price</t>
  </si>
  <si>
    <t>Unit Solvency II price</t>
  </si>
  <si>
    <t>Duration</t>
  </si>
  <si>
    <t>Internal rating</t>
  </si>
  <si>
    <t>Credit quality step</t>
  </si>
  <si>
    <t>Nominated ECAI</t>
  </si>
  <si>
    <t>External rating</t>
  </si>
  <si>
    <t>Infrastructure investment</t>
  </si>
  <si>
    <t>CIC</t>
  </si>
  <si>
    <t>Currency</t>
  </si>
  <si>
    <t>Issuer Country</t>
  </si>
  <si>
    <t>Issuer Group Code</t>
  </si>
  <si>
    <t>Issuer Group</t>
  </si>
  <si>
    <t>Issuer Sector</t>
  </si>
  <si>
    <t>Issuer Code</t>
  </si>
  <si>
    <t>Issuer Name</t>
  </si>
  <si>
    <t>Item Title</t>
  </si>
  <si>
    <t>Asset ID Code</t>
  </si>
  <si>
    <t>SU/Assets other than derivatives and Assets held as collateral</t>
  </si>
  <si>
    <t>VG/Accrued interests</t>
  </si>
  <si>
    <t>TA/Acquisition price</t>
  </si>
  <si>
    <t>TA/Notional amount</t>
  </si>
  <si>
    <t>DC/Quantity</t>
  </si>
  <si>
    <t>TS/Custodian</t>
  </si>
  <si>
    <t>XA: S.06.02 line identification</t>
  </si>
  <si>
    <t>Metric: Asset pledged as collateral</t>
  </si>
  <si>
    <t>Metric: Held in unit linked and index linked funds</t>
  </si>
  <si>
    <t>Metric: Portfolio (investment, securities lending and repo) (Full scope)</t>
  </si>
  <si>
    <t>C0180</t>
  </si>
  <si>
    <t>C0170</t>
  </si>
  <si>
    <t>Accrued interest</t>
  </si>
  <si>
    <t>Total Solvency II amount</t>
  </si>
  <si>
    <t>Valuation method</t>
  </si>
  <si>
    <t>Par amount</t>
  </si>
  <si>
    <t>Quantity</t>
  </si>
  <si>
    <t>Custodian</t>
  </si>
  <si>
    <t>Country of custody</t>
  </si>
  <si>
    <t>Asset pledged as collateral</t>
  </si>
  <si>
    <t>Asset held in unit linked and index linked contracts</t>
  </si>
  <si>
    <t>Portfolio</t>
  </si>
  <si>
    <t>Matching portfolio number</t>
  </si>
  <si>
    <t>Fund number</t>
  </si>
  <si>
    <t>Line identification</t>
  </si>
  <si>
    <t>C0400</t>
  </si>
  <si>
    <t>XE: S.06.03 line identification</t>
  </si>
  <si>
    <t>Metric: Currency of underlying</t>
  </si>
  <si>
    <t>Metric: Underlying asset category</t>
  </si>
  <si>
    <t>Total amount</t>
  </si>
  <si>
    <t>Country of issue</t>
  </si>
  <si>
    <t>Underlying asset category</t>
  </si>
  <si>
    <t>Collective Investments Undertaking ID Code</t>
  </si>
  <si>
    <t>PP/Detachment point</t>
  </si>
  <si>
    <t>PP/Attachment point</t>
  </si>
  <si>
    <t>PP/Loss given default</t>
  </si>
  <si>
    <t>TS/Variable annual return</t>
  </si>
  <si>
    <t>PP/Fixed annual return</t>
  </si>
  <si>
    <t>XR: S.07.01 line identification</t>
  </si>
  <si>
    <t>Metric: Prepayments for structured products</t>
  </si>
  <si>
    <t>Metric: Callable or Putable</t>
  </si>
  <si>
    <t>Metric: Underlying security</t>
  </si>
  <si>
    <t>Metric: Capital protection</t>
  </si>
  <si>
    <t>Metric: Type of structured product (Full scope)</t>
  </si>
  <si>
    <t>Metric: Collateral type</t>
  </si>
  <si>
    <t>Detachment point</t>
  </si>
  <si>
    <t>Attachment point</t>
  </si>
  <si>
    <t>Loss given default</t>
  </si>
  <si>
    <t>Variable Annual Return</t>
  </si>
  <si>
    <t>Fixed Annual Return</t>
  </si>
  <si>
    <t>Collateral portfolio</t>
  </si>
  <si>
    <t>Collateral value</t>
  </si>
  <si>
    <t>Prepayment structured product</t>
  </si>
  <si>
    <t>Synthetic structured product</t>
  </si>
  <si>
    <t>Callable or Putable</t>
  </si>
  <si>
    <t>Underlying security/index/portfolio</t>
  </si>
  <si>
    <t>Capital protection</t>
  </si>
  <si>
    <t>Type of structured product</t>
  </si>
  <si>
    <t>Collateral type</t>
  </si>
  <si>
    <t>SU/Structured notes and collateralised securities</t>
  </si>
  <si>
    <t>TS/Trigger value</t>
  </si>
  <si>
    <t>TS/Contract name</t>
  </si>
  <si>
    <t>TS/Counterparty group code</t>
  </si>
  <si>
    <t>TS/Counterparty group</t>
  </si>
  <si>
    <t>TS/Counterparty code</t>
  </si>
  <si>
    <t>TS/Name of counterparty</t>
  </si>
  <si>
    <t>Metric: Swap received currency</t>
  </si>
  <si>
    <t>Metric: Swap delivered currency</t>
  </si>
  <si>
    <t>Metric: Unwind trigger of contract (Full scope)</t>
  </si>
  <si>
    <t>C0430</t>
  </si>
  <si>
    <t>C0420</t>
  </si>
  <si>
    <t>C0410</t>
  </si>
  <si>
    <t>Swap received currency</t>
  </si>
  <si>
    <t>Swap delivered currency</t>
  </si>
  <si>
    <t>Unwind trigger of contract</t>
  </si>
  <si>
    <t>Trigger value</t>
  </si>
  <si>
    <t>Contract name</t>
  </si>
  <si>
    <t>Counterparty Group</t>
  </si>
  <si>
    <t>Counterparty Code</t>
  </si>
  <si>
    <t>Counterparty Name</t>
  </si>
  <si>
    <t>Derivative ID Code</t>
  </si>
  <si>
    <t>SU/Derivatives - Open</t>
  </si>
  <si>
    <t>AL/Derivatives</t>
  </si>
  <si>
    <t>BC/Assets and/or liabilities</t>
  </si>
  <si>
    <t>TD/Trade date</t>
  </si>
  <si>
    <t>TA/Inflow amount</t>
  </si>
  <si>
    <t>TA/Outflow amount</t>
  </si>
  <si>
    <t>TA/Maximum loss under unwinding event</t>
  </si>
  <si>
    <t>NT/Number of underlying assets</t>
  </si>
  <si>
    <t>NT/Number of contracts</t>
  </si>
  <si>
    <t>BC/Premium received</t>
  </si>
  <si>
    <t>BC/Premium paid</t>
  </si>
  <si>
    <t>DC/Delta</t>
  </si>
  <si>
    <t>XB: S.08.01 line identification</t>
  </si>
  <si>
    <t>Metric: Long or short position [open]</t>
  </si>
  <si>
    <t>Metric: Use of derivative (Full scope)</t>
  </si>
  <si>
    <t>C0440</t>
  </si>
  <si>
    <t>Initial date</t>
  </si>
  <si>
    <t>Swap inflow amount</t>
  </si>
  <si>
    <t>Swap outflow amount</t>
  </si>
  <si>
    <t>Maximum loss under unwinding event</t>
  </si>
  <si>
    <t>Contract size</t>
  </si>
  <si>
    <t>Number of contracts</t>
  </si>
  <si>
    <t>Premium received to date</t>
  </si>
  <si>
    <t>Premium paid to date</t>
  </si>
  <si>
    <t>Buyer / Seller</t>
  </si>
  <si>
    <t>Notional amount of the derivative</t>
  </si>
  <si>
    <t>Delta</t>
  </si>
  <si>
    <t>Use of derivative</t>
  </si>
  <si>
    <t>Derivatives held in index-linked and unit-linked contracts</t>
  </si>
  <si>
    <t>Instrument underlying the derivative</t>
  </si>
  <si>
    <t>List of positions held</t>
  </si>
  <si>
    <t>TA/Premium received to date</t>
  </si>
  <si>
    <t>TA/Premium paid to date</t>
  </si>
  <si>
    <t>Counterparty Group Code</t>
  </si>
  <si>
    <t>Counterparty group</t>
  </si>
  <si>
    <t>SU/Derivatives - Transactions</t>
  </si>
  <si>
    <t>BC/Profit/(loss)</t>
  </si>
  <si>
    <t>XC: S.08.02 line identification</t>
  </si>
  <si>
    <t>Metric: Long or short position [closed]</t>
  </si>
  <si>
    <t>Profit and loss to date</t>
  </si>
  <si>
    <t>TE/Rent</t>
  </si>
  <si>
    <t>TE/Interests</t>
  </si>
  <si>
    <t>TE/Dividends</t>
  </si>
  <si>
    <t>BC/Income</t>
  </si>
  <si>
    <t>TA/Not realized</t>
  </si>
  <si>
    <t>TA/Realized</t>
  </si>
  <si>
    <t>TA/Realized and not realized</t>
  </si>
  <si>
    <t>XD: S.09.01 line identification</t>
  </si>
  <si>
    <t>Metric: Asset category</t>
  </si>
  <si>
    <t>Unrealised gains and losses</t>
  </si>
  <si>
    <t>Net gains and losses</t>
  </si>
  <si>
    <t>Rent</t>
  </si>
  <si>
    <t>Interest</t>
  </si>
  <si>
    <t>Dividends</t>
  </si>
  <si>
    <t>Asset held in unit-linked and index-linked contracts</t>
  </si>
  <si>
    <t>Asset category</t>
  </si>
  <si>
    <t>BC/Repo and securities lending</t>
  </si>
  <si>
    <t>BC/Repo</t>
  </si>
  <si>
    <t>TD/End date</t>
  </si>
  <si>
    <t>TD/Start date</t>
  </si>
  <si>
    <t>TA/Far leg</t>
  </si>
  <si>
    <t>TA/Near leg</t>
  </si>
  <si>
    <t>XF: S.10.01 line identification</t>
  </si>
  <si>
    <t>Metric: Type of repo/securities lending; Buyer or seller/Lender or borrower</t>
  </si>
  <si>
    <t>Solvency II Value</t>
  </si>
  <si>
    <t>Start date</t>
  </si>
  <si>
    <t>Far leg amount</t>
  </si>
  <si>
    <t>Near leg amount</t>
  </si>
  <si>
    <t>Position in the Contract</t>
  </si>
  <si>
    <t>Counterparty code</t>
  </si>
  <si>
    <t>Metric: Issuer country/country of residence</t>
  </si>
  <si>
    <t>Unit price</t>
  </si>
  <si>
    <t>Issuer Group name</t>
  </si>
  <si>
    <t>Information on the assets held</t>
  </si>
  <si>
    <t>Information on assets</t>
  </si>
  <si>
    <t>SU/Assets held as collateral</t>
  </si>
  <si>
    <t>TS/Code of group of debtor pledging the collateral</t>
  </si>
  <si>
    <t>TS/Name of debtor pledging the collateral</t>
  </si>
  <si>
    <t>XG: S.11.01 line identification</t>
  </si>
  <si>
    <t>Metric: Types of Asset for which collateral is held (Full scope)</t>
  </si>
  <si>
    <t>Metric: Country of custody</t>
  </si>
  <si>
    <t>Type of asset for which the collateral is held</t>
  </si>
  <si>
    <t>Name of the group of the counterparty pledging the collateral</t>
  </si>
  <si>
    <t>Name of counterparty pledging the collateral</t>
  </si>
  <si>
    <t>Information on the asset for which collateral is held</t>
  </si>
  <si>
    <t>Information on positions held</t>
  </si>
  <si>
    <t>RZ/Contracts with options and guarantees</t>
  </si>
  <si>
    <t>RZ/Contracts without options and guarantees</t>
  </si>
  <si>
    <t>Technical provisions - total</t>
  </si>
  <si>
    <t>VV/Amount of the transitional on Technical Provisions</t>
  </si>
  <si>
    <t>IT/After risk mitigation effect</t>
  </si>
  <si>
    <t>Technical Provisions calculated as a whole</t>
  </si>
  <si>
    <t>Amount of the transitional on Technical Provisions</t>
  </si>
  <si>
    <t>VV/Amount before transitional on Technical Provisions</t>
  </si>
  <si>
    <t>Risk Margin</t>
  </si>
  <si>
    <t>Best estimate minus recoverables from reinsurance/SPV and Finite Re - total</t>
  </si>
  <si>
    <t>CT/Reinsurance counterparties</t>
  </si>
  <si>
    <t>Total Recoverables from reinsurance/SPV and Finite Re after the adjustment for expected losses due to counterparty default</t>
  </si>
  <si>
    <t>Gross Best Estimate</t>
  </si>
  <si>
    <t>Technical provisions calculated as a sum of BE and RM</t>
  </si>
  <si>
    <t>Technical provisions calculated as a whole</t>
  </si>
  <si>
    <t>Contracts without options and guarantees</t>
  </si>
  <si>
    <t>Total (Health similar to life insurance)</t>
  </si>
  <si>
    <t>Health reinsurance (reinsurance accepted)</t>
  </si>
  <si>
    <t>Health insurance (direct business)</t>
  </si>
  <si>
    <t>Total (Life other than health insurance, incl. Unit-Linked)</t>
  </si>
  <si>
    <t>Accepted reinsurance</t>
  </si>
  <si>
    <t>Annuities stemming from non-life insurance contracts and relating to insurance obligation other than health insurance obligations</t>
  </si>
  <si>
    <t>TF/Use of matching adjustment</t>
  </si>
  <si>
    <t>TF/Use of volatility adjustment</t>
  </si>
  <si>
    <t>TF/Use of transitional measure on the risk-free interest rate</t>
  </si>
  <si>
    <t>TA/Surrender value</t>
  </si>
  <si>
    <t>Surrender value</t>
  </si>
  <si>
    <t>PP/Percentage of gross Technical Provisions concerned by used of simplified methods for calculation</t>
  </si>
  <si>
    <t>VP/Cash in-flows other than future premiums</t>
  </si>
  <si>
    <t>DD/Discounted</t>
  </si>
  <si>
    <t>Other cash in-flows</t>
  </si>
  <si>
    <t>VP/Future premiums</t>
  </si>
  <si>
    <t>Future premiums</t>
  </si>
  <si>
    <t>Cash in-flows</t>
  </si>
  <si>
    <t>VP/Future expenses and cash out-flows other than guaranteed and discretionary benefits</t>
  </si>
  <si>
    <t>Future expenses and other cash out-flows</t>
  </si>
  <si>
    <t>VP/Future discretionary benefits</t>
  </si>
  <si>
    <t>Future discretionary benefits</t>
  </si>
  <si>
    <t>VP/Future guaranteed benefits</t>
  </si>
  <si>
    <t>Future guaranteed benefits</t>
  </si>
  <si>
    <t>VP/Future guaranteed and discretionary benefits</t>
  </si>
  <si>
    <t>Future guaranteed and discretionary benefits</t>
  </si>
  <si>
    <t>Cash out-flows</t>
  </si>
  <si>
    <t>Gross BE for Cash flow</t>
  </si>
  <si>
    <t>SX/Product with surrender option</t>
  </si>
  <si>
    <t>Best Estimate of products with a surrender option</t>
  </si>
  <si>
    <t>Technical provisions minus recoverables from reinsurance/SPV and Finite Re - total</t>
  </si>
  <si>
    <t>Best estimate minus recoverables from reinsurance/SPV and Finite Re</t>
  </si>
  <si>
    <t>RR/Before the adjustment for expected losses due to counterparty default</t>
  </si>
  <si>
    <t>Recoverables from Finite Re before adjustment for expected losses</t>
  </si>
  <si>
    <t>CT/Special purpose vehicle [SPV]</t>
  </si>
  <si>
    <t>Recoverables from SPV before adjustment for expected losses</t>
  </si>
  <si>
    <t>CT/Reinsurance undertakings</t>
  </si>
  <si>
    <t>Recoverables from reinsurance (except SPV and Finite Re) before adjustment for expected losses</t>
  </si>
  <si>
    <t>Total recoverables from reinsurance/SPV and Finite Re before the adjustment for expected losses due to counterparty default</t>
  </si>
  <si>
    <t>EE/Not EEA countries</t>
  </si>
  <si>
    <t>EE/EEA countries [other than home country]</t>
  </si>
  <si>
    <t>Countries in the materiality threshold</t>
  </si>
  <si>
    <t>Y Axis:</t>
  </si>
  <si>
    <t>Life and Health SLT Technical Provisions - by country</t>
  </si>
  <si>
    <t>Other than home country</t>
  </si>
  <si>
    <t>Other than reporting currency</t>
  </si>
  <si>
    <t>Z0020</t>
  </si>
  <si>
    <t>BC/Projection of future cash flows</t>
  </si>
  <si>
    <t>DD/Undiscounted</t>
  </si>
  <si>
    <t>PY/51 and more</t>
  </si>
  <si>
    <t>51 &amp; after</t>
  </si>
  <si>
    <t>PY/41-50</t>
  </si>
  <si>
    <t>41-50</t>
  </si>
  <si>
    <t>PY/31-40</t>
  </si>
  <si>
    <t>31-40</t>
  </si>
  <si>
    <t>PY/30</t>
  </si>
  <si>
    <t>PY/29</t>
  </si>
  <si>
    <t>PY/28</t>
  </si>
  <si>
    <t>PY/27</t>
  </si>
  <si>
    <t>PY/26</t>
  </si>
  <si>
    <t>PY/25</t>
  </si>
  <si>
    <t>PY/24</t>
  </si>
  <si>
    <t>PY/23</t>
  </si>
  <si>
    <t>PY/22</t>
  </si>
  <si>
    <t>PY/21</t>
  </si>
  <si>
    <t>PY/20</t>
  </si>
  <si>
    <t>PY/19</t>
  </si>
  <si>
    <t>PY/18</t>
  </si>
  <si>
    <t>PY/17</t>
  </si>
  <si>
    <t>PY/16</t>
  </si>
  <si>
    <t>PY/15</t>
  </si>
  <si>
    <t>PY/14</t>
  </si>
  <si>
    <t>PY/13</t>
  </si>
  <si>
    <t>PY/12</t>
  </si>
  <si>
    <t>PY/11</t>
  </si>
  <si>
    <t>PY/10</t>
  </si>
  <si>
    <t>PY/9</t>
  </si>
  <si>
    <t>PY/8</t>
  </si>
  <si>
    <t>PY/7</t>
  </si>
  <si>
    <t>PY/6</t>
  </si>
  <si>
    <t>PY/5</t>
  </si>
  <si>
    <t>PY/4</t>
  </si>
  <si>
    <t>PY/3</t>
  </si>
  <si>
    <t>PY/2</t>
  </si>
  <si>
    <t>PY/1</t>
  </si>
  <si>
    <t>Year (projection of undiscounted expected cash-flows)</t>
  </si>
  <si>
    <t>Future Benefits</t>
  </si>
  <si>
    <r>
      <t>Total recoverable from reinsurance</t>
    </r>
    <r>
      <rPr>
        <sz val="10"/>
        <color indexed="10"/>
        <rFont val="Calibri"/>
        <family val="2"/>
        <charset val="238"/>
        <scheme val="minor"/>
      </rPr>
      <t xml:space="preserve"> </t>
    </r>
    <r>
      <rPr>
        <sz val="10"/>
        <rFont val="Calibri"/>
        <family val="2"/>
        <charset val="238"/>
        <scheme val="minor"/>
      </rPr>
      <t>(after the adjustment)</t>
    </r>
  </si>
  <si>
    <t>Annuities stemming from non-life contracts</t>
  </si>
  <si>
    <t>Index linked and unit-linked insurance</t>
  </si>
  <si>
    <t>Best Estimate - Life</t>
  </si>
  <si>
    <t>HX: ID code of HRG</t>
  </si>
  <si>
    <t>IP: ID code of product</t>
  </si>
  <si>
    <t>Metric: Link</t>
  </si>
  <si>
    <t>Link</t>
  </si>
  <si>
    <t>HRG code</t>
  </si>
  <si>
    <t>Product ID code</t>
  </si>
  <si>
    <t>BC/Exposure</t>
  </si>
  <si>
    <t>TS/Description of average guaranteed rate to the policy holder over the life time of the contract</t>
  </si>
  <si>
    <t>Annualised guaranteed rate (over average duration of guarantee)</t>
  </si>
  <si>
    <t>Capital-at-risk</t>
  </si>
  <si>
    <t>Information on homogenous risk group</t>
  </si>
  <si>
    <t>NT/Number of HRGs in product</t>
  </si>
  <si>
    <t>TS/Product denomination</t>
  </si>
  <si>
    <t>TS/Description of type of product</t>
  </si>
  <si>
    <t>Metric: Use of financial instrument for replication ? (Y/N/P)</t>
  </si>
  <si>
    <t>Metric: Type of premium (Full scope)</t>
  </si>
  <si>
    <t>Metric: Products commercialized or not</t>
  </si>
  <si>
    <t>Metric: Product classification</t>
  </si>
  <si>
    <t>Number of HRGs in products</t>
  </si>
  <si>
    <t>Use of financial instrument for replication?</t>
  </si>
  <si>
    <t>Type of premium</t>
  </si>
  <si>
    <t>Product still commercialised?</t>
  </si>
  <si>
    <t>Product denomination</t>
  </si>
  <si>
    <t>Type of product</t>
  </si>
  <si>
    <t>Product classification</t>
  </si>
  <si>
    <t>Characteristics of product</t>
  </si>
  <si>
    <t>BC/Claims paid</t>
  </si>
  <si>
    <t>NT/Number of new contracts</t>
  </si>
  <si>
    <t>TS/Description of countries or group of countries</t>
  </si>
  <si>
    <t>XH: S.14.01 line identification</t>
  </si>
  <si>
    <t>Metric: Line of Business (Full scope)</t>
  </si>
  <si>
    <t>Total amount of claims paid during year</t>
  </si>
  <si>
    <t>Total amount of Written premiums</t>
  </si>
  <si>
    <t>Number of new contracts during year</t>
  </si>
  <si>
    <t>Number of contracts at the end of the year</t>
  </si>
  <si>
    <t>Line of Business</t>
  </si>
  <si>
    <t>Life obligations analysis</t>
  </si>
  <si>
    <t>TS/Description of guarantees [general]</t>
  </si>
  <si>
    <t>PP/Percentage of the level of guarantee</t>
  </si>
  <si>
    <t>TD/Initial date of guarantee</t>
  </si>
  <si>
    <t>TS/Description of product</t>
  </si>
  <si>
    <t>BL/Variable annuities</t>
  </si>
  <si>
    <t>Metric: Types of guarantee (Full scope)</t>
  </si>
  <si>
    <t>Description</t>
  </si>
  <si>
    <t>Guareanteed level</t>
  </si>
  <si>
    <t>Type of guarantee</t>
  </si>
  <si>
    <t>Initial date of guarantee</t>
  </si>
  <si>
    <t>Description of the product</t>
  </si>
  <si>
    <t>Product Denomination</t>
  </si>
  <si>
    <t>SH/Assuming hedging</t>
  </si>
  <si>
    <t>SH/Not assuming hedging</t>
  </si>
  <si>
    <t>HD/Hedged risks other than delta, rho, gamma, vega and FX</t>
  </si>
  <si>
    <t>TS/Names of hedged risks</t>
  </si>
  <si>
    <t>BC/Economical result</t>
  </si>
  <si>
    <t>Metric: FX hedged</t>
  </si>
  <si>
    <t>Metric: Vega hedged</t>
  </si>
  <si>
    <t>Metric: Gamma hedged</t>
  </si>
  <si>
    <t>Metric: Rho hedged</t>
  </si>
  <si>
    <t>Metric: Delta hedged</t>
  </si>
  <si>
    <t>Metric: Types of hedging strategies</t>
  </si>
  <si>
    <t>Economic result with hedging</t>
  </si>
  <si>
    <t>Economic result without hedging</t>
  </si>
  <si>
    <t>Other hedged risks</t>
  </si>
  <si>
    <t>FX hedged</t>
  </si>
  <si>
    <t>Vega hedged</t>
  </si>
  <si>
    <t>Gamma hedged</t>
  </si>
  <si>
    <t>Rho hedged</t>
  </si>
  <si>
    <t>Delta hedged</t>
  </si>
  <si>
    <t>Type of hedging</t>
  </si>
  <si>
    <t>LB/Claim provisions [other than local GAAP specific]</t>
  </si>
  <si>
    <t>LB/New claim provisions [other than local GAAP specific]</t>
  </si>
  <si>
    <t>NT/Number of obligations</t>
  </si>
  <si>
    <t>TA/Excess/(shortage)</t>
  </si>
  <si>
    <t>RM/N</t>
  </si>
  <si>
    <t>N</t>
  </si>
  <si>
    <t>RM/N-1</t>
  </si>
  <si>
    <t>N-1</t>
  </si>
  <si>
    <t>RM/N-2</t>
  </si>
  <si>
    <t>N-2</t>
  </si>
  <si>
    <t>RM/N-3</t>
  </si>
  <si>
    <t>N-3</t>
  </si>
  <si>
    <t>RM/N-4</t>
  </si>
  <si>
    <t>N-4</t>
  </si>
  <si>
    <t>RM/N-5</t>
  </si>
  <si>
    <t>N-5</t>
  </si>
  <si>
    <t>RM/N-6</t>
  </si>
  <si>
    <t>N-6</t>
  </si>
  <si>
    <t>RM/N-7</t>
  </si>
  <si>
    <t>N-7</t>
  </si>
  <si>
    <t>RM/N-8</t>
  </si>
  <si>
    <t>N-8</t>
  </si>
  <si>
    <t>RM/N-9</t>
  </si>
  <si>
    <t>N-9</t>
  </si>
  <si>
    <t>RM/N-10</t>
  </si>
  <si>
    <t>N-10</t>
  </si>
  <si>
    <t>RM/N-11</t>
  </si>
  <si>
    <t>N-11</t>
  </si>
  <si>
    <t>RM/N-12</t>
  </si>
  <si>
    <t>N-12</t>
  </si>
  <si>
    <t>RM/N-13</t>
  </si>
  <si>
    <t>N-13</t>
  </si>
  <si>
    <t>RM/N-14</t>
  </si>
  <si>
    <t>N-14</t>
  </si>
  <si>
    <t>RM/N-15 and prior years</t>
  </si>
  <si>
    <t>Prior years</t>
  </si>
  <si>
    <t>Undiscounted development result</t>
  </si>
  <si>
    <t>Best Estimate for annuity claims provisions at the end of year N (discounted basis)</t>
  </si>
  <si>
    <t>Number of annuities obligations at the end of year N</t>
  </si>
  <si>
    <t>Undiscounted annuity claims provisions at the end of year N</t>
  </si>
  <si>
    <t>Annuity payments paid during year N</t>
  </si>
  <si>
    <t>Undiscounted annuity claims provisions set up during year N</t>
  </si>
  <si>
    <t>Undiscounted annuity claims provisions at the start of year N</t>
  </si>
  <si>
    <t>Z0040</t>
  </si>
  <si>
    <t>Z0030</t>
  </si>
  <si>
    <t>AM_8</t>
  </si>
  <si>
    <t>AX/All members</t>
  </si>
  <si>
    <t>LB_30</t>
  </si>
  <si>
    <t>BL/Annuities stemming from non-life insurance contracts</t>
  </si>
  <si>
    <t>DC/Age of beneficiaries [years]</t>
  </si>
  <si>
    <t>TA/Average [weighted]</t>
  </si>
  <si>
    <t>The weighted average age of the beneficiaries</t>
  </si>
  <si>
    <t>DC/Residual modified duration of obligations</t>
  </si>
  <si>
    <t>The average duration of the obligations</t>
  </si>
  <si>
    <t>Information on year N:</t>
  </si>
  <si>
    <t>Information on annuities stemming from Non-Life Insurance obligations</t>
  </si>
  <si>
    <t>Other cash-in flows (incl. Recoverable from salvages and subrogations)</t>
  </si>
  <si>
    <t>Future expenses and other cash-out flows</t>
  </si>
  <si>
    <t>Future benefits and claims</t>
  </si>
  <si>
    <t>Cash-flows of the Best estimate of Claims Provisions (Gross)</t>
  </si>
  <si>
    <t>LB/Premium provisions [other than local GAAP specific]</t>
  </si>
  <si>
    <t>Cash-flows of the Best estimate of Premium Provisions (Gross)</t>
  </si>
  <si>
    <t>NT/Number of HRGs</t>
  </si>
  <si>
    <t>Technical provisions minus recoverables from reinsurance/SPV and Finite Re- total</t>
  </si>
  <si>
    <t>Recoverable from reinsurance contract/SPV and Finite Re after the adjustment for expected losses due to counterparty default - total</t>
  </si>
  <si>
    <t>TP as a whole</t>
  </si>
  <si>
    <t>Total Best estimate - net</t>
  </si>
  <si>
    <t>Total Best estimate - gross</t>
  </si>
  <si>
    <t>Net Best Estimate of Claims Provisions</t>
  </si>
  <si>
    <t>AS/Claims recoverables recognised for TP calculation</t>
  </si>
  <si>
    <t>Total recoverable from reinsurance/SPV and Finite Re after the adjustment for expected losses due to counterparty default</t>
  </si>
  <si>
    <t>Recoverables from Finite Reinsurance before adjustment for expected losses</t>
  </si>
  <si>
    <t>Recoverables from reinsurance (except SPV and Finite Reinsurance) before adjustment for expected losses</t>
  </si>
  <si>
    <t>Total recoverable from reinsurance/SPV and Finite Re before the adjustment for expected losses due to counterparty default</t>
  </si>
  <si>
    <t>Gross - accepted non-proportional reinsurance business</t>
  </si>
  <si>
    <t>Gross - accepted proportional reinsurance business</t>
  </si>
  <si>
    <t>Gross - direct business</t>
  </si>
  <si>
    <t>Claims provisions</t>
  </si>
  <si>
    <t>Net Best Estimate of Premium Provisions</t>
  </si>
  <si>
    <t>AS/Premium recoverables recognised for TP calculation</t>
  </si>
  <si>
    <t>Premium provisions</t>
  </si>
  <si>
    <t>Best estimate</t>
  </si>
  <si>
    <t>Accepted non-proportional reinsurance</t>
  </si>
  <si>
    <t>Accepted proportional reinsurance business</t>
  </si>
  <si>
    <t>Direct business</t>
  </si>
  <si>
    <t>Non-proportional property reinsurance</t>
  </si>
  <si>
    <t>Non-proportional marine, aviation and transport reinsurance</t>
  </si>
  <si>
    <t>Non-proportional casualty reinsurance</t>
  </si>
  <si>
    <t>Non-proportional health reinsurance</t>
  </si>
  <si>
    <r>
      <t>Inc</t>
    </r>
    <r>
      <rPr>
        <sz val="11"/>
        <color theme="1"/>
        <rFont val="Calibri"/>
        <family val="2"/>
        <charset val="238"/>
        <scheme val="minor"/>
      </rPr>
      <t xml:space="preserve">ome protection </t>
    </r>
    <r>
      <rPr>
        <sz val="11"/>
        <rFont val="Calibri"/>
        <family val="2"/>
        <charset val="238"/>
        <scheme val="minor"/>
      </rPr>
      <t>insurance</t>
    </r>
  </si>
  <si>
    <t>Total Non-Life obligation</t>
  </si>
  <si>
    <t>accepted non-proportional reinsurance</t>
  </si>
  <si>
    <t>Direct business and accepted proportional reinsurance</t>
  </si>
  <si>
    <t>BL/Non-life and Health non-SLT</t>
  </si>
  <si>
    <r>
      <t xml:space="preserve">Income protection </t>
    </r>
    <r>
      <rPr>
        <sz val="11"/>
        <rFont val="Calibri"/>
        <family val="2"/>
        <charset val="238"/>
        <scheme val="minor"/>
      </rPr>
      <t>insurance</t>
    </r>
  </si>
  <si>
    <t>BL/Miscellaneous financial loss [direct business]</t>
  </si>
  <si>
    <t>BL/Assistance [direct business]</t>
  </si>
  <si>
    <t>BL/Legal expenses insurance [direct business]</t>
  </si>
  <si>
    <t>BL/Credit and suretyship insurance [direct business]</t>
  </si>
  <si>
    <t>BL/General liability insurance [direct business]</t>
  </si>
  <si>
    <t>BL/Fire and other damage to property insurance [direct business]</t>
  </si>
  <si>
    <t>BL/Marine, aviation and transport insurance [direct business]</t>
  </si>
  <si>
    <t>BL/Other motor insurance [direct business]</t>
  </si>
  <si>
    <t>BL/Motor vehicle liability insurance [direct business]</t>
  </si>
  <si>
    <t>BL/Workers' compensation insurance [direct business]</t>
  </si>
  <si>
    <t>BL/Income protection insurance [direct business]</t>
  </si>
  <si>
    <t>BL/Medical expense insurance [direct business]</t>
  </si>
  <si>
    <t>PY/31 and more</t>
  </si>
  <si>
    <t>31 &amp; after</t>
  </si>
  <si>
    <t>Other cash-in flows</t>
  </si>
  <si>
    <t>Future benefits</t>
  </si>
  <si>
    <t>Best Estimate - Non Life</t>
  </si>
  <si>
    <t>TS/Description of inflation rate used</t>
  </si>
  <si>
    <t>Description of inflation rate used:</t>
  </si>
  <si>
    <t>LB_31</t>
  </si>
  <si>
    <t>Line of business</t>
  </si>
  <si>
    <t>BL/All members</t>
  </si>
  <si>
    <t>PP/Inflation rate</t>
  </si>
  <si>
    <t>TA/Expected [endogenous]</t>
  </si>
  <si>
    <t>TA/Expected [external]</t>
  </si>
  <si>
    <t>TA/Expected</t>
  </si>
  <si>
    <t>Expected inflation rate - total</t>
  </si>
  <si>
    <t>C2130</t>
  </si>
  <si>
    <t>C2120</t>
  </si>
  <si>
    <t>C2110</t>
  </si>
  <si>
    <t>C2100</t>
  </si>
  <si>
    <t>C2090</t>
  </si>
  <si>
    <t>C2080</t>
  </si>
  <si>
    <t>C2070</t>
  </si>
  <si>
    <t>C2060</t>
  </si>
  <si>
    <t>C2050</t>
  </si>
  <si>
    <t>C2040</t>
  </si>
  <si>
    <t>C2030</t>
  </si>
  <si>
    <t>C2020</t>
  </si>
  <si>
    <t>C2010</t>
  </si>
  <si>
    <t>C2000</t>
  </si>
  <si>
    <t>N+14</t>
  </si>
  <si>
    <t>N+13</t>
  </si>
  <si>
    <t>N+12</t>
  </si>
  <si>
    <t>N+11</t>
  </si>
  <si>
    <t>N+10</t>
  </si>
  <si>
    <t>N+9</t>
  </si>
  <si>
    <t>N+8</t>
  </si>
  <si>
    <t>N+7</t>
  </si>
  <si>
    <t>N+6</t>
  </si>
  <si>
    <t>N+5</t>
  </si>
  <si>
    <t>N+4</t>
  </si>
  <si>
    <t>N+3</t>
  </si>
  <si>
    <t>N+2</t>
  </si>
  <si>
    <t>N+1</t>
  </si>
  <si>
    <t>TA/Historical [endogenous]</t>
  </si>
  <si>
    <t>TA/Historical [external]</t>
  </si>
  <si>
    <t>TA/Historical</t>
  </si>
  <si>
    <t>Historic inflation rate - total</t>
  </si>
  <si>
    <t>C1940</t>
  </si>
  <si>
    <t>C1930</t>
  </si>
  <si>
    <t>C1920</t>
  </si>
  <si>
    <t>C1910</t>
  </si>
  <si>
    <t>C1900</t>
  </si>
  <si>
    <t>C1890</t>
  </si>
  <si>
    <t>C1880</t>
  </si>
  <si>
    <t>C1870</t>
  </si>
  <si>
    <t>C1860</t>
  </si>
  <si>
    <t>C1850</t>
  </si>
  <si>
    <t>C1840</t>
  </si>
  <si>
    <t>C1830</t>
  </si>
  <si>
    <t>C1820</t>
  </si>
  <si>
    <t>C1810</t>
  </si>
  <si>
    <t>C1800</t>
  </si>
  <si>
    <t>(only in the case of using methods that take into account inflation to adjust data)</t>
  </si>
  <si>
    <t>TA/Accumulated</t>
  </si>
  <si>
    <t>TA/Non-cumulative</t>
  </si>
  <si>
    <t>DY/15 and more</t>
  </si>
  <si>
    <t>DY/14</t>
  </si>
  <si>
    <t>DY/13</t>
  </si>
  <si>
    <t>DY/12</t>
  </si>
  <si>
    <t>DY/11</t>
  </si>
  <si>
    <t>DY/10</t>
  </si>
  <si>
    <t>DY/9</t>
  </si>
  <si>
    <t>DY/8</t>
  </si>
  <si>
    <t>DY/7</t>
  </si>
  <si>
    <t>DY/6</t>
  </si>
  <si>
    <t>DY/5</t>
  </si>
  <si>
    <t>DY/4</t>
  </si>
  <si>
    <t>DY/3</t>
  </si>
  <si>
    <t>DY/2</t>
  </si>
  <si>
    <t>DY/1</t>
  </si>
  <si>
    <t>DY/0</t>
  </si>
  <si>
    <t>Prior</t>
  </si>
  <si>
    <t>C1760</t>
  </si>
  <si>
    <t>C1750</t>
  </si>
  <si>
    <t>C1740</t>
  </si>
  <si>
    <t>C1730</t>
  </si>
  <si>
    <t>C1720</t>
  </si>
  <si>
    <t>C1710</t>
  </si>
  <si>
    <t>C1700</t>
  </si>
  <si>
    <t>C1690</t>
  </si>
  <si>
    <t>C1680</t>
  </si>
  <si>
    <t>C1670</t>
  </si>
  <si>
    <t>C1660</t>
  </si>
  <si>
    <t>C1650</t>
  </si>
  <si>
    <t>C1640</t>
  </si>
  <si>
    <t>C1630</t>
  </si>
  <si>
    <t>C1620</t>
  </si>
  <si>
    <t>C1610</t>
  </si>
  <si>
    <t>C1600</t>
  </si>
  <si>
    <t>C1560</t>
  </si>
  <si>
    <t>C1550</t>
  </si>
  <si>
    <t>C1540</t>
  </si>
  <si>
    <t>C1530</t>
  </si>
  <si>
    <t>C1520</t>
  </si>
  <si>
    <t>C1510</t>
  </si>
  <si>
    <t>C1500</t>
  </si>
  <si>
    <t>C1490</t>
  </si>
  <si>
    <t>C1480</t>
  </si>
  <si>
    <t>C1470</t>
  </si>
  <si>
    <t>C1460</t>
  </si>
  <si>
    <t>C1450</t>
  </si>
  <si>
    <t>C1440</t>
  </si>
  <si>
    <t>C1430</t>
  </si>
  <si>
    <t>C1420</t>
  </si>
  <si>
    <t>C1410</t>
  </si>
  <si>
    <t>C1400</t>
  </si>
  <si>
    <t>C01370</t>
  </si>
  <si>
    <t>C01360</t>
  </si>
  <si>
    <t>C1350</t>
  </si>
  <si>
    <t>C1340</t>
  </si>
  <si>
    <t>C1330</t>
  </si>
  <si>
    <t>C1320</t>
  </si>
  <si>
    <t>C1310</t>
  </si>
  <si>
    <t>C1300</t>
  </si>
  <si>
    <t>C1290</t>
  </si>
  <si>
    <t>C1280</t>
  </si>
  <si>
    <t>C1270</t>
  </si>
  <si>
    <t>C1260</t>
  </si>
  <si>
    <t>C1250</t>
  </si>
  <si>
    <t>C1240</t>
  </si>
  <si>
    <t>C1230</t>
  </si>
  <si>
    <t>C1220</t>
  </si>
  <si>
    <t>C1210</t>
  </si>
  <si>
    <t>C1200</t>
  </si>
  <si>
    <t>Year end</t>
  </si>
  <si>
    <t>15 &amp; +</t>
  </si>
  <si>
    <t>Year end (discounted data)</t>
  </si>
  <si>
    <t>Sum of years (cumulative)</t>
  </si>
  <si>
    <t>In Current year</t>
  </si>
  <si>
    <t>(absolute amount)</t>
  </si>
  <si>
    <t>BC/Reported but not settled claims [RBNS]</t>
  </si>
  <si>
    <t>C1160</t>
  </si>
  <si>
    <t>C1150</t>
  </si>
  <si>
    <t>C1140</t>
  </si>
  <si>
    <t>C1130</t>
  </si>
  <si>
    <t>C1120</t>
  </si>
  <si>
    <t>C1110</t>
  </si>
  <si>
    <t>C1100</t>
  </si>
  <si>
    <t>C1090</t>
  </si>
  <si>
    <t>C1080</t>
  </si>
  <si>
    <t>C1070</t>
  </si>
  <si>
    <t>C1060</t>
  </si>
  <si>
    <t>C1050</t>
  </si>
  <si>
    <t>C1040</t>
  </si>
  <si>
    <t>C1030</t>
  </si>
  <si>
    <t>C1020</t>
  </si>
  <si>
    <t>C1010</t>
  </si>
  <si>
    <t>C1000</t>
  </si>
  <si>
    <t>C0960</t>
  </si>
  <si>
    <t>C0950</t>
  </si>
  <si>
    <t>C0940</t>
  </si>
  <si>
    <t>C0930</t>
  </si>
  <si>
    <t>C0920</t>
  </si>
  <si>
    <t>C0910</t>
  </si>
  <si>
    <t>C0900</t>
  </si>
  <si>
    <t>C0890</t>
  </si>
  <si>
    <t>C0880</t>
  </si>
  <si>
    <t>C0870</t>
  </si>
  <si>
    <t>C0860</t>
  </si>
  <si>
    <t>C0850</t>
  </si>
  <si>
    <t>C0840</t>
  </si>
  <si>
    <t>C0830</t>
  </si>
  <si>
    <t>C0820</t>
  </si>
  <si>
    <t>C0810</t>
  </si>
  <si>
    <t>C0800</t>
  </si>
  <si>
    <t>C0770</t>
  </si>
  <si>
    <t>C0760</t>
  </si>
  <si>
    <t>C0750</t>
  </si>
  <si>
    <t>C0740</t>
  </si>
  <si>
    <t>C0730</t>
  </si>
  <si>
    <t>C0720</t>
  </si>
  <si>
    <t>C0710</t>
  </si>
  <si>
    <t>C0700</t>
  </si>
  <si>
    <t>C0690</t>
  </si>
  <si>
    <t>C0680</t>
  </si>
  <si>
    <t>C0670</t>
  </si>
  <si>
    <t>C0660</t>
  </si>
  <si>
    <t>C0650</t>
  </si>
  <si>
    <t>C0640</t>
  </si>
  <si>
    <t>C0630</t>
  </si>
  <si>
    <t>C0620</t>
  </si>
  <si>
    <t>C0610</t>
  </si>
  <si>
    <t>C0600</t>
  </si>
  <si>
    <t>C0560</t>
  </si>
  <si>
    <t>C0550</t>
  </si>
  <si>
    <t>C0540</t>
  </si>
  <si>
    <t>C0530</t>
  </si>
  <si>
    <t>C0520</t>
  </si>
  <si>
    <t>C0510</t>
  </si>
  <si>
    <t>C0500</t>
  </si>
  <si>
    <t>C0490</t>
  </si>
  <si>
    <t>C0480</t>
  </si>
  <si>
    <t>C0470</t>
  </si>
  <si>
    <t>C0460</t>
  </si>
  <si>
    <t>C0450</t>
  </si>
  <si>
    <t>SD/Settled [with payment]</t>
  </si>
  <si>
    <t>SD/Open</t>
  </si>
  <si>
    <t>SD/Settled [without payment]</t>
  </si>
  <si>
    <t>CH/Reopened</t>
  </si>
  <si>
    <t>CH/Newly reported</t>
  </si>
  <si>
    <t>SB/Open</t>
  </si>
  <si>
    <t>BC/Payments for reported but not settled claims [RBNS]</t>
  </si>
  <si>
    <t>NT/Number of claims</t>
  </si>
  <si>
    <t>RM/N-1 and prior years</t>
  </si>
  <si>
    <t>Number of claims ended without any payments</t>
  </si>
  <si>
    <t>Gross payments made during the current year</t>
  </si>
  <si>
    <t>Number of claims ended with payments</t>
  </si>
  <si>
    <t>Gross RBNS at the beginning of the year referred to claim settled without any payment</t>
  </si>
  <si>
    <t>Gross RBNS at the beginning of the year</t>
  </si>
  <si>
    <t>Gross RBNS at the end of the period</t>
  </si>
  <si>
    <t>Number of claims</t>
  </si>
  <si>
    <t>settled without any payment</t>
  </si>
  <si>
    <t>Reopen Claims during the year</t>
  </si>
  <si>
    <t>Claims reported during the year</t>
  </si>
  <si>
    <t>RBNS claims. Open Claims at the beginning of the year</t>
  </si>
  <si>
    <t>SD/Open and settled [with payment]</t>
  </si>
  <si>
    <t>TA/End amount of the interval</t>
  </si>
  <si>
    <t>TA/Start amount of the interval</t>
  </si>
  <si>
    <t>NB/21</t>
  </si>
  <si>
    <t>Bracket 21</t>
  </si>
  <si>
    <t>NB/20</t>
  </si>
  <si>
    <t>Bracket 20</t>
  </si>
  <si>
    <t>NB/19</t>
  </si>
  <si>
    <t>Bracket 19</t>
  </si>
  <si>
    <t>NB/18</t>
  </si>
  <si>
    <t>Bracket 18</t>
  </si>
  <si>
    <t>NB/17</t>
  </si>
  <si>
    <t>Bracket 17</t>
  </si>
  <si>
    <t>NB/16</t>
  </si>
  <si>
    <t>Bracket 16</t>
  </si>
  <si>
    <t>NB/15</t>
  </si>
  <si>
    <t>Bracket 15</t>
  </si>
  <si>
    <t>NB/14</t>
  </si>
  <si>
    <t>Bracket 14</t>
  </si>
  <si>
    <t>NB/13</t>
  </si>
  <si>
    <t>Bracket 13</t>
  </si>
  <si>
    <t>NB/12</t>
  </si>
  <si>
    <t>Bracket 12</t>
  </si>
  <si>
    <t>NB/11</t>
  </si>
  <si>
    <t>Bracket 11</t>
  </si>
  <si>
    <t>NB/10</t>
  </si>
  <si>
    <t>Bracket 10</t>
  </si>
  <si>
    <t>NB/9</t>
  </si>
  <si>
    <t>Bracket 9</t>
  </si>
  <si>
    <t>NB/8</t>
  </si>
  <si>
    <t>Bracket 8</t>
  </si>
  <si>
    <t>NB/7</t>
  </si>
  <si>
    <t>Bracket 7</t>
  </si>
  <si>
    <t>NB/6</t>
  </si>
  <si>
    <t>Bracket 6</t>
  </si>
  <si>
    <t>NB/5</t>
  </si>
  <si>
    <t>Bracket 5</t>
  </si>
  <si>
    <t>NB/4</t>
  </si>
  <si>
    <t>Bracket 4</t>
  </si>
  <si>
    <t>NB/3</t>
  </si>
  <si>
    <t>Bracket 3</t>
  </si>
  <si>
    <t>NB/2</t>
  </si>
  <si>
    <t>Bracket 2</t>
  </si>
  <si>
    <t>NB/1</t>
  </si>
  <si>
    <t>Bracket 1</t>
  </si>
  <si>
    <t>Total claims incurred AY/UWY year N-14</t>
  </si>
  <si>
    <t>Number of claims AY/UWY year N-14</t>
  </si>
  <si>
    <t>Total claims incurred AY/UWY year N-13</t>
  </si>
  <si>
    <t>Number of claims AY/UWY year N-13</t>
  </si>
  <si>
    <t>Total claims incurred AY/UWY year N-12</t>
  </si>
  <si>
    <t>Number of claims AY/UWY year N-12</t>
  </si>
  <si>
    <t>Total claims incurred AY/UWY year N-11</t>
  </si>
  <si>
    <t>Number of claims AY/UWY year N-11</t>
  </si>
  <si>
    <t>Total claims incurred AY/UWY year N-10</t>
  </si>
  <si>
    <t>Number of claims AY/UWY year N-10</t>
  </si>
  <si>
    <t>Total claims incurred AY/UWY year N-9</t>
  </si>
  <si>
    <t>Number of claims AY/UWY year N-9</t>
  </si>
  <si>
    <t>Total claims incurred AY/UWY year N-8</t>
  </si>
  <si>
    <t>Number of claims AY/UWY year N-8</t>
  </si>
  <si>
    <t>Total claims incurred AY/UWY year N-7</t>
  </si>
  <si>
    <t>Number of claims AY/UWY year N-7</t>
  </si>
  <si>
    <t>Total claims incurred AY/UWY year N-6</t>
  </si>
  <si>
    <t>Number of claims AY/UWY year N-6</t>
  </si>
  <si>
    <t>Total claims incurred AY/UWY year N-5</t>
  </si>
  <si>
    <t>Number of claims AY/UWY year N-5</t>
  </si>
  <si>
    <t>Total claims incurred AY/UWY year N-4</t>
  </si>
  <si>
    <t>Number of claims AY/UWY year N-4</t>
  </si>
  <si>
    <t>Total claims incurred AY/UWY year N-3</t>
  </si>
  <si>
    <t>Number of claims AY/UWY year N-3</t>
  </si>
  <si>
    <t>Total claims incurred AY/UWY year N-2</t>
  </si>
  <si>
    <t>Number of claims AY/UWY year N-2</t>
  </si>
  <si>
    <t>Total claims incurred AY/UWY year N-1</t>
  </si>
  <si>
    <t>Number of claims AY/UWY year N-1</t>
  </si>
  <si>
    <t>Total claims incurred AY/UWY year N</t>
  </si>
  <si>
    <t>Number of claims AY/UWY year N</t>
  </si>
  <si>
    <t>End claims incurred</t>
  </si>
  <si>
    <t>Start claims incurred</t>
  </si>
  <si>
    <t>CC/Reinsurance other than facultative</t>
  </si>
  <si>
    <t>CC/Facultative</t>
  </si>
  <si>
    <t>OS/Other than retained by policyholder</t>
  </si>
  <si>
    <t>BC/Loss</t>
  </si>
  <si>
    <t>OS/Retained by policyholder</t>
  </si>
  <si>
    <t>BC/Sum insured</t>
  </si>
  <si>
    <t>TS/Description risk category covered</t>
  </si>
  <si>
    <t>TS/Description of risk</t>
  </si>
  <si>
    <t>TS/Name of insured entity</t>
  </si>
  <si>
    <t>RD: Risk identification code</t>
  </si>
  <si>
    <t>Metric: Identification of the line of business</t>
  </si>
  <si>
    <t>Net retention of the insurer</t>
  </si>
  <si>
    <t>Sum reinsured, other than on facultative basis, with all reinsurers</t>
  </si>
  <si>
    <t>Sum reinsured on a facultative basis, with all reinsurers</t>
  </si>
  <si>
    <t>Amount underwriting model</t>
  </si>
  <si>
    <t>Type of underwriting model</t>
  </si>
  <si>
    <t>Original deductible policyholder</t>
  </si>
  <si>
    <t>Sum insured</t>
  </si>
  <si>
    <t>Validity period (expiry date)</t>
  </si>
  <si>
    <t>Validity period (start date)</t>
  </si>
  <si>
    <t>Description risk category covered</t>
  </si>
  <si>
    <t>Description risk</t>
  </si>
  <si>
    <t>Risk identification code</t>
  </si>
  <si>
    <t>Underwriting risks non-life</t>
  </si>
  <si>
    <t>BC/Annual premium</t>
  </si>
  <si>
    <t>NT/Number of underwriting risks</t>
  </si>
  <si>
    <t>NZ/21</t>
  </si>
  <si>
    <t>NZ/20</t>
  </si>
  <si>
    <t>NZ/19</t>
  </si>
  <si>
    <t>NZ/18</t>
  </si>
  <si>
    <t>NZ/17</t>
  </si>
  <si>
    <t>NZ/16</t>
  </si>
  <si>
    <t>NZ/15</t>
  </si>
  <si>
    <t>NZ/14</t>
  </si>
  <si>
    <t>NZ/13</t>
  </si>
  <si>
    <t>NZ/12</t>
  </si>
  <si>
    <t>NZ/11</t>
  </si>
  <si>
    <t>NZ/10</t>
  </si>
  <si>
    <t>NZ/9</t>
  </si>
  <si>
    <t>NZ/8</t>
  </si>
  <si>
    <t>NZ/7</t>
  </si>
  <si>
    <t>NZ/6</t>
  </si>
  <si>
    <t>NZ/5</t>
  </si>
  <si>
    <t>NZ/4</t>
  </si>
  <si>
    <t>NZ/3</t>
  </si>
  <si>
    <t>NZ/2</t>
  </si>
  <si>
    <t>NZ/1</t>
  </si>
  <si>
    <t>Total annual written premium</t>
  </si>
  <si>
    <t>Total sum insured</t>
  </si>
  <si>
    <t>Number of underwriting risks</t>
  </si>
  <si>
    <t>End sum insured</t>
  </si>
  <si>
    <t>Start sum insured</t>
  </si>
  <si>
    <t>VI/Amount of all LTG/transitional measures</t>
  </si>
  <si>
    <t>VI/Amount of matching adjustment set to zero</t>
  </si>
  <si>
    <t>VI/Amount before matching adjustment and without all the others</t>
  </si>
  <si>
    <t>VI/Amount of volatility adjustment set to zero</t>
  </si>
  <si>
    <t>VI/Amount of transitional on interest rate</t>
  </si>
  <si>
    <t>VI/Amount before transitional on interest rate</t>
  </si>
  <si>
    <t>VI/Amount of the transitional on Technical Provisions</t>
  </si>
  <si>
    <t>VI/Amount before transitional on Technical Provisions</t>
  </si>
  <si>
    <t>BC/Minimum capital requirement [MCR]</t>
  </si>
  <si>
    <t>MCR</t>
  </si>
  <si>
    <t>MX/Eligible to meet MCR criteria</t>
  </si>
  <si>
    <t>BE/Basic or ancillary own funds</t>
  </si>
  <si>
    <t>BC/Own funds</t>
  </si>
  <si>
    <t>BC/Solvency capital requirement [SCR]</t>
  </si>
  <si>
    <t>SCR</t>
  </si>
  <si>
    <t>MS/Eligible to meet SCR criteria</t>
  </si>
  <si>
    <t>TX/Tier 3</t>
  </si>
  <si>
    <t>TX/Tier 2</t>
  </si>
  <si>
    <t>TX/Tier 1</t>
  </si>
  <si>
    <t>Restricted own funds due to ring-fencing and matching portfolio</t>
  </si>
  <si>
    <t>Basic own funds</t>
  </si>
  <si>
    <t>Technical provisions</t>
  </si>
  <si>
    <t>Impact of matching adjustment set to zero</t>
  </si>
  <si>
    <t>Without matching adjustment and without all the others</t>
  </si>
  <si>
    <t>Impact of volatility adjustment set to zero</t>
  </si>
  <si>
    <t>Impact of transitional on interest rate</t>
  </si>
  <si>
    <t>Without transitional on interest rate</t>
  </si>
  <si>
    <t>Impact of transitional on technical provisions</t>
  </si>
  <si>
    <t>Without transitional on technical provisions</t>
  </si>
  <si>
    <t>PI/Above 8.0%</t>
  </si>
  <si>
    <t>Above 8.0%</t>
  </si>
  <si>
    <t>PI/Above 7.0% and up to 8.0%</t>
  </si>
  <si>
    <t>Above 7.0% and up to 8.0%</t>
  </si>
  <si>
    <t>PI/Above 6.0% and up to 7.0%</t>
  </si>
  <si>
    <t>Above 6.0% and up to 7.0%</t>
  </si>
  <si>
    <t>PI/Above 5.0% and up to 6.0%</t>
  </si>
  <si>
    <t>Above 5.0% and up to 6.0%</t>
  </si>
  <si>
    <t>PI/Above 4.0% and up to 5.0%</t>
  </si>
  <si>
    <t>Above 4.0% and up to 5.0%</t>
  </si>
  <si>
    <t>PI/Above 3.0% and up to 4.0%</t>
  </si>
  <si>
    <t>Above 3.0% and up to 4.0%</t>
  </si>
  <si>
    <t>PI/Above 2.5% and up to 3.0%</t>
  </si>
  <si>
    <t>Above 2.5% and up to 3.0%</t>
  </si>
  <si>
    <t>PI/Above 2.0% and up to 2.5%</t>
  </si>
  <si>
    <t>Above 2.0% and up to 2.5%</t>
  </si>
  <si>
    <t>PI/Above 1.5% and up to 2.0%</t>
  </si>
  <si>
    <t>Above 1.5% and up to 2.0%</t>
  </si>
  <si>
    <t>PI/Above 1.0% and up to 1.5%</t>
  </si>
  <si>
    <t>Above 1.0% and up to 1.5%</t>
  </si>
  <si>
    <t>PI/Above 0.5% and up to 1.0%</t>
  </si>
  <si>
    <t>Above 0.5% and up to 1.0%</t>
  </si>
  <si>
    <t>PI/Up to 0.5 per cent</t>
  </si>
  <si>
    <t>Up to 0.5 per cent</t>
  </si>
  <si>
    <t>Average duration of insurance and reinsurance obligations</t>
  </si>
  <si>
    <t>VG/Solvency I</t>
  </si>
  <si>
    <t>PP/Portion of the difference applied at the reporting date</t>
  </si>
  <si>
    <t>Portion of the difference applied at the reporting date</t>
  </si>
  <si>
    <t>PP/Annual effective rate</t>
  </si>
  <si>
    <t>Annual effective rate</t>
  </si>
  <si>
    <t>Adjustment to risk free rate</t>
  </si>
  <si>
    <t>Overall calculation of the transitional adjustment</t>
  </si>
  <si>
    <t>TA/Limitation applied in accordance to Article 308d(4)</t>
  </si>
  <si>
    <t>Limitation applied in accordance to Article 308d(4)</t>
  </si>
  <si>
    <t>PP/Portion of the difference adjusted</t>
  </si>
  <si>
    <t>Portion of the difference adjusted</t>
  </si>
  <si>
    <t>Solvency I technical provisions</t>
  </si>
  <si>
    <t>Risk magin</t>
  </si>
  <si>
    <t>Technical provisions subject to transitional measure on technical provisions</t>
  </si>
  <si>
    <t>Day 1 Solvency II technical provisions</t>
  </si>
  <si>
    <t>BC/Expected profits included in future premiums</t>
  </si>
  <si>
    <t>Total Expected profits included in future premiums (EPIFP)</t>
  </si>
  <si>
    <t>Expected profits included in future premiums (EPIFP) - Non-life business</t>
  </si>
  <si>
    <t>Expected profits included in future premiums (EPIFP) - Life business</t>
  </si>
  <si>
    <t>Expected profits</t>
  </si>
  <si>
    <t>OF/Reconciliation reserve</t>
  </si>
  <si>
    <t>Reconciliation reserve before deduction for participations</t>
  </si>
  <si>
    <t>Adjustment for restricted own fund items in respect of matching adjustment portfolios and ring fenced funds</t>
  </si>
  <si>
    <t>OF/Own funds [before deductions] other than reconciliation reserve</t>
  </si>
  <si>
    <t>BC/Foreseeable dividends, distributions and charges</t>
  </si>
  <si>
    <t>Foreseeable dividends, distributions and charges</t>
  </si>
  <si>
    <t>AS/Ordinary shares</t>
  </si>
  <si>
    <t>Reconciliation reserve</t>
  </si>
  <si>
    <t>PP/Ratio of Eligible own funds to MCR</t>
  </si>
  <si>
    <t>Ratio of Eligible own funds to MCR</t>
  </si>
  <si>
    <t>PP/Ratio of Eligible own funds to SCR</t>
  </si>
  <si>
    <t>Ratio of Eligible own funds to SCR</t>
  </si>
  <si>
    <t>Total eligible own funds to meet the MCR</t>
  </si>
  <si>
    <t>Total eligible own funds to meet the SCR</t>
  </si>
  <si>
    <t>MX/Available to meet MCR criteria</t>
  </si>
  <si>
    <t>Total available own funds to meet the MCR</t>
  </si>
  <si>
    <t>MS/Available to meet SCR criteria</t>
  </si>
  <si>
    <t>Total available own funds to meet the SCR</t>
  </si>
  <si>
    <t>Available and eligible own funds</t>
  </si>
  <si>
    <t>BE/Ancillary own funds</t>
  </si>
  <si>
    <t>Total ancillary own funds</t>
  </si>
  <si>
    <t>OF/Other items of own funds</t>
  </si>
  <si>
    <t>Other ancillary own funds</t>
  </si>
  <si>
    <t>OF/Supplementary members calls - other than under Article 96[3] of the Framework Directive</t>
  </si>
  <si>
    <t>Supplementary members calls - other than under first subparagraph of Article 96(3) of the Directive 2009/138/EC</t>
  </si>
  <si>
    <t>OF/Supplementary members calls under Article 96[3] of the Framework Directive</t>
  </si>
  <si>
    <t>Supplementary members calls under first subparagraph of Article 96(3) of the Directive 2009/138/EC</t>
  </si>
  <si>
    <t>OF/Letters of credit and guarantees other than under Article 96[2] of the Framework Directive [received]</t>
  </si>
  <si>
    <t>Letters of credit and guarantees other than under Article 96(2) of the Directive 2009/138/EC</t>
  </si>
  <si>
    <t>OF/Letters of credit and guarantees under Article 96[2] of the Framework Directive [received]</t>
  </si>
  <si>
    <t>Letters of credit and guarantees under Article 96(2) of the Directive 2009/138/EC</t>
  </si>
  <si>
    <t>SY/Callable on demand</t>
  </si>
  <si>
    <t>OF/Legally binding commitment to subscribe and pay for subordinated liabilities</t>
  </si>
  <si>
    <t>OF/Preference shares</t>
  </si>
  <si>
    <t>Unpaid and uncalled preference shares callable on demand</t>
  </si>
  <si>
    <t>OF/Initial funds [members' contributions or the equivalent basic own fund item for mutual and mutual-type undertakings]</t>
  </si>
  <si>
    <t>Unpaid and uncalled initial funds, members' contributions or the equivalent basic own fund item for mutual and mutual - type undertakings, callable on demand</t>
  </si>
  <si>
    <t>OF/Ordinary shares</t>
  </si>
  <si>
    <t>Unpaid and uncalled ordinary share capital callable on demand</t>
  </si>
  <si>
    <t>Ancillary own funds</t>
  </si>
  <si>
    <t>Total basic own funds after deductions</t>
  </si>
  <si>
    <t>CT/Financial and credit institutions</t>
  </si>
  <si>
    <t>IO/Participations</t>
  </si>
  <si>
    <t>OF/Deductions</t>
  </si>
  <si>
    <t>Deductions for participations in financial and credit institutions</t>
  </si>
  <si>
    <t>Deductions</t>
  </si>
  <si>
    <t>BE/Not basic nor ancillary own funds</t>
  </si>
  <si>
    <t>Own funds from the financial statements that should not be represented by the reconciliation reserve and do not meet the criteria to be classified as Solvency II own funds</t>
  </si>
  <si>
    <t>OF/Other items approved by supervisory authority</t>
  </si>
  <si>
    <t>OF/Own funds equivalent to the value of net deferred tax assets</t>
  </si>
  <si>
    <t>An amount equal to the value of net deferred tax assets</t>
  </si>
  <si>
    <t>OF/Subordinated debt instruments</t>
  </si>
  <si>
    <t>Share premium account related to preference shares</t>
  </si>
  <si>
    <t>Preference shares</t>
  </si>
  <si>
    <t>OF/Surplus funds</t>
  </si>
  <si>
    <t>Surplus funds</t>
  </si>
  <si>
    <t>OF/Subordinated mutual member accounts</t>
  </si>
  <si>
    <t>Subordinated mutual member accounts</t>
  </si>
  <si>
    <t>OF/Share premium related to ordinary shares</t>
  </si>
  <si>
    <t>Share premium account related to ordinary share capital</t>
  </si>
  <si>
    <t>Ordinary share capital (gross of own shares)</t>
  </si>
  <si>
    <t>Tier 3</t>
  </si>
  <si>
    <t>Tier 2</t>
  </si>
  <si>
    <t>LL/Controlling interests</t>
  </si>
  <si>
    <t>SO/Insurance/reinsurance sector</t>
  </si>
  <si>
    <t>MS/Not available to meet SCR criteria</t>
  </si>
  <si>
    <t>Other non available own funds</t>
  </si>
  <si>
    <t>Forseeable dividends, distributions and charges</t>
  </si>
  <si>
    <t>SCR for entities included with D&amp;A method</t>
  </si>
  <si>
    <t>PP/Ratio of Eligible own funds to minimum Group SCR</t>
  </si>
  <si>
    <t>Ratio of Eligible own funds to Minimum Consolidated Group SCR</t>
  </si>
  <si>
    <t>TA/Floor</t>
  </si>
  <si>
    <t>Consolidated Group SCR</t>
  </si>
  <si>
    <t>MS/Eligible to meet minimum SCR criteria</t>
  </si>
  <si>
    <t>IG/Excluding intra-group transactions</t>
  </si>
  <si>
    <t>Own funds aggregated when using the D&amp;A and combination of method</t>
  </si>
  <si>
    <t>Own funds when using the D&amp;A, exclusively or in combination of method 1</t>
  </si>
  <si>
    <t>SO/Other than insurance/reinsurance sector</t>
  </si>
  <si>
    <t>Total own funds of other financial sectors</t>
  </si>
  <si>
    <t>SO/Non regulated entities carrying out financial activities</t>
  </si>
  <si>
    <t>Non regulated entities carrying out financial activities</t>
  </si>
  <si>
    <t>SO/Institutions for occupational retirement provision</t>
  </si>
  <si>
    <t>Institutions for occupational retirement provision</t>
  </si>
  <si>
    <t>Credit Institutions, investment firms, financial insitutions, alternative investment fund manager, financial institutions</t>
  </si>
  <si>
    <t>Own funds of other financial sectors</t>
  </si>
  <si>
    <t>OF/Own funds [before deductions] other than other items of own funds</t>
  </si>
  <si>
    <t>Non available ancillary own funds at group level</t>
  </si>
  <si>
    <t>Total deductions</t>
  </si>
  <si>
    <t>OF/Own funds [before deductions]</t>
  </si>
  <si>
    <t>Total of non-available own fund items</t>
  </si>
  <si>
    <t>OF/Article 223 deduction</t>
  </si>
  <si>
    <t>OF/Article 229 deduction</t>
  </si>
  <si>
    <t>Deductions for participations where there is non-availability of information (Article 229)</t>
  </si>
  <si>
    <t>OF/Article 228 deduction</t>
  </si>
  <si>
    <t>Deductions for participations in other financial undertakings, including non-regulated undertakings carrying out financial activities</t>
  </si>
  <si>
    <t>LL/Minority interests</t>
  </si>
  <si>
    <t>Non-available minority interests at group level</t>
  </si>
  <si>
    <t>Minority interests (if not reported as part of a specific own fund item)</t>
  </si>
  <si>
    <t>MS/Not available to meet SCR criteria [due to local restrictions]</t>
  </si>
  <si>
    <t>MS/Not available to meet SCR criteria [other than due to local restrictions]</t>
  </si>
  <si>
    <t>The amount equal to the value of net deferred tax assets not available at the group level</t>
  </si>
  <si>
    <t>Non-available subordinated liabilities at group level</t>
  </si>
  <si>
    <t>Non-available share premium account related to preference shares at group level</t>
  </si>
  <si>
    <t>Non-available preference shares at group level</t>
  </si>
  <si>
    <t>Non-available surplus funds at group level</t>
  </si>
  <si>
    <t>Non-available subordinated mutual member accounts at group level</t>
  </si>
  <si>
    <t>SY/Called up but not yet paid in</t>
  </si>
  <si>
    <t>Non-available called but not paid in ordinary share capital at group level</t>
  </si>
  <si>
    <t>Excess of assets over liabilities attributable to basic own fund items (excluding the reconciliation reserve)</t>
  </si>
  <si>
    <t>LB/Reserves and retained earnings</t>
  </si>
  <si>
    <t>VG/Statutory accounts values adjusted for Solvency II valuation differences</t>
  </si>
  <si>
    <t>Reserves from financial statements adjusted for Solvency II valuation differences</t>
  </si>
  <si>
    <t>TS/Description of additional item</t>
  </si>
  <si>
    <t>Other, please explain why you need to use this line</t>
  </si>
  <si>
    <t>Total of reserves and retained earnings from financial statements</t>
  </si>
  <si>
    <t>LB/Other than technical provisions</t>
  </si>
  <si>
    <t>VG/Difference between Solvency II and statutory account</t>
  </si>
  <si>
    <t>Difference in the valuation of other liabilities</t>
  </si>
  <si>
    <t>LB/Technical provisions</t>
  </si>
  <si>
    <t>Difference in the valuation of technical provisions</t>
  </si>
  <si>
    <t>Difference in the valuation of assets</t>
  </si>
  <si>
    <t>Excess of assets over liabilities - attribution of valuation differences</t>
  </si>
  <si>
    <t>Explanation</t>
  </si>
  <si>
    <t>TA/Current amount</t>
  </si>
  <si>
    <t>TA/Initial amount approved</t>
  </si>
  <si>
    <t>BE/Items for which a method was approved</t>
  </si>
  <si>
    <t>Items for which a method was approved</t>
  </si>
  <si>
    <t>BE/Items for which an amount was approved</t>
  </si>
  <si>
    <t>Items for which an amount was approved</t>
  </si>
  <si>
    <t>Current amounts</t>
  </si>
  <si>
    <t>Initial amounts approved</t>
  </si>
  <si>
    <t>LV/Counted under transitionals</t>
  </si>
  <si>
    <t>DU/Undated with no contractual opportunity to redeem</t>
  </si>
  <si>
    <t>Undated subordinated liabilities with no contractual opportunity to redeem</t>
  </si>
  <si>
    <t>DU/Undated with a call option</t>
  </si>
  <si>
    <t>Undated subordinated liabilities with a contractual opportunity to redeem</t>
  </si>
  <si>
    <t>DU/Dated</t>
  </si>
  <si>
    <t>Dated subordinated liabilities</t>
  </si>
  <si>
    <t>Total preference shares</t>
  </si>
  <si>
    <t>Undated preference shares with no contractual opportunity to redeem</t>
  </si>
  <si>
    <t>Undated preference shares with a call option</t>
  </si>
  <si>
    <t>Dated preference shares</t>
  </si>
  <si>
    <t>Total subordinated mutual members accounts</t>
  </si>
  <si>
    <t>Undated subordinated with no contractual opportunity to redeem</t>
  </si>
  <si>
    <t>Undated subordinated with a call option</t>
  </si>
  <si>
    <t>Dated subordinated</t>
  </si>
  <si>
    <t>Subordinated mutual members accounts</t>
  </si>
  <si>
    <t>Called up but not yet paid in</t>
  </si>
  <si>
    <t>SY/Paid in</t>
  </si>
  <si>
    <t>Paid in</t>
  </si>
  <si>
    <t>Total ordinary share capital</t>
  </si>
  <si>
    <t>Own shares held</t>
  </si>
  <si>
    <t>Ordinary share capital</t>
  </si>
  <si>
    <t>Of which counted under transitionals</t>
  </si>
  <si>
    <t>Tier 1</t>
  </si>
  <si>
    <t>AG/Called up to basic own fund</t>
  </si>
  <si>
    <t>AG/Reduction to amount available</t>
  </si>
  <si>
    <t>AG/New amount made available</t>
  </si>
  <si>
    <t>R1120</t>
  </si>
  <si>
    <t>R1110</t>
  </si>
  <si>
    <t>Ancillary own funds - movements in the reporting period</t>
  </si>
  <si>
    <t>Balance c/fwd</t>
  </si>
  <si>
    <t>Called up to basic own fund</t>
  </si>
  <si>
    <t>Reduction to amount available</t>
  </si>
  <si>
    <t>New amount made available</t>
  </si>
  <si>
    <t>AG/Movements in valuation</t>
  </si>
  <si>
    <t>AG/Redeemed</t>
  </si>
  <si>
    <t>AG/Issued</t>
  </si>
  <si>
    <t>Redeemed</t>
  </si>
  <si>
    <t>AG/Regulatory actions</t>
  </si>
  <si>
    <t>Total subordinated liabilities</t>
  </si>
  <si>
    <t>Regulatory action</t>
  </si>
  <si>
    <t>AG/Decrease</t>
  </si>
  <si>
    <t>AG/Increase</t>
  </si>
  <si>
    <t>Share premium relating to preference shares</t>
  </si>
  <si>
    <t>Reduction</t>
  </si>
  <si>
    <t>Increase</t>
  </si>
  <si>
    <t>RFF/matching adjustment portfolios deduction</t>
  </si>
  <si>
    <t>TA/Possible negative</t>
  </si>
  <si>
    <t>Notional SCR (negative results set to zero)</t>
  </si>
  <si>
    <t>Notional SCR</t>
  </si>
  <si>
    <t>AA/Attributable to shareholders</t>
  </si>
  <si>
    <t>TD/Date of authorisation</t>
  </si>
  <si>
    <t>TD/Transaction/issue date</t>
  </si>
  <si>
    <t>TS/Description of ancillary own funds</t>
  </si>
  <si>
    <t>CK: Code of ancillary own funds</t>
  </si>
  <si>
    <t>C0590</t>
  </si>
  <si>
    <t>C0585</t>
  </si>
  <si>
    <t>Date of authorisation</t>
  </si>
  <si>
    <t>Counterpart</t>
  </si>
  <si>
    <t>Amount</t>
  </si>
  <si>
    <t>Description of ancillary own funds</t>
  </si>
  <si>
    <t>Code of ancillary own funds</t>
  </si>
  <si>
    <t>TS/Description of own funds from the financial statements that should not be represented by the reconciliation reserve and do not meet the criteria to be classified as Solvency II own funds</t>
  </si>
  <si>
    <t>SZ: Code of own funds from the financial statements that should not be represented by the reconciliation reserve and do not meet the criteria to be classified as Solvency II own funds</t>
  </si>
  <si>
    <t>C0580</t>
  </si>
  <si>
    <t>C0570</t>
  </si>
  <si>
    <t>C0565</t>
  </si>
  <si>
    <t>Description of item</t>
  </si>
  <si>
    <t>Code of own funds from the financial statements that should not be represented by the reconciliation reserve and do not meet the criteria to be classified as Solvency II own funds</t>
  </si>
  <si>
    <t>TS/Description of item approved by supervisory authority as basic own funds</t>
  </si>
  <si>
    <t>SI: Code of items approved by supervisory authority as basic own funds</t>
  </si>
  <si>
    <t>C0445</t>
  </si>
  <si>
    <t>Currency Code</t>
  </si>
  <si>
    <t>Other items approved by supervisory authority as basic own funds not specified above</t>
  </si>
  <si>
    <t>Code of items approved by supervisory authority as basic own funds</t>
  </si>
  <si>
    <t>TD/Date of notice</t>
  </si>
  <si>
    <t>TS/Description of incentives to redeem</t>
  </si>
  <si>
    <t>TS/Description of further call dates</t>
  </si>
  <si>
    <t>TD/First call date</t>
  </si>
  <si>
    <t>TS/Description of subordinated MMA</t>
  </si>
  <si>
    <t>UB: Code of subordinated liability</t>
  </si>
  <si>
    <t>Metric: Tier</t>
  </si>
  <si>
    <t>C0265</t>
  </si>
  <si>
    <t>Notice period</t>
  </si>
  <si>
    <t>Details of incentives to redeem</t>
  </si>
  <si>
    <t>Further call dates</t>
  </si>
  <si>
    <t>First call date</t>
  </si>
  <si>
    <t>Counted under transitionals?</t>
  </si>
  <si>
    <t>Lender (if specific)</t>
  </si>
  <si>
    <t>Tier</t>
  </si>
  <si>
    <t>Description of subordinated liabilities</t>
  </si>
  <si>
    <t>Code of subordinated liability</t>
  </si>
  <si>
    <t>TS/Description of preference share</t>
  </si>
  <si>
    <t>CP: Code of preference share</t>
  </si>
  <si>
    <t>Metric: Counted under transitionals</t>
  </si>
  <si>
    <t>C0185</t>
  </si>
  <si>
    <t>Details of further call dates</t>
  </si>
  <si>
    <t>Counterparty (if specific)</t>
  </si>
  <si>
    <t>Description of preference shares</t>
  </si>
  <si>
    <t>Code of preference share</t>
  </si>
  <si>
    <t>TS/Explanation if the item has been bought back</t>
  </si>
  <si>
    <t>MM: Code of subordinated MMA</t>
  </si>
  <si>
    <t>C0005</t>
  </si>
  <si>
    <t>Buy back during the year</t>
  </si>
  <si>
    <t>Description of subordinated mutual members' accounts</t>
  </si>
  <si>
    <t>Code of subordinated MMA</t>
  </si>
  <si>
    <t>EE/EEA</t>
  </si>
  <si>
    <t>C0990</t>
  </si>
  <si>
    <t>C0980</t>
  </si>
  <si>
    <t>C0970</t>
  </si>
  <si>
    <t>C0790</t>
  </si>
  <si>
    <t>C0780</t>
  </si>
  <si>
    <t>Non - available share premium account related to preference shares at group level</t>
  </si>
  <si>
    <t>Non available ancillary own funds</t>
  </si>
  <si>
    <t>Non available called but not paid in capital</t>
  </si>
  <si>
    <t>Non available own funds related to other own funds items approved by supervisory authority</t>
  </si>
  <si>
    <t>Non available minority interests</t>
  </si>
  <si>
    <t>Contribution of solo SCR to Group SCR</t>
  </si>
  <si>
    <t>TA/Contribution to the group</t>
  </si>
  <si>
    <t>Non available own funds at group level - exceeding the contribution of solo SCR to Group SCR</t>
  </si>
  <si>
    <t>TS/Name of issuer/seller/transferor/receiver/reinsurer/providor</t>
  </si>
  <si>
    <t>TS/Name of Supervisory Authority</t>
  </si>
  <si>
    <t>Name of entity concerned</t>
  </si>
  <si>
    <t>Name of supervisory authority having given authorisation</t>
  </si>
  <si>
    <t>PP/Percent of the issue held by entities in the group</t>
  </si>
  <si>
    <t>Contribution to group other basic own funds</t>
  </si>
  <si>
    <t>% of the issue held by entities in the group</t>
  </si>
  <si>
    <t>Contribution to group subordinated liabilities</t>
  </si>
  <si>
    <t>TS/Name of investor/buyer/transferee/payer/reinsured/beneficiary</t>
  </si>
  <si>
    <t>Contribution to group subordinated MMA</t>
  </si>
  <si>
    <t>OE/Subordinated liabilities</t>
  </si>
  <si>
    <t>OE/Type 2 Equity</t>
  </si>
  <si>
    <t>OE/Type 1 Equity</t>
  </si>
  <si>
    <t>OU/Not to be deducted</t>
  </si>
  <si>
    <t>Type 2 Equity</t>
  </si>
  <si>
    <t>Type 1 Equity</t>
  </si>
  <si>
    <t>TX/Tier 1 and Tier 2</t>
  </si>
  <si>
    <t>Own funds deductions</t>
  </si>
  <si>
    <t>Total of all participations</t>
  </si>
  <si>
    <t>CT/Other than financial and credit institutions</t>
  </si>
  <si>
    <t>of which non-strategic</t>
  </si>
  <si>
    <t>of which strategic</t>
  </si>
  <si>
    <t>Total participations in related undertakings that are not financial and credit institutions</t>
  </si>
  <si>
    <t>Additional Tier 1</t>
  </si>
  <si>
    <t>Common Equity Tier 1</t>
  </si>
  <si>
    <t>NR: Name of related party</t>
  </si>
  <si>
    <t>Name of related undertaking</t>
  </si>
  <si>
    <t>IT/After risk mitigation effect other than from finite reinsurance</t>
  </si>
  <si>
    <t>II/Standard formula</t>
  </si>
  <si>
    <t>Net future discretionary benefits</t>
  </si>
  <si>
    <t>UG/Before diversification effect</t>
  </si>
  <si>
    <t>UH/Diversification effect</t>
  </si>
  <si>
    <t>EA/Including the loss-absorbing capacity of technical provisions and deferred taxes</t>
  </si>
  <si>
    <t>Diversification effects due to RFF nSCR aggregation for article 304</t>
  </si>
  <si>
    <t>UH/Before diversification effect</t>
  </si>
  <si>
    <t>PO/Matching portfolio</t>
  </si>
  <si>
    <t>Total amount of Notional Solvency Capital Requirement for matching adjustment portfolios</t>
  </si>
  <si>
    <t>Total amount of Notional Solvency Capital Requirement for ring fenced funds</t>
  </si>
  <si>
    <t>PO/Other than ring fenced funds</t>
  </si>
  <si>
    <t>Total amount of Notional Solvency Capital Requirements for remaining part</t>
  </si>
  <si>
    <t>IO/Non-strategic participation and investments other than participations</t>
  </si>
  <si>
    <t>AL/Equity instruments, loans and bonds</t>
  </si>
  <si>
    <t>RT/Equity risk [duration based]</t>
  </si>
  <si>
    <t>Capital requirement for duration-based equity risk sub-module</t>
  </si>
  <si>
    <t>Other information on SCR</t>
  </si>
  <si>
    <t>Solvency capital requirement</t>
  </si>
  <si>
    <t>EA/Capital add-on</t>
  </si>
  <si>
    <t>Capital add-ons already set</t>
  </si>
  <si>
    <t>EA/SCR before capital add-on</t>
  </si>
  <si>
    <t>EA/Capital requirement for business operated in accordance with Art. 4 of Directive 2003/41/EC [transitional]</t>
  </si>
  <si>
    <t>Capital requirement for business operated in accordance with Art. 4 of Directive 2003/41/EC</t>
  </si>
  <si>
    <t>EA/Loss-absorbing capacity of deferred taxes</t>
  </si>
  <si>
    <t>Loss-absorbing capacity of deferred taxes</t>
  </si>
  <si>
    <t>EA/Loss-absorbing capacity of technical provisions</t>
  </si>
  <si>
    <t>Loss-absorbing capacity of technical provisions</t>
  </si>
  <si>
    <t>EA/Including the loss-absorbing capacity of technical provisions</t>
  </si>
  <si>
    <t>RT/Operational risk</t>
  </si>
  <si>
    <t>RT/Risks other than operational</t>
  </si>
  <si>
    <t>Adjustment due to RFF/MAP nSCR aggregation</t>
  </si>
  <si>
    <t>Value</t>
  </si>
  <si>
    <t>AO_1</t>
  </si>
  <si>
    <t>Article 112</t>
  </si>
  <si>
    <t>AO/All members</t>
  </si>
  <si>
    <t>UG/Diversification effect</t>
  </si>
  <si>
    <t>EA/Excluding the loss-absorbing capacity of technical provisions</t>
  </si>
  <si>
    <t>DV/Before diversification effect</t>
  </si>
  <si>
    <t>RT/Intangible asset risk</t>
  </si>
  <si>
    <t>Intangible asset risk</t>
  </si>
  <si>
    <t>DV/Diversification effect</t>
  </si>
  <si>
    <t>RT/Risks other than operational and intangible asset risk</t>
  </si>
  <si>
    <t>RT/Non-life underwriting risk</t>
  </si>
  <si>
    <t>Non-life underwriting risk</t>
  </si>
  <si>
    <t>RT/Health underwriting risk</t>
  </si>
  <si>
    <t>Health underwriting risk</t>
  </si>
  <si>
    <t>RT/Life underwriting risk</t>
  </si>
  <si>
    <r>
      <t>Life underwriting risk</t>
    </r>
    <r>
      <rPr>
        <strike/>
        <sz val="10"/>
        <rFont val="Arial"/>
        <family val="2"/>
      </rPr>
      <t/>
    </r>
  </si>
  <si>
    <t>RT/Counterparty default risk</t>
  </si>
  <si>
    <r>
      <t>Counterparty default risk</t>
    </r>
    <r>
      <rPr>
        <strike/>
        <sz val="10"/>
        <rFont val="Arial"/>
        <family val="2"/>
      </rPr>
      <t/>
    </r>
  </si>
  <si>
    <t>RT/Market risk</t>
  </si>
  <si>
    <t>Allocation from adjustments due to RFF and Matching adjustments portfolios</t>
  </si>
  <si>
    <t>Gross solvency capital requirement</t>
  </si>
  <si>
    <t>Net solvency capital requirement</t>
  </si>
  <si>
    <t>Solvency Capital Requirement - for undertakings on Standard Formula</t>
  </si>
  <si>
    <t>SCR for undertakings included via D and A</t>
  </si>
  <si>
    <t>Overall SCR</t>
  </si>
  <si>
    <t>Capital requirement for residual undertakings</t>
  </si>
  <si>
    <t>IO/Participations [non-controlling]</t>
  </si>
  <si>
    <t>SO/Entities carrying out financial activities</t>
  </si>
  <si>
    <t>Capital requirement for non-controlled participation requirements</t>
  </si>
  <si>
    <t>IO/Participations [controlling]</t>
  </si>
  <si>
    <t>Capital requirement for other financial sectors (Non-insurance capital requirements) - Capital requirement for non- regulated entities carrying out financial activities</t>
  </si>
  <si>
    <t>Capital requirement for other financial sectors (Non-insurance capital requirements) - Institutions for occupational retirement provisions</t>
  </si>
  <si>
    <t>SO/Credit institutions, investment firms and financial institutions, alternative investment funds managers, UCITS management companies</t>
  </si>
  <si>
    <t>Capital requirement for other financial sectors (Non-insurance capital requirements)</t>
  </si>
  <si>
    <t>Information on other entities</t>
  </si>
  <si>
    <t>Total amount of Notional Solvency Capital Requirements for matching adjustment portfolios</t>
  </si>
  <si>
    <t>Solvency capital requirement for undertakings under consolidated method</t>
  </si>
  <si>
    <t>Solvency Capital Requirement - for groups on Standard Formula</t>
  </si>
  <si>
    <t>II/Standard formula or partial internal model</t>
  </si>
  <si>
    <t>Amount/estimate of the overall loss-absorbing capacity ot deferred taxes</t>
  </si>
  <si>
    <t>Amount/estimate of the overall loss-absorbing capacity of technical provisions</t>
  </si>
  <si>
    <t>Solvency capital requirement excluding capital add-on</t>
  </si>
  <si>
    <t>Diversification</t>
  </si>
  <si>
    <t>Total undiversified components</t>
  </si>
  <si>
    <t>TS/Description of component</t>
  </si>
  <si>
    <t>II/Partial internal model</t>
  </si>
  <si>
    <t>NX: Code of component</t>
  </si>
  <si>
    <t>Metric: Consideration of the future management actions regarding technical provisions and/or deferred taxes</t>
  </si>
  <si>
    <t>Amount modelled</t>
  </si>
  <si>
    <t>Calculation of the Solvency Capital Requirement</t>
  </si>
  <si>
    <t>Unique number of component</t>
  </si>
  <si>
    <t>Solvency Capital Requirement - for undertakings using the standard formula and partial internal model</t>
  </si>
  <si>
    <t>Solvency Capital Requirement - for groups using the standard formula and partial internal model</t>
  </si>
  <si>
    <t>II/Full internal model</t>
  </si>
  <si>
    <t>Capital requirement for business operated in accordance with Art. 4 of Directive 2003/41/EC (transitional)</t>
  </si>
  <si>
    <t>Solvency Capital Requirement - for undertakings on Full Internal Models</t>
  </si>
  <si>
    <t>Solvency Capital Requirement - for groups on Full Internal Models</t>
  </si>
  <si>
    <t>AS/Mortgages</t>
  </si>
  <si>
    <t>RT/Equity risk</t>
  </si>
  <si>
    <t>Overall losses steaming from mortgage loans</t>
  </si>
  <si>
    <t>Losses steaming from type 2 mortgage loans</t>
  </si>
  <si>
    <t>Total market risk</t>
  </si>
  <si>
    <t>Diversification within market risk module</t>
  </si>
  <si>
    <t>RT/Decrease currency risk</t>
  </si>
  <si>
    <t>RT/Increase currency risk</t>
  </si>
  <si>
    <t>RT/Currency risk</t>
  </si>
  <si>
    <t>Currency risk</t>
  </si>
  <si>
    <t>Market risk concentrations</t>
  </si>
  <si>
    <t>AL/Structured notes and collateralised securities [tradable that are based on repackaged loans]</t>
  </si>
  <si>
    <t>RT/Spread risk [resecuritisations]</t>
  </si>
  <si>
    <t>RT/Spread risk [type 2 securitisations]</t>
  </si>
  <si>
    <t>RT/Spread risk [type 1 securitisations]</t>
  </si>
  <si>
    <t>RT/Spread risk</t>
  </si>
  <si>
    <t>AL/Credit derivatives</t>
  </si>
  <si>
    <t>RT/Spread risk upward shock</t>
  </si>
  <si>
    <t>upward shock on credit derivatives</t>
  </si>
  <si>
    <t>RT/Spread risk downward shock</t>
  </si>
  <si>
    <t>downward shock on credit derivatives</t>
  </si>
  <si>
    <t>credit derivatives</t>
  </si>
  <si>
    <t>AL/Loans and bonds other than structured notes and collateralised securities</t>
  </si>
  <si>
    <t>bonds and loans</t>
  </si>
  <si>
    <t>Spread risk</t>
  </si>
  <si>
    <t>RT/Property risk</t>
  </si>
  <si>
    <t>Property risk</t>
  </si>
  <si>
    <t>duration-based (type 2 equities)</t>
  </si>
  <si>
    <t>RT/Equity risk [other than duration based]</t>
  </si>
  <si>
    <t>strategic participations (type 2 equities)</t>
  </si>
  <si>
    <t>type 2 equity</t>
  </si>
  <si>
    <t>type 2 equities</t>
  </si>
  <si>
    <t>duration-based (type 1 equities)</t>
  </si>
  <si>
    <t>strategic participations (type 1 equities)</t>
  </si>
  <si>
    <t>type 1 equity</t>
  </si>
  <si>
    <t>type 1 equities</t>
  </si>
  <si>
    <t>Equity risk</t>
  </si>
  <si>
    <t>RT/Interest rate up shock</t>
  </si>
  <si>
    <t>interest rate up shock</t>
  </si>
  <si>
    <t>RT/Interest rate down shock</t>
  </si>
  <si>
    <t>interest rate down shock</t>
  </si>
  <si>
    <t>RT/Interest rate risk</t>
  </si>
  <si>
    <t>Interest rate risk</t>
  </si>
  <si>
    <t>Absolute values after shock</t>
  </si>
  <si>
    <t>Market risk - basic information, part 2</t>
  </si>
  <si>
    <t>TA/Absolute value after shock</t>
  </si>
  <si>
    <t>TA/Absolute value before shock</t>
  </si>
  <si>
    <t>EX/Liabilities exposure</t>
  </si>
  <si>
    <t>EX/Assets exposure</t>
  </si>
  <si>
    <t>decrease in the value of the foreign currency</t>
  </si>
  <si>
    <t>increase in the value of the foreign currency</t>
  </si>
  <si>
    <t>Initial absolute values before shock</t>
  </si>
  <si>
    <t>Market risk - basic information</t>
  </si>
  <si>
    <t>Simplification Used</t>
  </si>
  <si>
    <t>PP/Probability of default</t>
  </si>
  <si>
    <t>BC/Loss given default</t>
  </si>
  <si>
    <t>TS/Single name exposure code</t>
  </si>
  <si>
    <t>TS/Single name exposure</t>
  </si>
  <si>
    <t>Total counterparty default risk</t>
  </si>
  <si>
    <t>RT/Type 2 exposures other than receivables from intermediaries due for more than 3 months</t>
  </si>
  <si>
    <t>All type 2 exposures other than receivables from Intermediaries due for more than 3 months</t>
  </si>
  <si>
    <t>RT/Receivables from intermediaries due for more than 3 months</t>
  </si>
  <si>
    <t>Receivables from Intermediaries due for more than 3 months</t>
  </si>
  <si>
    <t>RT/Type 2 exposures</t>
  </si>
  <si>
    <t>Type 2 exposures</t>
  </si>
  <si>
    <t>EX/10th biggest</t>
  </si>
  <si>
    <t>RT/Type 1 exposures</t>
  </si>
  <si>
    <t>Single name exposure 10</t>
  </si>
  <si>
    <t>EX/9th biggest</t>
  </si>
  <si>
    <t>Single name exposure 9</t>
  </si>
  <si>
    <t>EX/8th biggest</t>
  </si>
  <si>
    <t>Single name exposure 8</t>
  </si>
  <si>
    <t>EX/7th biggest</t>
  </si>
  <si>
    <t>Single name exposure 7</t>
  </si>
  <si>
    <t>EX/6th biggest</t>
  </si>
  <si>
    <t>Single name exposure 6</t>
  </si>
  <si>
    <t>EX/5th biggest</t>
  </si>
  <si>
    <t>Single name exposure 5</t>
  </si>
  <si>
    <t>EX/4th biggest</t>
  </si>
  <si>
    <t>Single name exposure 4</t>
  </si>
  <si>
    <t>EX/3rd biggest</t>
  </si>
  <si>
    <t>Single name exposure 3</t>
  </si>
  <si>
    <t>EX/2nd biggest</t>
  </si>
  <si>
    <t>Single name exposure 2</t>
  </si>
  <si>
    <t>EX/1st biggest</t>
  </si>
  <si>
    <t>Single name exposure 1</t>
  </si>
  <si>
    <t>Type 1 exposures</t>
  </si>
  <si>
    <t>Probability of Default</t>
  </si>
  <si>
    <t>Loss Given Default</t>
  </si>
  <si>
    <t>Code of single name exposure</t>
  </si>
  <si>
    <t>Name of single name exposure</t>
  </si>
  <si>
    <t>Counterparty default risk - basic information</t>
  </si>
  <si>
    <t>PP/Factor applied for the revision shock</t>
  </si>
  <si>
    <t>Factor applied for the revision shock</t>
  </si>
  <si>
    <t>USP</t>
  </si>
  <si>
    <t>Further details on revision risk</t>
  </si>
  <si>
    <t>Total life underwriting risk</t>
  </si>
  <si>
    <t>Diversification within life underwriting risk module</t>
  </si>
  <si>
    <t>RT/Life catastrophe risk</t>
  </si>
  <si>
    <t>Life catastrophe risk</t>
  </si>
  <si>
    <t>RT/Life revision risk</t>
  </si>
  <si>
    <t>Revision risk</t>
  </si>
  <si>
    <t>RT/Life expense risk</t>
  </si>
  <si>
    <t>Life expense risk</t>
  </si>
  <si>
    <t>RT/Life mass lapse risk</t>
  </si>
  <si>
    <t>mass lapse risk</t>
  </si>
  <si>
    <t>RT/Life risk of decrease in lapse rates</t>
  </si>
  <si>
    <t>risk of decrease in lapse rates</t>
  </si>
  <si>
    <t>RT/Life lapse risk</t>
  </si>
  <si>
    <t>Lapse risk</t>
  </si>
  <si>
    <t>RT/Life disability-morbidity risk</t>
  </si>
  <si>
    <t>Disability-morbidity risk</t>
  </si>
  <si>
    <t>RT/Life longevity risk</t>
  </si>
  <si>
    <t>Longevity risk</t>
  </si>
  <si>
    <t>RT/Life mortality risk</t>
  </si>
  <si>
    <t>Mortality risk</t>
  </si>
  <si>
    <t>Liabilities (before the loss-absorbing capacity of technical provisions)</t>
  </si>
  <si>
    <t>Liabilities (after the loss absorbing capacity of technical provisions)</t>
  </si>
  <si>
    <t>IT/After risk mitigation [risk mitigation cost for reinstalment premium and other than from finite reinsurance]</t>
  </si>
  <si>
    <t>Total health underwriting risk</t>
  </si>
  <si>
    <t>Diversification within health underwriting risk module</t>
  </si>
  <si>
    <t>RT/Health catastrophe risk</t>
  </si>
  <si>
    <t>R1540</t>
  </si>
  <si>
    <t>Total health catastrophe risk</t>
  </si>
  <si>
    <t>R1530</t>
  </si>
  <si>
    <t>Diversification within health catastrophe risk</t>
  </si>
  <si>
    <t>RT/Health pandemic risk</t>
  </si>
  <si>
    <t>Pandemic risk</t>
  </si>
  <si>
    <t>RT/Health accident concentration risk</t>
  </si>
  <si>
    <t>Accident concentration risk</t>
  </si>
  <si>
    <t>RT/Health mass accident risk</t>
  </si>
  <si>
    <t>Mass accident risk</t>
  </si>
  <si>
    <t>RT/NSLT health lapse risk</t>
  </si>
  <si>
    <t>R1400</t>
  </si>
  <si>
    <t>Total NSLT health underwriting risk</t>
  </si>
  <si>
    <t>Diversification within NSLT health underwriting risk</t>
  </si>
  <si>
    <t>NSLT health lapse risk</t>
  </si>
  <si>
    <t>RT/NSLT health premium and reserve risk</t>
  </si>
  <si>
    <t>Total NSLT health premium and reserve risk</t>
  </si>
  <si>
    <t>PP/Standard deviation [undertaking-specific parameter]</t>
  </si>
  <si>
    <t>PP/Standard deviation - adjustment factor for non-proportional reinsurance [undertaking-specific parameter]</t>
  </si>
  <si>
    <t>RT/NSLT health reserve risk</t>
  </si>
  <si>
    <t>RT/NSLT health premium risk</t>
  </si>
  <si>
    <t>R1050</t>
  </si>
  <si>
    <t>Combined standard deviation</t>
  </si>
  <si>
    <t>Total Volume measure</t>
  </si>
  <si>
    <t>V</t>
  </si>
  <si>
    <r>
      <t>V</t>
    </r>
    <r>
      <rPr>
        <vertAlign val="subscript"/>
        <sz val="11"/>
        <rFont val="Calibri"/>
        <family val="2"/>
        <charset val="238"/>
        <scheme val="minor"/>
      </rPr>
      <t>res</t>
    </r>
  </si>
  <si>
    <r>
      <t>V</t>
    </r>
    <r>
      <rPr>
        <vertAlign val="subscript"/>
        <sz val="11"/>
        <rFont val="Calibri"/>
        <family val="2"/>
        <charset val="238"/>
        <scheme val="minor"/>
      </rPr>
      <t>prem</t>
    </r>
  </si>
  <si>
    <t>USP Adjustment factor for non-proportional reinsurance</t>
  </si>
  <si>
    <t>USP Standard Deviation</t>
  </si>
  <si>
    <t>Volume measure for premium and reserve risk</t>
  </si>
  <si>
    <t>Standard deviation for reserve risk</t>
  </si>
  <si>
    <t>Standard deviation for premium risk</t>
  </si>
  <si>
    <t>RT/SLT health underwriting risk</t>
  </si>
  <si>
    <t>Total SLT health underwriting risk</t>
  </si>
  <si>
    <t>Diversification within SLT health underwriting risk</t>
  </si>
  <si>
    <t>RT/Health revision risk</t>
  </si>
  <si>
    <t>Health revision risk</t>
  </si>
  <si>
    <t>RT/Health expense risk</t>
  </si>
  <si>
    <t>Health expense risk</t>
  </si>
  <si>
    <t>RT/SLT health mass lapse risk</t>
  </si>
  <si>
    <t>RT/SLT health risk of decrease in lapse rates</t>
  </si>
  <si>
    <t>RT/SLT health risk of increase in lapse rates</t>
  </si>
  <si>
    <t>risk of increase in lapse rates</t>
  </si>
  <si>
    <t>RT/SLT health lapse risk</t>
  </si>
  <si>
    <t>SLT health lapse risk</t>
  </si>
  <si>
    <t>RT/Health disability-morbidity risk [income protection]</t>
  </si>
  <si>
    <t>Income protection</t>
  </si>
  <si>
    <t>RT/Health disability-morbidity risk [medical expenses]</t>
  </si>
  <si>
    <t>RT/Health disability-morbidity risk</t>
  </si>
  <si>
    <t>Health disability-morbidity risk</t>
  </si>
  <si>
    <t>RT/Health longevity risk</t>
  </si>
  <si>
    <t>Health longevity risk</t>
  </si>
  <si>
    <t>RT/Health mortality risk</t>
  </si>
  <si>
    <t>Health mortality risk</t>
  </si>
  <si>
    <t>Simplifications - health disability-morbidity risk-income protection</t>
  </si>
  <si>
    <t>Total non-life underwriting risk</t>
  </si>
  <si>
    <t>Diversification within non - life underwriting risk module</t>
  </si>
  <si>
    <t>RT/Non-life catastrophe risk</t>
  </si>
  <si>
    <t>Non-life catastrophe risk</t>
  </si>
  <si>
    <t>RT/Non-life lapse risk</t>
  </si>
  <si>
    <t>Non-life lapse risk</t>
  </si>
  <si>
    <t>Non-Life lapse risk</t>
  </si>
  <si>
    <t>RT/Non-life underwriting premium and reserve risk</t>
  </si>
  <si>
    <t>Non-life premium and reserve risk</t>
  </si>
  <si>
    <t>Metric: USP Standard Deviation gross/net</t>
  </si>
  <si>
    <t>RT/Non-life underwriting reserve risk</t>
  </si>
  <si>
    <t>RT/Non-life underwriting premium risk</t>
  </si>
  <si>
    <t>Non-proportional reinsurance - MAT</t>
  </si>
  <si>
    <t>Non-proportional reinsurance - casualty</t>
  </si>
  <si>
    <t>Non-proportional reinsurance - property</t>
  </si>
  <si>
    <t>Miscellaneous</t>
  </si>
  <si>
    <t>Legal expenses</t>
  </si>
  <si>
    <t>Credit and suretyship</t>
  </si>
  <si>
    <t>Third-party liability</t>
  </si>
  <si>
    <t>Fire and other property damage</t>
  </si>
  <si>
    <t>Marine, aviation, transport (MAT)</t>
  </si>
  <si>
    <t>Motor, other classes</t>
  </si>
  <si>
    <t>Motor vehicle liability</t>
  </si>
  <si>
    <t>Premium and reserve Risk - Basic information</t>
  </si>
  <si>
    <t>Total capital requirement for operational risk</t>
  </si>
  <si>
    <t>DI/12 Months</t>
  </si>
  <si>
    <t>Expenses incurred in respect of unit linked business (previous 12 months)</t>
  </si>
  <si>
    <t>TA/After capping</t>
  </si>
  <si>
    <t>Capital requirement for operational risk charge after capping</t>
  </si>
  <si>
    <t>TA/Percentage [30%]</t>
  </si>
  <si>
    <t>Percentage of Basic Solvency Capital Requirement</t>
  </si>
  <si>
    <t>TA/Before capping</t>
  </si>
  <si>
    <t>Capital requirement for operational risk charge before capping</t>
  </si>
  <si>
    <t>Operational risk - calculation of the SCR</t>
  </si>
  <si>
    <t>RT/Operational risk [based on earned premiums]</t>
  </si>
  <si>
    <t>Capital requirement for operational risk based on earned premiums</t>
  </si>
  <si>
    <t>DI/13-24 previous months</t>
  </si>
  <si>
    <t>Earned life gross premiums unit-linked (12 months prior to the previous 12 months)</t>
  </si>
  <si>
    <t>Earned life gross premiums (previous 12 months)</t>
  </si>
  <si>
    <t>RT/Operational risk [based on technical provisions]</t>
  </si>
  <si>
    <r>
      <t>Capital requirement for operational risk based on technical provisions</t>
    </r>
    <r>
      <rPr>
        <b/>
        <i/>
        <sz val="11"/>
        <rFont val="Calibri"/>
        <family val="2"/>
        <charset val="238"/>
        <scheme val="minor"/>
      </rPr>
      <t/>
    </r>
  </si>
  <si>
    <t>VL/Calculated as a whole and best estimate</t>
  </si>
  <si>
    <t>Non-life gross technical provisions (excluding risk margin)</t>
  </si>
  <si>
    <t>Life gross technical provisions unit-linked (excluding risk margin)</t>
  </si>
  <si>
    <t>Life gross technical provisions (excluding risk margin)</t>
  </si>
  <si>
    <t>Capital requirement</t>
  </si>
  <si>
    <t>Operational risk - basic information</t>
  </si>
  <si>
    <t>BC/Payments</t>
  </si>
  <si>
    <t>PP/Termination rates</t>
  </si>
  <si>
    <t>DC/Run off period</t>
  </si>
  <si>
    <t>DC/Modified duration</t>
  </si>
  <si>
    <t>PP/Risk rate</t>
  </si>
  <si>
    <t>OS/Sum insured by the reporting entity not including technical provisions [other than local GAAP specific]</t>
  </si>
  <si>
    <t>Lapse risk (down)</t>
  </si>
  <si>
    <t>Lapse risk (up)</t>
  </si>
  <si>
    <t>Health SLT lapse risk</t>
  </si>
  <si>
    <t>Health disability-morbidity risk (income protection)</t>
  </si>
  <si>
    <t>RT/Life risk of increase in lapse rates</t>
  </si>
  <si>
    <t>Average inflation rate</t>
  </si>
  <si>
    <t>Payments</t>
  </si>
  <si>
    <t>Termination rate</t>
  </si>
  <si>
    <t>Average run off period</t>
  </si>
  <si>
    <t>Modified duration</t>
  </si>
  <si>
    <t>Average rate t+1</t>
  </si>
  <si>
    <t>Surrender strain</t>
  </si>
  <si>
    <t>Capital at risk t+1</t>
  </si>
  <si>
    <t>Capital at risk</t>
  </si>
  <si>
    <t>Life underwriting risk</t>
  </si>
  <si>
    <t>Interest rate up</t>
  </si>
  <si>
    <t>Capital requirment</t>
  </si>
  <si>
    <t>Interest rate risk (captives)</t>
  </si>
  <si>
    <t>Increase in unit-linked and index-linked technical provisions</t>
  </si>
  <si>
    <t>TA/Market value</t>
  </si>
  <si>
    <t>Market value</t>
  </si>
  <si>
    <t>No rating available</t>
  </si>
  <si>
    <t>Spread risk (bonds and loans) (including captives)</t>
  </si>
  <si>
    <t>Market risk</t>
  </si>
  <si>
    <t>IT/Risk mitigation cost for reinstalment premiums</t>
  </si>
  <si>
    <t>IT/Risk mitigation effect other than from finite reinsurance</t>
  </si>
  <si>
    <t>PP/Ratio of insured persons using hospitalisation</t>
  </si>
  <si>
    <t>RT/Health pandemic risk [no formal medical care]</t>
  </si>
  <si>
    <t>RT/Health pandemic risk [medical practitioner]</t>
  </si>
  <si>
    <t>RT/Health pandemic risk [hospitalisation cost]</t>
  </si>
  <si>
    <t>RT/Health pandemic risk [medical expenses]</t>
  </si>
  <si>
    <t>RT/Health pandemic risk [income protection]</t>
  </si>
  <si>
    <t>Total Pandemic all countries</t>
  </si>
  <si>
    <t>Health Catastrophe risk - Pandemic</t>
  </si>
  <si>
    <t>Unit claim cost no formal medical care</t>
  </si>
  <si>
    <t>Ratio of insured persons using medical practitioner</t>
  </si>
  <si>
    <t>Unit claim cost medical practitioner</t>
  </si>
  <si>
    <t>Ratio of insured persons using hospitalisation</t>
  </si>
  <si>
    <t>Unit claim cost hospitalisation</t>
  </si>
  <si>
    <t>Number of insured people</t>
  </si>
  <si>
    <t>Total pandemic exposure</t>
  </si>
  <si>
    <t>Catastrophe Risk Charge after risk mitigation</t>
  </si>
  <si>
    <t>Estimated Reinstatement Premiums</t>
  </si>
  <si>
    <t>Estimated Risk Mitigation</t>
  </si>
  <si>
    <t>Catastrophe Risk Charge before risk mitigation</t>
  </si>
  <si>
    <t>Medical expense</t>
  </si>
  <si>
    <t>R4420</t>
  </si>
  <si>
    <t>Other countries to be considered in the Pandemic</t>
  </si>
  <si>
    <t>R4410</t>
  </si>
  <si>
    <t>R4400</t>
  </si>
  <si>
    <t>United Kingdom of Great Britain and Northern Ireland</t>
  </si>
  <si>
    <t>R4390</t>
  </si>
  <si>
    <t>Swiss Confederation</t>
  </si>
  <si>
    <t>R4380</t>
  </si>
  <si>
    <t>Kingdom of Sweden</t>
  </si>
  <si>
    <t>R4370</t>
  </si>
  <si>
    <t>Kingdom of Spain</t>
  </si>
  <si>
    <t>R4360</t>
  </si>
  <si>
    <t>Republic of Slovenia</t>
  </si>
  <si>
    <t>R4350</t>
  </si>
  <si>
    <t>Slovak Republic</t>
  </si>
  <si>
    <t>LX/ROMANIA</t>
  </si>
  <si>
    <t>R4340</t>
  </si>
  <si>
    <t>Romania</t>
  </si>
  <si>
    <t>R4330</t>
  </si>
  <si>
    <t>Portuguese Republic</t>
  </si>
  <si>
    <t>R4320</t>
  </si>
  <si>
    <t>Republic of Poland</t>
  </si>
  <si>
    <t>R4310</t>
  </si>
  <si>
    <t>Kingdom of Norway</t>
  </si>
  <si>
    <t>R4300</t>
  </si>
  <si>
    <t>Kingdom of the Netherlands</t>
  </si>
  <si>
    <t>R4290</t>
  </si>
  <si>
    <t>Republic of Malta</t>
  </si>
  <si>
    <t>R4280</t>
  </si>
  <si>
    <t>Grand Duchy of Luxemburg</t>
  </si>
  <si>
    <t>R4270</t>
  </si>
  <si>
    <t>Republic of Lithuania</t>
  </si>
  <si>
    <t>R4260</t>
  </si>
  <si>
    <t>Republic of Latvia</t>
  </si>
  <si>
    <t>R4250</t>
  </si>
  <si>
    <t>Italian Republic</t>
  </si>
  <si>
    <t>LX/IRELAND</t>
  </si>
  <si>
    <t>R4240</t>
  </si>
  <si>
    <t>Ireland</t>
  </si>
  <si>
    <t>R4230</t>
  </si>
  <si>
    <t>Republic of Iceland</t>
  </si>
  <si>
    <t>R4220</t>
  </si>
  <si>
    <t>Republic of Hungary</t>
  </si>
  <si>
    <t>R4210</t>
  </si>
  <si>
    <t>Federal Republic of Germany</t>
  </si>
  <si>
    <t>R4200</t>
  </si>
  <si>
    <t>Hellenic Republic</t>
  </si>
  <si>
    <t>R4190</t>
  </si>
  <si>
    <t>French Republic</t>
  </si>
  <si>
    <t>R4180</t>
  </si>
  <si>
    <t>Republic of Finland</t>
  </si>
  <si>
    <t>R4170</t>
  </si>
  <si>
    <t>Republic of Estonia</t>
  </si>
  <si>
    <t>R4160</t>
  </si>
  <si>
    <t>Kingdom of Denmark</t>
  </si>
  <si>
    <t>LX/CZECH REPUBLIC</t>
  </si>
  <si>
    <t>R4150</t>
  </si>
  <si>
    <t>Czech Republic</t>
  </si>
  <si>
    <t>R4140</t>
  </si>
  <si>
    <t>Republic of Cyprus</t>
  </si>
  <si>
    <t>R4130</t>
  </si>
  <si>
    <t>Republic of Croatia</t>
  </si>
  <si>
    <t>R4120</t>
  </si>
  <si>
    <t>Republic of Bulgaria</t>
  </si>
  <si>
    <t>R4110</t>
  </si>
  <si>
    <t>Kingdom of Belgium</t>
  </si>
  <si>
    <t>R4100</t>
  </si>
  <si>
    <t>Republic of Austria</t>
  </si>
  <si>
    <t>PP/Largest accident risk concentration of an insurance or reinsurance undertaking</t>
  </si>
  <si>
    <t>RT/Health accident concentration risk [medical treatment]</t>
  </si>
  <si>
    <t>RT/Health accident concentration risk [disability 12 months]</t>
  </si>
  <si>
    <t>RT/Health accident concentration risk [disability 10 years]</t>
  </si>
  <si>
    <t>RT/Health accident concentration risk [permanent disability]</t>
  </si>
  <si>
    <t>RT/Health accident concentration risk [accidental death]</t>
  </si>
  <si>
    <t>R4040</t>
  </si>
  <si>
    <t>Total Concentration accident all countries after diversification</t>
  </si>
  <si>
    <t>R4030</t>
  </si>
  <si>
    <t>Diversification effect between countries</t>
  </si>
  <si>
    <t>R4020</t>
  </si>
  <si>
    <t>Total Concentration accident all countries before diversification</t>
  </si>
  <si>
    <t>Health Catastrophe risk - Concentration accident</t>
  </si>
  <si>
    <t>C1390</t>
  </si>
  <si>
    <t>C1380</t>
  </si>
  <si>
    <t>C1370</t>
  </si>
  <si>
    <t>C1360</t>
  </si>
  <si>
    <t>Medical treatment</t>
  </si>
  <si>
    <t>Disability 12 months</t>
  </si>
  <si>
    <t>Disability 10 years</t>
  </si>
  <si>
    <t>Permanent disability</t>
  </si>
  <si>
    <t>Accidental death</t>
  </si>
  <si>
    <t>Average sum insured</t>
  </si>
  <si>
    <t>Largest known accident risk concentration</t>
  </si>
  <si>
    <t>R4010</t>
  </si>
  <si>
    <t>Other countries to be considered in the Concentration accident</t>
  </si>
  <si>
    <t>R4000</t>
  </si>
  <si>
    <t>R3990</t>
  </si>
  <si>
    <t>R3980</t>
  </si>
  <si>
    <t>R3970</t>
  </si>
  <si>
    <t>R3960</t>
  </si>
  <si>
    <t>R3950</t>
  </si>
  <si>
    <t>R3940</t>
  </si>
  <si>
    <t>R3930</t>
  </si>
  <si>
    <t>R3920</t>
  </si>
  <si>
    <t>R3910</t>
  </si>
  <si>
    <t>R3900</t>
  </si>
  <si>
    <t>R3890</t>
  </si>
  <si>
    <t>R3880</t>
  </si>
  <si>
    <t>R3870</t>
  </si>
  <si>
    <t>R3860</t>
  </si>
  <si>
    <t>R3850</t>
  </si>
  <si>
    <t>R3840</t>
  </si>
  <si>
    <t>R3830</t>
  </si>
  <si>
    <t>R3820</t>
  </si>
  <si>
    <t>R3810</t>
  </si>
  <si>
    <t>R3800</t>
  </si>
  <si>
    <t>R3790</t>
  </si>
  <si>
    <t>R3780</t>
  </si>
  <si>
    <t>R3770</t>
  </si>
  <si>
    <t>R3760</t>
  </si>
  <si>
    <t>R3750</t>
  </si>
  <si>
    <t>R3740</t>
  </si>
  <si>
    <t>R3730</t>
  </si>
  <si>
    <t>R3720</t>
  </si>
  <si>
    <t>R3710</t>
  </si>
  <si>
    <t>R3700</t>
  </si>
  <si>
    <t>NT/Number of policyholders</t>
  </si>
  <si>
    <t>RT/Health mass accident risk [medical treatment]</t>
  </si>
  <si>
    <t>RT/Health mass accident risk [disability 12 months]</t>
  </si>
  <si>
    <t>RT/Health mass accident risk [disability 10 years]</t>
  </si>
  <si>
    <t>RT/Health mass accident risk [permanent disability]</t>
  </si>
  <si>
    <t>RT/Health mass accident risk [accidental death]</t>
  </si>
  <si>
    <t>R3630</t>
  </si>
  <si>
    <t>Total Mass accident all countries after diversification</t>
  </si>
  <si>
    <t>R3620</t>
  </si>
  <si>
    <t>R3610</t>
  </si>
  <si>
    <t>Total Mass accident all countries before diversification</t>
  </si>
  <si>
    <t>R3600</t>
  </si>
  <si>
    <t>R3590</t>
  </si>
  <si>
    <t>R3580</t>
  </si>
  <si>
    <t>R3570</t>
  </si>
  <si>
    <t>R3560</t>
  </si>
  <si>
    <t>R3550</t>
  </si>
  <si>
    <t>R3540</t>
  </si>
  <si>
    <t>R3530</t>
  </si>
  <si>
    <t>R3520</t>
  </si>
  <si>
    <t>R3510</t>
  </si>
  <si>
    <t>R3500</t>
  </si>
  <si>
    <t>R3490</t>
  </si>
  <si>
    <t>R3480</t>
  </si>
  <si>
    <t>R3470</t>
  </si>
  <si>
    <t>R3460</t>
  </si>
  <si>
    <t>R3450</t>
  </si>
  <si>
    <t>R3440</t>
  </si>
  <si>
    <t>R3430</t>
  </si>
  <si>
    <t>R3420</t>
  </si>
  <si>
    <t>R3410</t>
  </si>
  <si>
    <t>R3400</t>
  </si>
  <si>
    <t>R3390</t>
  </si>
  <si>
    <t>R3380</t>
  </si>
  <si>
    <t>R3370</t>
  </si>
  <si>
    <t>R3360</t>
  </si>
  <si>
    <t>R3350</t>
  </si>
  <si>
    <t>R3340</t>
  </si>
  <si>
    <t>R3330</t>
  </si>
  <si>
    <t>R3320</t>
  </si>
  <si>
    <t>R3310</t>
  </si>
  <si>
    <t>R3300</t>
  </si>
  <si>
    <t>Health Catastrophe risk - Mass accident</t>
  </si>
  <si>
    <t>C1190</t>
  </si>
  <si>
    <t>C1180</t>
  </si>
  <si>
    <t>C1170</t>
  </si>
  <si>
    <t>Total value of benefits payable</t>
  </si>
  <si>
    <t># Policyholders</t>
  </si>
  <si>
    <t>IT/Risk mitigation effect other than from finite reinsurance and risk mitigation cost for reinstalment premiums</t>
  </si>
  <si>
    <t>IZ/Covered after the period</t>
  </si>
  <si>
    <t>RT/Other non-life catastrophe risk</t>
  </si>
  <si>
    <t>R3270</t>
  </si>
  <si>
    <t>Total after diversification</t>
  </si>
  <si>
    <t>R3260</t>
  </si>
  <si>
    <t>Diversification between groups of obligations</t>
  </si>
  <si>
    <t>R3250</t>
  </si>
  <si>
    <t>Total before diversification</t>
  </si>
  <si>
    <t>RT/Non-proportional credit &amp; surety reinsurance</t>
  </si>
  <si>
    <t>R3240</t>
  </si>
  <si>
    <t>Non-proportional Credit &amp; Surety reinsurance</t>
  </si>
  <si>
    <t>RT/Non-proportional casualty reinsurance other than general liability</t>
  </si>
  <si>
    <t>R3230</t>
  </si>
  <si>
    <t>Non-proportional Casualty reinsurance other than General liability</t>
  </si>
  <si>
    <t>RT/Miscellaneous financial loss</t>
  </si>
  <si>
    <t>R3220</t>
  </si>
  <si>
    <t>RT/Non-proportional MAT reinsurance other than marine and aviation</t>
  </si>
  <si>
    <t>R3210</t>
  </si>
  <si>
    <t>Non-proportional MAT reinsurance other than Marine and Aviation</t>
  </si>
  <si>
    <t>RT/MAT other than marine and aviation</t>
  </si>
  <si>
    <t>R3200</t>
  </si>
  <si>
    <t>MAT other than Marine and Aviation</t>
  </si>
  <si>
    <t>Catastrophe Risk Charge Other non-life catastrophe risk after risk mitigation</t>
  </si>
  <si>
    <t>Estimated Total Risk Mitigation</t>
  </si>
  <si>
    <t>Catastrophe Risk Charge Other non-life catastrophe risk before risk mitigation</t>
  </si>
  <si>
    <t>Estimation of the gross premiums to be earned</t>
  </si>
  <si>
    <t>Man made catastrophe risk - Other non-life catastrophe risk</t>
  </si>
  <si>
    <t>R3120</t>
  </si>
  <si>
    <t>R3110</t>
  </si>
  <si>
    <t>Diversification between type of event</t>
  </si>
  <si>
    <t>R3100</t>
  </si>
  <si>
    <t>Catastrophe Risk Charge Credit &amp; Suretyship after risk mitigation</t>
  </si>
  <si>
    <t>Catastrophe Risk Charge Credit &amp; Suretyship before risk mitigation</t>
  </si>
  <si>
    <t>Man made catastrophe risk - Credit &amp; Suretyship</t>
  </si>
  <si>
    <t>RT/Credit &amp; Suretyship</t>
  </si>
  <si>
    <t>R3000</t>
  </si>
  <si>
    <t>Catastrophe Risk Charge Credit &amp; Suretyship after risk mitigation - Recession Risk</t>
  </si>
  <si>
    <t>Catastrophe Risk Charge Credit &amp; Suretyship before risk mitigation - Recession Risk</t>
  </si>
  <si>
    <t>Man made catastrophe risk - Credit &amp; Suretyship - Recession Risk</t>
  </si>
  <si>
    <t>RT/Credit &amp; Suretyship [recession risk]</t>
  </si>
  <si>
    <t>PP/Proportion of damage caused by scenario</t>
  </si>
  <si>
    <t>RT/Credit &amp; Suretyship [large credit default] Sum of 1st and 2nd biggest</t>
  </si>
  <si>
    <t>R2920</t>
  </si>
  <si>
    <t>RT/Credit &amp; Suretyship [large credit default] 2nd biggest</t>
  </si>
  <si>
    <t>R2910</t>
  </si>
  <si>
    <t>Largest exposure 2</t>
  </si>
  <si>
    <t>RT/Credit &amp; Suretyship [large credit default] 1st biggest</t>
  </si>
  <si>
    <t>R2900</t>
  </si>
  <si>
    <t>Largest exposure 1</t>
  </si>
  <si>
    <t>Catastrophe Risk Charge Credit &amp; Surety after risk mitigation - Large Credit Default</t>
  </si>
  <si>
    <t>Catastrophe Risk Charge Credit &amp; Surety before risk mitigation - Large Credit Default</t>
  </si>
  <si>
    <t>Proportion of damage caused by scenario</t>
  </si>
  <si>
    <t>Exposure (individual or group)</t>
  </si>
  <si>
    <t>Man made catastrophe risk - Credit &amp; Suretyship - Large Credit Default</t>
  </si>
  <si>
    <t>R2820</t>
  </si>
  <si>
    <t>R2810</t>
  </si>
  <si>
    <t>Diversification between type of cover</t>
  </si>
  <si>
    <t>R2800</t>
  </si>
  <si>
    <t>Catastrophe Risk Charge Liability after risk mitigation</t>
  </si>
  <si>
    <t>Catastrophe Risk Charge Liability before risk mitigation</t>
  </si>
  <si>
    <t>Man made catastrophe risk - Liability</t>
  </si>
  <si>
    <t>RT/Liability</t>
  </si>
  <si>
    <t>BC/Largest liability limit provided</t>
  </si>
  <si>
    <t>R2750</t>
  </si>
  <si>
    <t>RT/Non-proportional liability reinsurance</t>
  </si>
  <si>
    <t>R2740</t>
  </si>
  <si>
    <t>Non-proportional reinsurance</t>
  </si>
  <si>
    <t>RT/Liability other than professional malpractice, employers, directors and officers liability</t>
  </si>
  <si>
    <t>R2730</t>
  </si>
  <si>
    <t>Other liability</t>
  </si>
  <si>
    <t>RT/Directors and officers liability</t>
  </si>
  <si>
    <t>R2720</t>
  </si>
  <si>
    <t>Directors and officers liability</t>
  </si>
  <si>
    <t>RT/Employers liability</t>
  </si>
  <si>
    <t>R2710</t>
  </si>
  <si>
    <t>Employers liability</t>
  </si>
  <si>
    <t>RT/Professional malpractice liability</t>
  </si>
  <si>
    <t>Professional malpractice liability</t>
  </si>
  <si>
    <t>Largest liability limit provided</t>
  </si>
  <si>
    <t>RT/Fire</t>
  </si>
  <si>
    <t>Fire</t>
  </si>
  <si>
    <t>Catastrophe Risk Charge Fire after risk mitigation</t>
  </si>
  <si>
    <t>Catastrophe Risk Charge Fire before risk mitigation</t>
  </si>
  <si>
    <t>Man made catastrophe risk - Fire</t>
  </si>
  <si>
    <t>RT/Aviation</t>
  </si>
  <si>
    <t>RT/Aviation [liability]</t>
  </si>
  <si>
    <t>RT/Aviation [hull]</t>
  </si>
  <si>
    <t>Gross Catastrophe Risk Charge Aviation</t>
  </si>
  <si>
    <t>Catastrophe Risk Charge Aviation after risk mitigation</t>
  </si>
  <si>
    <t>Catastrophe Risk Charge Aviation before risk mitigation</t>
  </si>
  <si>
    <t>Catastrophe risk Charge Aviation liability before risk mitigation</t>
  </si>
  <si>
    <t>Catastrophe risk Charge Aviation hull before risk mitigation</t>
  </si>
  <si>
    <t>Man made catastrophe risk - Aviation</t>
  </si>
  <si>
    <t>RT/Marine</t>
  </si>
  <si>
    <t>R2420</t>
  </si>
  <si>
    <t>R2410</t>
  </si>
  <si>
    <t>Catastrophe Risk Charge Marine after risk mitigation</t>
  </si>
  <si>
    <t>Catastrophe Risk Charge Marine before risk mitigation</t>
  </si>
  <si>
    <t>Man made catastrophe risk - Marine</t>
  </si>
  <si>
    <t>RT/Marine platform explosion</t>
  </si>
  <si>
    <t>RT/Marine platform explosion [liability insurance and reinsurance obligations]</t>
  </si>
  <si>
    <t>RT/Marine platform explosion [capping of the well or making the well secure]</t>
  </si>
  <si>
    <t>RT/Marine platform explosion [loss of production income]</t>
  </si>
  <si>
    <t>RT/Marine platform explosion [removal of wreckage]</t>
  </si>
  <si>
    <t>RT/Marine platform explosion [property damage]</t>
  </si>
  <si>
    <t>Catastrophe Risk Charge Marine Platform Explosion after risk mitigation</t>
  </si>
  <si>
    <t>Catastrophe Risk Charge Marine Platform Explosion before risk mitigation</t>
  </si>
  <si>
    <t>Catastrophe Risk Charge Capping of the well or making the well secure before risk mitigation</t>
  </si>
  <si>
    <t>Catastrophe Risk Charge Loss of production income before risk mitigation</t>
  </si>
  <si>
    <t>Catastrophe Risk Charge Removal of wreckage before risk mitigation</t>
  </si>
  <si>
    <t>Catastrophe Risk Charge Property damage before risk mitigation</t>
  </si>
  <si>
    <t>Name of platform</t>
  </si>
  <si>
    <t>Man made catastrophe risk - Marine Platform Explosion</t>
  </si>
  <si>
    <t>RT/Marine tanker collision</t>
  </si>
  <si>
    <t>RT/Marine tanker collision [oil pollution liability]</t>
  </si>
  <si>
    <t>RT/Marine tanker collision [liability]</t>
  </si>
  <si>
    <t>RT/Marine tanker collision [hull]</t>
  </si>
  <si>
    <t>Catastrophe Risk Charge Marine Tanker Collision after risk mitigation</t>
  </si>
  <si>
    <t>Catastrophe Risk Charge Marine Tanker Collision before risk mitigation</t>
  </si>
  <si>
    <t>Catastrophe Risk Charge Share marine oil pollution liability in tanker t before risk mitigation</t>
  </si>
  <si>
    <t>Catastrophe Risk Charge Share marine liability in tanker t before risk mitigation</t>
  </si>
  <si>
    <t>Name of vessel</t>
  </si>
  <si>
    <t/>
  </si>
  <si>
    <t>Man made catastrophe risk - Marine Tanker Collision</t>
  </si>
  <si>
    <t>NT/Number of vehicles policy limit below or equal to 24M€</t>
  </si>
  <si>
    <t>NT/Number of vehicles policy limit above 24M€</t>
  </si>
  <si>
    <t>RT/Motor vehicle liability</t>
  </si>
  <si>
    <t>Catastrophe Risk Charge Motor Vehicle Liability after risk mitigation</t>
  </si>
  <si>
    <t>Catastrophe Risk Charge Motor Vehicle Liability before risk mitigation</t>
  </si>
  <si>
    <t>Number of vehicles policy limit below or equal to 24M€</t>
  </si>
  <si>
    <t>Number of vehicles policy limit above 24M€</t>
  </si>
  <si>
    <t>Man made catastrophe risk - Motor Vehicle Liability</t>
  </si>
  <si>
    <t>TA/Estimation</t>
  </si>
  <si>
    <t>RT/Catastrophe risk non-proportional property reinsurance</t>
  </si>
  <si>
    <t>Estimation of the premiums to be earned</t>
  </si>
  <si>
    <t>PP/Risk charge factor</t>
  </si>
  <si>
    <t>TA/Specified</t>
  </si>
  <si>
    <t>Total Subsidence after diversification</t>
  </si>
  <si>
    <t>Diversification effect between zones</t>
  </si>
  <si>
    <t>Total Subsidence before diversification</t>
  </si>
  <si>
    <t>Natural Catastrophe risk -Subsidence</t>
  </si>
  <si>
    <t>Catastrophe Risk Charge Factor before risk mitigation</t>
  </si>
  <si>
    <t>Specified Gross Loss</t>
  </si>
  <si>
    <t>Exposure</t>
  </si>
  <si>
    <t>RT/Subsidence</t>
  </si>
  <si>
    <t>Metric: Scenario A or B</t>
  </si>
  <si>
    <t>R1870</t>
  </si>
  <si>
    <t>Total Hail after diversification</t>
  </si>
  <si>
    <t>R1860</t>
  </si>
  <si>
    <t>Diversification effect between regions</t>
  </si>
  <si>
    <t>R1850</t>
  </si>
  <si>
    <t>Total Hail all Regions before diversification</t>
  </si>
  <si>
    <t>R1840</t>
  </si>
  <si>
    <t>Total Hail Other Regions before diversifications</t>
  </si>
  <si>
    <t>LX/Western United States of America</t>
  </si>
  <si>
    <t>R1830</t>
  </si>
  <si>
    <t>Western United States of America</t>
  </si>
  <si>
    <t>LX/Mid-west United States of America</t>
  </si>
  <si>
    <t>R1820</t>
  </si>
  <si>
    <t>Mid-west United States of America</t>
  </si>
  <si>
    <t>LX/South-east United States of America</t>
  </si>
  <si>
    <t>R1810</t>
  </si>
  <si>
    <t>South-east United States of America</t>
  </si>
  <si>
    <t>LX/North-east United States of America</t>
  </si>
  <si>
    <t>North-east United States of America</t>
  </si>
  <si>
    <t>LX/Northern, southern and western South America</t>
  </si>
  <si>
    <t>R1790</t>
  </si>
  <si>
    <t>Northern, southern and western South America</t>
  </si>
  <si>
    <t>LX/Eastern South America</t>
  </si>
  <si>
    <t>R1780</t>
  </si>
  <si>
    <t>Eastern South America</t>
  </si>
  <si>
    <t>LX/Caribbean and Central America</t>
  </si>
  <si>
    <t>R1770</t>
  </si>
  <si>
    <t>Caribbean and Central America</t>
  </si>
  <si>
    <t>LX/Northern America excluding the United States of America</t>
  </si>
  <si>
    <t>R1760</t>
  </si>
  <si>
    <t>Northern America excluding the United States of America</t>
  </si>
  <si>
    <t>LX/Southern Africa</t>
  </si>
  <si>
    <t>R1750</t>
  </si>
  <si>
    <t>Southern Africa</t>
  </si>
  <si>
    <t>LX/Northern Africa</t>
  </si>
  <si>
    <t>R1740</t>
  </si>
  <si>
    <t>Northern Africa</t>
  </si>
  <si>
    <t>LX/Oceania</t>
  </si>
  <si>
    <t>R1730</t>
  </si>
  <si>
    <t>Oceania</t>
  </si>
  <si>
    <t>LX/South and South-Eastern Asia</t>
  </si>
  <si>
    <t>South and South-Eastern Asia</t>
  </si>
  <si>
    <t>LX/Eastern Asia</t>
  </si>
  <si>
    <t>Eastern Asia</t>
  </si>
  <si>
    <t>LX/Central and Western Asia</t>
  </si>
  <si>
    <t>Central and Western Asia</t>
  </si>
  <si>
    <t>R1690</t>
  </si>
  <si>
    <t>Total Hail EEA Regions before diversification</t>
  </si>
  <si>
    <t>R1680</t>
  </si>
  <si>
    <t>R1670</t>
  </si>
  <si>
    <t>R1660</t>
  </si>
  <si>
    <t>R1650</t>
  </si>
  <si>
    <t>Italian Republic; Republic of San Marino; Vatican City State</t>
  </si>
  <si>
    <t>R1640</t>
  </si>
  <si>
    <t>R1630</t>
  </si>
  <si>
    <t>Swiss Confederation; Principality of Lichtenstein</t>
  </si>
  <si>
    <t>Natural Catastrophe risk - Hail</t>
  </si>
  <si>
    <t>Scenario A or B</t>
  </si>
  <si>
    <t>RT/Hail</t>
  </si>
  <si>
    <t>Total Flood after diversification</t>
  </si>
  <si>
    <t>Total Flood all Regions before diversification</t>
  </si>
  <si>
    <t>R1490</t>
  </si>
  <si>
    <t>Total Flood Other Regions before diversifications</t>
  </si>
  <si>
    <t>R1480</t>
  </si>
  <si>
    <t>R1470</t>
  </si>
  <si>
    <t>R1460</t>
  </si>
  <si>
    <t>R1450</t>
  </si>
  <si>
    <t>R1440</t>
  </si>
  <si>
    <t>R1430</t>
  </si>
  <si>
    <t>R1390</t>
  </si>
  <si>
    <t>R1380</t>
  </si>
  <si>
    <t>R1370</t>
  </si>
  <si>
    <t>R1360</t>
  </si>
  <si>
    <t>R1350</t>
  </si>
  <si>
    <t>R1340</t>
  </si>
  <si>
    <t>Total Flood EEA Regions before diversification</t>
  </si>
  <si>
    <t>R1330</t>
  </si>
  <si>
    <t>R1320</t>
  </si>
  <si>
    <t>R1310</t>
  </si>
  <si>
    <t>R1290</t>
  </si>
  <si>
    <t>R1280</t>
  </si>
  <si>
    <t>R1270</t>
  </si>
  <si>
    <t>R1260</t>
  </si>
  <si>
    <t>R1250</t>
  </si>
  <si>
    <t>R1240</t>
  </si>
  <si>
    <t>R1230</t>
  </si>
  <si>
    <t>R1220</t>
  </si>
  <si>
    <t>R1210</t>
  </si>
  <si>
    <t>Natural Catastrophe risk - Flood</t>
  </si>
  <si>
    <t>RT/Flood</t>
  </si>
  <si>
    <t>R1180</t>
  </si>
  <si>
    <t>Total Earthquake after diversification</t>
  </si>
  <si>
    <t>R1170</t>
  </si>
  <si>
    <t>R1160</t>
  </si>
  <si>
    <t>Total Earthquake all Regions before diversification</t>
  </si>
  <si>
    <t>R1150</t>
  </si>
  <si>
    <t>Total Earthquake Other Regions before diversifications</t>
  </si>
  <si>
    <t>R1140</t>
  </si>
  <si>
    <t>R1130</t>
  </si>
  <si>
    <t>R1090</t>
  </si>
  <si>
    <t>R1080</t>
  </si>
  <si>
    <t>R1070</t>
  </si>
  <si>
    <t>R1060</t>
  </si>
  <si>
    <t>Total Earthquake EEA Regions before diversification</t>
  </si>
  <si>
    <t>R0990</t>
  </si>
  <si>
    <t>Collectivity of Saint Martin</t>
  </si>
  <si>
    <t>LX/MARTINIQUE</t>
  </si>
  <si>
    <t>R0980</t>
  </si>
  <si>
    <t>Martinique</t>
  </si>
  <si>
    <t>LX/GUADELOUPE</t>
  </si>
  <si>
    <t>R0970</t>
  </si>
  <si>
    <t>Guadeloupe</t>
  </si>
  <si>
    <t>R0960</t>
  </si>
  <si>
    <t>R0950</t>
  </si>
  <si>
    <t>R0890</t>
  </si>
  <si>
    <t>Natural Catastrophe risk - Earthquake</t>
  </si>
  <si>
    <t>RT/Earthquake</t>
  </si>
  <si>
    <t>Total Windstorm after diversification</t>
  </si>
  <si>
    <t>Total Windstorm all Regions before diversification</t>
  </si>
  <si>
    <t>Total Windstorm Other Regions before diversifications</t>
  </si>
  <si>
    <t>Total Windstorm EEA Regions before diversification</t>
  </si>
  <si>
    <t>LX/RÉUNION</t>
  </si>
  <si>
    <t>Réunion</t>
  </si>
  <si>
    <t>Natural Catastrophe risk - Windstorm</t>
  </si>
  <si>
    <t>RT/Windstorm</t>
  </si>
  <si>
    <t>Diversification between sub-modules</t>
  </si>
  <si>
    <t>Pandemic</t>
  </si>
  <si>
    <t>Accident concentration</t>
  </si>
  <si>
    <t>Mass accident</t>
  </si>
  <si>
    <t>Health catastrophe risk</t>
  </si>
  <si>
    <t>Health catastrophe risk - Summary</t>
  </si>
  <si>
    <t>Total Non-life catastrophe risk after diversification</t>
  </si>
  <si>
    <t>Total Non-life catastrophe risk before diversification</t>
  </si>
  <si>
    <t>Diversification between perils</t>
  </si>
  <si>
    <t>Other non-life catastrophe risk</t>
  </si>
  <si>
    <t>RT/Man-made catastrophe risk</t>
  </si>
  <si>
    <t>Credit &amp; Suretyship</t>
  </si>
  <si>
    <t>Liability</t>
  </si>
  <si>
    <t>Aviation</t>
  </si>
  <si>
    <t>Marine</t>
  </si>
  <si>
    <t>Man-made catastrophe risk</t>
  </si>
  <si>
    <t>Catastrophe risk non-proportional property reinsurance</t>
  </si>
  <si>
    <t>RT/Natural catastrophe risk</t>
  </si>
  <si>
    <t>Subsidence</t>
  </si>
  <si>
    <t>Hail</t>
  </si>
  <si>
    <t>Flood</t>
  </si>
  <si>
    <t>Earthquake</t>
  </si>
  <si>
    <t>Windstorm</t>
  </si>
  <si>
    <t>Natural catastrophe risk</t>
  </si>
  <si>
    <t>Non-life catastrophe risk - Summary</t>
  </si>
  <si>
    <t>SCR after risk mitigation</t>
  </si>
  <si>
    <t>Total risk mitigation</t>
  </si>
  <si>
    <t>SCR before risk mitigation</t>
  </si>
  <si>
    <t>Minimum Capital Requirement</t>
  </si>
  <si>
    <t>TA/Absolute floor</t>
  </si>
  <si>
    <t>Absolute floor of the MCR</t>
  </si>
  <si>
    <t>TA/Combined</t>
  </si>
  <si>
    <t>Combined MCR</t>
  </si>
  <si>
    <t>MCR floor</t>
  </si>
  <si>
    <t>TA/Cap</t>
  </si>
  <si>
    <t>MCR cap</t>
  </si>
  <si>
    <t>TA/Linear</t>
  </si>
  <si>
    <t>Linear MCR</t>
  </si>
  <si>
    <t>Overall MCR calculation</t>
  </si>
  <si>
    <t>Total capital at risk for all life (re)insurance obligations</t>
  </si>
  <si>
    <t>BL/Other life, annuities and Health SLT</t>
  </si>
  <si>
    <t>Other life (re)insurance and health (re)insurance obligations</t>
  </si>
  <si>
    <t>BL/Insurance with profit participation [future discretionary benefits]</t>
  </si>
  <si>
    <t>Obligations with profit participation - future discretionary benefits</t>
  </si>
  <si>
    <t>BL/Insurance with profit participation [guaranteed benefits]</t>
  </si>
  <si>
    <t>Obligations with profit participation - guaranteed benefits</t>
  </si>
  <si>
    <t>Net (of reinsurance/SPV) total capital at risk</t>
  </si>
  <si>
    <r>
      <t>MCR</t>
    </r>
    <r>
      <rPr>
        <vertAlign val="subscript"/>
        <sz val="11"/>
        <rFont val="Calibri"/>
        <family val="2"/>
        <charset val="238"/>
        <scheme val="minor"/>
      </rPr>
      <t>L</t>
    </r>
    <r>
      <rPr>
        <sz val="11"/>
        <rFont val="Calibri"/>
        <family val="2"/>
        <charset val="238"/>
        <scheme val="minor"/>
      </rPr>
      <t xml:space="preserve"> Result</t>
    </r>
  </si>
  <si>
    <t>Linear formula component for life insurance and reinsurance obligations</t>
  </si>
  <si>
    <t>Miscellaneous financial loss insurance and proportional reinsurance</t>
  </si>
  <si>
    <t>Assistance and proportional reinsurance</t>
  </si>
  <si>
    <t>Legal expenses insurance and proportional reinsurance</t>
  </si>
  <si>
    <t>Credit and suretyship insurance and proportional reinsurance</t>
  </si>
  <si>
    <t>General liability insurance and proportional reinsurance</t>
  </si>
  <si>
    <t>Fire and other damage to property insurance and proportional reinsurance</t>
  </si>
  <si>
    <t>Marine, aviation and transport insurance and proportional reinsurance</t>
  </si>
  <si>
    <t>Other motor insurance and proportional reinsurance</t>
  </si>
  <si>
    <t>Motor vehicle liability insurance and proportional reinsurance</t>
  </si>
  <si>
    <t>Workers' compensation insurance and proportional reinsurance</t>
  </si>
  <si>
    <t>Income protection insurance and proportional reinsurance</t>
  </si>
  <si>
    <t>Net (of reinsurance) written premiums in the last 12 months</t>
  </si>
  <si>
    <t>Background information</t>
  </si>
  <si>
    <r>
      <t>MCR</t>
    </r>
    <r>
      <rPr>
        <vertAlign val="subscript"/>
        <sz val="11"/>
        <rFont val="Calibri"/>
        <family val="2"/>
        <charset val="238"/>
        <scheme val="minor"/>
      </rPr>
      <t>NL</t>
    </r>
    <r>
      <rPr>
        <sz val="11"/>
        <rFont val="Calibri"/>
        <family val="2"/>
        <charset val="238"/>
        <scheme val="minor"/>
      </rPr>
      <t xml:space="preserve"> Result</t>
    </r>
  </si>
  <si>
    <t>MCR components</t>
  </si>
  <si>
    <t>Linear formula component for non-life insurance and reinsurance obligations</t>
  </si>
  <si>
    <t>LE/Life activity</t>
  </si>
  <si>
    <t>LE/Non-life activity</t>
  </si>
  <si>
    <t>Absolute floor of the notional MCR</t>
  </si>
  <si>
    <t>Notional Combined MCR</t>
  </si>
  <si>
    <t>Notional MCR floor</t>
  </si>
  <si>
    <t>Notional MCR cap</t>
  </si>
  <si>
    <t>Notional linear MCR</t>
  </si>
  <si>
    <t>Life activities</t>
  </si>
  <si>
    <t>Non-life activities</t>
  </si>
  <si>
    <t>Notional non-life and life MCR calculation</t>
  </si>
  <si>
    <r>
      <t>MCR</t>
    </r>
    <r>
      <rPr>
        <vertAlign val="subscript"/>
        <sz val="11"/>
        <rFont val="Calibri"/>
        <family val="2"/>
        <charset val="238"/>
        <scheme val="minor"/>
      </rPr>
      <t xml:space="preserve">(L, L) </t>
    </r>
    <r>
      <rPr>
        <sz val="11"/>
        <rFont val="Calibri"/>
        <family val="2"/>
        <charset val="238"/>
        <scheme val="minor"/>
      </rPr>
      <t>Result</t>
    </r>
  </si>
  <si>
    <r>
      <t>MCR</t>
    </r>
    <r>
      <rPr>
        <vertAlign val="subscript"/>
        <sz val="11"/>
        <rFont val="Calibri"/>
        <family val="2"/>
        <charset val="238"/>
        <scheme val="minor"/>
      </rPr>
      <t xml:space="preserve">(L, NL) </t>
    </r>
    <r>
      <rPr>
        <sz val="11"/>
        <rFont val="Calibri"/>
        <family val="2"/>
        <charset val="238"/>
        <scheme val="minor"/>
      </rPr>
      <t>Result</t>
    </r>
  </si>
  <si>
    <r>
      <t>MCR</t>
    </r>
    <r>
      <rPr>
        <vertAlign val="subscript"/>
        <sz val="11"/>
        <rFont val="Calibri"/>
        <family val="2"/>
        <charset val="238"/>
        <scheme val="minor"/>
      </rPr>
      <t>(NL, L)</t>
    </r>
    <r>
      <rPr>
        <sz val="11"/>
        <rFont val="Calibri"/>
        <family val="2"/>
        <charset val="238"/>
        <scheme val="minor"/>
      </rPr>
      <t>Result</t>
    </r>
  </si>
  <si>
    <r>
      <t>MCR</t>
    </r>
    <r>
      <rPr>
        <vertAlign val="subscript"/>
        <sz val="11"/>
        <rFont val="Calibri"/>
        <family val="2"/>
        <charset val="238"/>
        <scheme val="minor"/>
      </rPr>
      <t xml:space="preserve">(NL, NL) </t>
    </r>
    <r>
      <rPr>
        <sz val="11"/>
        <rFont val="Calibri"/>
        <family val="2"/>
        <charset val="238"/>
        <scheme val="minor"/>
      </rPr>
      <t>Result</t>
    </r>
  </si>
  <si>
    <t>XS/Other variation</t>
  </si>
  <si>
    <t>XS/Variation explained by dividend distribution</t>
  </si>
  <si>
    <t>Dividend distribution</t>
  </si>
  <si>
    <t>XS/Variation explained by income tax [not deferred]</t>
  </si>
  <si>
    <t>Income Tax of the reporting period</t>
  </si>
  <si>
    <t>XS/Variation explained by deferred tax position</t>
  </si>
  <si>
    <t>Variation in Deffered Tax position</t>
  </si>
  <si>
    <t>XS/Variation explained by capital basic own fund items and other items approved</t>
  </si>
  <si>
    <t>Variations in capital basic own fund items and other items approved</t>
  </si>
  <si>
    <t>XS/Variation explained by technical provisions</t>
  </si>
  <si>
    <t>XS/Variation explained by investments and financial liabilities management</t>
  </si>
  <si>
    <t>Summary Analysis of Variation of Excess of Assets over Liabilities</t>
  </si>
  <si>
    <t>Total variation of Reconciliation Reserve</t>
  </si>
  <si>
    <t>Other basic own fund items</t>
  </si>
  <si>
    <t>Excess of assets over liabilities (Variations of BOF explained by Variation Analysis Templates)</t>
  </si>
  <si>
    <t>Variation of components of reconciliation reserve - Items reported in "Own funds"</t>
  </si>
  <si>
    <t>Other own fund items approved by the supervisory authority as basic own funds not specified above</t>
  </si>
  <si>
    <t>Variation</t>
  </si>
  <si>
    <t>Year N-1</t>
  </si>
  <si>
    <t>Year N</t>
  </si>
  <si>
    <t>Reconciliation with Own funds - Items reported in "Own funds"</t>
  </si>
  <si>
    <t>TE/Investment</t>
  </si>
  <si>
    <t>TE/Investment other than dividends, rent and interests</t>
  </si>
  <si>
    <t>Other</t>
  </si>
  <si>
    <t>Rents</t>
  </si>
  <si>
    <t>Interests</t>
  </si>
  <si>
    <t>Detail of Investment revenues</t>
  </si>
  <si>
    <t>Variation in Excess of Assets over Liabilities explained by Investments and financial liabilities management</t>
  </si>
  <si>
    <t>Investment revenues</t>
  </si>
  <si>
    <t>Of which Investments revenues and expenses with an impact on Excess of Assets over Liabilities</t>
  </si>
  <si>
    <t>BC/Valuation movements on financial liabilities and subordinated liabilities</t>
  </si>
  <si>
    <t>Valuation movements on financial liabilities and subordinated liabilities</t>
  </si>
  <si>
    <t>BC/Valuation movements on own shares</t>
  </si>
  <si>
    <t>Valuation movements on own shares</t>
  </si>
  <si>
    <t>BC/Valuation movements on investments</t>
  </si>
  <si>
    <t>Of which movements in valuation with an impact on Excess of Assets over Liabilities</t>
  </si>
  <si>
    <t>Analysis of movements affecting Excess of Assets over Liabilities</t>
  </si>
  <si>
    <t>NON LIFE</t>
  </si>
  <si>
    <t>LIFE</t>
  </si>
  <si>
    <t>Variation in Excess of Assets over Liabilities explained by Technical provisions</t>
  </si>
  <si>
    <t>BC/Technical flows</t>
  </si>
  <si>
    <t>Technical flows related to reinsurance during the period (recoverables received net of premiums paid)</t>
  </si>
  <si>
    <t>Total technical flows on gross technical provisions</t>
  </si>
  <si>
    <t>TE/Other than investment</t>
  </si>
  <si>
    <t>Premiums written during the period</t>
  </si>
  <si>
    <t>Variation in Investments in unit-linked</t>
  </si>
  <si>
    <t>Of which adjustments in Technical Provisions related to valuation of Unit linked contracts, with theoretically a neutralizing impact on Assets over Liabilities</t>
  </si>
  <si>
    <t>CT/Insurance/reinsurance undertakings</t>
  </si>
  <si>
    <t>AX/Accident year [AY]</t>
  </si>
  <si>
    <t>Closing Best Estimate</t>
  </si>
  <si>
    <t>HH/Other changes not elsewhere explained</t>
  </si>
  <si>
    <t>Other changes not elsewhere explained</t>
  </si>
  <si>
    <t>IZ/Covered prior to the period</t>
  </si>
  <si>
    <t>HH/Variation due to changes in economic environment</t>
  </si>
  <si>
    <t>HH/Variation due to changes in non economic assumptions</t>
  </si>
  <si>
    <t>HH/Variation due to experience</t>
  </si>
  <si>
    <t>HH/Variation due to year N projected in and out flows</t>
  </si>
  <si>
    <t>HH/Variation due to unwinding of discount rate</t>
  </si>
  <si>
    <t>HH/Variation</t>
  </si>
  <si>
    <t>HH/Foreign exchange variation</t>
  </si>
  <si>
    <t>Foreign exchange variation</t>
  </si>
  <si>
    <t>HH/Changes in perimeter</t>
  </si>
  <si>
    <t>Changes in perimeter</t>
  </si>
  <si>
    <t>HH/Exceptional elements triggering restating of opening BE</t>
  </si>
  <si>
    <t>Of which the following breakdown of Variation in Best Estimate - analysis per AY if applicable</t>
  </si>
  <si>
    <t>AX/Underwriting year [UWY]</t>
  </si>
  <si>
    <t>IZ/Accepted prior to the period</t>
  </si>
  <si>
    <t>Of which the following breakdown of Variation in Best Estimate - analysis per UWY if applicable</t>
  </si>
  <si>
    <t>BC/Excess of technical flow over technical provisions</t>
  </si>
  <si>
    <t>Variation of BE</t>
  </si>
  <si>
    <t>Expenses (related to insurance and reinsurance obligations)</t>
  </si>
  <si>
    <t>Claims and benefits - net of salvages and subrogations recovered</t>
  </si>
  <si>
    <t>Premiums earned/to be earned</t>
  </si>
  <si>
    <t>Risks covered during the period</t>
  </si>
  <si>
    <t>Risks covered after the period</t>
  </si>
  <si>
    <t>Detailed analysis per period - Technical flows versus Technical provisions - AY</t>
  </si>
  <si>
    <t>LB_32</t>
  </si>
  <si>
    <t>Variation of TP as a whole</t>
  </si>
  <si>
    <t>Variation of Best Estimate</t>
  </si>
  <si>
    <t>Risks accepted prior to period</t>
  </si>
  <si>
    <t>Risks accepted during period</t>
  </si>
  <si>
    <t>Detailed analysis per period - Technical flows versus Technical provisions - UWY</t>
  </si>
  <si>
    <t>BC/Sum reinsured</t>
  </si>
  <si>
    <t>FC: Facultative reinsurance placement identification code</t>
  </si>
  <si>
    <t>RE: Reinsurance program code</t>
  </si>
  <si>
    <t>Metric: Placement currency/currency of contract</t>
  </si>
  <si>
    <t>Metric: Proportional</t>
  </si>
  <si>
    <t>Metric: Finite reinsurance or similar arrangements</t>
  </si>
  <si>
    <t>Facultative reinsurance commission</t>
  </si>
  <si>
    <t>Facultative reinsurance premium ceded to all reinsurers for 100% of the reinsurance placement</t>
  </si>
  <si>
    <t>Sum Insured</t>
  </si>
  <si>
    <t>Identification of the company/person to which the risk relates</t>
  </si>
  <si>
    <t>Proportional</t>
  </si>
  <si>
    <t>Finite reinsurance or similar arrangements</t>
  </si>
  <si>
    <t>Facultative reinsurance placement identification code</t>
  </si>
  <si>
    <t>Reinsurance program code</t>
  </si>
  <si>
    <t>Facultative covers life (10 most important risks in terms of reinsured exposure)</t>
  </si>
  <si>
    <t>LB_29</t>
  </si>
  <si>
    <t>AD/Retrospective</t>
  </si>
  <si>
    <t>Metric: Type of underwriting model (SI, MPL, PML, EML or Other)</t>
  </si>
  <si>
    <t>Facultative covers non-life (10 most important risks in terms of reinsured exposure)</t>
  </si>
  <si>
    <t>LB_33</t>
  </si>
  <si>
    <t>TS/Name of broker</t>
  </si>
  <si>
    <t>CA: Code broker</t>
  </si>
  <si>
    <t>Legal name broker</t>
  </si>
  <si>
    <t>Code broker</t>
  </si>
  <si>
    <t>TS/Name of reinsurer</t>
  </si>
  <si>
    <t>RF: Code reinsurer</t>
  </si>
  <si>
    <t>Metric: Type of reinsurer (Full scope)</t>
  </si>
  <si>
    <t>External rating assessment by nominated ECAI</t>
  </si>
  <si>
    <t>Country of residency</t>
  </si>
  <si>
    <t>Type of reinsurer</t>
  </si>
  <si>
    <t>Legal name reinsurer</t>
  </si>
  <si>
    <t>Code reinsurer</t>
  </si>
  <si>
    <t>TS/Description of cases where either the reinsurer's participation is at conditions different from those of the standard facultative or treaty placement, or to provide any other information that the undertaking has to bring to the attention of the Supervisor</t>
  </si>
  <si>
    <t>PP/Percentage of share reinsurer</t>
  </si>
  <si>
    <t>TS/Activity code broker</t>
  </si>
  <si>
    <t>Annotations</t>
  </si>
  <si>
    <t>Facultative ceded reinsurance premium</t>
  </si>
  <si>
    <t>Sum reinsured to facultative reinsurer</t>
  </si>
  <si>
    <t>Share reinsurer (%)</t>
  </si>
  <si>
    <t>Activity code broker</t>
  </si>
  <si>
    <t>BC/Premium income</t>
  </si>
  <si>
    <t>BC/Reinsurance contract/treaty cover conditions</t>
  </si>
  <si>
    <t>LB_35</t>
  </si>
  <si>
    <t>PP/XL rate 2</t>
  </si>
  <si>
    <t>PP/Profit Commission [Expected]</t>
  </si>
  <si>
    <t>PP/Profit Commission [Minimum]</t>
  </si>
  <si>
    <t>PP/Profit Commission [Maximum]</t>
  </si>
  <si>
    <t>PP/Overriding Commission [Expected]</t>
  </si>
  <si>
    <t>PP/Overriding Commission [Minimum]</t>
  </si>
  <si>
    <t>PP/Overriding Commission [Maximum]</t>
  </si>
  <si>
    <t>PP/Reinsurance Commission [Expected]</t>
  </si>
  <si>
    <t>PP/Reinsurance Commission [Minimum]</t>
  </si>
  <si>
    <t>PP/Reinsurance Commission [Maximum]</t>
  </si>
  <si>
    <t>TS/Descriptions of reinstatements</t>
  </si>
  <si>
    <t>NT/Number of reinstatements</t>
  </si>
  <si>
    <t>TA/Maximum cover per treaty</t>
  </si>
  <si>
    <t>TA/Maximum cover</t>
  </si>
  <si>
    <t>TA/Limit</t>
  </si>
  <si>
    <t>TA/Retention or priority</t>
  </si>
  <si>
    <t>PP/Aggregate deductibles (%)</t>
  </si>
  <si>
    <t>TA/Aggregate deductibles</t>
  </si>
  <si>
    <t>TA/Estimated treaty</t>
  </si>
  <si>
    <t>TA/Estimated subject</t>
  </si>
  <si>
    <t>TS/Description of inclusion of catastrophic guarantees</t>
  </si>
  <si>
    <t>NT/Number of surplus/layers in program</t>
  </si>
  <si>
    <t>LP: Progressive number of surplus/layer in program</t>
  </si>
  <si>
    <t>ST: Section code in the treaty</t>
  </si>
  <si>
    <t>OD: Treaty identification code</t>
  </si>
  <si>
    <t>Metric: XL premium flat</t>
  </si>
  <si>
    <t>Metric: Type of reinsurance contract/treaty (Full scope)</t>
  </si>
  <si>
    <t>XL premium flat</t>
  </si>
  <si>
    <t>XL rate 2</t>
  </si>
  <si>
    <t>XL rate 1</t>
  </si>
  <si>
    <t>Expected Profit Commission</t>
  </si>
  <si>
    <t>Minimum Profit Commission</t>
  </si>
  <si>
    <t>Expected Overriding Commission</t>
  </si>
  <si>
    <t>Minimum Overriding Commission</t>
  </si>
  <si>
    <t>Maximum Overriding Commission</t>
  </si>
  <si>
    <t>Expected Reinsurance Commission</t>
  </si>
  <si>
    <t>Minimum Reinsurance Commission</t>
  </si>
  <si>
    <t>Maximum Reinsurance Commission</t>
  </si>
  <si>
    <t>Descriptions of reinstatements</t>
  </si>
  <si>
    <t>Number of reinstatements</t>
  </si>
  <si>
    <t>Maximum cover per treaty</t>
  </si>
  <si>
    <t>Maximum cover per risk or event</t>
  </si>
  <si>
    <t>Limit (%)</t>
  </si>
  <si>
    <t>Limit (amount)</t>
  </si>
  <si>
    <t>Retention or priority (%)</t>
  </si>
  <si>
    <t>Retention or priority (amount)</t>
  </si>
  <si>
    <t>Aggregate deductibles (%)</t>
  </si>
  <si>
    <t>Aggregate deductibles (amount)</t>
  </si>
  <si>
    <t>Gross Estimated Treaty Premium Income (proportional and non proportional)</t>
  </si>
  <si>
    <t>Estimated Subject Premium income (XL-ESPI)</t>
  </si>
  <si>
    <t>Inclusion of catastrophic reinsurance cover</t>
  </si>
  <si>
    <t>Type of reinsurance treaty</t>
  </si>
  <si>
    <t>Quantity of surplus/layers in program</t>
  </si>
  <si>
    <t>Progressive number of surplus/layer in program</t>
  </si>
  <si>
    <t>Progressive section number in treaty</t>
  </si>
  <si>
    <t>Treaty identification code</t>
  </si>
  <si>
    <t>AD/Prospective</t>
  </si>
  <si>
    <t>Collateral provider name (if applicable)</t>
  </si>
  <si>
    <t>Code collateral provider (if applicable)</t>
  </si>
  <si>
    <t>Metric: Type of collateral (if applicable)</t>
  </si>
  <si>
    <t>Estimated outgoing reinsurance premium for reinsurer's share</t>
  </si>
  <si>
    <t>Type of collateral (if applicable)</t>
  </si>
  <si>
    <t>RR/Adjustment for expected losses due to counterparty default</t>
  </si>
  <si>
    <t>AS/Claims recoverables</t>
  </si>
  <si>
    <t>AS/Premium recoverables</t>
  </si>
  <si>
    <t>GR/Reinsurance deposits</t>
  </si>
  <si>
    <t>GR/Financial guarantees</t>
  </si>
  <si>
    <t>GR/Collateral held</t>
  </si>
  <si>
    <t>BC/Guarantees received [on- and off-balance]</t>
  </si>
  <si>
    <t>Total guarantees received</t>
  </si>
  <si>
    <t>Cash deposits</t>
  </si>
  <si>
    <t>Financial guarantees</t>
  </si>
  <si>
    <t>Assets pledged by reinsurer</t>
  </si>
  <si>
    <t>Net receivables</t>
  </si>
  <si>
    <t>Reinsurance recoverables: Total reinsurance recoverables</t>
  </si>
  <si>
    <t>Adjustment for expected losses due to counterparty default</t>
  </si>
  <si>
    <t>Reinsurance recoverables: Technical provisions Life including SLT Health</t>
  </si>
  <si>
    <t>Reinsurance recoverables: Claims provisions Non-life including Non-SLT Health</t>
  </si>
  <si>
    <t>Reinsurance recoverables: Premium provision Non-life including Non-SLT Health</t>
  </si>
  <si>
    <t>NS: Name of reinsured entity</t>
  </si>
  <si>
    <t>TS/Incorporation number</t>
  </si>
  <si>
    <t>TS/Name of SPV</t>
  </si>
  <si>
    <t>Metric: Legal nature of SPV</t>
  </si>
  <si>
    <t>SPV authorisation conditions</t>
  </si>
  <si>
    <t>Incorporation no. of SPV</t>
  </si>
  <si>
    <t>Name of SPV</t>
  </si>
  <si>
    <t>Legal nature of SPV</t>
  </si>
  <si>
    <t>Internal code of SPV</t>
  </si>
  <si>
    <t>Information on SPV</t>
  </si>
  <si>
    <t>TS/Description of trigger value</t>
  </si>
  <si>
    <t>XU: S.31.02 line identification</t>
  </si>
  <si>
    <t>Metric: Securitisation assets related to cedant held in trust with other third party than cedant / sponsor</t>
  </si>
  <si>
    <t>Metric: Identification of material investments held by cedant in SPV</t>
  </si>
  <si>
    <t>Metric: Basis risk arising from contractual terms</t>
  </si>
  <si>
    <t>Metric: Basis risk arising from risk-transfer structure</t>
  </si>
  <si>
    <t>Metric: ZR/All members [4]</t>
  </si>
  <si>
    <t>Metric: Type of Trigger(s) in the SPV</t>
  </si>
  <si>
    <t>Metric: Lines of Business SPV securitisation relates</t>
  </si>
  <si>
    <t>Securitisation assets related to cedant held in trust with other third party than cedant / sponsor?</t>
  </si>
  <si>
    <t>Identification of material investments held by cedant in SPV</t>
  </si>
  <si>
    <t>Current recoverables from SPV</t>
  </si>
  <si>
    <t>Total maximum possible obligations from SPV under reinsurance policy</t>
  </si>
  <si>
    <t>Other recourse arising from securitisation</t>
  </si>
  <si>
    <t>Other non cedant-specific SPV Assets for which recourse may exist</t>
  </si>
  <si>
    <t>SPV assets ring-fenced to settle cedant-specific obligations</t>
  </si>
  <si>
    <t>Basis risk arising from contractual terms</t>
  </si>
  <si>
    <t>Basis risk arising from risk-transfer structure</t>
  </si>
  <si>
    <t>Same trigger as in underlying cedant's portfolio?</t>
  </si>
  <si>
    <t>Contractual trigger event</t>
  </si>
  <si>
    <t>Type of Trigger(s) in the SPV</t>
  </si>
  <si>
    <t>Lines of Business SPV securitisation relates</t>
  </si>
  <si>
    <t>ID Code of SPV notes or other financing mechanism issued</t>
  </si>
  <si>
    <t>Special Purpose Vehicles</t>
  </si>
  <si>
    <t>TS/Name of reinsured entity</t>
  </si>
  <si>
    <r>
      <t>Same trigger as in underlying cedant's portfolio?</t>
    </r>
    <r>
      <rPr>
        <strike/>
        <sz val="10"/>
        <rFont val="Times New Roman"/>
        <family val="1"/>
      </rPr>
      <t/>
    </r>
  </si>
  <si>
    <t>PF/Investment</t>
  </si>
  <si>
    <t>PF/Underwriting</t>
  </si>
  <si>
    <t>TD/Date of inclusion in the scope of group supervision</t>
  </si>
  <si>
    <t>PP/Proportional share retained</t>
  </si>
  <si>
    <t>PP/Percent of voting rights</t>
  </si>
  <si>
    <t>BC/Performance</t>
  </si>
  <si>
    <t>VG/Prudential other than Solvency II</t>
  </si>
  <si>
    <t>TS/Legal form</t>
  </si>
  <si>
    <t>Metric: Group solvency assessment (Full scope)</t>
  </si>
  <si>
    <t>Metric: Level of influence</t>
  </si>
  <si>
    <t>Metric: Category</t>
  </si>
  <si>
    <t>Metric: Type of undertakings (Full scope)</t>
  </si>
  <si>
    <t>Method used and under method 1, treatment of the undertaking</t>
  </si>
  <si>
    <t>Date of decision if art. 214 is applied</t>
  </si>
  <si>
    <t>Level of influence</t>
  </si>
  <si>
    <t>Other criteria</t>
  </si>
  <si>
    <t>% voting rights</t>
  </si>
  <si>
    <t>% capital share</t>
  </si>
  <si>
    <t>Accounting standard</t>
  </si>
  <si>
    <t>Total performance</t>
  </si>
  <si>
    <t>Investment performance</t>
  </si>
  <si>
    <t>Underwriting performance</t>
  </si>
  <si>
    <t>Turn over defined as the gross revenue under IFRS or local GAAP for other types of undertakings or insurance holding companies</t>
  </si>
  <si>
    <t>Total Balance Sheet (non-regulated undertakings)</t>
  </si>
  <si>
    <t>Total Balance Sheet (for other regulated undertakings)</t>
  </si>
  <si>
    <t>Supervisory Authority</t>
  </si>
  <si>
    <t>Category (mutual/non mutual)</t>
  </si>
  <si>
    <t>Legal form</t>
  </si>
  <si>
    <t>Legal Name of the undertaking</t>
  </si>
  <si>
    <t>Group solvency calculation</t>
  </si>
  <si>
    <t>Ranking criteria (in the group currency)</t>
  </si>
  <si>
    <t>BC/Eligible own funds in accordance with local rules</t>
  </si>
  <si>
    <t>BC/Local minimum capital requirement</t>
  </si>
  <si>
    <t>BC/Local capital requirement</t>
  </si>
  <si>
    <t>Eligible own funds in accordance with local rules</t>
  </si>
  <si>
    <t>Local minimum capital requirement</t>
  </si>
  <si>
    <t>Local capital requirement</t>
  </si>
  <si>
    <t>PU_21</t>
  </si>
  <si>
    <t>TS/Description of reason[s] stated by the supervisor in it’s decision related to capital add-on</t>
  </si>
  <si>
    <t>TD/Date of decision related to solo capital add-on</t>
  </si>
  <si>
    <t>TD/Date of approval of latest major change in internal model</t>
  </si>
  <si>
    <t>TD/Date of initial approval of internal model</t>
  </si>
  <si>
    <t>TS/Description, where partial internal model was used in standard formula [if anywhere]</t>
  </si>
  <si>
    <t>TS/Description, where simplifications were used in standard formula [if anywhere]</t>
  </si>
  <si>
    <t>TS/Description, where undertaking specific parameters were used in standard formula [if anywhere]</t>
  </si>
  <si>
    <t>PO/All members</t>
  </si>
  <si>
    <t>Metric: Group or individual internal model</t>
  </si>
  <si>
    <t>Date of decision of capital add-on</t>
  </si>
  <si>
    <t>Date of approval of latest major change of IM</t>
  </si>
  <si>
    <t>Date of initial approval of IM</t>
  </si>
  <si>
    <t>Group or individual internal model</t>
  </si>
  <si>
    <t>Use of simplifications</t>
  </si>
  <si>
    <t>SCR Non-life Underwriting Risk</t>
  </si>
  <si>
    <t>SCR Health Underwriting Risk</t>
  </si>
  <si>
    <t>SCR Life Underwriting Risk</t>
  </si>
  <si>
    <t>SCR Counterparty Default Risk</t>
  </si>
  <si>
    <t>SCR Market Risk</t>
  </si>
  <si>
    <t>Fund Number</t>
  </si>
  <si>
    <t>Entity Level/RFF or MAP/ Remaining Part</t>
  </si>
  <si>
    <t>Group or solo Internal Model Used</t>
  </si>
  <si>
    <t>Individual Capital Add-On</t>
  </si>
  <si>
    <t>Group or individual Internal Model Used</t>
  </si>
  <si>
    <t>Standard Formula used</t>
  </si>
  <si>
    <t>Eligible Individual Own Funds to cover the SCR</t>
  </si>
  <si>
    <t>Individual MCR</t>
  </si>
  <si>
    <t>Individual SCR</t>
  </si>
  <si>
    <t>EEA entities and non EEA entities (using SII rules) included only via D&amp;A</t>
  </si>
  <si>
    <t>Metric: Type of capital requirement</t>
  </si>
  <si>
    <t>Metric: Aggregation of capital requirement</t>
  </si>
  <si>
    <t>Notional or Sectoral Eligible Own Funds</t>
  </si>
  <si>
    <t>Notional MCR or Sectoral minimum capital requirement</t>
  </si>
  <si>
    <t>Notional SCR or Sectoral capital requirement</t>
  </si>
  <si>
    <t>Type of capital requirement</t>
  </si>
  <si>
    <t>Aggregated or not</t>
  </si>
  <si>
    <t>VV/Amount of technical provisions subject to matching adjustment</t>
  </si>
  <si>
    <t>VV/Amount of technical provisions subject to volatility adjustment</t>
  </si>
  <si>
    <t>VV/Amount of transitional on risk free rate</t>
  </si>
  <si>
    <t>PP/Contribution to group technical provisions [%]</t>
  </si>
  <si>
    <t>Amount of TP net of IGT</t>
  </si>
  <si>
    <t>Amount of TP gross of IGT</t>
  </si>
  <si>
    <t>Net contribution to Group TP (%)</t>
  </si>
  <si>
    <t>Method of group solvency calculation used</t>
  </si>
  <si>
    <t>Legal name of each undertaking</t>
  </si>
  <si>
    <t>Technical Provisions - Index-linked and unit-linked insurance</t>
  </si>
  <si>
    <t>Technical Provisions - Life (excluding health and index-linked and unit-linked)</t>
  </si>
  <si>
    <t>Technical Provisions - Health (similar to life)</t>
  </si>
  <si>
    <t>Technical Provisions - Health (similar to non-life)</t>
  </si>
  <si>
    <t>Technical Provisions - Non-Life (excluding Health)</t>
  </si>
  <si>
    <t>Total amount of TP</t>
  </si>
  <si>
    <t>BC/Transaction</t>
  </si>
  <si>
    <t>TS/Coupon/interest rate</t>
  </si>
  <si>
    <t>TA/Balance of contractual amount</t>
  </si>
  <si>
    <t>TA/Top-ups</t>
  </si>
  <si>
    <t>TA/Redemptions/prepayments/paybacks</t>
  </si>
  <si>
    <t>TA/Original contractual amount</t>
  </si>
  <si>
    <t>ZS: Identification code of issuer/seller/transferor/receiver/reinsurer/provider</t>
  </si>
  <si>
    <t>IX: Identification code of investor/buyer/transferee/payer/reinsured/beneficiary</t>
  </si>
  <si>
    <t>Metric: Type of IGT (Equity-type, debt and asset transfer) (Full scope)</t>
  </si>
  <si>
    <t>Coupon/ Interest rate</t>
  </si>
  <si>
    <t>Balance of contractual amount of transaction at reporting date</t>
  </si>
  <si>
    <t>Amount of dividends/ interest/ coupon and other payments made during reporting period</t>
  </si>
  <si>
    <t>Amount of redemptions/ prepayments/ paybacks during reporting period</t>
  </si>
  <si>
    <t>Value of collateral/ asset</t>
  </si>
  <si>
    <t>Contractual amount of transaction/ Transaction price</t>
  </si>
  <si>
    <t>Currency of transaction</t>
  </si>
  <si>
    <t>Maturity date of transaction</t>
  </si>
  <si>
    <t>Transaction Issue date</t>
  </si>
  <si>
    <t>Transaction type</t>
  </si>
  <si>
    <t>Issuer/ borrower name</t>
  </si>
  <si>
    <t>Investor/ lender name</t>
  </si>
  <si>
    <t>Identification code for issuer / borrower</t>
  </si>
  <si>
    <t>Identification code for investor/ lender</t>
  </si>
  <si>
    <t>TS/Swap received interest rate [for buyer]</t>
  </si>
  <si>
    <t>TS/Swap delivered interest rate [for buyer]</t>
  </si>
  <si>
    <t>TS/Name of counterparty for which credit protection is purchased</t>
  </si>
  <si>
    <t>TS/Description of asset/liability underlying the derivative</t>
  </si>
  <si>
    <t>TT/Swaps - interest rate</t>
  </si>
  <si>
    <t>TT/Credit protection derivatives</t>
  </si>
  <si>
    <t>TT/Futures, forwards, options and other derivatives</t>
  </si>
  <si>
    <t>TA/Notional amount [at transaction date]</t>
  </si>
  <si>
    <t>Metric: Swap received currency (for buyer)</t>
  </si>
  <si>
    <t>Metric: Swap delivered currency (for buyer)</t>
  </si>
  <si>
    <t>Swap received currency (for buyer)</t>
  </si>
  <si>
    <t>Swap delivered currency (for buyer)</t>
  </si>
  <si>
    <t>Swap received interest rate (for buyer)</t>
  </si>
  <si>
    <t>Swap delivered interest rate (for buyer)</t>
  </si>
  <si>
    <t>Counterparty name for which credit protection is purchased</t>
  </si>
  <si>
    <t>Use of derivatives (by buyer)</t>
  </si>
  <si>
    <t>Value of collateral</t>
  </si>
  <si>
    <t>Notional amount at reporting date</t>
  </si>
  <si>
    <t>Notional amount at transaction date</t>
  </si>
  <si>
    <t>Issuer/ Seller name</t>
  </si>
  <si>
    <t>Investor/ Buyer</t>
  </si>
  <si>
    <t>Identification code of the issuer / seller</t>
  </si>
  <si>
    <t>Identification code of investor / buyer</t>
  </si>
  <si>
    <t>TT/Reinsurance contracts</t>
  </si>
  <si>
    <t>AL/Receivables/payables [reinsurance ceded]</t>
  </si>
  <si>
    <t>TA/Result of transaction</t>
  </si>
  <si>
    <t>Metric: Type of reinsurance contract/treaty ITG (Full scope)</t>
  </si>
  <si>
    <t>Reinsurance result (for reinsured entity)</t>
  </si>
  <si>
    <t>Total reinsurance recoverables</t>
  </si>
  <si>
    <t>Currency of contract/treaty</t>
  </si>
  <si>
    <t>Name of reinsurer</t>
  </si>
  <si>
    <t>Name of cedent</t>
  </si>
  <si>
    <t>Identification code of reinsurer</t>
  </si>
  <si>
    <t>Identification code of cedent</t>
  </si>
  <si>
    <t>TD/Expiry date of agreement/contract underlying transaction if applicable</t>
  </si>
  <si>
    <t>TD/Effective date of agreement/contract underlying transaction if applicable</t>
  </si>
  <si>
    <t>Metric: Type of IGT (Cost sharing, contingent liabilities [other than derivatives] and off-balance sheet items and other) (Full scope)</t>
  </si>
  <si>
    <t>Maximum value of letters of credit/ guarantees</t>
  </si>
  <si>
    <t>Maximum possible value of contingent liabilities not included in Solvency II Balance Sheet</t>
  </si>
  <si>
    <t>Maximum possible value of contingent liabilities</t>
  </si>
  <si>
    <t>Value of transaction/ collateral / Guarantee</t>
  </si>
  <si>
    <t>Trigger event</t>
  </si>
  <si>
    <t>Issuer/ Seller/ Provider name</t>
  </si>
  <si>
    <t>Investor/ Buyer/ Beneficiary name</t>
  </si>
  <si>
    <t>EX/Reinsurance exposure</t>
  </si>
  <si>
    <t>TS/Names of group entities subject to the exposure</t>
  </si>
  <si>
    <t>TS/Name of the counterparty of the Group</t>
  </si>
  <si>
    <t>GO: Counterparty Group ID</t>
  </si>
  <si>
    <t>Metric: Nature of the exposure</t>
  </si>
  <si>
    <t>Maximum amount to be paid by the reinsurer</t>
  </si>
  <si>
    <t>Maturity (asset side)/ Validity (liability side)</t>
  </si>
  <si>
    <t>Group entity subject to the exposure</t>
  </si>
  <si>
    <t>Sector</t>
  </si>
  <si>
    <t>External Rating</t>
  </si>
  <si>
    <t>Nature of the exposure</t>
  </si>
  <si>
    <t>Identification code of the exposure</t>
  </si>
  <si>
    <t>Identification code of the group entity</t>
  </si>
  <si>
    <t>Identification code of the counterparty of the group</t>
  </si>
  <si>
    <t>AS/Other investments</t>
  </si>
  <si>
    <t>Metric: Off-balance sheet items - general</t>
  </si>
  <si>
    <t>Template Code - Template name</t>
  </si>
  <si>
    <t>TK/N-1Y</t>
  </si>
  <si>
    <t>TK/N+1Y</t>
  </si>
  <si>
    <t>TK/N+2Y</t>
  </si>
  <si>
    <t>TK/Day 1</t>
  </si>
  <si>
    <t>Metric: SPV fully funded in relation to cedant obligations</t>
  </si>
  <si>
    <t>Metric: SPV country of authorisation</t>
  </si>
  <si>
    <t>Metric: SPV authorisation conditions</t>
  </si>
  <si>
    <t>AS/Collective investments undertakings</t>
  </si>
  <si>
    <t>Metric: Synthetic structured product (Full scope)</t>
  </si>
  <si>
    <t>TS/List the counterparty of the subordinated liabilities</t>
  </si>
  <si>
    <t>LIFE - Gross of reinsurance</t>
  </si>
  <si>
    <t>NON LIFE - Gross of reinsurance</t>
  </si>
  <si>
    <t>LIFE - Reinsurance recoverables</t>
  </si>
  <si>
    <t>NON LIFE - Reinsurance recoverables</t>
  </si>
  <si>
    <t>Issuer country/country of residence</t>
  </si>
  <si>
    <t>BL/Life and Health SLT [other than unit-linked or index-linked]</t>
  </si>
  <si>
    <t>LB/Other than reserves and retained earnings</t>
  </si>
  <si>
    <t>PP/Ratio of insured persons using medical practitioner</t>
  </si>
  <si>
    <t>PP/Ratio of insured persons using no formal medical care</t>
  </si>
  <si>
    <t>QS/Credit quality step 0</t>
  </si>
  <si>
    <t>QS/Credit quality step 1</t>
  </si>
  <si>
    <t>QS/Credit quality step 2</t>
  </si>
  <si>
    <t>QS/Credit quality step 3</t>
  </si>
  <si>
    <t>QS/Credit quality step 4</t>
  </si>
  <si>
    <t>QS/Credit quality step 5</t>
  </si>
  <si>
    <t>QS/Credit quality step 6</t>
  </si>
  <si>
    <t>QS/No rating available</t>
  </si>
  <si>
    <t>CU_5</t>
  </si>
  <si>
    <t>OC/All members</t>
  </si>
  <si>
    <t>LB_43</t>
  </si>
  <si>
    <t>GA_18</t>
  </si>
  <si>
    <t>RB/All members</t>
  </si>
  <si>
    <t>Name of Third Country Undertaking</t>
  </si>
  <si>
    <t>Type of branch</t>
  </si>
  <si>
    <t>Branch management accounts value</t>
  </si>
  <si>
    <t>Total assets as per balance sheet</t>
  </si>
  <si>
    <t>List of encumbered assets</t>
  </si>
  <si>
    <t>List of preferential claims - payable from branch available assets in priority to insurance claims</t>
  </si>
  <si>
    <t>Gross value as per balance sheet</t>
  </si>
  <si>
    <t>Amount subject to prior security interests</t>
  </si>
  <si>
    <t>Balance sheet liability</t>
  </si>
  <si>
    <t>Gross value</t>
  </si>
  <si>
    <t>Confirmation that there are no rights of set off</t>
  </si>
  <si>
    <t>Own funds</t>
  </si>
  <si>
    <t>Metric: Additional branch balance sheet information</t>
  </si>
  <si>
    <t>TS/Legal name of branch</t>
  </si>
  <si>
    <t>TS/Branch identification code</t>
  </si>
  <si>
    <t>Metric: Type of branch</t>
  </si>
  <si>
    <t>Metric: Deposit Lodged as security in accordance with Article 162 2( e)</t>
  </si>
  <si>
    <t>Metric: Confirmation that there are no rights of set off</t>
  </si>
  <si>
    <t>TS/Description of the balance sheet liability</t>
  </si>
  <si>
    <t>TS/Description of encumbrance</t>
  </si>
  <si>
    <t>EN/Encumbered</t>
  </si>
  <si>
    <t>XT: S.02.03 line identification</t>
  </si>
  <si>
    <t>TA/Amount subject to prior security interests</t>
  </si>
  <si>
    <t>TA/Value net of encumbrance</t>
  </si>
  <si>
    <t>TA/Preferential claim</t>
  </si>
  <si>
    <t>TA/Value net of preferential claim</t>
  </si>
  <si>
    <t>Metric: Basic Information - RFF and matching adjustment portfolios (Full scope group)</t>
  </si>
  <si>
    <t>S.02.03</t>
  </si>
  <si>
    <t>LB/Debt instruments [not subordinated]. Financial liabilities other than debts owed to credit institutions</t>
  </si>
  <si>
    <t>LB/Debt instruments [not subordinated]. Debts owed to credit institutions</t>
  </si>
  <si>
    <t>Reclassification adjustments</t>
  </si>
  <si>
    <t>EC0021</t>
  </si>
  <si>
    <t>ER0801</t>
  </si>
  <si>
    <t>ER0802</t>
  </si>
  <si>
    <t>ER0803</t>
  </si>
  <si>
    <t>ER0811</t>
  </si>
  <si>
    <t>ER0812</t>
  </si>
  <si>
    <t>ER0813</t>
  </si>
  <si>
    <t>ER0814</t>
  </si>
  <si>
    <t>ER0815</t>
  </si>
  <si>
    <t>LB/Debt instruments [not subordinated]. Financial liabilities other than debts</t>
  </si>
  <si>
    <t>VG/Reclassification adjustments</t>
  </si>
  <si>
    <t>Metric: Country of authorisation</t>
  </si>
  <si>
    <t>Write-offs/write-downs</t>
  </si>
  <si>
    <t>EC0141</t>
  </si>
  <si>
    <t>TA/Write-offs/write-downs</t>
  </si>
  <si>
    <t>Issuer Sector according to ESA 2010</t>
  </si>
  <si>
    <t>EC0231</t>
  </si>
  <si>
    <t>Metric: Issuer Sector according to ESA 2010</t>
  </si>
  <si>
    <t>Country of residence for collective investment undertakings</t>
  </si>
  <si>
    <t>EC0271</t>
  </si>
  <si>
    <t>Metric: Country of residence for collective investment undertakings</t>
  </si>
  <si>
    <t>EC0291</t>
  </si>
  <si>
    <t>Issue date</t>
  </si>
  <si>
    <t>EC0381</t>
  </si>
  <si>
    <t>Deposits to cedants - line-by-line reporting</t>
  </si>
  <si>
    <t>Line identification code</t>
  </si>
  <si>
    <t>EC0010</t>
  </si>
  <si>
    <t>EC0020</t>
  </si>
  <si>
    <t>EC0030</t>
  </si>
  <si>
    <t>EC0040</t>
  </si>
  <si>
    <t>EC0050</t>
  </si>
  <si>
    <t>ER0010</t>
  </si>
  <si>
    <t>of which: Pillar II pension entitlements</t>
  </si>
  <si>
    <t>ER0020</t>
  </si>
  <si>
    <t>Pillar II defined benefit pension entitlements</t>
  </si>
  <si>
    <t>ER0030</t>
  </si>
  <si>
    <t>Pillar II defined contribution pension entitlements</t>
  </si>
  <si>
    <t>ER0040</t>
  </si>
  <si>
    <t>Pillar II hybrid pension entitlements</t>
  </si>
  <si>
    <t>ER0050</t>
  </si>
  <si>
    <t>Non-life Technical Provisions - reinsurance policies - By country</t>
  </si>
  <si>
    <t>RZ/Pillar II pension entitlements</t>
  </si>
  <si>
    <t>RZ/Pillar II defined benefit pension entitlements</t>
  </si>
  <si>
    <t>RZ/Pillar II defined contribution pension entitlements</t>
  </si>
  <si>
    <t>RZ/Pillar II hybrid pension entitlements</t>
  </si>
  <si>
    <t>BL/Non-life and Health non-SLT [accepted reinsurance]</t>
  </si>
  <si>
    <t>XZ: E.01.01 line identification</t>
  </si>
  <si>
    <t>NF</t>
  </si>
  <si>
    <t>PU_20</t>
  </si>
  <si>
    <t>Projection of future cash flows (Best Estimate - Matching portfolios)</t>
  </si>
  <si>
    <t>Projection of future cash-flows at the end of the reporting period</t>
  </si>
  <si>
    <t>Mismatch during reporting period</t>
  </si>
  <si>
    <t>Expenses cash outflows</t>
  </si>
  <si>
    <t>Positive undiscounted mismatch (inflows &gt; outflows)</t>
  </si>
  <si>
    <t>Negative undiscounted mismatch (inflows &lt; outflows )</t>
  </si>
  <si>
    <t>PY/31</t>
  </si>
  <si>
    <t>PY/32</t>
  </si>
  <si>
    <t>PY/33</t>
  </si>
  <si>
    <t>PY/34</t>
  </si>
  <si>
    <t>PY/35</t>
  </si>
  <si>
    <t>PY/36</t>
  </si>
  <si>
    <t>PY/37</t>
  </si>
  <si>
    <t>PY/38</t>
  </si>
  <si>
    <t>PY/39</t>
  </si>
  <si>
    <t>PY/40</t>
  </si>
  <si>
    <t>41-45</t>
  </si>
  <si>
    <t>PY/41-45</t>
  </si>
  <si>
    <t>46-50</t>
  </si>
  <si>
    <t>PY/46-50</t>
  </si>
  <si>
    <t>51-60</t>
  </si>
  <si>
    <t>PY/51-60</t>
  </si>
  <si>
    <t>61-70</t>
  </si>
  <si>
    <t>PY/61-70</t>
  </si>
  <si>
    <t>71 &amp; after</t>
  </si>
  <si>
    <t>PY/71 &amp; after</t>
  </si>
  <si>
    <t>VP/Longevity,mortality and revision obligations cash outflows</t>
  </si>
  <si>
    <t>VP/Expenses cash outflows</t>
  </si>
  <si>
    <t>VP/Positive undiscounted mismatch</t>
  </si>
  <si>
    <t>VP/Negative undiscounted mismatch</t>
  </si>
  <si>
    <t>Information on the matching adjustment calculation</t>
  </si>
  <si>
    <t>Information on:</t>
  </si>
  <si>
    <t>Overall calculation of the matching adjustment</t>
  </si>
  <si>
    <t>Annual effective rate of the best estimate</t>
  </si>
  <si>
    <t>PP/Annual effective rate of the best estimate</t>
  </si>
  <si>
    <t>PP/Cost of downgrade</t>
  </si>
  <si>
    <t>Increase of fundamental spread for sub investment grade assets</t>
  </si>
  <si>
    <t>PP/Increase of fundamental spread for sub investment grade assets</t>
  </si>
  <si>
    <t>Matching adjustment to the risk free rate</t>
  </si>
  <si>
    <t>PP/Matching adjustment to the risk free rate</t>
  </si>
  <si>
    <t>Mortality risk stress for the purpose of matching adjustment</t>
  </si>
  <si>
    <t>Market value of assets of the portfolio</t>
  </si>
  <si>
    <t>Market value of assets linked to inflation</t>
  </si>
  <si>
    <t>AS/Assets linked to inflation</t>
  </si>
  <si>
    <t>Best estimate linked to inflation</t>
  </si>
  <si>
    <t>RZ/Contracts linked to inflation</t>
  </si>
  <si>
    <t>Market value assets where third party can change the cash flows</t>
  </si>
  <si>
    <t>AS/Assets where third party can change the cash flows</t>
  </si>
  <si>
    <t>PP/Return on assets</t>
  </si>
  <si>
    <t>BC/Surrended contracts</t>
  </si>
  <si>
    <t>Number of surrender options exercised</t>
  </si>
  <si>
    <t>NT/Number of surrender options exercised</t>
  </si>
  <si>
    <t>Market value of assets applied</t>
  </si>
  <si>
    <t>BC/Assets applied to pay surrenders</t>
  </si>
  <si>
    <t>Surrender rights satisfied to policyholders</t>
  </si>
  <si>
    <t>DC/Residual modified duration of liabilities</t>
  </si>
  <si>
    <t>Fund/Portfolio Number</t>
  </si>
  <si>
    <t>FN</t>
  </si>
  <si>
    <t>Metric: Deposits to cedants - line-by-line reporting</t>
  </si>
  <si>
    <t>Pension entitlements</t>
  </si>
  <si>
    <t>RZ/Pension entitlements</t>
  </si>
  <si>
    <t>CY/Home country</t>
  </si>
  <si>
    <t>CY/Euro area other than home country</t>
  </si>
  <si>
    <t>CY/Non-euro area</t>
  </si>
  <si>
    <t>Metric: Non-life Technical Provisions - reinsurance policies</t>
  </si>
  <si>
    <t>LG/All members</t>
  </si>
  <si>
    <t>.01</t>
  </si>
  <si>
    <t>.02</t>
  </si>
  <si>
    <t>.04</t>
  </si>
  <si>
    <t>.05</t>
  </si>
  <si>
    <t>.08</t>
  </si>
  <si>
    <t>.07</t>
  </si>
  <si>
    <t>.03</t>
  </si>
  <si>
    <t>.06</t>
  </si>
  <si>
    <t>.09</t>
  </si>
  <si>
    <t>.10</t>
  </si>
  <si>
    <t>.11</t>
  </si>
  <si>
    <t>.12</t>
  </si>
  <si>
    <t>.13</t>
  </si>
  <si>
    <t>.16</t>
  </si>
  <si>
    <t>.17</t>
  </si>
  <si>
    <t>.18</t>
  </si>
  <si>
    <t>.19</t>
  </si>
  <si>
    <t>.20</t>
  </si>
  <si>
    <t>a</t>
  </si>
  <si>
    <t>s</t>
  </si>
  <si>
    <t>f</t>
  </si>
  <si>
    <t>t</t>
  </si>
  <si>
    <t>u</t>
  </si>
  <si>
    <t>d</t>
  </si>
  <si>
    <t>c</t>
  </si>
  <si>
    <t>i</t>
  </si>
  <si>
    <t>h</t>
  </si>
  <si>
    <t>SR.01.01</t>
  </si>
  <si>
    <t>SR.02.01</t>
  </si>
  <si>
    <t>SR.12.01</t>
  </si>
  <si>
    <t>SR.17.01</t>
  </si>
  <si>
    <t>SR.22.02</t>
  </si>
  <si>
    <t>SR.22.03</t>
  </si>
  <si>
    <t>SR.25.01</t>
  </si>
  <si>
    <t>SR.25.02</t>
  </si>
  <si>
    <t>SR.25.03</t>
  </si>
  <si>
    <t>SR.26.01</t>
  </si>
  <si>
    <t>SR.26.02</t>
  </si>
  <si>
    <t>SR.26.03</t>
  </si>
  <si>
    <t>SR.26.04</t>
  </si>
  <si>
    <t>SR.26.05</t>
  </si>
  <si>
    <t>SR.26.06</t>
  </si>
  <si>
    <t>SR.26.07</t>
  </si>
  <si>
    <t>SR.27.01</t>
  </si>
  <si>
    <t>SE.01.01</t>
  </si>
  <si>
    <t>SE.02.01</t>
  </si>
  <si>
    <t>SE.06.02</t>
  </si>
  <si>
    <t>E.01.01</t>
  </si>
  <si>
    <t>E.02.01</t>
  </si>
  <si>
    <t>E.03.01</t>
  </si>
  <si>
    <t>S.01.01.01</t>
  </si>
  <si>
    <t>S.01.01.01.01</t>
  </si>
  <si>
    <t>S.01.02.01 - Basic Information - General</t>
  </si>
  <si>
    <t>S.01.03.01 - Basic Information - RFF and matching adjustment portfolios</t>
  </si>
  <si>
    <t>S.02.02.01 - Assets and liabilities by currency</t>
  </si>
  <si>
    <t>S.03.01.01 - Off-balance sheet items -general</t>
  </si>
  <si>
    <t>S.03.02.01 - Off-balance sheet items - List of unlimited guarantees received by the undertaking</t>
  </si>
  <si>
    <t>S.03.03.01 - Off-balance sheet items - List of unlimited guarantees provided by the undertaking</t>
  </si>
  <si>
    <t>S.04.01.01 - Activity by country</t>
  </si>
  <si>
    <t>S.04.02.01 - Information on class 10 in Part A of Annex I of Solvency II Directive, excluding carrier's liability</t>
  </si>
  <si>
    <t>S.05.01.01 - Premiums, claims and expenses by line of business</t>
  </si>
  <si>
    <t>S.05.02.01 - Premiums, claims and expenses by country</t>
  </si>
  <si>
    <t>S.06.01.01 - Summary of assets</t>
  </si>
  <si>
    <t>S.06.02.01 - List of assets</t>
  </si>
  <si>
    <t>S.06.03.01 - Collective investment undertakings - look-through approach</t>
  </si>
  <si>
    <t>S.07.01.01 - Structured products</t>
  </si>
  <si>
    <t>S.08.01.01 - Open derivatives</t>
  </si>
  <si>
    <t>S.08.02.01 - Derivatives Transactions</t>
  </si>
  <si>
    <t>S.09.01.01 - Income/gains and losses in the period</t>
  </si>
  <si>
    <t>S.10.01.01 - Securities lending and repos</t>
  </si>
  <si>
    <t>S.11.01.01 - Assets held as collateral</t>
  </si>
  <si>
    <t>S.12.01.01 - Life and Health SLT Technical Provisions</t>
  </si>
  <si>
    <t>S.12.02.01 - Life and Health SLT Technical Provisions - By country</t>
  </si>
  <si>
    <t>S.13.01.01 - Projection of future gross cash flows</t>
  </si>
  <si>
    <t>S.15.01.01 - Description of the guarantees of variable annuities</t>
  </si>
  <si>
    <t>S.15.02.01 - Hedging of guarantees of variable annuities</t>
  </si>
  <si>
    <t>S.17.01.01 - Non-Life Technical Provisions</t>
  </si>
  <si>
    <t>S.17.02.01 - Non-Life Technical Provisions - By country</t>
  </si>
  <si>
    <t>S.19.01.01 - Non-life insurance claims</t>
  </si>
  <si>
    <t>S.22.04.01 - Information on the transitional on interest rates calculation</t>
  </si>
  <si>
    <t>S.22.05.01 - Overall calculation of the transitional on technical provisions</t>
  </si>
  <si>
    <t>S.23.01.01 - Own funds</t>
  </si>
  <si>
    <t>S.23.04.01 - List of items on own funds</t>
  </si>
  <si>
    <t>S.26.01.01 - Solvency Capital Requirement - Market risk</t>
  </si>
  <si>
    <t>S.26.02.01 - Solvency Capital Requirement - Counterparty default risk</t>
  </si>
  <si>
    <t>S.26.03.01 - Solvency Capital Requirement - Life underwriting risk</t>
  </si>
  <si>
    <t>S.26.04.01 - Solvency Capital Requirement - Health underwriting risk</t>
  </si>
  <si>
    <t>S.26.05.01 - Solvency Capital Requirement - Non-Life underwriting risk</t>
  </si>
  <si>
    <t>S.26.06.01 - Solvency Capital Requirement - Operational risk</t>
  </si>
  <si>
    <t>S.26.07.01 - Solvency Capital Requirement - Simplifications</t>
  </si>
  <si>
    <t>S.29.01.01 - Excess of Assets over Liabilities</t>
  </si>
  <si>
    <t>S.29.02.01 - Excess of Assets over Liabilities - explained by investments and financial liabilities</t>
  </si>
  <si>
    <t>S.29.03.01 - Excess of Assets over Liabilities - explained by technical provisions</t>
  </si>
  <si>
    <t>S.30.01.01 - Facultative covers for non-life and life business basic data</t>
  </si>
  <si>
    <t>S.30.02.01 - Facultative covers for non-life and life business shares data</t>
  </si>
  <si>
    <t>S.30.03.01 - Outgoing Reinsurance Program basic data</t>
  </si>
  <si>
    <t>S.30.04.01 - Outgoing Reinsurance Program shares data</t>
  </si>
  <si>
    <t>S.36.02.01 - IGT - Derivatives</t>
  </si>
  <si>
    <t>S.01.02.01</t>
  </si>
  <si>
    <t>S.01.02.01.01</t>
  </si>
  <si>
    <t>S.01.03.01</t>
  </si>
  <si>
    <t>S.01.03.01.01</t>
  </si>
  <si>
    <t>S.01.03.01.02</t>
  </si>
  <si>
    <t>S.02.01.01</t>
  </si>
  <si>
    <t>S.02.01.01.01</t>
  </si>
  <si>
    <t>S.02.02.01</t>
  </si>
  <si>
    <t>S.02.02.01.01</t>
  </si>
  <si>
    <t>S.02.02.01.02</t>
  </si>
  <si>
    <t>S.03.01.01</t>
  </si>
  <si>
    <t>S.03.01.01.01</t>
  </si>
  <si>
    <t>S.03.01.01.02</t>
  </si>
  <si>
    <t>S.03.02.01</t>
  </si>
  <si>
    <t>S.03.02.01.01</t>
  </si>
  <si>
    <t>S.03.03.01</t>
  </si>
  <si>
    <t>S.03.03.01.01</t>
  </si>
  <si>
    <t>S.04.01.01</t>
  </si>
  <si>
    <t>S.04.01.01.01</t>
  </si>
  <si>
    <t>S.04.01.01.02</t>
  </si>
  <si>
    <t>S.04.01.01.03</t>
  </si>
  <si>
    <t>S.04.02.01</t>
  </si>
  <si>
    <t>S.04.02.01.01</t>
  </si>
  <si>
    <t>S.05.01.01</t>
  </si>
  <si>
    <t>S.05.01.01.01</t>
  </si>
  <si>
    <t>S.05.01.01.02</t>
  </si>
  <si>
    <t>S.05.02.01</t>
  </si>
  <si>
    <t>S.05.02.01.01</t>
  </si>
  <si>
    <t>S.05.02.01.02</t>
  </si>
  <si>
    <t>S.05.02.01.03</t>
  </si>
  <si>
    <t>S.05.02.01.04</t>
  </si>
  <si>
    <t>S.05.02.01.05</t>
  </si>
  <si>
    <t>S.05.02.01.06</t>
  </si>
  <si>
    <t>S.06.01.01</t>
  </si>
  <si>
    <t>S.06.01.01.01</t>
  </si>
  <si>
    <t>S.06.02.01</t>
  </si>
  <si>
    <t>S.06.02.01.01</t>
  </si>
  <si>
    <t>S.06.02.01.02</t>
  </si>
  <si>
    <t>S.06.03.01</t>
  </si>
  <si>
    <t>S.06.03.01.01</t>
  </si>
  <si>
    <t>S.07.01.01</t>
  </si>
  <si>
    <t>S.07.01.01.01</t>
  </si>
  <si>
    <t>S.08.01.01</t>
  </si>
  <si>
    <t>S.08.01.01.01</t>
  </si>
  <si>
    <t>S.08.01.01.02</t>
  </si>
  <si>
    <t>S.08.02.01</t>
  </si>
  <si>
    <t>S.08.02.01.01</t>
  </si>
  <si>
    <t>S.08.02.01.02</t>
  </si>
  <si>
    <t>S.09.01.01</t>
  </si>
  <si>
    <t>S.09.01.01.01</t>
  </si>
  <si>
    <t>S.10.01.01</t>
  </si>
  <si>
    <t>S.10.01.01.01</t>
  </si>
  <si>
    <t>S.11.01.01</t>
  </si>
  <si>
    <t>S.11.01.01.01</t>
  </si>
  <si>
    <t>S.11.01.01.02</t>
  </si>
  <si>
    <t>S.12.01.01</t>
  </si>
  <si>
    <t>S.12.01.01.01</t>
  </si>
  <si>
    <t>S.12.02.01</t>
  </si>
  <si>
    <t>S.12.02.01.01</t>
  </si>
  <si>
    <t>S.12.02.01.02</t>
  </si>
  <si>
    <t>S.13.01.01</t>
  </si>
  <si>
    <t>S.13.01.01.01</t>
  </si>
  <si>
    <t>S.14.01.01</t>
  </si>
  <si>
    <t>S.14.01.01.01</t>
  </si>
  <si>
    <t>S.14.01.01.02</t>
  </si>
  <si>
    <t>S.14.01.01.03</t>
  </si>
  <si>
    <t>S.14.01.01.04</t>
  </si>
  <si>
    <t>S.15.01.01</t>
  </si>
  <si>
    <t>S.15.01.01.01</t>
  </si>
  <si>
    <t>S.15.02.01</t>
  </si>
  <si>
    <t>S.15.02.01.01</t>
  </si>
  <si>
    <t>S.16.01.01</t>
  </si>
  <si>
    <t>S.16.01.01.01</t>
  </si>
  <si>
    <t>S.16.01.01.02</t>
  </si>
  <si>
    <t>S.17.01.01</t>
  </si>
  <si>
    <t>S.17.01.01.01</t>
  </si>
  <si>
    <t>S.17.02.01</t>
  </si>
  <si>
    <t>S.17.02.01.01</t>
  </si>
  <si>
    <t>S.17.02.01.02</t>
  </si>
  <si>
    <t>S.18.01.01</t>
  </si>
  <si>
    <t>S.18.01.01.01</t>
  </si>
  <si>
    <t>S.19.01.01</t>
  </si>
  <si>
    <t>S.19.01.01.03</t>
  </si>
  <si>
    <t>S.19.01.01.05</t>
  </si>
  <si>
    <t>S.19.01.01.01</t>
  </si>
  <si>
    <t>S.19.01.01.02</t>
  </si>
  <si>
    <t>S.19.01.01.04</t>
  </si>
  <si>
    <t>S.19.01.01.06</t>
  </si>
  <si>
    <t>S.19.01.01.07</t>
  </si>
  <si>
    <t>S.19.01.01.08</t>
  </si>
  <si>
    <t>S.19.01.01.09</t>
  </si>
  <si>
    <t>S.19.01.01.10</t>
  </si>
  <si>
    <t>S.19.01.01.11</t>
  </si>
  <si>
    <t>S.19.01.01.12</t>
  </si>
  <si>
    <t>S.19.01.01.14</t>
  </si>
  <si>
    <t>S.19.01.01.15</t>
  </si>
  <si>
    <t>S.19.01.01.16</t>
  </si>
  <si>
    <t>S.19.01.01.17</t>
  </si>
  <si>
    <t>S.19.01.01.18</t>
  </si>
  <si>
    <t>S.19.01.01.13</t>
  </si>
  <si>
    <t>S.19.01.01.19</t>
  </si>
  <si>
    <t>S.19.01.01.20</t>
  </si>
  <si>
    <t>S.19.01.01.21</t>
  </si>
  <si>
    <t>S.20.01.01</t>
  </si>
  <si>
    <t>S.20.01.01.01</t>
  </si>
  <si>
    <t>S.21.01.01</t>
  </si>
  <si>
    <t>S.21.01.01.01</t>
  </si>
  <si>
    <t>S.21.02.01</t>
  </si>
  <si>
    <t>S.21.02.01.01</t>
  </si>
  <si>
    <t>S.21.03.01</t>
  </si>
  <si>
    <t>S.21.03.01.01</t>
  </si>
  <si>
    <t>S.22.01.01</t>
  </si>
  <si>
    <t>S.22.01.01.01</t>
  </si>
  <si>
    <t>S.22.04.01</t>
  </si>
  <si>
    <t>S.22.04.01.01</t>
  </si>
  <si>
    <t>S.22.04.01.02</t>
  </si>
  <si>
    <t>S.22.05.01</t>
  </si>
  <si>
    <t>S.22.05.01.01</t>
  </si>
  <si>
    <t>S.23.01.01</t>
  </si>
  <si>
    <t>S.23.01.01.01</t>
  </si>
  <si>
    <t>S.23.02.01</t>
  </si>
  <si>
    <t>S.23.02.01.01</t>
  </si>
  <si>
    <t>S.23.02.01.02</t>
  </si>
  <si>
    <t>S.23.02.01.03</t>
  </si>
  <si>
    <t>S.23.02.01.04</t>
  </si>
  <si>
    <t>S.23.03.01</t>
  </si>
  <si>
    <t>S.23.03.01.01</t>
  </si>
  <si>
    <t>S.23.03.01.02</t>
  </si>
  <si>
    <t>S.23.03.01.03</t>
  </si>
  <si>
    <t>S.23.03.01.04</t>
  </si>
  <si>
    <t>S.23.03.01.05</t>
  </si>
  <si>
    <t>S.23.03.01.06</t>
  </si>
  <si>
    <t>S.23.03.01.07</t>
  </si>
  <si>
    <t>S.23.03.01.08</t>
  </si>
  <si>
    <t>S.23.04.01</t>
  </si>
  <si>
    <t>S.23.04.01.01</t>
  </si>
  <si>
    <t>S.23.04.01.02</t>
  </si>
  <si>
    <t>S.23.04.01.03</t>
  </si>
  <si>
    <t>S.23.04.01.04</t>
  </si>
  <si>
    <t>S.23.04.01.05</t>
  </si>
  <si>
    <t>S.23.04.01.06</t>
  </si>
  <si>
    <t>S.23.04.01.07</t>
  </si>
  <si>
    <t>S.23.04.01.09</t>
  </si>
  <si>
    <t>S.24.01.01</t>
  </si>
  <si>
    <t>S.24.01.01.01</t>
  </si>
  <si>
    <t>S.24.01.01.02</t>
  </si>
  <si>
    <t>S.24.01.01.03</t>
  </si>
  <si>
    <t>S.24.01.01.04</t>
  </si>
  <si>
    <t>S.24.01.01.05</t>
  </si>
  <si>
    <t>S.24.01.01.06</t>
  </si>
  <si>
    <t>S.24.01.01.07</t>
  </si>
  <si>
    <t>S.24.01.01.08</t>
  </si>
  <si>
    <t>S.24.01.01.09</t>
  </si>
  <si>
    <t>S.24.01.01.10</t>
  </si>
  <si>
    <t>S.25.01.01</t>
  </si>
  <si>
    <t>S.25.01.01.01</t>
  </si>
  <si>
    <t>S.25.01.01.02</t>
  </si>
  <si>
    <t>S.25.02.01</t>
  </si>
  <si>
    <t>S.25.02.01.01</t>
  </si>
  <si>
    <t>S.25.02.01.02</t>
  </si>
  <si>
    <t>S.25.03.01</t>
  </si>
  <si>
    <t>S.25.03.01.01</t>
  </si>
  <si>
    <t>S.25.03.01.02</t>
  </si>
  <si>
    <t>S.26.01.01</t>
  </si>
  <si>
    <t>S.26.01.01.03</t>
  </si>
  <si>
    <t>S.26.01.01.01</t>
  </si>
  <si>
    <t>S.26.01.01.02</t>
  </si>
  <si>
    <t>S.26.02.01</t>
  </si>
  <si>
    <t>S.26.02.01.02</t>
  </si>
  <si>
    <t>S.26.02.01.01</t>
  </si>
  <si>
    <t>S.26.03.01</t>
  </si>
  <si>
    <t>S.26.03.01.03</t>
  </si>
  <si>
    <t>S.26.03.01.01</t>
  </si>
  <si>
    <t>S.26.03.01.02</t>
  </si>
  <si>
    <t>S.26.04.01</t>
  </si>
  <si>
    <t>S.26.04.01.09</t>
  </si>
  <si>
    <t>S.26.04.01.01</t>
  </si>
  <si>
    <t>S.26.04.01.02</t>
  </si>
  <si>
    <t>S.26.04.01.03</t>
  </si>
  <si>
    <t>S.26.04.01.04</t>
  </si>
  <si>
    <t>S.26.04.01.05</t>
  </si>
  <si>
    <t>S.26.04.01.06</t>
  </si>
  <si>
    <t>S.26.04.01.07</t>
  </si>
  <si>
    <t>S.26.04.01.08</t>
  </si>
  <si>
    <t>S.26.05.01</t>
  </si>
  <si>
    <t>S.26.05.01.05</t>
  </si>
  <si>
    <t>S.26.05.01.01</t>
  </si>
  <si>
    <t>S.26.05.01.02</t>
  </si>
  <si>
    <t>S.26.05.01.03</t>
  </si>
  <si>
    <t>S.26.05.01.04</t>
  </si>
  <si>
    <t>S.26.06.01</t>
  </si>
  <si>
    <t>S.26.06.01.01</t>
  </si>
  <si>
    <t>S.26.07.01</t>
  </si>
  <si>
    <t>S.26.07.01.01</t>
  </si>
  <si>
    <t>S.26.07.01.02</t>
  </si>
  <si>
    <t>S.26.07.01.03</t>
  </si>
  <si>
    <t>S.26.07.01.04</t>
  </si>
  <si>
    <t>S.27.01.01</t>
  </si>
  <si>
    <t>S.27.01.01.01</t>
  </si>
  <si>
    <t>S.27.01.01.02</t>
  </si>
  <si>
    <t>S.27.01.01.03</t>
  </si>
  <si>
    <t>S.27.01.01.04</t>
  </si>
  <si>
    <t>S.27.01.01.05</t>
  </si>
  <si>
    <t>S.27.01.01.06</t>
  </si>
  <si>
    <t>S.27.01.01.07</t>
  </si>
  <si>
    <t>S.27.01.01.08</t>
  </si>
  <si>
    <t>S.27.01.01.09</t>
  </si>
  <si>
    <t>S.27.01.01.10</t>
  </si>
  <si>
    <t>S.27.01.01.11</t>
  </si>
  <si>
    <t>S.27.01.01.12</t>
  </si>
  <si>
    <t>S.27.01.01.13</t>
  </si>
  <si>
    <t>S.27.01.01.14</t>
  </si>
  <si>
    <t>S.27.01.01.15</t>
  </si>
  <si>
    <t>S.27.01.01.16</t>
  </si>
  <si>
    <t>S.27.01.01.17</t>
  </si>
  <si>
    <t>S.27.01.01.18</t>
  </si>
  <si>
    <t>S.27.01.01.19</t>
  </si>
  <si>
    <t>S.27.01.01.20</t>
  </si>
  <si>
    <t>S.27.01.01.21</t>
  </si>
  <si>
    <t>S.27.01.01.23</t>
  </si>
  <si>
    <t>S.27.01.01.26</t>
  </si>
  <si>
    <t>S.27.01.01.22</t>
  </si>
  <si>
    <t>S.27.01.01.24</t>
  </si>
  <si>
    <t>S.27.01.01.25</t>
  </si>
  <si>
    <t>S.28.01.01</t>
  </si>
  <si>
    <t>S.28.01.01.01</t>
  </si>
  <si>
    <t>S.28.01.01.02</t>
  </si>
  <si>
    <t>S.28.01.01.03</t>
  </si>
  <si>
    <t>S.28.01.01.04</t>
  </si>
  <si>
    <t>S.28.01.01.05</t>
  </si>
  <si>
    <t>S.28.02.01</t>
  </si>
  <si>
    <t>S.28.02.01.01</t>
  </si>
  <si>
    <t>S.28.02.01.02</t>
  </si>
  <si>
    <t>S.28.02.01.03</t>
  </si>
  <si>
    <t>S.28.02.01.04</t>
  </si>
  <si>
    <t>S.28.02.01.05</t>
  </si>
  <si>
    <t>S.28.02.01.06</t>
  </si>
  <si>
    <t>S.29.01.01</t>
  </si>
  <si>
    <t>S.29.01.01.01</t>
  </si>
  <si>
    <t>S.29.02.01</t>
  </si>
  <si>
    <t>S.29.02.01.01</t>
  </si>
  <si>
    <t>S.29.03.01</t>
  </si>
  <si>
    <t>S.29.03.01.01</t>
  </si>
  <si>
    <t>S.29.03.01.02</t>
  </si>
  <si>
    <t>S.29.03.01.03</t>
  </si>
  <si>
    <t>S.29.03.01.04</t>
  </si>
  <si>
    <t>S.29.03.01.05</t>
  </si>
  <si>
    <t>S.29.03.01.06</t>
  </si>
  <si>
    <t>S.29.03.01.07</t>
  </si>
  <si>
    <t>S.29.04.01</t>
  </si>
  <si>
    <t>S.29.04.01.01</t>
  </si>
  <si>
    <t>S.29.04.01.02</t>
  </si>
  <si>
    <t>S.30.01.01</t>
  </si>
  <si>
    <t>S.30.01.01.01</t>
  </si>
  <si>
    <t>S.30.01.01.02</t>
  </si>
  <si>
    <t>S.30.02.01</t>
  </si>
  <si>
    <t>S.30.02.01.01</t>
  </si>
  <si>
    <t>S.30.02.01.02</t>
  </si>
  <si>
    <t>S.30.02.01.03</t>
  </si>
  <si>
    <t>S.30.02.01.04</t>
  </si>
  <si>
    <t>S.30.03.01</t>
  </si>
  <si>
    <t>S.30.03.01.01</t>
  </si>
  <si>
    <t>S.30.04.01</t>
  </si>
  <si>
    <t>S.30.04.01.01</t>
  </si>
  <si>
    <t>S.30.04.01.02</t>
  </si>
  <si>
    <t>S.30.04.01.03</t>
  </si>
  <si>
    <t>S.30.04.01.04</t>
  </si>
  <si>
    <t>S.31.01.01</t>
  </si>
  <si>
    <t>S.31.01.01.01</t>
  </si>
  <si>
    <t>S.31.01.01.02</t>
  </si>
  <si>
    <t>S.31.02.01</t>
  </si>
  <si>
    <t>S.31.02.01.01</t>
  </si>
  <si>
    <t>S.31.02.01.02</t>
  </si>
  <si>
    <t>S.36.01.01</t>
  </si>
  <si>
    <t>S.36.01.01.01</t>
  </si>
  <si>
    <t>S.36.02.01</t>
  </si>
  <si>
    <t>S.36.02.01.01</t>
  </si>
  <si>
    <t>S.36.03.01</t>
  </si>
  <si>
    <t>S.36.03.01.01</t>
  </si>
  <si>
    <t>S.36.04.01</t>
  </si>
  <si>
    <t>S.36.04.01.01</t>
  </si>
  <si>
    <t>S.01.01.02</t>
  </si>
  <si>
    <t>S.01.01.02.01</t>
  </si>
  <si>
    <t>S.02.01.02 - Balance Sheet</t>
  </si>
  <si>
    <t>S.05.01.02 - Premiums, claims and expenses by line of business</t>
  </si>
  <si>
    <t>S.12.01.02 - Life and Health SLT Technical Provisions</t>
  </si>
  <si>
    <t>S.17.01.02 - Non-Life Technical Provisions</t>
  </si>
  <si>
    <t>S.02.01.02</t>
  </si>
  <si>
    <t>S.02.01.02.01</t>
  </si>
  <si>
    <t>S.05.01.02</t>
  </si>
  <si>
    <t>S.05.01.02.01</t>
  </si>
  <si>
    <t>S.05.01.02.02</t>
  </si>
  <si>
    <t>S.12.01.02</t>
  </si>
  <si>
    <t>S.12.01.02.01</t>
  </si>
  <si>
    <t>S.17.01.02</t>
  </si>
  <si>
    <t>S.17.01.02.01</t>
  </si>
  <si>
    <t>S.01.01.04</t>
  </si>
  <si>
    <t>S.01.01.04.01</t>
  </si>
  <si>
    <t>S.01.02.04 - Basic Information - General</t>
  </si>
  <si>
    <t>S.01.03.04 - Basic Information - RFF and matching adjustment portfolios</t>
  </si>
  <si>
    <t>S.06.02.04 - List of assets</t>
  </si>
  <si>
    <t>S.06.03.04 - Collective investment undertakings - look-through approach</t>
  </si>
  <si>
    <t>S.07.01.04 - Structured products</t>
  </si>
  <si>
    <t>S.08.01.04 - Open derivatives</t>
  </si>
  <si>
    <t>S.08.02.04 - Derivatives Transactions</t>
  </si>
  <si>
    <t>S.09.01.04 - Income/gains and losses in the period</t>
  </si>
  <si>
    <t>S.10.01.04 - Securities lending and repos</t>
  </si>
  <si>
    <t>S.15.01.04 - Description of the guarantees of variable annuities</t>
  </si>
  <si>
    <t>S.15.02.04 - Hedging of guarantees of variable annuities</t>
  </si>
  <si>
    <t>S.23.01.04 - Own funds</t>
  </si>
  <si>
    <t>S.23.04.04 - List of items on own funds</t>
  </si>
  <si>
    <t>S.26.01.04 - Solvency Capital Requirement - Market risk</t>
  </si>
  <si>
    <t>S.26.02.04 - Solvency Capital Requirement - Counterparty default risk</t>
  </si>
  <si>
    <t>S.26.03.04 - Solvency Capital Requirement - Life underwriting risk</t>
  </si>
  <si>
    <t>S.26.04.04 - Solvency Capital Requirement - Health underwriting risk</t>
  </si>
  <si>
    <t>S.26.05.04 - Solvency Capital Requirement - Non-Life underwriting risk</t>
  </si>
  <si>
    <t>S.26.06.04 - Solvency Capital Requirement - Operational risk</t>
  </si>
  <si>
    <t>S.26.07.04 - Solvency Capital Requirement - Simplifications</t>
  </si>
  <si>
    <t>S.32.01.04 - Undertakings in the scope of the group</t>
  </si>
  <si>
    <t>S.37.01.04 - Risk concentration</t>
  </si>
  <si>
    <t>S.01.02.04</t>
  </si>
  <si>
    <t>S.01.02.04.01</t>
  </si>
  <si>
    <t>S.01.03.04</t>
  </si>
  <si>
    <t>S.01.03.04.01</t>
  </si>
  <si>
    <t>S.01.03.04.02</t>
  </si>
  <si>
    <t>S.03.01.04</t>
  </si>
  <si>
    <t>S.03.01.04.01</t>
  </si>
  <si>
    <t>S.03.01.04.02</t>
  </si>
  <si>
    <t>S.03.02.04</t>
  </si>
  <si>
    <t>S.03.02.04.01</t>
  </si>
  <si>
    <t>S.03.03.04</t>
  </si>
  <si>
    <t>S.03.03.04.01</t>
  </si>
  <si>
    <t>S.06.02.04</t>
  </si>
  <si>
    <t>S.06.02.04.01</t>
  </si>
  <si>
    <t>S.06.02.04.02</t>
  </si>
  <si>
    <t>S.06.03.04</t>
  </si>
  <si>
    <t>S.06.03.04.01</t>
  </si>
  <si>
    <t>S.07.01.04</t>
  </si>
  <si>
    <t>S.07.01.04.01</t>
  </si>
  <si>
    <t>S.08.01.04</t>
  </si>
  <si>
    <t>S.08.01.04.01</t>
  </si>
  <si>
    <t>S.08.01.04.02</t>
  </si>
  <si>
    <t>S.08.02.04</t>
  </si>
  <si>
    <t>S.08.02.04.01</t>
  </si>
  <si>
    <t>S.08.02.04.02</t>
  </si>
  <si>
    <t>S.09.01.04</t>
  </si>
  <si>
    <t>S.09.01.04.01</t>
  </si>
  <si>
    <t>S.10.01.04</t>
  </si>
  <si>
    <t>S.10.01.04.01</t>
  </si>
  <si>
    <t>S.11.01.04</t>
  </si>
  <si>
    <t>S.11.01.04.01</t>
  </si>
  <si>
    <t>S.11.01.04.02</t>
  </si>
  <si>
    <t>S.15.01.04</t>
  </si>
  <si>
    <t>S.15.01.04.01</t>
  </si>
  <si>
    <t>S.15.02.04</t>
  </si>
  <si>
    <t>S.15.02.04.01</t>
  </si>
  <si>
    <t>S.22.01.04</t>
  </si>
  <si>
    <t>S.22.01.04.01</t>
  </si>
  <si>
    <t>S.23.01.04</t>
  </si>
  <si>
    <t>S.23.01.04.01</t>
  </si>
  <si>
    <t>S.23.04.04</t>
  </si>
  <si>
    <t>S.23.04.04.01</t>
  </si>
  <si>
    <t>S.23.04.04.02</t>
  </si>
  <si>
    <t>S.23.04.04.03</t>
  </si>
  <si>
    <t>S.23.04.04.04</t>
  </si>
  <si>
    <t>S.23.04.04.05</t>
  </si>
  <si>
    <t>S.23.04.04.06</t>
  </si>
  <si>
    <t>S.23.04.04.07</t>
  </si>
  <si>
    <t>S.23.04.04.09</t>
  </si>
  <si>
    <t>S.23.04.04.10</t>
  </si>
  <si>
    <t>S.23.04.04.11</t>
  </si>
  <si>
    <t>S.25.01.04</t>
  </si>
  <si>
    <t>S.25.01.04.01</t>
  </si>
  <si>
    <t>S.25.01.04.02</t>
  </si>
  <si>
    <t>S.25.02.04</t>
  </si>
  <si>
    <t>S.25.02.04.01</t>
  </si>
  <si>
    <t>S.25.02.04.02</t>
  </si>
  <si>
    <t>S.25.03.04</t>
  </si>
  <si>
    <t>S.25.03.04.01</t>
  </si>
  <si>
    <t>S.25.03.04.02</t>
  </si>
  <si>
    <t>S.26.01.04</t>
  </si>
  <si>
    <t>S.26.01.04.03</t>
  </si>
  <si>
    <t>S.26.01.04.01</t>
  </si>
  <si>
    <t>S.26.01.04.02</t>
  </si>
  <si>
    <t>S.26.02.04</t>
  </si>
  <si>
    <t>S.26.02.04.02</t>
  </si>
  <si>
    <t>S.26.02.04.01</t>
  </si>
  <si>
    <t>S.26.03.04</t>
  </si>
  <si>
    <t>S.26.03.04.03</t>
  </si>
  <si>
    <t>S.26.03.04.01</t>
  </si>
  <si>
    <t>S.26.03.04.02</t>
  </si>
  <si>
    <t>S.26.04.04</t>
  </si>
  <si>
    <t>S.26.04.04.09</t>
  </si>
  <si>
    <t>S.26.04.04.01</t>
  </si>
  <si>
    <t>S.26.04.04.02</t>
  </si>
  <si>
    <t>S.26.04.04.03</t>
  </si>
  <si>
    <t>S.26.04.04.04</t>
  </si>
  <si>
    <t>S.26.04.04.05</t>
  </si>
  <si>
    <t>S.26.04.04.06</t>
  </si>
  <si>
    <t>S.26.04.04.07</t>
  </si>
  <si>
    <t>S.26.04.04.08</t>
  </si>
  <si>
    <t>S.26.05.04</t>
  </si>
  <si>
    <t>S.26.05.04.05</t>
  </si>
  <si>
    <t>S.26.05.04.01</t>
  </si>
  <si>
    <t>S.26.05.04.02</t>
  </si>
  <si>
    <t>S.26.05.04.03</t>
  </si>
  <si>
    <t>S.26.05.04.04</t>
  </si>
  <si>
    <t>S.26.06.04</t>
  </si>
  <si>
    <t>S.26.06.04.01</t>
  </si>
  <si>
    <t>S.26.07.04</t>
  </si>
  <si>
    <t>S.26.07.04.01</t>
  </si>
  <si>
    <t>S.26.07.04.02</t>
  </si>
  <si>
    <t>S.26.07.04.03</t>
  </si>
  <si>
    <t>S.26.07.04.04</t>
  </si>
  <si>
    <t>S.27.01.04</t>
  </si>
  <si>
    <t>S.27.01.04.01</t>
  </si>
  <si>
    <t>S.27.01.04.02</t>
  </si>
  <si>
    <t>S.27.01.04.03</t>
  </si>
  <si>
    <t>S.27.01.04.04</t>
  </si>
  <si>
    <t>S.27.01.04.05</t>
  </si>
  <si>
    <t>S.27.01.04.06</t>
  </si>
  <si>
    <t>S.27.01.04.07</t>
  </si>
  <si>
    <t>S.27.01.04.08</t>
  </si>
  <si>
    <t>S.27.01.04.09</t>
  </si>
  <si>
    <t>S.27.01.04.10</t>
  </si>
  <si>
    <t>S.27.01.04.11</t>
  </si>
  <si>
    <t>S.27.01.04.12</t>
  </si>
  <si>
    <t>S.27.01.04.13</t>
  </si>
  <si>
    <t>S.27.01.04.14</t>
  </si>
  <si>
    <t>S.27.01.04.15</t>
  </si>
  <si>
    <t>S.27.01.04.16</t>
  </si>
  <si>
    <t>S.27.01.04.17</t>
  </si>
  <si>
    <t>S.27.01.04.18</t>
  </si>
  <si>
    <t>S.27.01.04.19</t>
  </si>
  <si>
    <t>S.27.01.04.20</t>
  </si>
  <si>
    <t>S.27.01.04.21</t>
  </si>
  <si>
    <t>S.27.01.04.23</t>
  </si>
  <si>
    <t>S.27.01.04.26</t>
  </si>
  <si>
    <t>S.27.01.04.22</t>
  </si>
  <si>
    <t>S.27.01.04.24</t>
  </si>
  <si>
    <t>S.27.01.04.25</t>
  </si>
  <si>
    <t>S.31.01.04</t>
  </si>
  <si>
    <t>S.31.01.04.01</t>
  </si>
  <si>
    <t>S.31.01.04.02</t>
  </si>
  <si>
    <t>S.31.02.04</t>
  </si>
  <si>
    <t>S.31.02.04.01</t>
  </si>
  <si>
    <t>S.31.02.04.02</t>
  </si>
  <si>
    <t>S.32.01.04</t>
  </si>
  <si>
    <t>S.32.01.04.01</t>
  </si>
  <si>
    <t>S.33.01.04</t>
  </si>
  <si>
    <t>S.33.01.04.01</t>
  </si>
  <si>
    <t>S.34.01.04</t>
  </si>
  <si>
    <t>S.34.01.04.01</t>
  </si>
  <si>
    <t>S.35.01.04</t>
  </si>
  <si>
    <t>S.35.01.04.01</t>
  </si>
  <si>
    <t>S.37.01.04</t>
  </si>
  <si>
    <t>S.37.01.04.01</t>
  </si>
  <si>
    <t>S.01.01.05</t>
  </si>
  <si>
    <t>S.01.01.05.01</t>
  </si>
  <si>
    <t>S.01.01.07</t>
  </si>
  <si>
    <t>S.01.01.07.01</t>
  </si>
  <si>
    <t>S.01.02.07 - Basic Information - General</t>
  </si>
  <si>
    <t>S.02.01.07 - Balance Sheet</t>
  </si>
  <si>
    <t>S.23.01.07 - Own funds</t>
  </si>
  <si>
    <t>S.01.02.07</t>
  </si>
  <si>
    <t>S.01.02.07.01</t>
  </si>
  <si>
    <t>S.02.03.07</t>
  </si>
  <si>
    <t>S.02.03.07.01</t>
  </si>
  <si>
    <t>S.02.03.07.02</t>
  </si>
  <si>
    <t>S.02.03.07.03</t>
  </si>
  <si>
    <t>S.23.01.07</t>
  </si>
  <si>
    <t>S.23.01.07.01</t>
  </si>
  <si>
    <t>S.23.03.07</t>
  </si>
  <si>
    <t>S.02.01.08 - Balance Sheet</t>
  </si>
  <si>
    <t>S.02.01.08</t>
  </si>
  <si>
    <t>S.02.01.08.01</t>
  </si>
  <si>
    <t>SR.01.01.01</t>
  </si>
  <si>
    <t>SR.01.01.01.01</t>
  </si>
  <si>
    <t>SR.01.01.04</t>
  </si>
  <si>
    <t>SR.01.01.04.01</t>
  </si>
  <si>
    <t>SR.02.01.01</t>
  </si>
  <si>
    <t>SR.02.01.01.01</t>
  </si>
  <si>
    <t>SR.12.01.01</t>
  </si>
  <si>
    <t>SR.12.01.01.01</t>
  </si>
  <si>
    <t>SR.17.01.01</t>
  </si>
  <si>
    <t>SR.17.01.01.01</t>
  </si>
  <si>
    <t>SR.22.02.01</t>
  </si>
  <si>
    <t>SR.22.02.01.01</t>
  </si>
  <si>
    <t>SR.22.03.01</t>
  </si>
  <si>
    <t>SR.22.03.01.01</t>
  </si>
  <si>
    <t>SR.25.01.01</t>
  </si>
  <si>
    <t>SR.25.01.01.01</t>
  </si>
  <si>
    <t>SR.25.01.01.02</t>
  </si>
  <si>
    <t>SR.25.02.01</t>
  </si>
  <si>
    <t>SR.25.02.01.01</t>
  </si>
  <si>
    <t>SR.25.02.01.02</t>
  </si>
  <si>
    <t>SR.25.03.01</t>
  </si>
  <si>
    <t>SR.25.03.01.01</t>
  </si>
  <si>
    <t>SR.25.03.01.02</t>
  </si>
  <si>
    <t>SR.26.01.01</t>
  </si>
  <si>
    <t>SR.26.01.01.03</t>
  </si>
  <si>
    <t>SR.26.01.01.01</t>
  </si>
  <si>
    <t>SR.26.01.01.02</t>
  </si>
  <si>
    <t>SR.26.02.01</t>
  </si>
  <si>
    <t>SR.26.02.01.02</t>
  </si>
  <si>
    <t>SR.26.02.01.01</t>
  </si>
  <si>
    <t>SR.26.03.01</t>
  </si>
  <si>
    <t>SR.26.03.01.03</t>
  </si>
  <si>
    <t>SR.26.03.01.01</t>
  </si>
  <si>
    <t>SR.26.03.01.02</t>
  </si>
  <si>
    <t>SR.26.04.01</t>
  </si>
  <si>
    <t>SR.26.04.01.09</t>
  </si>
  <si>
    <t>SR.26.04.01.01</t>
  </si>
  <si>
    <t>SR.26.04.01.02</t>
  </si>
  <si>
    <t>SR.26.04.01.03</t>
  </si>
  <si>
    <t>SR.26.04.01.04</t>
  </si>
  <si>
    <t>SR.26.04.01.05</t>
  </si>
  <si>
    <t>SR.26.04.01.06</t>
  </si>
  <si>
    <t>SR.26.04.01.07</t>
  </si>
  <si>
    <t>SR.26.04.01.08</t>
  </si>
  <si>
    <t>SR.26.05.01</t>
  </si>
  <si>
    <t>SR.26.05.01.05</t>
  </si>
  <si>
    <t>SR.26.05.01.01</t>
  </si>
  <si>
    <t>SR.26.05.01.02</t>
  </si>
  <si>
    <t>SR.26.05.01.03</t>
  </si>
  <si>
    <t>SR.26.05.01.04</t>
  </si>
  <si>
    <t>SR.26.06.01</t>
  </si>
  <si>
    <t>SR.26.06.01.01</t>
  </si>
  <si>
    <t>SR.26.07.01</t>
  </si>
  <si>
    <t>SR.26.07.01.01</t>
  </si>
  <si>
    <t>SR.26.07.01.02</t>
  </si>
  <si>
    <t>SR.26.07.01.03</t>
  </si>
  <si>
    <t>SR.26.07.01.04</t>
  </si>
  <si>
    <t>SR.27.01.01</t>
  </si>
  <si>
    <t>SR.27.01.01.01</t>
  </si>
  <si>
    <t>SR.27.01.01.02</t>
  </si>
  <si>
    <t>SR.27.01.01.03</t>
  </si>
  <si>
    <t>SR.27.01.01.04</t>
  </si>
  <si>
    <t>SR.27.01.01.05</t>
  </si>
  <si>
    <t>SR.27.01.01.06</t>
  </si>
  <si>
    <t>SR.27.01.01.07</t>
  </si>
  <si>
    <t>SR.27.01.01.08</t>
  </si>
  <si>
    <t>SR.27.01.01.09</t>
  </si>
  <si>
    <t>SR.27.01.01.10</t>
  </si>
  <si>
    <t>SR.27.01.01.11</t>
  </si>
  <si>
    <t>SR.27.01.01.12</t>
  </si>
  <si>
    <t>SR.27.01.01.13</t>
  </si>
  <si>
    <t>SR.27.01.01.14</t>
  </si>
  <si>
    <t>SR.27.01.01.15</t>
  </si>
  <si>
    <t>SR.27.01.01.16</t>
  </si>
  <si>
    <t>SR.27.01.01.17</t>
  </si>
  <si>
    <t>SR.27.01.01.18</t>
  </si>
  <si>
    <t>SR.27.01.01.19</t>
  </si>
  <si>
    <t>SR.27.01.01.20</t>
  </si>
  <si>
    <t>SR.27.01.01.21</t>
  </si>
  <si>
    <t>SR.27.01.01.23</t>
  </si>
  <si>
    <t>SR.27.01.01.26</t>
  </si>
  <si>
    <t>SR.27.01.01.22</t>
  </si>
  <si>
    <t>SR.27.01.01.24</t>
  </si>
  <si>
    <t>SR.27.01.01.25</t>
  </si>
  <si>
    <t>S.25.04</t>
  </si>
  <si>
    <t>S.39.01</t>
  </si>
  <si>
    <t>S.41.01</t>
  </si>
  <si>
    <t>S.38.01</t>
  </si>
  <si>
    <t>S.40.01</t>
  </si>
  <si>
    <t>CU_1</t>
  </si>
  <si>
    <t>S.01.01.11</t>
  </si>
  <si>
    <t>S.01.01.11.01</t>
  </si>
  <si>
    <t>S.39.01.11 - Profit and Loss</t>
  </si>
  <si>
    <t>Solvency Capital Requirement</t>
  </si>
  <si>
    <t>Profit and Loss</t>
  </si>
  <si>
    <t>Lapses</t>
  </si>
  <si>
    <t>S.41.01.11</t>
  </si>
  <si>
    <t>S.39.01.11</t>
  </si>
  <si>
    <t>S.39.01.11.01</t>
  </si>
  <si>
    <t>S.41.01.11.01</t>
  </si>
  <si>
    <t>Statutory Accounting: Profit&amp;Loss</t>
  </si>
  <si>
    <t>Lapse/surrender rate contracts</t>
  </si>
  <si>
    <t>Lapse/surrender rate volume</t>
  </si>
  <si>
    <t>S.14.01.10</t>
  </si>
  <si>
    <t>S.14.01.10.01</t>
  </si>
  <si>
    <t>S.38.01.10.01</t>
  </si>
  <si>
    <t>S.38.01.10</t>
  </si>
  <si>
    <t>Share of reinsurers (including Finite Reinsurance and SPV's)</t>
  </si>
  <si>
    <t>Profit or Loss sharing</t>
  </si>
  <si>
    <t>S.40.01.10</t>
  </si>
  <si>
    <t>S.40.01.10.01</t>
  </si>
  <si>
    <t>S.01.01.13</t>
  </si>
  <si>
    <t>S.01.01.13.01</t>
  </si>
  <si>
    <t>S.05.01.13 - Premiums, claims and expenses by line of business</t>
  </si>
  <si>
    <t>S.23.01.13 - Own funds</t>
  </si>
  <si>
    <t>S.05.01.13</t>
  </si>
  <si>
    <t>S.05.01.13.01</t>
  </si>
  <si>
    <t>S.05.01.13.02</t>
  </si>
  <si>
    <t>S.23.01.13</t>
  </si>
  <si>
    <t>S.23.01.13.01</t>
  </si>
  <si>
    <t>S.25.04.11</t>
  </si>
  <si>
    <t>S.25.04.11.01</t>
  </si>
  <si>
    <t>S.25.04.13</t>
  </si>
  <si>
    <t>S.25.04.13.01</t>
  </si>
  <si>
    <t>S.01.01.10</t>
  </si>
  <si>
    <t>S.01.01.10.01</t>
  </si>
  <si>
    <t>S.01.01.12</t>
  </si>
  <si>
    <t>S.01.01.12.01</t>
  </si>
  <si>
    <t>Metric: Duration of liabilities</t>
  </si>
  <si>
    <t>Metric: Profit or loss sharing</t>
  </si>
  <si>
    <t>Metric: Profit and Loss</t>
  </si>
  <si>
    <t>Metric: Lapses (life business)</t>
  </si>
  <si>
    <t>BC/Profit/(loss)[after tax]</t>
  </si>
  <si>
    <t>PP/Lapse/surrender rate contracts</t>
  </si>
  <si>
    <t>PP/Lapse/surrender rate volume</t>
  </si>
  <si>
    <t>PP/Average profit/(loss) sharing</t>
  </si>
  <si>
    <t>p+r</t>
  </si>
  <si>
    <t>b+l</t>
  </si>
  <si>
    <t>g+n</t>
  </si>
  <si>
    <r>
      <t>b+l</t>
    </r>
    <r>
      <rPr>
        <i/>
        <sz val="11"/>
        <color theme="1"/>
        <rFont val="Calibri"/>
        <family val="2"/>
        <charset val="238"/>
        <scheme val="minor"/>
      </rPr>
      <t xml:space="preserve"> (including ECB add-on)</t>
    </r>
  </si>
  <si>
    <r>
      <t>a</t>
    </r>
    <r>
      <rPr>
        <i/>
        <sz val="11"/>
        <color theme="1"/>
        <rFont val="Calibri"/>
        <family val="2"/>
        <charset val="238"/>
        <scheme val="minor"/>
      </rPr>
      <t xml:space="preserve"> (including ECB add-on)</t>
    </r>
  </si>
  <si>
    <r>
      <t xml:space="preserve">p+r </t>
    </r>
    <r>
      <rPr>
        <i/>
        <sz val="11"/>
        <color theme="1"/>
        <rFont val="Calibri"/>
        <family val="2"/>
        <charset val="238"/>
        <scheme val="minor"/>
      </rPr>
      <t>(including ECB add-on)</t>
    </r>
  </si>
  <si>
    <r>
      <t>o</t>
    </r>
    <r>
      <rPr>
        <i/>
        <sz val="11"/>
        <color theme="1"/>
        <rFont val="Calibri"/>
        <family val="2"/>
        <charset val="238"/>
        <scheme val="minor"/>
      </rPr>
      <t xml:space="preserve"> (including ECB add-on)</t>
    </r>
  </si>
  <si>
    <t>S.01.01.03</t>
  </si>
  <si>
    <t>S.01.01.03.01</t>
  </si>
  <si>
    <t>S.01.01.06</t>
  </si>
  <si>
    <t>S.01.01.06.01</t>
  </si>
  <si>
    <t>S.01.01.09</t>
  </si>
  <si>
    <t>S.01.01.09.01</t>
  </si>
  <si>
    <t>Name of reporting special purpose vehicle</t>
  </si>
  <si>
    <t>Home-country of the special purpose vehicle</t>
  </si>
  <si>
    <t>Reporting date</t>
  </si>
  <si>
    <t>Reference date</t>
  </si>
  <si>
    <t>Deposits and loans claims</t>
  </si>
  <si>
    <t>Securitised loans</t>
  </si>
  <si>
    <t>Debt securities</t>
  </si>
  <si>
    <t>Other securitised assets</t>
  </si>
  <si>
    <t>Equity and collective investment units</t>
  </si>
  <si>
    <t>Financial derivatives</t>
  </si>
  <si>
    <t>Non-financial assets (including fixed assets)</t>
  </si>
  <si>
    <t>Total of other material classes of assets</t>
  </si>
  <si>
    <t>Remaining assets</t>
  </si>
  <si>
    <t>Loans and deposits received</t>
  </si>
  <si>
    <t>Debt securities issued</t>
  </si>
  <si>
    <t>Total of other material classes of liabilities</t>
  </si>
  <si>
    <t>Remaining liabilities</t>
  </si>
  <si>
    <t>Total Liabilities</t>
  </si>
  <si>
    <t>Metric: Compliance with the fully funded requirement throughout the reporting period</t>
  </si>
  <si>
    <t>Accounting value</t>
  </si>
  <si>
    <t>Off-balance sheet items</t>
  </si>
  <si>
    <t>Guarantees received by the special purpose vehicle directly</t>
  </si>
  <si>
    <t>Off-balance sheet obligations</t>
  </si>
  <si>
    <t>Description of items</t>
  </si>
  <si>
    <t>AS/Deposits and loans claims</t>
  </si>
  <si>
    <t>LB/Loans and deposits received</t>
  </si>
  <si>
    <t>AS/Securitised loans</t>
  </si>
  <si>
    <t>AS/Debt securities</t>
  </si>
  <si>
    <t>AS/Other securitised assets</t>
  </si>
  <si>
    <t>AS/Equity and collective investment units</t>
  </si>
  <si>
    <t>AS/Non-financial assets (including fixed assets)</t>
  </si>
  <si>
    <t>AS/Total of other material classes of assets</t>
  </si>
  <si>
    <t>AS/Remaining assets</t>
  </si>
  <si>
    <t>LB/Debt securities issued</t>
  </si>
  <si>
    <t>LB/Total of other material classes of liabilities</t>
  </si>
  <si>
    <t>LB/Remaining liabilities</t>
  </si>
  <si>
    <t>BC/Equity</t>
  </si>
  <si>
    <t>Special Purpose Vehicles reporting templates</t>
  </si>
  <si>
    <t>Off-Balance sheet</t>
  </si>
  <si>
    <t>Risks assumed</t>
  </si>
  <si>
    <t>Issues / uses commenced prior to implementation of Directive 2009/138/EC</t>
  </si>
  <si>
    <t>Name of cedant</t>
  </si>
  <si>
    <t>Cedant code</t>
  </si>
  <si>
    <t>Assets held for separable risk</t>
  </si>
  <si>
    <t>Compliance with the fully funded requirement for the arrangement throughout the reporting period</t>
  </si>
  <si>
    <t>TD/Insurance date</t>
  </si>
  <si>
    <t>TS/Cedant code</t>
  </si>
  <si>
    <t>TS/Name of cedant</t>
  </si>
  <si>
    <t>type 1 securitisations</t>
  </si>
  <si>
    <t>resecuritisations</t>
  </si>
  <si>
    <t>type 2 securitisations</t>
  </si>
  <si>
    <t>NT/Number of separate risk arrangements</t>
  </si>
  <si>
    <t>Metric: Risks assumed</t>
  </si>
  <si>
    <t>Metric: Debt or other financing mechanism</t>
  </si>
  <si>
    <t>DA: Description of the material class of assets</t>
  </si>
  <si>
    <t>DL: Description of the material class of liabilities</t>
  </si>
  <si>
    <t>DE: Description of the material equity items</t>
  </si>
  <si>
    <t>OB/Guarantees received</t>
  </si>
  <si>
    <t>DB: Description of the off-balance sheet obligation</t>
  </si>
  <si>
    <t>RS: Risk arrangement code</t>
  </si>
  <si>
    <t>TA/Aggregate maximum value per arrangement</t>
  </si>
  <si>
    <t>Metric: Life obligations analysis</t>
  </si>
  <si>
    <t>Metric: Information on annuities stemming from Non-Life Insurance obligations</t>
  </si>
  <si>
    <t>Metric: Development of the distribution of the claims incurred</t>
  </si>
  <si>
    <t>Metric: Loss distribution risk profile</t>
  </si>
  <si>
    <t>Metric: Non-life underwriting mass risks</t>
  </si>
  <si>
    <t>Metric: Detailed analysis per period - Technical flows versus Technical provisions</t>
  </si>
  <si>
    <t>Metric: Special Purpose Vehicles</t>
  </si>
  <si>
    <t>Metric: Country of third country undertaking</t>
  </si>
  <si>
    <t>Metric: Country of third country branch</t>
  </si>
  <si>
    <t>Metric: Article 167</t>
  </si>
  <si>
    <t>PP/Percentage of par value</t>
  </si>
  <si>
    <t>LB/Debt instruments [not subordinated]. Debts owed to non-credit institutions</t>
  </si>
  <si>
    <t>*natural key*</t>
  </si>
  <si>
    <t>All currencies</t>
  </si>
  <si>
    <t>Material currencies</t>
  </si>
  <si>
    <t>*artificial key*</t>
  </si>
  <si>
    <t>Value of guaranteed assets and liabilities</t>
  </si>
  <si>
    <t>Undertaking and all branches</t>
  </si>
  <si>
    <t>Non-life obligations for home country</t>
  </si>
  <si>
    <t>Non-life obligations by country (top 5 countries)</t>
  </si>
  <si>
    <t>Non-life obligations for top 5 countries and home country (by amount of gross premiums written)</t>
  </si>
  <si>
    <t>Life obligations for home country</t>
  </si>
  <si>
    <t>Life obligations by country (top 5 countries)</t>
  </si>
  <si>
    <t>Life obligations for top 5 countries and home country (by amount of gross premiums written)</t>
  </si>
  <si>
    <t>Accident year / Underwriting year</t>
  </si>
  <si>
    <t>Annuities information</t>
  </si>
  <si>
    <t>Additional information: historic inflation rates</t>
  </si>
  <si>
    <t>Additional information: expected inflation rates</t>
  </si>
  <si>
    <t>Description of inflation rate used</t>
  </si>
  <si>
    <t>Line of business:</t>
  </si>
  <si>
    <t>Accident year/ underwriting year</t>
  </si>
  <si>
    <t>Excess of assets over liabilities - attribution of valuation differences - other</t>
  </si>
  <si>
    <t>Subordinated MMA</t>
  </si>
  <si>
    <t>Preference share</t>
  </si>
  <si>
    <t>Subordinated liability</t>
  </si>
  <si>
    <t>Items approved by supervisory authority as basic own funds</t>
  </si>
  <si>
    <t>BC/Adjustment for restricted own fund items in respect of matching adjustment portfolios and ring fenced funds</t>
  </si>
  <si>
    <t>TA/Technical provision after transitional on technical provisions</t>
  </si>
  <si>
    <t>Technical provision after transitional on technical provisions</t>
  </si>
  <si>
    <t>VI/Amount before volatility adjustment and without others transitional measures</t>
  </si>
  <si>
    <t>Description of the reinsurers limit collateralised</t>
  </si>
  <si>
    <t>TS/Description of the reinsurers limit collateralised</t>
  </si>
  <si>
    <t>Description of encumbered assets</t>
  </si>
  <si>
    <t>TS/Description of encumbered assets</t>
  </si>
  <si>
    <t>Annual effective rate applied to the CF of the obligations</t>
  </si>
  <si>
    <t>PP/Annual effective rate applied to the CF of the obligations</t>
  </si>
  <si>
    <t>PP/Interest rate</t>
  </si>
  <si>
    <t>PP/Adjustment to risk free rate</t>
  </si>
  <si>
    <t>AS/Government Bonds</t>
  </si>
  <si>
    <t>AS/Corporate Bonds</t>
  </si>
  <si>
    <t>BL/Legal expenses insurance [direct business and accepted proportional reinsurance]</t>
  </si>
  <si>
    <t>OF/Share premium related to preference shares</t>
  </si>
  <si>
    <t>RT/Market risk concentrations</t>
  </si>
  <si>
    <t>TA/Adjustment of valuation of assets held for unit-linked funds</t>
  </si>
  <si>
    <t>PP/XL rate 1</t>
  </si>
  <si>
    <t>Metric: Solvency Capital Requirement - Only SF (Financial stability)</t>
  </si>
  <si>
    <t>Metric: Issues/uses commenced prior to implementation</t>
  </si>
  <si>
    <t>Metric: Country of custody (including not applicable)</t>
  </si>
  <si>
    <t>Metric: Method used to calculate the adjustment due to RFF/MAP nSCR aggregation</t>
  </si>
  <si>
    <t>Metric: Type of IGT (Derivatives) (Full scope)</t>
  </si>
  <si>
    <t>SE.01.01.16</t>
  </si>
  <si>
    <t>SE.01.01.16.01</t>
  </si>
  <si>
    <t>SE.01.01.18</t>
  </si>
  <si>
    <t>SE.01.01.18.01</t>
  </si>
  <si>
    <t>SE.02.01.16</t>
  </si>
  <si>
    <t>SE.02.01.16.01</t>
  </si>
  <si>
    <t>SE.02.01.17</t>
  </si>
  <si>
    <t>SE.02.01.17.01</t>
  </si>
  <si>
    <t>SE.02.01.18</t>
  </si>
  <si>
    <t>SE.02.01.18.01</t>
  </si>
  <si>
    <t>SE.02.01.19</t>
  </si>
  <si>
    <t>SE.02.01.19.01</t>
  </si>
  <si>
    <t>SE.06.02.16</t>
  </si>
  <si>
    <t>SE.06.02.16.01</t>
  </si>
  <si>
    <t>SE.06.02.16.02</t>
  </si>
  <si>
    <t>SE.06.02.18</t>
  </si>
  <si>
    <t>SE.06.02.18.01</t>
  </si>
  <si>
    <t>SE.06.02.18.02</t>
  </si>
  <si>
    <t>E.01.01.16</t>
  </si>
  <si>
    <t>E.01.01.16.01</t>
  </si>
  <si>
    <t>E.02.01.16</t>
  </si>
  <si>
    <t>E.02.01.16.01</t>
  </si>
  <si>
    <t>E.03.01.16</t>
  </si>
  <si>
    <t>E.03.01.16.01</t>
  </si>
  <si>
    <t>E.03.01.16.02</t>
  </si>
  <si>
    <t>Metric: Detailed information by tiers on own funds (Full scope individual)</t>
  </si>
  <si>
    <t>Metric: Annual movements on own funds (Full scope individual)</t>
  </si>
  <si>
    <t>Metric: Detailed information by tiers on own funds (Full scope group)</t>
  </si>
  <si>
    <t>Metric: Annual movements on own funds (Full scope group)</t>
  </si>
  <si>
    <t>Metric: Balance Sheet (Full scope individual Ring-fenced fund/matching portfolio/remaining part)</t>
  </si>
  <si>
    <t>Metric: Balance Sheet (Full scope group Ring-fenced fund/matching portfolio/remaining part)</t>
  </si>
  <si>
    <t>Metric: Projection of future cash flows (Best Estimate - Matching portfolios) (Full scope Ring-fenced fund/matching portfolio/remaining part)</t>
  </si>
  <si>
    <t>Metric: Information on the matching adjustment calculation (Full scope Ring-fenced fund/matching portfolio/remaining part)</t>
  </si>
  <si>
    <t>S.06.02.07</t>
  </si>
  <si>
    <t>S.06.02.07.01</t>
  </si>
  <si>
    <t>S.06.02.07.02</t>
  </si>
  <si>
    <t>S.06.02.07 - List of assets</t>
  </si>
  <si>
    <t>S.02.01.07</t>
  </si>
  <si>
    <t>S.02.01.07.01</t>
  </si>
  <si>
    <t>Gross Claims Paid (non-cumulative) - Development year</t>
  </si>
  <si>
    <t>Gross undiscounted Best Estimate Claims Provisions - Development year</t>
  </si>
  <si>
    <t>Gross Reported but not Settled Claims (RBNS) - Development year</t>
  </si>
  <si>
    <t>Undiscounted Best Estimate Claims Provisions - Reinsurance recoverable - Development year</t>
  </si>
  <si>
    <t>Reinsurance Recoveries received (non-cumulative) - Development year</t>
  </si>
  <si>
    <t>Net Claims Paid (non-cumulative) - Development year</t>
  </si>
  <si>
    <t>Net Undiscounted Best Estimate Claims Provisions - Development year</t>
  </si>
  <si>
    <t>Net RBNS Claims - Development year</t>
  </si>
  <si>
    <t>Reinsurance RBNS Claims - Development year</t>
  </si>
  <si>
    <t>Gross Claims Paid (non-cumulative) - Current year, sum of years (cumulative)</t>
  </si>
  <si>
    <t>Gross Reported but not Settled Claims (RBNS) - Current year, sum of years (cumulative)</t>
  </si>
  <si>
    <t>Gross undiscounted Best Estimate Claims Provisions - Current year, sum of years (cumulative)</t>
  </si>
  <si>
    <t>Net Claims Paid (non-cumulative) - Current year, sum of years (cumulative)</t>
  </si>
  <si>
    <t>Net RBNS Claims - Current year, sum of years (cumulative)</t>
  </si>
  <si>
    <t>Net Undiscounted Best Estimate Claims Provisions - Current year, sum of years (cumulative)</t>
  </si>
  <si>
    <t>Reinsurance Recoveries received (non-cumulative) - Current year, sum of years (cumulative)</t>
  </si>
  <si>
    <t>Undiscounted Best Estimate Claims Provisions - Reinsurance recoverable - Current year, sum of years (cumulative)</t>
  </si>
  <si>
    <t>Reinsurance RBNS - Current year, sum of years (cumulative)</t>
  </si>
  <si>
    <t>FN: Fund/Matching portfolio Number</t>
  </si>
  <si>
    <t>List of unlimited guarantees received by the undertaking</t>
  </si>
  <si>
    <t>List of unlimited guarantees provided by the undertaking</t>
  </si>
  <si>
    <t>ER1000</t>
  </si>
  <si>
    <t>ER1010</t>
  </si>
  <si>
    <t>ER1020</t>
  </si>
  <si>
    <t>E.01.01.16 - Deposits to cedants - line-by-line reporting</t>
  </si>
  <si>
    <t>E.03.01.16 - Non-life Technical Provisions - reinsurance policies - By country</t>
  </si>
  <si>
    <t>SE.02.01.16 - Balance Sheet</t>
  </si>
  <si>
    <t>SE.06.02.16 - List of assets</t>
  </si>
  <si>
    <t>SE.02.01.17 - Balance Sheet</t>
  </si>
  <si>
    <t>SE.01.01.17</t>
  </si>
  <si>
    <t>SE.01.01.17.01</t>
  </si>
  <si>
    <t>SE.06.02.18 - List of assets</t>
  </si>
  <si>
    <t>SE.02.01.19 - Balance Sheet</t>
  </si>
  <si>
    <t>SE.01.01.19</t>
  </si>
  <si>
    <t>SE.01.01.19.01</t>
  </si>
  <si>
    <t>FZ/Risks inside ring fenced funds/matching portfolios</t>
  </si>
  <si>
    <t>Calculation of non available own funds at group level (total)</t>
  </si>
  <si>
    <t>Component-specific information</t>
  </si>
  <si>
    <t>Non-life catastrophe risk and total non-life underwriting risk</t>
  </si>
  <si>
    <t>Health Catastrophe risk - Concentration accident. Other countries to be considered in the Concentration accident</t>
  </si>
  <si>
    <t>Health Catastrophe risk - Concentration accident. Total</t>
  </si>
  <si>
    <t>Reinsurance recoverables - opening and closing BE [UWY]</t>
  </si>
  <si>
    <t>Reinsurance recoverables - opening and closing BE [AY]</t>
  </si>
  <si>
    <t>Reinsurer-specific information</t>
  </si>
  <si>
    <t>Broker-specific information</t>
  </si>
  <si>
    <t>Collateral provider</t>
  </si>
  <si>
    <t>Share of reinsurers</t>
  </si>
  <si>
    <t>S.23.03.07.01</t>
  </si>
  <si>
    <t>S.23.03.07.02</t>
  </si>
  <si>
    <t>Health Catastrophe risk - Pandemic. Other countries to be considered in the Pandemic</t>
  </si>
  <si>
    <t>Health Catastrophe risk - Pandemic. Total</t>
  </si>
  <si>
    <t>Metric: Valuation method (Full scope)</t>
  </si>
  <si>
    <t>OB/Off-balance sheet items other than guarantees received and collateral held</t>
  </si>
  <si>
    <t>OB/Off-balance sheet obligations other than collateral pledged</t>
  </si>
  <si>
    <t>Arrangements</t>
  </si>
  <si>
    <t>Off-balance sheet obligations. Description of items</t>
  </si>
  <si>
    <t>Off-balance sheet items. Description of items</t>
  </si>
  <si>
    <t>Off-balance sheet items and obligations</t>
  </si>
  <si>
    <t>Amount of the debt or other financing mechanism issued for arrangement</t>
  </si>
  <si>
    <t>Arrangement</t>
  </si>
  <si>
    <t>TS/Description of the debt or other financing mechanism issued for arrangement</t>
  </si>
  <si>
    <t>Metric: Participation (Full scope Group)</t>
  </si>
  <si>
    <t>BC/Mortality risk stress for the purpose of matching adjustment</t>
  </si>
  <si>
    <t>Metric: Method of group solvency calculation used (contribution to group TP)</t>
  </si>
  <si>
    <t>Branches included under Article 167</t>
  </si>
  <si>
    <t>Metric: Country a branch included under Article 167</t>
  </si>
  <si>
    <t>S.01.02.07.02</t>
  </si>
  <si>
    <t>IS/Contribution to the group</t>
  </si>
  <si>
    <t>ars</t>
  </si>
  <si>
    <t>qrs</t>
  </si>
  <si>
    <t>d1s</t>
  </si>
  <si>
    <t>arg</t>
  </si>
  <si>
    <t>qrg</t>
  </si>
  <si>
    <t>d1g</t>
  </si>
  <si>
    <t>afs</t>
  </si>
  <si>
    <t>qfs</t>
  </si>
  <si>
    <t>afg</t>
  </si>
  <si>
    <t>qfg</t>
  </si>
  <si>
    <t>aes</t>
  </si>
  <si>
    <t>qes</t>
  </si>
  <si>
    <t>spv</t>
  </si>
  <si>
    <t>Day 1 Solvency II reporting Solo</t>
  </si>
  <si>
    <t>Annual Solvency II reporting Group</t>
  </si>
  <si>
    <t>Quarterly Solvency II reporting Group</t>
  </si>
  <si>
    <t>Day 1 Solvency II reporting Group</t>
  </si>
  <si>
    <t>Annual Solvency II reporting Third country branches</t>
  </si>
  <si>
    <t>Quarterly Solvency II reporting Third country branches</t>
  </si>
  <si>
    <t>Day 1 Solvency II reporting Third country branches</t>
  </si>
  <si>
    <t>Annual Financial Stability reporting Solo</t>
  </si>
  <si>
    <t>Quarterly Financial Stability reporting Solo</t>
  </si>
  <si>
    <t>Annual Financial Stability reporting Group</t>
  </si>
  <si>
    <t>Quarterly Financial Stability reporting Group</t>
  </si>
  <si>
    <t>Annual ECB reporting Solo</t>
  </si>
  <si>
    <t>Quarterly ECB reporting Solo</t>
  </si>
  <si>
    <t>Annual ECB reporting Third country branches</t>
  </si>
  <si>
    <t>Quarterly ECB reporting Third country branches</t>
  </si>
  <si>
    <t>Appendix I: Quantitative reporting templates</t>
  </si>
  <si>
    <t>Annual Solvency II reporting Solo</t>
  </si>
  <si>
    <t>Owner</t>
  </si>
  <si>
    <t>Framework code</t>
  </si>
  <si>
    <t>Framework name</t>
  </si>
  <si>
    <t>Taxonomy code</t>
  </si>
  <si>
    <t>Taxonomy name</t>
  </si>
  <si>
    <t>Version</t>
  </si>
  <si>
    <t>Publication Date</t>
  </si>
  <si>
    <t>s2md</t>
  </si>
  <si>
    <t>sol</t>
  </si>
  <si>
    <t>solvency</t>
  </si>
  <si>
    <t>sol2</t>
  </si>
  <si>
    <t>solvency2</t>
  </si>
  <si>
    <t>Operational risk</t>
  </si>
  <si>
    <t>NF: Number of fund</t>
  </si>
  <si>
    <t>MP: Matching portfolio number</t>
  </si>
  <si>
    <t>TF/Use of transitional measure on technical provisions</t>
  </si>
  <si>
    <t>Entry point code:</t>
  </si>
  <si>
    <t>Entry point acronim:</t>
  </si>
  <si>
    <t>arb</t>
  </si>
  <si>
    <t>qrb</t>
  </si>
  <si>
    <t>d1b</t>
  </si>
  <si>
    <t>aeb</t>
  </si>
  <si>
    <t>qeb</t>
  </si>
  <si>
    <t>Annual reporting Special Purpose Vehicles</t>
  </si>
  <si>
    <t>TX/Tier 1 – restricted</t>
  </si>
  <si>
    <t>TX/Tier 1 – unrestricted</t>
  </si>
  <si>
    <t>Quarterly Solvency II reporting Solo</t>
  </si>
  <si>
    <t>SPV.01.01.20</t>
  </si>
  <si>
    <t>SPV.01.01.20.01</t>
  </si>
  <si>
    <t>SPV.01.02.20</t>
  </si>
  <si>
    <t>SPV.01.02.20.01</t>
  </si>
  <si>
    <t>SPV.02.01.20</t>
  </si>
  <si>
    <t>SPV.02.01.20.01</t>
  </si>
  <si>
    <t>SPV.02.01.20.02</t>
  </si>
  <si>
    <t>SPV.02.01.20.03</t>
  </si>
  <si>
    <t>SPV.02.01.20.04</t>
  </si>
  <si>
    <t>SPV.02.02.20</t>
  </si>
  <si>
    <t>SPV.02.02.20.01</t>
  </si>
  <si>
    <t>SPV.02.02.20.02</t>
  </si>
  <si>
    <t>SPV.02.02.20.03</t>
  </si>
  <si>
    <t>SPV.03.01.20</t>
  </si>
  <si>
    <t>SPV.03.01.20.01</t>
  </si>
  <si>
    <t>SPV.03.01.20.02</t>
  </si>
  <si>
    <t>SPV.03.02.20</t>
  </si>
  <si>
    <t>SPV.03.02.20.01</t>
  </si>
  <si>
    <t>SPV.03.02.20.02</t>
  </si>
  <si>
    <t>SPV.01.01</t>
  </si>
  <si>
    <t>SPV.01.02</t>
  </si>
  <si>
    <t>SPV.02.01</t>
  </si>
  <si>
    <t>SPV.02.02</t>
  </si>
  <si>
    <t>SPV.03.01</t>
  </si>
  <si>
    <t>SPV.03.02</t>
  </si>
  <si>
    <t>SR.12.01.01 - Life and Health SLT Technical Provisions</t>
  </si>
  <si>
    <t>SR.17.01.01 - Non-Life Technical Provisions</t>
  </si>
  <si>
    <t>SR.22.02.01 - Projection of future cash flows (Best Estimate - Matching portfolios)</t>
  </si>
  <si>
    <t>SR.22.03.01 - Information on the matching adjustment calculation</t>
  </si>
  <si>
    <t>SR.26.01.01 - Solvency Capital Requirement - Market risk</t>
  </si>
  <si>
    <t>SR.26.02.01 - Solvency Capital Requirement - Counterparty default risk</t>
  </si>
  <si>
    <t>SR.26.03.01 - Solvency Capital Requirement - Life underwriting risk</t>
  </si>
  <si>
    <t>SR.26.04.01 - Solvency Capital Requirement - Health underwriting risk</t>
  </si>
  <si>
    <t>SR.26.05.01 - Solvency Capital Requirement - Non-Life underwriting risk</t>
  </si>
  <si>
    <t>SR.26.06.01 - Solvency Capital Requirement - Operational risk</t>
  </si>
  <si>
    <t>SR.26.07.01 - Solvency Capital Requirement - Simplifications</t>
  </si>
  <si>
    <t>SPV.01.02.20 - Basic Information</t>
  </si>
  <si>
    <t>C0001</t>
  </si>
  <si>
    <t>SPV.02.01.20 - Balance sheet</t>
  </si>
  <si>
    <t>SPV.02.02.20 - Off-balance sheet</t>
  </si>
  <si>
    <t>SPV.03.01.20 - Risks assumed</t>
  </si>
  <si>
    <t>SPV.03.02.20 - Debt or other financing mechanism</t>
  </si>
  <si>
    <t>LX/AUSTRIA</t>
  </si>
  <si>
    <t>LX/BELGIUM</t>
  </si>
  <si>
    <t>LX/DENMARK</t>
  </si>
  <si>
    <t>LX/GERMANY</t>
  </si>
  <si>
    <t>LX/ICELAND</t>
  </si>
  <si>
    <t>LX/LUXEMBOURG</t>
  </si>
  <si>
    <t>LX/NETHERLANDS</t>
  </si>
  <si>
    <t>LX/NORWAY</t>
  </si>
  <si>
    <t>LX/POLAND</t>
  </si>
  <si>
    <t>LX/SWEDEN</t>
  </si>
  <si>
    <t>LX/UNITED KINGDOM</t>
  </si>
  <si>
    <t>LX/BULGARIA</t>
  </si>
  <si>
    <t>LX/CROATIA</t>
  </si>
  <si>
    <t>LX/CYPRUS</t>
  </si>
  <si>
    <t>LX/HUNGARY</t>
  </si>
  <si>
    <t>LX/MALTA</t>
  </si>
  <si>
    <t>LX/PORTUGAL</t>
  </si>
  <si>
    <t>LX/SLOVAKIA</t>
  </si>
  <si>
    <t>LX/SLOVENIA</t>
  </si>
  <si>
    <t>LX/ESTONIA</t>
  </si>
  <si>
    <t>LX/FINLAND</t>
  </si>
  <si>
    <t>LX/FRANCE; MONACO; ANDORRA</t>
  </si>
  <si>
    <t>LX/GREECE</t>
  </si>
  <si>
    <t>LX/ITALY; SAN MARINO; HOLY SEE (VATICAN CITY STATE)</t>
  </si>
  <si>
    <t>LX/LATVIA</t>
  </si>
  <si>
    <t>LX/LITHUANIA</t>
  </si>
  <si>
    <t>LX/SPAIN</t>
  </si>
  <si>
    <t>LX/SWITZERLAND</t>
  </si>
  <si>
    <t>LX/SWITZERLAND; LIECHTENSTEIN</t>
  </si>
  <si>
    <t>CM/Accounting consolidation-based method [method 1 and part of combination of methods 1 and 2]</t>
  </si>
  <si>
    <t>CM/Deduction and aggregation method [method 2 and part of combination of methods 1 and 2]</t>
  </si>
  <si>
    <t>CM/Accounting consolidation-based method [method 1]</t>
  </si>
  <si>
    <t>RC/All members</t>
  </si>
  <si>
    <t>LX/SAINT MARTIN (FRENCH PART)</t>
  </si>
  <si>
    <t>Marine Tanker Collision</t>
  </si>
  <si>
    <t>Marine Platform Explosion</t>
  </si>
  <si>
    <t>TS/Name of vessel with the biggest sum insured</t>
  </si>
  <si>
    <t>TS/Name of platform with the biggest sum insured</t>
  </si>
  <si>
    <t>.14</t>
  </si>
  <si>
    <t>.15</t>
  </si>
  <si>
    <t>x</t>
  </si>
  <si>
    <t>v</t>
  </si>
  <si>
    <t>S.22.06.01 - Best estimate subject to volatility adjustment by country and currency</t>
  </si>
  <si>
    <t>Metric: Best estimate subject to volatility adjustment by country and currency</t>
  </si>
  <si>
    <t>S.21.03.01 - Non-life distribution of underwriting risks - by sum insured</t>
  </si>
  <si>
    <t>S.22.01.01 - Impact of long term guarantees measures and transitionals</t>
  </si>
  <si>
    <t>Sub RFF/MAP</t>
  </si>
  <si>
    <t>Metric: Sub RFF,MAP</t>
  </si>
  <si>
    <t>Holdings in related undertakings, including participations</t>
  </si>
  <si>
    <t>Own shares (held directly)</t>
  </si>
  <si>
    <t>Value of assets for which collateral is held</t>
  </si>
  <si>
    <t>Value of liabilities for which collateral is pledged</t>
  </si>
  <si>
    <t>Total of the business underwritten through FPS by the undertaking and all EEA branches</t>
  </si>
  <si>
    <t>Business underwritten in the considered country, by the EEA branch established in this country</t>
  </si>
  <si>
    <t>Business underwritten through FPS, by the EEA branch established in the considered country</t>
  </si>
  <si>
    <t>Business underwritten in the considered country through FPS, by the undertaking or any EEA branch</t>
  </si>
  <si>
    <t>FPS</t>
  </si>
  <si>
    <t>By EEA Member</t>
  </si>
  <si>
    <t>Branch</t>
  </si>
  <si>
    <t>Line of Business for: non-life insurance and reinsurance obligations (direct business and accepted proportional reinsurance)</t>
  </si>
  <si>
    <t>Line of Business for: life insurance obligations</t>
  </si>
  <si>
    <t>Acquisition value</t>
  </si>
  <si>
    <t>Metric: Collateral portfolio (Full scope)</t>
  </si>
  <si>
    <t>Metric: Valuation method (derivatives) (Full scope)</t>
  </si>
  <si>
    <t>Counterparty asset category</t>
  </si>
  <si>
    <t>AS/Mortgages and loans</t>
  </si>
  <si>
    <t>AS/Properties</t>
  </si>
  <si>
    <t>AS/Listed equity</t>
  </si>
  <si>
    <t>AS/Unlisted equity</t>
  </si>
  <si>
    <t>AS/Futures</t>
  </si>
  <si>
    <t>AS/Call Options</t>
  </si>
  <si>
    <t>AS/Put Options</t>
  </si>
  <si>
    <t>AS/Forwards</t>
  </si>
  <si>
    <t>Percentage of gross Best Estimate calculated using approximations</t>
  </si>
  <si>
    <t>Best estimate subject to transitional of the interest rate</t>
  </si>
  <si>
    <t>Technical provisions without transitional on interest rate</t>
  </si>
  <si>
    <t>Technical provisions without matching adjustment and without all the others</t>
  </si>
  <si>
    <t>Best estimate subject to volatility adjustment</t>
  </si>
  <si>
    <t>Best estimate subject to matching adjustment</t>
  </si>
  <si>
    <t>Contracts with options or guarantees</t>
  </si>
  <si>
    <t>EEA countries outside the materiality threshold - not reported by country</t>
  </si>
  <si>
    <t>Non-EEA countries outside the materiality threshold - not reported by country</t>
  </si>
  <si>
    <t>Description of the guarantee</t>
  </si>
  <si>
    <t>The average interest rate</t>
  </si>
  <si>
    <t>PP/Percent of interest rate</t>
  </si>
  <si>
    <t>Premium provisions - Total number of homogeneous risk groups</t>
  </si>
  <si>
    <t>Claims provisions - Total number of homogeneous risk groups</t>
  </si>
  <si>
    <t>C2200</t>
  </si>
  <si>
    <t>N+15</t>
  </si>
  <si>
    <t>C2140</t>
  </si>
  <si>
    <t>Open Claims at the end of the year</t>
  </si>
  <si>
    <t>settled with payment</t>
  </si>
  <si>
    <t>Closed Claims at the end of the year:</t>
  </si>
  <si>
    <t>Impact of the LTG measures and transitionals (Step-by-step approach)</t>
  </si>
  <si>
    <t>Impact of all LTG measures and transitionals</t>
  </si>
  <si>
    <t>S.22.06.01</t>
  </si>
  <si>
    <t>S.22.06.01.01</t>
  </si>
  <si>
    <t>S.22.06.01.02</t>
  </si>
  <si>
    <t>S.22.06.01.03</t>
  </si>
  <si>
    <t>S.22.06.01.04</t>
  </si>
  <si>
    <t>Best estimate subject to volatility adjustment by country and currency</t>
  </si>
  <si>
    <t>Part of the Best Estimate subject to volatility adjustment written in the reporting currency</t>
  </si>
  <si>
    <t>Part of the Best Estimate subject to volatility adjustment written in currencies</t>
  </si>
  <si>
    <t>Total value of Best Estimate subject to volatility adjustment in all countries</t>
  </si>
  <si>
    <t>Total value of Best Estimate subject to volatility adjustment in the Home country</t>
  </si>
  <si>
    <t>Total value of Best Estimate subject to volatility adjustment in countries other than home country</t>
  </si>
  <si>
    <t>Basic own funds before deduction for participations in other financial sector as foreseen in article 68 of Delegated Regulation 2015/35</t>
  </si>
  <si>
    <t>Own shares (held directly and indirectly)</t>
  </si>
  <si>
    <t>Future transfers attributable to shareholders</t>
  </si>
  <si>
    <t>Total amount of Notional Solvency Capital Requirements for ring fenced funds</t>
  </si>
  <si>
    <t>S.26.02.01.03</t>
  </si>
  <si>
    <t>increase of medical payments</t>
  </si>
  <si>
    <t>decrease of medical payments</t>
  </si>
  <si>
    <t>VM/Increase</t>
  </si>
  <si>
    <t>VM/Decrease</t>
  </si>
  <si>
    <t>Average rate t+2</t>
  </si>
  <si>
    <t>Northern Europe</t>
  </si>
  <si>
    <t>Western Europe</t>
  </si>
  <si>
    <t>Eastern Europe</t>
  </si>
  <si>
    <t>Southern Europe</t>
  </si>
  <si>
    <t>R1190</t>
  </si>
  <si>
    <t>R1550</t>
  </si>
  <si>
    <t>R1560</t>
  </si>
  <si>
    <t>R1570</t>
  </si>
  <si>
    <t>R1580</t>
  </si>
  <si>
    <t>R1590</t>
  </si>
  <si>
    <t>R1880</t>
  </si>
  <si>
    <t>R1890</t>
  </si>
  <si>
    <t>R1930</t>
  </si>
  <si>
    <t>R1940</t>
  </si>
  <si>
    <t>R1950</t>
  </si>
  <si>
    <t>R1960</t>
  </si>
  <si>
    <t>R1970</t>
  </si>
  <si>
    <t>Catastrophe risk - Non-proportional property reinsurance</t>
  </si>
  <si>
    <t>Earned premium following 12 months</t>
  </si>
  <si>
    <t>Medical expense insurance and proportional reinsurance</t>
  </si>
  <si>
    <t>Net (of reinsurance/SPV) best estimate and TP calculated as a whole</t>
  </si>
  <si>
    <t>Restricted own fund items due to ring fencing and matching</t>
  </si>
  <si>
    <t>Variations due to investments and financial liabilities</t>
  </si>
  <si>
    <t>Variations due to technical provisions</t>
  </si>
  <si>
    <t>Other variations in Excess of Assets over Liabilities</t>
  </si>
  <si>
    <t>BC/Restricted own fund items due to ring fencing and matching portfolio</t>
  </si>
  <si>
    <t>Exceptional elements triggering restating of opening Best Estimate</t>
  </si>
  <si>
    <t>Gross Technical Provisions</t>
  </si>
  <si>
    <t>Legal name of reinsured undertaking</t>
  </si>
  <si>
    <t>SPV country of authorisation</t>
  </si>
  <si>
    <t>OV: Code of SPV</t>
  </si>
  <si>
    <t>Transitional on Technical Provisions</t>
  </si>
  <si>
    <t>LTG measures and transitionals - Technical Provisions subject to Transitional on Risk Free Rate</t>
  </si>
  <si>
    <t>LTG measures and transitionals - Technical Provisions subject to Volatility Adjustment</t>
  </si>
  <si>
    <t>LTG measures and transitionals - Technical Provisions subject to Matching Adjustment</t>
  </si>
  <si>
    <t>ID of intragroup transaction</t>
  </si>
  <si>
    <t>GX: ID of intragroup transaction</t>
  </si>
  <si>
    <t>Options, futures, forwards and other derivatives</t>
  </si>
  <si>
    <t>Identification code Asset / Liability underlying the derivative</t>
  </si>
  <si>
    <t>Value of the exposure</t>
  </si>
  <si>
    <t>S.22.01.04 - Impact of long term guarantees measures and transitionals</t>
  </si>
  <si>
    <t>Table 1 - Participations in related undertakings that are financial and credit institutions which individually exceed 10% of items included in (a) (i), (ii), (iv) and (vi) of Article 69, not including consolidated strategic participations for the purpose of deductions under Article 68 (1) of the Delegated Regulation (EU) 2015/35</t>
  </si>
  <si>
    <t>R0001</t>
  </si>
  <si>
    <t>Total participations in related undertakings that are financial and credit institutions (for which there is an OF deduction)</t>
  </si>
  <si>
    <t>Table 7 - Other non-strategic participations not in financial and credit institution</t>
  </si>
  <si>
    <t>of which non-strategic (less than 10%)</t>
  </si>
  <si>
    <t>S.24.01.01.11</t>
  </si>
  <si>
    <t>S.22.06</t>
  </si>
  <si>
    <t>Table 4 - Participations in related undertakings that are financial and credit institutions which are strategic (as defined in Article 171 of the Delegated Regulation (EU) 2015/35), not included in the calculation of the group solvency on the basis of method 1 and which are not deducted according to art 68(1) and 68 (2) (It should include the remaining part following the partial deduction according to Article 68 (2) of the Delegated Regulation (EU) 2015/35)</t>
  </si>
  <si>
    <t>LB_47</t>
  </si>
  <si>
    <t>S.23.01.01.02</t>
  </si>
  <si>
    <t>Metric: Premiums, claims and expenses by line of business (Individual)</t>
  </si>
  <si>
    <t>Metric: Premiums, claims and expenses by line of business (Group)</t>
  </si>
  <si>
    <t>Metric: Structured products (Individual)</t>
  </si>
  <si>
    <t>Metric: Structured products (Group)</t>
  </si>
  <si>
    <t>Metric: Securities lending and repos (Individual)</t>
  </si>
  <si>
    <t>Metric: Securities lending and repos (Group)</t>
  </si>
  <si>
    <t>Metric: Assets held as colateral (Individual)</t>
  </si>
  <si>
    <t>Metric: Assets held as colateral (Group)</t>
  </si>
  <si>
    <t>Metric: Own funds (Full scope individual)</t>
  </si>
  <si>
    <t>Metric: Own funds (Full scope group)</t>
  </si>
  <si>
    <t>PU_30</t>
  </si>
  <si>
    <t>Ring Fenced Fund or remaining part</t>
  </si>
  <si>
    <t>AS/Other than intangible, deferred tax, pension benefit, property, plant and equipment, financial, reinsurance deposits, receivables/payables, recoverables recognised for TP and due in respect of own fund items or initial fund called up but not yet paid in</t>
  </si>
  <si>
    <t>AS/Other than property, plant and equipment, financial [other than receivables/payables insurance/reinsurance related, recoverables recognised for TP calculation and reinsurance deposits]</t>
  </si>
  <si>
    <t>Total (Life other than health insurance, including Unit-Linked)</t>
  </si>
  <si>
    <t>Matching portfolio</t>
  </si>
  <si>
    <t>MP</t>
  </si>
  <si>
    <t>Probability of default used to de-risk assets cash flows</t>
  </si>
  <si>
    <t>whereof deducted according to art 228 of the Directive 2009/138/EC</t>
  </si>
  <si>
    <t>S.26.02.04.03</t>
  </si>
  <si>
    <t>CM/Method 1</t>
  </si>
  <si>
    <t>CM/Other than method 1</t>
  </si>
  <si>
    <t>OF/Article 228 (paragraphs 2) deduction</t>
  </si>
  <si>
    <t>Earned premium following last 12 months</t>
  </si>
  <si>
    <t>IO/Participations [deducted from own funds]</t>
  </si>
  <si>
    <t>IO/Strategic participation [not deducted from own funds]</t>
  </si>
  <si>
    <t>IO/Non-strategic participation [not deducted from own funds]</t>
  </si>
  <si>
    <t>LX/FRANCE</t>
  </si>
  <si>
    <t>LX/ITALY</t>
  </si>
  <si>
    <t>S.21.02.01 - Underwriting risks non-life</t>
  </si>
  <si>
    <t>Country of a branch</t>
  </si>
  <si>
    <t>S.01.02.07.03</t>
  </si>
  <si>
    <t>Metric: Participation (Full scope Individual)</t>
  </si>
  <si>
    <t>S.23.01.07.02</t>
  </si>
  <si>
    <t>Metric: Balance Sheet (Finacial stability)</t>
  </si>
  <si>
    <t>Metric: Premiums, claims and expenses by line of business (Finacial stability)</t>
  </si>
  <si>
    <t>Metric: Own funds (Finacial stability)</t>
  </si>
  <si>
    <t>Premiums, claims and expenses by line of business</t>
  </si>
  <si>
    <t>Total eligible own funds to meet the group SCR (including own funds from other financial sector and from the undertakings included via D&amp;A )</t>
  </si>
  <si>
    <t>Duration of technical provisions, Non-Life</t>
  </si>
  <si>
    <t>Discretionary benefits (profit or loss sharing) allocated to policyholders.</t>
  </si>
  <si>
    <t>Total eligible own funds to meet the consolidated group SCR (excluding own funds from other financial sector and from the undertakings included via D&amp;A )</t>
  </si>
  <si>
    <t>Ratio of Eligible own funds to the consolidated Group SCR (excluding other financial sectors and the undertakings included via D&amp;A )</t>
  </si>
  <si>
    <t>Group SCR</t>
  </si>
  <si>
    <t>S.23.01.04.02</t>
  </si>
  <si>
    <t>S.32.01.04 - Entities in the scope of the group</t>
  </si>
  <si>
    <t>Subordinated liabilities not in Basic Own Funds</t>
  </si>
  <si>
    <t>Subordinated liabilities in Basic Own Funds</t>
  </si>
  <si>
    <t>Assets held in unit-linked and index-linked contracts</t>
  </si>
  <si>
    <t>Annuities stemming from non-life accepted insurance contracts and relating to insurance obligation other than health insurance obligations</t>
  </si>
  <si>
    <t>Total eligible own funds to meet the minimum consolidated group SCR</t>
  </si>
  <si>
    <t>Solvency Capital Requirement excluding capital add-on</t>
  </si>
  <si>
    <t>Components Description</t>
  </si>
  <si>
    <t>Motor Vehicle Liability</t>
  </si>
  <si>
    <t>Ratio of insured persons using no formal medical care</t>
  </si>
  <si>
    <t>Portion of the fundamental spread not reflected when de-risking assets cash flows</t>
  </si>
  <si>
    <t>NSLT health premium and reserve risk</t>
  </si>
  <si>
    <t>GA_25</t>
  </si>
  <si>
    <t>Metric: IGT - Equity-type transactions, debt and asset transfer (Full scope individual)</t>
  </si>
  <si>
    <t>Metric: IGT - Equity-type transactions, debt and asset transfer (Full scope group)</t>
  </si>
  <si>
    <t>Other material classes of assets</t>
  </si>
  <si>
    <t>Other material classes of liabilities</t>
  </si>
  <si>
    <t>Material Equity item</t>
  </si>
  <si>
    <t>Off-balance sheet item</t>
  </si>
  <si>
    <t>Off-balance sheet obligation</t>
  </si>
  <si>
    <t>DF: Description of the off-balance sheet item</t>
  </si>
  <si>
    <t>S.01.01.08</t>
  </si>
  <si>
    <t>S.01.01.08.01</t>
  </si>
  <si>
    <t>Metric: Entities in the scope of the group (Full scope)</t>
  </si>
  <si>
    <t>Metric: (Re)insurance Solo requirements (Full scope)</t>
  </si>
  <si>
    <t>Metric: Life and Health SLT Technical Provisions (Full scope Ring-fenced fund/matching portfolio/remaining part)</t>
  </si>
  <si>
    <t>Metric: Non-Life Technical Provisions (Full scope Ring-fenced fund/matching portfolio/remaining part)</t>
  </si>
  <si>
    <t>Metric: Issuer country/country of residence (Full scope)</t>
  </si>
  <si>
    <t>Metric: Issuer country (Full scope)</t>
  </si>
  <si>
    <t>Metric: Inclusion in the scope of Group supervision (Full scope)</t>
  </si>
  <si>
    <t>S.23.02.04</t>
  </si>
  <si>
    <t>S.23.02.04.01</t>
  </si>
  <si>
    <t>S.23.02.04.02</t>
  </si>
  <si>
    <t>S.23.02.04.03</t>
  </si>
  <si>
    <t>S.23.02.04.04</t>
  </si>
  <si>
    <t>S.23.03.04</t>
  </si>
  <si>
    <t>S.23.03.04.01</t>
  </si>
  <si>
    <t>S.23.03.04.02</t>
  </si>
  <si>
    <t>S.23.03.04.03</t>
  </si>
  <si>
    <t>S.23.03.04.04</t>
  </si>
  <si>
    <t>S.23.03.04.05</t>
  </si>
  <si>
    <t>S.23.03.04.06</t>
  </si>
  <si>
    <t>S.23.03.04.07</t>
  </si>
  <si>
    <t>S.23.03.04.08</t>
  </si>
  <si>
    <t>OF/Article 68 [1] deduction</t>
  </si>
  <si>
    <t>OF/Article 68 [1] [2] deduction</t>
  </si>
  <si>
    <t>OF/Article 68 [2] deduction</t>
  </si>
  <si>
    <t>Metric: Group - contribution of TP (Full scope)</t>
  </si>
  <si>
    <t>Metric: List of assets (Financial stability)</t>
  </si>
  <si>
    <t>Metric: List of items on own funds (Group)</t>
  </si>
  <si>
    <t>Metric: List of items on own funds (Individual)</t>
  </si>
  <si>
    <t>S.03.01.01 - Off-balance sheet items - general</t>
  </si>
  <si>
    <t>S.25.04.11 - Solvency Capital Requirement</t>
  </si>
  <si>
    <t>S.25.04.13 - Solvency Capital Requirement</t>
  </si>
  <si>
    <t>SE.02.01.18 - Balance Sheet</t>
  </si>
  <si>
    <t>BC/Restricted own fund items due to ring fencing</t>
  </si>
  <si>
    <t>S.29.01.07.01</t>
  </si>
  <si>
    <t>Summary analysis of changes in BOF</t>
  </si>
  <si>
    <t>S.29.01.07</t>
  </si>
  <si>
    <t>S.29.01.07 - Excess of Assets over Liabilities</t>
  </si>
  <si>
    <t>Debts owed to credit institutions resident domestically</t>
  </si>
  <si>
    <t>Debts owed to credit institutions resident in the euro area other than domestic</t>
  </si>
  <si>
    <t>Debts owed to credit institutions resident in rest of the world</t>
  </si>
  <si>
    <t>Debts owed to non-credit institutions resident domestically</t>
  </si>
  <si>
    <t>Debts owed to non-credit institutions resident in the euro area other than domestic</t>
  </si>
  <si>
    <t>Debts owed to non-credit institutions resident in rest of the world</t>
  </si>
  <si>
    <t>Other financial liabilities (debt securities issued)</t>
  </si>
  <si>
    <t>Business underwritten through FPS in the home country, by any EEA branch</t>
  </si>
  <si>
    <t>IW: Code of underlying derivative</t>
  </si>
  <si>
    <t>Final date of guarantee</t>
  </si>
  <si>
    <t>TD/Final date of guarantee</t>
  </si>
  <si>
    <t>Historic inflation rate: endogenous inflation</t>
  </si>
  <si>
    <t>Historic inflation rate: external inflation</t>
  </si>
  <si>
    <t>Expected inflation rate: external inflation</t>
  </si>
  <si>
    <t>Expected inflation rate: endogenous inflation</t>
  </si>
  <si>
    <t>Identification of the company / person to which the risk relates</t>
  </si>
  <si>
    <t>De-risked Assets cash-flows</t>
  </si>
  <si>
    <t>VP/De-risked assets cash-flows</t>
  </si>
  <si>
    <t>Total value of Best Estimate subject to volatility adjustment (for all currencies)</t>
  </si>
  <si>
    <t>Total available own funds to meet the consolidated group SCR (excluding own funds from other financial sector and from the undertakings included via D&amp;A )</t>
  </si>
  <si>
    <t>Ratio of Eligible own funds to group SCR including other financial sectors and the undertakings included via D&amp;A</t>
  </si>
  <si>
    <t>Total initial fund members' contributions or the equivalent basic own fund item for mutual and mutual type undertakings</t>
  </si>
  <si>
    <t>Other items approved by supervisory authority as basic own funds not specified above - movements in the reporting period</t>
  </si>
  <si>
    <t>Total of other items approved by supervisory authority as basic own funds items not specified above</t>
  </si>
  <si>
    <t>Non available surplus funds</t>
  </si>
  <si>
    <t>Non available subordinated mutual member accounts</t>
  </si>
  <si>
    <t>Article 68 (1) deduction</t>
  </si>
  <si>
    <t>Article 68 (2) deduction</t>
  </si>
  <si>
    <t>Table 3 - Participations in related undertakings that are financial and credit institutions which are considered strategic as defined in Article 171 of the Delegated Regulation (EU) 2015/35 and which are included in the calculation of the group solvency on the basis of method 1 (no OF deduction according to art 68(3)).</t>
  </si>
  <si>
    <t>Table 2 - Participations in related undertakings that are financial and credit institutions which when aggregated exceed 10% of items included in (a) (i), (ii), (iv) and (vi) of Article 69, not including consolidated strategic participations for the purpose of deductions under Article 68 (2) of the Delegated Regulation (EU) 2015/35</t>
  </si>
  <si>
    <t>of which strategic (method 1 or less than 10% not method 1)</t>
  </si>
  <si>
    <t>Capital requirement for other financial sectors (Non-insurance capital requirements) - Credit institutions, investment firms and financial institutions, alternative investment funds managers, UCITS management companies</t>
  </si>
  <si>
    <t>Diversification within counterparty default risk module</t>
  </si>
  <si>
    <t>Earned life gross premiums unit-linked (previous 12 months)</t>
  </si>
  <si>
    <t>Earned non-life gross premiums (previous 12 months)</t>
  </si>
  <si>
    <r>
      <t>Earned life gross premiums</t>
    </r>
    <r>
      <rPr>
        <i/>
        <sz val="11"/>
        <rFont val="Calibri"/>
        <family val="2"/>
        <charset val="238"/>
        <scheme val="minor"/>
      </rPr>
      <t xml:space="preserve"> </t>
    </r>
    <r>
      <rPr>
        <sz val="11"/>
        <rFont val="Calibri"/>
        <family val="2"/>
        <charset val="238"/>
        <scheme val="minor"/>
      </rPr>
      <t>(12 months prior to the previous 12 months)</t>
    </r>
  </si>
  <si>
    <t>Earned non-life gross premiums (12 months prior to the previous 12 months)</t>
  </si>
  <si>
    <r>
      <t>Earned life gross premiums</t>
    </r>
    <r>
      <rPr>
        <sz val="11"/>
        <rFont val="Calibri"/>
        <family val="2"/>
        <charset val="238"/>
        <scheme val="minor"/>
      </rPr>
      <t xml:space="preserve"> (12 months prior to the previous 12 months)</t>
    </r>
  </si>
  <si>
    <t>Interest rate down</t>
  </si>
  <si>
    <t>Catastrophe Risk Charge Share marine hull in tanker t before risk mitigation</t>
  </si>
  <si>
    <t>Catastrophe Risk Charge Liability insurance and reinsurance obligations before risk mitigation</t>
  </si>
  <si>
    <t>Variation of total BOF items before adjustments</t>
  </si>
  <si>
    <t>Index-linked and unit-linked insurance obligations</t>
  </si>
  <si>
    <t>PP/Proportion of the subscribed capital that is held, directly or indirectly, by the participating undertaking in the undertaking</t>
  </si>
  <si>
    <t>PP/Percent used for the establishment of accounting consolidated accounts</t>
  </si>
  <si>
    <t>TS/Description of criteria of influence other than percent of capital share, Percent used for the establishment of accounting consolidated accounts and percent of voting rights</t>
  </si>
  <si>
    <t>Reason of capital add-on</t>
  </si>
  <si>
    <t>Amount of capital add-on</t>
  </si>
  <si>
    <t>Off-balance sheet items - List of unlimited guarantees received by the group</t>
  </si>
  <si>
    <t>List of unlimited guarantees received by the group</t>
  </si>
  <si>
    <t>Off-balance sheet items - List of unlimited guarantees provided by the group</t>
  </si>
  <si>
    <t>List of unlimited guarantees provided by the group</t>
  </si>
  <si>
    <t>List of assets</t>
  </si>
  <si>
    <t>Structured products</t>
  </si>
  <si>
    <t>Open derivatives</t>
  </si>
  <si>
    <t>Information on derivatives</t>
  </si>
  <si>
    <t>Derivatives Transactions</t>
  </si>
  <si>
    <t>Income/gains and losses in the period</t>
  </si>
  <si>
    <t>Description of the guarantees of variable annuities</t>
  </si>
  <si>
    <t>Hedging of guarantees of variable annuities</t>
  </si>
  <si>
    <t>Projection of future cash flows (Best Estimate - Non Life)</t>
  </si>
  <si>
    <t>Best estimate subject to country and currency volatility adjustment - Total and home country by currency (including home country in reporting currency)</t>
  </si>
  <si>
    <t>Best estimate subject to country and currency volatility adjustment - Total and home country by currency (other than home country)</t>
  </si>
  <si>
    <t>Best estimate subject to country and currency volatility adjustment - Total and home country by currency by currency (other than reporting currency)</t>
  </si>
  <si>
    <t>Best estimate subject to country and currency volatility adjustment - Total and home country by currency by country (other than home country) and by currency (other than reporting currency)</t>
  </si>
  <si>
    <t>Calculation of non available own funds at group level (such a calculation has to be done entity by entity)</t>
  </si>
  <si>
    <t>Total for SCR calculation</t>
  </si>
  <si>
    <t>Information on reinsurers and brokers</t>
  </si>
  <si>
    <t>Information on reinsurers</t>
  </si>
  <si>
    <t>Insurance and Reinsurance individual requirements</t>
  </si>
  <si>
    <t>Other regulated and non-regulated financial undertakings including insurance holding companies and mixed financial holding company individual requirements</t>
  </si>
  <si>
    <t>IGT - Derivatives</t>
  </si>
  <si>
    <t>Duration of technical provisions</t>
  </si>
  <si>
    <t>Calculation of Solvency Capital Requirement</t>
  </si>
  <si>
    <t>ER0140</t>
  </si>
  <si>
    <t>E.02.01.16 - Pension entitlements</t>
  </si>
  <si>
    <t>Instrument classification according to ESA 2010</t>
  </si>
  <si>
    <t>EC0060</t>
  </si>
  <si>
    <t>Gross TP as a whole and Gross Best Estimate</t>
  </si>
  <si>
    <t>Metric: Pension entitlements</t>
  </si>
  <si>
    <t>Notional SCR excluding add-on (annual or latest calculation)</t>
  </si>
  <si>
    <t>Risks assumed through separate arragements</t>
  </si>
  <si>
    <t>Compliance with fully funded requirement throughout the reporting period</t>
  </si>
  <si>
    <t>Country of the exposure</t>
  </si>
  <si>
    <t>Identification code of the Investor/ Buyer/ Beneficiary</t>
  </si>
  <si>
    <t>Identification code of the Issuer/ Seller/ Provider</t>
  </si>
  <si>
    <t>Effective date of agreement/ contract underlying transaction</t>
  </si>
  <si>
    <t>Expiry date of agreement/ contract underlying transaction</t>
  </si>
  <si>
    <t>ID code of the instrument</t>
  </si>
  <si>
    <t>Transaction Trade date</t>
  </si>
  <si>
    <t>Total Balance Sheet (for (re)insurance undertakings)</t>
  </si>
  <si>
    <t>Written premiums net of reinsurance ceded under IFRS or local GAAP for (re)insurance undertakings</t>
  </si>
  <si>
    <t>Yes/No</t>
  </si>
  <si>
    <t>SPV fully funded in relation to cedant obligations throughout the reporting period</t>
  </si>
  <si>
    <t>Best Estimate on risk accepted during the period</t>
  </si>
  <si>
    <t>Variation of Best Estimate due to unwinding of discount rate - risks accepted prior to period</t>
  </si>
  <si>
    <t>Variation of Best Estimate due to year N projected in and out flows - risks accepted prior to period</t>
  </si>
  <si>
    <t>Variation of Best Estimate due to experience - risks accepted prior to period</t>
  </si>
  <si>
    <t>Variation of Best Estimate due to changes in non economic assumptions - risks accepted prior to period</t>
  </si>
  <si>
    <t>Variation of Best Estimate due to changes in economic environment - risks accepted prior to period</t>
  </si>
  <si>
    <t>Openning Best Estimate</t>
  </si>
  <si>
    <t>Variation of Best Estimate on risk covered after the period</t>
  </si>
  <si>
    <t>Variation of Best Estimate on risks covered during the period</t>
  </si>
  <si>
    <t>Variation of Best Estimate due to unwinding of discount rate - risks covered prior to period</t>
  </si>
  <si>
    <t>Variation of Best Estimate due to year N projected in and out flows - risks covered prior to period</t>
  </si>
  <si>
    <t>Variation of Best Estimate due to experience and other sources - risks covered prior to period</t>
  </si>
  <si>
    <t>Variation of Best Estimate due to changes in non economic assumptions - risks covered prior to period</t>
  </si>
  <si>
    <t>Variation of Best Estimate due to changes in economic environment - risks covered prior to period</t>
  </si>
  <si>
    <t>Own shares</t>
  </si>
  <si>
    <t>Net (of reinsurance/ SPV) best estimate and TP calculated as a whole</t>
  </si>
  <si>
    <t>Ring Fenced Fund/Matching adjustment portfolio or remaining part</t>
  </si>
  <si>
    <t>Currency for interest rate risk (captives)</t>
  </si>
  <si>
    <t>Operational risk - Information on technical provisions</t>
  </si>
  <si>
    <t>Operational risk - Information on earned premiums</t>
  </si>
  <si>
    <t>Total value of all currencies</t>
  </si>
  <si>
    <t>Value of the solvency II reporting currency</t>
  </si>
  <si>
    <t>Value of remaining other currencies</t>
  </si>
  <si>
    <t>Value of material currencies</t>
  </si>
  <si>
    <t>Contingent liabilities in Solvency II Balance Sheet</t>
  </si>
  <si>
    <t>Deposit lodged as security in accordance with Article 162 (2)€</t>
  </si>
  <si>
    <t>Captives simplifications - premium and reserve risk</t>
  </si>
  <si>
    <t>Simplifications - health mortality risk</t>
  </si>
  <si>
    <t>Simplifications - health longevity risk</t>
  </si>
  <si>
    <t>Simplifications - health disability-morbidity risk-medical expenses</t>
  </si>
  <si>
    <t>Simplifications - health expense risk</t>
  </si>
  <si>
    <t>Simplifications - mortality risk</t>
  </si>
  <si>
    <t>Simplifications - longevity risk</t>
  </si>
  <si>
    <t>Simplifications - disability-morbidity risk</t>
  </si>
  <si>
    <t>Simplifications - lapse risk</t>
  </si>
  <si>
    <t>Simplifications - life expense risk</t>
  </si>
  <si>
    <t>Simplifications - life catastrophe risk</t>
  </si>
  <si>
    <t>Simplifications</t>
  </si>
  <si>
    <t>Further details on mortgages</t>
  </si>
  <si>
    <t>Simplifications - spread risk - bonds and loans</t>
  </si>
  <si>
    <t>Captives simplifications - interest rate risk</t>
  </si>
  <si>
    <t>Captives simplifications - market concentration risk</t>
  </si>
  <si>
    <t>Securitisation positions</t>
  </si>
  <si>
    <t>Table 5 - Participations in related undertakings that are financial and credit institutions which are not strategic and which are not deducted according to art 68(1) and 68(2) of Delegated Regulation 2015/35 (It should include the remaining part following the partial deduction according to Article 68 (2) of the Delegated Regulation (EU) 2015/35)</t>
  </si>
  <si>
    <t>S.29.01.01.02</t>
  </si>
  <si>
    <t>Adjustment for ring fenced funds and matching adjustment portfolios</t>
  </si>
  <si>
    <t>French Republic; Principality of Monaco; Principality of Andorra</t>
  </si>
  <si>
    <t>Total previous years</t>
  </si>
  <si>
    <t>S.04.02.01.02</t>
  </si>
  <si>
    <t>AF/All members</t>
  </si>
  <si>
    <t>Currency conversion</t>
  </si>
  <si>
    <t>CA_1</t>
  </si>
  <si>
    <t>Information on class 10 in Part A of Annex I of Solvency II Directive, excluding carrier's liability. Part 1</t>
  </si>
  <si>
    <t>Information on class 10 in Part A of Annex I of Solvency II Directive, excluding carrier's liability. Part 2</t>
  </si>
  <si>
    <t>S.01.01.14</t>
  </si>
  <si>
    <t>S.01.01.14.01</t>
  </si>
  <si>
    <t>S.01.01.15</t>
  </si>
  <si>
    <t>S.01.01.15.01</t>
  </si>
  <si>
    <t>RFF/MAP/Remaining part of a fund</t>
  </si>
  <si>
    <t>Amount with Long Term Guarantee measures and transitionals</t>
  </si>
  <si>
    <t>Eligible own funds to meet Solvency Capital Requirement</t>
  </si>
  <si>
    <t>Eligible own funds to meet Minimum Capital Requirement</t>
  </si>
  <si>
    <t>Number of ring-fenced fund/Matching adjustment portfolios</t>
  </si>
  <si>
    <t>IO/Other than investment, own use, own instruments held directly and cash and cash equivalents</t>
  </si>
  <si>
    <t>IO/Other than own instruments held directly</t>
  </si>
  <si>
    <t>IO/Own instruments held directly</t>
  </si>
  <si>
    <t>IO/Own instruments held directly or indirectly</t>
  </si>
  <si>
    <t>IO/Other than own instruments held directly or indirectly</t>
  </si>
  <si>
    <t>Number of RFF / MAP with sub RFF / MAP</t>
  </si>
  <si>
    <t>Line of Business: further segmentation (Homogeneous Risk Groups)</t>
  </si>
  <si>
    <t>Best Estimate Claim Provision (Gross)</t>
  </si>
  <si>
    <t>Best Estimate Premium Provision (Gross)</t>
  </si>
  <si>
    <t>Without volatility adjustment and without other transitional measures</t>
  </si>
  <si>
    <t>Longevity, mortality and revision obligations cash outflows</t>
  </si>
  <si>
    <t>Non available share premium account related to preference shares at group level</t>
  </si>
  <si>
    <t>Capital add-on already set</t>
  </si>
  <si>
    <t>NSLT Health premium and reserve risk</t>
  </si>
  <si>
    <t>SLT health underwriting risk</t>
  </si>
  <si>
    <t>USP Standard Deviation gross/net</t>
  </si>
  <si>
    <t>Non-life premium and reserve Risk</t>
  </si>
  <si>
    <t>Solvency Capital Requirement - Non-life and Health catastrophe risk</t>
  </si>
  <si>
    <t>SCR Operational Risk</t>
  </si>
  <si>
    <t>Metric: Solvency Capital Requirement - PIM (Full scope)</t>
  </si>
  <si>
    <t>Metric: Solvency Capital Requirement - IM (Full scope individual)</t>
  </si>
  <si>
    <t>Metric: Balance Sheet (SPV)</t>
  </si>
  <si>
    <t>Variant of Solvency II template S.01.01.01 with ECB add-ons (annual reporting, solo)</t>
  </si>
  <si>
    <t>Variant of Solvency II template S.01.01.02 with ECB add-ons (quarterly reporting, solo)</t>
  </si>
  <si>
    <t>Variant of Solvency II template S.01.01.07 with ECB add-ons (annual reporting, third country branches)</t>
  </si>
  <si>
    <t>Variant of Solvency II template S.01.01.08 with ECB add-ons (quarterly reporting, third country branches)</t>
  </si>
  <si>
    <t>Variant of Solvency II template S.02.01.01 with ECB add-ons (annual reporting, solo)</t>
  </si>
  <si>
    <t>Variant of Solvency II template S.02.01.02 with ECB add-ons (quarterly reporting, solo)</t>
  </si>
  <si>
    <t>Variant of Solvency II template S.02.01.07 with ECB add-ons (annual reporting, third country branches)</t>
  </si>
  <si>
    <t>Variant of Solvency II template S.02.01.08 with ECB add-ons (quarterly reporting, third country branches)</t>
  </si>
  <si>
    <t>Variant of Solvency II template S.06.02.01 with ECB add-ons (annual and quarterly reporting, solo)</t>
  </si>
  <si>
    <t>List of assets. Information on positions held</t>
  </si>
  <si>
    <t>List of assets. Information on assets</t>
  </si>
  <si>
    <t>Variant of Solvency II template S.06.02.07 with ECB add-ons (annual and quarterly reporting, third country branches)</t>
  </si>
  <si>
    <t>New template for ESCB purposes (annual and quarterly reporting, solo and third country branches)</t>
  </si>
  <si>
    <t>Issuer country</t>
  </si>
  <si>
    <t>New template for ESCB purposes (annual reporting, solo and third country branches)</t>
  </si>
  <si>
    <t>Non-life Technical Provisions - reinsurance policies - Geographical zone</t>
  </si>
  <si>
    <t>Metric: Instrument classification according to ESA 2010 (ECB add-on)</t>
  </si>
  <si>
    <t>Metric: Solvency Capital Requirement - Only SF (Full scope individual)</t>
  </si>
  <si>
    <t>Metric: Minimum Capital Requirement - Only life or only non-life insurance or reinsurance activity</t>
  </si>
  <si>
    <t>Metric: Minimum Capital Requirement - Both life and non-life insurance activity</t>
  </si>
  <si>
    <t>C0715</t>
  </si>
  <si>
    <t>XY: S.23.04 line identification</t>
  </si>
  <si>
    <t>EEA and non EEA insurance and reinsurance undertakings (using SII rules) included only via D&amp;A</t>
  </si>
  <si>
    <t>Opening Best Estimate</t>
  </si>
  <si>
    <t>Minimum consolidated Group SCR</t>
  </si>
  <si>
    <t>Non-life and Health catastrophe risk - Summary</t>
  </si>
  <si>
    <t>Written premiums underwritten during period</t>
  </si>
  <si>
    <t>SR.02.01.07</t>
  </si>
  <si>
    <t>SR.02.01.07.01</t>
  </si>
  <si>
    <t>SR.02.01.07 - Balance Sheet</t>
  </si>
  <si>
    <t>SR.01.01.07</t>
  </si>
  <si>
    <t>SR.01.01.07.01</t>
  </si>
  <si>
    <t>afb</t>
  </si>
  <si>
    <t>qfb</t>
  </si>
  <si>
    <t>o</t>
  </si>
  <si>
    <t>S.14.01.01 - Life obligations analysis</t>
  </si>
  <si>
    <t>S.16.01.01 - Information on annuities stemming from Non-Life Insurance obligations</t>
  </si>
  <si>
    <t>S.20.01.01 - Development of the distribution of the claims incurred</t>
  </si>
  <si>
    <t>S.21.01.01 - Loss distribution risk profile</t>
  </si>
  <si>
    <t>S.23.02.01 - Detailed information by tiers on own funds</t>
  </si>
  <si>
    <t>S.23.03.01 - Annual movements on own funds</t>
  </si>
  <si>
    <t>S.24.01.01 - Participations held</t>
  </si>
  <si>
    <t>S.28.01.01 - Minimum Capital Requirement - Only life or only non-life insurance or reinsurance activity</t>
  </si>
  <si>
    <t>S.28.02.01 - Minimum Capital Requirement - Both life and non-life insurance activity</t>
  </si>
  <si>
    <t>S.29.04.01 - Detailed analysis per period - Technical flows versus Technical provisions</t>
  </si>
  <si>
    <t>S.31.02.01 - Special Purpose Vehicles</t>
  </si>
  <si>
    <t>S.36.01.01 - IGT - Equity-type transactions, debt and asset transfer</t>
  </si>
  <si>
    <t>S.36.03.01 - IGT - Internal reinsurance</t>
  </si>
  <si>
    <t>S.36.04.01 - IGT - Cost Sharing, contingent liabilities, off BS and other items</t>
  </si>
  <si>
    <t>S.23.02.04 - Detailed information by tiers on own funds</t>
  </si>
  <si>
    <t>S.23.03.04 - Annual movements on own funds</t>
  </si>
  <si>
    <t>S.31.02.04 - Special Purpose Vehicles</t>
  </si>
  <si>
    <t>S.02.03.07 - Additional branch balance sheet information</t>
  </si>
  <si>
    <t>S.23.03.07 - Annual movements on own funds</t>
  </si>
  <si>
    <t>S.14.01.10 - Life obligations analysis</t>
  </si>
  <si>
    <t>Ring-fenced fund/matching portfolio/remaining part</t>
  </si>
  <si>
    <t>Country of third country undertaking</t>
  </si>
  <si>
    <t>Name of a third country branch</t>
  </si>
  <si>
    <t>Country of third country branch</t>
  </si>
  <si>
    <t>Identification code of third country branch</t>
  </si>
  <si>
    <t>Article 167</t>
  </si>
  <si>
    <t>Name of a branch</t>
  </si>
  <si>
    <t>Debts owed to non-credit institutions</t>
  </si>
  <si>
    <t>Additional branch balance sheet information</t>
  </si>
  <si>
    <t>Net value of encumbered assets</t>
  </si>
  <si>
    <t>Code of encumbered assets</t>
  </si>
  <si>
    <t>Description of encumbrance</t>
  </si>
  <si>
    <t>Preferential claim</t>
  </si>
  <si>
    <t>Net amount</t>
  </si>
  <si>
    <t>Specific triggering event(s) of guarantee</t>
  </si>
  <si>
    <t>All EEA members</t>
  </si>
  <si>
    <t>Gross - Non-proportional reinsurance accepted</t>
  </si>
  <si>
    <t>Technical provisions without volatility adjustment and without others transitional measures</t>
  </si>
  <si>
    <t>Information on products and homogeneous risk groups</t>
  </si>
  <si>
    <t>The related non-life line of business</t>
  </si>
  <si>
    <t>Gross - Total</t>
  </si>
  <si>
    <t>Total recoverable from reinsurance (after the adjustment)</t>
  </si>
  <si>
    <t>Development of the distribution of the claims incurred</t>
  </si>
  <si>
    <t>Loss distribution risk profile</t>
  </si>
  <si>
    <t>Non-life underwriting mass risks</t>
  </si>
  <si>
    <t>Impact of long term guarantees measures and transitionals</t>
  </si>
  <si>
    <t>Return on assets - portfolio assets</t>
  </si>
  <si>
    <t>Market value of surrended contracts</t>
  </si>
  <si>
    <t>Solvency I Interest rate</t>
  </si>
  <si>
    <t>Tier 1 - unrestricted</t>
  </si>
  <si>
    <t>Tier 1 - restricted</t>
  </si>
  <si>
    <r>
      <t>I</t>
    </r>
    <r>
      <rPr>
        <sz val="11"/>
        <rFont val="Calibri"/>
        <family val="2"/>
        <charset val="238"/>
        <scheme val="minor"/>
      </rPr>
      <t>nitial funds, members' contributions or the equivalent basic own - fund item for mutual and mutual-type undertakings</t>
    </r>
  </si>
  <si>
    <t>A legally binding commitment to subscribe and pay for subordinated liabilities on demand</t>
  </si>
  <si>
    <t>Basic own funds before deduction for participations in other financial sector</t>
  </si>
  <si>
    <t>Initial funds, members' contributions or the equivalent basic own - fund item for mutual and mutual-type undertakings</t>
  </si>
  <si>
    <t>Deduction for participations included by using D&amp;A when a combination of methods is used</t>
  </si>
  <si>
    <t>Total available own funds to meet the minimum consolidated group SCR</t>
  </si>
  <si>
    <t>Detailed information by tiers on own funds</t>
  </si>
  <si>
    <t>Annual movements on own funds</t>
  </si>
  <si>
    <t>Ordinary share capital and related share premium, initial fund members' contributions or the equivalent basic own - movements in the reporting period</t>
  </si>
  <si>
    <t>Balance b/fwd</t>
  </si>
  <si>
    <t>Ordinary share capital - movements in the reporting period</t>
  </si>
  <si>
    <t>Share premium account related to ordinary share capital - movements in the reporting period</t>
  </si>
  <si>
    <t>Subordinated mutual members accounts - movements in the reporting period</t>
  </si>
  <si>
    <t>Issued</t>
  </si>
  <si>
    <t>Movements in valuation</t>
  </si>
  <si>
    <t>Preference shares and related share premium - movements in the reporting period</t>
  </si>
  <si>
    <t>Preference shares - movements in the reporting period</t>
  </si>
  <si>
    <t>Subordinated liabilities - movements in the reporting period</t>
  </si>
  <si>
    <t>Tier 1 to be treated as unrestricted</t>
  </si>
  <si>
    <t>Tier 1 to be treated as restricted</t>
  </si>
  <si>
    <t>Own funds - movements in the reporting period</t>
  </si>
  <si>
    <t>Excess of assets over liablities</t>
  </si>
  <si>
    <t>Issuing entity</t>
  </si>
  <si>
    <t>Non available preference shares</t>
  </si>
  <si>
    <t>Non available Subordinated Liabilites</t>
  </si>
  <si>
    <t>Total non available excess own funds</t>
  </si>
  <si>
    <t>Related (Re)insurance undertakings, Insurance Holding Company, Mixed financial Holding Company, ancillary entities and SPV included in the scope of the group calculation</t>
  </si>
  <si>
    <t>Non available own funds</t>
  </si>
  <si>
    <t>Participations held</t>
  </si>
  <si>
    <t>Table 6 - Other strategic participations not in financial and credit institution</t>
  </si>
  <si>
    <t>Total participations in related undertakings that are financial and credit institutions</t>
  </si>
  <si>
    <t>Basic Solvency Capital Requirement</t>
  </si>
  <si>
    <t>Method used to calculate the adjustment due to RFF/MAP nSCR aggregation</t>
  </si>
  <si>
    <t>Minimum consolidated group solvency capital requirement</t>
  </si>
  <si>
    <t>Consideration of the future management actions regarding technical provisions and/or deferred taxes</t>
  </si>
  <si>
    <t>Description of the debt or other financing mechanism issued for arrangement</t>
  </si>
  <si>
    <t>Aggregate maximum risk exposure per arrangement</t>
  </si>
  <si>
    <t>Date of issuance</t>
  </si>
  <si>
    <t>Total Equity</t>
  </si>
  <si>
    <t>Duration of technical provisions, Life excluding unit-linked</t>
  </si>
  <si>
    <t>Name of the external counterparty</t>
  </si>
  <si>
    <t>Maximum profit commission</t>
  </si>
  <si>
    <t>Exposure ceded for reinsurer's share (amount)</t>
  </si>
  <si>
    <t>Criteria of influence</t>
  </si>
  <si>
    <t>Inclusion in the scope of Group supervision</t>
  </si>
  <si>
    <t>% used for the establishment of consolidated accounts</t>
  </si>
  <si>
    <t>Proportional share used for group solvency calculation</t>
  </si>
  <si>
    <t>Non EEA insurance and reinsurance undertakings (both using SII rules and not using SII rules) regardless of the method used</t>
  </si>
  <si>
    <t>Use of Partial Internal Model</t>
  </si>
  <si>
    <t>Type of reinsurance contract/treaty</t>
  </si>
  <si>
    <t>Maximum cover by reinsurer under contract/treaty</t>
  </si>
  <si>
    <t>Net Receivables</t>
  </si>
  <si>
    <t>Minimum Capital Requirement - Only life or only non-life insurance or reinsurance activity</t>
  </si>
  <si>
    <t>Notional MCR</t>
  </si>
  <si>
    <t>Valuation movements on investments</t>
  </si>
  <si>
    <t>Investments expenses incl. Interest charges on subordinated and financial liabilities</t>
  </si>
  <si>
    <t>Technical flows affecting Technical provisions</t>
  </si>
  <si>
    <t>Claims and Benefits during the period, net of salvages and subrogations</t>
  </si>
  <si>
    <t>Expenses (excluding Investment expenses)</t>
  </si>
  <si>
    <t>Adjustment of valuation of Assets held for unit-linked funds</t>
  </si>
  <si>
    <t>Risks covered prior to period</t>
  </si>
  <si>
    <t>Simplifications - SLT lapse risk</t>
  </si>
  <si>
    <t>Geographical Diversification</t>
  </si>
  <si>
    <t>Medical expenses insurance and proportional reinsurance</t>
  </si>
  <si>
    <t>Worker's compensation insurance and proportional reinsurance</t>
  </si>
  <si>
    <t>Health catastrophe risk - basic information</t>
  </si>
  <si>
    <t>French Republic [except Guadeloupe, Martinique, the Collectivity of Saint Martin and Réunion]; Principality of Monaco; Principality of Andorra</t>
  </si>
  <si>
    <t>Detailed analysis per period - Technical flows versus Technical provisions</t>
  </si>
  <si>
    <t>LX/All members</t>
  </si>
  <si>
    <t>C1309</t>
  </si>
  <si>
    <t>C1419</t>
  </si>
  <si>
    <t>S.11.01.04 - Assets held as collateral</t>
  </si>
  <si>
    <t>Solvency Capital Requirement Floor - Standard formula</t>
  </si>
  <si>
    <t>*natural key*|*foreign key to S.01.03.01.01*</t>
  </si>
  <si>
    <t>*natural key*|*foreign key to S.01.03.04.01*</t>
  </si>
  <si>
    <t>*foreign key to S.06.02.01.02*</t>
  </si>
  <si>
    <t>*foreign key to S.06.02.04.02*</t>
  </si>
  <si>
    <t>*foreign key to S.06.02.07.02*</t>
  </si>
  <si>
    <t>*foreign key to SE.06.02.16.02*</t>
  </si>
  <si>
    <t>*foreign key to SE.06.02.18.02*</t>
  </si>
  <si>
    <t>*foreign key to S.08.01.01.02*</t>
  </si>
  <si>
    <t>*foreign key to S.08.01.04.02*</t>
  </si>
  <si>
    <t>*foreign key to S.08.02.01.02*</t>
  </si>
  <si>
    <t>*foreign key to S.08.02.04.02*</t>
  </si>
  <si>
    <t>*foreign key to S.11.01.01.02*</t>
  </si>
  <si>
    <t>*foreign key to S.11.01.04.02*</t>
  </si>
  <si>
    <t>*foreign key to S.14.01.01.02 and S.14.01.01.04*</t>
  </si>
  <si>
    <t>*foreign key to S.14.01.01.03*|*natural key*</t>
  </si>
  <si>
    <t>*foreign key to S.30.02.01.03*</t>
  </si>
  <si>
    <t>*foreign key to S.30.02.01.04*</t>
  </si>
  <si>
    <t>*foreign key to S.30.04.01.02*|*natural key*</t>
  </si>
  <si>
    <t>*foreign key to S.30.04.01.03*</t>
  </si>
  <si>
    <t>*foreign key to S.30.04.01.04*|*natural key*</t>
  </si>
  <si>
    <t>*foreign key to S.31.01.01.02*|*natural key*</t>
  </si>
  <si>
    <t>*foreign key to S.31.01.04.02*|*natural key*</t>
  </si>
  <si>
    <t>*foreign key to S.31.02.01.02*</t>
  </si>
  <si>
    <t>*foreign key to S.31.02.04.02*</t>
  </si>
  <si>
    <t>Metric: Simplifications - spread risk - bonds and loans</t>
  </si>
  <si>
    <t>Metric: Captives simplifications - interest rate risk</t>
  </si>
  <si>
    <t>Captives simplifications - spread risk on bonds and loans</t>
  </si>
  <si>
    <t>Metric: Captives simplifications - spread risk on bonds and loans</t>
  </si>
  <si>
    <t>Metric: Captives simplifications - market concentration risk</t>
  </si>
  <si>
    <t>Metric: Simplifications - mortality risk</t>
  </si>
  <si>
    <t>Metric: Simplifications - longevity risk</t>
  </si>
  <si>
    <t>Metric: Simplifications - disability-morbidity risk</t>
  </si>
  <si>
    <t>Metric: Simplifications - lapse risk</t>
  </si>
  <si>
    <t>Metric: Simplifications - life expense risk</t>
  </si>
  <si>
    <t>Metric: Simplifications - life catastrophe risk</t>
  </si>
  <si>
    <t>Metric: Simplifications - health mortality risk</t>
  </si>
  <si>
    <t>Metric: Simplifications - health longevity risk</t>
  </si>
  <si>
    <t>Metric: Simplifications - health disability-morbidity risk-medical expenses</t>
  </si>
  <si>
    <t>Metric: Simplifications - health disability-morbidity risk-income protection</t>
  </si>
  <si>
    <t>Metric: Simplifications - SLT lapse risk</t>
  </si>
  <si>
    <t>Metric: Simplifications - health expense risk</t>
  </si>
  <si>
    <t>Metric: Simplifications - Counterparty default risk</t>
  </si>
  <si>
    <t>Metric: Captives simplifications - premium and reserve risk</t>
  </si>
  <si>
    <t>LB/Contingent [for which maximum value is identified]</t>
  </si>
  <si>
    <t>TS/Code of SPV</t>
  </si>
  <si>
    <t>Annual Financial Stability Third country branches</t>
  </si>
  <si>
    <t>Quarterly Financial Stability Third country branches</t>
  </si>
  <si>
    <t>CT/Finite reinsurance undertakings</t>
  </si>
  <si>
    <t>Metric: Issuing entity of the subordinated mutual members‘ accounts</t>
  </si>
  <si>
    <t>Metric: Accounting standards (Full scope)</t>
  </si>
  <si>
    <t>Counterparty group code</t>
  </si>
  <si>
    <t>SU/Equity-type transactions, debt and asset transfer</t>
  </si>
  <si>
    <t>SU/Derivatives</t>
  </si>
  <si>
    <t>SU/Internal Reinsurance</t>
  </si>
  <si>
    <t>Basic Information - General</t>
  </si>
  <si>
    <t>Basic Information</t>
  </si>
  <si>
    <t>S.02.01.01 - Balance sheet</t>
  </si>
  <si>
    <t>Off-balance sheet items - general</t>
  </si>
  <si>
    <t>S.12.02.01 - Life and Health SLT Technical Provisions - by country</t>
  </si>
  <si>
    <t>S.18.01.01 - Projection of future cash flows (Best Estimate - Non Life)</t>
  </si>
  <si>
    <t>Non-life insurance claims</t>
  </si>
  <si>
    <t>Non-life distribution of underwriting risks - by sum insured</t>
  </si>
  <si>
    <t>S.25.01.01 - Solvency Capital Requirement - for undertakings on Standard Formula</t>
  </si>
  <si>
    <t>S.25.02.01 - Solvency Capital Requirement - for undertakings using the standard formula and partial internal model</t>
  </si>
  <si>
    <t>S.25.03.01 - Solvency Capital Requirement - for undertakings on Full Internal Models</t>
  </si>
  <si>
    <t>Solvency Capital Requirement - Non-Life underwriting risk</t>
  </si>
  <si>
    <t>S.27.01.01 - Solvency Capital Requirement - Non-life and Health catastrophe risk</t>
  </si>
  <si>
    <t>Minimum Capital Requirement - Both life and non-life insurance activity</t>
  </si>
  <si>
    <t>Excess of Assets over Liabilities</t>
  </si>
  <si>
    <t>Excess of Assets over Liabilities - explained by investments and financial liabilities</t>
  </si>
  <si>
    <t>Excess of Assets over Liabilities - explained by technical provisions</t>
  </si>
  <si>
    <t>Facultative covers for non-life and life business basic data</t>
  </si>
  <si>
    <t>Facultative covers for non-life and life business shares data</t>
  </si>
  <si>
    <t>Outgoing Reinsurance Program basic data</t>
  </si>
  <si>
    <t>Outgoing Reinsurance Program shares data</t>
  </si>
  <si>
    <t>S.31.01.01 - Share of reinsurers (including Finite Reinsurance and SPV's)</t>
  </si>
  <si>
    <t>IGT - Equity-type transactions, debt and asset transfer</t>
  </si>
  <si>
    <t>IGT - Internal reinsurance</t>
  </si>
  <si>
    <t>IGT - Cost Sharing, contingent liabilities, off BS and other items</t>
  </si>
  <si>
    <t>SU/Cost Sharing, contingent liabilities, off BS and other items</t>
  </si>
  <si>
    <t>S.02.01.02 - Balance sheet</t>
  </si>
  <si>
    <t>S.03.01.04 - Off-balance sheet items - general</t>
  </si>
  <si>
    <t>S.03.02.04 - Off-balance sheet items - List of unlimited guarantees received by the group</t>
  </si>
  <si>
    <t>S.03.03.04 - Off-balance sheet items - List of unlimited guarantees provided by the group</t>
  </si>
  <si>
    <t>S.25.01.04 - Solvency Capital Requirement - for groups on Standard Formula</t>
  </si>
  <si>
    <t>S.25.02.04 - Solvency Capital Requirement - for groups using the standard formula and partial internal model</t>
  </si>
  <si>
    <t>S.25.03.04 - Solvency Capital Requirement - for groups on Full Internal Models</t>
  </si>
  <si>
    <t>S.33.01.04 - Insurance and Reinsurance individual requirements</t>
  </si>
  <si>
    <t>S.34.01.04 - Other regulated and non-regulated financial undertakings including insurance holding companies and mixed financial holding company individual requirements</t>
  </si>
  <si>
    <t>S.35.01.04 - Contribution to group Technical Provisions</t>
  </si>
  <si>
    <t>Contribution to group Technical Provisions</t>
  </si>
  <si>
    <t>SR.02.01.01 - Balance sheet</t>
  </si>
  <si>
    <t>SR.25.01.01 - Solvency Capital Requirement - for undertakings on Standard Formula</t>
  </si>
  <si>
    <t>SR.25.02.01 - Solvency Capital Requirement - for undertakings using the standard formula and partial internal model</t>
  </si>
  <si>
    <t>SR.25.03.01 - Solvency Capital Requirement - for undertakings on Full Internal Models</t>
  </si>
  <si>
    <t>SR.27.01.01 - Solvency Capital Requirement - Non-life and Health catastrophe risk</t>
  </si>
  <si>
    <t>LX/EEA Regions explicitly subject to windstorm risk charge</t>
  </si>
  <si>
    <t>LX/Other Northern Europe Regions subject to windstorm risk charge</t>
  </si>
  <si>
    <t>LX/Other Western European Regions subject to windstorm risk charge</t>
  </si>
  <si>
    <t>LX/Other Eastern European Regions subject to windstorm risk charge</t>
  </si>
  <si>
    <t>LX/Other Southern European Regions subject to windstorm risk charge</t>
  </si>
  <si>
    <t>LX/Other Regions subject to windstorm risk charge</t>
  </si>
  <si>
    <t>LX/EEA Regions explicitly subject to earthquake risk charge</t>
  </si>
  <si>
    <t>LX/Other Northern Europe Regions subject to earthquake risk charge</t>
  </si>
  <si>
    <t>LX/Other Western European Regions subject to earthquake risk charge</t>
  </si>
  <si>
    <t>LX/Other Southern European Regions subject to earthquake risk charge</t>
  </si>
  <si>
    <t>LX/Other Eastern European Regions subject to earthquake risk charge</t>
  </si>
  <si>
    <t>LX/Other Regions subject to earthquake risk charge</t>
  </si>
  <si>
    <t>LX/EEA Regions explicitly subject to flood risk charge</t>
  </si>
  <si>
    <t>LX/Other Northern Europe Regions subject to flood risk charge</t>
  </si>
  <si>
    <t>LX/Other Western European Regions subject to flood risk charge</t>
  </si>
  <si>
    <t>LX/Other Eastern European Regions subject to flood risk charge</t>
  </si>
  <si>
    <t>LX/Other Southern European Regions subject to flood risk charge</t>
  </si>
  <si>
    <t>LX/Other Regions subject to flood risk charge</t>
  </si>
  <si>
    <t>LX/EEA Regions explicitly subject to hail risk charge</t>
  </si>
  <si>
    <t>LX/Other Northern Europe Regions subject to hail risk charge</t>
  </si>
  <si>
    <t>LX/Other Western European Regions subject to hail risk charge</t>
  </si>
  <si>
    <t>LX/Other Eastern European Regions subject to hail risk charge</t>
  </si>
  <si>
    <t>LX/Other Southern European Regions subject to hail risk charge</t>
  </si>
  <si>
    <t>LX/Other Regions subject to hail risk charge</t>
  </si>
  <si>
    <t>S.27.01.04 - Solvency Capital Requirement - Non-Life and Health catastrophe risk</t>
  </si>
  <si>
    <t>S.31.01.04 - Share of reinsurers (including Finite Reinsurance and SPV's)</t>
  </si>
  <si>
    <t>S.18.01.01 - Projection of future cash flows (Best Estimate - Non-Life)</t>
  </si>
  <si>
    <t>S.27.01.01 - Solvency Capital Requirement - Non-Life and Health catastrophe risk</t>
  </si>
  <si>
    <t>S.38.01.10 - Duration of technical provisions</t>
  </si>
  <si>
    <t>S.40.01.10 - Profit or Loss sharing</t>
  </si>
  <si>
    <t>S.41.01.11 - Lapses</t>
  </si>
  <si>
    <t>SR.27.01.01 - Solvency Capital Requirement - Non-Life and Health catastrophe risk</t>
  </si>
  <si>
    <t>Ring-fenced fund or remaining part</t>
  </si>
  <si>
    <t>Total Recoverables from reinsurance/SPV and Finite Re after the adjustment for expected losses due to counterparty default associated to TP calculated as a whole</t>
  </si>
  <si>
    <t>Gross TP calculated as a whole and Gross BE for different countries - Home country and countries outside the materiality threshold</t>
  </si>
  <si>
    <t>Gross TP calculated as a whole and Gross BE for different countries - Countries in the materiality threshold</t>
  </si>
  <si>
    <t>Own funds aggregated when using the D&amp;A and combination of method net of IGT</t>
  </si>
  <si>
    <t>Health disability-morbidity risk (medical expense)</t>
  </si>
  <si>
    <t>Credit protection - CDS and Guarantees</t>
  </si>
  <si>
    <t>Line of Business for: accepted non-proportional reinsurance</t>
  </si>
  <si>
    <t>Information on Homogeneous risk groups</t>
  </si>
  <si>
    <t>Initial funds, members' contributions or the equivalent basic own - fund item for mutual and mutual type undertakings - movements in the reporting period</t>
  </si>
  <si>
    <t>Total initial funds, members' contributions or the equivalent basic own - fund item for mutual and mutual type undertakings</t>
  </si>
  <si>
    <t>Metric: Balance Sheet (Third country branches)</t>
  </si>
  <si>
    <t>Metric: Premiums, claims and expenses by line of business (Third country branches)</t>
  </si>
  <si>
    <t>Metric: List of assets (Third country branches)</t>
  </si>
  <si>
    <t>Metric: Collective investment undertakings - look-through approach (Third country branches)</t>
  </si>
  <si>
    <t>Metric: Structured products (Third country branches)</t>
  </si>
  <si>
    <t>Metric: Open derivatives (Third country branches)</t>
  </si>
  <si>
    <t>Metric: Derivatives Transactions (Third country branches)</t>
  </si>
  <si>
    <t>Metric: Securities lending and repos (Third country branches)</t>
  </si>
  <si>
    <t>Metric: Assets held as colateral (Third country branches)</t>
  </si>
  <si>
    <t>Metric: Life and Health SLT Technical Provisions (Third country branches)</t>
  </si>
  <si>
    <t>Metric: Non-Life Technical Provisions (Third country branches)</t>
  </si>
  <si>
    <t>Metric: Own funds (Third country branches)</t>
  </si>
  <si>
    <t>Basic information</t>
  </si>
  <si>
    <t>Solvency Capital Requirement [Financial Stability]</t>
  </si>
  <si>
    <t>Content of the submission [ECB add-on]</t>
  </si>
  <si>
    <t>Balance sheet [ECB add-on]</t>
  </si>
  <si>
    <t>List of assets [ECB add-on]</t>
  </si>
  <si>
    <t>Content of the submission [RFF/MP/RM]</t>
  </si>
  <si>
    <t>Balance sheet [RFF/MP/RM]</t>
  </si>
  <si>
    <t>Life and Health SLT Technical Provisions [RFF/MP/RM]</t>
  </si>
  <si>
    <t>Non-Life Technical Provisions [RFF/MP/RM]</t>
  </si>
  <si>
    <t>Projection of future cash flows (Best Estimate - Matching portfolios) [RFF/MP/RM]</t>
  </si>
  <si>
    <t>Information on the matching adjustment calculation [RFF/MP/RM]</t>
  </si>
  <si>
    <t>Solvency Capital Requirement - for undertakings on Standard Formula [RFF/MP/RM]</t>
  </si>
  <si>
    <t>Solvency Capital Requirement - for undertakings using the standard formula and partial internal model [RFF/MP/RM]</t>
  </si>
  <si>
    <t>Solvency Capital Requirement - for undertakings on Full Internal Models [RFF/MP/RM]</t>
  </si>
  <si>
    <t>Solvency Capital Requirement - Market risk [RFF/MP/RM]</t>
  </si>
  <si>
    <t>Solvency Capital Requirement - Counterparty default risk [RFF/MP/RM]</t>
  </si>
  <si>
    <t>Solvency Capital Requirement - Life underwriting risk [RFF/MP/RM]</t>
  </si>
  <si>
    <t>Solvency Capital Requirement - Health underwriting risk [RFF/MP/RM]</t>
  </si>
  <si>
    <t>Solvency Capital Requirement - Non-Life underwriting risk [RFF/MP/RM]</t>
  </si>
  <si>
    <t>Solvency Capital Requirement - Operational risk [RFF/MP/RM]</t>
  </si>
  <si>
    <t>Solvency Capital Requirement - Simplifications [RFF/MP/RM]</t>
  </si>
  <si>
    <t>Solvency Capital Requirement - Non-life and Health catastrophe risk [RFF/MP/RM]</t>
  </si>
  <si>
    <t>Content of the submission [SPV]</t>
  </si>
  <si>
    <t>Basic Information [SPV]</t>
  </si>
  <si>
    <t>Balance sheet [SPV]</t>
  </si>
  <si>
    <t>Off-balance sheet items and obligations [SPV]</t>
  </si>
  <si>
    <t>Information on Special Purpose Vehicles</t>
  </si>
  <si>
    <t>Projection of future gross cash flows</t>
  </si>
  <si>
    <t>Initial funds, members' contributions or the equivalent basic own - fund item for mutual and mutual type undertakings</t>
  </si>
  <si>
    <t>Total initial fund members' contributions or the equivalent basic own - fund item for mutual and mutual type undertakings</t>
  </si>
  <si>
    <t>2.0.1</t>
  </si>
  <si>
    <t xml:space="preserve">Projection of future gross cash flows </t>
  </si>
  <si>
    <t>Share of reinsurers [including Finite Reinsurance and SPV's]</t>
  </si>
  <si>
    <t>Deposits to cedants - line-by-line reporting [ECB add-on]</t>
  </si>
  <si>
    <t>Pension entitlements [ECB add-on]</t>
  </si>
  <si>
    <t>Non-life Technical Provisions - reinsurance policies - Geographical zone [ECB add-on]</t>
  </si>
  <si>
    <t>Assets held for separable risk [SPV]</t>
  </si>
  <si>
    <t>Amount of the debt or other financing mechanism issued for arrangement [SPV]</t>
  </si>
  <si>
    <t xml:space="preserve">MS dimension was remodeled in the S.23.{01-04} templates </t>
  </si>
  <si>
    <t xml:space="preserve">Z Axis was remodeled in the SR.02.01.07 template </t>
  </si>
  <si>
    <t>LX dimension was remodeled in the S.27.01.{01,04} and SR.27.01.01 templates</t>
  </si>
  <si>
    <t xml:space="preserve">Member "VG/Solvency II" was changed into "VG/Statutory accounts" in the S.04.{01,02} and S.05.{01,02} templates </t>
  </si>
  <si>
    <t xml:space="preserve">Z Axis was added to the S.36.{01-04}.01 templates </t>
  </si>
  <si>
    <t xml:space="preserve">Rows R0410-0440 were remodeled in the S.25.03.{01,04} templates </t>
  </si>
  <si>
    <t>Modelling of information about simplification used in S(R).26.01-05 templates has changed from boolean to typical dropdown list</t>
  </si>
  <si>
    <t>Order of ordinates for {S,SR}.27.{01,04}.01.{23,24} tables was changed. LX dimension is referenced now from semi-open Y-axis</t>
  </si>
  <si>
    <t>Acronyms for entry points were changed: ats -&gt; afb and qts -&gt; qfb</t>
  </si>
  <si>
    <t>Rows in S.01.02.07 template were recodified</t>
  </si>
  <si>
    <t>Templates SR.01.01.07 and SR.02.01.07 were created</t>
  </si>
  <si>
    <t xml:space="preserve"> S.33.01.04.01 and S.33.01.04.02 were merged. Columns C0240-0260 are now annotated as VG/Prudential</t>
  </si>
  <si>
    <t>Statutory account column was added to SR.02.01 template</t>
  </si>
  <si>
    <t>S.22.06.01 template was added to .18 entry point</t>
  </si>
  <si>
    <t>Template SR.02.01.04 was deleted as SR.02.01.01 could be reused</t>
  </si>
  <si>
    <t>Creation of separate content templates for entry points .14 and .15</t>
  </si>
  <si>
    <t>Modifications in the Annotated templates comparing to 2.0.0</t>
  </si>
  <si>
    <t>#</t>
  </si>
  <si>
    <t>Release</t>
  </si>
  <si>
    <t>2.0.1CR</t>
  </si>
  <si>
    <t>Templates SR.01.01.07 and SR.02.01.07 were added to .18 entry point</t>
  </si>
  <si>
    <t>Change to the metrics used in SE.01.01.{18,19} to be in line with S.01.01.{07,08}</t>
  </si>
  <si>
    <t>Template code</t>
  </si>
  <si>
    <t>Template title</t>
  </si>
</sst>
</file>

<file path=xl/styles.xml><?xml version="1.0" encoding="utf-8"?>
<styleSheet xmlns="http://schemas.openxmlformats.org/spreadsheetml/2006/main">
  <numFmts count="5">
    <numFmt numFmtId="164" formatCode="_-* #,##0\ _E_u_r_-;\-* #,##0\ _E_u_r_-;_-* &quot;-&quot;\ _E_u_r_-;_-@_-"/>
    <numFmt numFmtId="165" formatCode="[$€-2]\ #,##0;[Red]\-[$€-2]\ #,##0"/>
    <numFmt numFmtId="166" formatCode="_-* #,##0\ _€_-;\-* #,##0\ _€_-;_-* &quot;-&quot;??\ _€_-;_-@_-"/>
    <numFmt numFmtId="167" formatCode="0.0%"/>
    <numFmt numFmtId="168" formatCode="00"/>
  </numFmts>
  <fonts count="170">
    <font>
      <sz val="11"/>
      <color theme="1"/>
      <name val="Calibri"/>
      <family val="2"/>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scheme val="minor"/>
    </font>
    <font>
      <sz val="11"/>
      <color theme="1"/>
      <name val="Calibri"/>
      <family val="2"/>
      <charset val="238"/>
      <scheme val="minor"/>
    </font>
    <font>
      <u/>
      <sz val="11"/>
      <color theme="10"/>
      <name val="Calibri"/>
      <family val="2"/>
      <scheme val="minor"/>
    </font>
    <font>
      <b/>
      <sz val="11"/>
      <color theme="1"/>
      <name val="Calibri"/>
      <family val="2"/>
      <charset val="238"/>
      <scheme val="minor"/>
    </font>
    <font>
      <sz val="11"/>
      <color rgb="FF00B050"/>
      <name val="Calibri"/>
      <family val="2"/>
      <scheme val="minor"/>
    </font>
    <font>
      <sz val="11"/>
      <color rgb="FF0070C0"/>
      <name val="Calibri"/>
      <family val="2"/>
      <scheme val="minor"/>
    </font>
    <font>
      <sz val="11"/>
      <name val="Calibri"/>
      <family val="2"/>
      <scheme val="minor"/>
    </font>
    <font>
      <sz val="11"/>
      <name val="Calibri"/>
      <family val="2"/>
      <charset val="238"/>
      <scheme val="minor"/>
    </font>
    <font>
      <sz val="11"/>
      <color indexed="8"/>
      <name val="Calibri"/>
      <family val="2"/>
      <scheme val="minor"/>
    </font>
    <font>
      <b/>
      <sz val="11"/>
      <name val="Calibri"/>
      <family val="2"/>
      <scheme val="minor"/>
    </font>
    <font>
      <b/>
      <sz val="11"/>
      <color rgb="FFFF0000"/>
      <name val="Calibri"/>
      <family val="2"/>
      <scheme val="minor"/>
    </font>
    <font>
      <b/>
      <sz val="12"/>
      <color theme="1"/>
      <name val="Calibri"/>
      <family val="2"/>
      <scheme val="minor"/>
    </font>
    <font>
      <b/>
      <sz val="11"/>
      <name val="Calibri"/>
      <family val="2"/>
      <charset val="238"/>
      <scheme val="minor"/>
    </font>
    <font>
      <b/>
      <sz val="11"/>
      <color indexed="8"/>
      <name val="Calibri"/>
      <family val="2"/>
      <charset val="238"/>
      <scheme val="minor"/>
    </font>
    <font>
      <b/>
      <sz val="12"/>
      <color indexed="8"/>
      <name val="Calibri"/>
      <family val="2"/>
      <charset val="238"/>
      <scheme val="minor"/>
    </font>
    <font>
      <b/>
      <sz val="12"/>
      <color indexed="8"/>
      <name val="Calibri"/>
      <family val="2"/>
      <scheme val="minor"/>
    </font>
    <font>
      <sz val="11"/>
      <color rgb="FF0070C0"/>
      <name val="Calibri"/>
      <family val="2"/>
      <charset val="238"/>
      <scheme val="minor"/>
    </font>
    <font>
      <b/>
      <sz val="14"/>
      <name val="Calibri"/>
      <family val="2"/>
      <charset val="238"/>
      <scheme val="minor"/>
    </font>
    <font>
      <b/>
      <sz val="11"/>
      <color rgb="FFFF0000"/>
      <name val="Calibri"/>
      <family val="2"/>
      <charset val="238"/>
      <scheme val="minor"/>
    </font>
    <font>
      <b/>
      <sz val="10"/>
      <name val="Times New Roman"/>
      <family val="1"/>
    </font>
    <font>
      <sz val="11"/>
      <color indexed="8"/>
      <name val="Calibri"/>
      <family val="2"/>
    </font>
    <font>
      <sz val="10"/>
      <name val="Times New Roman"/>
      <family val="1"/>
      <charset val="238"/>
    </font>
    <font>
      <sz val="10"/>
      <name val="Times New Roman"/>
      <family val="1"/>
    </font>
    <font>
      <sz val="11"/>
      <color rgb="FFFF0000"/>
      <name val="Calibri"/>
      <family val="2"/>
      <charset val="238"/>
      <scheme val="minor"/>
    </font>
    <font>
      <sz val="11"/>
      <name val="Times New Roman"/>
      <family val="1"/>
    </font>
    <font>
      <sz val="11"/>
      <color theme="7" tint="0.39997558519241921"/>
      <name val="Calibri"/>
      <family val="2"/>
      <charset val="238"/>
      <scheme val="minor"/>
    </font>
    <font>
      <b/>
      <sz val="11"/>
      <color theme="5" tint="-0.249977111117893"/>
      <name val="Calibri"/>
      <family val="2"/>
      <charset val="238"/>
      <scheme val="minor"/>
    </font>
    <font>
      <b/>
      <sz val="11"/>
      <color rgb="FF0070C0"/>
      <name val="Calibri"/>
      <family val="2"/>
      <scheme val="minor"/>
    </font>
    <font>
      <sz val="10"/>
      <name val="Calibri"/>
      <family val="2"/>
      <charset val="238"/>
      <scheme val="minor"/>
    </font>
    <font>
      <sz val="10"/>
      <color theme="1"/>
      <name val="Calibri"/>
      <family val="2"/>
      <charset val="238"/>
      <scheme val="minor"/>
    </font>
    <font>
      <sz val="10"/>
      <color rgb="FF0070C0"/>
      <name val="Calibri"/>
      <family val="2"/>
      <charset val="238"/>
      <scheme val="minor"/>
    </font>
    <font>
      <sz val="10"/>
      <color rgb="FF7030A0"/>
      <name val="Calibri"/>
      <family val="2"/>
      <charset val="238"/>
      <scheme val="minor"/>
    </font>
    <font>
      <sz val="10"/>
      <color rgb="FF00B050"/>
      <name val="Calibri"/>
      <family val="2"/>
      <charset val="238"/>
      <scheme val="minor"/>
    </font>
    <font>
      <sz val="10"/>
      <color rgb="FFFF0000"/>
      <name val="Calibri"/>
      <family val="2"/>
      <charset val="238"/>
      <scheme val="minor"/>
    </font>
    <font>
      <u/>
      <sz val="10"/>
      <color theme="10"/>
      <name val="Calibri"/>
      <family val="2"/>
      <scheme val="minor"/>
    </font>
    <font>
      <strike/>
      <sz val="10"/>
      <name val="Calibri"/>
      <family val="2"/>
      <charset val="238"/>
      <scheme val="minor"/>
    </font>
    <font>
      <strike/>
      <sz val="10"/>
      <color rgb="FF0070C0"/>
      <name val="Calibri"/>
      <family val="2"/>
      <charset val="238"/>
      <scheme val="minor"/>
    </font>
    <font>
      <b/>
      <sz val="16"/>
      <name val="Calibri"/>
      <family val="2"/>
      <charset val="238"/>
      <scheme val="minor"/>
    </font>
    <font>
      <sz val="11"/>
      <color indexed="8"/>
      <name val="Calibri"/>
      <family val="2"/>
      <charset val="238"/>
      <scheme val="minor"/>
    </font>
    <font>
      <sz val="11"/>
      <color rgb="FF000000"/>
      <name val="Calibri"/>
      <family val="2"/>
      <charset val="1"/>
    </font>
    <font>
      <b/>
      <sz val="10"/>
      <name val="Times New Roman"/>
      <family val="1"/>
      <charset val="1"/>
    </font>
    <font>
      <sz val="10"/>
      <name val="Times New Roman"/>
      <family val="1"/>
      <charset val="1"/>
    </font>
    <font>
      <sz val="11"/>
      <name val="Calibri"/>
      <family val="2"/>
      <charset val="1"/>
    </font>
    <font>
      <sz val="11"/>
      <color rgb="FF7030A0"/>
      <name val="Calibri"/>
      <family val="2"/>
      <charset val="238"/>
      <scheme val="minor"/>
    </font>
    <font>
      <sz val="10"/>
      <color indexed="8"/>
      <name val="Calibri"/>
      <family val="2"/>
      <charset val="238"/>
      <scheme val="minor"/>
    </font>
    <font>
      <i/>
      <sz val="11"/>
      <name val="Calibri"/>
      <family val="2"/>
      <charset val="238"/>
      <scheme val="minor"/>
    </font>
    <font>
      <sz val="11"/>
      <color rgb="FFFFC000"/>
      <name val="Calibri"/>
      <family val="2"/>
      <charset val="238"/>
      <scheme val="minor"/>
    </font>
    <font>
      <sz val="10"/>
      <color rgb="FFFFC000"/>
      <name val="Calibri"/>
      <family val="2"/>
      <charset val="238"/>
      <scheme val="minor"/>
    </font>
    <font>
      <sz val="11"/>
      <color rgb="FF00B050"/>
      <name val="Calibri"/>
      <family val="2"/>
      <charset val="238"/>
      <scheme val="minor"/>
    </font>
    <font>
      <sz val="11"/>
      <color rgb="FF00B0F0"/>
      <name val="Calibri"/>
      <family val="2"/>
      <charset val="238"/>
      <scheme val="minor"/>
    </font>
    <font>
      <sz val="11"/>
      <color theme="6" tint="-0.499984740745262"/>
      <name val="Calibri"/>
      <family val="2"/>
      <charset val="238"/>
      <scheme val="minor"/>
    </font>
    <font>
      <sz val="11"/>
      <color theme="8" tint="-0.249977111117893"/>
      <name val="Calibri"/>
      <family val="2"/>
      <charset val="238"/>
      <scheme val="minor"/>
    </font>
    <font>
      <sz val="11"/>
      <color theme="9" tint="-0.249977111117893"/>
      <name val="Calibri"/>
      <family val="2"/>
      <charset val="238"/>
      <scheme val="minor"/>
    </font>
    <font>
      <b/>
      <sz val="10"/>
      <name val="Calibri"/>
      <family val="2"/>
      <charset val="238"/>
      <scheme val="minor"/>
    </font>
    <font>
      <sz val="14"/>
      <name val="Calibri"/>
      <family val="2"/>
      <charset val="238"/>
      <scheme val="minor"/>
    </font>
    <font>
      <sz val="10"/>
      <color indexed="10"/>
      <name val="Calibri"/>
      <family val="2"/>
      <charset val="238"/>
      <scheme val="minor"/>
    </font>
    <font>
      <sz val="11"/>
      <color indexed="8"/>
      <name val="Verdana"/>
      <family val="2"/>
    </font>
    <font>
      <strike/>
      <sz val="11"/>
      <color rgb="FFFF0000"/>
      <name val="Calibri"/>
      <family val="2"/>
      <charset val="238"/>
      <scheme val="minor"/>
    </font>
    <font>
      <i/>
      <u/>
      <sz val="11"/>
      <name val="Calibri"/>
      <family val="2"/>
      <charset val="238"/>
      <scheme val="minor"/>
    </font>
    <font>
      <b/>
      <sz val="10"/>
      <color rgb="FF0070C0"/>
      <name val="Calibri"/>
      <family val="2"/>
      <charset val="238"/>
      <scheme val="minor"/>
    </font>
    <font>
      <sz val="10"/>
      <color theme="8" tint="-0.249977111117893"/>
      <name val="Calibri"/>
      <family val="2"/>
      <charset val="238"/>
      <scheme val="minor"/>
    </font>
    <font>
      <sz val="10"/>
      <color theme="9" tint="-0.249977111117893"/>
      <name val="Calibri"/>
      <family val="2"/>
      <charset val="238"/>
      <scheme val="minor"/>
    </font>
    <font>
      <sz val="10"/>
      <name val="Arial"/>
      <family val="2"/>
    </font>
    <font>
      <b/>
      <sz val="10"/>
      <name val="Arial"/>
      <family val="2"/>
    </font>
    <font>
      <strike/>
      <sz val="10"/>
      <name val="Times New Roman"/>
      <family val="1"/>
    </font>
    <font>
      <i/>
      <strike/>
      <u/>
      <sz val="10"/>
      <name val="Times New Roman"/>
      <family val="1"/>
    </font>
    <font>
      <i/>
      <u/>
      <sz val="10"/>
      <name val="Times New Roman"/>
      <family val="1"/>
    </font>
    <font>
      <sz val="11"/>
      <name val="Arial"/>
      <family val="2"/>
    </font>
    <font>
      <sz val="11"/>
      <color theme="7" tint="-0.249977111117893"/>
      <name val="Calibri"/>
      <family val="2"/>
      <charset val="238"/>
      <scheme val="minor"/>
    </font>
    <font>
      <b/>
      <i/>
      <sz val="11"/>
      <name val="Calibri"/>
      <family val="2"/>
      <charset val="238"/>
      <scheme val="minor"/>
    </font>
    <font>
      <b/>
      <sz val="11"/>
      <color rgb="FF0070C0"/>
      <name val="Calibri"/>
      <family val="2"/>
      <charset val="238"/>
      <scheme val="minor"/>
    </font>
    <font>
      <b/>
      <sz val="14"/>
      <color theme="1"/>
      <name val="Calibri"/>
      <family val="2"/>
      <charset val="238"/>
      <scheme val="minor"/>
    </font>
    <font>
      <strike/>
      <sz val="10"/>
      <name val="Arial"/>
      <family val="2"/>
    </font>
    <font>
      <strike/>
      <sz val="11"/>
      <name val="Calibri"/>
      <family val="2"/>
      <charset val="238"/>
      <scheme val="minor"/>
    </font>
    <font>
      <b/>
      <sz val="11"/>
      <color indexed="10"/>
      <name val="Calibri"/>
      <family val="2"/>
      <charset val="238"/>
      <scheme val="minor"/>
    </font>
    <font>
      <sz val="11"/>
      <color theme="1"/>
      <name val="Times New Roman"/>
      <family val="1"/>
      <charset val="238"/>
    </font>
    <font>
      <sz val="11"/>
      <name val="Times New Roman"/>
      <family val="1"/>
      <charset val="238"/>
    </font>
    <font>
      <sz val="11"/>
      <color rgb="FF0070C0"/>
      <name val="Times New Roman"/>
      <family val="1"/>
      <charset val="238"/>
    </font>
    <font>
      <sz val="11"/>
      <color rgb="FF00B050"/>
      <name val="Times New Roman"/>
      <family val="1"/>
      <charset val="238"/>
    </font>
    <font>
      <sz val="11"/>
      <color indexed="8"/>
      <name val="Times New Roman"/>
      <family val="1"/>
      <charset val="238"/>
    </font>
    <font>
      <b/>
      <sz val="14"/>
      <color theme="1"/>
      <name val="Times New Roman"/>
      <family val="1"/>
      <charset val="238"/>
    </font>
    <font>
      <b/>
      <sz val="11"/>
      <color rgb="FFFF0000"/>
      <name val="Times New Roman"/>
      <family val="1"/>
      <charset val="238"/>
    </font>
    <font>
      <b/>
      <sz val="11"/>
      <name val="Times New Roman"/>
      <family val="1"/>
      <charset val="238"/>
    </font>
    <font>
      <sz val="11"/>
      <color rgb="FFFF0000"/>
      <name val="Times New Roman"/>
      <family val="1"/>
      <charset val="238"/>
    </font>
    <font>
      <b/>
      <sz val="14"/>
      <name val="Times New Roman"/>
      <family val="1"/>
      <charset val="238"/>
    </font>
    <font>
      <strike/>
      <sz val="11"/>
      <color theme="1"/>
      <name val="Calibri"/>
      <family val="2"/>
      <charset val="238"/>
      <scheme val="minor"/>
    </font>
    <font>
      <i/>
      <sz val="11"/>
      <color theme="1"/>
      <name val="Calibri"/>
      <family val="2"/>
      <charset val="238"/>
      <scheme val="minor"/>
    </font>
    <font>
      <sz val="11"/>
      <color theme="6" tint="-0.249977111117893"/>
      <name val="Calibri"/>
      <family val="2"/>
      <charset val="238"/>
      <scheme val="minor"/>
    </font>
    <font>
      <vertAlign val="subscript"/>
      <sz val="11"/>
      <name val="Calibri"/>
      <family val="2"/>
      <charset val="238"/>
      <scheme val="minor"/>
    </font>
    <font>
      <b/>
      <sz val="11"/>
      <name val="Times New Roman"/>
      <family val="1"/>
    </font>
    <font>
      <b/>
      <sz val="10"/>
      <color theme="1"/>
      <name val="Calibri"/>
      <family val="2"/>
      <charset val="238"/>
      <scheme val="minor"/>
    </font>
    <font>
      <b/>
      <sz val="11"/>
      <color rgb="FF00B0F0"/>
      <name val="Calibri"/>
      <family val="2"/>
      <charset val="238"/>
      <scheme val="minor"/>
    </font>
    <font>
      <b/>
      <sz val="8"/>
      <name val="Arial"/>
      <family val="2"/>
    </font>
    <font>
      <sz val="8"/>
      <name val="Arial"/>
      <family val="2"/>
    </font>
    <font>
      <sz val="11"/>
      <color indexed="30"/>
      <name val="Calibri"/>
      <family val="2"/>
      <charset val="238"/>
      <scheme val="minor"/>
    </font>
    <font>
      <strike/>
      <sz val="10"/>
      <color rgb="FFFF0000"/>
      <name val="Calibri"/>
      <family val="2"/>
      <charset val="238"/>
      <scheme val="minor"/>
    </font>
    <font>
      <sz val="10"/>
      <color indexed="17"/>
      <name val="Calibri"/>
      <family val="2"/>
      <charset val="238"/>
      <scheme val="minor"/>
    </font>
    <font>
      <b/>
      <u/>
      <sz val="11"/>
      <color indexed="8"/>
      <name val="Calibri"/>
      <family val="2"/>
      <charset val="238"/>
      <scheme val="minor"/>
    </font>
    <font>
      <sz val="11"/>
      <color indexed="10"/>
      <name val="Calibri"/>
      <family val="2"/>
      <charset val="238"/>
      <scheme val="minor"/>
    </font>
    <font>
      <sz val="10"/>
      <name val="Arial"/>
      <family val="2"/>
      <charset val="238"/>
    </font>
    <font>
      <sz val="10"/>
      <color theme="1"/>
      <name val="Times New Roman"/>
      <family val="1"/>
    </font>
    <font>
      <sz val="10"/>
      <color indexed="8"/>
      <name val="Times New Roman"/>
      <family val="1"/>
      <charset val="238"/>
    </font>
    <font>
      <b/>
      <strike/>
      <sz val="10"/>
      <name val="Times New Roman"/>
      <family val="1"/>
    </font>
    <font>
      <b/>
      <i/>
      <sz val="11"/>
      <name val="Times New Roman"/>
      <family val="1"/>
    </font>
    <font>
      <sz val="11"/>
      <color theme="0"/>
      <name val="Calibri"/>
      <family val="2"/>
      <charset val="238"/>
      <scheme val="minor"/>
    </font>
    <font>
      <b/>
      <sz val="18"/>
      <color theme="3"/>
      <name val="Calibri Light"/>
      <family val="2"/>
      <charset val="238"/>
      <scheme val="major"/>
    </font>
    <font>
      <b/>
      <sz val="15"/>
      <color theme="3"/>
      <name val="Calibri"/>
      <family val="2"/>
      <charset val="238"/>
      <scheme val="minor"/>
    </font>
    <font>
      <b/>
      <sz val="13"/>
      <color theme="3"/>
      <name val="Calibri"/>
      <family val="2"/>
      <charset val="238"/>
      <scheme val="minor"/>
    </font>
    <font>
      <b/>
      <sz val="11"/>
      <color theme="3"/>
      <name val="Calibri"/>
      <family val="2"/>
      <charset val="238"/>
      <scheme val="minor"/>
    </font>
    <font>
      <sz val="11"/>
      <color rgb="FF9C0006"/>
      <name val="Calibri"/>
      <family val="2"/>
      <charset val="238"/>
      <scheme val="minor"/>
    </font>
    <font>
      <sz val="11"/>
      <color rgb="FF9C6500"/>
      <name val="Calibri"/>
      <family val="2"/>
      <charset val="238"/>
      <scheme val="minor"/>
    </font>
    <font>
      <b/>
      <sz val="11"/>
      <color rgb="FFFA7D00"/>
      <name val="Calibri"/>
      <family val="2"/>
      <charset val="238"/>
      <scheme val="minor"/>
    </font>
    <font>
      <b/>
      <sz val="11"/>
      <color theme="0"/>
      <name val="Calibri"/>
      <family val="2"/>
      <charset val="238"/>
      <scheme val="minor"/>
    </font>
    <font>
      <i/>
      <sz val="11"/>
      <color rgb="FF7F7F7F"/>
      <name val="Calibri"/>
      <family val="2"/>
      <charset val="238"/>
      <scheme val="minor"/>
    </font>
    <font>
      <sz val="11"/>
      <color indexed="8"/>
      <name val="Czcionka tekstu podstawowego"/>
      <family val="2"/>
      <charset val="238"/>
    </font>
    <font>
      <sz val="10"/>
      <color indexed="8"/>
      <name val="Arial"/>
      <family val="2"/>
    </font>
    <font>
      <b/>
      <sz val="14"/>
      <color indexed="8"/>
      <name val="Calibri"/>
      <family val="2"/>
      <charset val="238"/>
      <scheme val="minor"/>
    </font>
    <font>
      <sz val="9"/>
      <name val="Times New Roman"/>
      <family val="1"/>
      <charset val="238"/>
    </font>
    <font>
      <b/>
      <sz val="10"/>
      <name val="Times New Roman"/>
      <family val="1"/>
      <charset val="238"/>
    </font>
    <font>
      <b/>
      <sz val="11"/>
      <color theme="1"/>
      <name val="Times New Roman"/>
      <family val="1"/>
      <charset val="238"/>
    </font>
  </fonts>
  <fills count="45">
    <fill>
      <patternFill patternType="none"/>
    </fill>
    <fill>
      <patternFill patternType="gray125"/>
    </fill>
    <fill>
      <patternFill patternType="solid">
        <fgColor theme="3"/>
        <bgColor indexed="64"/>
      </patternFill>
    </fill>
    <fill>
      <patternFill patternType="solid">
        <fgColor indexed="9"/>
        <bgColor indexed="64"/>
      </patternFill>
    </fill>
    <fill>
      <patternFill patternType="solid">
        <fgColor theme="0"/>
        <bgColor indexed="64"/>
      </patternFill>
    </fill>
    <fill>
      <patternFill patternType="solid">
        <fgColor theme="0" tint="-0.14999847407452621"/>
        <bgColor indexed="64"/>
      </patternFill>
    </fill>
    <fill>
      <patternFill patternType="solid">
        <fgColor indexed="9"/>
        <bgColor indexed="26"/>
      </patternFill>
    </fill>
    <fill>
      <patternFill patternType="solid">
        <fgColor rgb="FFFFFFFF"/>
        <bgColor rgb="FF000000"/>
      </patternFill>
    </fill>
    <fill>
      <patternFill patternType="solid">
        <fgColor indexed="65"/>
        <bgColor indexed="64"/>
      </patternFill>
    </fill>
    <fill>
      <patternFill patternType="solid">
        <fgColor theme="0"/>
        <bgColor indexed="57"/>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2D050"/>
        <bgColor indexed="64"/>
      </patternFill>
    </fill>
    <fill>
      <patternFill patternType="solid">
        <fgColor rgb="FF00B0F0"/>
        <bgColor indexed="64"/>
      </patternFill>
    </fill>
    <fill>
      <patternFill patternType="solid">
        <fgColor rgb="FF7030A0"/>
        <bgColor indexed="64"/>
      </patternFill>
    </fill>
    <fill>
      <patternFill patternType="solid">
        <fgColor theme="7" tint="-0.249977111117893"/>
        <bgColor indexed="64"/>
      </patternFill>
    </fill>
    <fill>
      <patternFill patternType="solid">
        <fgColor theme="4" tint="0.79998168889431442"/>
        <bgColor indexed="64"/>
      </patternFill>
    </fill>
    <fill>
      <patternFill patternType="solid">
        <fgColor theme="0" tint="-0.249977111117893"/>
        <bgColor indexed="64"/>
      </patternFill>
    </fill>
  </fills>
  <borders count="106">
    <border>
      <left/>
      <right/>
      <top/>
      <bottom/>
      <diagonal/>
    </border>
    <border>
      <left style="thin">
        <color auto="1"/>
      </left>
      <right style="thin">
        <color auto="1"/>
      </right>
      <top style="thin">
        <color auto="1"/>
      </top>
      <bottom style="thin">
        <color auto="1"/>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style="thin">
        <color auto="1"/>
      </right>
      <top/>
      <bottom style="thin">
        <color auto="1"/>
      </bottom>
      <diagonal/>
    </border>
    <border>
      <left/>
      <right/>
      <top/>
      <bottom style="thin">
        <color indexed="64"/>
      </bottom>
      <diagonal/>
    </border>
    <border>
      <left style="thin">
        <color indexed="64"/>
      </left>
      <right/>
      <top/>
      <bottom style="thin">
        <color indexed="64"/>
      </bottom>
      <diagonal/>
    </border>
    <border>
      <left style="thin">
        <color indexed="64"/>
      </left>
      <right/>
      <top style="thin">
        <color indexed="64"/>
      </top>
      <bottom/>
      <diagonal/>
    </border>
    <border diagonalUp="1" diagonalDown="1">
      <left style="thin">
        <color auto="1"/>
      </left>
      <right style="thin">
        <color auto="1"/>
      </right>
      <top style="thin">
        <color auto="1"/>
      </top>
      <bottom style="thin">
        <color auto="1"/>
      </bottom>
      <diagonal style="thin">
        <color auto="1"/>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mediumDashDot">
        <color indexed="64"/>
      </left>
      <right style="mediumDashDot">
        <color indexed="64"/>
      </right>
      <top/>
      <bottom style="mediumDashDot">
        <color indexed="64"/>
      </bottom>
      <diagonal/>
    </border>
    <border>
      <left style="mediumDashDot">
        <color indexed="64"/>
      </left>
      <right style="mediumDashDot">
        <color indexed="64"/>
      </right>
      <top style="mediumDashDot">
        <color indexed="64"/>
      </top>
      <bottom style="thin">
        <color indexed="64"/>
      </bottom>
      <diagonal/>
    </border>
    <border>
      <left style="thin">
        <color indexed="64"/>
      </left>
      <right style="thin">
        <color indexed="64"/>
      </right>
      <top style="thin">
        <color indexed="64"/>
      </top>
      <bottom style="mediumDashDot">
        <color indexed="64"/>
      </bottom>
      <diagonal/>
    </border>
    <border>
      <left style="thin">
        <color indexed="64"/>
      </left>
      <right style="thin">
        <color indexed="64"/>
      </right>
      <top style="dashDotDot">
        <color indexed="64"/>
      </top>
      <bottom style="thin">
        <color indexed="64"/>
      </bottom>
      <diagonal/>
    </border>
    <border>
      <left/>
      <right style="thin">
        <color indexed="64"/>
      </right>
      <top/>
      <bottom/>
      <diagonal/>
    </border>
    <border diagonalUp="1" diagonalDown="1">
      <left style="mediumDashed">
        <color indexed="64"/>
      </left>
      <right style="mediumDashed">
        <color indexed="64"/>
      </right>
      <top style="thin">
        <color auto="1"/>
      </top>
      <bottom style="mediumDashDot">
        <color indexed="64"/>
      </bottom>
      <diagonal style="thin">
        <color auto="1"/>
      </diagonal>
    </border>
    <border diagonalUp="1" diagonalDown="1">
      <left style="mediumDashed">
        <color indexed="64"/>
      </left>
      <right style="mediumDashed">
        <color indexed="64"/>
      </right>
      <top style="thin">
        <color auto="1"/>
      </top>
      <bottom style="thin">
        <color auto="1"/>
      </bottom>
      <diagonal style="thin">
        <color auto="1"/>
      </diagonal>
    </border>
    <border diagonalUp="1" diagonalDown="1">
      <left style="mediumDashed">
        <color indexed="64"/>
      </left>
      <right style="mediumDashed">
        <color indexed="64"/>
      </right>
      <top/>
      <bottom style="thin">
        <color auto="1"/>
      </bottom>
      <diagonal style="thin">
        <color auto="1"/>
      </diagonal>
    </border>
    <border>
      <left style="mediumDashDot">
        <color indexed="64"/>
      </left>
      <right style="mediumDashDot">
        <color indexed="64"/>
      </right>
      <top style="thin">
        <color indexed="64"/>
      </top>
      <bottom style="thin">
        <color indexed="64"/>
      </bottom>
      <diagonal/>
    </border>
    <border>
      <left style="thin">
        <color indexed="64"/>
      </left>
      <right style="thin">
        <color indexed="64"/>
      </right>
      <top/>
      <bottom/>
      <diagonal/>
    </border>
    <border>
      <left style="mediumDashDot">
        <color indexed="64"/>
      </left>
      <right style="mediumDashDot">
        <color indexed="64"/>
      </right>
      <top/>
      <bottom style="thin">
        <color indexed="64"/>
      </bottom>
      <diagonal/>
    </border>
    <border>
      <left style="mediumDashDot">
        <color indexed="64"/>
      </left>
      <right style="mediumDashDot">
        <color indexed="64"/>
      </right>
      <top style="thin">
        <color indexed="64"/>
      </top>
      <bottom style="mediumDashDot">
        <color indexed="64"/>
      </bottom>
      <diagonal/>
    </border>
    <border>
      <left style="thin">
        <color indexed="64"/>
      </left>
      <right style="thin">
        <color indexed="64"/>
      </right>
      <top/>
      <bottom style="mediumDashDot">
        <color indexed="64"/>
      </bottom>
      <diagonal/>
    </border>
    <border>
      <left style="thin">
        <color indexed="64"/>
      </left>
      <right/>
      <top/>
      <bottom/>
      <diagonal/>
    </border>
    <border>
      <left/>
      <right style="thin">
        <color indexed="18"/>
      </right>
      <top style="thin">
        <color indexed="18"/>
      </top>
      <bottom style="thin">
        <color indexed="18"/>
      </bottom>
      <diagonal/>
    </border>
    <border>
      <left style="thin">
        <color indexed="64"/>
      </left>
      <right style="thin">
        <color indexed="18"/>
      </right>
      <top style="thin">
        <color indexed="64"/>
      </top>
      <bottom style="thin">
        <color indexed="64"/>
      </bottom>
      <diagonal/>
    </border>
    <border>
      <left/>
      <right/>
      <top style="thin">
        <color indexed="18"/>
      </top>
      <bottom style="thin">
        <color indexed="18"/>
      </bottom>
      <diagonal/>
    </border>
    <border>
      <left style="thin">
        <color auto="1"/>
      </left>
      <right style="thin">
        <color indexed="64"/>
      </right>
      <top style="thin">
        <color indexed="64"/>
      </top>
      <bottom style="thin">
        <color indexed="64"/>
      </bottom>
      <diagonal/>
    </border>
    <border>
      <left/>
      <right style="thin">
        <color indexed="18"/>
      </right>
      <top style="thin">
        <color indexed="18"/>
      </top>
      <bottom style="thin">
        <color indexed="18"/>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style="thin">
        <color auto="1"/>
      </left>
      <right style="thin">
        <color auto="1"/>
      </right>
      <top style="thin">
        <color auto="1"/>
      </top>
      <bottom/>
      <diagonal/>
    </border>
    <border>
      <left/>
      <right style="thin">
        <color auto="1"/>
      </right>
      <top style="thin">
        <color auto="1"/>
      </top>
      <bottom style="thin">
        <color auto="1"/>
      </bottom>
      <diagonal/>
    </border>
    <border>
      <left/>
      <right/>
      <top style="thin">
        <color auto="1"/>
      </top>
      <bottom style="thin">
        <color auto="1"/>
      </bottom>
      <diagonal/>
    </border>
    <border>
      <left style="thin">
        <color indexed="64"/>
      </left>
      <right/>
      <top style="thin">
        <color indexed="64"/>
      </top>
      <bottom/>
      <diagonal/>
    </border>
    <border>
      <left/>
      <right style="thin">
        <color indexed="64"/>
      </right>
      <top style="thin">
        <color indexed="64"/>
      </top>
      <bottom/>
      <diagonal/>
    </border>
    <border>
      <left/>
      <right/>
      <top style="thin">
        <color indexed="64"/>
      </top>
      <bottom/>
      <diagonal/>
    </border>
    <border>
      <left style="medium">
        <color indexed="64"/>
      </left>
      <right/>
      <top/>
      <bottom/>
      <diagonal/>
    </border>
    <border>
      <left/>
      <right style="medium">
        <color indexed="64"/>
      </right>
      <top style="medium">
        <color indexed="64"/>
      </top>
      <bottom/>
      <diagonal/>
    </border>
    <border diagonalUp="1" diagonalDown="1">
      <left style="thin">
        <color auto="1"/>
      </left>
      <right style="thin">
        <color auto="1"/>
      </right>
      <top/>
      <bottom style="thin">
        <color auto="1"/>
      </bottom>
      <diagonal style="thin">
        <color auto="1"/>
      </diagonal>
    </border>
    <border diagonalUp="1" diagonalDown="1">
      <left/>
      <right style="thin">
        <color auto="1"/>
      </right>
      <top/>
      <bottom style="thin">
        <color auto="1"/>
      </bottom>
      <diagonal style="thin">
        <color auto="1"/>
      </diagonal>
    </border>
    <border>
      <left style="hair">
        <color indexed="64"/>
      </left>
      <right/>
      <top/>
      <bottom/>
      <diagonal/>
    </border>
    <border>
      <left/>
      <right style="thin">
        <color indexed="18"/>
      </right>
      <top style="thin">
        <color indexed="64"/>
      </top>
      <bottom style="thin">
        <color indexed="64"/>
      </bottom>
      <diagonal/>
    </border>
    <border>
      <left style="thin">
        <color indexed="64"/>
      </left>
      <right style="thin">
        <color indexed="18"/>
      </right>
      <top/>
      <bottom style="thin">
        <color indexed="64"/>
      </bottom>
      <diagonal/>
    </border>
    <border>
      <left/>
      <right style="thin">
        <color indexed="64"/>
      </right>
      <top style="thin">
        <color indexed="64"/>
      </top>
      <bottom style="thin">
        <color indexed="64"/>
      </bottom>
      <diagonal/>
    </border>
    <border>
      <left style="thin">
        <color auto="1"/>
      </left>
      <right style="thin">
        <color auto="1"/>
      </right>
      <top/>
      <bottom style="thin">
        <color auto="1"/>
      </bottom>
      <diagonal/>
    </border>
    <border>
      <left/>
      <right/>
      <top/>
      <bottom style="medium">
        <color indexed="64"/>
      </bottom>
      <diagonal/>
    </border>
    <border>
      <left style="thin">
        <color indexed="64"/>
      </left>
      <right/>
      <top/>
      <bottom style="thin">
        <color indexed="18"/>
      </bottom>
      <diagonal/>
    </border>
    <border>
      <left/>
      <right style="thin">
        <color auto="1"/>
      </right>
      <top/>
      <bottom style="thin">
        <color indexed="18"/>
      </bottom>
      <diagonal/>
    </border>
    <border>
      <left style="thin">
        <color auto="1"/>
      </left>
      <right style="thin">
        <color auto="1"/>
      </right>
      <top/>
      <bottom style="thin">
        <color indexed="18"/>
      </bottom>
      <diagonal/>
    </border>
    <border>
      <left style="thin">
        <color indexed="64"/>
      </left>
      <right/>
      <top/>
      <bottom style="thin">
        <color indexed="64"/>
      </bottom>
      <diagonal/>
    </border>
    <border>
      <left/>
      <right style="thin">
        <color indexed="64"/>
      </right>
      <top/>
      <bottom style="dashed">
        <color indexed="64"/>
      </bottom>
      <diagonal/>
    </border>
    <border>
      <left style="thin">
        <color indexed="64"/>
      </left>
      <right style="thin">
        <color indexed="64"/>
      </right>
      <top/>
      <bottom style="dashed">
        <color indexed="64"/>
      </bottom>
      <diagonal/>
    </border>
    <border>
      <left/>
      <right/>
      <top/>
      <bottom style="dashed">
        <color indexed="64"/>
      </bottom>
      <diagonal/>
    </border>
    <border>
      <left/>
      <right style="thin">
        <color indexed="64"/>
      </right>
      <top style="dashed">
        <color indexed="64"/>
      </top>
      <bottom style="dashed">
        <color indexed="64"/>
      </bottom>
      <diagonal/>
    </border>
    <border>
      <left style="thin">
        <color indexed="64"/>
      </left>
      <right style="thin">
        <color indexed="64"/>
      </right>
      <top style="dashed">
        <color indexed="64"/>
      </top>
      <bottom style="dashed">
        <color indexed="64"/>
      </bottom>
      <diagonal/>
    </border>
    <border>
      <left/>
      <right/>
      <top style="dashed">
        <color indexed="64"/>
      </top>
      <bottom style="dashed">
        <color indexed="64"/>
      </bottom>
      <diagonal/>
    </border>
    <border>
      <left/>
      <right style="thin">
        <color indexed="64"/>
      </right>
      <top style="dashed">
        <color indexed="64"/>
      </top>
      <bottom style="thin">
        <color indexed="64"/>
      </bottom>
      <diagonal/>
    </border>
    <border>
      <left style="thin">
        <color indexed="64"/>
      </left>
      <right style="thin">
        <color indexed="64"/>
      </right>
      <top style="dashed">
        <color indexed="64"/>
      </top>
      <bottom style="thin">
        <color indexed="64"/>
      </bottom>
      <diagonal/>
    </border>
    <border>
      <left/>
      <right/>
      <top style="dashed">
        <color indexed="64"/>
      </top>
      <bottom style="thin">
        <color indexed="64"/>
      </bottom>
      <diagonal/>
    </border>
    <border>
      <left/>
      <right style="thin">
        <color indexed="18"/>
      </right>
      <top style="thin">
        <color indexed="18"/>
      </top>
      <bottom style="thin">
        <color indexed="18"/>
      </bottom>
      <diagonal/>
    </border>
    <border>
      <left style="thin">
        <color auto="1"/>
      </left>
      <right style="thin">
        <color auto="1"/>
      </right>
      <top style="thin">
        <color auto="1"/>
      </top>
      <bottom style="thin">
        <color auto="1"/>
      </bottom>
      <diagonal/>
    </border>
    <border>
      <left/>
      <right/>
      <top style="thin">
        <color indexed="18"/>
      </top>
      <bottom style="thin">
        <color indexed="18"/>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auto="1"/>
      </left>
      <right style="thin">
        <color indexed="64"/>
      </right>
      <top style="thin">
        <color auto="1"/>
      </top>
      <bottom/>
      <diagonal/>
    </border>
    <border>
      <left style="medium">
        <color indexed="64"/>
      </left>
      <right/>
      <top style="medium">
        <color indexed="64"/>
      </top>
      <bottom/>
      <diagonal/>
    </border>
    <border>
      <left/>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thin">
        <color auto="1"/>
      </right>
      <top style="medium">
        <color indexed="64"/>
      </top>
      <bottom style="thin">
        <color auto="1"/>
      </bottom>
      <diagonal/>
    </border>
    <border>
      <left style="thin">
        <color auto="1"/>
      </left>
      <right style="thin">
        <color auto="1"/>
      </right>
      <top style="medium">
        <color indexed="64"/>
      </top>
      <bottom style="thin">
        <color auto="1"/>
      </bottom>
      <diagonal/>
    </border>
    <border>
      <left style="medium">
        <color indexed="64"/>
      </left>
      <right style="thin">
        <color auto="1"/>
      </right>
      <top style="thin">
        <color auto="1"/>
      </top>
      <bottom style="thin">
        <color auto="1"/>
      </bottom>
      <diagonal/>
    </border>
    <border>
      <left style="thin">
        <color auto="1"/>
      </left>
      <right style="medium">
        <color indexed="64"/>
      </right>
      <top style="thin">
        <color auto="1"/>
      </top>
      <bottom style="thin">
        <color auto="1"/>
      </bottom>
      <diagonal/>
    </border>
    <border>
      <left style="medium">
        <color indexed="64"/>
      </left>
      <right style="thin">
        <color auto="1"/>
      </right>
      <top style="thin">
        <color auto="1"/>
      </top>
      <bottom style="medium">
        <color indexed="64"/>
      </bottom>
      <diagonal/>
    </border>
    <border>
      <left style="thin">
        <color auto="1"/>
      </left>
      <right style="thin">
        <color auto="1"/>
      </right>
      <top style="thin">
        <color auto="1"/>
      </top>
      <bottom style="medium">
        <color indexed="64"/>
      </bottom>
      <diagonal/>
    </border>
    <border>
      <left style="thin">
        <color auto="1"/>
      </left>
      <right style="medium">
        <color indexed="64"/>
      </right>
      <top style="thin">
        <color auto="1"/>
      </top>
      <bottom style="medium">
        <color indexed="64"/>
      </bottom>
      <diagonal/>
    </border>
    <border>
      <left/>
      <right style="thin">
        <color auto="1"/>
      </right>
      <top style="medium">
        <color indexed="64"/>
      </top>
      <bottom style="thin">
        <color auto="1"/>
      </bottom>
      <diagonal/>
    </border>
    <border>
      <left/>
      <right style="thin">
        <color indexed="64"/>
      </right>
      <top style="thin">
        <color indexed="64"/>
      </top>
      <bottom style="thin">
        <color indexed="64"/>
      </bottom>
      <diagonal/>
    </border>
    <border>
      <left/>
      <right style="thin">
        <color auto="1"/>
      </right>
      <top style="thin">
        <color auto="1"/>
      </top>
      <bottom style="medium">
        <color indexed="64"/>
      </bottom>
      <diagonal/>
    </border>
    <border>
      <left style="thin">
        <color auto="1"/>
      </left>
      <right style="medium">
        <color indexed="64"/>
      </right>
      <top style="medium">
        <color indexed="64"/>
      </top>
      <bottom style="thin">
        <color auto="1"/>
      </bottom>
      <diagonal/>
    </border>
    <border>
      <left style="medium">
        <color indexed="64"/>
      </left>
      <right style="medium">
        <color indexed="64"/>
      </right>
      <top style="medium">
        <color indexed="64"/>
      </top>
      <bottom style="medium">
        <color indexed="64"/>
      </bottom>
      <diagonal/>
    </border>
    <border>
      <left style="thin">
        <color indexed="64"/>
      </left>
      <right/>
      <top style="thin">
        <color indexed="64"/>
      </top>
      <bottom style="thin">
        <color indexed="64"/>
      </bottom>
      <diagonal/>
    </border>
    <border>
      <left style="thin">
        <color indexed="64"/>
      </left>
      <right style="thin">
        <color indexed="18"/>
      </right>
      <top style="thin">
        <color indexed="64"/>
      </top>
      <bottom style="thin">
        <color indexed="64"/>
      </bottom>
      <diagonal/>
    </border>
    <border>
      <left/>
      <right style="thin">
        <color indexed="18"/>
      </right>
      <top style="thin">
        <color indexed="64"/>
      </top>
      <bottom style="thin">
        <color indexed="64"/>
      </bottom>
      <diagonal/>
    </border>
    <border>
      <left/>
      <right/>
      <top style="thin">
        <color indexed="64"/>
      </top>
      <bottom style="thin">
        <color indexed="64"/>
      </bottom>
      <diagonal/>
    </border>
    <border>
      <left style="thin">
        <color auto="1"/>
      </left>
      <right style="thin">
        <color indexed="64"/>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style="thin">
        <color indexed="64"/>
      </left>
      <right style="thin">
        <color indexed="64"/>
      </right>
      <top style="thin">
        <color indexed="64"/>
      </top>
      <bottom/>
      <diagonal/>
    </border>
    <border>
      <left style="thin">
        <color indexed="64"/>
      </left>
      <right/>
      <top style="medium">
        <color indexed="64"/>
      </top>
      <bottom style="medium">
        <color indexed="64"/>
      </bottom>
      <diagonal/>
    </border>
    <border>
      <left/>
      <right style="thin">
        <color auto="1"/>
      </right>
      <top style="thin">
        <color auto="1"/>
      </top>
      <bottom/>
      <diagonal/>
    </border>
    <border>
      <left style="medium">
        <color indexed="64"/>
      </left>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s>
  <cellStyleXfs count="3516">
    <xf numFmtId="0" fontId="0" fillId="0" borderId="0"/>
    <xf numFmtId="0" fontId="51" fillId="0" borderId="0"/>
    <xf numFmtId="0" fontId="52" fillId="0" borderId="0" applyNumberFormat="0" applyFill="0" applyBorder="0" applyAlignment="0" applyProtection="0"/>
    <xf numFmtId="0" fontId="50" fillId="2" borderId="0" applyNumberFormat="0" applyFont="0" applyFill="0" applyBorder="0" applyAlignment="0" applyProtection="0"/>
    <xf numFmtId="0" fontId="50" fillId="0" borderId="0" applyNumberFormat="0" applyFont="0" applyFill="0" applyBorder="0" applyAlignment="0" applyProtection="0"/>
    <xf numFmtId="0" fontId="70" fillId="0" borderId="0"/>
    <xf numFmtId="0" fontId="50" fillId="0" borderId="0" applyNumberFormat="0" applyFont="0" applyFill="0" applyBorder="0" applyAlignment="0" applyProtection="0"/>
    <xf numFmtId="0" fontId="89" fillId="0" borderId="0"/>
    <xf numFmtId="0" fontId="89" fillId="0" borderId="0"/>
    <xf numFmtId="0" fontId="50" fillId="2" borderId="0" applyNumberFormat="0" applyFont="0" applyFill="0" applyBorder="0" applyAlignment="0" applyProtection="0"/>
    <xf numFmtId="0" fontId="42" fillId="0" borderId="0"/>
    <xf numFmtId="0" fontId="149" fillId="0" borderId="0"/>
    <xf numFmtId="0" fontId="112" fillId="0" borderId="0"/>
    <xf numFmtId="0" fontId="23" fillId="0" borderId="0"/>
    <xf numFmtId="0" fontId="155" fillId="0" borderId="0" applyNumberFormat="0" applyFill="0" applyBorder="0" applyAlignment="0" applyProtection="0"/>
    <xf numFmtId="0" fontId="156" fillId="0" borderId="93" applyNumberFormat="0" applyFill="0" applyAlignment="0" applyProtection="0"/>
    <xf numFmtId="0" fontId="157" fillId="0" borderId="94" applyNumberFormat="0" applyFill="0" applyAlignment="0" applyProtection="0"/>
    <xf numFmtId="0" fontId="158" fillId="0" borderId="95" applyNumberFormat="0" applyFill="0" applyAlignment="0" applyProtection="0"/>
    <xf numFmtId="0" fontId="158" fillId="0" borderId="0" applyNumberFormat="0" applyFill="0" applyBorder="0" applyAlignment="0" applyProtection="0"/>
    <xf numFmtId="0" fontId="159" fillId="10" borderId="0" applyNumberFormat="0" applyBorder="0" applyAlignment="0" applyProtection="0"/>
    <xf numFmtId="0" fontId="160" fillId="11" borderId="0" applyNumberFormat="0" applyBorder="0" applyAlignment="0" applyProtection="0"/>
    <xf numFmtId="0" fontId="161" fillId="12" borderId="96" applyNumberFormat="0" applyAlignment="0" applyProtection="0"/>
    <xf numFmtId="0" fontId="162" fillId="13" borderId="97" applyNumberFormat="0" applyAlignment="0" applyProtection="0"/>
    <xf numFmtId="0" fontId="23" fillId="14" borderId="98" applyNumberFormat="0" applyFont="0" applyAlignment="0" applyProtection="0"/>
    <xf numFmtId="0" fontId="163" fillId="0" borderId="0" applyNumberFormat="0" applyFill="0" applyBorder="0" applyAlignment="0" applyProtection="0"/>
    <xf numFmtId="0" fontId="154" fillId="15" borderId="0" applyNumberFormat="0" applyBorder="0" applyAlignment="0" applyProtection="0"/>
    <xf numFmtId="0" fontId="23" fillId="16" borderId="0" applyNumberFormat="0" applyBorder="0" applyAlignment="0" applyProtection="0"/>
    <xf numFmtId="0" fontId="23" fillId="17" borderId="0" applyNumberFormat="0" applyBorder="0" applyAlignment="0" applyProtection="0"/>
    <xf numFmtId="0" fontId="154" fillId="18" borderId="0" applyNumberFormat="0" applyBorder="0" applyAlignment="0" applyProtection="0"/>
    <xf numFmtId="0" fontId="154" fillId="19" borderId="0" applyNumberFormat="0" applyBorder="0" applyAlignment="0" applyProtection="0"/>
    <xf numFmtId="0" fontId="23" fillId="20" borderId="0" applyNumberFormat="0" applyBorder="0" applyAlignment="0" applyProtection="0"/>
    <xf numFmtId="0" fontId="23" fillId="21" borderId="0" applyNumberFormat="0" applyBorder="0" applyAlignment="0" applyProtection="0"/>
    <xf numFmtId="0" fontId="154" fillId="22" borderId="0" applyNumberFormat="0" applyBorder="0" applyAlignment="0" applyProtection="0"/>
    <xf numFmtId="0" fontId="154" fillId="23" borderId="0" applyNumberFormat="0" applyBorder="0" applyAlignment="0" applyProtection="0"/>
    <xf numFmtId="0" fontId="23" fillId="24" borderId="0" applyNumberFormat="0" applyBorder="0" applyAlignment="0" applyProtection="0"/>
    <xf numFmtId="0" fontId="23" fillId="25" borderId="0" applyNumberFormat="0" applyBorder="0" applyAlignment="0" applyProtection="0"/>
    <xf numFmtId="0" fontId="154" fillId="26" borderId="0" applyNumberFormat="0" applyBorder="0" applyAlignment="0" applyProtection="0"/>
    <xf numFmtId="0" fontId="154" fillId="27" borderId="0" applyNumberFormat="0" applyBorder="0" applyAlignment="0" applyProtection="0"/>
    <xf numFmtId="0" fontId="23" fillId="28" borderId="0" applyNumberFormat="0" applyBorder="0" applyAlignment="0" applyProtection="0"/>
    <xf numFmtId="0" fontId="23" fillId="29" borderId="0" applyNumberFormat="0" applyBorder="0" applyAlignment="0" applyProtection="0"/>
    <xf numFmtId="0" fontId="154" fillId="30" borderId="0" applyNumberFormat="0" applyBorder="0" applyAlignment="0" applyProtection="0"/>
    <xf numFmtId="0" fontId="154" fillId="31" borderId="0" applyNumberFormat="0" applyBorder="0" applyAlignment="0" applyProtection="0"/>
    <xf numFmtId="0" fontId="23" fillId="32" borderId="0" applyNumberFormat="0" applyBorder="0" applyAlignment="0" applyProtection="0"/>
    <xf numFmtId="0" fontId="23" fillId="33" borderId="0" applyNumberFormat="0" applyBorder="0" applyAlignment="0" applyProtection="0"/>
    <xf numFmtId="0" fontId="154" fillId="34" borderId="0" applyNumberFormat="0" applyBorder="0" applyAlignment="0" applyProtection="0"/>
    <xf numFmtId="0" fontId="154" fillId="35"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154" fillId="38" borderId="0" applyNumberFormat="0" applyBorder="0" applyAlignment="0" applyProtection="0"/>
    <xf numFmtId="0" fontId="164"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64" fillId="14" borderId="98" applyNumberFormat="0" applyFont="0" applyAlignment="0" applyProtection="0"/>
    <xf numFmtId="0" fontId="154" fillId="38" borderId="0" applyNumberFormat="0" applyBorder="0" applyAlignment="0" applyProtection="0"/>
    <xf numFmtId="0" fontId="23" fillId="37" borderId="0" applyNumberFormat="0" applyBorder="0" applyAlignment="0" applyProtection="0"/>
    <xf numFmtId="0" fontId="23" fillId="36" borderId="0" applyNumberFormat="0" applyBorder="0" applyAlignment="0" applyProtection="0"/>
    <xf numFmtId="0" fontId="154" fillId="35" borderId="0" applyNumberFormat="0" applyBorder="0" applyAlignment="0" applyProtection="0"/>
    <xf numFmtId="0" fontId="154" fillId="34" borderId="0" applyNumberFormat="0" applyBorder="0" applyAlignment="0" applyProtection="0"/>
    <xf numFmtId="0" fontId="23" fillId="33" borderId="0" applyNumberFormat="0" applyBorder="0" applyAlignment="0" applyProtection="0"/>
    <xf numFmtId="0" fontId="23" fillId="32" borderId="0" applyNumberFormat="0" applyBorder="0" applyAlignment="0" applyProtection="0"/>
    <xf numFmtId="0" fontId="154" fillId="31" borderId="0" applyNumberFormat="0" applyBorder="0" applyAlignment="0" applyProtection="0"/>
    <xf numFmtId="0" fontId="154" fillId="30" borderId="0" applyNumberFormat="0" applyBorder="0" applyAlignment="0" applyProtection="0"/>
    <xf numFmtId="0" fontId="23" fillId="29" borderId="0" applyNumberFormat="0" applyBorder="0" applyAlignment="0" applyProtection="0"/>
    <xf numFmtId="0" fontId="23" fillId="28" borderId="0" applyNumberFormat="0" applyBorder="0" applyAlignment="0" applyProtection="0"/>
    <xf numFmtId="0" fontId="154" fillId="27" borderId="0" applyNumberFormat="0" applyBorder="0" applyAlignment="0" applyProtection="0"/>
    <xf numFmtId="0" fontId="154" fillId="26" borderId="0" applyNumberFormat="0" applyBorder="0" applyAlignment="0" applyProtection="0"/>
    <xf numFmtId="0" fontId="23" fillId="25" borderId="0" applyNumberFormat="0" applyBorder="0" applyAlignment="0" applyProtection="0"/>
    <xf numFmtId="0" fontId="23" fillId="24" borderId="0" applyNumberFormat="0" applyBorder="0" applyAlignment="0" applyProtection="0"/>
    <xf numFmtId="0" fontId="154" fillId="23" borderId="0" applyNumberFormat="0" applyBorder="0" applyAlignment="0" applyProtection="0"/>
    <xf numFmtId="0" fontId="154" fillId="22" borderId="0" applyNumberFormat="0" applyBorder="0" applyAlignment="0" applyProtection="0"/>
    <xf numFmtId="0" fontId="23" fillId="21" borderId="0" applyNumberFormat="0" applyBorder="0" applyAlignment="0" applyProtection="0"/>
    <xf numFmtId="0" fontId="23" fillId="20" borderId="0" applyNumberFormat="0" applyBorder="0" applyAlignment="0" applyProtection="0"/>
    <xf numFmtId="0" fontId="154" fillId="19" borderId="0" applyNumberFormat="0" applyBorder="0" applyAlignment="0" applyProtection="0"/>
    <xf numFmtId="0" fontId="154" fillId="18" borderId="0" applyNumberFormat="0" applyBorder="0" applyAlignment="0" applyProtection="0"/>
    <xf numFmtId="0" fontId="23" fillId="17" borderId="0" applyNumberFormat="0" applyBorder="0" applyAlignment="0" applyProtection="0"/>
    <xf numFmtId="0" fontId="23" fillId="16" borderId="0" applyNumberFormat="0" applyBorder="0" applyAlignment="0" applyProtection="0"/>
    <xf numFmtId="0" fontId="154" fillId="15" borderId="0" applyNumberFormat="0" applyBorder="0" applyAlignment="0" applyProtection="0"/>
    <xf numFmtId="0" fontId="163" fillId="0" borderId="0" applyNumberFormat="0" applyFill="0" applyBorder="0" applyAlignment="0" applyProtection="0"/>
    <xf numFmtId="0" fontId="23" fillId="14" borderId="98" applyNumberFormat="0" applyFont="0" applyAlignment="0" applyProtection="0"/>
    <xf numFmtId="0" fontId="162" fillId="13" borderId="97" applyNumberFormat="0" applyAlignment="0" applyProtection="0"/>
    <xf numFmtId="0" fontId="161" fillId="12" borderId="96" applyNumberFormat="0" applyAlignment="0" applyProtection="0"/>
    <xf numFmtId="0" fontId="160" fillId="11" borderId="0" applyNumberFormat="0" applyBorder="0" applyAlignment="0" applyProtection="0"/>
    <xf numFmtId="0" fontId="159" fillId="10" borderId="0" applyNumberFormat="0" applyBorder="0" applyAlignment="0" applyProtection="0"/>
    <xf numFmtId="0" fontId="158" fillId="0" borderId="0" applyNumberFormat="0" applyFill="0" applyBorder="0" applyAlignment="0" applyProtection="0"/>
    <xf numFmtId="0" fontId="158" fillId="0" borderId="95" applyNumberFormat="0" applyFill="0" applyAlignment="0" applyProtection="0"/>
    <xf numFmtId="0" fontId="157" fillId="0" borderId="94" applyNumberFormat="0" applyFill="0" applyAlignment="0" applyProtection="0"/>
    <xf numFmtId="0" fontId="156" fillId="0" borderId="93" applyNumberFormat="0" applyFill="0" applyAlignment="0" applyProtection="0"/>
    <xf numFmtId="0" fontId="155" fillId="0" borderId="0" applyNumberFormat="0" applyFill="0" applyBorder="0" applyAlignment="0" applyProtection="0"/>
    <xf numFmtId="0" fontId="50" fillId="0" borderId="0"/>
    <xf numFmtId="0" fontId="23" fillId="0" borderId="0"/>
    <xf numFmtId="0" fontId="155" fillId="0" borderId="0" applyNumberFormat="0" applyFill="0" applyBorder="0" applyAlignment="0" applyProtection="0"/>
    <xf numFmtId="0" fontId="156" fillId="0" borderId="93" applyNumberFormat="0" applyFill="0" applyAlignment="0" applyProtection="0"/>
    <xf numFmtId="0" fontId="157" fillId="0" borderId="94" applyNumberFormat="0" applyFill="0" applyAlignment="0" applyProtection="0"/>
    <xf numFmtId="0" fontId="158" fillId="0" borderId="95" applyNumberFormat="0" applyFill="0" applyAlignment="0" applyProtection="0"/>
    <xf numFmtId="0" fontId="158" fillId="0" borderId="0" applyNumberFormat="0" applyFill="0" applyBorder="0" applyAlignment="0" applyProtection="0"/>
    <xf numFmtId="0" fontId="159" fillId="10" borderId="0" applyNumberFormat="0" applyBorder="0" applyAlignment="0" applyProtection="0"/>
    <xf numFmtId="0" fontId="160" fillId="11" borderId="0" applyNumberFormat="0" applyBorder="0" applyAlignment="0" applyProtection="0"/>
    <xf numFmtId="0" fontId="161" fillId="12" borderId="96" applyNumberFormat="0" applyAlignment="0" applyProtection="0"/>
    <xf numFmtId="0" fontId="162" fillId="13" borderId="97" applyNumberFormat="0" applyAlignment="0" applyProtection="0"/>
    <xf numFmtId="0" fontId="23" fillId="14" borderId="98" applyNumberFormat="0" applyFont="0" applyAlignment="0" applyProtection="0"/>
    <xf numFmtId="0" fontId="163" fillId="0" borderId="0" applyNumberFormat="0" applyFill="0" applyBorder="0" applyAlignment="0" applyProtection="0"/>
    <xf numFmtId="0" fontId="154" fillId="15" borderId="0" applyNumberFormat="0" applyBorder="0" applyAlignment="0" applyProtection="0"/>
    <xf numFmtId="0" fontId="23" fillId="16" borderId="0" applyNumberFormat="0" applyBorder="0" applyAlignment="0" applyProtection="0"/>
    <xf numFmtId="0" fontId="23" fillId="17" borderId="0" applyNumberFormat="0" applyBorder="0" applyAlignment="0" applyProtection="0"/>
    <xf numFmtId="0" fontId="154" fillId="18" borderId="0" applyNumberFormat="0" applyBorder="0" applyAlignment="0" applyProtection="0"/>
    <xf numFmtId="0" fontId="154" fillId="19" borderId="0" applyNumberFormat="0" applyBorder="0" applyAlignment="0" applyProtection="0"/>
    <xf numFmtId="0" fontId="23" fillId="20" borderId="0" applyNumberFormat="0" applyBorder="0" applyAlignment="0" applyProtection="0"/>
    <xf numFmtId="0" fontId="23" fillId="21" borderId="0" applyNumberFormat="0" applyBorder="0" applyAlignment="0" applyProtection="0"/>
    <xf numFmtId="0" fontId="154" fillId="22" borderId="0" applyNumberFormat="0" applyBorder="0" applyAlignment="0" applyProtection="0"/>
    <xf numFmtId="0" fontId="154" fillId="23" borderId="0" applyNumberFormat="0" applyBorder="0" applyAlignment="0" applyProtection="0"/>
    <xf numFmtId="0" fontId="23" fillId="24" borderId="0" applyNumberFormat="0" applyBorder="0" applyAlignment="0" applyProtection="0"/>
    <xf numFmtId="0" fontId="23" fillId="25" borderId="0" applyNumberFormat="0" applyBorder="0" applyAlignment="0" applyProtection="0"/>
    <xf numFmtId="0" fontId="154" fillId="26" borderId="0" applyNumberFormat="0" applyBorder="0" applyAlignment="0" applyProtection="0"/>
    <xf numFmtId="0" fontId="154" fillId="27" borderId="0" applyNumberFormat="0" applyBorder="0" applyAlignment="0" applyProtection="0"/>
    <xf numFmtId="0" fontId="23" fillId="28" borderId="0" applyNumberFormat="0" applyBorder="0" applyAlignment="0" applyProtection="0"/>
    <xf numFmtId="0" fontId="23" fillId="29" borderId="0" applyNumberFormat="0" applyBorder="0" applyAlignment="0" applyProtection="0"/>
    <xf numFmtId="0" fontId="154" fillId="30" borderId="0" applyNumberFormat="0" applyBorder="0" applyAlignment="0" applyProtection="0"/>
    <xf numFmtId="0" fontId="154" fillId="31" borderId="0" applyNumberFormat="0" applyBorder="0" applyAlignment="0" applyProtection="0"/>
    <xf numFmtId="0" fontId="23" fillId="32" borderId="0" applyNumberFormat="0" applyBorder="0" applyAlignment="0" applyProtection="0"/>
    <xf numFmtId="0" fontId="23" fillId="33" borderId="0" applyNumberFormat="0" applyBorder="0" applyAlignment="0" applyProtection="0"/>
    <xf numFmtId="0" fontId="154" fillId="34" borderId="0" applyNumberFormat="0" applyBorder="0" applyAlignment="0" applyProtection="0"/>
    <xf numFmtId="0" fontId="154" fillId="35"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154" fillId="38" borderId="0" applyNumberFormat="0" applyBorder="0" applyAlignment="0" applyProtection="0"/>
    <xf numFmtId="0" fontId="164"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64" fillId="14" borderId="98" applyNumberFormat="0" applyFont="0" applyAlignment="0" applyProtection="0"/>
    <xf numFmtId="0" fontId="164" fillId="14" borderId="98" applyNumberFormat="0" applyFont="0" applyAlignment="0" applyProtection="0"/>
    <xf numFmtId="0" fontId="154" fillId="38" borderId="0" applyNumberFormat="0" applyBorder="0" applyAlignment="0" applyProtection="0"/>
    <xf numFmtId="0" fontId="23" fillId="37" borderId="0" applyNumberFormat="0" applyBorder="0" applyAlignment="0" applyProtection="0"/>
    <xf numFmtId="0" fontId="23" fillId="36" borderId="0" applyNumberFormat="0" applyBorder="0" applyAlignment="0" applyProtection="0"/>
    <xf numFmtId="0" fontId="154" fillId="35" borderId="0" applyNumberFormat="0" applyBorder="0" applyAlignment="0" applyProtection="0"/>
    <xf numFmtId="0" fontId="154" fillId="34" borderId="0" applyNumberFormat="0" applyBorder="0" applyAlignment="0" applyProtection="0"/>
    <xf numFmtId="0" fontId="23" fillId="33" borderId="0" applyNumberFormat="0" applyBorder="0" applyAlignment="0" applyProtection="0"/>
    <xf numFmtId="0" fontId="23" fillId="32" borderId="0" applyNumberFormat="0" applyBorder="0" applyAlignment="0" applyProtection="0"/>
    <xf numFmtId="0" fontId="154" fillId="31" borderId="0" applyNumberFormat="0" applyBorder="0" applyAlignment="0" applyProtection="0"/>
    <xf numFmtId="0" fontId="154" fillId="30" borderId="0" applyNumberFormat="0" applyBorder="0" applyAlignment="0" applyProtection="0"/>
    <xf numFmtId="0" fontId="23" fillId="29" borderId="0" applyNumberFormat="0" applyBorder="0" applyAlignment="0" applyProtection="0"/>
    <xf numFmtId="0" fontId="23" fillId="28" borderId="0" applyNumberFormat="0" applyBorder="0" applyAlignment="0" applyProtection="0"/>
    <xf numFmtId="0" fontId="154" fillId="27" borderId="0" applyNumberFormat="0" applyBorder="0" applyAlignment="0" applyProtection="0"/>
    <xf numFmtId="0" fontId="154" fillId="26" borderId="0" applyNumberFormat="0" applyBorder="0" applyAlignment="0" applyProtection="0"/>
    <xf numFmtId="0" fontId="23" fillId="25" borderId="0" applyNumberFormat="0" applyBorder="0" applyAlignment="0" applyProtection="0"/>
    <xf numFmtId="0" fontId="23" fillId="24" borderId="0" applyNumberFormat="0" applyBorder="0" applyAlignment="0" applyProtection="0"/>
    <xf numFmtId="0" fontId="154" fillId="23" borderId="0" applyNumberFormat="0" applyBorder="0" applyAlignment="0" applyProtection="0"/>
    <xf numFmtId="0" fontId="154" fillId="22" borderId="0" applyNumberFormat="0" applyBorder="0" applyAlignment="0" applyProtection="0"/>
    <xf numFmtId="0" fontId="23" fillId="21" borderId="0" applyNumberFormat="0" applyBorder="0" applyAlignment="0" applyProtection="0"/>
    <xf numFmtId="0" fontId="23" fillId="20" borderId="0" applyNumberFormat="0" applyBorder="0" applyAlignment="0" applyProtection="0"/>
    <xf numFmtId="0" fontId="154" fillId="19" borderId="0" applyNumberFormat="0" applyBorder="0" applyAlignment="0" applyProtection="0"/>
    <xf numFmtId="0" fontId="154" fillId="18" borderId="0" applyNumberFormat="0" applyBorder="0" applyAlignment="0" applyProtection="0"/>
    <xf numFmtId="0" fontId="23" fillId="17" borderId="0" applyNumberFormat="0" applyBorder="0" applyAlignment="0" applyProtection="0"/>
    <xf numFmtId="0" fontId="23" fillId="16" borderId="0" applyNumberFormat="0" applyBorder="0" applyAlignment="0" applyProtection="0"/>
    <xf numFmtId="0" fontId="154" fillId="15" borderId="0" applyNumberFormat="0" applyBorder="0" applyAlignment="0" applyProtection="0"/>
    <xf numFmtId="0" fontId="163" fillId="0" borderId="0" applyNumberFormat="0" applyFill="0" applyBorder="0" applyAlignment="0" applyProtection="0"/>
    <xf numFmtId="0" fontId="23" fillId="14" borderId="98" applyNumberFormat="0" applyFont="0" applyAlignment="0" applyProtection="0"/>
    <xf numFmtId="0" fontId="162" fillId="13" borderId="97" applyNumberFormat="0" applyAlignment="0" applyProtection="0"/>
    <xf numFmtId="0" fontId="161" fillId="12" borderId="96" applyNumberFormat="0" applyAlignment="0" applyProtection="0"/>
    <xf numFmtId="0" fontId="160" fillId="11" borderId="0" applyNumberFormat="0" applyBorder="0" applyAlignment="0" applyProtection="0"/>
    <xf numFmtId="0" fontId="159" fillId="10" borderId="0" applyNumberFormat="0" applyBorder="0" applyAlignment="0" applyProtection="0"/>
    <xf numFmtId="0" fontId="158" fillId="0" borderId="0" applyNumberFormat="0" applyFill="0" applyBorder="0" applyAlignment="0" applyProtection="0"/>
    <xf numFmtId="0" fontId="158" fillId="0" borderId="95" applyNumberFormat="0" applyFill="0" applyAlignment="0" applyProtection="0"/>
    <xf numFmtId="0" fontId="157" fillId="0" borderId="94" applyNumberFormat="0" applyFill="0" applyAlignment="0" applyProtection="0"/>
    <xf numFmtId="0" fontId="156" fillId="0" borderId="93" applyNumberFormat="0" applyFill="0" applyAlignment="0" applyProtection="0"/>
    <xf numFmtId="0" fontId="155" fillId="0" borderId="0" applyNumberFormat="0" applyFill="0" applyBorder="0" applyAlignment="0" applyProtection="0"/>
    <xf numFmtId="0" fontId="164" fillId="14" borderId="98" applyNumberFormat="0" applyFont="0" applyAlignment="0" applyProtection="0"/>
    <xf numFmtId="0" fontId="164" fillId="14" borderId="98" applyNumberFormat="0" applyFont="0" applyAlignment="0" applyProtection="0"/>
    <xf numFmtId="0" fontId="154" fillId="38" borderId="0" applyNumberFormat="0" applyBorder="0" applyAlignment="0" applyProtection="0"/>
    <xf numFmtId="0" fontId="23" fillId="37" borderId="0" applyNumberFormat="0" applyBorder="0" applyAlignment="0" applyProtection="0"/>
    <xf numFmtId="0" fontId="23" fillId="36" borderId="0" applyNumberFormat="0" applyBorder="0" applyAlignment="0" applyProtection="0"/>
    <xf numFmtId="0" fontId="154" fillId="35" borderId="0" applyNumberFormat="0" applyBorder="0" applyAlignment="0" applyProtection="0"/>
    <xf numFmtId="0" fontId="154" fillId="34" borderId="0" applyNumberFormat="0" applyBorder="0" applyAlignment="0" applyProtection="0"/>
    <xf numFmtId="0" fontId="23" fillId="33" borderId="0" applyNumberFormat="0" applyBorder="0" applyAlignment="0" applyProtection="0"/>
    <xf numFmtId="0" fontId="23" fillId="32" borderId="0" applyNumberFormat="0" applyBorder="0" applyAlignment="0" applyProtection="0"/>
    <xf numFmtId="0" fontId="154" fillId="31" borderId="0" applyNumberFormat="0" applyBorder="0" applyAlignment="0" applyProtection="0"/>
    <xf numFmtId="0" fontId="154" fillId="30" borderId="0" applyNumberFormat="0" applyBorder="0" applyAlignment="0" applyProtection="0"/>
    <xf numFmtId="0" fontId="23" fillId="29" borderId="0" applyNumberFormat="0" applyBorder="0" applyAlignment="0" applyProtection="0"/>
    <xf numFmtId="0" fontId="23" fillId="28" borderId="0" applyNumberFormat="0" applyBorder="0" applyAlignment="0" applyProtection="0"/>
    <xf numFmtId="0" fontId="154" fillId="27" borderId="0" applyNumberFormat="0" applyBorder="0" applyAlignment="0" applyProtection="0"/>
    <xf numFmtId="0" fontId="154" fillId="26" borderId="0" applyNumberFormat="0" applyBorder="0" applyAlignment="0" applyProtection="0"/>
    <xf numFmtId="0" fontId="23" fillId="25" borderId="0" applyNumberFormat="0" applyBorder="0" applyAlignment="0" applyProtection="0"/>
    <xf numFmtId="0" fontId="23" fillId="24" borderId="0" applyNumberFormat="0" applyBorder="0" applyAlignment="0" applyProtection="0"/>
    <xf numFmtId="0" fontId="154" fillId="23" borderId="0" applyNumberFormat="0" applyBorder="0" applyAlignment="0" applyProtection="0"/>
    <xf numFmtId="0" fontId="154" fillId="22" borderId="0" applyNumberFormat="0" applyBorder="0" applyAlignment="0" applyProtection="0"/>
    <xf numFmtId="0" fontId="23" fillId="21" borderId="0" applyNumberFormat="0" applyBorder="0" applyAlignment="0" applyProtection="0"/>
    <xf numFmtId="0" fontId="23" fillId="20" borderId="0" applyNumberFormat="0" applyBorder="0" applyAlignment="0" applyProtection="0"/>
    <xf numFmtId="0" fontId="154" fillId="19" borderId="0" applyNumberFormat="0" applyBorder="0" applyAlignment="0" applyProtection="0"/>
    <xf numFmtId="0" fontId="154" fillId="18" borderId="0" applyNumberFormat="0" applyBorder="0" applyAlignment="0" applyProtection="0"/>
    <xf numFmtId="0" fontId="23" fillId="17" borderId="0" applyNumberFormat="0" applyBorder="0" applyAlignment="0" applyProtection="0"/>
    <xf numFmtId="0" fontId="23" fillId="16" borderId="0" applyNumberFormat="0" applyBorder="0" applyAlignment="0" applyProtection="0"/>
    <xf numFmtId="0" fontId="154" fillId="15" borderId="0" applyNumberFormat="0" applyBorder="0" applyAlignment="0" applyProtection="0"/>
    <xf numFmtId="0" fontId="163" fillId="0" borderId="0" applyNumberFormat="0" applyFill="0" applyBorder="0" applyAlignment="0" applyProtection="0"/>
    <xf numFmtId="0" fontId="23" fillId="14" borderId="98" applyNumberFormat="0" applyFont="0" applyAlignment="0" applyProtection="0"/>
    <xf numFmtId="0" fontId="162" fillId="13" borderId="97" applyNumberFormat="0" applyAlignment="0" applyProtection="0"/>
    <xf numFmtId="0" fontId="161" fillId="12" borderId="96" applyNumberFormat="0" applyAlignment="0" applyProtection="0"/>
    <xf numFmtId="0" fontId="160" fillId="11" borderId="0" applyNumberFormat="0" applyBorder="0" applyAlignment="0" applyProtection="0"/>
    <xf numFmtId="0" fontId="159" fillId="10" borderId="0" applyNumberFormat="0" applyBorder="0" applyAlignment="0" applyProtection="0"/>
    <xf numFmtId="0" fontId="158" fillId="0" borderId="0" applyNumberFormat="0" applyFill="0" applyBorder="0" applyAlignment="0" applyProtection="0"/>
    <xf numFmtId="0" fontId="158" fillId="0" borderId="95" applyNumberFormat="0" applyFill="0" applyAlignment="0" applyProtection="0"/>
    <xf numFmtId="0" fontId="157" fillId="0" borderId="94" applyNumberFormat="0" applyFill="0" applyAlignment="0" applyProtection="0"/>
    <xf numFmtId="0" fontId="156" fillId="0" borderId="93" applyNumberFormat="0" applyFill="0" applyAlignment="0" applyProtection="0"/>
    <xf numFmtId="0" fontId="155" fillId="0" borderId="0" applyNumberFormat="0" applyFill="0" applyBorder="0" applyAlignment="0" applyProtection="0"/>
    <xf numFmtId="0" fontId="164" fillId="14" borderId="98" applyNumberFormat="0" applyFont="0" applyAlignment="0" applyProtection="0"/>
    <xf numFmtId="0" fontId="154" fillId="38" borderId="0" applyNumberFormat="0" applyBorder="0" applyAlignment="0" applyProtection="0"/>
    <xf numFmtId="0" fontId="23" fillId="37" borderId="0" applyNumberFormat="0" applyBorder="0" applyAlignment="0" applyProtection="0"/>
    <xf numFmtId="0" fontId="23" fillId="36" borderId="0" applyNumberFormat="0" applyBorder="0" applyAlignment="0" applyProtection="0"/>
    <xf numFmtId="0" fontId="154" fillId="35" borderId="0" applyNumberFormat="0" applyBorder="0" applyAlignment="0" applyProtection="0"/>
    <xf numFmtId="0" fontId="154" fillId="34" borderId="0" applyNumberFormat="0" applyBorder="0" applyAlignment="0" applyProtection="0"/>
    <xf numFmtId="0" fontId="23" fillId="33" borderId="0" applyNumberFormat="0" applyBorder="0" applyAlignment="0" applyProtection="0"/>
    <xf numFmtId="0" fontId="23" fillId="32" borderId="0" applyNumberFormat="0" applyBorder="0" applyAlignment="0" applyProtection="0"/>
    <xf numFmtId="0" fontId="154" fillId="31" borderId="0" applyNumberFormat="0" applyBorder="0" applyAlignment="0" applyProtection="0"/>
    <xf numFmtId="0" fontId="154" fillId="30" borderId="0" applyNumberFormat="0" applyBorder="0" applyAlignment="0" applyProtection="0"/>
    <xf numFmtId="0" fontId="23" fillId="29" borderId="0" applyNumberFormat="0" applyBorder="0" applyAlignment="0" applyProtection="0"/>
    <xf numFmtId="0" fontId="23" fillId="28" borderId="0" applyNumberFormat="0" applyBorder="0" applyAlignment="0" applyProtection="0"/>
    <xf numFmtId="0" fontId="154" fillId="27" borderId="0" applyNumberFormat="0" applyBorder="0" applyAlignment="0" applyProtection="0"/>
    <xf numFmtId="0" fontId="154" fillId="26" borderId="0" applyNumberFormat="0" applyBorder="0" applyAlignment="0" applyProtection="0"/>
    <xf numFmtId="0" fontId="23" fillId="25" borderId="0" applyNumberFormat="0" applyBorder="0" applyAlignment="0" applyProtection="0"/>
    <xf numFmtId="0" fontId="23" fillId="24" borderId="0" applyNumberFormat="0" applyBorder="0" applyAlignment="0" applyProtection="0"/>
    <xf numFmtId="0" fontId="154" fillId="23" borderId="0" applyNumberFormat="0" applyBorder="0" applyAlignment="0" applyProtection="0"/>
    <xf numFmtId="0" fontId="154" fillId="22" borderId="0" applyNumberFormat="0" applyBorder="0" applyAlignment="0" applyProtection="0"/>
    <xf numFmtId="0" fontId="23" fillId="21" borderId="0" applyNumberFormat="0" applyBorder="0" applyAlignment="0" applyProtection="0"/>
    <xf numFmtId="0" fontId="23" fillId="20" borderId="0" applyNumberFormat="0" applyBorder="0" applyAlignment="0" applyProtection="0"/>
    <xf numFmtId="0" fontId="154" fillId="19" borderId="0" applyNumberFormat="0" applyBorder="0" applyAlignment="0" applyProtection="0"/>
    <xf numFmtId="0" fontId="154" fillId="18" borderId="0" applyNumberFormat="0" applyBorder="0" applyAlignment="0" applyProtection="0"/>
    <xf numFmtId="0" fontId="23" fillId="17" borderId="0" applyNumberFormat="0" applyBorder="0" applyAlignment="0" applyProtection="0"/>
    <xf numFmtId="0" fontId="23" fillId="16" borderId="0" applyNumberFormat="0" applyBorder="0" applyAlignment="0" applyProtection="0"/>
    <xf numFmtId="0" fontId="154" fillId="15" borderId="0" applyNumberFormat="0" applyBorder="0" applyAlignment="0" applyProtection="0"/>
    <xf numFmtId="0" fontId="163" fillId="0" borderId="0" applyNumberFormat="0" applyFill="0" applyBorder="0" applyAlignment="0" applyProtection="0"/>
    <xf numFmtId="0" fontId="23" fillId="14" borderId="98" applyNumberFormat="0" applyFont="0" applyAlignment="0" applyProtection="0"/>
    <xf numFmtId="0" fontId="162" fillId="13" borderId="97" applyNumberFormat="0" applyAlignment="0" applyProtection="0"/>
    <xf numFmtId="0" fontId="161" fillId="12" borderId="96" applyNumberFormat="0" applyAlignment="0" applyProtection="0"/>
    <xf numFmtId="0" fontId="160" fillId="11" borderId="0" applyNumberFormat="0" applyBorder="0" applyAlignment="0" applyProtection="0"/>
    <xf numFmtId="0" fontId="159" fillId="10" borderId="0" applyNumberFormat="0" applyBorder="0" applyAlignment="0" applyProtection="0"/>
    <xf numFmtId="0" fontId="158" fillId="0" borderId="0" applyNumberFormat="0" applyFill="0" applyBorder="0" applyAlignment="0" applyProtection="0"/>
    <xf numFmtId="0" fontId="158" fillId="0" borderId="95" applyNumberFormat="0" applyFill="0" applyAlignment="0" applyProtection="0"/>
    <xf numFmtId="0" fontId="157" fillId="0" borderId="94" applyNumberFormat="0" applyFill="0" applyAlignment="0" applyProtection="0"/>
    <xf numFmtId="0" fontId="156" fillId="0" borderId="93" applyNumberFormat="0" applyFill="0" applyAlignment="0" applyProtection="0"/>
    <xf numFmtId="0" fontId="155" fillId="0" borderId="0" applyNumberFormat="0" applyFill="0" applyBorder="0" applyAlignment="0" applyProtection="0"/>
    <xf numFmtId="0" fontId="164"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64" fillId="14" borderId="98" applyNumberFormat="0" applyFont="0" applyAlignment="0" applyProtection="0"/>
    <xf numFmtId="0" fontId="164" fillId="14" borderId="98" applyNumberFormat="0" applyFont="0" applyAlignment="0" applyProtection="0"/>
    <xf numFmtId="0" fontId="154" fillId="38" borderId="0" applyNumberFormat="0" applyBorder="0" applyAlignment="0" applyProtection="0"/>
    <xf numFmtId="0" fontId="23" fillId="37" borderId="0" applyNumberFormat="0" applyBorder="0" applyAlignment="0" applyProtection="0"/>
    <xf numFmtId="0" fontId="23" fillId="36" borderId="0" applyNumberFormat="0" applyBorder="0" applyAlignment="0" applyProtection="0"/>
    <xf numFmtId="0" fontId="154" fillId="35" borderId="0" applyNumberFormat="0" applyBorder="0" applyAlignment="0" applyProtection="0"/>
    <xf numFmtId="0" fontId="154" fillId="34" borderId="0" applyNumberFormat="0" applyBorder="0" applyAlignment="0" applyProtection="0"/>
    <xf numFmtId="0" fontId="23" fillId="33" borderId="0" applyNumberFormat="0" applyBorder="0" applyAlignment="0" applyProtection="0"/>
    <xf numFmtId="0" fontId="23" fillId="32" borderId="0" applyNumberFormat="0" applyBorder="0" applyAlignment="0" applyProtection="0"/>
    <xf numFmtId="0" fontId="154" fillId="31" borderId="0" applyNumberFormat="0" applyBorder="0" applyAlignment="0" applyProtection="0"/>
    <xf numFmtId="0" fontId="154" fillId="30" borderId="0" applyNumberFormat="0" applyBorder="0" applyAlignment="0" applyProtection="0"/>
    <xf numFmtId="0" fontId="23" fillId="29" borderId="0" applyNumberFormat="0" applyBorder="0" applyAlignment="0" applyProtection="0"/>
    <xf numFmtId="0" fontId="23" fillId="28" borderId="0" applyNumberFormat="0" applyBorder="0" applyAlignment="0" applyProtection="0"/>
    <xf numFmtId="0" fontId="154" fillId="27" borderId="0" applyNumberFormat="0" applyBorder="0" applyAlignment="0" applyProtection="0"/>
    <xf numFmtId="0" fontId="154" fillId="26" borderId="0" applyNumberFormat="0" applyBorder="0" applyAlignment="0" applyProtection="0"/>
    <xf numFmtId="0" fontId="23" fillId="25" borderId="0" applyNumberFormat="0" applyBorder="0" applyAlignment="0" applyProtection="0"/>
    <xf numFmtId="0" fontId="23" fillId="24" borderId="0" applyNumberFormat="0" applyBorder="0" applyAlignment="0" applyProtection="0"/>
    <xf numFmtId="0" fontId="154" fillId="23" borderId="0" applyNumberFormat="0" applyBorder="0" applyAlignment="0" applyProtection="0"/>
    <xf numFmtId="0" fontId="154" fillId="22" borderId="0" applyNumberFormat="0" applyBorder="0" applyAlignment="0" applyProtection="0"/>
    <xf numFmtId="0" fontId="23" fillId="21" borderId="0" applyNumberFormat="0" applyBorder="0" applyAlignment="0" applyProtection="0"/>
    <xf numFmtId="0" fontId="23" fillId="20" borderId="0" applyNumberFormat="0" applyBorder="0" applyAlignment="0" applyProtection="0"/>
    <xf numFmtId="0" fontId="154" fillId="19" borderId="0" applyNumberFormat="0" applyBorder="0" applyAlignment="0" applyProtection="0"/>
    <xf numFmtId="0" fontId="154" fillId="18" borderId="0" applyNumberFormat="0" applyBorder="0" applyAlignment="0" applyProtection="0"/>
    <xf numFmtId="0" fontId="23" fillId="17" borderId="0" applyNumberFormat="0" applyBorder="0" applyAlignment="0" applyProtection="0"/>
    <xf numFmtId="0" fontId="23" fillId="16" borderId="0" applyNumberFormat="0" applyBorder="0" applyAlignment="0" applyProtection="0"/>
    <xf numFmtId="0" fontId="154" fillId="15" borderId="0" applyNumberFormat="0" applyBorder="0" applyAlignment="0" applyProtection="0"/>
    <xf numFmtId="0" fontId="163" fillId="0" borderId="0" applyNumberFormat="0" applyFill="0" applyBorder="0" applyAlignment="0" applyProtection="0"/>
    <xf numFmtId="0" fontId="23" fillId="14" borderId="98" applyNumberFormat="0" applyFont="0" applyAlignment="0" applyProtection="0"/>
    <xf numFmtId="0" fontId="162" fillId="13" borderId="97" applyNumberFormat="0" applyAlignment="0" applyProtection="0"/>
    <xf numFmtId="0" fontId="161" fillId="12" borderId="96" applyNumberFormat="0" applyAlignment="0" applyProtection="0"/>
    <xf numFmtId="0" fontId="160" fillId="11" borderId="0" applyNumberFormat="0" applyBorder="0" applyAlignment="0" applyProtection="0"/>
    <xf numFmtId="0" fontId="159" fillId="10" borderId="0" applyNumberFormat="0" applyBorder="0" applyAlignment="0" applyProtection="0"/>
    <xf numFmtId="0" fontId="158" fillId="0" borderId="0" applyNumberFormat="0" applyFill="0" applyBorder="0" applyAlignment="0" applyProtection="0"/>
    <xf numFmtId="0" fontId="158" fillId="0" borderId="95" applyNumberFormat="0" applyFill="0" applyAlignment="0" applyProtection="0"/>
    <xf numFmtId="0" fontId="157" fillId="0" borderId="94" applyNumberFormat="0" applyFill="0" applyAlignment="0" applyProtection="0"/>
    <xf numFmtId="0" fontId="156" fillId="0" borderId="93" applyNumberFormat="0" applyFill="0" applyAlignment="0" applyProtection="0"/>
    <xf numFmtId="0" fontId="155" fillId="0" borderId="0" applyNumberFormat="0" applyFill="0" applyBorder="0" applyAlignment="0" applyProtection="0"/>
    <xf numFmtId="0" fontId="164" fillId="14" borderId="98" applyNumberFormat="0" applyFont="0" applyAlignment="0" applyProtection="0"/>
    <xf numFmtId="0" fontId="164" fillId="14" borderId="98" applyNumberFormat="0" applyFont="0" applyAlignment="0" applyProtection="0"/>
    <xf numFmtId="0" fontId="154" fillId="38" borderId="0" applyNumberFormat="0" applyBorder="0" applyAlignment="0" applyProtection="0"/>
    <xf numFmtId="0" fontId="23" fillId="37" borderId="0" applyNumberFormat="0" applyBorder="0" applyAlignment="0" applyProtection="0"/>
    <xf numFmtId="0" fontId="23" fillId="36" borderId="0" applyNumberFormat="0" applyBorder="0" applyAlignment="0" applyProtection="0"/>
    <xf numFmtId="0" fontId="154" fillId="35" borderId="0" applyNumberFormat="0" applyBorder="0" applyAlignment="0" applyProtection="0"/>
    <xf numFmtId="0" fontId="154" fillId="34" borderId="0" applyNumberFormat="0" applyBorder="0" applyAlignment="0" applyProtection="0"/>
    <xf numFmtId="0" fontId="23" fillId="33" borderId="0" applyNumberFormat="0" applyBorder="0" applyAlignment="0" applyProtection="0"/>
    <xf numFmtId="0" fontId="23" fillId="32" borderId="0" applyNumberFormat="0" applyBorder="0" applyAlignment="0" applyProtection="0"/>
    <xf numFmtId="0" fontId="154" fillId="31" borderId="0" applyNumberFormat="0" applyBorder="0" applyAlignment="0" applyProtection="0"/>
    <xf numFmtId="0" fontId="154" fillId="30" borderId="0" applyNumberFormat="0" applyBorder="0" applyAlignment="0" applyProtection="0"/>
    <xf numFmtId="0" fontId="23" fillId="29" borderId="0" applyNumberFormat="0" applyBorder="0" applyAlignment="0" applyProtection="0"/>
    <xf numFmtId="0" fontId="23" fillId="28" borderId="0" applyNumberFormat="0" applyBorder="0" applyAlignment="0" applyProtection="0"/>
    <xf numFmtId="0" fontId="154" fillId="27" borderId="0" applyNumberFormat="0" applyBorder="0" applyAlignment="0" applyProtection="0"/>
    <xf numFmtId="0" fontId="154" fillId="26" borderId="0" applyNumberFormat="0" applyBorder="0" applyAlignment="0" applyProtection="0"/>
    <xf numFmtId="0" fontId="23" fillId="25" borderId="0" applyNumberFormat="0" applyBorder="0" applyAlignment="0" applyProtection="0"/>
    <xf numFmtId="0" fontId="23" fillId="24" borderId="0" applyNumberFormat="0" applyBorder="0" applyAlignment="0" applyProtection="0"/>
    <xf numFmtId="0" fontId="154" fillId="23" borderId="0" applyNumberFormat="0" applyBorder="0" applyAlignment="0" applyProtection="0"/>
    <xf numFmtId="0" fontId="154" fillId="22" borderId="0" applyNumberFormat="0" applyBorder="0" applyAlignment="0" applyProtection="0"/>
    <xf numFmtId="0" fontId="23" fillId="21" borderId="0" applyNumberFormat="0" applyBorder="0" applyAlignment="0" applyProtection="0"/>
    <xf numFmtId="0" fontId="23" fillId="20" borderId="0" applyNumberFormat="0" applyBorder="0" applyAlignment="0" applyProtection="0"/>
    <xf numFmtId="0" fontId="154" fillId="19" borderId="0" applyNumberFormat="0" applyBorder="0" applyAlignment="0" applyProtection="0"/>
    <xf numFmtId="0" fontId="154" fillId="18" borderId="0" applyNumberFormat="0" applyBorder="0" applyAlignment="0" applyProtection="0"/>
    <xf numFmtId="0" fontId="23" fillId="17" borderId="0" applyNumberFormat="0" applyBorder="0" applyAlignment="0" applyProtection="0"/>
    <xf numFmtId="0" fontId="23" fillId="16" borderId="0" applyNumberFormat="0" applyBorder="0" applyAlignment="0" applyProtection="0"/>
    <xf numFmtId="0" fontId="154" fillId="15" borderId="0" applyNumberFormat="0" applyBorder="0" applyAlignment="0" applyProtection="0"/>
    <xf numFmtId="0" fontId="163" fillId="0" borderId="0" applyNumberFormat="0" applyFill="0" applyBorder="0" applyAlignment="0" applyProtection="0"/>
    <xf numFmtId="0" fontId="23" fillId="14" borderId="98" applyNumberFormat="0" applyFont="0" applyAlignment="0" applyProtection="0"/>
    <xf numFmtId="0" fontId="162" fillId="13" borderId="97" applyNumberFormat="0" applyAlignment="0" applyProtection="0"/>
    <xf numFmtId="0" fontId="161" fillId="12" borderId="96" applyNumberFormat="0" applyAlignment="0" applyProtection="0"/>
    <xf numFmtId="0" fontId="160" fillId="11" borderId="0" applyNumberFormat="0" applyBorder="0" applyAlignment="0" applyProtection="0"/>
    <xf numFmtId="0" fontId="159" fillId="10" borderId="0" applyNumberFormat="0" applyBorder="0" applyAlignment="0" applyProtection="0"/>
    <xf numFmtId="0" fontId="158" fillId="0" borderId="0" applyNumberFormat="0" applyFill="0" applyBorder="0" applyAlignment="0" applyProtection="0"/>
    <xf numFmtId="0" fontId="158" fillId="0" borderId="95" applyNumberFormat="0" applyFill="0" applyAlignment="0" applyProtection="0"/>
    <xf numFmtId="0" fontId="157" fillId="0" borderId="94" applyNumberFormat="0" applyFill="0" applyAlignment="0" applyProtection="0"/>
    <xf numFmtId="0" fontId="156" fillId="0" borderId="93" applyNumberFormat="0" applyFill="0" applyAlignment="0" applyProtection="0"/>
    <xf numFmtId="0" fontId="155" fillId="0" borderId="0" applyNumberFormat="0" applyFill="0" applyBorder="0" applyAlignment="0" applyProtection="0"/>
    <xf numFmtId="0" fontId="164"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49" fillId="14" borderId="98" applyNumberFormat="0" applyFont="0" applyAlignment="0" applyProtection="0"/>
    <xf numFmtId="0" fontId="164" fillId="14" borderId="98" applyNumberFormat="0" applyFont="0" applyAlignment="0" applyProtection="0"/>
    <xf numFmtId="0" fontId="164" fillId="14" borderId="98" applyNumberFormat="0" applyFont="0" applyAlignment="0" applyProtection="0"/>
    <xf numFmtId="0" fontId="154" fillId="38" borderId="0" applyNumberFormat="0" applyBorder="0" applyAlignment="0" applyProtection="0"/>
    <xf numFmtId="0" fontId="23" fillId="37" borderId="0" applyNumberFormat="0" applyBorder="0" applyAlignment="0" applyProtection="0"/>
    <xf numFmtId="0" fontId="23" fillId="36" borderId="0" applyNumberFormat="0" applyBorder="0" applyAlignment="0" applyProtection="0"/>
    <xf numFmtId="0" fontId="154" fillId="35" borderId="0" applyNumberFormat="0" applyBorder="0" applyAlignment="0" applyProtection="0"/>
    <xf numFmtId="0" fontId="154" fillId="34" borderId="0" applyNumberFormat="0" applyBorder="0" applyAlignment="0" applyProtection="0"/>
    <xf numFmtId="0" fontId="23" fillId="33" borderId="0" applyNumberFormat="0" applyBorder="0" applyAlignment="0" applyProtection="0"/>
    <xf numFmtId="0" fontId="23" fillId="32" borderId="0" applyNumberFormat="0" applyBorder="0" applyAlignment="0" applyProtection="0"/>
    <xf numFmtId="0" fontId="154" fillId="31" borderId="0" applyNumberFormat="0" applyBorder="0" applyAlignment="0" applyProtection="0"/>
    <xf numFmtId="0" fontId="154" fillId="30" borderId="0" applyNumberFormat="0" applyBorder="0" applyAlignment="0" applyProtection="0"/>
    <xf numFmtId="0" fontId="23" fillId="29" borderId="0" applyNumberFormat="0" applyBorder="0" applyAlignment="0" applyProtection="0"/>
    <xf numFmtId="0" fontId="23" fillId="28" borderId="0" applyNumberFormat="0" applyBorder="0" applyAlignment="0" applyProtection="0"/>
    <xf numFmtId="0" fontId="154" fillId="27" borderId="0" applyNumberFormat="0" applyBorder="0" applyAlignment="0" applyProtection="0"/>
    <xf numFmtId="0" fontId="154" fillId="26" borderId="0" applyNumberFormat="0" applyBorder="0" applyAlignment="0" applyProtection="0"/>
    <xf numFmtId="0" fontId="23" fillId="25" borderId="0" applyNumberFormat="0" applyBorder="0" applyAlignment="0" applyProtection="0"/>
    <xf numFmtId="0" fontId="23" fillId="24" borderId="0" applyNumberFormat="0" applyBorder="0" applyAlignment="0" applyProtection="0"/>
    <xf numFmtId="0" fontId="154" fillId="23" borderId="0" applyNumberFormat="0" applyBorder="0" applyAlignment="0" applyProtection="0"/>
    <xf numFmtId="0" fontId="154" fillId="22" borderId="0" applyNumberFormat="0" applyBorder="0" applyAlignment="0" applyProtection="0"/>
    <xf numFmtId="0" fontId="23" fillId="21" borderId="0" applyNumberFormat="0" applyBorder="0" applyAlignment="0" applyProtection="0"/>
    <xf numFmtId="0" fontId="23" fillId="20" borderId="0" applyNumberFormat="0" applyBorder="0" applyAlignment="0" applyProtection="0"/>
    <xf numFmtId="0" fontId="154" fillId="19" borderId="0" applyNumberFormat="0" applyBorder="0" applyAlignment="0" applyProtection="0"/>
    <xf numFmtId="0" fontId="154" fillId="18" borderId="0" applyNumberFormat="0" applyBorder="0" applyAlignment="0" applyProtection="0"/>
    <xf numFmtId="0" fontId="23" fillId="17" borderId="0" applyNumberFormat="0" applyBorder="0" applyAlignment="0" applyProtection="0"/>
    <xf numFmtId="0" fontId="23" fillId="16" borderId="0" applyNumberFormat="0" applyBorder="0" applyAlignment="0" applyProtection="0"/>
    <xf numFmtId="0" fontId="154" fillId="15" borderId="0" applyNumberFormat="0" applyBorder="0" applyAlignment="0" applyProtection="0"/>
    <xf numFmtId="0" fontId="163" fillId="0" borderId="0" applyNumberFormat="0" applyFill="0" applyBorder="0" applyAlignment="0" applyProtection="0"/>
    <xf numFmtId="0" fontId="23" fillId="14" borderId="98" applyNumberFormat="0" applyFont="0" applyAlignment="0" applyProtection="0"/>
    <xf numFmtId="0" fontId="162" fillId="13" borderId="97" applyNumberFormat="0" applyAlignment="0" applyProtection="0"/>
    <xf numFmtId="0" fontId="161" fillId="12" borderId="96" applyNumberFormat="0" applyAlignment="0" applyProtection="0"/>
    <xf numFmtId="0" fontId="160" fillId="11" borderId="0" applyNumberFormat="0" applyBorder="0" applyAlignment="0" applyProtection="0"/>
    <xf numFmtId="0" fontId="159" fillId="10" borderId="0" applyNumberFormat="0" applyBorder="0" applyAlignment="0" applyProtection="0"/>
    <xf numFmtId="0" fontId="158" fillId="0" borderId="0" applyNumberFormat="0" applyFill="0" applyBorder="0" applyAlignment="0" applyProtection="0"/>
    <xf numFmtId="0" fontId="158" fillId="0" borderId="95" applyNumberFormat="0" applyFill="0" applyAlignment="0" applyProtection="0"/>
    <xf numFmtId="0" fontId="157" fillId="0" borderId="94" applyNumberFormat="0" applyFill="0" applyAlignment="0" applyProtection="0"/>
    <xf numFmtId="0" fontId="156" fillId="0" borderId="93" applyNumberFormat="0" applyFill="0" applyAlignment="0" applyProtection="0"/>
    <xf numFmtId="0" fontId="155" fillId="0" borderId="0" applyNumberFormat="0" applyFill="0" applyBorder="0" applyAlignment="0" applyProtection="0"/>
    <xf numFmtId="0" fontId="164" fillId="14" borderId="98" applyNumberFormat="0" applyFont="0" applyAlignment="0" applyProtection="0"/>
    <xf numFmtId="0" fontId="164" fillId="14" borderId="98" applyNumberFormat="0" applyFont="0" applyAlignment="0" applyProtection="0"/>
    <xf numFmtId="0" fontId="154" fillId="38" borderId="0" applyNumberFormat="0" applyBorder="0" applyAlignment="0" applyProtection="0"/>
    <xf numFmtId="0" fontId="23" fillId="37" borderId="0" applyNumberFormat="0" applyBorder="0" applyAlignment="0" applyProtection="0"/>
    <xf numFmtId="0" fontId="23" fillId="36" borderId="0" applyNumberFormat="0" applyBorder="0" applyAlignment="0" applyProtection="0"/>
    <xf numFmtId="0" fontId="154" fillId="35" borderId="0" applyNumberFormat="0" applyBorder="0" applyAlignment="0" applyProtection="0"/>
    <xf numFmtId="0" fontId="154" fillId="34" borderId="0" applyNumberFormat="0" applyBorder="0" applyAlignment="0" applyProtection="0"/>
    <xf numFmtId="0" fontId="23" fillId="33" borderId="0" applyNumberFormat="0" applyBorder="0" applyAlignment="0" applyProtection="0"/>
    <xf numFmtId="0" fontId="23" fillId="32" borderId="0" applyNumberFormat="0" applyBorder="0" applyAlignment="0" applyProtection="0"/>
    <xf numFmtId="0" fontId="154" fillId="31" borderId="0" applyNumberFormat="0" applyBorder="0" applyAlignment="0" applyProtection="0"/>
    <xf numFmtId="0" fontId="154" fillId="30" borderId="0" applyNumberFormat="0" applyBorder="0" applyAlignment="0" applyProtection="0"/>
    <xf numFmtId="0" fontId="23" fillId="29" borderId="0" applyNumberFormat="0" applyBorder="0" applyAlignment="0" applyProtection="0"/>
    <xf numFmtId="0" fontId="23" fillId="28" borderId="0" applyNumberFormat="0" applyBorder="0" applyAlignment="0" applyProtection="0"/>
    <xf numFmtId="0" fontId="154" fillId="27" borderId="0" applyNumberFormat="0" applyBorder="0" applyAlignment="0" applyProtection="0"/>
    <xf numFmtId="0" fontId="154" fillId="26" borderId="0" applyNumberFormat="0" applyBorder="0" applyAlignment="0" applyProtection="0"/>
    <xf numFmtId="0" fontId="23" fillId="25" borderId="0" applyNumberFormat="0" applyBorder="0" applyAlignment="0" applyProtection="0"/>
    <xf numFmtId="0" fontId="23" fillId="24" borderId="0" applyNumberFormat="0" applyBorder="0" applyAlignment="0" applyProtection="0"/>
    <xf numFmtId="0" fontId="154" fillId="23" borderId="0" applyNumberFormat="0" applyBorder="0" applyAlignment="0" applyProtection="0"/>
    <xf numFmtId="0" fontId="154" fillId="22" borderId="0" applyNumberFormat="0" applyBorder="0" applyAlignment="0" applyProtection="0"/>
    <xf numFmtId="0" fontId="23" fillId="21" borderId="0" applyNumberFormat="0" applyBorder="0" applyAlignment="0" applyProtection="0"/>
    <xf numFmtId="0" fontId="23" fillId="20" borderId="0" applyNumberFormat="0" applyBorder="0" applyAlignment="0" applyProtection="0"/>
    <xf numFmtId="0" fontId="154" fillId="19" borderId="0" applyNumberFormat="0" applyBorder="0" applyAlignment="0" applyProtection="0"/>
    <xf numFmtId="0" fontId="154" fillId="18" borderId="0" applyNumberFormat="0" applyBorder="0" applyAlignment="0" applyProtection="0"/>
    <xf numFmtId="0" fontId="23" fillId="17" borderId="0" applyNumberFormat="0" applyBorder="0" applyAlignment="0" applyProtection="0"/>
    <xf numFmtId="0" fontId="23" fillId="16" borderId="0" applyNumberFormat="0" applyBorder="0" applyAlignment="0" applyProtection="0"/>
    <xf numFmtId="0" fontId="154" fillId="15" borderId="0" applyNumberFormat="0" applyBorder="0" applyAlignment="0" applyProtection="0"/>
    <xf numFmtId="0" fontId="163" fillId="0" borderId="0" applyNumberFormat="0" applyFill="0" applyBorder="0" applyAlignment="0" applyProtection="0"/>
    <xf numFmtId="0" fontId="23" fillId="14" borderId="98" applyNumberFormat="0" applyFont="0" applyAlignment="0" applyProtection="0"/>
    <xf numFmtId="0" fontId="162" fillId="13" borderId="97" applyNumberFormat="0" applyAlignment="0" applyProtection="0"/>
    <xf numFmtId="0" fontId="161" fillId="12" borderId="96" applyNumberFormat="0" applyAlignment="0" applyProtection="0"/>
    <xf numFmtId="0" fontId="160" fillId="11" borderId="0" applyNumberFormat="0" applyBorder="0" applyAlignment="0" applyProtection="0"/>
    <xf numFmtId="0" fontId="159" fillId="10" borderId="0" applyNumberFormat="0" applyBorder="0" applyAlignment="0" applyProtection="0"/>
    <xf numFmtId="0" fontId="158" fillId="0" borderId="0" applyNumberFormat="0" applyFill="0" applyBorder="0" applyAlignment="0" applyProtection="0"/>
    <xf numFmtId="0" fontId="158" fillId="0" borderId="95" applyNumberFormat="0" applyFill="0" applyAlignment="0" applyProtection="0"/>
    <xf numFmtId="0" fontId="157" fillId="0" borderId="94" applyNumberFormat="0" applyFill="0" applyAlignment="0" applyProtection="0"/>
    <xf numFmtId="0" fontId="156" fillId="0" borderId="93" applyNumberFormat="0" applyFill="0" applyAlignment="0" applyProtection="0"/>
    <xf numFmtId="0" fontId="155" fillId="0" borderId="0" applyNumberFormat="0" applyFill="0" applyBorder="0" applyAlignment="0" applyProtection="0"/>
  </cellStyleXfs>
  <cellXfs count="1756">
    <xf numFmtId="0" fontId="0" fillId="0" borderId="0" xfId="0"/>
    <xf numFmtId="0" fontId="0" fillId="0" borderId="0" xfId="0" applyFont="1"/>
    <xf numFmtId="0" fontId="54" fillId="0" borderId="0" xfId="0" applyFont="1"/>
    <xf numFmtId="0" fontId="55" fillId="0" borderId="0" xfId="0" applyFont="1" applyAlignment="1">
      <alignment horizontal="left" vertical="center"/>
    </xf>
    <xf numFmtId="0" fontId="0" fillId="0" borderId="0" xfId="0" applyFont="1" applyFill="1"/>
    <xf numFmtId="0" fontId="55" fillId="0" borderId="0" xfId="0" applyFont="1" applyFill="1" applyAlignment="1">
      <alignment horizontal="left" vertical="center"/>
    </xf>
    <xf numFmtId="1" fontId="56" fillId="0" borderId="1" xfId="3" applyNumberFormat="1" applyFont="1" applyFill="1" applyBorder="1" applyAlignment="1">
      <alignment horizontal="center" vertical="top" wrapText="1"/>
    </xf>
    <xf numFmtId="1" fontId="57" fillId="0" borderId="1" xfId="0" applyNumberFormat="1" applyFont="1" applyFill="1" applyBorder="1" applyAlignment="1">
      <alignment horizontal="center" vertical="top" wrapText="1"/>
    </xf>
    <xf numFmtId="0" fontId="58" fillId="0" borderId="0" xfId="0" applyFont="1" applyFill="1" applyAlignment="1">
      <alignment horizontal="left" indent="1"/>
    </xf>
    <xf numFmtId="0" fontId="58" fillId="0" borderId="0" xfId="0" applyFont="1"/>
    <xf numFmtId="1" fontId="56" fillId="0" borderId="9" xfId="4" applyNumberFormat="1" applyFont="1" applyFill="1" applyBorder="1" applyAlignment="1">
      <alignment horizontal="center" vertical="top" wrapText="1"/>
    </xf>
    <xf numFmtId="0" fontId="59" fillId="0" borderId="0" xfId="0" applyFont="1" applyFill="1" applyAlignment="1">
      <alignment horizontal="left"/>
    </xf>
    <xf numFmtId="0" fontId="58" fillId="0" borderId="0" xfId="0" applyFont="1" applyFill="1"/>
    <xf numFmtId="0" fontId="59" fillId="0" borderId="0" xfId="0" applyFont="1" applyFill="1" applyAlignment="1">
      <alignment horizontal="left" vertical="center"/>
    </xf>
    <xf numFmtId="0" fontId="60" fillId="0" borderId="0" xfId="0" applyFont="1"/>
    <xf numFmtId="0" fontId="58" fillId="0" borderId="0" xfId="0" applyFont="1" applyFill="1" applyAlignment="1">
      <alignment horizontal="left" vertical="top" wrapText="1"/>
    </xf>
    <xf numFmtId="0" fontId="58" fillId="0" borderId="0" xfId="0" applyFont="1" applyFill="1" applyAlignment="1">
      <alignment vertical="top" wrapText="1"/>
    </xf>
    <xf numFmtId="1" fontId="56" fillId="0" borderId="0" xfId="0" applyNumberFormat="1" applyFont="1" applyFill="1" applyBorder="1" applyAlignment="1">
      <alignment horizontal="center" vertical="top" wrapText="1"/>
    </xf>
    <xf numFmtId="0" fontId="58" fillId="0" borderId="0" xfId="0" applyFont="1" applyAlignment="1">
      <alignment horizontal="center"/>
    </xf>
    <xf numFmtId="0" fontId="56" fillId="0" borderId="0" xfId="0" applyFont="1" applyFill="1" applyAlignment="1">
      <alignment horizontal="left" indent="1"/>
    </xf>
    <xf numFmtId="1" fontId="62" fillId="0" borderId="1" xfId="0" applyNumberFormat="1" applyFont="1" applyFill="1" applyBorder="1" applyAlignment="1">
      <alignment horizontal="center" vertical="top" wrapText="1"/>
    </xf>
    <xf numFmtId="0" fontId="63" fillId="0" borderId="0" xfId="0" applyFont="1" applyFill="1" applyAlignment="1">
      <alignment vertical="top"/>
    </xf>
    <xf numFmtId="0" fontId="53" fillId="0" borderId="0" xfId="0" applyFont="1" applyAlignment="1"/>
    <xf numFmtId="0" fontId="58" fillId="0" borderId="0" xfId="0" applyFont="1" applyFill="1" applyBorder="1" applyAlignment="1">
      <alignment horizontal="left"/>
    </xf>
    <xf numFmtId="0" fontId="0" fillId="0" borderId="0" xfId="0" applyFont="1" applyBorder="1"/>
    <xf numFmtId="0" fontId="0" fillId="0" borderId="0" xfId="0" applyFont="1" applyFill="1" applyBorder="1"/>
    <xf numFmtId="0" fontId="58" fillId="0" borderId="0" xfId="0" applyFont="1" applyFill="1" applyAlignment="1"/>
    <xf numFmtId="0" fontId="58" fillId="0" borderId="0" xfId="0" applyFont="1" applyFill="1" applyAlignment="1">
      <alignment vertical="top"/>
    </xf>
    <xf numFmtId="0" fontId="51" fillId="0" borderId="0" xfId="0" applyFont="1"/>
    <xf numFmtId="0" fontId="66" fillId="0" borderId="0" xfId="0" applyFont="1" applyFill="1" applyAlignment="1">
      <alignment horizontal="left" vertical="center"/>
    </xf>
    <xf numFmtId="0" fontId="57" fillId="0" borderId="1" xfId="3" applyFont="1" applyFill="1" applyBorder="1" applyAlignment="1">
      <alignment horizontal="center" vertical="center" wrapText="1"/>
    </xf>
    <xf numFmtId="0" fontId="57" fillId="0" borderId="1" xfId="0" applyFont="1" applyFill="1" applyBorder="1" applyAlignment="1">
      <alignment horizontal="center" wrapText="1"/>
    </xf>
    <xf numFmtId="0" fontId="57" fillId="0" borderId="1" xfId="0" applyFont="1" applyFill="1" applyBorder="1" applyAlignment="1">
      <alignment horizontal="left" wrapText="1"/>
    </xf>
    <xf numFmtId="0" fontId="57" fillId="0" borderId="1" xfId="0" applyFont="1" applyFill="1" applyBorder="1" applyAlignment="1">
      <alignment horizontal="left" vertical="center" wrapText="1"/>
    </xf>
    <xf numFmtId="0" fontId="66" fillId="0" borderId="0" xfId="0" applyFont="1" applyAlignment="1">
      <alignment horizontal="left" vertical="center"/>
    </xf>
    <xf numFmtId="1" fontId="57" fillId="0" borderId="1" xfId="3" applyNumberFormat="1" applyFont="1" applyFill="1" applyBorder="1" applyAlignment="1">
      <alignment horizontal="center" vertical="top" wrapText="1"/>
    </xf>
    <xf numFmtId="0" fontId="57" fillId="0" borderId="1" xfId="0" applyFont="1" applyFill="1" applyBorder="1" applyAlignment="1">
      <alignment horizontal="center"/>
    </xf>
    <xf numFmtId="0" fontId="57" fillId="0" borderId="1" xfId="0" applyFont="1" applyFill="1" applyBorder="1" applyAlignment="1">
      <alignment horizontal="left"/>
    </xf>
    <xf numFmtId="0" fontId="51" fillId="0" borderId="0" xfId="0" applyFont="1" applyAlignment="1">
      <alignment wrapText="1"/>
    </xf>
    <xf numFmtId="0" fontId="67" fillId="3" borderId="0" xfId="0" applyFont="1" applyFill="1" applyAlignment="1">
      <alignment horizontal="left"/>
    </xf>
    <xf numFmtId="0" fontId="68" fillId="0" borderId="0" xfId="0" applyFont="1"/>
    <xf numFmtId="0" fontId="51" fillId="0" borderId="0" xfId="0" applyFont="1" applyFill="1"/>
    <xf numFmtId="0" fontId="69" fillId="0" borderId="0" xfId="0" applyFont="1" applyFill="1"/>
    <xf numFmtId="0" fontId="71" fillId="0" borderId="1" xfId="5" quotePrefix="1" applyFont="1" applyFill="1" applyBorder="1" applyAlignment="1">
      <alignment horizontal="center" vertical="center"/>
    </xf>
    <xf numFmtId="0" fontId="71" fillId="0" borderId="1" xfId="5" quotePrefix="1" applyFont="1" applyFill="1" applyBorder="1" applyAlignment="1">
      <alignment horizontal="center" vertical="center" wrapText="1"/>
    </xf>
    <xf numFmtId="1" fontId="72" fillId="0" borderId="1" xfId="0" applyNumberFormat="1" applyFont="1" applyFill="1" applyBorder="1" applyAlignment="1">
      <alignment horizontal="center" vertical="center" wrapText="1"/>
    </xf>
    <xf numFmtId="0" fontId="56" fillId="0" borderId="0" xfId="0" applyFont="1" applyFill="1"/>
    <xf numFmtId="0" fontId="72" fillId="0" borderId="0" xfId="0" applyFont="1" applyFill="1"/>
    <xf numFmtId="0" fontId="73" fillId="0" borderId="0" xfId="0" applyFont="1" applyAlignment="1">
      <alignment horizontal="left" vertical="center"/>
    </xf>
    <xf numFmtId="0" fontId="72" fillId="0" borderId="1" xfId="5" quotePrefix="1" applyFont="1" applyFill="1" applyBorder="1" applyAlignment="1">
      <alignment horizontal="center" vertical="center"/>
    </xf>
    <xf numFmtId="0" fontId="72" fillId="0" borderId="1" xfId="5" quotePrefix="1" applyFont="1" applyFill="1" applyBorder="1" applyAlignment="1">
      <alignment horizontal="center" vertical="center" wrapText="1"/>
    </xf>
    <xf numFmtId="0" fontId="74" fillId="0" borderId="1" xfId="0" applyFont="1" applyFill="1" applyBorder="1" applyAlignment="1">
      <alignment horizontal="center" vertical="center" wrapText="1"/>
    </xf>
    <xf numFmtId="0" fontId="57" fillId="0" borderId="0" xfId="0" applyFont="1" applyFill="1" applyAlignment="1">
      <alignment vertical="top"/>
    </xf>
    <xf numFmtId="0" fontId="57" fillId="0" borderId="0" xfId="0" applyFont="1" applyAlignment="1">
      <alignment vertical="top"/>
    </xf>
    <xf numFmtId="0" fontId="57" fillId="0" borderId="1" xfId="0" applyFont="1" applyBorder="1" applyAlignment="1">
      <alignment horizontal="center"/>
    </xf>
    <xf numFmtId="0" fontId="72" fillId="0" borderId="0" xfId="0" applyFont="1"/>
    <xf numFmtId="0" fontId="69" fillId="0" borderId="0" xfId="0" applyFont="1"/>
    <xf numFmtId="0" fontId="51" fillId="0" borderId="0" xfId="0" applyFont="1" applyBorder="1"/>
    <xf numFmtId="0" fontId="73" fillId="0" borderId="0" xfId="0" applyFont="1"/>
    <xf numFmtId="0" fontId="62" fillId="0" borderId="0" xfId="0" applyFont="1" applyFill="1" applyBorder="1"/>
    <xf numFmtId="0" fontId="62" fillId="0" borderId="0" xfId="0" applyFont="1" applyFill="1"/>
    <xf numFmtId="0" fontId="66" fillId="0" borderId="0" xfId="0" applyFont="1"/>
    <xf numFmtId="0" fontId="57" fillId="0" borderId="0" xfId="0" applyFont="1"/>
    <xf numFmtId="0" fontId="57" fillId="0" borderId="0" xfId="0" applyFont="1" applyFill="1" applyBorder="1"/>
    <xf numFmtId="0" fontId="57" fillId="3" borderId="0" xfId="0" applyFont="1" applyFill="1" applyAlignment="1"/>
    <xf numFmtId="0" fontId="66" fillId="0" borderId="0" xfId="0" applyFont="1" applyAlignment="1">
      <alignment vertical="center"/>
    </xf>
    <xf numFmtId="0" fontId="66" fillId="0" borderId="0" xfId="0" applyFont="1" applyFill="1" applyBorder="1" applyAlignment="1">
      <alignment horizontal="left" vertical="center"/>
    </xf>
    <xf numFmtId="0" fontId="66" fillId="0" borderId="0" xfId="0" applyFont="1" applyBorder="1" applyAlignment="1">
      <alignment horizontal="left" vertical="center"/>
    </xf>
    <xf numFmtId="0" fontId="57" fillId="0" borderId="0" xfId="0" applyFont="1" applyAlignment="1">
      <alignment horizontal="left" vertical="center"/>
    </xf>
    <xf numFmtId="0" fontId="57" fillId="0" borderId="1" xfId="3" applyFont="1" applyFill="1" applyBorder="1" applyAlignment="1">
      <alignment horizontal="center"/>
    </xf>
    <xf numFmtId="0" fontId="62" fillId="0" borderId="1" xfId="0" applyFont="1" applyFill="1" applyBorder="1" applyAlignment="1">
      <alignment horizontal="center"/>
    </xf>
    <xf numFmtId="0" fontId="62" fillId="3" borderId="0" xfId="0" applyFont="1" applyFill="1" applyAlignment="1"/>
    <xf numFmtId="0" fontId="66" fillId="0" borderId="0" xfId="0" applyFont="1" applyFill="1"/>
    <xf numFmtId="0" fontId="66" fillId="0" borderId="0" xfId="0" applyFont="1" applyFill="1" applyAlignment="1">
      <alignment vertical="center"/>
    </xf>
    <xf numFmtId="0" fontId="66" fillId="3" borderId="0" xfId="0" applyFont="1" applyFill="1" applyAlignment="1">
      <alignment horizontal="left" vertical="center"/>
    </xf>
    <xf numFmtId="0" fontId="57" fillId="0" borderId="0" xfId="0" applyFont="1" applyFill="1" applyAlignment="1">
      <alignment horizontal="left" vertical="center"/>
    </xf>
    <xf numFmtId="0" fontId="57" fillId="3" borderId="1" xfId="3" applyFont="1" applyFill="1" applyBorder="1" applyAlignment="1">
      <alignment horizontal="center"/>
    </xf>
    <xf numFmtId="0" fontId="62" fillId="3" borderId="0" xfId="0" applyFont="1" applyFill="1" applyAlignment="1">
      <alignment horizontal="left" indent="1"/>
    </xf>
    <xf numFmtId="0" fontId="57" fillId="3" borderId="10" xfId="3" applyFont="1" applyFill="1" applyBorder="1" applyAlignment="1">
      <alignment horizontal="center"/>
    </xf>
    <xf numFmtId="0" fontId="57" fillId="0" borderId="11" xfId="3" applyFont="1" applyFill="1" applyBorder="1" applyAlignment="1">
      <alignment horizontal="center"/>
    </xf>
    <xf numFmtId="0" fontId="57" fillId="0" borderId="0" xfId="0" applyFont="1" applyFill="1" applyAlignment="1">
      <alignment horizontal="left" indent="1"/>
    </xf>
    <xf numFmtId="0" fontId="57" fillId="0" borderId="12" xfId="3" applyFont="1" applyFill="1" applyBorder="1" applyAlignment="1">
      <alignment horizontal="center"/>
    </xf>
    <xf numFmtId="0" fontId="57" fillId="0" borderId="8" xfId="3" applyFont="1" applyFill="1" applyBorder="1" applyAlignment="1">
      <alignment horizontal="center"/>
    </xf>
    <xf numFmtId="0" fontId="57" fillId="0" borderId="0" xfId="0" applyFont="1" applyFill="1" applyAlignment="1">
      <alignment horizontal="left" indent="2"/>
    </xf>
    <xf numFmtId="0" fontId="57" fillId="0" borderId="13" xfId="3" applyFont="1" applyFill="1" applyBorder="1" applyAlignment="1">
      <alignment horizontal="center"/>
    </xf>
    <xf numFmtId="0" fontId="57" fillId="0" borderId="4" xfId="3" applyFont="1" applyFill="1" applyBorder="1" applyAlignment="1">
      <alignment horizontal="center"/>
    </xf>
    <xf numFmtId="0" fontId="73" fillId="0" borderId="0" xfId="0" applyFont="1" applyFill="1"/>
    <xf numFmtId="0" fontId="57" fillId="3" borderId="14" xfId="3" applyFont="1" applyFill="1" applyBorder="1" applyAlignment="1">
      <alignment horizontal="center" vertical="top" wrapText="1"/>
    </xf>
    <xf numFmtId="0" fontId="57" fillId="0" borderId="10" xfId="3" applyFont="1" applyFill="1" applyBorder="1" applyAlignment="1">
      <alignment horizontal="center"/>
    </xf>
    <xf numFmtId="0" fontId="57" fillId="0" borderId="0" xfId="0" applyFont="1" applyFill="1" applyAlignment="1">
      <alignment horizontal="left" wrapText="1" indent="1"/>
    </xf>
    <xf numFmtId="0" fontId="57" fillId="0" borderId="15" xfId="3" applyFont="1" applyFill="1" applyBorder="1" applyAlignment="1">
      <alignment horizontal="center"/>
    </xf>
    <xf numFmtId="0" fontId="57" fillId="0" borderId="0" xfId="0" applyFont="1" applyFill="1" applyBorder="1" applyAlignment="1">
      <alignment horizontal="left" indent="1"/>
    </xf>
    <xf numFmtId="0" fontId="57" fillId="0" borderId="16" xfId="0" applyFont="1" applyFill="1" applyBorder="1" applyAlignment="1">
      <alignment horizontal="left" indent="2"/>
    </xf>
    <xf numFmtId="0" fontId="57" fillId="0" borderId="16" xfId="0" applyFont="1" applyFill="1" applyBorder="1" applyAlignment="1">
      <alignment horizontal="left" indent="1"/>
    </xf>
    <xf numFmtId="1" fontId="56" fillId="0" borderId="17" xfId="4" applyNumberFormat="1" applyFont="1" applyFill="1" applyBorder="1" applyAlignment="1">
      <alignment horizontal="center" vertical="top" wrapText="1"/>
    </xf>
    <xf numFmtId="0" fontId="57" fillId="0" borderId="16" xfId="0" applyFont="1" applyFill="1" applyBorder="1" applyAlignment="1">
      <alignment horizontal="left" indent="3"/>
    </xf>
    <xf numFmtId="1" fontId="56" fillId="0" borderId="18" xfId="4" applyNumberFormat="1" applyFont="1" applyFill="1" applyBorder="1" applyAlignment="1">
      <alignment horizontal="center" vertical="top" wrapText="1"/>
    </xf>
    <xf numFmtId="1" fontId="56" fillId="0" borderId="19" xfId="4" applyNumberFormat="1" applyFont="1" applyFill="1" applyBorder="1" applyAlignment="1">
      <alignment horizontal="center" vertical="top" wrapText="1"/>
    </xf>
    <xf numFmtId="0" fontId="57" fillId="0" borderId="20" xfId="3" applyFont="1" applyFill="1" applyBorder="1" applyAlignment="1">
      <alignment horizontal="center"/>
    </xf>
    <xf numFmtId="0" fontId="57" fillId="0" borderId="16" xfId="0" applyFont="1" applyFill="1" applyBorder="1" applyAlignment="1">
      <alignment horizontal="left" wrapText="1" indent="2"/>
    </xf>
    <xf numFmtId="0" fontId="57" fillId="0" borderId="21" xfId="3" applyFont="1" applyFill="1" applyBorder="1" applyAlignment="1">
      <alignment horizontal="center"/>
    </xf>
    <xf numFmtId="0" fontId="57" fillId="4" borderId="1" xfId="3" applyFont="1" applyFill="1" applyBorder="1" applyAlignment="1">
      <alignment horizontal="center"/>
    </xf>
    <xf numFmtId="0" fontId="57" fillId="4" borderId="4" xfId="3" applyFont="1" applyFill="1" applyBorder="1" applyAlignment="1">
      <alignment horizontal="center"/>
    </xf>
    <xf numFmtId="0" fontId="57" fillId="0" borderId="22" xfId="3" applyFont="1" applyFill="1" applyBorder="1" applyAlignment="1">
      <alignment horizontal="center"/>
    </xf>
    <xf numFmtId="0" fontId="57" fillId="4" borderId="1" xfId="3" applyFont="1" applyFill="1" applyBorder="1"/>
    <xf numFmtId="0" fontId="62" fillId="0" borderId="0" xfId="0" applyFont="1" applyFill="1" applyAlignment="1">
      <alignment vertical="center"/>
    </xf>
    <xf numFmtId="0" fontId="57" fillId="0" borderId="0" xfId="0" applyFont="1" applyBorder="1" applyAlignment="1">
      <alignment horizontal="left" vertical="center"/>
    </xf>
    <xf numFmtId="0" fontId="57" fillId="3" borderId="4" xfId="3" applyFont="1" applyFill="1" applyBorder="1" applyAlignment="1">
      <alignment horizontal="center"/>
    </xf>
    <xf numFmtId="0" fontId="57" fillId="3" borderId="11" xfId="3" applyFont="1" applyFill="1" applyBorder="1" applyAlignment="1">
      <alignment horizontal="center"/>
    </xf>
    <xf numFmtId="0" fontId="57" fillId="0" borderId="0" xfId="0" applyFont="1" applyFill="1" applyBorder="1" applyAlignment="1">
      <alignment horizontal="left" vertical="center"/>
    </xf>
    <xf numFmtId="0" fontId="57" fillId="0" borderId="23" xfId="3" applyFont="1" applyFill="1" applyBorder="1" applyAlignment="1">
      <alignment horizontal="center"/>
    </xf>
    <xf numFmtId="0" fontId="57" fillId="0" borderId="0" xfId="0" applyFont="1" applyFill="1" applyAlignment="1">
      <alignment horizontal="left" indent="3"/>
    </xf>
    <xf numFmtId="0" fontId="66" fillId="0" borderId="0" xfId="0" applyFont="1" applyAlignment="1">
      <alignment wrapText="1"/>
    </xf>
    <xf numFmtId="0" fontId="57" fillId="3" borderId="24" xfId="3" applyFont="1" applyFill="1" applyBorder="1" applyAlignment="1">
      <alignment horizontal="center" vertical="top" wrapText="1"/>
    </xf>
    <xf numFmtId="0" fontId="57" fillId="0" borderId="0" xfId="0" applyFont="1" applyFill="1" applyAlignment="1">
      <alignment horizontal="left" wrapText="1" indent="2"/>
    </xf>
    <xf numFmtId="0" fontId="57" fillId="0" borderId="0" xfId="0" applyFont="1" applyFill="1" applyAlignment="1">
      <alignment horizontal="left" vertical="center" indent="2"/>
    </xf>
    <xf numFmtId="0" fontId="57" fillId="4" borderId="0" xfId="0" applyFont="1" applyFill="1" applyAlignment="1">
      <alignment horizontal="left" vertical="center" indent="1"/>
    </xf>
    <xf numFmtId="0" fontId="73" fillId="0" borderId="0" xfId="0" applyFont="1" applyFill="1" applyAlignment="1">
      <alignment horizontal="left" vertical="center"/>
    </xf>
    <xf numFmtId="0" fontId="57" fillId="4" borderId="0" xfId="0" applyFont="1" applyFill="1" applyAlignment="1">
      <alignment horizontal="left" indent="2"/>
    </xf>
    <xf numFmtId="0" fontId="57" fillId="0" borderId="14" xfId="3" applyFont="1" applyFill="1" applyBorder="1" applyAlignment="1">
      <alignment horizontal="center" vertical="top" wrapText="1"/>
    </xf>
    <xf numFmtId="0" fontId="57" fillId="4" borderId="0" xfId="0" applyFont="1" applyFill="1" applyAlignment="1">
      <alignment horizontal="left" indent="1"/>
    </xf>
    <xf numFmtId="0" fontId="57" fillId="0" borderId="4" xfId="3" quotePrefix="1" applyFont="1" applyFill="1" applyBorder="1" applyAlignment="1">
      <alignment horizontal="center" wrapText="1"/>
    </xf>
    <xf numFmtId="0" fontId="57" fillId="0" borderId="24" xfId="3" applyFont="1" applyFill="1" applyBorder="1" applyAlignment="1">
      <alignment horizontal="center" vertical="top" wrapText="1"/>
    </xf>
    <xf numFmtId="0" fontId="57" fillId="4" borderId="0" xfId="0" applyFont="1" applyFill="1" applyAlignment="1">
      <alignment horizontal="left" vertical="center" wrapText="1" indent="1"/>
    </xf>
    <xf numFmtId="0" fontId="57" fillId="3" borderId="0" xfId="0" applyFont="1" applyFill="1" applyAlignment="1">
      <alignment horizontal="left" indent="1"/>
    </xf>
    <xf numFmtId="0" fontId="51" fillId="3" borderId="0" xfId="0" applyFont="1" applyFill="1" applyBorder="1"/>
    <xf numFmtId="0" fontId="57" fillId="0" borderId="1" xfId="0" applyFont="1" applyFill="1" applyBorder="1" applyAlignment="1">
      <alignment horizontal="center" vertical="top" wrapText="1"/>
    </xf>
    <xf numFmtId="0" fontId="57" fillId="3" borderId="4" xfId="0" applyFont="1" applyFill="1" applyBorder="1" applyAlignment="1">
      <alignment horizontal="center" vertical="top" wrapText="1"/>
    </xf>
    <xf numFmtId="0" fontId="62" fillId="0" borderId="0" xfId="0" applyFont="1" applyFill="1" applyAlignment="1">
      <alignment horizontal="left"/>
    </xf>
    <xf numFmtId="0" fontId="62" fillId="0" borderId="0" xfId="0" applyFont="1"/>
    <xf numFmtId="0" fontId="62" fillId="0" borderId="0" xfId="0" applyFont="1" applyFill="1" applyBorder="1" applyAlignment="1">
      <alignment horizontal="center" vertical="center" wrapText="1"/>
    </xf>
    <xf numFmtId="0" fontId="67" fillId="0" borderId="0" xfId="0" applyFont="1" applyFill="1" applyAlignment="1">
      <alignment horizontal="left" vertical="center"/>
    </xf>
    <xf numFmtId="0" fontId="57" fillId="0" borderId="0" xfId="0" applyFont="1" applyFill="1"/>
    <xf numFmtId="0" fontId="57" fillId="0" borderId="0" xfId="0" applyFont="1" applyFill="1" applyAlignment="1">
      <alignment horizontal="left" vertical="center" wrapText="1" indent="1"/>
    </xf>
    <xf numFmtId="0" fontId="51" fillId="0" borderId="0" xfId="0" applyFont="1" applyAlignment="1">
      <alignment horizontal="left" vertical="center"/>
    </xf>
    <xf numFmtId="0" fontId="51" fillId="0" borderId="0" xfId="0" applyFont="1" applyFill="1" applyAlignment="1">
      <alignment horizontal="left" vertical="center"/>
    </xf>
    <xf numFmtId="0" fontId="57" fillId="0" borderId="0" xfId="0" applyFont="1" applyFill="1" applyBorder="1" applyAlignment="1">
      <alignment horizontal="left" indent="2"/>
    </xf>
    <xf numFmtId="0" fontId="57" fillId="0" borderId="0" xfId="0" applyFont="1" applyFill="1" applyBorder="1" applyAlignment="1">
      <alignment horizontal="left" indent="3"/>
    </xf>
    <xf numFmtId="0" fontId="57" fillId="0" borderId="0" xfId="0" applyFont="1" applyFill="1" applyBorder="1" applyAlignment="1">
      <alignment horizontal="left" wrapText="1" indent="2"/>
    </xf>
    <xf numFmtId="0" fontId="66" fillId="3" borderId="0" xfId="0" applyFont="1" applyFill="1" applyBorder="1" applyAlignment="1">
      <alignment horizontal="left" vertical="center" wrapText="1"/>
    </xf>
    <xf numFmtId="0" fontId="75" fillId="0" borderId="0" xfId="0" applyFont="1" applyAlignment="1">
      <alignment horizontal="left" vertical="center"/>
    </xf>
    <xf numFmtId="0" fontId="57" fillId="0" borderId="1" xfId="3" quotePrefix="1" applyFont="1" applyFill="1" applyBorder="1" applyAlignment="1">
      <alignment horizontal="center" wrapText="1"/>
    </xf>
    <xf numFmtId="0" fontId="66" fillId="3" borderId="0" xfId="0" applyFont="1" applyFill="1" applyBorder="1" applyAlignment="1">
      <alignment horizontal="left" vertical="center"/>
    </xf>
    <xf numFmtId="0" fontId="57" fillId="0" borderId="0" xfId="0" applyFont="1" applyFill="1" applyBorder="1" applyAlignment="1">
      <alignment horizontal="center" vertical="top" wrapText="1"/>
    </xf>
    <xf numFmtId="0" fontId="57" fillId="3" borderId="0" xfId="0" applyFont="1" applyFill="1"/>
    <xf numFmtId="0" fontId="57" fillId="3" borderId="1" xfId="0" applyFont="1" applyFill="1" applyBorder="1" applyAlignment="1">
      <alignment horizontal="center" vertical="top" wrapText="1"/>
    </xf>
    <xf numFmtId="0" fontId="62" fillId="3" borderId="0" xfId="0" applyFont="1" applyFill="1" applyBorder="1"/>
    <xf numFmtId="0" fontId="62" fillId="3" borderId="0" xfId="0" applyFont="1" applyFill="1"/>
    <xf numFmtId="0" fontId="68" fillId="3" borderId="0" xfId="0" applyFont="1" applyFill="1"/>
    <xf numFmtId="0" fontId="76" fillId="0" borderId="0" xfId="0" applyFont="1"/>
    <xf numFmtId="0" fontId="55" fillId="0" borderId="0" xfId="0" applyFont="1"/>
    <xf numFmtId="0" fontId="77" fillId="0" borderId="0" xfId="0" applyFont="1" applyAlignment="1">
      <alignment horizontal="left" vertical="center"/>
    </xf>
    <xf numFmtId="20" fontId="57" fillId="4" borderId="1" xfId="3" applyNumberFormat="1" applyFont="1" applyFill="1" applyBorder="1" applyAlignment="1">
      <alignment horizontal="center" vertical="center"/>
    </xf>
    <xf numFmtId="0" fontId="57" fillId="0" borderId="0" xfId="0" applyNumberFormat="1" applyFont="1" applyFill="1" applyBorder="1"/>
    <xf numFmtId="0" fontId="57" fillId="0" borderId="1" xfId="3" applyNumberFormat="1" applyFont="1" applyFill="1" applyBorder="1"/>
    <xf numFmtId="0" fontId="57" fillId="0" borderId="1" xfId="0" applyFont="1" applyFill="1" applyBorder="1" applyAlignment="1">
      <alignment horizontal="center" vertical="center" wrapText="1"/>
    </xf>
    <xf numFmtId="0" fontId="77" fillId="0" borderId="0" xfId="0" applyFont="1"/>
    <xf numFmtId="0" fontId="57" fillId="4" borderId="0" xfId="0" applyNumberFormat="1" applyFont="1" applyFill="1" applyBorder="1"/>
    <xf numFmtId="0" fontId="77" fillId="0" borderId="0" xfId="0" applyFont="1" applyFill="1"/>
    <xf numFmtId="0" fontId="57" fillId="0" borderId="0" xfId="0" applyFont="1" applyFill="1" applyBorder="1" applyAlignment="1">
      <alignment horizontal="left" wrapText="1" indent="1"/>
    </xf>
    <xf numFmtId="0" fontId="62" fillId="0" borderId="0" xfId="0" applyFont="1" applyBorder="1"/>
    <xf numFmtId="0" fontId="62" fillId="0" borderId="0" xfId="0" applyFont="1" applyFill="1" applyAlignment="1"/>
    <xf numFmtId="0" fontId="0" fillId="0" borderId="0" xfId="0" applyFill="1"/>
    <xf numFmtId="0" fontId="57" fillId="3" borderId="0" xfId="0" applyFont="1" applyFill="1" applyBorder="1" applyAlignment="1">
      <alignment horizontal="center" vertical="top" wrapText="1"/>
    </xf>
    <xf numFmtId="0" fontId="57" fillId="0" borderId="0" xfId="0" applyFont="1" applyFill="1" applyBorder="1" applyAlignment="1">
      <alignment horizontal="center" vertical="center" wrapText="1"/>
    </xf>
    <xf numFmtId="0" fontId="57" fillId="0" borderId="0" xfId="0" applyFont="1" applyBorder="1"/>
    <xf numFmtId="0" fontId="78" fillId="0" borderId="1" xfId="0" applyFont="1" applyFill="1" applyBorder="1" applyAlignment="1">
      <alignment horizontal="left" vertical="center"/>
    </xf>
    <xf numFmtId="0" fontId="59" fillId="5" borderId="0" xfId="0" applyFont="1" applyFill="1"/>
    <xf numFmtId="0" fontId="78" fillId="0" borderId="0" xfId="0" applyFont="1" applyFill="1"/>
    <xf numFmtId="0" fontId="78" fillId="0" borderId="0" xfId="0" applyFont="1" applyFill="1" applyAlignment="1">
      <alignment horizontal="center"/>
    </xf>
    <xf numFmtId="0" fontId="78" fillId="0" borderId="0" xfId="0" applyFont="1" applyFill="1" applyBorder="1" applyAlignment="1">
      <alignment horizontal="center" vertical="center"/>
    </xf>
    <xf numFmtId="0" fontId="78" fillId="0" borderId="0" xfId="6" applyFont="1" applyFill="1"/>
    <xf numFmtId="0" fontId="79" fillId="0" borderId="0" xfId="6" applyFont="1" applyFill="1"/>
    <xf numFmtId="0" fontId="78" fillId="0" borderId="0" xfId="6" applyFont="1" applyFill="1" applyBorder="1" applyAlignment="1">
      <alignment horizontal="center" vertical="center"/>
    </xf>
    <xf numFmtId="0" fontId="57" fillId="0" borderId="1" xfId="3" applyFont="1" applyFill="1" applyBorder="1" applyAlignment="1">
      <alignment horizontal="center" vertical="center"/>
    </xf>
    <xf numFmtId="0" fontId="62" fillId="0" borderId="0" xfId="0" applyFont="1" applyFill="1" applyBorder="1" applyAlignment="1">
      <alignment horizontal="left" wrapText="1" indent="1"/>
    </xf>
    <xf numFmtId="0" fontId="78" fillId="0" borderId="0" xfId="0" applyFont="1" applyFill="1" applyAlignment="1">
      <alignment horizontal="left" vertical="center"/>
    </xf>
    <xf numFmtId="0" fontId="78" fillId="0" borderId="0" xfId="6" applyFont="1" applyFill="1" applyAlignment="1">
      <alignment horizontal="left" vertical="center"/>
    </xf>
    <xf numFmtId="0" fontId="80" fillId="0" borderId="0" xfId="0" applyFont="1" applyFill="1" applyAlignment="1">
      <alignment horizontal="left" vertical="center"/>
    </xf>
    <xf numFmtId="0" fontId="80" fillId="0" borderId="0" xfId="6" applyFont="1" applyFill="1" applyAlignment="1">
      <alignment horizontal="left" vertical="center"/>
    </xf>
    <xf numFmtId="0" fontId="62" fillId="0" borderId="0" xfId="0" applyFont="1" applyFill="1" applyBorder="1" applyAlignment="1">
      <alignment horizontal="left" wrapText="1"/>
    </xf>
    <xf numFmtId="0" fontId="80" fillId="0" borderId="0" xfId="6" applyFont="1" applyFill="1"/>
    <xf numFmtId="0" fontId="80" fillId="0" borderId="0" xfId="6" applyFont="1" applyFill="1" applyBorder="1" applyAlignment="1">
      <alignment horizontal="left" vertical="center"/>
    </xf>
    <xf numFmtId="0" fontId="81" fillId="0" borderId="0" xfId="6" applyFont="1" applyFill="1"/>
    <xf numFmtId="0" fontId="57" fillId="0" borderId="1" xfId="0" applyFont="1" applyBorder="1" applyAlignment="1">
      <alignment horizontal="center" vertical="center"/>
    </xf>
    <xf numFmtId="0" fontId="57" fillId="0" borderId="1" xfId="0" applyFont="1" applyBorder="1" applyAlignment="1">
      <alignment horizontal="center" vertical="center" wrapText="1"/>
    </xf>
    <xf numFmtId="0" fontId="81" fillId="0" borderId="0" xfId="6" applyFont="1" applyFill="1" applyAlignment="1">
      <alignment horizontal="left" vertical="center"/>
    </xf>
    <xf numFmtId="0" fontId="82" fillId="0" borderId="0" xfId="6" applyFont="1" applyFill="1" applyAlignment="1">
      <alignment horizontal="left" vertical="center"/>
    </xf>
    <xf numFmtId="0" fontId="83" fillId="0" borderId="0" xfId="6" applyFont="1" applyFill="1" applyAlignment="1">
      <alignment horizontal="left" vertical="center"/>
    </xf>
    <xf numFmtId="0" fontId="83" fillId="0" borderId="0" xfId="6" applyFont="1" applyFill="1"/>
    <xf numFmtId="0" fontId="78" fillId="0" borderId="0" xfId="6" applyFont="1" applyFill="1" applyBorder="1"/>
    <xf numFmtId="0" fontId="78" fillId="0" borderId="0" xfId="6" applyFont="1" applyFill="1" applyBorder="1" applyAlignment="1">
      <alignment horizontal="left" vertical="center"/>
    </xf>
    <xf numFmtId="0" fontId="78" fillId="0" borderId="0" xfId="6" quotePrefix="1" applyFont="1" applyFill="1" applyBorder="1" applyAlignment="1">
      <alignment horizontal="center"/>
    </xf>
    <xf numFmtId="0" fontId="78" fillId="0" borderId="5" xfId="6" applyFont="1" applyFill="1" applyBorder="1"/>
    <xf numFmtId="0" fontId="78" fillId="0" borderId="0" xfId="6" applyFont="1" applyFill="1" applyBorder="1" applyAlignment="1">
      <alignment horizontal="center" vertical="center" wrapText="1"/>
    </xf>
    <xf numFmtId="0" fontId="78" fillId="0" borderId="16" xfId="6" applyFont="1" applyFill="1" applyBorder="1"/>
    <xf numFmtId="0" fontId="57" fillId="0" borderId="0" xfId="0" applyFont="1" applyFill="1" applyBorder="1" applyAlignment="1">
      <alignment horizontal="left"/>
    </xf>
    <xf numFmtId="0" fontId="80" fillId="0" borderId="0" xfId="6" applyFont="1" applyFill="1" applyBorder="1"/>
    <xf numFmtId="0" fontId="79" fillId="0" borderId="0" xfId="6" applyFont="1" applyFill="1" applyBorder="1"/>
    <xf numFmtId="0" fontId="84" fillId="0" borderId="0" xfId="2" applyFont="1" applyFill="1"/>
    <xf numFmtId="0" fontId="79" fillId="0" borderId="0" xfId="6" applyFont="1" applyFill="1" applyBorder="1" applyAlignment="1">
      <alignment horizontal="center" vertical="center" wrapText="1"/>
    </xf>
    <xf numFmtId="0" fontId="80" fillId="0" borderId="0" xfId="6" applyFont="1" applyFill="1" applyBorder="1" applyAlignment="1">
      <alignment horizontal="center" vertical="center" wrapText="1"/>
    </xf>
    <xf numFmtId="0" fontId="79" fillId="0" borderId="0" xfId="6" applyFont="1" applyFill="1" applyAlignment="1">
      <alignment horizontal="center" vertical="center" wrapText="1"/>
    </xf>
    <xf numFmtId="0" fontId="80" fillId="0" borderId="0" xfId="6" applyFont="1" applyFill="1" applyAlignment="1">
      <alignment horizontal="center" vertical="center" wrapText="1"/>
    </xf>
    <xf numFmtId="0" fontId="78" fillId="0" borderId="0" xfId="6" applyFont="1" applyFill="1" applyAlignment="1">
      <alignment horizontal="center" vertical="center" wrapText="1"/>
    </xf>
    <xf numFmtId="0" fontId="0" fillId="0" borderId="0" xfId="0" applyBorder="1"/>
    <xf numFmtId="0" fontId="80" fillId="0" borderId="0" xfId="0" applyFont="1" applyFill="1"/>
    <xf numFmtId="0" fontId="72" fillId="0" borderId="1" xfId="3" applyFont="1" applyFill="1" applyBorder="1" applyAlignment="1">
      <alignment horizontal="center" vertical="center"/>
    </xf>
    <xf numFmtId="0" fontId="72" fillId="0" borderId="1" xfId="3" applyFont="1" applyFill="1" applyBorder="1" applyAlignment="1">
      <alignment horizontal="center" vertical="center" wrapText="1"/>
    </xf>
    <xf numFmtId="0" fontId="72" fillId="0" borderId="0" xfId="5" applyFont="1" applyFill="1" applyBorder="1" applyAlignment="1">
      <alignment horizontal="center" vertical="center"/>
    </xf>
    <xf numFmtId="0" fontId="72" fillId="0" borderId="1" xfId="5" applyFont="1" applyFill="1" applyBorder="1" applyAlignment="1">
      <alignment vertical="center" wrapText="1"/>
    </xf>
    <xf numFmtId="0" fontId="72" fillId="0" borderId="1" xfId="5" applyFont="1" applyFill="1" applyBorder="1" applyAlignment="1">
      <alignment vertical="center"/>
    </xf>
    <xf numFmtId="0" fontId="80" fillId="0" borderId="0" xfId="0" applyFont="1" applyFill="1" applyAlignment="1">
      <alignment vertical="center"/>
    </xf>
    <xf numFmtId="0" fontId="72" fillId="0" borderId="9" xfId="4" applyFont="1" applyFill="1" applyBorder="1" applyAlignment="1">
      <alignment horizontal="center" vertical="center"/>
    </xf>
    <xf numFmtId="0" fontId="69" fillId="0" borderId="0" xfId="5" quotePrefix="1" applyFont="1" applyFill="1" applyBorder="1" applyAlignment="1">
      <alignment horizontal="center" vertical="center" wrapText="1"/>
    </xf>
    <xf numFmtId="0" fontId="72" fillId="0" borderId="0" xfId="5" applyFont="1" applyFill="1" applyAlignment="1">
      <alignment vertical="center" wrapText="1"/>
    </xf>
    <xf numFmtId="0" fontId="69" fillId="0" borderId="0" xfId="5" applyFont="1" applyFill="1" applyBorder="1" applyAlignment="1">
      <alignment horizontal="center" vertical="center" wrapText="1"/>
    </xf>
    <xf numFmtId="0" fontId="69" fillId="0" borderId="0" xfId="5" applyFont="1" applyFill="1" applyAlignment="1">
      <alignment vertical="center"/>
    </xf>
    <xf numFmtId="0" fontId="69" fillId="0" borderId="0" xfId="5" quotePrefix="1" applyFont="1" applyFill="1" applyAlignment="1">
      <alignment vertical="center" wrapText="1"/>
    </xf>
    <xf numFmtId="0" fontId="69" fillId="0" borderId="0" xfId="5" applyFont="1" applyFill="1" applyAlignment="1">
      <alignment vertical="center" wrapText="1"/>
    </xf>
    <xf numFmtId="0" fontId="72" fillId="0" borderId="0" xfId="5" applyFont="1" applyFill="1" applyAlignment="1">
      <alignment vertical="center"/>
    </xf>
    <xf numFmtId="0" fontId="69" fillId="0" borderId="0" xfId="5" applyFont="1" applyFill="1" applyAlignment="1">
      <alignment horizontal="center" vertical="center"/>
    </xf>
    <xf numFmtId="0" fontId="69" fillId="0" borderId="0" xfId="5" applyFont="1" applyFill="1" applyAlignment="1">
      <alignment horizontal="left" vertical="center"/>
    </xf>
    <xf numFmtId="0" fontId="78" fillId="0" borderId="1" xfId="6" quotePrefix="1" applyFont="1" applyFill="1" applyBorder="1" applyAlignment="1">
      <alignment horizontal="center"/>
    </xf>
    <xf numFmtId="0" fontId="0" fillId="0" borderId="1" xfId="0" applyBorder="1"/>
    <xf numFmtId="0" fontId="78" fillId="0" borderId="1" xfId="6" applyFont="1" applyFill="1" applyBorder="1"/>
    <xf numFmtId="0" fontId="78" fillId="0" borderId="0" xfId="6" applyFont="1" applyFill="1" applyAlignment="1">
      <alignment wrapText="1"/>
    </xf>
    <xf numFmtId="0" fontId="78" fillId="0" borderId="0" xfId="6" applyFont="1" applyFill="1" applyBorder="1" applyAlignment="1">
      <alignment wrapText="1"/>
    </xf>
    <xf numFmtId="0" fontId="78" fillId="0" borderId="0" xfId="6" applyFont="1" applyFill="1" applyBorder="1" applyAlignment="1">
      <alignment horizontal="center"/>
    </xf>
    <xf numFmtId="0" fontId="78" fillId="0" borderId="0" xfId="6" applyFont="1" applyFill="1" applyBorder="1" applyAlignment="1"/>
    <xf numFmtId="0" fontId="78" fillId="0" borderId="1" xfId="3" applyFont="1" applyFill="1" applyBorder="1" applyAlignment="1">
      <alignment horizontal="center" wrapText="1"/>
    </xf>
    <xf numFmtId="0" fontId="78" fillId="0" borderId="1" xfId="3" applyFont="1" applyFill="1" applyBorder="1" applyAlignment="1">
      <alignment horizontal="center"/>
    </xf>
    <xf numFmtId="0" fontId="78" fillId="0" borderId="1" xfId="6" quotePrefix="1" applyFont="1" applyFill="1" applyBorder="1" applyAlignment="1">
      <alignment horizontal="center" vertical="center" wrapText="1"/>
    </xf>
    <xf numFmtId="0" fontId="57" fillId="0" borderId="10" xfId="0" applyFont="1" applyFill="1" applyBorder="1" applyAlignment="1">
      <alignment horizontal="center" vertical="center" wrapText="1"/>
    </xf>
    <xf numFmtId="0" fontId="78" fillId="0" borderId="11" xfId="6" quotePrefix="1" applyFont="1" applyFill="1" applyBorder="1" applyAlignment="1">
      <alignment horizontal="center" vertical="center" wrapText="1"/>
    </xf>
    <xf numFmtId="0" fontId="78" fillId="0" borderId="25" xfId="6" applyFont="1" applyFill="1" applyBorder="1"/>
    <xf numFmtId="0" fontId="78" fillId="0" borderId="0" xfId="6" applyFont="1" applyFill="1" applyBorder="1" applyAlignment="1">
      <alignment horizontal="left"/>
    </xf>
    <xf numFmtId="0" fontId="78" fillId="0" borderId="1" xfId="3" applyFont="1" applyFill="1" applyBorder="1"/>
    <xf numFmtId="0" fontId="78" fillId="0" borderId="4" xfId="3" applyFont="1" applyFill="1" applyBorder="1"/>
    <xf numFmtId="0" fontId="78" fillId="0" borderId="4" xfId="3" applyFont="1" applyFill="1" applyBorder="1" applyAlignment="1">
      <alignment horizontal="center"/>
    </xf>
    <xf numFmtId="0" fontId="78" fillId="0" borderId="0" xfId="3" applyFont="1" applyFill="1"/>
    <xf numFmtId="0" fontId="78" fillId="0" borderId="0" xfId="6" applyFont="1" applyFill="1" applyAlignment="1">
      <alignment horizontal="center"/>
    </xf>
    <xf numFmtId="0" fontId="86" fillId="0" borderId="0" xfId="6" applyFont="1" applyFill="1" applyBorder="1"/>
    <xf numFmtId="0" fontId="85" fillId="0" borderId="1" xfId="3" applyFont="1" applyFill="1" applyBorder="1"/>
    <xf numFmtId="0" fontId="85" fillId="0" borderId="1" xfId="3" applyFont="1" applyFill="1" applyBorder="1" applyAlignment="1">
      <alignment horizontal="center"/>
    </xf>
    <xf numFmtId="0" fontId="87" fillId="0" borderId="0" xfId="6" applyFont="1" applyFill="1" applyBorder="1" applyAlignment="1">
      <alignment horizontal="left" vertical="center"/>
    </xf>
    <xf numFmtId="0" fontId="79" fillId="0" borderId="0" xfId="6" applyFont="1" applyFill="1" applyAlignment="1">
      <alignment horizontal="center"/>
    </xf>
    <xf numFmtId="0" fontId="78" fillId="0" borderId="1" xfId="6" quotePrefix="1" applyFont="1" applyFill="1" applyBorder="1" applyAlignment="1">
      <alignment horizontal="center" vertical="center"/>
    </xf>
    <xf numFmtId="0" fontId="78" fillId="0" borderId="1" xfId="3" applyFont="1" applyFill="1" applyBorder="1" applyAlignment="1">
      <alignment horizontal="center" vertical="center"/>
    </xf>
    <xf numFmtId="0" fontId="57" fillId="0" borderId="0" xfId="0" applyFont="1" applyFill="1" applyBorder="1" applyAlignment="1">
      <alignment horizontal="left" wrapText="1"/>
    </xf>
    <xf numFmtId="1" fontId="56" fillId="0" borderId="1" xfId="0" applyNumberFormat="1" applyFont="1" applyFill="1" applyBorder="1" applyAlignment="1">
      <alignment horizontal="center" vertical="top" wrapText="1"/>
    </xf>
    <xf numFmtId="0" fontId="63" fillId="0" borderId="0" xfId="0" applyFont="1" applyFill="1"/>
    <xf numFmtId="0" fontId="88" fillId="0" borderId="1" xfId="0" applyFont="1" applyBorder="1" applyAlignment="1">
      <alignment horizontal="center" vertical="center"/>
    </xf>
    <xf numFmtId="0" fontId="90" fillId="0" borderId="0" xfId="7" applyFont="1" applyFill="1" applyBorder="1" applyAlignment="1" applyProtection="1">
      <alignment horizontal="left" vertical="center"/>
    </xf>
    <xf numFmtId="0" fontId="91" fillId="0" borderId="0" xfId="7" applyFont="1" applyFill="1"/>
    <xf numFmtId="0" fontId="53" fillId="0" borderId="1" xfId="0" applyFont="1" applyBorder="1" applyAlignment="1">
      <alignment horizontal="center" vertical="center"/>
    </xf>
    <xf numFmtId="0" fontId="92" fillId="0" borderId="0" xfId="8" applyFont="1" applyFill="1"/>
    <xf numFmtId="0" fontId="90" fillId="0" borderId="0" xfId="7" applyFont="1" applyFill="1"/>
    <xf numFmtId="0" fontId="51" fillId="0" borderId="0" xfId="0" applyFont="1" applyAlignment="1">
      <alignment horizontal="left"/>
    </xf>
    <xf numFmtId="0" fontId="88" fillId="0" borderId="0" xfId="0" applyFont="1"/>
    <xf numFmtId="0" fontId="66" fillId="0" borderId="0" xfId="0" applyFont="1" applyAlignment="1">
      <alignment horizontal="left"/>
    </xf>
    <xf numFmtId="0" fontId="88" fillId="0" borderId="0" xfId="0" applyFont="1" applyAlignment="1">
      <alignment vertical="center"/>
    </xf>
    <xf numFmtId="0" fontId="88" fillId="0" borderId="0" xfId="0" applyFont="1" applyAlignment="1">
      <alignment horizontal="center" wrapText="1"/>
    </xf>
    <xf numFmtId="0" fontId="88" fillId="0" borderId="26" xfId="0" applyFont="1" applyFill="1" applyBorder="1" applyAlignment="1">
      <alignment horizontal="center"/>
    </xf>
    <xf numFmtId="0" fontId="88" fillId="0" borderId="27" xfId="0" applyFont="1" applyFill="1" applyBorder="1" applyAlignment="1">
      <alignment horizontal="center"/>
    </xf>
    <xf numFmtId="0" fontId="88" fillId="0" borderId="28" xfId="0" applyFont="1" applyFill="1" applyBorder="1" applyAlignment="1">
      <alignment horizontal="center"/>
    </xf>
    <xf numFmtId="0" fontId="57" fillId="0" borderId="1" xfId="0" applyFont="1" applyFill="1" applyBorder="1" applyAlignment="1" applyProtection="1">
      <alignment horizontal="center" vertical="center" wrapText="1"/>
    </xf>
    <xf numFmtId="0" fontId="62" fillId="5" borderId="0" xfId="0" applyFont="1" applyFill="1"/>
    <xf numFmtId="0" fontId="93" fillId="0" borderId="0" xfId="0" applyFont="1" applyAlignment="1">
      <alignment horizontal="left" vertical="center" wrapText="1"/>
    </xf>
    <xf numFmtId="0" fontId="66" fillId="0" borderId="0" xfId="0" applyFont="1" applyAlignment="1">
      <alignment horizontal="left" vertical="center" wrapText="1"/>
    </xf>
    <xf numFmtId="0" fontId="66" fillId="0" borderId="0" xfId="0" applyFont="1" applyFill="1" applyAlignment="1">
      <alignment horizontal="left" vertical="center" wrapText="1"/>
    </xf>
    <xf numFmtId="0" fontId="66" fillId="0" borderId="0" xfId="0" applyFont="1" applyFill="1" applyAlignment="1">
      <alignment wrapText="1"/>
    </xf>
    <xf numFmtId="0" fontId="57" fillId="0" borderId="0" xfId="0" applyFont="1" applyAlignment="1">
      <alignment vertical="center"/>
    </xf>
    <xf numFmtId="0" fontId="51" fillId="0" borderId="0" xfId="0" applyFont="1" applyAlignment="1">
      <alignment vertical="center"/>
    </xf>
    <xf numFmtId="0" fontId="51" fillId="0" borderId="0" xfId="0" applyFont="1" applyAlignment="1"/>
    <xf numFmtId="0" fontId="51" fillId="0" borderId="0" xfId="0" applyFont="1" applyAlignment="1">
      <alignment horizontal="center" vertical="center"/>
    </xf>
    <xf numFmtId="0" fontId="88" fillId="0" borderId="0" xfId="0" applyFont="1" applyAlignment="1">
      <alignment horizontal="center" vertical="center" wrapText="1"/>
    </xf>
    <xf numFmtId="0" fontId="88" fillId="0" borderId="0" xfId="0" applyFont="1" applyAlignment="1">
      <alignment horizontal="center"/>
    </xf>
    <xf numFmtId="0" fontId="66" fillId="0" borderId="0" xfId="0" applyFont="1" applyAlignment="1"/>
    <xf numFmtId="0" fontId="88" fillId="0" borderId="0" xfId="0" applyFont="1" applyAlignment="1"/>
    <xf numFmtId="0" fontId="57" fillId="0" borderId="29" xfId="0" applyFont="1" applyFill="1" applyBorder="1" applyAlignment="1">
      <alignment horizontal="center"/>
    </xf>
    <xf numFmtId="0" fontId="93" fillId="0" borderId="0" xfId="0" applyFont="1" applyAlignment="1">
      <alignment horizontal="left" vertical="center"/>
    </xf>
    <xf numFmtId="0" fontId="51" fillId="0" borderId="0" xfId="0" applyFont="1" applyBorder="1" applyAlignment="1"/>
    <xf numFmtId="0" fontId="88" fillId="0" borderId="29" xfId="0" applyFont="1" applyBorder="1" applyAlignment="1">
      <alignment horizontal="center" wrapText="1"/>
    </xf>
    <xf numFmtId="0" fontId="88" fillId="0" borderId="1" xfId="0" applyFont="1" applyFill="1" applyBorder="1"/>
    <xf numFmtId="0" fontId="88" fillId="0" borderId="0" xfId="0" applyFont="1" applyAlignment="1">
      <alignment wrapText="1"/>
    </xf>
    <xf numFmtId="0" fontId="79" fillId="0" borderId="0" xfId="6" applyFont="1" applyFill="1" applyAlignment="1">
      <alignment horizontal="left"/>
    </xf>
    <xf numFmtId="0" fontId="94" fillId="0" borderId="0" xfId="6" applyFont="1" applyFill="1" applyAlignment="1">
      <alignment horizontal="center"/>
    </xf>
    <xf numFmtId="0" fontId="94" fillId="0" borderId="0" xfId="6" applyFont="1" applyFill="1"/>
    <xf numFmtId="0" fontId="94" fillId="0" borderId="0" xfId="6" applyFont="1" applyFill="1" applyAlignment="1">
      <alignment horizontal="center" vertical="center" wrapText="1"/>
    </xf>
    <xf numFmtId="0" fontId="94" fillId="0" borderId="0" xfId="6" applyFont="1" applyFill="1" applyBorder="1" applyAlignment="1">
      <alignment horizontal="center" vertical="center" wrapText="1"/>
    </xf>
    <xf numFmtId="0" fontId="79" fillId="0" borderId="0" xfId="6" applyFont="1" applyFill="1" applyAlignment="1">
      <alignment horizontal="center" wrapText="1"/>
    </xf>
    <xf numFmtId="0" fontId="83" fillId="0" borderId="0" xfId="6" applyFont="1" applyFill="1" applyBorder="1" applyAlignment="1">
      <alignment horizontal="left" vertical="center"/>
    </xf>
    <xf numFmtId="0" fontId="72" fillId="0" borderId="0" xfId="5" applyFont="1" applyFill="1"/>
    <xf numFmtId="0" fontId="72" fillId="0" borderId="0" xfId="5" applyFont="1" applyFill="1" applyAlignment="1">
      <alignment horizontal="center"/>
    </xf>
    <xf numFmtId="0" fontId="69" fillId="0" borderId="0" xfId="5" applyFont="1" applyFill="1" applyAlignment="1">
      <alignment horizontal="left"/>
    </xf>
    <xf numFmtId="0" fontId="69" fillId="0" borderId="0" xfId="5" applyFont="1" applyFill="1" applyAlignment="1">
      <alignment horizontal="center"/>
    </xf>
    <xf numFmtId="0" fontId="72" fillId="0" borderId="0" xfId="5" applyFont="1" applyFill="1" applyBorder="1" applyAlignment="1">
      <alignment horizontal="left" vertical="top" wrapText="1"/>
    </xf>
    <xf numFmtId="0" fontId="72" fillId="0" borderId="0" xfId="5" applyFont="1" applyFill="1" applyBorder="1" applyAlignment="1">
      <alignment vertical="top" wrapText="1"/>
    </xf>
    <xf numFmtId="0" fontId="60" fillId="0" borderId="0" xfId="0" applyFont="1" applyBorder="1" applyAlignment="1">
      <alignment horizontal="left" vertical="center"/>
    </xf>
    <xf numFmtId="0" fontId="51" fillId="0" borderId="1" xfId="0" applyFont="1" applyBorder="1" applyAlignment="1">
      <alignment horizontal="center" vertical="center" wrapText="1"/>
    </xf>
    <xf numFmtId="0" fontId="79" fillId="0" borderId="0" xfId="6" quotePrefix="1" applyFont="1" applyFill="1" applyBorder="1" applyAlignment="1">
      <alignment horizontal="center"/>
    </xf>
    <xf numFmtId="0" fontId="67" fillId="6" borderId="0" xfId="0" applyFont="1" applyFill="1" applyBorder="1"/>
    <xf numFmtId="0" fontId="93" fillId="0" borderId="0" xfId="0" applyFont="1" applyFill="1" applyAlignment="1">
      <alignment horizontal="left" vertical="center"/>
    </xf>
    <xf numFmtId="0" fontId="57" fillId="0" borderId="0" xfId="0" applyFont="1" applyAlignment="1">
      <alignment horizontal="center" wrapText="1"/>
    </xf>
    <xf numFmtId="0" fontId="63" fillId="0" borderId="0" xfId="0" applyFont="1" applyAlignment="1">
      <alignment horizontal="center"/>
    </xf>
    <xf numFmtId="1" fontId="88" fillId="6" borderId="0" xfId="0" applyNumberFormat="1" applyFont="1" applyFill="1" applyBorder="1" applyAlignment="1" applyProtection="1">
      <alignment horizontal="left"/>
      <protection locked="0"/>
    </xf>
    <xf numFmtId="0" fontId="88" fillId="6" borderId="0" xfId="0" applyFont="1" applyFill="1" applyBorder="1" applyAlignment="1" applyProtection="1">
      <alignment horizontal="left"/>
    </xf>
    <xf numFmtId="0" fontId="88" fillId="6" borderId="0" xfId="0" applyFont="1" applyFill="1" applyBorder="1" applyProtection="1"/>
    <xf numFmtId="0" fontId="95" fillId="6" borderId="0" xfId="0" applyNumberFormat="1" applyFont="1" applyFill="1" applyBorder="1" applyAlignment="1">
      <alignment horizontal="left" vertical="top" wrapText="1"/>
    </xf>
    <xf numFmtId="0" fontId="62" fillId="6" borderId="0" xfId="0" applyFont="1" applyFill="1"/>
    <xf numFmtId="0" fontId="68" fillId="6" borderId="0" xfId="0" applyFont="1" applyFill="1"/>
    <xf numFmtId="0" fontId="67" fillId="6" borderId="0" xfId="0" applyFont="1" applyFill="1" applyBorder="1" applyAlignment="1">
      <alignment vertical="center"/>
    </xf>
    <xf numFmtId="0" fontId="57" fillId="0" borderId="4" xfId="0" applyFont="1" applyFill="1" applyBorder="1" applyAlignment="1" applyProtection="1">
      <alignment horizontal="center" vertical="center" wrapText="1"/>
    </xf>
    <xf numFmtId="0" fontId="57" fillId="0" borderId="2" xfId="0" applyFont="1" applyFill="1" applyBorder="1" applyAlignment="1" applyProtection="1">
      <alignment horizontal="center" vertical="center" wrapText="1"/>
    </xf>
    <xf numFmtId="0" fontId="57" fillId="0" borderId="0" xfId="0" applyFont="1" applyAlignment="1">
      <alignment horizontal="left"/>
    </xf>
    <xf numFmtId="0" fontId="88" fillId="0" borderId="0" xfId="0" applyFont="1" applyAlignment="1">
      <alignment horizontal="left" wrapText="1"/>
    </xf>
    <xf numFmtId="0" fontId="96" fillId="0" borderId="0" xfId="0" applyFont="1" applyAlignment="1">
      <alignment horizontal="center" vertical="center"/>
    </xf>
    <xf numFmtId="0" fontId="96" fillId="0" borderId="0" xfId="0" applyFont="1" applyAlignment="1">
      <alignment horizontal="center" vertical="center" wrapText="1"/>
    </xf>
    <xf numFmtId="0" fontId="57" fillId="0" borderId="4" xfId="0" applyFont="1" applyFill="1" applyBorder="1" applyAlignment="1">
      <alignment horizontal="center"/>
    </xf>
    <xf numFmtId="0" fontId="94" fillId="0" borderId="0" xfId="0" applyFont="1" applyFill="1" applyBorder="1" applyAlignment="1">
      <alignment horizontal="center" vertical="center" wrapText="1"/>
    </xf>
    <xf numFmtId="0" fontId="78" fillId="0" borderId="0" xfId="0" applyFont="1" applyFill="1" applyAlignment="1">
      <alignment horizontal="center" vertical="center" wrapText="1"/>
    </xf>
    <xf numFmtId="0" fontId="94" fillId="0" borderId="0" xfId="0" applyFont="1" applyFill="1"/>
    <xf numFmtId="0" fontId="94" fillId="0" borderId="0" xfId="0" applyFont="1" applyFill="1" applyAlignment="1">
      <alignment horizontal="center" wrapText="1"/>
    </xf>
    <xf numFmtId="0" fontId="79" fillId="0" borderId="1" xfId="0" quotePrefix="1" applyFont="1" applyFill="1" applyBorder="1" applyAlignment="1">
      <alignment horizontal="center" vertical="center" wrapText="1"/>
    </xf>
    <xf numFmtId="0" fontId="81" fillId="0" borderId="0" xfId="0" applyFont="1" applyFill="1" applyAlignment="1">
      <alignment horizontal="left" vertical="center"/>
    </xf>
    <xf numFmtId="0" fontId="97" fillId="0" borderId="0" xfId="0" applyFont="1" applyFill="1" applyAlignment="1">
      <alignment horizontal="center" vertical="center" wrapText="1"/>
    </xf>
    <xf numFmtId="0" fontId="79" fillId="0" borderId="0" xfId="0" applyFont="1" applyFill="1"/>
    <xf numFmtId="0" fontId="97" fillId="0" borderId="0" xfId="0" applyFont="1" applyFill="1" applyAlignment="1">
      <alignment horizontal="center" vertical="center"/>
    </xf>
    <xf numFmtId="0" fontId="94" fillId="0" borderId="0" xfId="0" applyFont="1" applyFill="1" applyAlignment="1">
      <alignment horizontal="center" vertical="center" wrapText="1"/>
    </xf>
    <xf numFmtId="0" fontId="80" fillId="0" borderId="0" xfId="0" applyFont="1" applyFill="1" applyAlignment="1">
      <alignment horizontal="center" vertical="center" wrapText="1"/>
    </xf>
    <xf numFmtId="0" fontId="78" fillId="0" borderId="0" xfId="0" applyNumberFormat="1" applyFont="1" applyFill="1" applyBorder="1" applyAlignment="1">
      <alignment vertical="top"/>
    </xf>
    <xf numFmtId="0" fontId="78" fillId="0" borderId="0" xfId="0" applyFont="1" applyFill="1" applyAlignment="1">
      <alignment horizontal="left"/>
    </xf>
    <xf numFmtId="0" fontId="94" fillId="0" borderId="0" xfId="0" applyFont="1" applyFill="1" applyAlignment="1">
      <alignment horizontal="left" wrapText="1"/>
    </xf>
    <xf numFmtId="0" fontId="78" fillId="0" borderId="0" xfId="0" applyFont="1" applyFill="1" applyAlignment="1">
      <alignment horizontal="center" wrapText="1"/>
    </xf>
    <xf numFmtId="0" fontId="78" fillId="0" borderId="0" xfId="0" applyNumberFormat="1" applyFont="1" applyFill="1" applyBorder="1" applyAlignment="1">
      <alignment vertical="top" wrapText="1"/>
    </xf>
    <xf numFmtId="0" fontId="83" fillId="0" borderId="0" xfId="0" applyFont="1" applyFill="1"/>
    <xf numFmtId="0" fontId="78" fillId="0" borderId="0" xfId="0" applyFont="1" applyFill="1" applyBorder="1" applyAlignment="1">
      <alignment horizontal="center" vertical="center" wrapText="1"/>
    </xf>
    <xf numFmtId="1" fontId="94" fillId="0" borderId="0" xfId="0" applyNumberFormat="1" applyFont="1" applyFill="1" applyBorder="1" applyAlignment="1" applyProtection="1">
      <alignment horizontal="left"/>
      <protection locked="0"/>
    </xf>
    <xf numFmtId="0" fontId="94" fillId="0" borderId="0" xfId="0" applyFont="1" applyFill="1" applyBorder="1" applyAlignment="1" applyProtection="1">
      <alignment horizontal="left"/>
    </xf>
    <xf numFmtId="0" fontId="94" fillId="0" borderId="0" xfId="0" applyFont="1" applyFill="1" applyBorder="1" applyProtection="1"/>
    <xf numFmtId="0" fontId="78" fillId="0" borderId="0" xfId="0" applyNumberFormat="1" applyFont="1" applyFill="1" applyBorder="1" applyAlignment="1">
      <alignment horizontal="left" vertical="top" wrapText="1"/>
    </xf>
    <xf numFmtId="0" fontId="79" fillId="0" borderId="0" xfId="0" applyFont="1" applyFill="1" applyBorder="1" applyAlignment="1">
      <alignment horizontal="center"/>
    </xf>
    <xf numFmtId="0" fontId="79" fillId="0" borderId="0" xfId="0" quotePrefix="1" applyFont="1" applyFill="1" applyBorder="1" applyAlignment="1">
      <alignment horizontal="center"/>
    </xf>
    <xf numFmtId="0" fontId="79" fillId="0" borderId="0" xfId="0" applyFont="1" applyFill="1" applyBorder="1" applyAlignment="1">
      <alignment horizontal="left"/>
    </xf>
    <xf numFmtId="0" fontId="94" fillId="0" borderId="0" xfId="6" applyFont="1" applyFill="1" applyAlignment="1">
      <alignment horizontal="center" wrapText="1"/>
    </xf>
    <xf numFmtId="0" fontId="94" fillId="0" borderId="0" xfId="6" applyFont="1" applyFill="1" applyAlignment="1">
      <alignment vertical="center"/>
    </xf>
    <xf numFmtId="0" fontId="94" fillId="0" borderId="1" xfId="3" applyFont="1" applyFill="1" applyBorder="1" applyAlignment="1">
      <alignment horizontal="center" vertical="center" wrapText="1"/>
    </xf>
    <xf numFmtId="14" fontId="94" fillId="0" borderId="0" xfId="6" applyNumberFormat="1" applyFont="1" applyFill="1" applyAlignment="1">
      <alignment horizontal="center"/>
    </xf>
    <xf numFmtId="0" fontId="83" fillId="0" borderId="0" xfId="6" applyFont="1" applyFill="1" applyAlignment="1">
      <alignment horizontal="center" vertical="center" wrapText="1"/>
    </xf>
    <xf numFmtId="0" fontId="80" fillId="0" borderId="0" xfId="6" applyNumberFormat="1" applyFont="1" applyFill="1" applyBorder="1" applyAlignment="1">
      <alignment horizontal="center" vertical="center" wrapText="1"/>
    </xf>
    <xf numFmtId="0" fontId="88" fillId="0" borderId="30" xfId="0" applyFont="1" applyFill="1" applyBorder="1" applyAlignment="1">
      <alignment horizontal="center"/>
    </xf>
    <xf numFmtId="0" fontId="51" fillId="0" borderId="31" xfId="0" applyFont="1" applyBorder="1" applyAlignment="1">
      <alignment horizontal="center" vertical="center" wrapText="1"/>
    </xf>
    <xf numFmtId="0" fontId="94" fillId="0" borderId="31" xfId="3" applyFont="1" applyFill="1" applyBorder="1" applyAlignment="1">
      <alignment horizontal="center" vertical="center" wrapText="1"/>
    </xf>
    <xf numFmtId="3" fontId="94" fillId="0" borderId="0" xfId="6" applyNumberFormat="1" applyFont="1" applyFill="1" applyBorder="1" applyAlignment="1" applyProtection="1">
      <alignment horizontal="right"/>
    </xf>
    <xf numFmtId="0" fontId="94" fillId="0" borderId="0" xfId="6" applyFont="1" applyFill="1" applyBorder="1" applyProtection="1"/>
    <xf numFmtId="1" fontId="94" fillId="0" borderId="0" xfId="6" applyNumberFormat="1" applyFont="1" applyFill="1" applyBorder="1" applyAlignment="1" applyProtection="1">
      <alignment horizontal="center"/>
    </xf>
    <xf numFmtId="0" fontId="51" fillId="0" borderId="33" xfId="0" applyFont="1" applyBorder="1" applyAlignment="1">
      <alignment vertical="center" wrapText="1"/>
    </xf>
    <xf numFmtId="0" fontId="94" fillId="0" borderId="0" xfId="6" applyFont="1" applyFill="1" applyBorder="1" applyAlignment="1" applyProtection="1">
      <alignment horizontal="center"/>
    </xf>
    <xf numFmtId="0" fontId="51" fillId="0" borderId="0" xfId="0" applyFont="1" applyAlignment="1">
      <alignment horizontal="center"/>
    </xf>
    <xf numFmtId="0" fontId="98" fillId="0" borderId="0" xfId="0" applyFont="1"/>
    <xf numFmtId="0" fontId="99" fillId="0" borderId="0" xfId="0" applyFont="1"/>
    <xf numFmtId="0" fontId="100" fillId="0" borderId="0" xfId="0" applyFont="1"/>
    <xf numFmtId="0" fontId="101" fillId="0" borderId="0" xfId="0" applyFont="1"/>
    <xf numFmtId="0" fontId="102" fillId="0" borderId="0" xfId="0" applyFont="1"/>
    <xf numFmtId="0" fontId="93" fillId="0" borderId="0" xfId="0" applyFont="1"/>
    <xf numFmtId="0" fontId="98" fillId="4" borderId="0" xfId="0" applyFont="1" applyFill="1"/>
    <xf numFmtId="0" fontId="99" fillId="0" borderId="0" xfId="0" applyFont="1" applyAlignment="1">
      <alignment horizontal="left"/>
    </xf>
    <xf numFmtId="0" fontId="98" fillId="0" borderId="0" xfId="0" applyFont="1" applyAlignment="1">
      <alignment horizontal="center"/>
    </xf>
    <xf numFmtId="0" fontId="102" fillId="0" borderId="0" xfId="0" applyFont="1" applyFill="1"/>
    <xf numFmtId="0" fontId="62" fillId="0" borderId="0" xfId="0" applyFont="1" applyFill="1" applyAlignment="1">
      <alignment wrapText="1"/>
    </xf>
    <xf numFmtId="0" fontId="62" fillId="0" borderId="0" xfId="0" applyFont="1" applyFill="1" applyAlignment="1">
      <alignment horizontal="left" indent="1"/>
    </xf>
    <xf numFmtId="0" fontId="62" fillId="0" borderId="0" xfId="0" applyFont="1" applyFill="1" applyAlignment="1">
      <alignment horizontal="left" vertical="center" indent="2"/>
    </xf>
    <xf numFmtId="0" fontId="101" fillId="0" borderId="0" xfId="0" applyFont="1" applyAlignment="1">
      <alignment wrapText="1"/>
    </xf>
    <xf numFmtId="0" fontId="62" fillId="0" borderId="0" xfId="0" applyFont="1" applyFill="1" applyAlignment="1">
      <alignment horizontal="left" wrapText="1"/>
    </xf>
    <xf numFmtId="0" fontId="93" fillId="0" borderId="0" xfId="0" applyFont="1" applyFill="1"/>
    <xf numFmtId="0" fontId="98" fillId="0" borderId="0" xfId="0" applyFont="1" applyFill="1"/>
    <xf numFmtId="0" fontId="57" fillId="4" borderId="0" xfId="0" applyFont="1" applyFill="1"/>
    <xf numFmtId="0" fontId="57" fillId="0" borderId="0" xfId="0" applyFont="1" applyAlignment="1">
      <alignment wrapText="1"/>
    </xf>
    <xf numFmtId="0" fontId="88" fillId="0" borderId="31" xfId="0" applyFont="1" applyFill="1" applyBorder="1" applyAlignment="1">
      <alignment horizontal="center"/>
    </xf>
    <xf numFmtId="0" fontId="57" fillId="0" borderId="0" xfId="0" applyFont="1" applyFill="1" applyAlignment="1">
      <alignment horizontal="left"/>
    </xf>
    <xf numFmtId="0" fontId="57" fillId="0" borderId="35" xfId="0" applyFont="1" applyFill="1" applyBorder="1" applyAlignment="1">
      <alignment horizontal="center"/>
    </xf>
    <xf numFmtId="0" fontId="66" fillId="4" borderId="0" xfId="0" applyFont="1" applyFill="1"/>
    <xf numFmtId="0" fontId="57" fillId="0" borderId="31" xfId="0" applyFont="1" applyFill="1" applyBorder="1" applyAlignment="1">
      <alignment horizontal="center"/>
    </xf>
    <xf numFmtId="0" fontId="100" fillId="0" borderId="0" xfId="0" applyFont="1" applyAlignment="1">
      <alignment wrapText="1"/>
    </xf>
    <xf numFmtId="0" fontId="57" fillId="0" borderId="33" xfId="0" applyFont="1" applyFill="1" applyBorder="1" applyAlignment="1">
      <alignment horizontal="center" vertical="center" wrapText="1"/>
    </xf>
    <xf numFmtId="0" fontId="57" fillId="0" borderId="21" xfId="0" applyFont="1" applyFill="1" applyBorder="1"/>
    <xf numFmtId="0" fontId="57" fillId="0" borderId="21" xfId="0" applyFont="1" applyFill="1" applyBorder="1" applyAlignment="1">
      <alignment horizontal="center" vertical="center" wrapText="1"/>
    </xf>
    <xf numFmtId="0" fontId="51" fillId="0" borderId="21" xfId="0" applyFont="1" applyFill="1" applyBorder="1" applyAlignment="1">
      <alignment horizontal="center" vertical="center" wrapText="1"/>
    </xf>
    <xf numFmtId="0" fontId="51" fillId="0" borderId="0" xfId="0" applyFont="1" applyAlignment="1">
      <alignment vertical="top" wrapText="1"/>
    </xf>
    <xf numFmtId="0" fontId="88" fillId="0" borderId="16" xfId="0" applyFont="1" applyFill="1" applyBorder="1" applyAlignment="1">
      <alignment horizontal="left" wrapText="1"/>
    </xf>
    <xf numFmtId="0" fontId="66" fillId="0" borderId="0" xfId="0" applyFont="1" applyFill="1" applyAlignment="1">
      <alignment horizontal="left"/>
    </xf>
    <xf numFmtId="0" fontId="95" fillId="0" borderId="0" xfId="0" applyFont="1" applyFill="1" applyAlignment="1">
      <alignment horizontal="left" indent="2"/>
    </xf>
    <xf numFmtId="0" fontId="57" fillId="0" borderId="0" xfId="0" applyFont="1" applyFill="1" applyBorder="1" applyAlignment="1">
      <alignment horizontal="left" vertical="center" indent="1"/>
    </xf>
    <xf numFmtId="0" fontId="95" fillId="0" borderId="16" xfId="0" applyFont="1" applyFill="1" applyBorder="1" applyAlignment="1">
      <alignment horizontal="left" indent="2"/>
    </xf>
    <xf numFmtId="0" fontId="95" fillId="0" borderId="16" xfId="0" applyFont="1" applyFill="1" applyBorder="1" applyAlignment="1">
      <alignment horizontal="left" indent="3"/>
    </xf>
    <xf numFmtId="0" fontId="62" fillId="0" borderId="16" xfId="0" applyFont="1" applyFill="1" applyBorder="1" applyAlignment="1">
      <alignment horizontal="left"/>
    </xf>
    <xf numFmtId="0" fontId="57" fillId="0" borderId="0" xfId="0" applyFont="1" applyFill="1" applyAlignment="1">
      <alignment wrapText="1"/>
    </xf>
    <xf numFmtId="0" fontId="57" fillId="0" borderId="31" xfId="0" applyFont="1" applyFill="1" applyBorder="1" applyAlignment="1">
      <alignment horizontal="center" vertical="center" wrapText="1"/>
    </xf>
    <xf numFmtId="0" fontId="57" fillId="0" borderId="10" xfId="0" applyFont="1" applyFill="1" applyBorder="1"/>
    <xf numFmtId="0" fontId="57" fillId="0" borderId="7" xfId="0" applyFont="1" applyFill="1" applyBorder="1" applyAlignment="1">
      <alignment horizontal="center" vertical="center" wrapText="1"/>
    </xf>
    <xf numFmtId="0" fontId="51" fillId="0" borderId="10" xfId="0" applyFont="1" applyFill="1" applyBorder="1" applyAlignment="1">
      <alignment horizontal="center" vertical="center" wrapText="1"/>
    </xf>
    <xf numFmtId="0" fontId="79" fillId="0" borderId="31" xfId="6" quotePrefix="1" applyFont="1" applyFill="1" applyBorder="1" applyAlignment="1">
      <alignment horizontal="center" vertical="center" wrapText="1"/>
    </xf>
    <xf numFmtId="0" fontId="95" fillId="0" borderId="0" xfId="0" applyFont="1" applyFill="1" applyBorder="1"/>
    <xf numFmtId="0" fontId="94" fillId="0" borderId="0" xfId="3" applyFont="1" applyFill="1" applyBorder="1" applyAlignment="1">
      <alignment horizontal="center" vertical="center" wrapText="1"/>
    </xf>
    <xf numFmtId="0" fontId="72" fillId="0" borderId="0" xfId="4" applyFont="1" applyFill="1" applyBorder="1" applyAlignment="1">
      <alignment horizontal="center" vertical="center"/>
    </xf>
    <xf numFmtId="0" fontId="88" fillId="0" borderId="0" xfId="0" applyFont="1" applyFill="1" applyBorder="1" applyAlignment="1">
      <alignment horizontal="center"/>
    </xf>
    <xf numFmtId="0" fontId="78" fillId="0" borderId="31" xfId="6" applyFont="1" applyFill="1" applyBorder="1"/>
    <xf numFmtId="0" fontId="53" fillId="5" borderId="0" xfId="0" applyFont="1" applyFill="1"/>
    <xf numFmtId="0" fontId="95" fillId="0" borderId="0" xfId="0" applyFont="1" applyFill="1" applyBorder="1" applyAlignment="1">
      <alignment horizontal="left" indent="1"/>
    </xf>
    <xf numFmtId="0" fontId="103" fillId="0" borderId="33" xfId="6" applyFont="1" applyFill="1" applyBorder="1" applyAlignment="1">
      <alignment horizontal="center" vertical="center" wrapText="1"/>
    </xf>
    <xf numFmtId="0" fontId="78" fillId="0" borderId="33" xfId="6" applyFont="1" applyFill="1" applyBorder="1" applyAlignment="1">
      <alignment horizontal="center" vertical="center" wrapText="1"/>
    </xf>
    <xf numFmtId="0" fontId="57" fillId="0" borderId="0" xfId="0" applyFont="1" applyFill="1" applyAlignment="1">
      <alignment horizontal="center"/>
    </xf>
    <xf numFmtId="0" fontId="57" fillId="0" borderId="0" xfId="0" applyFont="1" applyFill="1" applyBorder="1" applyAlignment="1"/>
    <xf numFmtId="0" fontId="57" fillId="0" borderId="0" xfId="0" applyFont="1" applyFill="1" applyAlignment="1"/>
    <xf numFmtId="0" fontId="51" fillId="0" borderId="31" xfId="0" applyFont="1" applyFill="1" applyBorder="1"/>
    <xf numFmtId="0" fontId="104" fillId="0" borderId="0" xfId="0" applyFont="1" applyFill="1" applyAlignment="1">
      <alignment horizontal="left" vertical="center"/>
    </xf>
    <xf numFmtId="0" fontId="68" fillId="0" borderId="0" xfId="0" applyFont="1" applyFill="1"/>
    <xf numFmtId="0" fontId="51" fillId="0" borderId="31" xfId="0" applyFont="1" applyBorder="1" applyAlignment="1">
      <alignment horizontal="center"/>
    </xf>
    <xf numFmtId="0" fontId="51" fillId="0" borderId="31" xfId="0" applyFont="1" applyBorder="1" applyAlignment="1">
      <alignment horizontal="left"/>
    </xf>
    <xf numFmtId="0" fontId="51" fillId="0" borderId="0" xfId="0" applyFont="1" applyBorder="1" applyAlignment="1">
      <alignment horizontal="center"/>
    </xf>
    <xf numFmtId="0" fontId="51" fillId="0" borderId="31" xfId="0" applyFont="1" applyBorder="1"/>
    <xf numFmtId="0" fontId="51" fillId="0" borderId="0" xfId="0" applyFont="1" applyAlignment="1">
      <alignment horizontal="center" wrapText="1"/>
    </xf>
    <xf numFmtId="0" fontId="51" fillId="0" borderId="0" xfId="0" applyFont="1" applyAlignment="1">
      <alignment vertical="center" wrapText="1"/>
    </xf>
    <xf numFmtId="0" fontId="51" fillId="0" borderId="0" xfId="0" applyFont="1" applyAlignment="1">
      <alignment horizontal="center" vertical="center" wrapText="1"/>
    </xf>
    <xf numFmtId="0" fontId="94" fillId="0" borderId="0" xfId="6" applyFont="1" applyFill="1" applyAlignment="1">
      <alignment horizontal="center" vertical="center"/>
    </xf>
    <xf numFmtId="0" fontId="94" fillId="0" borderId="0" xfId="6" applyFont="1" applyFill="1" applyAlignment="1">
      <alignment horizontal="left" vertical="center"/>
    </xf>
    <xf numFmtId="0" fontId="79" fillId="0" borderId="31" xfId="6" quotePrefix="1" applyFont="1" applyFill="1" applyBorder="1" applyAlignment="1">
      <alignment horizontal="left" vertical="center" wrapText="1"/>
    </xf>
    <xf numFmtId="0" fontId="88" fillId="0" borderId="29" xfId="0" applyFont="1" applyFill="1" applyBorder="1" applyAlignment="1">
      <alignment horizontal="center"/>
    </xf>
    <xf numFmtId="0" fontId="79" fillId="0" borderId="5" xfId="6" applyFont="1" applyFill="1" applyBorder="1" applyAlignment="1">
      <alignment vertical="center" wrapText="1"/>
    </xf>
    <xf numFmtId="0" fontId="79" fillId="0" borderId="6" xfId="6" applyFont="1" applyFill="1" applyBorder="1" applyAlignment="1">
      <alignment vertical="center" wrapText="1"/>
    </xf>
    <xf numFmtId="0" fontId="79" fillId="0" borderId="16" xfId="6" applyFont="1" applyFill="1" applyBorder="1" applyAlignment="1">
      <alignment vertical="center" wrapText="1"/>
    </xf>
    <xf numFmtId="0" fontId="79" fillId="0" borderId="0" xfId="6" applyFont="1" applyFill="1" applyBorder="1" applyAlignment="1">
      <alignment vertical="center" wrapText="1"/>
    </xf>
    <xf numFmtId="0" fontId="83" fillId="0" borderId="0" xfId="6" applyFont="1" applyFill="1" applyAlignment="1">
      <alignment vertical="center"/>
    </xf>
    <xf numFmtId="0" fontId="78" fillId="0" borderId="0" xfId="6" applyFont="1" applyFill="1" applyAlignment="1">
      <alignment horizontal="left"/>
    </xf>
    <xf numFmtId="0" fontId="78" fillId="0" borderId="31" xfId="6" quotePrefix="1" applyFont="1" applyFill="1" applyBorder="1" applyAlignment="1">
      <alignment horizontal="center" vertical="center" wrapText="1"/>
    </xf>
    <xf numFmtId="0" fontId="78" fillId="0" borderId="31" xfId="6" applyFont="1" applyFill="1" applyBorder="1" applyAlignment="1">
      <alignment horizontal="center" vertical="center" wrapText="1"/>
    </xf>
    <xf numFmtId="0" fontId="80" fillId="0" borderId="0" xfId="6" applyFont="1" applyFill="1" applyAlignment="1">
      <alignment horizontal="left"/>
    </xf>
    <xf numFmtId="0" fontId="78" fillId="0" borderId="33" xfId="6" quotePrefix="1" applyFont="1" applyFill="1" applyBorder="1" applyAlignment="1">
      <alignment horizontal="center" vertical="center" wrapText="1"/>
    </xf>
    <xf numFmtId="0" fontId="79" fillId="0" borderId="31" xfId="6" applyFont="1" applyFill="1" applyBorder="1" applyAlignment="1">
      <alignment horizontal="center" vertical="center" wrapText="1"/>
    </xf>
    <xf numFmtId="0" fontId="78" fillId="0" borderId="36" xfId="6" applyFont="1" applyFill="1" applyBorder="1" applyAlignment="1">
      <alignment horizontal="center" vertical="center" wrapText="1"/>
    </xf>
    <xf numFmtId="0" fontId="78" fillId="0" borderId="37" xfId="6" applyFont="1" applyFill="1" applyBorder="1" applyAlignment="1">
      <alignment horizontal="center" vertical="center" wrapText="1"/>
    </xf>
    <xf numFmtId="0" fontId="79" fillId="0" borderId="37" xfId="6" applyFont="1" applyFill="1" applyBorder="1" applyAlignment="1">
      <alignment horizontal="center" vertical="center" wrapText="1"/>
    </xf>
    <xf numFmtId="0" fontId="79" fillId="0" borderId="0" xfId="6" applyFont="1" applyFill="1" applyAlignment="1">
      <alignment wrapText="1"/>
    </xf>
    <xf numFmtId="0" fontId="79" fillId="0" borderId="0" xfId="6" applyFont="1" applyFill="1" applyAlignment="1">
      <alignment horizontal="left" vertical="center"/>
    </xf>
    <xf numFmtId="0" fontId="78" fillId="0" borderId="0" xfId="6" applyFont="1" applyFill="1" applyAlignment="1">
      <alignment horizontal="center" vertical="center"/>
    </xf>
    <xf numFmtId="0" fontId="79" fillId="0" borderId="0" xfId="6" applyFont="1" applyFill="1" applyAlignment="1">
      <alignment horizontal="center" vertical="center"/>
    </xf>
    <xf numFmtId="0" fontId="78" fillId="0" borderId="31" xfId="3" applyFont="1" applyFill="1" applyBorder="1" applyAlignment="1">
      <alignment horizontal="center" vertical="center"/>
    </xf>
    <xf numFmtId="164" fontId="78" fillId="0" borderId="31" xfId="3" applyNumberFormat="1" applyFont="1" applyFill="1" applyBorder="1" applyAlignment="1">
      <alignment horizontal="center" vertical="center"/>
    </xf>
    <xf numFmtId="0" fontId="78" fillId="0" borderId="31" xfId="6" quotePrefix="1" applyFont="1" applyFill="1" applyBorder="1" applyAlignment="1">
      <alignment horizontal="center" vertical="center"/>
    </xf>
    <xf numFmtId="0" fontId="78" fillId="0" borderId="31" xfId="3" applyFont="1" applyFill="1" applyBorder="1" applyAlignment="1">
      <alignment horizontal="center" vertical="center" wrapText="1"/>
    </xf>
    <xf numFmtId="0" fontId="78" fillId="0" borderId="5" xfId="6" applyFont="1" applyFill="1" applyBorder="1" applyAlignment="1">
      <alignment horizontal="center" vertical="center" wrapText="1"/>
    </xf>
    <xf numFmtId="0" fontId="78" fillId="0" borderId="6" xfId="6" applyFont="1" applyFill="1" applyBorder="1" applyAlignment="1">
      <alignment vertical="top" wrapText="1"/>
    </xf>
    <xf numFmtId="0" fontId="78" fillId="0" borderId="16" xfId="6" applyFont="1" applyFill="1" applyBorder="1" applyAlignment="1">
      <alignment horizontal="center" vertical="center" wrapText="1"/>
    </xf>
    <xf numFmtId="0" fontId="78" fillId="0" borderId="0" xfId="6" applyFont="1" applyFill="1" applyBorder="1" applyAlignment="1">
      <alignment vertical="top" wrapText="1"/>
    </xf>
    <xf numFmtId="0" fontId="79" fillId="0" borderId="0" xfId="6" applyFont="1" applyFill="1" applyBorder="1" applyAlignment="1">
      <alignment horizontal="center"/>
    </xf>
    <xf numFmtId="0" fontId="79" fillId="0" borderId="31" xfId="6" applyFont="1" applyFill="1" applyBorder="1" applyAlignment="1">
      <alignment horizontal="center"/>
    </xf>
    <xf numFmtId="0" fontId="79" fillId="0" borderId="31" xfId="6" applyFont="1" applyFill="1" applyBorder="1"/>
    <xf numFmtId="2" fontId="78" fillId="0" borderId="0" xfId="6" applyNumberFormat="1" applyFont="1" applyFill="1" applyBorder="1" applyAlignment="1">
      <alignment horizontal="left" vertical="center"/>
    </xf>
    <xf numFmtId="0" fontId="105" fillId="0" borderId="0" xfId="6" applyFont="1" applyFill="1"/>
    <xf numFmtId="0" fontId="88" fillId="0" borderId="0" xfId="0" applyFont="1" applyAlignment="1">
      <alignment horizontal="left" vertical="center"/>
    </xf>
    <xf numFmtId="0" fontId="78" fillId="0" borderId="31" xfId="3" applyFont="1" applyFill="1" applyBorder="1" applyAlignment="1">
      <alignment horizontal="center"/>
    </xf>
    <xf numFmtId="0" fontId="78" fillId="0" borderId="9" xfId="4" applyFont="1" applyFill="1" applyBorder="1" applyAlignment="1">
      <alignment horizontal="center" vertical="center" wrapText="1"/>
    </xf>
    <xf numFmtId="0" fontId="88" fillId="0" borderId="0" xfId="0" applyFont="1" applyFill="1"/>
    <xf numFmtId="0" fontId="62" fillId="0" borderId="0" xfId="0" applyFont="1" applyFill="1" applyBorder="1" applyAlignment="1">
      <alignment horizontal="left" indent="1"/>
    </xf>
    <xf numFmtId="0" fontId="88" fillId="0" borderId="0" xfId="0" applyFont="1" applyFill="1" applyAlignment="1">
      <alignment horizontal="left" indent="1"/>
    </xf>
    <xf numFmtId="0" fontId="62" fillId="0" borderId="0" xfId="0" applyFont="1" applyBorder="1" applyAlignment="1">
      <alignment horizontal="left" indent="1"/>
    </xf>
    <xf numFmtId="0" fontId="62" fillId="0" borderId="0" xfId="0" applyFont="1" applyBorder="1" applyAlignment="1">
      <alignment horizontal="left" indent="2"/>
    </xf>
    <xf numFmtId="0" fontId="62" fillId="0" borderId="0" xfId="0" applyFont="1" applyFill="1" applyBorder="1" applyAlignment="1">
      <alignment horizontal="left" indent="3"/>
    </xf>
    <xf numFmtId="0" fontId="102" fillId="0" borderId="0" xfId="0" applyFont="1" applyAlignment="1">
      <alignment horizontal="left" vertical="center"/>
    </xf>
    <xf numFmtId="0" fontId="88" fillId="0" borderId="0" xfId="0" applyFont="1" applyFill="1" applyBorder="1" applyAlignment="1">
      <alignment horizontal="left" indent="3"/>
    </xf>
    <xf numFmtId="0" fontId="95" fillId="0" borderId="0" xfId="0" applyFont="1" applyFill="1" applyAlignment="1">
      <alignment horizontal="left" indent="4"/>
    </xf>
    <xf numFmtId="0" fontId="57" fillId="0" borderId="0" xfId="0" applyFont="1" applyFill="1" applyBorder="1" applyAlignment="1">
      <alignment horizontal="left" indent="4"/>
    </xf>
    <xf numFmtId="0" fontId="88" fillId="0" borderId="0" xfId="0" applyFont="1" applyFill="1" applyBorder="1" applyAlignment="1">
      <alignment horizontal="left" indent="4"/>
    </xf>
    <xf numFmtId="0" fontId="88" fillId="0" borderId="0" xfId="0" applyFont="1" applyFill="1" applyAlignment="1">
      <alignment horizontal="left" indent="4"/>
    </xf>
    <xf numFmtId="0" fontId="106" fillId="3" borderId="0" xfId="0" applyFont="1" applyFill="1"/>
    <xf numFmtId="0" fontId="106" fillId="0" borderId="0" xfId="0" applyFont="1" applyFill="1"/>
    <xf numFmtId="0" fontId="88" fillId="0" borderId="0" xfId="0" applyFont="1" applyFill="1" applyAlignment="1">
      <alignment horizontal="left" indent="3"/>
    </xf>
    <xf numFmtId="0" fontId="62" fillId="0" borderId="0" xfId="0" applyFont="1" applyFill="1" applyBorder="1" applyAlignment="1">
      <alignment horizontal="left" indent="2"/>
    </xf>
    <xf numFmtId="0" fontId="62" fillId="0" borderId="0" xfId="0" applyFont="1" applyFill="1" applyBorder="1" applyAlignment="1">
      <alignment horizontal="left"/>
    </xf>
    <xf numFmtId="0" fontId="57" fillId="0" borderId="31" xfId="0" quotePrefix="1" applyFont="1" applyFill="1" applyBorder="1" applyAlignment="1">
      <alignment horizontal="center"/>
    </xf>
    <xf numFmtId="0" fontId="88" fillId="0" borderId="0" xfId="0" applyFont="1" applyFill="1" applyBorder="1" applyAlignment="1">
      <alignment horizontal="left" indent="1"/>
    </xf>
    <xf numFmtId="0" fontId="107" fillId="0" borderId="0" xfId="0" applyFont="1" applyFill="1" applyBorder="1" applyAlignment="1">
      <alignment horizontal="center" vertical="center" wrapText="1"/>
    </xf>
    <xf numFmtId="0" fontId="107" fillId="0" borderId="0" xfId="0" applyFont="1" applyFill="1" applyBorder="1" applyAlignment="1">
      <alignment vertical="center" wrapText="1"/>
    </xf>
    <xf numFmtId="0" fontId="63" fillId="0" borderId="0" xfId="0" applyFont="1" applyFill="1" applyBorder="1" applyAlignment="1">
      <alignment horizontal="center"/>
    </xf>
    <xf numFmtId="0" fontId="57" fillId="0" borderId="0" xfId="0" applyFont="1" applyFill="1" applyBorder="1" applyAlignment="1">
      <alignment horizontal="center"/>
    </xf>
    <xf numFmtId="0" fontId="78" fillId="0" borderId="29" xfId="3" applyFont="1" applyFill="1" applyBorder="1" applyAlignment="1">
      <alignment horizontal="center"/>
    </xf>
    <xf numFmtId="0" fontId="51" fillId="0" borderId="0" xfId="0" applyFont="1" applyFill="1" applyAlignment="1">
      <alignment horizontal="left" indent="1"/>
    </xf>
    <xf numFmtId="0" fontId="88" fillId="0" borderId="0" xfId="0" applyFont="1" applyFill="1" applyAlignment="1">
      <alignment horizontal="left" indent="2"/>
    </xf>
    <xf numFmtId="0" fontId="108" fillId="0" borderId="0" xfId="0" applyFont="1" applyFill="1" applyBorder="1" applyAlignment="1">
      <alignment horizontal="left" indent="2"/>
    </xf>
    <xf numFmtId="0" fontId="88" fillId="0" borderId="0" xfId="0" applyFont="1" applyFill="1" applyAlignment="1">
      <alignment horizontal="left"/>
    </xf>
    <xf numFmtId="0" fontId="57" fillId="0" borderId="31" xfId="0" quotePrefix="1" applyFont="1" applyFill="1" applyBorder="1" applyAlignment="1">
      <alignment horizontal="center" vertical="center" wrapText="1"/>
    </xf>
    <xf numFmtId="0" fontId="57" fillId="0" borderId="32" xfId="0" applyFont="1" applyFill="1" applyBorder="1" applyAlignment="1">
      <alignment horizontal="center" vertical="center" wrapText="1"/>
    </xf>
    <xf numFmtId="0" fontId="88" fillId="0" borderId="31" xfId="0" applyFont="1" applyFill="1" applyBorder="1" applyAlignment="1">
      <alignment horizontal="center" vertical="center" wrapText="1"/>
    </xf>
    <xf numFmtId="0" fontId="88" fillId="0" borderId="0" xfId="0" applyFont="1" applyFill="1" applyAlignment="1">
      <alignment horizontal="left" vertical="center"/>
    </xf>
    <xf numFmtId="0" fontId="51" fillId="0" borderId="0" xfId="0" applyFont="1" applyFill="1" applyBorder="1"/>
    <xf numFmtId="0" fontId="69" fillId="0" borderId="0" xfId="0" applyFont="1" applyFill="1" applyBorder="1" applyAlignment="1">
      <alignment vertical="center"/>
    </xf>
    <xf numFmtId="0" fontId="69" fillId="0" borderId="0" xfId="0" applyFont="1" applyFill="1" applyAlignment="1">
      <alignment vertical="center"/>
    </xf>
    <xf numFmtId="0" fontId="83" fillId="0" borderId="0" xfId="6" applyFont="1" applyFill="1" applyAlignment="1">
      <alignment horizontal="center"/>
    </xf>
    <xf numFmtId="0" fontId="94" fillId="0" borderId="31" xfId="3" applyFont="1" applyFill="1" applyBorder="1" applyAlignment="1">
      <alignment horizontal="center"/>
    </xf>
    <xf numFmtId="0" fontId="78" fillId="0" borderId="32" xfId="6" quotePrefix="1" applyFont="1" applyFill="1" applyBorder="1" applyAlignment="1">
      <alignment horizontal="center" vertical="center" wrapText="1"/>
    </xf>
    <xf numFmtId="0" fontId="78" fillId="0" borderId="6" xfId="6" applyFont="1" applyFill="1" applyBorder="1" applyAlignment="1">
      <alignment vertical="center" wrapText="1"/>
    </xf>
    <xf numFmtId="0" fontId="78" fillId="0" borderId="0" xfId="6" applyFont="1" applyFill="1" applyBorder="1" applyAlignment="1">
      <alignment vertical="center" wrapText="1"/>
    </xf>
    <xf numFmtId="0" fontId="78" fillId="0" borderId="0" xfId="0" applyFont="1" applyFill="1" applyBorder="1"/>
    <xf numFmtId="0" fontId="83" fillId="0" borderId="0" xfId="0" applyFont="1" applyFill="1" applyAlignment="1">
      <alignment horizontal="center"/>
    </xf>
    <xf numFmtId="0" fontId="80" fillId="0" borderId="0" xfId="0" applyFont="1" applyFill="1" applyBorder="1" applyAlignment="1">
      <alignment horizontal="left"/>
    </xf>
    <xf numFmtId="0" fontId="80" fillId="0" borderId="0" xfId="0" applyFont="1" applyFill="1" applyBorder="1"/>
    <xf numFmtId="0" fontId="78" fillId="0" borderId="31" xfId="0" quotePrefix="1" applyFont="1" applyFill="1" applyBorder="1" applyAlignment="1">
      <alignment horizontal="center"/>
    </xf>
    <xf numFmtId="0" fontId="78" fillId="0" borderId="31" xfId="0" applyFont="1" applyFill="1" applyBorder="1" applyAlignment="1">
      <alignment horizontal="left"/>
    </xf>
    <xf numFmtId="0" fontId="78" fillId="0" borderId="31" xfId="0" applyFont="1" applyFill="1" applyBorder="1"/>
    <xf numFmtId="0" fontId="78" fillId="0" borderId="0" xfId="0" applyFont="1" applyFill="1" applyBorder="1" applyAlignment="1">
      <alignment horizontal="center"/>
    </xf>
    <xf numFmtId="0" fontId="79" fillId="0" borderId="31" xfId="0" applyFont="1" applyFill="1" applyBorder="1" applyAlignment="1">
      <alignment horizontal="center"/>
    </xf>
    <xf numFmtId="0" fontId="103" fillId="5" borderId="0" xfId="0" applyFont="1" applyFill="1"/>
    <xf numFmtId="0" fontId="78" fillId="0" borderId="31" xfId="6" applyFont="1" applyFill="1" applyBorder="1" applyAlignment="1">
      <alignment horizontal="center"/>
    </xf>
    <xf numFmtId="0" fontId="103" fillId="5" borderId="0" xfId="0" applyFont="1" applyFill="1" applyBorder="1"/>
    <xf numFmtId="0" fontId="78" fillId="0" borderId="31" xfId="3" applyFont="1" applyFill="1" applyBorder="1"/>
    <xf numFmtId="0" fontId="78" fillId="0" borderId="31" xfId="0" applyFont="1" applyFill="1" applyBorder="1" applyAlignment="1">
      <alignment horizontal="center"/>
    </xf>
    <xf numFmtId="0" fontId="78" fillId="0" borderId="0" xfId="0" quotePrefix="1" applyFont="1" applyFill="1" applyBorder="1" applyAlignment="1">
      <alignment horizontal="center"/>
    </xf>
    <xf numFmtId="0" fontId="72" fillId="0" borderId="31" xfId="3" applyFont="1" applyFill="1" applyBorder="1" applyAlignment="1">
      <alignment horizontal="center" vertical="center"/>
    </xf>
    <xf numFmtId="0" fontId="78" fillId="0" borderId="9" xfId="4" applyFont="1" applyFill="1" applyBorder="1" applyAlignment="1">
      <alignment horizontal="center"/>
    </xf>
    <xf numFmtId="0" fontId="78" fillId="0" borderId="41" xfId="4" applyFont="1" applyFill="1" applyBorder="1" applyAlignment="1">
      <alignment horizontal="center"/>
    </xf>
    <xf numFmtId="0" fontId="78" fillId="0" borderId="42" xfId="4" applyFont="1" applyFill="1" applyBorder="1" applyAlignment="1">
      <alignment horizontal="center"/>
    </xf>
    <xf numFmtId="0" fontId="78" fillId="0" borderId="29" xfId="0" quotePrefix="1" applyFont="1" applyFill="1" applyBorder="1" applyAlignment="1">
      <alignment horizontal="center"/>
    </xf>
    <xf numFmtId="0" fontId="78" fillId="0" borderId="29" xfId="0" applyFont="1" applyFill="1" applyBorder="1" applyAlignment="1">
      <alignment horizontal="left"/>
    </xf>
    <xf numFmtId="0" fontId="78" fillId="0" borderId="31" xfId="0" quotePrefix="1" applyFont="1" applyFill="1" applyBorder="1" applyAlignment="1">
      <alignment horizontal="center" vertical="center"/>
    </xf>
    <xf numFmtId="0" fontId="78" fillId="0" borderId="10" xfId="0" quotePrefix="1" applyFont="1" applyFill="1" applyBorder="1" applyAlignment="1">
      <alignment horizontal="center" vertical="center"/>
    </xf>
    <xf numFmtId="0" fontId="78" fillId="0" borderId="0" xfId="0" applyFont="1" applyFill="1" applyBorder="1" applyAlignment="1">
      <alignment horizontal="right"/>
    </xf>
    <xf numFmtId="0" fontId="78" fillId="0" borderId="31" xfId="0" quotePrefix="1" applyFont="1" applyFill="1" applyBorder="1" applyAlignment="1">
      <alignment horizontal="center" vertical="center" wrapText="1"/>
    </xf>
    <xf numFmtId="0" fontId="78" fillId="0" borderId="31" xfId="0" applyFont="1" applyFill="1" applyBorder="1" applyAlignment="1">
      <alignment horizontal="center" vertical="center"/>
    </xf>
    <xf numFmtId="0" fontId="78" fillId="0" borderId="31" xfId="0" applyFont="1" applyFill="1" applyBorder="1" applyAlignment="1">
      <alignment horizontal="center" vertical="center" wrapText="1"/>
    </xf>
    <xf numFmtId="0" fontId="85" fillId="0" borderId="0" xfId="0" applyFont="1" applyFill="1" applyBorder="1"/>
    <xf numFmtId="0" fontId="78" fillId="0" borderId="0" xfId="0" applyFont="1" applyFill="1" applyBorder="1" applyAlignment="1"/>
    <xf numFmtId="0" fontId="109" fillId="5" borderId="0" xfId="0" applyFont="1" applyFill="1" applyBorder="1"/>
    <xf numFmtId="0" fontId="109" fillId="5" borderId="0" xfId="0" applyFont="1" applyFill="1"/>
    <xf numFmtId="0" fontId="78" fillId="0" borderId="43" xfId="0" applyFont="1" applyFill="1" applyBorder="1"/>
    <xf numFmtId="0" fontId="78" fillId="0" borderId="31" xfId="0" applyFont="1" applyFill="1" applyBorder="1" applyAlignment="1"/>
    <xf numFmtId="0" fontId="78" fillId="0" borderId="34" xfId="3" applyFont="1" applyFill="1" applyBorder="1" applyAlignment="1">
      <alignment horizontal="center"/>
    </xf>
    <xf numFmtId="0" fontId="103" fillId="5" borderId="43" xfId="0" applyFont="1" applyFill="1" applyBorder="1"/>
    <xf numFmtId="0" fontId="78" fillId="0" borderId="34" xfId="0" quotePrefix="1" applyFont="1" applyFill="1" applyBorder="1" applyAlignment="1">
      <alignment horizontal="center"/>
    </xf>
    <xf numFmtId="0" fontId="78" fillId="0" borderId="0" xfId="0" quotePrefix="1" applyFont="1" applyFill="1" applyBorder="1"/>
    <xf numFmtId="0" fontId="110" fillId="0" borderId="0" xfId="6" applyFont="1" applyFill="1"/>
    <xf numFmtId="0" fontId="78" fillId="0" borderId="9" xfId="4" applyFont="1" applyFill="1" applyBorder="1" applyAlignment="1">
      <alignment horizontal="left" vertical="center"/>
    </xf>
    <xf numFmtId="0" fontId="78" fillId="0" borderId="31" xfId="6" applyFont="1" applyFill="1" applyBorder="1" applyAlignment="1">
      <alignment horizontal="left" vertical="center"/>
    </xf>
    <xf numFmtId="0" fontId="72" fillId="0" borderId="31" xfId="5" applyFont="1" applyFill="1" applyBorder="1" applyAlignment="1">
      <alignment horizontal="center" vertical="center" wrapText="1"/>
    </xf>
    <xf numFmtId="0" fontId="78" fillId="0" borderId="31" xfId="6" applyFont="1" applyFill="1" applyBorder="1" applyAlignment="1">
      <alignment horizontal="left" vertical="center" wrapText="1"/>
    </xf>
    <xf numFmtId="0" fontId="78" fillId="0" borderId="0" xfId="6" applyFont="1" applyFill="1" applyAlignment="1">
      <alignment vertical="center" wrapText="1"/>
    </xf>
    <xf numFmtId="0" fontId="78" fillId="0" borderId="0" xfId="6" applyFont="1" applyFill="1" applyBorder="1" applyAlignment="1">
      <alignment horizontal="center" vertical="top" wrapText="1"/>
    </xf>
    <xf numFmtId="0" fontId="78" fillId="0" borderId="31" xfId="6" quotePrefix="1" applyFont="1" applyFill="1" applyBorder="1" applyAlignment="1">
      <alignment horizontal="center"/>
    </xf>
    <xf numFmtId="0" fontId="103" fillId="5" borderId="0" xfId="6" applyFont="1" applyFill="1"/>
    <xf numFmtId="0" fontId="103" fillId="5" borderId="43" xfId="6" applyFont="1" applyFill="1" applyBorder="1"/>
    <xf numFmtId="0" fontId="110" fillId="0" borderId="0" xfId="6" applyFont="1" applyFill="1" applyAlignment="1">
      <alignment vertical="center"/>
    </xf>
    <xf numFmtId="0" fontId="111" fillId="0" borderId="0" xfId="6" applyFont="1" applyFill="1" applyAlignment="1">
      <alignment vertical="center"/>
    </xf>
    <xf numFmtId="3" fontId="78" fillId="0" borderId="31" xfId="3" applyNumberFormat="1" applyFont="1" applyFill="1" applyBorder="1" applyAlignment="1">
      <alignment horizontal="center" vertical="center" wrapText="1"/>
    </xf>
    <xf numFmtId="3" fontId="72" fillId="0" borderId="31" xfId="3" applyNumberFormat="1" applyFont="1" applyFill="1" applyBorder="1" applyAlignment="1">
      <alignment horizontal="center" vertical="center"/>
    </xf>
    <xf numFmtId="3" fontId="72" fillId="0" borderId="9" xfId="4" applyNumberFormat="1" applyFont="1" applyFill="1" applyBorder="1" applyAlignment="1">
      <alignment horizontal="center" vertical="center"/>
    </xf>
    <xf numFmtId="0" fontId="79" fillId="0" borderId="31" xfId="6" quotePrefix="1" applyFont="1" applyFill="1" applyBorder="1" applyAlignment="1">
      <alignment horizontal="center" vertical="center"/>
    </xf>
    <xf numFmtId="0" fontId="79" fillId="0" borderId="31" xfId="3" applyFont="1" applyFill="1" applyBorder="1" applyAlignment="1">
      <alignment horizontal="center" vertical="center" wrapText="1"/>
    </xf>
    <xf numFmtId="0" fontId="79" fillId="0" borderId="31" xfId="6" applyFont="1" applyFill="1" applyBorder="1" applyAlignment="1">
      <alignment horizontal="left" vertical="center"/>
    </xf>
    <xf numFmtId="3" fontId="78" fillId="0" borderId="33" xfId="6" quotePrefix="1" applyNumberFormat="1" applyFont="1" applyFill="1" applyBorder="1" applyAlignment="1">
      <alignment horizontal="center" vertical="center" wrapText="1"/>
    </xf>
    <xf numFmtId="0" fontId="94" fillId="0" borderId="31" xfId="6" applyFont="1" applyFill="1" applyBorder="1" applyAlignment="1">
      <alignment horizontal="center" vertical="center" wrapText="1"/>
    </xf>
    <xf numFmtId="0" fontId="79" fillId="0" borderId="0" xfId="0" applyFont="1" applyFill="1" applyAlignment="1">
      <alignment horizontal="center"/>
    </xf>
    <xf numFmtId="0" fontId="79" fillId="0" borderId="0" xfId="0" applyFont="1" applyFill="1" applyAlignment="1">
      <alignment horizontal="center" vertical="center" wrapText="1"/>
    </xf>
    <xf numFmtId="0" fontId="78" fillId="0" borderId="31" xfId="9" applyFont="1" applyFill="1" applyBorder="1" applyAlignment="1">
      <alignment horizontal="center" vertical="center" wrapText="1"/>
    </xf>
    <xf numFmtId="0" fontId="79" fillId="0" borderId="31" xfId="0" quotePrefix="1" applyFont="1" applyFill="1" applyBorder="1" applyAlignment="1">
      <alignment horizontal="center" vertical="center" wrapText="1"/>
    </xf>
    <xf numFmtId="3" fontId="78" fillId="0" borderId="31" xfId="0" quotePrefix="1" applyNumberFormat="1" applyFont="1" applyFill="1" applyBorder="1" applyAlignment="1">
      <alignment horizontal="center" vertical="center" wrapText="1"/>
    </xf>
    <xf numFmtId="0" fontId="78" fillId="0" borderId="32" xfId="0" applyFont="1" applyFill="1" applyBorder="1" applyAlignment="1">
      <alignment horizontal="center" vertical="center" wrapText="1"/>
    </xf>
    <xf numFmtId="0" fontId="79" fillId="0" borderId="0" xfId="0" applyFont="1" applyFill="1" applyAlignment="1"/>
    <xf numFmtId="0" fontId="78" fillId="0" borderId="43" xfId="0" applyFont="1" applyFill="1" applyBorder="1" applyAlignment="1">
      <alignment horizontal="center" vertical="center" wrapText="1"/>
    </xf>
    <xf numFmtId="0" fontId="112" fillId="0" borderId="31" xfId="3" applyFont="1" applyFill="1" applyBorder="1" applyAlignment="1">
      <alignment horizontal="center" vertical="center"/>
    </xf>
    <xf numFmtId="3" fontId="112" fillId="0" borderId="9" xfId="4" applyNumberFormat="1" applyFont="1" applyFill="1" applyBorder="1" applyAlignment="1">
      <alignment horizontal="center" vertical="center"/>
    </xf>
    <xf numFmtId="0" fontId="53" fillId="0" borderId="31" xfId="0" applyFont="1" applyBorder="1" applyAlignment="1">
      <alignment horizontal="center" vertical="center" wrapText="1"/>
    </xf>
    <xf numFmtId="3" fontId="112" fillId="0" borderId="31" xfId="3" applyNumberFormat="1" applyFont="1" applyFill="1" applyBorder="1" applyAlignment="1">
      <alignment horizontal="center" vertical="center"/>
    </xf>
    <xf numFmtId="0" fontId="112" fillId="0" borderId="0" xfId="5" applyFont="1" applyFill="1" applyBorder="1" applyAlignment="1">
      <alignment vertical="center"/>
    </xf>
    <xf numFmtId="0" fontId="112" fillId="0" borderId="0" xfId="5" applyFont="1" applyFill="1" applyAlignment="1">
      <alignment horizontal="center" vertical="center"/>
    </xf>
    <xf numFmtId="0" fontId="113" fillId="0" borderId="0" xfId="5" applyFont="1" applyFill="1" applyAlignment="1">
      <alignment horizontal="center" vertical="center"/>
    </xf>
    <xf numFmtId="0" fontId="113" fillId="0" borderId="0" xfId="5" applyFont="1" applyFill="1" applyAlignment="1">
      <alignment vertical="center"/>
    </xf>
    <xf numFmtId="0" fontId="103" fillId="0" borderId="31" xfId="3" applyFont="1" applyFill="1" applyBorder="1" applyAlignment="1">
      <alignment vertical="center"/>
    </xf>
    <xf numFmtId="0" fontId="103" fillId="0" borderId="31" xfId="3" applyFont="1" applyFill="1" applyBorder="1" applyAlignment="1">
      <alignment horizontal="center" vertical="center"/>
    </xf>
    <xf numFmtId="0" fontId="78" fillId="0" borderId="31" xfId="3" applyFont="1" applyFill="1" applyBorder="1" applyAlignment="1">
      <alignment vertical="center"/>
    </xf>
    <xf numFmtId="0" fontId="103" fillId="0" borderId="31" xfId="0" applyFont="1" applyFill="1" applyBorder="1" applyAlignment="1">
      <alignment vertical="center"/>
    </xf>
    <xf numFmtId="0" fontId="69" fillId="0" borderId="31" xfId="3" applyFont="1" applyFill="1" applyBorder="1" applyAlignment="1">
      <alignment vertical="center"/>
    </xf>
    <xf numFmtId="0" fontId="69" fillId="0" borderId="31" xfId="3" applyFont="1" applyFill="1" applyBorder="1" applyAlignment="1">
      <alignment horizontal="center" vertical="center"/>
    </xf>
    <xf numFmtId="0" fontId="72" fillId="0" borderId="31" xfId="3" applyFont="1" applyFill="1" applyBorder="1" applyAlignment="1">
      <alignment vertical="center"/>
    </xf>
    <xf numFmtId="0" fontId="69" fillId="0" borderId="31" xfId="0" applyFont="1" applyFill="1" applyBorder="1" applyAlignment="1">
      <alignment vertical="center"/>
    </xf>
    <xf numFmtId="0" fontId="57" fillId="0" borderId="0" xfId="0" applyFont="1" applyFill="1" applyBorder="1" applyAlignment="1">
      <alignment horizontal="left" vertical="top" wrapText="1"/>
    </xf>
    <xf numFmtId="0" fontId="72" fillId="0" borderId="31" xfId="0" applyFont="1" applyFill="1" applyBorder="1" applyAlignment="1">
      <alignment horizontal="left" vertical="center" indent="1"/>
    </xf>
    <xf numFmtId="0" fontId="72" fillId="0" borderId="31" xfId="0" applyFont="1" applyFill="1" applyBorder="1" applyAlignment="1">
      <alignment horizontal="left" vertical="center" wrapText="1" indent="1"/>
    </xf>
    <xf numFmtId="0" fontId="69" fillId="0" borderId="31" xfId="3" applyFont="1" applyFill="1" applyBorder="1" applyAlignment="1">
      <alignment vertical="center" wrapText="1"/>
    </xf>
    <xf numFmtId="0" fontId="69" fillId="0" borderId="31" xfId="3" applyFont="1" applyFill="1" applyBorder="1" applyAlignment="1">
      <alignment horizontal="center" vertical="center" wrapText="1"/>
    </xf>
    <xf numFmtId="0" fontId="72" fillId="0" borderId="0" xfId="0" applyFont="1" applyFill="1" applyBorder="1" applyAlignment="1">
      <alignment horizontal="center" vertical="center"/>
    </xf>
    <xf numFmtId="0" fontId="72" fillId="0" borderId="0" xfId="0" applyFont="1" applyFill="1" applyAlignment="1">
      <alignment vertical="center"/>
    </xf>
    <xf numFmtId="0" fontId="69" fillId="0" borderId="0" xfId="0" applyFont="1" applyFill="1" applyAlignment="1">
      <alignment horizontal="left" vertical="center"/>
    </xf>
    <xf numFmtId="0" fontId="69" fillId="0" borderId="0" xfId="0" applyFont="1" applyFill="1" applyAlignment="1">
      <alignment horizontal="center" vertical="center"/>
    </xf>
    <xf numFmtId="0" fontId="69" fillId="0" borderId="0" xfId="0" applyFont="1" applyFill="1" applyBorder="1" applyAlignment="1">
      <alignment horizontal="left" vertical="center"/>
    </xf>
    <xf numFmtId="0" fontId="69" fillId="0" borderId="0" xfId="0" applyFont="1" applyFill="1" applyBorder="1" applyAlignment="1">
      <alignment horizontal="center" vertical="center"/>
    </xf>
    <xf numFmtId="0" fontId="103" fillId="5" borderId="0" xfId="6" applyFont="1" applyFill="1" applyBorder="1"/>
    <xf numFmtId="0" fontId="0" fillId="0" borderId="0" xfId="0" applyFill="1" applyAlignment="1">
      <alignment horizontal="left" indent="1"/>
    </xf>
    <xf numFmtId="0" fontId="0" fillId="0" borderId="0" xfId="0" applyAlignment="1">
      <alignment horizontal="left" indent="2"/>
    </xf>
    <xf numFmtId="0" fontId="69" fillId="0" borderId="31" xfId="0" applyFont="1" applyFill="1" applyBorder="1" applyAlignment="1">
      <alignment horizontal="center" vertical="center" wrapText="1"/>
    </xf>
    <xf numFmtId="0" fontId="80" fillId="0" borderId="0" xfId="6" applyFont="1" applyFill="1" applyBorder="1" applyAlignment="1">
      <alignment horizontal="left" vertical="center" wrapText="1"/>
    </xf>
    <xf numFmtId="0" fontId="80" fillId="0" borderId="0" xfId="6" applyFont="1" applyFill="1" applyAlignment="1">
      <alignment horizontal="left" vertical="center" wrapText="1"/>
    </xf>
    <xf numFmtId="0" fontId="78" fillId="0" borderId="0" xfId="6" applyFont="1" applyFill="1" applyBorder="1" applyAlignment="1">
      <alignment horizontal="left" vertical="center" wrapText="1"/>
    </xf>
    <xf numFmtId="0" fontId="72" fillId="0" borderId="31" xfId="0" applyFont="1" applyFill="1" applyBorder="1" applyAlignment="1">
      <alignment vertical="center"/>
    </xf>
    <xf numFmtId="0" fontId="114" fillId="0" borderId="31" xfId="3" applyFont="1" applyFill="1" applyBorder="1" applyAlignment="1">
      <alignment vertical="center"/>
    </xf>
    <xf numFmtId="0" fontId="115" fillId="0" borderId="31" xfId="3" applyFont="1" applyFill="1" applyBorder="1" applyAlignment="1">
      <alignment vertical="center"/>
    </xf>
    <xf numFmtId="0" fontId="72" fillId="0" borderId="0" xfId="0" applyFont="1" applyFill="1" applyAlignment="1">
      <alignment horizontal="center" vertical="center"/>
    </xf>
    <xf numFmtId="0" fontId="78" fillId="0" borderId="31" xfId="0" applyFont="1" applyFill="1" applyBorder="1" applyAlignment="1">
      <alignment horizontal="left" vertical="center"/>
    </xf>
    <xf numFmtId="10" fontId="72" fillId="0" borderId="31" xfId="3" applyNumberFormat="1" applyFont="1" applyFill="1" applyBorder="1" applyAlignment="1">
      <alignment horizontal="center" vertical="center"/>
    </xf>
    <xf numFmtId="0" fontId="72" fillId="0" borderId="31" xfId="0" applyFont="1" applyFill="1" applyBorder="1" applyAlignment="1">
      <alignment horizontal="left" vertical="center"/>
    </xf>
    <xf numFmtId="13" fontId="72" fillId="0" borderId="31" xfId="3" applyNumberFormat="1" applyFont="1" applyFill="1" applyBorder="1" applyAlignment="1">
      <alignment horizontal="center" vertical="center"/>
    </xf>
    <xf numFmtId="0" fontId="116" fillId="0" borderId="0" xfId="0" applyFont="1" applyFill="1" applyAlignment="1">
      <alignment vertical="center"/>
    </xf>
    <xf numFmtId="2" fontId="72" fillId="4" borderId="31" xfId="3" applyNumberFormat="1" applyFont="1" applyFill="1" applyBorder="1" applyAlignment="1">
      <alignment horizontal="center" vertical="center"/>
    </xf>
    <xf numFmtId="0" fontId="72" fillId="4" borderId="31" xfId="0" applyFont="1" applyFill="1" applyBorder="1" applyAlignment="1">
      <alignment horizontal="left" vertical="center" indent="1"/>
    </xf>
    <xf numFmtId="10" fontId="117" fillId="4" borderId="31" xfId="3" applyNumberFormat="1" applyFont="1" applyFill="1" applyBorder="1" applyAlignment="1">
      <alignment horizontal="center" vertical="center"/>
    </xf>
    <xf numFmtId="2" fontId="117" fillId="4" borderId="31" xfId="3" applyNumberFormat="1" applyFont="1" applyFill="1" applyBorder="1" applyAlignment="1">
      <alignment horizontal="center" vertical="center"/>
    </xf>
    <xf numFmtId="2" fontId="72" fillId="4" borderId="9" xfId="4" applyNumberFormat="1" applyFont="1" applyFill="1" applyBorder="1" applyAlignment="1">
      <alignment horizontal="center" vertical="center"/>
    </xf>
    <xf numFmtId="0" fontId="72" fillId="4" borderId="31" xfId="0" applyFont="1" applyFill="1" applyBorder="1" applyAlignment="1">
      <alignment horizontal="left" vertical="center"/>
    </xf>
    <xf numFmtId="0" fontId="72" fillId="0" borderId="0" xfId="0" applyFont="1" applyAlignment="1">
      <alignment vertical="center"/>
    </xf>
    <xf numFmtId="0" fontId="116" fillId="0" borderId="0" xfId="0" applyFont="1" applyBorder="1" applyAlignment="1">
      <alignment vertical="center"/>
    </xf>
    <xf numFmtId="0" fontId="72" fillId="0" borderId="0" xfId="0" applyFont="1" applyAlignment="1">
      <alignment horizontal="center" vertical="center"/>
    </xf>
    <xf numFmtId="0" fontId="69" fillId="0" borderId="0" xfId="0" applyFont="1" applyAlignment="1">
      <alignment vertical="center"/>
    </xf>
    <xf numFmtId="0" fontId="57" fillId="3" borderId="0" xfId="0" applyFont="1" applyFill="1" applyBorder="1"/>
    <xf numFmtId="0" fontId="62" fillId="3" borderId="0" xfId="0" applyFont="1" applyFill="1" applyAlignment="1">
      <alignment vertical="top" wrapText="1"/>
    </xf>
    <xf numFmtId="0" fontId="101" fillId="3" borderId="0" xfId="0" applyFont="1" applyFill="1" applyBorder="1"/>
    <xf numFmtId="0" fontId="57" fillId="0" borderId="31" xfId="3" applyFont="1" applyFill="1" applyBorder="1" applyAlignment="1">
      <alignment horizontal="center" vertical="top" wrapText="1"/>
    </xf>
    <xf numFmtId="0" fontId="62" fillId="3" borderId="31" xfId="0" applyFont="1" applyFill="1" applyBorder="1" applyAlignment="1">
      <alignment vertical="top"/>
    </xf>
    <xf numFmtId="0" fontId="57" fillId="3" borderId="31" xfId="0" applyFont="1" applyFill="1" applyBorder="1" applyAlignment="1">
      <alignment horizontal="left" vertical="top" indent="1"/>
    </xf>
    <xf numFmtId="0" fontId="118" fillId="0" borderId="0" xfId="0" applyFont="1" applyFill="1" applyAlignment="1">
      <alignment vertical="center"/>
    </xf>
    <xf numFmtId="0" fontId="101" fillId="0" borderId="0" xfId="0" applyFont="1" applyFill="1" applyAlignment="1">
      <alignment vertical="center"/>
    </xf>
    <xf numFmtId="0" fontId="102" fillId="3" borderId="0" xfId="0" applyFont="1" applyFill="1" applyBorder="1" applyAlignment="1">
      <alignment vertical="center"/>
    </xf>
    <xf numFmtId="0" fontId="62" fillId="3" borderId="31" xfId="0" applyFont="1" applyFill="1" applyBorder="1" applyAlignment="1">
      <alignment horizontal="left" vertical="top"/>
    </xf>
    <xf numFmtId="0" fontId="57" fillId="0" borderId="31" xfId="3" quotePrefix="1" applyFont="1" applyFill="1" applyBorder="1" applyAlignment="1">
      <alignment horizontal="center" vertical="top" wrapText="1"/>
    </xf>
    <xf numFmtId="0" fontId="57" fillId="0" borderId="31" xfId="0" applyFont="1" applyFill="1" applyBorder="1" applyAlignment="1">
      <alignment horizontal="left" vertical="top" indent="1"/>
    </xf>
    <xf numFmtId="0" fontId="62" fillId="3" borderId="31" xfId="0" applyFont="1" applyFill="1" applyBorder="1" applyAlignment="1">
      <alignment vertical="top" wrapText="1"/>
    </xf>
    <xf numFmtId="3" fontId="57" fillId="0" borderId="31" xfId="3" applyNumberFormat="1" applyFont="1" applyFill="1" applyBorder="1" applyAlignment="1">
      <alignment horizontal="center" vertical="top" wrapText="1"/>
    </xf>
    <xf numFmtId="0" fontId="57" fillId="3" borderId="31" xfId="0" applyFont="1" applyFill="1" applyBorder="1" applyAlignment="1">
      <alignment horizontal="left" vertical="top" wrapText="1" indent="1"/>
    </xf>
    <xf numFmtId="0" fontId="57" fillId="3" borderId="31" xfId="3" applyFont="1" applyFill="1" applyBorder="1" applyAlignment="1">
      <alignment horizontal="center" vertical="top" wrapText="1"/>
    </xf>
    <xf numFmtId="0" fontId="57" fillId="0" borderId="31" xfId="3" applyFont="1" applyFill="1" applyBorder="1" applyAlignment="1">
      <alignment horizontal="center" vertical="top"/>
    </xf>
    <xf numFmtId="0" fontId="57" fillId="0" borderId="31" xfId="0" applyFont="1" applyFill="1" applyBorder="1" applyAlignment="1">
      <alignment horizontal="left" vertical="top" wrapText="1" indent="1"/>
    </xf>
    <xf numFmtId="0" fontId="99" fillId="0" borderId="0" xfId="0" applyFont="1" applyAlignment="1">
      <alignment horizontal="left" vertical="center"/>
    </xf>
    <xf numFmtId="0" fontId="66" fillId="3" borderId="0" xfId="0" applyFont="1" applyFill="1" applyBorder="1"/>
    <xf numFmtId="0" fontId="66" fillId="0" borderId="0" xfId="0" applyFont="1" applyFill="1" applyBorder="1"/>
    <xf numFmtId="0" fontId="57" fillId="5" borderId="0" xfId="0" applyFont="1" applyFill="1" applyAlignment="1">
      <alignment horizontal="left"/>
    </xf>
    <xf numFmtId="0" fontId="57" fillId="5" borderId="0" xfId="0" applyFont="1" applyFill="1" applyBorder="1" applyAlignment="1">
      <alignment horizontal="left" vertical="center"/>
    </xf>
    <xf numFmtId="0" fontId="101" fillId="0" borderId="0" xfId="0" applyFont="1" applyAlignment="1">
      <alignment vertical="center"/>
    </xf>
    <xf numFmtId="0" fontId="66" fillId="3" borderId="0" xfId="0" applyFont="1" applyFill="1"/>
    <xf numFmtId="0" fontId="66" fillId="3" borderId="0" xfId="0" applyFont="1" applyFill="1" applyBorder="1" applyAlignment="1">
      <alignment vertical="center"/>
    </xf>
    <xf numFmtId="0" fontId="51" fillId="0" borderId="0" xfId="0" applyFont="1" applyFill="1" applyBorder="1" applyAlignment="1">
      <alignment vertical="center"/>
    </xf>
    <xf numFmtId="0" fontId="69" fillId="0" borderId="31" xfId="0" applyFont="1" applyFill="1" applyBorder="1" applyAlignment="1">
      <alignment horizontal="left" vertical="top" wrapText="1"/>
    </xf>
    <xf numFmtId="0" fontId="66" fillId="3" borderId="0" xfId="0" applyFont="1" applyFill="1" applyAlignment="1">
      <alignment vertical="center"/>
    </xf>
    <xf numFmtId="0" fontId="69" fillId="0" borderId="31" xfId="0" applyFont="1" applyFill="1" applyBorder="1" applyAlignment="1">
      <alignment vertical="top"/>
    </xf>
    <xf numFmtId="0" fontId="100" fillId="0" borderId="0" xfId="0" applyFont="1" applyAlignment="1">
      <alignment horizontal="left" vertical="center"/>
    </xf>
    <xf numFmtId="0" fontId="62" fillId="0" borderId="31" xfId="0" applyFont="1" applyFill="1" applyBorder="1" applyAlignment="1">
      <alignment vertical="top" wrapText="1"/>
    </xf>
    <xf numFmtId="0" fontId="57" fillId="3" borderId="31" xfId="3" applyFont="1" applyFill="1" applyBorder="1" applyAlignment="1">
      <alignment horizontal="center" vertical="top"/>
    </xf>
    <xf numFmtId="0" fontId="57" fillId="3" borderId="0" xfId="0" applyFont="1" applyFill="1" applyAlignment="1">
      <alignment horizontal="left" vertical="center"/>
    </xf>
    <xf numFmtId="0" fontId="62" fillId="3" borderId="0" xfId="0" applyFont="1" applyFill="1" applyAlignment="1">
      <alignment horizontal="center"/>
    </xf>
    <xf numFmtId="0" fontId="62" fillId="0" borderId="0" xfId="0" applyFont="1" applyFill="1" applyAlignment="1">
      <alignment horizontal="center"/>
    </xf>
    <xf numFmtId="0" fontId="88" fillId="0" borderId="27" xfId="3" applyFont="1" applyFill="1" applyBorder="1" applyAlignment="1">
      <alignment horizontal="center"/>
    </xf>
    <xf numFmtId="0" fontId="57" fillId="0" borderId="29" xfId="0" applyFont="1" applyFill="1" applyBorder="1" applyAlignment="1">
      <alignment horizontal="left" indent="1"/>
    </xf>
    <xf numFmtId="0" fontId="57" fillId="0" borderId="29" xfId="0" applyFont="1" applyFill="1" applyBorder="1" applyAlignment="1">
      <alignment horizontal="left" wrapText="1" indent="1"/>
    </xf>
    <xf numFmtId="0" fontId="57" fillId="3" borderId="29" xfId="0" applyFont="1" applyFill="1" applyBorder="1" applyAlignment="1">
      <alignment horizontal="left" wrapText="1" indent="1"/>
    </xf>
    <xf numFmtId="0" fontId="95" fillId="3" borderId="29" xfId="0" applyFont="1" applyFill="1" applyBorder="1" applyAlignment="1">
      <alignment horizontal="left" vertical="top" indent="1"/>
    </xf>
    <xf numFmtId="0" fontId="57" fillId="3" borderId="29" xfId="0" applyFont="1" applyFill="1" applyBorder="1" applyAlignment="1">
      <alignment horizontal="left" vertical="top" wrapText="1" indent="1"/>
    </xf>
    <xf numFmtId="0" fontId="62" fillId="3" borderId="29" xfId="0" applyFont="1" applyFill="1" applyBorder="1" applyAlignment="1">
      <alignment horizontal="left"/>
    </xf>
    <xf numFmtId="0" fontId="62" fillId="3" borderId="0" xfId="0" applyFont="1" applyFill="1" applyBorder="1" applyAlignment="1">
      <alignment horizontal="left"/>
    </xf>
    <xf numFmtId="0" fontId="73" fillId="0" borderId="0" xfId="0" applyFont="1" applyFill="1" applyBorder="1" applyAlignment="1">
      <alignment horizontal="left" vertical="center"/>
    </xf>
    <xf numFmtId="0" fontId="57" fillId="3" borderId="0" xfId="0" applyFont="1" applyFill="1" applyBorder="1" applyAlignment="1">
      <alignment horizontal="left" vertical="center"/>
    </xf>
    <xf numFmtId="3" fontId="66" fillId="0" borderId="0" xfId="0" applyNumberFormat="1" applyFont="1" applyFill="1" applyBorder="1" applyAlignment="1">
      <alignment horizontal="left" vertical="center"/>
    </xf>
    <xf numFmtId="0" fontId="57" fillId="0" borderId="29" xfId="0" applyFont="1" applyFill="1" applyBorder="1" applyAlignment="1">
      <alignment horizontal="left" vertical="top" indent="1"/>
    </xf>
    <xf numFmtId="0" fontId="62" fillId="3" borderId="29" xfId="0" applyFont="1" applyFill="1" applyBorder="1"/>
    <xf numFmtId="0" fontId="57" fillId="3" borderId="0" xfId="0" applyFont="1" applyFill="1" applyBorder="1" applyAlignment="1">
      <alignment horizontal="left" vertical="center" wrapText="1"/>
    </xf>
    <xf numFmtId="0" fontId="62" fillId="3" borderId="29" xfId="0" applyFont="1" applyFill="1" applyBorder="1" applyAlignment="1">
      <alignment horizontal="left" vertical="top"/>
    </xf>
    <xf numFmtId="0" fontId="57" fillId="3" borderId="29" xfId="0" applyFont="1" applyFill="1" applyBorder="1" applyAlignment="1" applyProtection="1">
      <alignment horizontal="left" vertical="top" wrapText="1" indent="1"/>
      <protection locked="0"/>
    </xf>
    <xf numFmtId="0" fontId="57" fillId="3" borderId="29" xfId="0" applyFont="1" applyFill="1" applyBorder="1" applyAlignment="1" applyProtection="1">
      <alignment horizontal="left" vertical="top" indent="1"/>
      <protection locked="0"/>
    </xf>
    <xf numFmtId="0" fontId="62" fillId="3" borderId="29" xfId="0" applyFont="1" applyFill="1" applyBorder="1" applyAlignment="1">
      <alignment horizontal="left" vertical="top" wrapText="1"/>
    </xf>
    <xf numFmtId="0" fontId="57" fillId="0" borderId="29" xfId="0" applyFont="1" applyFill="1" applyBorder="1" applyAlignment="1" applyProtection="1">
      <alignment horizontal="left" vertical="top" wrapText="1" indent="1"/>
      <protection locked="0"/>
    </xf>
    <xf numFmtId="0" fontId="57" fillId="0" borderId="29" xfId="0" applyFont="1" applyFill="1" applyBorder="1" applyAlignment="1">
      <alignment horizontal="left" vertical="top" wrapText="1" indent="1"/>
    </xf>
    <xf numFmtId="0" fontId="57" fillId="0" borderId="29" xfId="0" applyFont="1" applyFill="1" applyBorder="1" applyAlignment="1" applyProtection="1">
      <alignment horizontal="left" vertical="top" indent="1"/>
      <protection locked="0"/>
    </xf>
    <xf numFmtId="0" fontId="57" fillId="3" borderId="29" xfId="0" applyFont="1" applyFill="1" applyBorder="1" applyAlignment="1">
      <alignment horizontal="left" vertical="top" indent="1"/>
    </xf>
    <xf numFmtId="0" fontId="67" fillId="3" borderId="0" xfId="0" applyFont="1" applyFill="1"/>
    <xf numFmtId="0" fontId="57" fillId="3" borderId="0" xfId="0" applyFont="1" applyFill="1" applyAlignment="1">
      <alignment horizontal="center"/>
    </xf>
    <xf numFmtId="3" fontId="72" fillId="0" borderId="31" xfId="3" applyNumberFormat="1" applyFont="1" applyFill="1" applyBorder="1" applyAlignment="1">
      <alignment horizontal="center" vertical="center" wrapText="1"/>
    </xf>
    <xf numFmtId="0" fontId="69" fillId="7" borderId="31" xfId="0" applyFont="1" applyFill="1" applyBorder="1" applyAlignment="1">
      <alignment horizontal="left" vertical="top"/>
    </xf>
    <xf numFmtId="0" fontId="72" fillId="7" borderId="31" xfId="0" applyFont="1" applyFill="1" applyBorder="1" applyAlignment="1" applyProtection="1">
      <alignment horizontal="left" vertical="top" indent="1"/>
      <protection locked="0"/>
    </xf>
    <xf numFmtId="0" fontId="69" fillId="0" borderId="31" xfId="0" applyFont="1" applyFill="1" applyBorder="1" applyAlignment="1">
      <alignment horizontal="center" vertical="center"/>
    </xf>
    <xf numFmtId="0" fontId="69" fillId="7" borderId="31" xfId="0" applyFont="1" applyFill="1" applyBorder="1"/>
    <xf numFmtId="0" fontId="69" fillId="0" borderId="0" xfId="0" applyFont="1" applyFill="1" applyBorder="1" applyAlignment="1">
      <alignment horizontal="center" vertical="center" wrapText="1"/>
    </xf>
    <xf numFmtId="3" fontId="72" fillId="0" borderId="0" xfId="0" applyNumberFormat="1" applyFont="1" applyFill="1" applyBorder="1" applyAlignment="1">
      <alignment horizontal="center" vertical="center" wrapText="1"/>
    </xf>
    <xf numFmtId="3" fontId="57" fillId="0" borderId="0" xfId="0" applyNumberFormat="1" applyFont="1" applyFill="1" applyBorder="1" applyAlignment="1">
      <alignment horizontal="left" vertical="center"/>
    </xf>
    <xf numFmtId="0" fontId="69" fillId="0" borderId="31" xfId="0" applyFont="1" applyFill="1" applyBorder="1" applyAlignment="1">
      <alignment horizontal="left" wrapText="1"/>
    </xf>
    <xf numFmtId="0" fontId="69" fillId="7" borderId="31" xfId="0" applyFont="1" applyFill="1" applyBorder="1" applyAlignment="1">
      <alignment horizontal="left" wrapText="1"/>
    </xf>
    <xf numFmtId="0" fontId="72" fillId="0" borderId="0" xfId="0" applyFont="1" applyFill="1" applyAlignment="1">
      <alignment vertical="top"/>
    </xf>
    <xf numFmtId="0" fontId="72" fillId="7" borderId="31" xfId="0" applyFont="1" applyFill="1" applyBorder="1" applyAlignment="1">
      <alignment horizontal="left" vertical="top" indent="1"/>
    </xf>
    <xf numFmtId="3" fontId="72" fillId="0" borderId="34" xfId="3" applyNumberFormat="1" applyFont="1" applyFill="1" applyBorder="1" applyAlignment="1">
      <alignment horizontal="center" vertical="center" wrapText="1"/>
    </xf>
    <xf numFmtId="0" fontId="72" fillId="0" borderId="0" xfId="0" applyFont="1" applyFill="1" applyBorder="1" applyAlignment="1">
      <alignment vertical="center"/>
    </xf>
    <xf numFmtId="0" fontId="69" fillId="7" borderId="31" xfId="0" applyFont="1" applyFill="1" applyBorder="1" applyAlignment="1">
      <alignment horizontal="left" vertical="top" wrapText="1"/>
    </xf>
    <xf numFmtId="0" fontId="72" fillId="0" borderId="31" xfId="0" applyFont="1" applyFill="1" applyBorder="1" applyAlignment="1">
      <alignment horizontal="left" vertical="top" indent="1"/>
    </xf>
    <xf numFmtId="0" fontId="72" fillId="3" borderId="0" xfId="0" applyFont="1" applyFill="1"/>
    <xf numFmtId="0" fontId="57" fillId="0" borderId="0" xfId="0" applyFont="1" applyFill="1" applyBorder="1" applyAlignment="1">
      <alignment horizontal="left" vertical="center" wrapText="1"/>
    </xf>
    <xf numFmtId="0" fontId="72" fillId="0" borderId="31" xfId="0" applyFont="1" applyFill="1" applyBorder="1" applyAlignment="1">
      <alignment horizontal="center" vertical="center" wrapText="1"/>
    </xf>
    <xf numFmtId="0" fontId="69" fillId="3" borderId="0" xfId="0" applyFont="1" applyFill="1"/>
    <xf numFmtId="0" fontId="69" fillId="0" borderId="0" xfId="0" applyFont="1" applyFill="1" applyBorder="1" applyAlignment="1">
      <alignment vertical="center" wrapText="1"/>
    </xf>
    <xf numFmtId="0" fontId="72" fillId="0" borderId="31" xfId="3" applyFont="1" applyFill="1" applyBorder="1" applyAlignment="1">
      <alignment horizontal="center" vertical="center" wrapText="1"/>
    </xf>
    <xf numFmtId="0" fontId="66" fillId="0" borderId="0" xfId="0" applyNumberFormat="1" applyFont="1" applyFill="1" applyAlignment="1">
      <alignment horizontal="left" vertical="center"/>
    </xf>
    <xf numFmtId="0" fontId="66" fillId="0" borderId="0" xfId="0" applyNumberFormat="1" applyFont="1" applyFill="1" applyBorder="1" applyAlignment="1">
      <alignment horizontal="left" vertical="center"/>
    </xf>
    <xf numFmtId="0" fontId="72" fillId="0" borderId="0" xfId="0" applyFont="1" applyFill="1" applyAlignment="1">
      <alignment vertical="center" wrapText="1"/>
    </xf>
    <xf numFmtId="0" fontId="103" fillId="0" borderId="0" xfId="0" applyFont="1" applyFill="1" applyBorder="1" applyAlignment="1">
      <alignment vertical="center" wrapText="1"/>
    </xf>
    <xf numFmtId="0" fontId="66" fillId="0" borderId="0" xfId="0" applyNumberFormat="1" applyFont="1" applyAlignment="1">
      <alignment horizontal="left" vertical="center"/>
    </xf>
    <xf numFmtId="3" fontId="72" fillId="0" borderId="31" xfId="3" applyNumberFormat="1" applyFont="1" applyFill="1" applyBorder="1" applyAlignment="1">
      <alignment horizontal="left" vertical="center" wrapText="1"/>
    </xf>
    <xf numFmtId="0" fontId="0" fillId="0" borderId="31" xfId="0" applyBorder="1"/>
    <xf numFmtId="0" fontId="72" fillId="0" borderId="0" xfId="0" applyFont="1" applyFill="1" applyBorder="1" applyAlignment="1">
      <alignment vertical="center" wrapText="1"/>
    </xf>
    <xf numFmtId="0" fontId="78" fillId="0" borderId="0" xfId="0" applyFont="1" applyFill="1" applyAlignment="1">
      <alignment vertical="center" wrapText="1"/>
    </xf>
    <xf numFmtId="0" fontId="78" fillId="0" borderId="0" xfId="0" applyFont="1" applyFill="1" applyBorder="1" applyAlignment="1">
      <alignment vertical="center" wrapText="1"/>
    </xf>
    <xf numFmtId="0" fontId="66" fillId="3" borderId="0" xfId="0" applyNumberFormat="1" applyFont="1" applyFill="1" applyAlignment="1">
      <alignment horizontal="left" vertical="center"/>
    </xf>
    <xf numFmtId="0" fontId="66" fillId="3" borderId="0" xfId="0" applyNumberFormat="1" applyFont="1" applyFill="1" applyBorder="1" applyAlignment="1">
      <alignment horizontal="left" vertical="center"/>
    </xf>
    <xf numFmtId="3" fontId="57" fillId="0" borderId="31" xfId="3" applyNumberFormat="1" applyFont="1" applyFill="1" applyBorder="1" applyAlignment="1">
      <alignment horizontal="center" vertical="center" wrapText="1"/>
    </xf>
    <xf numFmtId="0" fontId="72" fillId="0" borderId="0" xfId="0" applyFont="1" applyFill="1" applyBorder="1" applyAlignment="1">
      <alignment horizontal="center" vertical="center" wrapText="1"/>
    </xf>
    <xf numFmtId="0" fontId="57" fillId="3" borderId="31" xfId="0" applyFont="1" applyFill="1" applyBorder="1" applyAlignment="1">
      <alignment horizontal="left"/>
    </xf>
    <xf numFmtId="0" fontId="57" fillId="3" borderId="31" xfId="3" applyFont="1" applyFill="1" applyBorder="1" applyAlignment="1">
      <alignment horizontal="center" vertical="center" wrapText="1"/>
    </xf>
    <xf numFmtId="3" fontId="57" fillId="0" borderId="31" xfId="0" applyNumberFormat="1" applyFont="1" applyFill="1" applyBorder="1" applyAlignment="1">
      <alignment horizontal="center" vertical="top" wrapText="1"/>
    </xf>
    <xf numFmtId="3" fontId="57" fillId="0" borderId="31" xfId="0" applyNumberFormat="1" applyFont="1" applyFill="1" applyBorder="1" applyAlignment="1">
      <alignment horizontal="center" vertical="center" wrapText="1"/>
    </xf>
    <xf numFmtId="3" fontId="72" fillId="0" borderId="31" xfId="0" applyNumberFormat="1" applyFont="1" applyFill="1" applyBorder="1" applyAlignment="1">
      <alignment horizontal="center" vertical="center" wrapText="1"/>
    </xf>
    <xf numFmtId="0" fontId="72" fillId="0" borderId="0" xfId="0" applyFont="1" applyFill="1" applyBorder="1" applyAlignment="1">
      <alignment horizontal="left" vertical="center"/>
    </xf>
    <xf numFmtId="0" fontId="66" fillId="4" borderId="0" xfId="0" applyFont="1" applyFill="1" applyAlignment="1">
      <alignment horizontal="left" vertical="center"/>
    </xf>
    <xf numFmtId="0" fontId="57" fillId="0" borderId="0" xfId="0" applyNumberFormat="1" applyFont="1" applyFill="1" applyBorder="1" applyAlignment="1">
      <alignment horizontal="left" vertical="center"/>
    </xf>
    <xf numFmtId="0" fontId="78" fillId="0" borderId="0" xfId="0" applyFont="1"/>
    <xf numFmtId="3" fontId="72" fillId="0" borderId="32" xfId="3" applyNumberFormat="1" applyFont="1" applyFill="1" applyBorder="1" applyAlignment="1">
      <alignment horizontal="center" vertical="center" wrapText="1"/>
    </xf>
    <xf numFmtId="3" fontId="114" fillId="0" borderId="31" xfId="3" applyNumberFormat="1" applyFont="1" applyFill="1" applyBorder="1" applyAlignment="1">
      <alignment horizontal="center" vertical="center" wrapText="1"/>
    </xf>
    <xf numFmtId="3" fontId="69" fillId="0" borderId="31" xfId="0" applyNumberFormat="1" applyFont="1" applyFill="1" applyBorder="1" applyAlignment="1">
      <alignment horizontal="left" vertical="center" wrapText="1"/>
    </xf>
    <xf numFmtId="0" fontId="78" fillId="7" borderId="0" xfId="0" applyFont="1" applyFill="1" applyBorder="1"/>
    <xf numFmtId="3" fontId="66" fillId="0" borderId="0" xfId="0" applyNumberFormat="1" applyFont="1" applyFill="1" applyBorder="1" applyAlignment="1">
      <alignment horizontal="center" vertical="center" wrapText="1"/>
    </xf>
    <xf numFmtId="0" fontId="78" fillId="0" borderId="0" xfId="0" applyFont="1" applyBorder="1"/>
    <xf numFmtId="0" fontId="72" fillId="0" borderId="0" xfId="0" applyFont="1" applyBorder="1"/>
    <xf numFmtId="0" fontId="69" fillId="3" borderId="0" xfId="0" applyFont="1" applyFill="1" applyBorder="1" applyAlignment="1">
      <alignment horizontal="center"/>
    </xf>
    <xf numFmtId="3" fontId="72" fillId="0" borderId="31" xfId="3" applyNumberFormat="1" applyFont="1" applyFill="1" applyBorder="1" applyAlignment="1">
      <alignment horizontal="center" vertical="top" wrapText="1"/>
    </xf>
    <xf numFmtId="3" fontId="72" fillId="0" borderId="32" xfId="3" applyNumberFormat="1" applyFont="1" applyFill="1" applyBorder="1" applyAlignment="1">
      <alignment horizontal="center" vertical="top" wrapText="1"/>
    </xf>
    <xf numFmtId="3" fontId="114" fillId="0" borderId="31" xfId="3" applyNumberFormat="1" applyFont="1" applyFill="1" applyBorder="1" applyAlignment="1">
      <alignment horizontal="center" vertical="top" wrapText="1"/>
    </xf>
    <xf numFmtId="3" fontId="72" fillId="0" borderId="31" xfId="3" applyNumberFormat="1" applyFont="1" applyFill="1" applyBorder="1" applyAlignment="1">
      <alignment horizontal="left" vertical="top" wrapText="1"/>
    </xf>
    <xf numFmtId="0" fontId="69" fillId="7" borderId="0" xfId="0" applyFont="1" applyFill="1" applyBorder="1" applyAlignment="1">
      <alignment wrapText="1"/>
    </xf>
    <xf numFmtId="0" fontId="72" fillId="7" borderId="0" xfId="0" applyFont="1" applyFill="1" applyBorder="1"/>
    <xf numFmtId="0" fontId="72" fillId="0" borderId="0" xfId="0" applyFont="1" applyFill="1" applyBorder="1"/>
    <xf numFmtId="0" fontId="69" fillId="7" borderId="0" xfId="0" applyFont="1" applyFill="1" applyBorder="1"/>
    <xf numFmtId="0" fontId="67" fillId="0" borderId="0" xfId="0" applyFont="1" applyFill="1" applyAlignment="1">
      <alignment horizontal="left"/>
    </xf>
    <xf numFmtId="0" fontId="72" fillId="0" borderId="31" xfId="3" applyFont="1" applyFill="1" applyBorder="1" applyAlignment="1">
      <alignment horizontal="center" vertical="top" wrapText="1"/>
    </xf>
    <xf numFmtId="0" fontId="72" fillId="0" borderId="31" xfId="0" applyFont="1" applyFill="1" applyBorder="1"/>
    <xf numFmtId="3" fontId="72" fillId="7" borderId="31" xfId="3" applyNumberFormat="1" applyFont="1" applyFill="1" applyBorder="1" applyAlignment="1">
      <alignment horizontal="center" vertical="center" wrapText="1"/>
    </xf>
    <xf numFmtId="0" fontId="72" fillId="7" borderId="31" xfId="3" applyFont="1" applyFill="1" applyBorder="1" applyAlignment="1">
      <alignment horizontal="center" vertical="top" wrapText="1"/>
    </xf>
    <xf numFmtId="0" fontId="57" fillId="3" borderId="0" xfId="0" applyFont="1" applyFill="1" applyBorder="1" applyAlignment="1">
      <alignment horizontal="left"/>
    </xf>
    <xf numFmtId="0" fontId="72" fillId="7" borderId="0" xfId="0" applyFont="1" applyFill="1" applyBorder="1" applyAlignment="1">
      <alignment horizontal="center" vertical="top" wrapText="1"/>
    </xf>
    <xf numFmtId="0" fontId="72" fillId="0" borderId="0" xfId="0" applyFont="1" applyAlignment="1">
      <alignment horizontal="center"/>
    </xf>
    <xf numFmtId="0" fontId="72" fillId="0" borderId="31" xfId="3" applyFont="1" applyFill="1" applyBorder="1" applyAlignment="1">
      <alignment horizontal="center"/>
    </xf>
    <xf numFmtId="3" fontId="72" fillId="7" borderId="0" xfId="0" applyNumberFormat="1" applyFont="1" applyFill="1" applyBorder="1" applyAlignment="1">
      <alignment horizontal="center" vertical="top" wrapText="1"/>
    </xf>
    <xf numFmtId="0" fontId="51" fillId="0" borderId="0" xfId="6" applyFont="1" applyFill="1"/>
    <xf numFmtId="0" fontId="57" fillId="0" borderId="0" xfId="6" applyFont="1" applyFill="1"/>
    <xf numFmtId="0" fontId="66" fillId="0" borderId="0" xfId="6" applyFont="1" applyFill="1"/>
    <xf numFmtId="3" fontId="57" fillId="0" borderId="31" xfId="3" applyNumberFormat="1" applyFont="1" applyFill="1" applyBorder="1" applyAlignment="1">
      <alignment horizontal="center" vertical="center"/>
    </xf>
    <xf numFmtId="0" fontId="57" fillId="0" borderId="31" xfId="6" quotePrefix="1" applyFont="1" applyFill="1" applyBorder="1" applyAlignment="1">
      <alignment horizontal="center" vertical="top" wrapText="1"/>
    </xf>
    <xf numFmtId="0" fontId="51" fillId="0" borderId="0" xfId="6" applyFont="1" applyFill="1" applyAlignment="1">
      <alignment horizontal="center" vertical="center"/>
    </xf>
    <xf numFmtId="0" fontId="57" fillId="0" borderId="31" xfId="6" applyFont="1" applyFill="1" applyBorder="1" applyAlignment="1">
      <alignment horizontal="center" vertical="top" wrapText="1"/>
    </xf>
    <xf numFmtId="0" fontId="68" fillId="0" borderId="0" xfId="6" applyFont="1" applyFill="1"/>
    <xf numFmtId="0" fontId="51" fillId="0" borderId="31" xfId="6" quotePrefix="1" applyFont="1" applyFill="1" applyBorder="1" applyAlignment="1">
      <alignment horizontal="center"/>
    </xf>
    <xf numFmtId="0" fontId="51" fillId="0" borderId="31" xfId="6" applyFont="1" applyFill="1" applyBorder="1"/>
    <xf numFmtId="2" fontId="57" fillId="0" borderId="31" xfId="6" applyNumberFormat="1" applyFont="1" applyFill="1" applyBorder="1" applyAlignment="1" applyProtection="1">
      <alignment horizontal="left"/>
      <protection locked="0"/>
    </xf>
    <xf numFmtId="0" fontId="57" fillId="0" borderId="31" xfId="6" quotePrefix="1" applyFont="1" applyFill="1" applyBorder="1" applyAlignment="1">
      <alignment horizontal="center"/>
    </xf>
    <xf numFmtId="0" fontId="57" fillId="0" borderId="31" xfId="6" applyFont="1" applyFill="1" applyBorder="1" applyAlignment="1">
      <alignment horizontal="center"/>
    </xf>
    <xf numFmtId="0" fontId="57" fillId="0" borderId="0" xfId="6" applyFont="1" applyFill="1" applyAlignment="1">
      <alignment horizontal="left" vertical="top" wrapText="1"/>
    </xf>
    <xf numFmtId="0" fontId="67" fillId="0" borderId="0" xfId="6" applyFont="1" applyFill="1" applyAlignment="1">
      <alignment horizontal="left" vertical="top" wrapText="1"/>
    </xf>
    <xf numFmtId="3" fontId="57" fillId="0" borderId="0" xfId="6" applyNumberFormat="1" applyFont="1" applyFill="1" applyBorder="1" applyAlignment="1">
      <alignment horizontal="center" vertical="center"/>
    </xf>
    <xf numFmtId="0" fontId="51" fillId="0" borderId="0" xfId="6" applyFont="1" applyFill="1" applyAlignment="1">
      <alignment wrapText="1"/>
    </xf>
    <xf numFmtId="3" fontId="57" fillId="0" borderId="0" xfId="3" applyNumberFormat="1" applyFont="1" applyFill="1" applyBorder="1" applyAlignment="1">
      <alignment horizontal="center" vertical="center"/>
    </xf>
    <xf numFmtId="0" fontId="51" fillId="0" borderId="0" xfId="6" quotePrefix="1" applyFont="1" applyFill="1" applyBorder="1" applyAlignment="1">
      <alignment horizontal="center" vertical="center" wrapText="1"/>
    </xf>
    <xf numFmtId="0" fontId="51" fillId="0" borderId="0" xfId="6" applyFont="1" applyFill="1" applyBorder="1" applyAlignment="1">
      <alignment wrapText="1"/>
    </xf>
    <xf numFmtId="0" fontId="51" fillId="0" borderId="31" xfId="6" quotePrefix="1" applyFont="1" applyFill="1" applyBorder="1" applyAlignment="1">
      <alignment horizontal="center" vertical="center" wrapText="1"/>
    </xf>
    <xf numFmtId="0" fontId="121" fillId="0" borderId="0" xfId="6" applyFont="1" applyFill="1" applyAlignment="1">
      <alignment wrapText="1"/>
    </xf>
    <xf numFmtId="0" fontId="51" fillId="0" borderId="31" xfId="6" applyFont="1" applyFill="1" applyBorder="1" applyAlignment="1">
      <alignment horizontal="left" wrapText="1" indent="1"/>
    </xf>
    <xf numFmtId="0" fontId="121" fillId="0" borderId="0" xfId="6" applyFont="1" applyFill="1"/>
    <xf numFmtId="0" fontId="57" fillId="0" borderId="31" xfId="3" applyFont="1" applyFill="1" applyBorder="1" applyAlignment="1">
      <alignment horizontal="center" vertical="center" wrapText="1"/>
    </xf>
    <xf numFmtId="0" fontId="57" fillId="0" borderId="31" xfId="6" quotePrefix="1" applyFont="1" applyFill="1" applyBorder="1" applyAlignment="1">
      <alignment horizontal="center" vertical="center" wrapText="1"/>
    </xf>
    <xf numFmtId="0" fontId="57" fillId="0" borderId="31" xfId="6" applyFont="1" applyFill="1" applyBorder="1" applyAlignment="1">
      <alignment horizontal="center" vertical="center" wrapText="1"/>
    </xf>
    <xf numFmtId="0" fontId="57" fillId="0" borderId="0" xfId="6" applyFont="1" applyFill="1" applyBorder="1" applyAlignment="1">
      <alignment horizontal="center" vertical="center" wrapText="1"/>
    </xf>
    <xf numFmtId="0" fontId="66" fillId="0" borderId="0" xfId="6" applyFont="1" applyFill="1" applyAlignment="1">
      <alignment horizontal="center" vertical="center" wrapText="1"/>
    </xf>
    <xf numFmtId="0" fontId="51" fillId="0" borderId="0" xfId="6" applyFont="1" applyFill="1" applyAlignment="1">
      <alignment horizontal="center" vertical="center" wrapText="1"/>
    </xf>
    <xf numFmtId="2" fontId="57" fillId="0" borderId="0" xfId="6" applyNumberFormat="1" applyFont="1" applyFill="1" applyBorder="1" applyAlignment="1" applyProtection="1">
      <alignment horizontal="left"/>
      <protection locked="0"/>
    </xf>
    <xf numFmtId="2" fontId="67" fillId="0" borderId="0" xfId="6" applyNumberFormat="1" applyFont="1" applyFill="1" applyBorder="1" applyAlignment="1" applyProtection="1">
      <alignment horizontal="left"/>
      <protection locked="0"/>
    </xf>
    <xf numFmtId="0" fontId="57" fillId="3" borderId="0" xfId="0" applyFont="1" applyFill="1" applyBorder="1" applyAlignment="1">
      <alignment horizontal="left" vertical="top" wrapText="1"/>
    </xf>
    <xf numFmtId="0" fontId="57" fillId="4" borderId="0" xfId="0" applyFont="1" applyFill="1" applyBorder="1" applyAlignment="1">
      <alignment horizontal="center" vertical="top" wrapText="1"/>
    </xf>
    <xf numFmtId="0" fontId="57" fillId="0" borderId="29" xfId="3" applyFont="1" applyFill="1" applyBorder="1" applyAlignment="1">
      <alignment horizontal="center" vertical="top" wrapText="1"/>
    </xf>
    <xf numFmtId="0" fontId="98" fillId="0" borderId="0" xfId="0" applyFont="1" applyFill="1" applyAlignment="1">
      <alignment vertical="center"/>
    </xf>
    <xf numFmtId="1" fontId="57" fillId="0" borderId="29" xfId="3" applyNumberFormat="1" applyFont="1" applyFill="1" applyBorder="1" applyAlignment="1">
      <alignment horizontal="center" vertical="top" wrapText="1"/>
    </xf>
    <xf numFmtId="0" fontId="51" fillId="0" borderId="29" xfId="0" applyFont="1" applyFill="1" applyBorder="1" applyAlignment="1">
      <alignment horizontal="left" indent="1"/>
    </xf>
    <xf numFmtId="0" fontId="57" fillId="0" borderId="29" xfId="0" applyFont="1" applyFill="1" applyBorder="1" applyAlignment="1">
      <alignment horizontal="left" vertical="center" indent="1"/>
    </xf>
    <xf numFmtId="0" fontId="62" fillId="0" borderId="29" xfId="0" applyFont="1" applyFill="1" applyBorder="1" applyAlignment="1">
      <alignment horizontal="left" vertical="center" wrapText="1"/>
    </xf>
    <xf numFmtId="0" fontId="57" fillId="0" borderId="29" xfId="0" applyFont="1" applyFill="1" applyBorder="1" applyAlignment="1">
      <alignment horizontal="left" vertical="center"/>
    </xf>
    <xf numFmtId="0" fontId="57" fillId="0" borderId="29" xfId="3" applyFont="1" applyFill="1" applyBorder="1" applyAlignment="1">
      <alignment horizontal="center" vertical="center"/>
    </xf>
    <xf numFmtId="0" fontId="57" fillId="0" borderId="29" xfId="0" applyFont="1" applyFill="1" applyBorder="1" applyAlignment="1">
      <alignment horizontal="left" vertical="top" wrapText="1"/>
    </xf>
    <xf numFmtId="0" fontId="62" fillId="0" borderId="29" xfId="0" applyFont="1" applyFill="1" applyBorder="1" applyAlignment="1">
      <alignment horizontal="left" vertical="top" wrapText="1"/>
    </xf>
    <xf numFmtId="0" fontId="51" fillId="0" borderId="29" xfId="0" applyFont="1" applyFill="1" applyBorder="1"/>
    <xf numFmtId="0" fontId="57" fillId="0" borderId="31" xfId="0" applyFont="1" applyFill="1" applyBorder="1" applyAlignment="1">
      <alignment horizontal="left" vertical="top" wrapText="1"/>
    </xf>
    <xf numFmtId="0" fontId="57" fillId="0" borderId="0" xfId="0" applyFont="1" applyFill="1" applyAlignment="1">
      <alignment horizontal="center" vertical="top" wrapText="1"/>
    </xf>
    <xf numFmtId="0" fontId="57" fillId="0" borderId="29" xfId="0" applyFont="1" applyFill="1" applyBorder="1" applyAlignment="1">
      <alignment horizontal="center" vertical="top" wrapText="1"/>
    </xf>
    <xf numFmtId="0" fontId="121" fillId="0" borderId="0" xfId="0" applyFont="1"/>
    <xf numFmtId="0" fontId="51" fillId="0" borderId="29" xfId="0" applyFont="1" applyBorder="1"/>
    <xf numFmtId="1" fontId="57" fillId="0" borderId="29" xfId="3" applyNumberFormat="1" applyFont="1" applyFill="1" applyBorder="1" applyAlignment="1">
      <alignment horizontal="center" vertical="center" wrapText="1"/>
    </xf>
    <xf numFmtId="0" fontId="57" fillId="3" borderId="29" xfId="0" applyFont="1" applyFill="1" applyBorder="1" applyAlignment="1">
      <alignment horizontal="left" vertical="top" wrapText="1"/>
    </xf>
    <xf numFmtId="0" fontId="57" fillId="3" borderId="31" xfId="0" applyFont="1" applyFill="1" applyBorder="1" applyAlignment="1">
      <alignment horizontal="left" vertical="top" wrapText="1"/>
    </xf>
    <xf numFmtId="0" fontId="57" fillId="0" borderId="0" xfId="0" applyFont="1" applyFill="1" applyAlignment="1">
      <alignment vertical="top" wrapText="1"/>
    </xf>
    <xf numFmtId="0" fontId="62" fillId="0" borderId="31" xfId="0" applyFont="1" applyFill="1" applyBorder="1" applyAlignment="1">
      <alignment horizontal="center" vertical="top" wrapText="1"/>
    </xf>
    <xf numFmtId="0" fontId="123" fillId="0" borderId="0" xfId="0" applyFont="1" applyFill="1"/>
    <xf numFmtId="0" fontId="67" fillId="0" borderId="0" xfId="0" applyFont="1" applyFill="1" applyBorder="1" applyAlignment="1">
      <alignment horizontal="left" vertical="center"/>
    </xf>
    <xf numFmtId="0" fontId="123" fillId="0" borderId="0" xfId="0" applyFont="1" applyFill="1" applyAlignment="1">
      <alignment vertical="top"/>
    </xf>
    <xf numFmtId="1" fontId="57" fillId="0" borderId="0" xfId="0" applyNumberFormat="1" applyFont="1" applyFill="1" applyBorder="1" applyAlignment="1">
      <alignment horizontal="center" vertical="top" wrapText="1"/>
    </xf>
    <xf numFmtId="1" fontId="57" fillId="0" borderId="31" xfId="3" applyNumberFormat="1" applyFont="1" applyFill="1" applyBorder="1" applyAlignment="1">
      <alignment horizontal="center" vertical="top" wrapText="1"/>
    </xf>
    <xf numFmtId="0" fontId="57" fillId="0" borderId="0" xfId="0" applyFont="1" applyFill="1" applyAlignment="1">
      <alignment vertical="center"/>
    </xf>
    <xf numFmtId="0" fontId="57" fillId="0" borderId="27" xfId="0" applyFont="1" applyFill="1" applyBorder="1" applyAlignment="1">
      <alignment horizontal="center"/>
    </xf>
    <xf numFmtId="0" fontId="57" fillId="3" borderId="29" xfId="3" applyFont="1" applyFill="1" applyBorder="1" applyAlignment="1">
      <alignment horizontal="center" vertical="top" wrapText="1"/>
    </xf>
    <xf numFmtId="1" fontId="57" fillId="0" borderId="31" xfId="3" applyNumberFormat="1" applyFont="1" applyFill="1" applyBorder="1" applyAlignment="1">
      <alignment horizontal="center" vertical="center" wrapText="1"/>
    </xf>
    <xf numFmtId="0" fontId="62" fillId="0" borderId="0" xfId="0" applyFont="1" applyFill="1" applyAlignment="1">
      <alignment vertical="top" wrapText="1"/>
    </xf>
    <xf numFmtId="0" fontId="121" fillId="0" borderId="0" xfId="0" applyFont="1" applyFill="1"/>
    <xf numFmtId="0" fontId="57" fillId="8" borderId="0" xfId="0" applyFont="1" applyFill="1" applyAlignment="1">
      <alignment horizontal="left" vertical="center"/>
    </xf>
    <xf numFmtId="0" fontId="57" fillId="0" borderId="31" xfId="0" applyFont="1" applyFill="1" applyBorder="1" applyAlignment="1">
      <alignment horizontal="left" vertical="center" indent="1"/>
    </xf>
    <xf numFmtId="0" fontId="57" fillId="0" borderId="34" xfId="3" applyFont="1" applyFill="1" applyBorder="1" applyAlignment="1">
      <alignment horizontal="center"/>
    </xf>
    <xf numFmtId="0" fontId="53" fillId="0" borderId="31" xfId="0" applyFont="1" applyBorder="1"/>
    <xf numFmtId="0" fontId="57" fillId="3" borderId="34" xfId="3" applyFont="1" applyFill="1" applyBorder="1" applyAlignment="1">
      <alignment horizontal="center"/>
    </xf>
    <xf numFmtId="0" fontId="57" fillId="0" borderId="31" xfId="0" applyFont="1" applyFill="1" applyBorder="1" applyAlignment="1">
      <alignment horizontal="left" vertical="center"/>
    </xf>
    <xf numFmtId="0" fontId="57" fillId="3" borderId="31" xfId="0" applyFont="1" applyFill="1" applyBorder="1" applyAlignment="1">
      <alignment horizontal="left" vertical="center"/>
    </xf>
    <xf numFmtId="0" fontId="57" fillId="0" borderId="34" xfId="3" applyFont="1" applyFill="1" applyBorder="1" applyAlignment="1">
      <alignment horizontal="center" vertical="top" wrapText="1"/>
    </xf>
    <xf numFmtId="0" fontId="51" fillId="0" borderId="0" xfId="0" applyFont="1" applyFill="1" applyAlignment="1">
      <alignment wrapText="1"/>
    </xf>
    <xf numFmtId="0" fontId="66" fillId="0" borderId="0" xfId="0" applyFont="1" applyFill="1" applyBorder="1" applyAlignment="1">
      <alignment horizontal="left"/>
    </xf>
    <xf numFmtId="0" fontId="57" fillId="3" borderId="29" xfId="3" applyFont="1" applyFill="1" applyBorder="1" applyAlignment="1">
      <alignment horizontal="center"/>
    </xf>
    <xf numFmtId="0" fontId="73" fillId="0" borderId="0" xfId="0" applyFont="1" applyAlignment="1">
      <alignment horizontal="center" wrapText="1"/>
    </xf>
    <xf numFmtId="0" fontId="73" fillId="0" borderId="0" xfId="0" applyFont="1" applyFill="1" applyAlignment="1">
      <alignment horizontal="center" wrapText="1"/>
    </xf>
    <xf numFmtId="0" fontId="121" fillId="0" borderId="0" xfId="0" applyFont="1" applyFill="1" applyAlignment="1">
      <alignment horizontal="left" vertical="center"/>
    </xf>
    <xf numFmtId="0" fontId="124" fillId="3" borderId="0" xfId="0" applyFont="1" applyFill="1"/>
    <xf numFmtId="0" fontId="125" fillId="0" borderId="0" xfId="0" applyFont="1"/>
    <xf numFmtId="0" fontId="125" fillId="0" borderId="0" xfId="0" applyFont="1" applyFill="1"/>
    <xf numFmtId="0" fontId="126" fillId="0" borderId="0" xfId="0" applyFont="1"/>
    <xf numFmtId="0" fontId="125" fillId="0" borderId="0" xfId="0" applyFont="1" applyAlignment="1">
      <alignment horizontal="left" vertical="center"/>
    </xf>
    <xf numFmtId="0" fontId="127" fillId="0" borderId="0" xfId="0" applyFont="1" applyAlignment="1">
      <alignment vertical="center"/>
    </xf>
    <xf numFmtId="0" fontId="127" fillId="0" borderId="0" xfId="0" applyFont="1" applyFill="1" applyAlignment="1">
      <alignment vertical="center"/>
    </xf>
    <xf numFmtId="0" fontId="127" fillId="0" borderId="0" xfId="0" applyFont="1" applyFill="1" applyBorder="1" applyAlignment="1">
      <alignment horizontal="left" vertical="center"/>
    </xf>
    <xf numFmtId="0" fontId="127" fillId="0" borderId="0" xfId="0" applyFont="1" applyFill="1" applyAlignment="1">
      <alignment horizontal="left" vertical="center"/>
    </xf>
    <xf numFmtId="0" fontId="126" fillId="0" borderId="0" xfId="0" applyFont="1" applyFill="1" applyAlignment="1">
      <alignment horizontal="left" vertical="center"/>
    </xf>
    <xf numFmtId="0" fontId="126" fillId="0" borderId="0" xfId="0" applyFont="1" applyFill="1"/>
    <xf numFmtId="1" fontId="126" fillId="0" borderId="0" xfId="0" applyNumberFormat="1" applyFont="1" applyFill="1" applyBorder="1" applyAlignment="1">
      <alignment horizontal="center" vertical="top" wrapText="1"/>
    </xf>
    <xf numFmtId="0" fontId="126" fillId="0" borderId="0" xfId="0" applyFont="1" applyFill="1" applyBorder="1" applyAlignment="1">
      <alignment horizontal="left" vertical="center" wrapText="1"/>
    </xf>
    <xf numFmtId="1" fontId="126" fillId="8" borderId="34" xfId="3" applyNumberFormat="1" applyFont="1" applyFill="1" applyBorder="1" applyAlignment="1">
      <alignment horizontal="center" vertical="top" wrapText="1"/>
    </xf>
    <xf numFmtId="0" fontId="62" fillId="0" borderId="31" xfId="0" applyFont="1" applyFill="1" applyBorder="1" applyAlignment="1">
      <alignment horizontal="left" vertical="top" wrapText="1" indent="1"/>
    </xf>
    <xf numFmtId="0" fontId="127" fillId="0" borderId="0" xfId="0" applyFont="1"/>
    <xf numFmtId="1" fontId="57" fillId="0" borderId="31" xfId="0" applyNumberFormat="1" applyFont="1" applyFill="1" applyBorder="1" applyAlignment="1">
      <alignment horizontal="center" vertical="top" wrapText="1"/>
    </xf>
    <xf numFmtId="0" fontId="53" fillId="0" borderId="31" xfId="0" applyFont="1" applyFill="1" applyBorder="1"/>
    <xf numFmtId="0" fontId="126" fillId="0" borderId="0" xfId="0" applyFont="1" applyFill="1" applyAlignment="1">
      <alignment vertical="center"/>
    </xf>
    <xf numFmtId="0" fontId="125" fillId="0" borderId="0" xfId="0" applyFont="1" applyFill="1" applyAlignment="1">
      <alignment horizontal="left" vertical="center"/>
    </xf>
    <xf numFmtId="0" fontId="127" fillId="0" borderId="0" xfId="0" applyFont="1" applyFill="1"/>
    <xf numFmtId="0" fontId="126" fillId="3" borderId="34" xfId="3" applyFont="1" applyFill="1" applyBorder="1" applyAlignment="1">
      <alignment horizontal="center" vertical="top" wrapText="1"/>
    </xf>
    <xf numFmtId="0" fontId="128" fillId="0" borderId="0" xfId="0" applyFont="1" applyFill="1" applyAlignment="1">
      <alignment vertical="center"/>
    </xf>
    <xf numFmtId="0" fontId="126" fillId="3" borderId="34" xfId="3" applyFont="1" applyFill="1" applyBorder="1" applyAlignment="1">
      <alignment horizontal="center"/>
    </xf>
    <xf numFmtId="0" fontId="126" fillId="0" borderId="34" xfId="3" applyFont="1" applyFill="1" applyBorder="1" applyAlignment="1">
      <alignment horizontal="center" vertical="top" wrapText="1"/>
    </xf>
    <xf numFmtId="0" fontId="129" fillId="0" borderId="27" xfId="0" applyFont="1" applyFill="1" applyBorder="1" applyAlignment="1">
      <alignment horizontal="center"/>
    </xf>
    <xf numFmtId="0" fontId="126" fillId="3" borderId="29" xfId="0" applyFont="1" applyFill="1" applyBorder="1" applyAlignment="1">
      <alignment horizontal="left" vertical="center"/>
    </xf>
    <xf numFmtId="0" fontId="130" fillId="0" borderId="0" xfId="0" applyFont="1"/>
    <xf numFmtId="0" fontId="131" fillId="0" borderId="0" xfId="0" applyFont="1"/>
    <xf numFmtId="0" fontId="127" fillId="0" borderId="0" xfId="0" applyFont="1" applyFill="1" applyBorder="1"/>
    <xf numFmtId="0" fontId="127" fillId="0" borderId="0" xfId="0" applyFont="1" applyFill="1" applyBorder="1" applyAlignment="1">
      <alignment horizontal="left"/>
    </xf>
    <xf numFmtId="0" fontId="125" fillId="0" borderId="0" xfId="0" applyFont="1" applyAlignment="1">
      <alignment wrapText="1"/>
    </xf>
    <xf numFmtId="0" fontId="129" fillId="0" borderId="27" xfId="3" applyFont="1" applyFill="1" applyBorder="1" applyAlignment="1">
      <alignment horizontal="center"/>
    </xf>
    <xf numFmtId="0" fontId="126" fillId="3" borderId="29" xfId="3" applyFont="1" applyFill="1" applyBorder="1" applyAlignment="1">
      <alignment horizontal="center"/>
    </xf>
    <xf numFmtId="1" fontId="126" fillId="0" borderId="29" xfId="3" applyNumberFormat="1" applyFont="1" applyFill="1" applyBorder="1" applyAlignment="1">
      <alignment horizontal="center" vertical="top" wrapText="1"/>
    </xf>
    <xf numFmtId="0" fontId="133" fillId="0" borderId="0" xfId="0" applyFont="1" applyAlignment="1">
      <alignment horizontal="center" wrapText="1"/>
    </xf>
    <xf numFmtId="0" fontId="132" fillId="0" borderId="0" xfId="0" applyFont="1" applyFill="1" applyBorder="1" applyAlignment="1">
      <alignment horizontal="center" vertical="center" wrapText="1"/>
    </xf>
    <xf numFmtId="0" fontId="132" fillId="0" borderId="0" xfId="0" applyFont="1" applyFill="1" applyAlignment="1">
      <alignment horizontal="left"/>
    </xf>
    <xf numFmtId="0" fontId="134" fillId="0" borderId="0" xfId="0" applyFont="1" applyFill="1" applyAlignment="1">
      <alignment horizontal="left"/>
    </xf>
    <xf numFmtId="1" fontId="57" fillId="8" borderId="29" xfId="3" applyNumberFormat="1" applyFont="1" applyFill="1" applyBorder="1" applyAlignment="1">
      <alignment horizontal="center" vertical="top" wrapText="1"/>
    </xf>
    <xf numFmtId="0" fontId="53" fillId="0" borderId="29" xfId="0" applyFont="1" applyFill="1" applyBorder="1"/>
    <xf numFmtId="0" fontId="57" fillId="8" borderId="29" xfId="0" applyFont="1" applyFill="1" applyBorder="1"/>
    <xf numFmtId="0" fontId="57" fillId="3" borderId="29" xfId="0" applyFont="1" applyFill="1" applyBorder="1"/>
    <xf numFmtId="0" fontId="124" fillId="0" borderId="0" xfId="0" applyFont="1" applyFill="1"/>
    <xf numFmtId="1" fontId="57" fillId="0" borderId="29" xfId="0" applyNumberFormat="1" applyFont="1" applyFill="1" applyBorder="1" applyAlignment="1">
      <alignment horizontal="center" vertical="top" wrapText="1"/>
    </xf>
    <xf numFmtId="0" fontId="57" fillId="0" borderId="29" xfId="3" applyFont="1" applyFill="1" applyBorder="1" applyAlignment="1">
      <alignment horizontal="center" vertical="center" wrapText="1"/>
    </xf>
    <xf numFmtId="0" fontId="57" fillId="0" borderId="29" xfId="0" applyFont="1" applyFill="1" applyBorder="1"/>
    <xf numFmtId="1" fontId="72" fillId="0" borderId="31" xfId="3" applyNumberFormat="1" applyFont="1" applyFill="1" applyBorder="1" applyAlignment="1">
      <alignment horizontal="center" vertical="center" wrapText="1"/>
    </xf>
    <xf numFmtId="0" fontId="100" fillId="0" borderId="0" xfId="0" applyFont="1" applyFill="1" applyAlignment="1">
      <alignment vertical="center"/>
    </xf>
    <xf numFmtId="0" fontId="93" fillId="0" borderId="0" xfId="0" applyFont="1" applyFill="1" applyBorder="1" applyAlignment="1">
      <alignment horizontal="left" vertical="center"/>
    </xf>
    <xf numFmtId="0" fontId="135" fillId="3" borderId="0" xfId="0" applyFont="1" applyFill="1" applyBorder="1" applyAlignment="1">
      <alignment horizontal="left"/>
    </xf>
    <xf numFmtId="1" fontId="62" fillId="0" borderId="31" xfId="3" applyNumberFormat="1" applyFont="1" applyFill="1" applyBorder="1" applyAlignment="1">
      <alignment horizontal="center" vertical="top" wrapText="1"/>
    </xf>
    <xf numFmtId="0" fontId="53" fillId="3" borderId="31" xfId="0" applyFont="1" applyFill="1" applyBorder="1" applyAlignment="1">
      <alignment horizontal="left"/>
    </xf>
    <xf numFmtId="0" fontId="51" fillId="0" borderId="31" xfId="0" applyFont="1" applyFill="1" applyBorder="1" applyAlignment="1">
      <alignment horizontal="left"/>
    </xf>
    <xf numFmtId="1" fontId="62" fillId="0" borderId="10" xfId="3" applyNumberFormat="1" applyFont="1" applyFill="1" applyBorder="1" applyAlignment="1">
      <alignment horizontal="center" vertical="top" wrapText="1"/>
    </xf>
    <xf numFmtId="0" fontId="136" fillId="0" borderId="31" xfId="0" applyFont="1" applyFill="1" applyBorder="1" applyAlignment="1">
      <alignment horizontal="left" wrapText="1" indent="2"/>
    </xf>
    <xf numFmtId="0" fontId="136" fillId="0" borderId="31" xfId="0" applyFont="1" applyFill="1" applyBorder="1" applyAlignment="1">
      <alignment horizontal="left" indent="2"/>
    </xf>
    <xf numFmtId="0" fontId="136" fillId="3" borderId="31" xfId="0" applyFont="1" applyFill="1" applyBorder="1" applyAlignment="1">
      <alignment horizontal="left" indent="2"/>
    </xf>
    <xf numFmtId="1" fontId="62" fillId="0" borderId="21" xfId="3" applyNumberFormat="1" applyFont="1" applyFill="1" applyBorder="1" applyAlignment="1">
      <alignment horizontal="center" vertical="top" wrapText="1"/>
    </xf>
    <xf numFmtId="0" fontId="51" fillId="3" borderId="31" xfId="0" applyFont="1" applyFill="1" applyBorder="1" applyAlignment="1">
      <alignment horizontal="left"/>
    </xf>
    <xf numFmtId="0" fontId="51" fillId="0" borderId="0" xfId="0" applyFont="1" applyFill="1" applyAlignment="1">
      <alignment vertical="top" wrapText="1"/>
    </xf>
    <xf numFmtId="0" fontId="53" fillId="3" borderId="0" xfId="0" applyFont="1" applyFill="1" applyAlignment="1">
      <alignment vertical="top" wrapText="1"/>
    </xf>
    <xf numFmtId="0" fontId="51" fillId="3" borderId="0" xfId="0" applyFont="1" applyFill="1" applyAlignment="1">
      <alignment vertical="top" wrapText="1"/>
    </xf>
    <xf numFmtId="0" fontId="93" fillId="0" borderId="0" xfId="0" applyFont="1" applyFill="1" applyAlignment="1">
      <alignment vertical="center"/>
    </xf>
    <xf numFmtId="0" fontId="135" fillId="3" borderId="0" xfId="0" applyFont="1" applyFill="1" applyAlignment="1">
      <alignment horizontal="center"/>
    </xf>
    <xf numFmtId="0" fontId="51" fillId="3" borderId="0" xfId="0" applyFont="1" applyFill="1" applyAlignment="1">
      <alignment horizontal="center"/>
    </xf>
    <xf numFmtId="0" fontId="51" fillId="0" borderId="0" xfId="0" applyFont="1" applyFill="1" applyAlignment="1">
      <alignment horizontal="center"/>
    </xf>
    <xf numFmtId="1" fontId="51" fillId="0" borderId="29" xfId="3" applyNumberFormat="1" applyFont="1" applyFill="1" applyBorder="1" applyAlignment="1">
      <alignment horizontal="center" vertical="top" wrapText="1"/>
    </xf>
    <xf numFmtId="0" fontId="51" fillId="0" borderId="31" xfId="0" applyFont="1" applyFill="1" applyBorder="1" applyAlignment="1">
      <alignment horizontal="left" indent="1"/>
    </xf>
    <xf numFmtId="1" fontId="51" fillId="0" borderId="31" xfId="3" applyNumberFormat="1" applyFont="1" applyFill="1" applyBorder="1" applyAlignment="1">
      <alignment horizontal="center" vertical="top" wrapText="1"/>
    </xf>
    <xf numFmtId="1" fontId="51" fillId="0" borderId="10" xfId="3" applyNumberFormat="1" applyFont="1" applyFill="1" applyBorder="1" applyAlignment="1">
      <alignment horizontal="center" vertical="top" wrapText="1"/>
    </xf>
    <xf numFmtId="1" fontId="51" fillId="0" borderId="32" xfId="3" applyNumberFormat="1" applyFont="1" applyFill="1" applyBorder="1" applyAlignment="1">
      <alignment horizontal="center" vertical="top" wrapText="1"/>
    </xf>
    <xf numFmtId="0" fontId="53" fillId="3" borderId="0" xfId="0" applyFont="1" applyFill="1" applyAlignment="1">
      <alignment horizontal="center" vertical="top" wrapText="1"/>
    </xf>
    <xf numFmtId="0" fontId="112" fillId="3" borderId="0" xfId="0" applyFont="1" applyFill="1" applyBorder="1" applyAlignment="1">
      <alignment horizontal="center" vertical="top"/>
    </xf>
    <xf numFmtId="0" fontId="112" fillId="3" borderId="0" xfId="0" applyFont="1" applyFill="1" applyBorder="1" applyAlignment="1">
      <alignment horizontal="left" vertical="top"/>
    </xf>
    <xf numFmtId="0" fontId="112" fillId="3" borderId="31" xfId="3" applyFont="1" applyFill="1" applyBorder="1" applyAlignment="1">
      <alignment horizontal="center" vertical="top"/>
    </xf>
    <xf numFmtId="0" fontId="112" fillId="3" borderId="31" xfId="0" applyFont="1" applyFill="1" applyBorder="1" applyAlignment="1">
      <alignment horizontal="left" vertical="top"/>
    </xf>
    <xf numFmtId="0" fontId="53" fillId="0" borderId="0" xfId="0" applyFont="1" applyFill="1" applyBorder="1" applyAlignment="1">
      <alignment horizontal="center" vertical="center" wrapText="1"/>
    </xf>
    <xf numFmtId="0" fontId="51" fillId="3" borderId="0" xfId="0" applyFont="1" applyFill="1"/>
    <xf numFmtId="0" fontId="51" fillId="3" borderId="0" xfId="0" applyFont="1" applyFill="1" applyAlignment="1">
      <alignment horizontal="right"/>
    </xf>
    <xf numFmtId="0" fontId="53" fillId="0" borderId="0" xfId="0" applyFont="1" applyFill="1"/>
    <xf numFmtId="0" fontId="121" fillId="3" borderId="0" xfId="0" applyFont="1" applyFill="1" applyAlignment="1">
      <alignment horizontal="left"/>
    </xf>
    <xf numFmtId="0" fontId="121" fillId="0" borderId="0" xfId="0" applyFont="1" applyFill="1" applyAlignment="1">
      <alignment horizontal="left"/>
    </xf>
    <xf numFmtId="0" fontId="53" fillId="0" borderId="31" xfId="0" applyFont="1" applyFill="1" applyBorder="1" applyAlignment="1">
      <alignment horizontal="left"/>
    </xf>
    <xf numFmtId="0" fontId="66" fillId="3" borderId="0" xfId="0" applyFont="1" applyFill="1" applyBorder="1" applyAlignment="1">
      <alignment horizontal="left"/>
    </xf>
    <xf numFmtId="0" fontId="62" fillId="0" borderId="31" xfId="3" applyFont="1" applyFill="1" applyBorder="1" applyAlignment="1">
      <alignment horizontal="center"/>
    </xf>
    <xf numFmtId="0" fontId="62" fillId="3" borderId="29" xfId="0" applyFont="1" applyFill="1" applyBorder="1" applyAlignment="1">
      <alignment horizontal="left" wrapText="1"/>
    </xf>
    <xf numFmtId="0" fontId="62" fillId="0" borderId="29" xfId="3" applyFont="1" applyFill="1" applyBorder="1" applyAlignment="1">
      <alignment horizontal="center"/>
    </xf>
    <xf numFmtId="0" fontId="57" fillId="0" borderId="29" xfId="0" applyFont="1" applyFill="1" applyBorder="1" applyAlignment="1">
      <alignment horizontal="left"/>
    </xf>
    <xf numFmtId="0" fontId="51" fillId="0" borderId="34" xfId="3" applyFont="1" applyFill="1" applyBorder="1"/>
    <xf numFmtId="0" fontId="51" fillId="0" borderId="29" xfId="3" applyFont="1" applyFill="1" applyBorder="1"/>
    <xf numFmtId="0" fontId="57" fillId="3" borderId="29" xfId="0" applyFont="1" applyFill="1" applyBorder="1" applyAlignment="1">
      <alignment horizontal="left" indent="1"/>
    </xf>
    <xf numFmtId="0" fontId="62" fillId="0" borderId="29" xfId="0" applyFont="1" applyFill="1" applyBorder="1" applyAlignment="1">
      <alignment horizontal="left"/>
    </xf>
    <xf numFmtId="0" fontId="62" fillId="3" borderId="0" xfId="0" applyFont="1" applyFill="1" applyBorder="1" applyAlignment="1">
      <alignment horizontal="left" wrapText="1"/>
    </xf>
    <xf numFmtId="0" fontId="78" fillId="0" borderId="29" xfId="0" applyFont="1" applyFill="1" applyBorder="1" applyAlignment="1">
      <alignment horizontal="left" vertical="center"/>
    </xf>
    <xf numFmtId="0" fontId="57" fillId="0" borderId="29" xfId="0" applyFont="1" applyFill="1" applyBorder="1" applyAlignment="1">
      <alignment horizontal="center" vertical="center" wrapText="1"/>
    </xf>
    <xf numFmtId="0" fontId="112" fillId="3" borderId="29" xfId="3" applyFont="1" applyFill="1" applyBorder="1" applyAlignment="1">
      <alignment horizontal="center" vertical="top"/>
    </xf>
    <xf numFmtId="0" fontId="88" fillId="0" borderId="44" xfId="0" applyFont="1" applyFill="1" applyBorder="1" applyAlignment="1">
      <alignment horizontal="center"/>
    </xf>
    <xf numFmtId="0" fontId="112" fillId="3" borderId="29" xfId="0" applyFont="1" applyFill="1" applyBorder="1" applyAlignment="1">
      <alignment horizontal="left" vertical="top"/>
    </xf>
    <xf numFmtId="0" fontId="88" fillId="0" borderId="45" xfId="0" applyFont="1" applyFill="1" applyBorder="1" applyAlignment="1">
      <alignment horizontal="center"/>
    </xf>
    <xf numFmtId="14" fontId="57" fillId="3" borderId="0" xfId="0" applyNumberFormat="1" applyFont="1" applyFill="1" applyAlignment="1">
      <alignment horizontal="center"/>
    </xf>
    <xf numFmtId="0" fontId="0" fillId="0" borderId="29" xfId="3" applyFont="1" applyFill="1" applyBorder="1" applyAlignment="1">
      <alignment horizontal="left" vertical="center"/>
    </xf>
    <xf numFmtId="0" fontId="137" fillId="0" borderId="0" xfId="0" applyFont="1"/>
    <xf numFmtId="1" fontId="62" fillId="0" borderId="29" xfId="3" applyNumberFormat="1" applyFont="1" applyFill="1" applyBorder="1" applyAlignment="1">
      <alignment horizontal="right" vertical="top" wrapText="1"/>
    </xf>
    <xf numFmtId="1" fontId="57" fillId="3" borderId="29" xfId="3" applyNumberFormat="1" applyFont="1" applyFill="1" applyBorder="1" applyAlignment="1">
      <alignment horizontal="right" vertical="top" wrapText="1"/>
    </xf>
    <xf numFmtId="0" fontId="57" fillId="3" borderId="29" xfId="3" applyFont="1" applyFill="1" applyBorder="1" applyAlignment="1">
      <alignment horizontal="right" vertical="center" wrapText="1"/>
    </xf>
    <xf numFmtId="1" fontId="57" fillId="0" borderId="29" xfId="3" applyNumberFormat="1" applyFont="1" applyFill="1" applyBorder="1" applyAlignment="1">
      <alignment horizontal="right" vertical="top" wrapText="1"/>
    </xf>
    <xf numFmtId="0" fontId="57" fillId="3" borderId="0" xfId="0" applyFont="1" applyFill="1" applyAlignment="1">
      <alignment horizontal="right"/>
    </xf>
    <xf numFmtId="0" fontId="0" fillId="0" borderId="31" xfId="3" applyFont="1" applyFill="1" applyBorder="1" applyAlignment="1">
      <alignment horizontal="left" vertical="center"/>
    </xf>
    <xf numFmtId="1" fontId="62" fillId="0" borderId="31" xfId="3" applyNumberFormat="1" applyFont="1" applyFill="1" applyBorder="1" applyAlignment="1">
      <alignment horizontal="right" vertical="top" wrapText="1"/>
    </xf>
    <xf numFmtId="0" fontId="62" fillId="0" borderId="31" xfId="0" applyFont="1" applyFill="1" applyBorder="1" applyAlignment="1">
      <alignment horizontal="left"/>
    </xf>
    <xf numFmtId="0" fontId="57" fillId="0" borderId="31" xfId="0" applyFont="1" applyFill="1" applyBorder="1"/>
    <xf numFmtId="1" fontId="57" fillId="3" borderId="31" xfId="3" applyNumberFormat="1" applyFont="1" applyFill="1" applyBorder="1" applyAlignment="1">
      <alignment horizontal="right" vertical="top" wrapText="1"/>
    </xf>
    <xf numFmtId="0" fontId="57" fillId="3" borderId="31" xfId="3" applyFont="1" applyFill="1" applyBorder="1" applyAlignment="1">
      <alignment horizontal="right" vertical="center" wrapText="1"/>
    </xf>
    <xf numFmtId="1" fontId="57" fillId="0" borderId="31" xfId="3" applyNumberFormat="1" applyFont="1" applyFill="1" applyBorder="1" applyAlignment="1">
      <alignment horizontal="right" vertical="top" wrapText="1"/>
    </xf>
    <xf numFmtId="0" fontId="118" fillId="3" borderId="0" xfId="0" applyFont="1" applyFill="1" applyBorder="1" applyAlignment="1">
      <alignment vertical="center"/>
    </xf>
    <xf numFmtId="0" fontId="57" fillId="0" borderId="0" xfId="0" applyFont="1" applyFill="1" applyBorder="1" applyAlignment="1">
      <alignment vertical="center"/>
    </xf>
    <xf numFmtId="3" fontId="62" fillId="0" borderId="31" xfId="3" applyNumberFormat="1" applyFont="1" applyFill="1" applyBorder="1" applyAlignment="1">
      <alignment horizontal="right"/>
    </xf>
    <xf numFmtId="3" fontId="62" fillId="0" borderId="31" xfId="3" applyNumberFormat="1" applyFont="1" applyFill="1" applyBorder="1" applyAlignment="1">
      <alignment horizontal="center"/>
    </xf>
    <xf numFmtId="0" fontId="62" fillId="0" borderId="31" xfId="0" applyFont="1" applyFill="1" applyBorder="1" applyAlignment="1">
      <alignment wrapText="1"/>
    </xf>
    <xf numFmtId="0" fontId="121" fillId="0" borderId="0" xfId="0" applyFont="1" applyFill="1" applyBorder="1" applyAlignment="1">
      <alignment horizontal="left"/>
    </xf>
    <xf numFmtId="0" fontId="62" fillId="5" borderId="0" xfId="0" applyFont="1" applyFill="1" applyBorder="1" applyAlignment="1">
      <alignment vertical="center"/>
    </xf>
    <xf numFmtId="0" fontId="73" fillId="0" borderId="0" xfId="0" applyFont="1" applyFill="1" applyAlignment="1">
      <alignment vertical="center"/>
    </xf>
    <xf numFmtId="0" fontId="62" fillId="0" borderId="31" xfId="0" applyFont="1" applyFill="1" applyBorder="1"/>
    <xf numFmtId="0" fontId="57" fillId="0" borderId="31" xfId="0" applyFont="1" applyFill="1" applyBorder="1" applyAlignment="1">
      <alignment horizontal="left"/>
    </xf>
    <xf numFmtId="0" fontId="62" fillId="0" borderId="31" xfId="0" applyFont="1" applyFill="1" applyBorder="1" applyAlignment="1">
      <alignment horizontal="center" vertical="center" wrapText="1"/>
    </xf>
    <xf numFmtId="1" fontId="120" fillId="0" borderId="0" xfId="0" applyNumberFormat="1" applyFont="1" applyFill="1" applyBorder="1" applyAlignment="1">
      <alignment horizontal="right" vertical="top" wrapText="1"/>
    </xf>
    <xf numFmtId="1" fontId="62" fillId="0" borderId="0" xfId="0" applyNumberFormat="1" applyFont="1" applyFill="1" applyBorder="1" applyAlignment="1">
      <alignment horizontal="right" vertical="top" wrapText="1"/>
    </xf>
    <xf numFmtId="167" fontId="57" fillId="0" borderId="31" xfId="3" applyNumberFormat="1" applyFont="1" applyFill="1" applyBorder="1" applyAlignment="1">
      <alignment horizontal="right"/>
    </xf>
    <xf numFmtId="9" fontId="57" fillId="0" borderId="31" xfId="3" applyNumberFormat="1" applyFont="1" applyFill="1" applyBorder="1" applyAlignment="1">
      <alignment horizontal="right"/>
    </xf>
    <xf numFmtId="3" fontId="57" fillId="0" borderId="31" xfId="3" applyNumberFormat="1" applyFont="1" applyFill="1" applyBorder="1" applyAlignment="1">
      <alignment horizontal="right"/>
    </xf>
    <xf numFmtId="3" fontId="62" fillId="0" borderId="31" xfId="3" applyNumberFormat="1" applyFont="1" applyFill="1" applyBorder="1" applyAlignment="1">
      <alignment horizontal="right" wrapText="1"/>
    </xf>
    <xf numFmtId="0" fontId="62" fillId="0" borderId="0" xfId="0" applyFont="1" applyFill="1" applyBorder="1" applyAlignment="1">
      <alignment horizontal="left" vertical="top" wrapText="1"/>
    </xf>
    <xf numFmtId="0" fontId="62" fillId="0" borderId="0" xfId="0" applyFont="1" applyFill="1" applyBorder="1" applyAlignment="1">
      <alignment horizontal="left" vertical="top"/>
    </xf>
    <xf numFmtId="0" fontId="57" fillId="3" borderId="31" xfId="0" applyFont="1" applyFill="1" applyBorder="1"/>
    <xf numFmtId="1" fontId="62" fillId="3" borderId="31" xfId="3" applyNumberFormat="1" applyFont="1" applyFill="1" applyBorder="1" applyAlignment="1">
      <alignment horizontal="right" vertical="top" wrapText="1"/>
    </xf>
    <xf numFmtId="0" fontId="95" fillId="0" borderId="31" xfId="0" applyFont="1" applyFill="1" applyBorder="1" applyAlignment="1">
      <alignment horizontal="left" indent="1"/>
    </xf>
    <xf numFmtId="0" fontId="57" fillId="0" borderId="31" xfId="0" applyFont="1" applyFill="1" applyBorder="1" applyAlignment="1">
      <alignment horizontal="left" indent="1"/>
    </xf>
    <xf numFmtId="0" fontId="112" fillId="0" borderId="31" xfId="3" applyFont="1" applyFill="1" applyBorder="1" applyAlignment="1">
      <alignment horizontal="center" vertical="top"/>
    </xf>
    <xf numFmtId="0" fontId="112" fillId="0" borderId="31" xfId="0" applyFont="1" applyFill="1" applyBorder="1" applyAlignment="1">
      <alignment horizontal="left" vertical="top"/>
    </xf>
    <xf numFmtId="3" fontId="68" fillId="0" borderId="0" xfId="0" applyNumberFormat="1" applyFont="1" applyFill="1" applyBorder="1" applyAlignment="1">
      <alignment horizontal="right"/>
    </xf>
    <xf numFmtId="3" fontId="62" fillId="0" borderId="0" xfId="0" applyNumberFormat="1" applyFont="1" applyFill="1" applyBorder="1" applyAlignment="1">
      <alignment horizontal="right"/>
    </xf>
    <xf numFmtId="3" fontId="62" fillId="0" borderId="29" xfId="3" applyNumberFormat="1" applyFont="1" applyFill="1" applyBorder="1" applyAlignment="1">
      <alignment horizontal="right"/>
    </xf>
    <xf numFmtId="9" fontId="57" fillId="0" borderId="29" xfId="3" applyNumberFormat="1" applyFont="1" applyFill="1" applyBorder="1" applyAlignment="1">
      <alignment horizontal="right"/>
    </xf>
    <xf numFmtId="3" fontId="57" fillId="0" borderId="29" xfId="3" applyNumberFormat="1" applyFont="1" applyFill="1" applyBorder="1" applyAlignment="1">
      <alignment horizontal="right"/>
    </xf>
    <xf numFmtId="3" fontId="62" fillId="0" borderId="29" xfId="3" applyNumberFormat="1" applyFont="1" applyFill="1" applyBorder="1" applyAlignment="1">
      <alignment horizontal="right" wrapText="1"/>
    </xf>
    <xf numFmtId="0" fontId="62" fillId="0" borderId="25" xfId="0" applyFont="1" applyFill="1" applyBorder="1" applyAlignment="1">
      <alignment horizontal="center" vertical="center" wrapText="1"/>
    </xf>
    <xf numFmtId="0" fontId="62" fillId="0" borderId="29" xfId="0" applyFont="1" applyFill="1" applyBorder="1" applyAlignment="1">
      <alignment horizontal="left" wrapText="1"/>
    </xf>
    <xf numFmtId="167" fontId="57" fillId="0" borderId="29" xfId="3" applyNumberFormat="1" applyFont="1" applyFill="1" applyBorder="1" applyAlignment="1">
      <alignment horizontal="right"/>
    </xf>
    <xf numFmtId="0" fontId="57" fillId="0" borderId="29" xfId="3" applyFont="1" applyFill="1" applyBorder="1" applyAlignment="1">
      <alignment horizontal="right" vertical="top" wrapText="1"/>
    </xf>
    <xf numFmtId="0" fontId="63" fillId="0" borderId="0" xfId="0" applyFont="1" applyFill="1" applyAlignment="1">
      <alignment vertical="center"/>
    </xf>
    <xf numFmtId="0" fontId="124" fillId="0" borderId="0" xfId="0" applyFont="1" applyFill="1" applyBorder="1"/>
    <xf numFmtId="0" fontId="57" fillId="0" borderId="0" xfId="0" applyFont="1" applyFill="1" applyBorder="1" applyAlignment="1">
      <alignment horizontal="right"/>
    </xf>
    <xf numFmtId="0" fontId="126" fillId="0" borderId="0" xfId="0" applyFont="1" applyFill="1" applyAlignment="1">
      <alignment horizontal="center" vertical="center" wrapText="1"/>
    </xf>
    <xf numFmtId="0" fontId="126" fillId="0" borderId="29" xfId="0" applyFont="1" applyFill="1" applyBorder="1" applyAlignment="1">
      <alignment horizontal="center" vertical="center" wrapText="1"/>
    </xf>
    <xf numFmtId="0" fontId="67" fillId="0" borderId="0" xfId="0" applyFont="1" applyFill="1" applyBorder="1" applyAlignment="1">
      <alignment horizontal="left"/>
    </xf>
    <xf numFmtId="0" fontId="51" fillId="0" borderId="31" xfId="0" applyFont="1" applyBorder="1" applyAlignment="1">
      <alignment horizontal="center" vertical="center"/>
    </xf>
    <xf numFmtId="0" fontId="66" fillId="0" borderId="0" xfId="0" applyFont="1" applyFill="1" applyBorder="1" applyAlignment="1">
      <alignment vertical="center"/>
    </xf>
    <xf numFmtId="0" fontId="62" fillId="0" borderId="0" xfId="0" applyFont="1" applyFill="1" applyBorder="1" applyAlignment="1">
      <alignment horizontal="center" vertical="top" wrapText="1"/>
    </xf>
    <xf numFmtId="0" fontId="51" fillId="0" borderId="0" xfId="0" applyFont="1" applyFill="1" applyAlignment="1">
      <alignment vertical="center"/>
    </xf>
    <xf numFmtId="0" fontId="57" fillId="0" borderId="0" xfId="0" applyFont="1" applyFill="1" applyBorder="1" applyAlignment="1">
      <alignment horizontal="left" vertical="top" wrapText="1" indent="1"/>
    </xf>
    <xf numFmtId="0" fontId="57" fillId="0" borderId="0" xfId="0" applyFont="1" applyFill="1" applyAlignment="1">
      <alignment horizontal="right"/>
    </xf>
    <xf numFmtId="0" fontId="57" fillId="3" borderId="0" xfId="0" applyFont="1" applyFill="1" applyBorder="1" applyAlignment="1">
      <alignment horizontal="left" vertical="top" wrapText="1" indent="1"/>
    </xf>
    <xf numFmtId="0" fontId="66" fillId="0" borderId="0" xfId="6" applyFont="1" applyFill="1" applyBorder="1" applyAlignment="1">
      <alignment horizontal="center" vertical="center" wrapText="1"/>
    </xf>
    <xf numFmtId="0" fontId="57" fillId="0" borderId="29" xfId="0" applyFont="1" applyFill="1" applyBorder="1" applyAlignment="1">
      <alignment horizontal="left" vertical="center" wrapText="1"/>
    </xf>
    <xf numFmtId="0" fontId="57" fillId="0" borderId="29" xfId="0" applyFont="1" applyFill="1" applyBorder="1" applyAlignment="1">
      <alignment horizontal="left" vertical="center" wrapText="1" indent="1"/>
    </xf>
    <xf numFmtId="0" fontId="57" fillId="0" borderId="29" xfId="0" applyFont="1" applyFill="1" applyBorder="1" applyAlignment="1">
      <alignment wrapText="1"/>
    </xf>
    <xf numFmtId="0" fontId="62" fillId="0" borderId="29" xfId="0" applyFont="1" applyFill="1" applyBorder="1" applyAlignment="1">
      <alignment wrapText="1"/>
    </xf>
    <xf numFmtId="0" fontId="62" fillId="0" borderId="0" xfId="0" applyFont="1" applyFill="1" applyAlignment="1">
      <alignment horizontal="center" vertical="top" wrapText="1"/>
    </xf>
    <xf numFmtId="0" fontId="62" fillId="0" borderId="0" xfId="0" applyFont="1" applyFill="1" applyAlignment="1">
      <alignment vertical="center" wrapText="1"/>
    </xf>
    <xf numFmtId="0" fontId="57" fillId="0" borderId="0" xfId="0" applyFont="1" applyFill="1" applyAlignment="1">
      <alignment horizontal="center" vertical="center" wrapText="1"/>
    </xf>
    <xf numFmtId="0" fontId="67" fillId="0" borderId="0" xfId="0" applyFont="1" applyFill="1" applyAlignment="1">
      <alignment vertical="center"/>
    </xf>
    <xf numFmtId="0" fontId="57" fillId="0" borderId="0" xfId="0" applyFont="1" applyFill="1" applyAlignment="1">
      <alignment horizontal="center" wrapText="1"/>
    </xf>
    <xf numFmtId="0" fontId="57" fillId="0" borderId="0" xfId="3" applyFont="1" applyFill="1" applyBorder="1" applyAlignment="1">
      <alignment horizontal="center" wrapText="1"/>
    </xf>
    <xf numFmtId="0" fontId="57" fillId="0" borderId="0" xfId="0" applyFont="1" applyFill="1" applyBorder="1" applyAlignment="1">
      <alignment wrapText="1"/>
    </xf>
    <xf numFmtId="0" fontId="57" fillId="0" borderId="31" xfId="3" applyFont="1" applyFill="1" applyBorder="1" applyAlignment="1">
      <alignment horizontal="center" wrapText="1"/>
    </xf>
    <xf numFmtId="0" fontId="57" fillId="0" borderId="31" xfId="0" applyFont="1" applyFill="1" applyBorder="1" applyAlignment="1">
      <alignment wrapText="1"/>
    </xf>
    <xf numFmtId="0" fontId="67" fillId="0" borderId="0" xfId="0" applyFont="1" applyFill="1" applyAlignment="1">
      <alignment wrapText="1"/>
    </xf>
    <xf numFmtId="0" fontId="51" fillId="0" borderId="0" xfId="0" applyFont="1" applyFill="1" applyBorder="1" applyAlignment="1">
      <alignment horizontal="left" indent="1"/>
    </xf>
    <xf numFmtId="0" fontId="67" fillId="0" borderId="0" xfId="0" applyFont="1" applyFill="1" applyAlignment="1">
      <alignment vertical="center" wrapText="1"/>
    </xf>
    <xf numFmtId="14" fontId="57" fillId="0" borderId="0" xfId="0" applyNumberFormat="1" applyFont="1" applyFill="1" applyAlignment="1">
      <alignment horizontal="center" vertical="center"/>
    </xf>
    <xf numFmtId="0" fontId="62" fillId="0" borderId="0" xfId="0" applyFont="1" applyFill="1" applyAlignment="1">
      <alignment horizontal="left" vertical="center"/>
    </xf>
    <xf numFmtId="0" fontId="57" fillId="0" borderId="5" xfId="3" applyFont="1" applyFill="1" applyBorder="1" applyAlignment="1">
      <alignment horizontal="center" wrapText="1"/>
    </xf>
    <xf numFmtId="0" fontId="57" fillId="0" borderId="32" xfId="0" applyFont="1" applyFill="1" applyBorder="1" applyAlignment="1">
      <alignment wrapText="1"/>
    </xf>
    <xf numFmtId="0" fontId="67" fillId="0" borderId="0" xfId="0" applyFont="1" applyFill="1" applyAlignment="1"/>
    <xf numFmtId="0" fontId="57" fillId="0" borderId="0" xfId="0" applyFont="1" applyAlignment="1">
      <alignment horizontal="center"/>
    </xf>
    <xf numFmtId="0" fontId="79" fillId="0" borderId="31" xfId="3" applyFont="1" applyFill="1" applyBorder="1" applyAlignment="1">
      <alignment horizontal="center" vertical="center"/>
    </xf>
    <xf numFmtId="0" fontId="79" fillId="0" borderId="29" xfId="3" applyFont="1" applyFill="1" applyBorder="1" applyAlignment="1">
      <alignment horizontal="center" vertical="center"/>
    </xf>
    <xf numFmtId="0" fontId="62" fillId="0" borderId="29" xfId="0" applyFont="1" applyFill="1" applyBorder="1" applyAlignment="1">
      <alignment horizontal="left" vertical="center" indent="1"/>
    </xf>
    <xf numFmtId="0" fontId="103" fillId="0" borderId="31" xfId="6" quotePrefix="1" applyFont="1" applyFill="1" applyBorder="1" applyAlignment="1">
      <alignment horizontal="center" vertical="center" wrapText="1"/>
    </xf>
    <xf numFmtId="0" fontId="62" fillId="3" borderId="29" xfId="0" applyFont="1" applyFill="1" applyBorder="1" applyAlignment="1">
      <alignment horizontal="left" vertical="center" indent="1"/>
    </xf>
    <xf numFmtId="0" fontId="140" fillId="5" borderId="0" xfId="6" applyFont="1" applyFill="1" applyBorder="1" applyAlignment="1">
      <alignment horizontal="left" vertical="center"/>
    </xf>
    <xf numFmtId="0" fontId="57" fillId="3" borderId="0" xfId="0" applyFont="1" applyFill="1" applyAlignment="1">
      <alignment horizontal="left"/>
    </xf>
    <xf numFmtId="0" fontId="141" fillId="0" borderId="0" xfId="0" applyFont="1"/>
    <xf numFmtId="0" fontId="142" fillId="3" borderId="35" xfId="0" applyFont="1" applyFill="1" applyBorder="1"/>
    <xf numFmtId="0" fontId="143" fillId="0" borderId="35" xfId="0" applyFont="1" applyFill="1" applyBorder="1"/>
    <xf numFmtId="0" fontId="103" fillId="0" borderId="31" xfId="6" quotePrefix="1" applyFont="1" applyFill="1" applyBorder="1" applyAlignment="1">
      <alignment horizontal="left" vertical="center" wrapText="1"/>
    </xf>
    <xf numFmtId="0" fontId="66" fillId="0" borderId="0" xfId="0" applyFont="1" applyFill="1" applyAlignment="1">
      <alignment horizontal="center"/>
    </xf>
    <xf numFmtId="0" fontId="57" fillId="3" borderId="29" xfId="0" applyFont="1" applyFill="1" applyBorder="1" applyAlignment="1">
      <alignment horizontal="left" vertical="center" indent="1"/>
    </xf>
    <xf numFmtId="0" fontId="79" fillId="0" borderId="31" xfId="6" quotePrefix="1" applyFont="1" applyFill="1" applyBorder="1" applyAlignment="1">
      <alignment horizontal="center"/>
    </xf>
    <xf numFmtId="0" fontId="57" fillId="3" borderId="29" xfId="0" applyFont="1" applyFill="1" applyBorder="1" applyAlignment="1">
      <alignment horizontal="left" indent="2"/>
    </xf>
    <xf numFmtId="0" fontId="62" fillId="3" borderId="29" xfId="0" applyFont="1" applyFill="1" applyBorder="1" applyAlignment="1">
      <alignment horizontal="left" indent="1"/>
    </xf>
    <xf numFmtId="0" fontId="62" fillId="0" borderId="29" xfId="0" applyFont="1" applyFill="1" applyBorder="1" applyAlignment="1">
      <alignment horizontal="left" vertical="center"/>
    </xf>
    <xf numFmtId="0" fontId="62" fillId="0" borderId="29" xfId="0" applyFont="1" applyFill="1" applyBorder="1" applyAlignment="1">
      <alignment horizontal="left" indent="1"/>
    </xf>
    <xf numFmtId="0" fontId="62" fillId="3" borderId="31" xfId="0" applyFont="1" applyFill="1" applyBorder="1"/>
    <xf numFmtId="0" fontId="57" fillId="0" borderId="31" xfId="0" applyFont="1" applyBorder="1"/>
    <xf numFmtId="168" fontId="57" fillId="3" borderId="0" xfId="0" applyNumberFormat="1" applyFont="1" applyFill="1" applyBorder="1"/>
    <xf numFmtId="0" fontId="144" fillId="0" borderId="0" xfId="0" applyFont="1"/>
    <xf numFmtId="0" fontId="118" fillId="0" borderId="0" xfId="0" applyFont="1"/>
    <xf numFmtId="0" fontId="78" fillId="0" borderId="0" xfId="6" applyFont="1" applyFill="1" applyAlignment="1">
      <alignment horizontal="center" vertical="top" wrapText="1"/>
    </xf>
    <xf numFmtId="0" fontId="80" fillId="0" borderId="0" xfId="6" applyFont="1" applyFill="1" applyAlignment="1">
      <alignment vertical="center"/>
    </xf>
    <xf numFmtId="0" fontId="57" fillId="0" borderId="31" xfId="0" applyFont="1" applyFill="1" applyBorder="1" applyAlignment="1">
      <alignment horizontal="left" vertical="center" wrapText="1" indent="1"/>
    </xf>
    <xf numFmtId="0" fontId="80" fillId="0" borderId="0" xfId="6" applyFont="1" applyFill="1" applyBorder="1" applyAlignment="1">
      <alignment horizontal="center" vertical="top" wrapText="1"/>
    </xf>
    <xf numFmtId="0" fontId="80" fillId="0" borderId="0" xfId="6" applyFont="1" applyFill="1" applyBorder="1" applyAlignment="1">
      <alignment vertical="center"/>
    </xf>
    <xf numFmtId="0" fontId="62" fillId="0" borderId="31" xfId="0" applyFont="1" applyFill="1" applyBorder="1" applyAlignment="1">
      <alignment horizontal="left" vertical="center" wrapText="1"/>
    </xf>
    <xf numFmtId="0" fontId="79" fillId="0" borderId="32" xfId="6" quotePrefix="1" applyFont="1" applyFill="1" applyBorder="1" applyAlignment="1">
      <alignment horizontal="center" vertical="center"/>
    </xf>
    <xf numFmtId="0" fontId="78" fillId="0" borderId="0" xfId="6" applyFont="1" applyFill="1" applyAlignment="1"/>
    <xf numFmtId="0" fontId="57" fillId="0" borderId="31" xfId="0" applyFont="1" applyFill="1" applyBorder="1" applyAlignment="1">
      <alignment horizontal="left" vertical="center" wrapText="1"/>
    </xf>
    <xf numFmtId="0" fontId="83" fillId="0" borderId="0" xfId="6" applyFont="1" applyFill="1" applyAlignment="1"/>
    <xf numFmtId="0" fontId="79" fillId="0" borderId="0" xfId="6" applyFont="1" applyFill="1" applyBorder="1" applyAlignment="1">
      <alignment horizontal="left" vertical="center"/>
    </xf>
    <xf numFmtId="0" fontId="145" fillId="0" borderId="0" xfId="6" applyFont="1" applyFill="1"/>
    <xf numFmtId="0" fontId="86" fillId="0" borderId="0" xfId="6" applyFont="1" applyFill="1"/>
    <xf numFmtId="0" fontId="83" fillId="0" borderId="0" xfId="6" applyFont="1" applyFill="1" applyBorder="1"/>
    <xf numFmtId="0" fontId="94" fillId="0" borderId="0" xfId="6" applyFont="1" applyFill="1" applyBorder="1"/>
    <xf numFmtId="0" fontId="94" fillId="0" borderId="31" xfId="6" applyFont="1" applyFill="1" applyBorder="1" applyAlignment="1">
      <alignment horizontal="left" wrapText="1"/>
    </xf>
    <xf numFmtId="0" fontId="94" fillId="0" borderId="31" xfId="6" applyFont="1" applyFill="1" applyBorder="1" applyAlignment="1">
      <alignment horizontal="left"/>
    </xf>
    <xf numFmtId="0" fontId="83" fillId="0" borderId="0" xfId="6" applyFont="1" applyFill="1" applyBorder="1" applyAlignment="1">
      <alignment horizontal="center" vertical="center"/>
    </xf>
    <xf numFmtId="0" fontId="79" fillId="0" borderId="0" xfId="6" applyFont="1" applyFill="1" applyAlignment="1">
      <alignment horizontal="right"/>
    </xf>
    <xf numFmtId="0" fontId="78" fillId="0" borderId="31" xfId="6" applyFont="1" applyFill="1" applyBorder="1" applyAlignment="1"/>
    <xf numFmtId="0" fontId="94" fillId="0" borderId="31" xfId="6" quotePrefix="1" applyFont="1" applyFill="1" applyBorder="1" applyAlignment="1">
      <alignment horizontal="center" vertical="center"/>
    </xf>
    <xf numFmtId="0" fontId="79" fillId="0" borderId="0" xfId="3" applyFont="1" applyFill="1" applyBorder="1" applyAlignment="1">
      <alignment horizontal="center" vertical="center"/>
    </xf>
    <xf numFmtId="0" fontId="78" fillId="0" borderId="0" xfId="6" quotePrefix="1" applyFont="1" applyFill="1" applyBorder="1" applyAlignment="1">
      <alignment horizontal="center" vertical="center"/>
    </xf>
    <xf numFmtId="0" fontId="78" fillId="0" borderId="33" xfId="3" applyFont="1" applyFill="1" applyBorder="1" applyAlignment="1">
      <alignment horizontal="center" vertical="center" wrapText="1"/>
    </xf>
    <xf numFmtId="0" fontId="78" fillId="0" borderId="0" xfId="6" applyFont="1" applyFill="1" applyAlignment="1">
      <alignment vertical="center"/>
    </xf>
    <xf numFmtId="0" fontId="78" fillId="0" borderId="0" xfId="5" applyFont="1" applyFill="1"/>
    <xf numFmtId="0" fontId="78" fillId="0" borderId="0" xfId="5" applyFont="1" applyFill="1" applyBorder="1" applyAlignment="1">
      <alignment horizontal="center" vertical="center"/>
    </xf>
    <xf numFmtId="0" fontId="78" fillId="0" borderId="0" xfId="5" applyFont="1" applyFill="1" applyBorder="1"/>
    <xf numFmtId="0" fontId="103" fillId="0" borderId="0" xfId="5" applyFont="1" applyFill="1" applyAlignment="1"/>
    <xf numFmtId="0" fontId="103" fillId="0" borderId="0" xfId="5" applyFont="1" applyFill="1" applyAlignment="1">
      <alignment horizontal="center" vertical="center" wrapText="1"/>
    </xf>
    <xf numFmtId="0" fontId="103" fillId="0" borderId="0" xfId="5" applyFont="1" applyFill="1" applyBorder="1" applyAlignment="1">
      <alignment horizontal="left" wrapText="1"/>
    </xf>
    <xf numFmtId="0" fontId="103" fillId="0" borderId="0" xfId="5" applyFont="1" applyFill="1" applyAlignment="1">
      <alignment horizontal="left" wrapText="1"/>
    </xf>
    <xf numFmtId="0" fontId="103" fillId="0" borderId="0" xfId="5" applyFont="1" applyFill="1" applyBorder="1" applyAlignment="1">
      <alignment horizontal="center"/>
    </xf>
    <xf numFmtId="0" fontId="78" fillId="0" borderId="0" xfId="5" applyFont="1" applyFill="1" applyAlignment="1">
      <alignment horizontal="center"/>
    </xf>
    <xf numFmtId="0" fontId="78" fillId="0" borderId="0" xfId="0" applyFont="1" applyFill="1" applyAlignment="1">
      <alignment vertical="center"/>
    </xf>
    <xf numFmtId="0" fontId="57" fillId="0" borderId="0" xfId="5" applyFont="1" applyFill="1" applyAlignment="1">
      <alignment horizontal="center"/>
    </xf>
    <xf numFmtId="0" fontId="103" fillId="0" borderId="0" xfId="0" applyFont="1" applyFill="1"/>
    <xf numFmtId="0" fontId="79" fillId="0" borderId="0" xfId="6" applyFont="1" applyFill="1" applyBorder="1" applyAlignment="1">
      <alignment horizontal="left"/>
    </xf>
    <xf numFmtId="0" fontId="110" fillId="0" borderId="0" xfId="6" applyFont="1" applyFill="1" applyAlignment="1">
      <alignment horizontal="center" vertical="center" wrapText="1"/>
    </xf>
    <xf numFmtId="0" fontId="78" fillId="0" borderId="32" xfId="6" applyFont="1" applyFill="1" applyBorder="1" applyAlignment="1">
      <alignment horizontal="center" vertical="center" wrapText="1"/>
    </xf>
    <xf numFmtId="0" fontId="94" fillId="0" borderId="33" xfId="6" applyFont="1" applyFill="1" applyBorder="1" applyAlignment="1">
      <alignment horizontal="center" vertical="center" wrapText="1"/>
    </xf>
    <xf numFmtId="0" fontId="140" fillId="5" borderId="0" xfId="6" applyFont="1" applyFill="1"/>
    <xf numFmtId="0" fontId="140" fillId="5" borderId="0" xfId="6" applyFont="1" applyFill="1" applyBorder="1" applyAlignment="1">
      <alignment horizontal="left"/>
    </xf>
    <xf numFmtId="0" fontId="110" fillId="0" borderId="0" xfId="6" applyFont="1" applyFill="1" applyBorder="1" applyAlignment="1">
      <alignment horizontal="center" vertical="center" wrapText="1"/>
    </xf>
    <xf numFmtId="0" fontId="146" fillId="0" borderId="0" xfId="6" applyFont="1" applyFill="1" applyAlignment="1">
      <alignment horizontal="center" wrapText="1"/>
    </xf>
    <xf numFmtId="0" fontId="80" fillId="0" borderId="0" xfId="6" applyFont="1" applyFill="1" applyBorder="1" applyAlignment="1">
      <alignment horizontal="center" vertical="center"/>
    </xf>
    <xf numFmtId="0" fontId="79" fillId="0" borderId="0" xfId="6" applyFont="1" applyFill="1" applyBorder="1" applyAlignment="1">
      <alignment horizontal="center" vertical="center"/>
    </xf>
    <xf numFmtId="0" fontId="80" fillId="0" borderId="0" xfId="6" applyFont="1" applyFill="1" applyBorder="1" applyAlignment="1">
      <alignment horizontal="left"/>
    </xf>
    <xf numFmtId="10" fontId="78" fillId="0" borderId="33" xfId="6" applyNumberFormat="1" applyFont="1" applyFill="1" applyBorder="1" applyAlignment="1">
      <alignment horizontal="center" vertical="center"/>
    </xf>
    <xf numFmtId="0" fontId="80" fillId="0" borderId="0" xfId="6" applyFont="1" applyFill="1" applyAlignment="1">
      <alignment horizontal="center"/>
    </xf>
    <xf numFmtId="0" fontId="111" fillId="0" borderId="0" xfId="6" applyFont="1" applyFill="1" applyBorder="1" applyAlignment="1">
      <alignment vertical="center"/>
    </xf>
    <xf numFmtId="0" fontId="79" fillId="0" borderId="0" xfId="6" applyFont="1" applyFill="1" applyBorder="1" applyAlignment="1">
      <alignment vertical="center"/>
    </xf>
    <xf numFmtId="0" fontId="78" fillId="0" borderId="0" xfId="6" applyFont="1" applyFill="1" applyAlignment="1">
      <alignment vertical="top" wrapText="1"/>
    </xf>
    <xf numFmtId="10" fontId="78" fillId="0" borderId="33" xfId="6" applyNumberFormat="1" applyFont="1" applyFill="1" applyBorder="1" applyAlignment="1">
      <alignment horizontal="center" vertical="center" wrapText="1"/>
    </xf>
    <xf numFmtId="0" fontId="105" fillId="0" borderId="0" xfId="6" applyFont="1" applyFill="1" applyAlignment="1">
      <alignment horizontal="center" wrapText="1"/>
    </xf>
    <xf numFmtId="0" fontId="146" fillId="0" borderId="0" xfId="6" applyFont="1" applyFill="1" applyAlignment="1">
      <alignment wrapText="1"/>
    </xf>
    <xf numFmtId="10" fontId="78" fillId="0" borderId="31" xfId="6" applyNumberFormat="1" applyFont="1" applyFill="1" applyBorder="1" applyAlignment="1">
      <alignment horizontal="center" vertical="center" wrapText="1"/>
    </xf>
    <xf numFmtId="0" fontId="111" fillId="0" borderId="0" xfId="6" applyFont="1" applyFill="1" applyAlignment="1">
      <alignment horizontal="center" vertical="center" wrapText="1"/>
    </xf>
    <xf numFmtId="0" fontId="111" fillId="0" borderId="0" xfId="6" applyFont="1" applyFill="1" applyAlignment="1">
      <alignment horizontal="left" vertical="center"/>
    </xf>
    <xf numFmtId="0" fontId="79" fillId="0" borderId="0" xfId="6" applyFont="1" applyFill="1" applyAlignment="1">
      <alignment vertical="center"/>
    </xf>
    <xf numFmtId="0" fontId="78" fillId="0" borderId="31" xfId="3" applyFont="1" applyFill="1" applyBorder="1" applyAlignment="1">
      <alignment horizontal="center" vertical="top" wrapText="1"/>
    </xf>
    <xf numFmtId="0" fontId="78" fillId="0" borderId="31" xfId="3" applyFont="1" applyFill="1" applyBorder="1" applyAlignment="1">
      <alignment horizontal="center" wrapText="1"/>
    </xf>
    <xf numFmtId="0" fontId="78" fillId="0" borderId="0" xfId="5" applyFont="1" applyFill="1" applyBorder="1" applyAlignment="1">
      <alignment horizontal="center" wrapText="1"/>
    </xf>
    <xf numFmtId="0" fontId="88" fillId="0" borderId="31" xfId="3" applyFont="1" applyFill="1" applyBorder="1"/>
    <xf numFmtId="0" fontId="103" fillId="0" borderId="0" xfId="5" applyFont="1" applyFill="1"/>
    <xf numFmtId="14" fontId="88" fillId="0" borderId="0" xfId="0" applyNumberFormat="1" applyFont="1" applyAlignment="1">
      <alignment horizontal="center" vertical="center"/>
    </xf>
    <xf numFmtId="0" fontId="88" fillId="0" borderId="0" xfId="0" applyFont="1" applyAlignment="1">
      <alignment horizontal="center" vertical="center"/>
    </xf>
    <xf numFmtId="166" fontId="88" fillId="0" borderId="0" xfId="0" applyNumberFormat="1" applyFont="1" applyFill="1" applyBorder="1" applyAlignment="1">
      <alignment horizontal="left"/>
    </xf>
    <xf numFmtId="166" fontId="88" fillId="0" borderId="0" xfId="0" applyNumberFormat="1" applyFont="1" applyAlignment="1">
      <alignment horizontal="left"/>
    </xf>
    <xf numFmtId="0" fontId="51" fillId="0" borderId="0" xfId="0" applyNumberFormat="1" applyFont="1" applyFill="1" applyAlignment="1">
      <alignment horizontal="left" vertical="center"/>
    </xf>
    <xf numFmtId="14" fontId="66" fillId="0" borderId="0" xfId="0" applyNumberFormat="1" applyFont="1" applyAlignment="1">
      <alignment horizontal="center" vertical="center"/>
    </xf>
    <xf numFmtId="0" fontId="66" fillId="0" borderId="0" xfId="0" applyFont="1" applyAlignment="1">
      <alignment horizontal="center" vertical="center"/>
    </xf>
    <xf numFmtId="166" fontId="66" fillId="0" borderId="0" xfId="0" applyNumberFormat="1" applyFont="1" applyFill="1" applyBorder="1" applyAlignment="1">
      <alignment horizontal="left"/>
    </xf>
    <xf numFmtId="0" fontId="93" fillId="0" borderId="0" xfId="0" applyNumberFormat="1" applyFont="1" applyAlignment="1">
      <alignment horizontal="left" vertical="center"/>
    </xf>
    <xf numFmtId="0" fontId="73" fillId="0" borderId="0" xfId="0" applyNumberFormat="1" applyFont="1" applyAlignment="1">
      <alignment horizontal="left" vertical="center"/>
    </xf>
    <xf numFmtId="0" fontId="88" fillId="0" borderId="31" xfId="3" applyFont="1" applyFill="1" applyBorder="1" applyAlignment="1">
      <alignment horizontal="center" vertical="center" wrapText="1"/>
    </xf>
    <xf numFmtId="0" fontId="57" fillId="0" borderId="31" xfId="3" applyFont="1" applyFill="1" applyBorder="1" applyAlignment="1" applyProtection="1">
      <alignment horizontal="center" vertical="center" wrapText="1"/>
      <protection locked="0"/>
    </xf>
    <xf numFmtId="14" fontId="57" fillId="0" borderId="31" xfId="3" applyNumberFormat="1" applyFont="1" applyFill="1" applyBorder="1" applyAlignment="1" applyProtection="1">
      <alignment horizontal="center" vertical="center" wrapText="1"/>
      <protection locked="0"/>
    </xf>
    <xf numFmtId="0" fontId="88" fillId="0" borderId="31" xfId="3" applyFont="1" applyFill="1" applyBorder="1" applyAlignment="1">
      <alignment horizontal="center"/>
    </xf>
    <xf numFmtId="0" fontId="57" fillId="0" borderId="29" xfId="0" applyFont="1" applyFill="1" applyBorder="1" applyAlignment="1" applyProtection="1">
      <alignment horizontal="center" vertical="center"/>
      <protection locked="0"/>
    </xf>
    <xf numFmtId="166" fontId="88" fillId="0" borderId="31" xfId="0" applyNumberFormat="1" applyFont="1" applyFill="1" applyBorder="1" applyAlignment="1">
      <alignment horizontal="center"/>
    </xf>
    <xf numFmtId="0" fontId="88" fillId="4" borderId="0" xfId="0" applyFont="1" applyFill="1"/>
    <xf numFmtId="0" fontId="51" fillId="4" borderId="0" xfId="0" applyFont="1" applyFill="1"/>
    <xf numFmtId="14" fontId="88" fillId="4" borderId="0" xfId="0" applyNumberFormat="1" applyFont="1" applyFill="1" applyAlignment="1">
      <alignment horizontal="center" vertical="center"/>
    </xf>
    <xf numFmtId="0" fontId="148" fillId="4" borderId="0" xfId="0" applyFont="1" applyFill="1" applyAlignment="1">
      <alignment horizontal="center" vertical="center"/>
    </xf>
    <xf numFmtId="0" fontId="66" fillId="4" borderId="0" xfId="0" applyNumberFormat="1" applyFont="1" applyFill="1" applyAlignment="1">
      <alignment horizontal="left" vertical="center"/>
    </xf>
    <xf numFmtId="0" fontId="66" fillId="4" borderId="0" xfId="0" applyNumberFormat="1" applyFont="1" applyFill="1" applyBorder="1" applyAlignment="1">
      <alignment horizontal="left" vertical="center"/>
    </xf>
    <xf numFmtId="166" fontId="57" fillId="0" borderId="31" xfId="3" applyNumberFormat="1" applyFont="1" applyFill="1" applyBorder="1" applyAlignment="1" applyProtection="1">
      <alignment horizontal="center" vertical="center" wrapText="1"/>
      <protection locked="0"/>
    </xf>
    <xf numFmtId="0" fontId="121" fillId="4" borderId="0" xfId="0" applyFont="1" applyFill="1" applyAlignment="1">
      <alignment horizontal="left"/>
    </xf>
    <xf numFmtId="0" fontId="88" fillId="4" borderId="0" xfId="0" applyFont="1" applyFill="1" applyAlignment="1">
      <alignment horizontal="center"/>
    </xf>
    <xf numFmtId="0" fontId="88" fillId="4" borderId="0" xfId="0" applyFont="1" applyFill="1" applyAlignment="1">
      <alignment horizontal="left"/>
    </xf>
    <xf numFmtId="0" fontId="68" fillId="4" borderId="0" xfId="0" applyFont="1" applyFill="1"/>
    <xf numFmtId="14" fontId="66" fillId="4" borderId="0" xfId="0" applyNumberFormat="1" applyFont="1" applyFill="1" applyAlignment="1">
      <alignment horizontal="left" vertical="center"/>
    </xf>
    <xf numFmtId="14" fontId="57" fillId="0" borderId="29" xfId="3" applyNumberFormat="1" applyFont="1" applyFill="1" applyBorder="1" applyAlignment="1" applyProtection="1">
      <alignment horizontal="center" vertical="center" wrapText="1"/>
      <protection locked="0"/>
    </xf>
    <xf numFmtId="0" fontId="57" fillId="0" borderId="29" xfId="3" applyFont="1" applyFill="1" applyBorder="1" applyAlignment="1" applyProtection="1">
      <alignment horizontal="center" vertical="center" wrapText="1"/>
      <protection locked="0"/>
    </xf>
    <xf numFmtId="166" fontId="57" fillId="0" borderId="29" xfId="3" applyNumberFormat="1" applyFont="1" applyFill="1" applyBorder="1" applyAlignment="1" applyProtection="1">
      <alignment horizontal="center" vertical="center" wrapText="1"/>
      <protection locked="0"/>
    </xf>
    <xf numFmtId="0" fontId="88" fillId="0" borderId="29" xfId="3" applyFont="1" applyFill="1" applyBorder="1" applyAlignment="1">
      <alignment horizontal="center" vertical="center" wrapText="1"/>
    </xf>
    <xf numFmtId="0" fontId="88" fillId="0" borderId="29" xfId="3" applyFont="1" applyFill="1" applyBorder="1" applyAlignment="1">
      <alignment horizontal="center"/>
    </xf>
    <xf numFmtId="0" fontId="88" fillId="4" borderId="29" xfId="3" applyFont="1" applyFill="1" applyBorder="1" applyAlignment="1">
      <alignment horizontal="center"/>
    </xf>
    <xf numFmtId="0" fontId="88" fillId="4" borderId="27" xfId="0" applyFont="1" applyFill="1" applyBorder="1" applyAlignment="1">
      <alignment horizontal="center"/>
    </xf>
    <xf numFmtId="0" fontId="57" fillId="4" borderId="0" xfId="0" quotePrefix="1" applyFont="1" applyFill="1" applyBorder="1" applyAlignment="1">
      <alignment horizontal="left" wrapText="1"/>
    </xf>
    <xf numFmtId="0" fontId="63" fillId="4" borderId="0" xfId="0" applyFont="1" applyFill="1"/>
    <xf numFmtId="0" fontId="147" fillId="4" borderId="0" xfId="0" applyFont="1" applyFill="1"/>
    <xf numFmtId="0" fontId="88" fillId="4" borderId="0" xfId="0" applyFont="1" applyFill="1" applyBorder="1"/>
    <xf numFmtId="0" fontId="57" fillId="0" borderId="1" xfId="3" applyFont="1" applyFill="1" applyBorder="1" applyAlignment="1" applyProtection="1">
      <alignment horizontal="center" vertical="center"/>
      <protection locked="0"/>
    </xf>
    <xf numFmtId="0" fontId="88" fillId="0" borderId="1" xfId="3" applyFont="1" applyFill="1" applyBorder="1" applyAlignment="1">
      <alignment horizontal="center" vertical="center" wrapText="1"/>
    </xf>
    <xf numFmtId="0" fontId="88" fillId="0" borderId="1" xfId="3" applyFont="1" applyFill="1" applyBorder="1" applyAlignment="1">
      <alignment horizontal="center"/>
    </xf>
    <xf numFmtId="0" fontId="88" fillId="4" borderId="0" xfId="0" applyFont="1" applyFill="1" applyAlignment="1">
      <alignment vertical="center"/>
    </xf>
    <xf numFmtId="0" fontId="88" fillId="4" borderId="0" xfId="0" applyFont="1" applyFill="1" applyAlignment="1">
      <alignment horizontal="center" vertical="center"/>
    </xf>
    <xf numFmtId="0" fontId="88" fillId="4" borderId="0" xfId="0" applyFont="1" applyFill="1" applyBorder="1" applyAlignment="1">
      <alignment vertical="center"/>
    </xf>
    <xf numFmtId="0" fontId="88" fillId="4" borderId="0" xfId="0" applyFont="1" applyFill="1" applyAlignment="1">
      <alignment horizontal="left" wrapText="1"/>
    </xf>
    <xf numFmtId="0" fontId="88" fillId="4" borderId="0" xfId="0" quotePrefix="1" applyFont="1" applyFill="1" applyAlignment="1">
      <alignment horizontal="left" wrapText="1"/>
    </xf>
    <xf numFmtId="0" fontId="62" fillId="4" borderId="0" xfId="0" applyFont="1" applyFill="1" applyBorder="1" applyAlignment="1">
      <alignment horizontal="center" vertical="center" wrapText="1"/>
    </xf>
    <xf numFmtId="0" fontId="68" fillId="4" borderId="0" xfId="0" applyFont="1" applyFill="1" applyAlignment="1">
      <alignment horizontal="left"/>
    </xf>
    <xf numFmtId="0" fontId="88" fillId="0" borderId="0" xfId="0" applyFont="1" applyFill="1" applyAlignment="1">
      <alignment horizontal="center"/>
    </xf>
    <xf numFmtId="0" fontId="88" fillId="4" borderId="0" xfId="0" applyFont="1" applyFill="1" applyBorder="1" applyAlignment="1">
      <alignment horizontal="center" vertical="center"/>
    </xf>
    <xf numFmtId="0" fontId="102" fillId="4" borderId="0" xfId="0" applyNumberFormat="1" applyFont="1" applyFill="1" applyAlignment="1">
      <alignment horizontal="left" vertical="center"/>
    </xf>
    <xf numFmtId="166" fontId="57" fillId="0" borderId="29" xfId="3" applyNumberFormat="1" applyFont="1" applyFill="1" applyBorder="1" applyAlignment="1" applyProtection="1">
      <alignment horizontal="center" vertical="center"/>
      <protection locked="0"/>
    </xf>
    <xf numFmtId="0" fontId="88" fillId="0" borderId="29" xfId="3" applyFont="1" applyFill="1" applyBorder="1" applyAlignment="1">
      <alignment horizontal="center" vertical="center"/>
    </xf>
    <xf numFmtId="0" fontId="78" fillId="0" borderId="29" xfId="0" applyFont="1" applyFill="1" applyBorder="1" applyAlignment="1">
      <alignment horizontal="center"/>
    </xf>
    <xf numFmtId="0" fontId="85" fillId="0" borderId="0" xfId="6" applyFont="1" applyFill="1" applyAlignment="1">
      <alignment horizontal="center" vertical="center" wrapText="1"/>
    </xf>
    <xf numFmtId="0" fontId="78" fillId="0" borderId="1" xfId="3" applyFont="1" applyFill="1" applyBorder="1" applyAlignment="1">
      <alignment horizontal="center" vertical="center" wrapText="1"/>
    </xf>
    <xf numFmtId="0" fontId="79" fillId="0" borderId="1" xfId="3" applyFont="1" applyFill="1" applyBorder="1" applyAlignment="1">
      <alignment horizontal="center" vertical="center" wrapText="1"/>
    </xf>
    <xf numFmtId="0" fontId="94" fillId="0" borderId="1" xfId="6" quotePrefix="1" applyFont="1" applyFill="1" applyBorder="1" applyAlignment="1">
      <alignment horizontal="center" vertical="center" wrapText="1"/>
    </xf>
    <xf numFmtId="14" fontId="78" fillId="0" borderId="1" xfId="6" applyNumberFormat="1" applyFont="1" applyFill="1" applyBorder="1" applyAlignment="1">
      <alignment horizontal="center" vertical="center" wrapText="1"/>
    </xf>
    <xf numFmtId="0" fontId="78" fillId="0" borderId="1" xfId="6" applyFont="1" applyFill="1" applyBorder="1" applyAlignment="1">
      <alignment horizontal="center" vertical="center" wrapText="1"/>
    </xf>
    <xf numFmtId="0" fontId="94" fillId="0" borderId="1" xfId="6" applyFont="1" applyFill="1" applyBorder="1" applyAlignment="1">
      <alignment horizontal="center" vertical="center" wrapText="1"/>
    </xf>
    <xf numFmtId="14" fontId="94" fillId="0" borderId="1" xfId="6" applyNumberFormat="1" applyFont="1" applyFill="1" applyBorder="1" applyAlignment="1">
      <alignment horizontal="center" vertical="center" wrapText="1"/>
    </xf>
    <xf numFmtId="14" fontId="78" fillId="0" borderId="1" xfId="6" quotePrefix="1" applyNumberFormat="1" applyFont="1" applyFill="1" applyBorder="1" applyAlignment="1">
      <alignment horizontal="center" vertical="center" wrapText="1"/>
    </xf>
    <xf numFmtId="166" fontId="94" fillId="0" borderId="0" xfId="6" applyNumberFormat="1" applyFont="1" applyFill="1" applyAlignment="1">
      <alignment horizontal="left"/>
    </xf>
    <xf numFmtId="14" fontId="78" fillId="0" borderId="0" xfId="6" applyNumberFormat="1" applyFont="1" applyFill="1" applyBorder="1" applyAlignment="1">
      <alignment horizontal="center" vertical="center" wrapText="1"/>
    </xf>
    <xf numFmtId="0" fontId="79" fillId="0" borderId="1" xfId="3" applyFont="1" applyFill="1" applyBorder="1"/>
    <xf numFmtId="166" fontId="94" fillId="0" borderId="0" xfId="6" applyNumberFormat="1" applyFont="1" applyFill="1" applyAlignment="1">
      <alignment horizontal="center" vertical="center" wrapText="1"/>
    </xf>
    <xf numFmtId="0" fontId="94" fillId="0" borderId="1" xfId="3" applyFont="1" applyFill="1" applyBorder="1"/>
    <xf numFmtId="0" fontId="78" fillId="0" borderId="1" xfId="5" applyFont="1" applyFill="1" applyBorder="1" applyAlignment="1">
      <alignment horizontal="center" vertical="center"/>
    </xf>
    <xf numFmtId="14" fontId="94" fillId="0" borderId="0" xfId="6" applyNumberFormat="1" applyFont="1" applyFill="1" applyAlignment="1">
      <alignment horizontal="center" vertical="center"/>
    </xf>
    <xf numFmtId="49" fontId="94" fillId="0" borderId="0" xfId="6" applyNumberFormat="1" applyFont="1" applyFill="1" applyAlignment="1">
      <alignment horizontal="center"/>
    </xf>
    <xf numFmtId="0" fontId="78" fillId="0" borderId="0" xfId="0" applyFont="1" applyFill="1" applyBorder="1" applyAlignment="1">
      <alignment horizontal="center"/>
    </xf>
    <xf numFmtId="0" fontId="49" fillId="4" borderId="0" xfId="0" applyFont="1" applyFill="1"/>
    <xf numFmtId="0" fontId="49" fillId="0" borderId="0" xfId="0" applyFont="1"/>
    <xf numFmtId="0" fontId="49" fillId="0" borderId="0" xfId="0" applyFont="1" applyFill="1"/>
    <xf numFmtId="0" fontId="126" fillId="0" borderId="0" xfId="0" applyFont="1" applyFill="1" applyBorder="1" applyAlignment="1">
      <alignment horizontal="left" vertical="center"/>
    </xf>
    <xf numFmtId="0" fontId="49" fillId="0" borderId="0" xfId="0" applyFont="1" applyAlignment="1">
      <alignment horizontal="left" vertical="center"/>
    </xf>
    <xf numFmtId="0" fontId="47" fillId="0" borderId="31" xfId="0" applyFont="1" applyBorder="1"/>
    <xf numFmtId="0" fontId="95" fillId="0" borderId="0" xfId="0" applyFont="1" applyFill="1" applyAlignment="1">
      <alignment horizontal="left" vertical="center" indent="3"/>
    </xf>
    <xf numFmtId="0" fontId="88" fillId="0" borderId="32" xfId="0" applyFont="1" applyFill="1" applyBorder="1" applyAlignment="1">
      <alignment horizontal="center"/>
    </xf>
    <xf numFmtId="0" fontId="95" fillId="3" borderId="29" xfId="0" applyFont="1" applyFill="1" applyBorder="1" applyAlignment="1">
      <alignment horizontal="left" vertical="top"/>
    </xf>
    <xf numFmtId="0" fontId="51" fillId="0" borderId="0" xfId="0" applyFont="1" applyFill="1" applyBorder="1" applyAlignment="1">
      <alignment horizontal="left"/>
    </xf>
    <xf numFmtId="0" fontId="46" fillId="0" borderId="0" xfId="0" applyFont="1" applyFill="1" applyBorder="1" applyAlignment="1">
      <alignment horizontal="left"/>
    </xf>
    <xf numFmtId="0" fontId="78" fillId="0" borderId="1" xfId="6" quotePrefix="1" applyNumberFormat="1" applyFont="1" applyFill="1" applyBorder="1" applyAlignment="1">
      <alignment horizontal="center" vertical="center"/>
    </xf>
    <xf numFmtId="0" fontId="66" fillId="0" borderId="0" xfId="0" applyNumberFormat="1" applyFont="1" applyFill="1" applyBorder="1" applyAlignment="1">
      <alignment vertical="center"/>
    </xf>
    <xf numFmtId="0" fontId="45" fillId="0" borderId="31" xfId="0" applyFont="1" applyBorder="1" applyAlignment="1">
      <alignment horizontal="center"/>
    </xf>
    <xf numFmtId="0" fontId="45" fillId="0" borderId="31" xfId="0" applyFont="1" applyBorder="1"/>
    <xf numFmtId="1" fontId="56" fillId="0" borderId="31" xfId="3" applyNumberFormat="1" applyFont="1" applyFill="1" applyBorder="1" applyAlignment="1">
      <alignment horizontal="center" vertical="top" wrapText="1"/>
    </xf>
    <xf numFmtId="0" fontId="57" fillId="0" borderId="31" xfId="0" applyFont="1" applyFill="1" applyBorder="1" applyAlignment="1">
      <alignment horizontal="center" wrapText="1"/>
    </xf>
    <xf numFmtId="0" fontId="62" fillId="3" borderId="31" xfId="0" applyFont="1" applyFill="1" applyBorder="1" applyAlignment="1">
      <alignment horizontal="left" vertical="top" wrapText="1"/>
    </xf>
    <xf numFmtId="0" fontId="55" fillId="0" borderId="0" xfId="0" applyFont="1" applyFill="1"/>
    <xf numFmtId="0" fontId="57" fillId="3" borderId="31" xfId="0" applyFont="1" applyFill="1" applyBorder="1" applyAlignment="1">
      <alignment horizontal="center" vertical="top" wrapText="1"/>
    </xf>
    <xf numFmtId="0" fontId="57" fillId="3" borderId="31" xfId="3" applyFont="1" applyFill="1" applyBorder="1" applyAlignment="1">
      <alignment horizontal="center"/>
    </xf>
    <xf numFmtId="0" fontId="57" fillId="0" borderId="31" xfId="3" quotePrefix="1" applyFont="1" applyFill="1" applyBorder="1" applyAlignment="1">
      <alignment horizontal="center" wrapText="1"/>
    </xf>
    <xf numFmtId="0" fontId="57" fillId="4" borderId="31" xfId="3" applyFont="1" applyFill="1" applyBorder="1" applyAlignment="1">
      <alignment horizontal="center"/>
    </xf>
    <xf numFmtId="0" fontId="57" fillId="0" borderId="31" xfId="3" applyFont="1" applyFill="1" applyBorder="1" applyAlignment="1">
      <alignment horizontal="center"/>
    </xf>
    <xf numFmtId="0" fontId="57" fillId="4" borderId="31" xfId="3" applyFont="1" applyFill="1" applyBorder="1"/>
    <xf numFmtId="0" fontId="150" fillId="0" borderId="31" xfId="3" applyFont="1" applyFill="1" applyBorder="1" applyAlignment="1">
      <alignment horizontal="center" wrapText="1"/>
    </xf>
    <xf numFmtId="0" fontId="78" fillId="0" borderId="31" xfId="6" applyFont="1" applyFill="1" applyBorder="1" applyAlignment="1">
      <alignment horizontal="center" vertical="center" wrapText="1"/>
    </xf>
    <xf numFmtId="0" fontId="78" fillId="0" borderId="33" xfId="6" applyFont="1" applyFill="1" applyBorder="1" applyAlignment="1">
      <alignment horizontal="center" vertical="center" wrapText="1"/>
    </xf>
    <xf numFmtId="0" fontId="57" fillId="0" borderId="31" xfId="0" applyFont="1" applyFill="1" applyBorder="1" applyAlignment="1" applyProtection="1">
      <alignment horizontal="center" vertical="center" wrapText="1"/>
    </xf>
    <xf numFmtId="0" fontId="88" fillId="0" borderId="31" xfId="0" applyFont="1" applyBorder="1" applyAlignment="1">
      <alignment horizontal="center" wrapText="1"/>
    </xf>
    <xf numFmtId="0" fontId="0" fillId="0" borderId="0" xfId="0" applyAlignment="1">
      <alignment horizontal="left"/>
    </xf>
    <xf numFmtId="0" fontId="71" fillId="0" borderId="31" xfId="0" applyFont="1" applyFill="1" applyBorder="1" applyAlignment="1">
      <alignment horizontal="center" vertical="center" wrapText="1"/>
    </xf>
    <xf numFmtId="0" fontId="71" fillId="0" borderId="31" xfId="0" quotePrefix="1" applyFont="1" applyFill="1" applyBorder="1" applyAlignment="1">
      <alignment horizontal="center" vertical="center"/>
    </xf>
    <xf numFmtId="0" fontId="57" fillId="0" borderId="33" xfId="0" applyFont="1" applyFill="1" applyBorder="1" applyAlignment="1">
      <alignment horizontal="center" vertical="center" wrapText="1"/>
    </xf>
    <xf numFmtId="0" fontId="57" fillId="0" borderId="21" xfId="0" applyFont="1" applyFill="1" applyBorder="1" applyAlignment="1">
      <alignment horizontal="center" vertical="center" wrapText="1"/>
    </xf>
    <xf numFmtId="0" fontId="57" fillId="0" borderId="32" xfId="0" applyFont="1" applyFill="1" applyBorder="1" applyAlignment="1">
      <alignment horizontal="center" vertical="center" wrapText="1"/>
    </xf>
    <xf numFmtId="14" fontId="72" fillId="0" borderId="0" xfId="0" applyNumberFormat="1" applyFont="1" applyFill="1" applyAlignment="1">
      <alignment horizontal="center" vertical="center" wrapText="1"/>
    </xf>
    <xf numFmtId="14" fontId="69" fillId="0" borderId="0" xfId="0" applyNumberFormat="1" applyFont="1" applyFill="1" applyBorder="1" applyAlignment="1">
      <alignment horizontal="center" vertical="center" wrapText="1"/>
    </xf>
    <xf numFmtId="14" fontId="152" fillId="0" borderId="0" xfId="0" applyNumberFormat="1" applyFont="1" applyFill="1" applyBorder="1" applyAlignment="1">
      <alignment horizontal="center" vertical="center" wrapText="1"/>
    </xf>
    <xf numFmtId="14" fontId="69" fillId="0" borderId="31" xfId="0" applyNumberFormat="1" applyFont="1" applyFill="1" applyBorder="1" applyAlignment="1">
      <alignment horizontal="center" vertical="center" wrapText="1"/>
    </xf>
    <xf numFmtId="14" fontId="69" fillId="0" borderId="32" xfId="0" applyNumberFormat="1" applyFont="1" applyFill="1" applyBorder="1" applyAlignment="1">
      <alignment horizontal="center" vertical="center" wrapText="1"/>
    </xf>
    <xf numFmtId="14" fontId="69" fillId="0" borderId="0" xfId="0" applyNumberFormat="1" applyFont="1" applyFill="1" applyAlignment="1">
      <alignment horizontal="center" vertical="center" wrapText="1"/>
    </xf>
    <xf numFmtId="0" fontId="72" fillId="0" borderId="31" xfId="0" applyFont="1" applyFill="1" applyBorder="1" applyAlignment="1">
      <alignment horizontal="center" vertical="center"/>
    </xf>
    <xf numFmtId="0" fontId="69" fillId="0" borderId="31" xfId="0" applyFont="1" applyFill="1" applyBorder="1" applyAlignment="1">
      <alignment horizontal="left" vertical="center"/>
    </xf>
    <xf numFmtId="0" fontId="72" fillId="0" borderId="53" xfId="3" applyFont="1" applyFill="1" applyBorder="1" applyAlignment="1">
      <alignment horizontal="center" vertical="center"/>
    </xf>
    <xf numFmtId="0" fontId="72" fillId="0" borderId="54" xfId="3" applyFont="1" applyFill="1" applyBorder="1" applyAlignment="1">
      <alignment horizontal="center" vertical="center"/>
    </xf>
    <xf numFmtId="0" fontId="72" fillId="0" borderId="55" xfId="3" applyFont="1" applyFill="1" applyBorder="1" applyAlignment="1">
      <alignment horizontal="center" vertical="center"/>
    </xf>
    <xf numFmtId="0" fontId="72" fillId="0" borderId="56" xfId="3" applyFont="1" applyFill="1" applyBorder="1" applyAlignment="1">
      <alignment horizontal="center" vertical="center"/>
    </xf>
    <xf numFmtId="0" fontId="72" fillId="0" borderId="57" xfId="3" applyFont="1" applyFill="1" applyBorder="1" applyAlignment="1">
      <alignment horizontal="center" vertical="center"/>
    </xf>
    <xf numFmtId="0" fontId="72" fillId="0" borderId="58" xfId="3" applyFont="1" applyFill="1" applyBorder="1" applyAlignment="1">
      <alignment horizontal="center" vertical="center"/>
    </xf>
    <xf numFmtId="0" fontId="72" fillId="0" borderId="59" xfId="3" applyFont="1" applyFill="1" applyBorder="1" applyAlignment="1">
      <alignment horizontal="center" vertical="center"/>
    </xf>
    <xf numFmtId="0" fontId="72" fillId="0" borderId="60" xfId="3" applyFont="1" applyFill="1" applyBorder="1" applyAlignment="1">
      <alignment horizontal="center" vertical="center"/>
    </xf>
    <xf numFmtId="0" fontId="72" fillId="0" borderId="61" xfId="3" applyFont="1" applyFill="1" applyBorder="1" applyAlignment="1">
      <alignment horizontal="center" vertical="center"/>
    </xf>
    <xf numFmtId="0" fontId="69" fillId="0" borderId="31" xfId="3" quotePrefix="1" applyFont="1" applyFill="1" applyBorder="1" applyAlignment="1">
      <alignment horizontal="center" vertical="center"/>
    </xf>
    <xf numFmtId="0" fontId="57" fillId="0" borderId="10" xfId="0" applyFont="1" applyFill="1" applyBorder="1" applyAlignment="1">
      <alignment horizontal="center" vertical="center" wrapText="1"/>
    </xf>
    <xf numFmtId="0" fontId="57" fillId="0" borderId="32" xfId="0" applyFont="1" applyFill="1" applyBorder="1" applyAlignment="1">
      <alignment horizontal="center" vertical="center" wrapText="1"/>
    </xf>
    <xf numFmtId="0" fontId="79" fillId="0" borderId="0" xfId="6" quotePrefix="1" applyFont="1" applyFill="1" applyBorder="1" applyAlignment="1">
      <alignment horizontal="center" vertical="center" wrapText="1"/>
    </xf>
    <xf numFmtId="0" fontId="43" fillId="0" borderId="31" xfId="0" applyFont="1" applyFill="1" applyBorder="1"/>
    <xf numFmtId="0" fontId="0" fillId="0" borderId="0" xfId="0" applyAlignment="1">
      <alignment wrapText="1"/>
    </xf>
    <xf numFmtId="0" fontId="78" fillId="0" borderId="1" xfId="6" quotePrefix="1" applyFont="1" applyFill="1" applyBorder="1" applyAlignment="1">
      <alignment horizontal="center" wrapText="1"/>
    </xf>
    <xf numFmtId="0" fontId="62" fillId="0" borderId="0" xfId="0" applyFont="1" applyAlignment="1">
      <alignment wrapText="1"/>
    </xf>
    <xf numFmtId="0" fontId="78" fillId="0" borderId="0" xfId="0" applyFont="1" applyFill="1" applyAlignment="1">
      <alignment horizontal="left" vertical="center" wrapText="1"/>
    </xf>
    <xf numFmtId="0" fontId="88" fillId="0" borderId="0" xfId="0" applyFont="1" applyFill="1" applyAlignment="1">
      <alignment horizontal="center" wrapText="1"/>
    </xf>
    <xf numFmtId="0" fontId="88" fillId="0" borderId="0" xfId="0" applyFont="1" applyFill="1" applyAlignment="1">
      <alignment vertical="center"/>
    </xf>
    <xf numFmtId="1" fontId="57" fillId="4" borderId="1" xfId="0" applyNumberFormat="1" applyFont="1" applyFill="1" applyBorder="1" applyAlignment="1">
      <alignment horizontal="center" vertical="top" wrapText="1"/>
    </xf>
    <xf numFmtId="0" fontId="42" fillId="0" borderId="0" xfId="10"/>
    <xf numFmtId="0" fontId="42" fillId="0" borderId="0" xfId="10" applyAlignment="1">
      <alignment wrapText="1"/>
    </xf>
    <xf numFmtId="0" fontId="78" fillId="0" borderId="33" xfId="6" applyFont="1" applyFill="1" applyBorder="1" applyAlignment="1">
      <alignment horizontal="center" vertical="center" wrapText="1"/>
    </xf>
    <xf numFmtId="0" fontId="78" fillId="0" borderId="31" xfId="6" applyFont="1" applyFill="1" applyBorder="1" applyAlignment="1">
      <alignment horizontal="center" vertical="center" wrapText="1"/>
    </xf>
    <xf numFmtId="0" fontId="57" fillId="3" borderId="31" xfId="0" applyFont="1" applyFill="1" applyBorder="1" applyAlignment="1">
      <alignment vertical="top" wrapText="1"/>
    </xf>
    <xf numFmtId="0" fontId="42" fillId="0" borderId="0" xfId="10" applyAlignment="1">
      <alignment horizontal="center" vertical="center" wrapText="1"/>
    </xf>
    <xf numFmtId="0" fontId="57" fillId="0" borderId="29" xfId="0" applyFont="1" applyFill="1" applyBorder="1" applyAlignment="1">
      <alignment horizontal="center" wrapText="1"/>
    </xf>
    <xf numFmtId="0" fontId="57" fillId="3" borderId="29" xfId="0" applyFont="1" applyFill="1" applyBorder="1" applyAlignment="1">
      <alignment horizontal="center" vertical="top" wrapText="1"/>
    </xf>
    <xf numFmtId="0" fontId="74" fillId="3" borderId="0" xfId="11" applyFont="1" applyFill="1" applyBorder="1" applyAlignment="1">
      <alignment horizontal="left" vertical="center" wrapText="1"/>
    </xf>
    <xf numFmtId="0" fontId="139" fillId="0" borderId="29" xfId="0" applyFont="1" applyBorder="1" applyAlignment="1">
      <alignment horizontal="center" vertical="center"/>
    </xf>
    <xf numFmtId="0" fontId="139" fillId="3" borderId="0" xfId="11" applyFont="1" applyFill="1" applyBorder="1" applyAlignment="1">
      <alignment horizontal="left" vertical="center" wrapText="1"/>
    </xf>
    <xf numFmtId="0" fontId="74" fillId="3" borderId="0" xfId="11" applyFont="1" applyFill="1" applyBorder="1" applyAlignment="1">
      <alignment horizontal="left" vertical="center" wrapText="1" indent="1"/>
    </xf>
    <xf numFmtId="0" fontId="74" fillId="0" borderId="0" xfId="0" applyFont="1"/>
    <xf numFmtId="0" fontId="153" fillId="3" borderId="0" xfId="0" applyFont="1" applyFill="1"/>
    <xf numFmtId="0" fontId="74" fillId="3" borderId="0" xfId="0" applyFont="1" applyFill="1"/>
    <xf numFmtId="0" fontId="139" fillId="0" borderId="0" xfId="0" applyFont="1" applyBorder="1" applyAlignment="1">
      <alignment horizontal="center" vertical="center"/>
    </xf>
    <xf numFmtId="0" fontId="74" fillId="0" borderId="31" xfId="0" applyFont="1" applyBorder="1"/>
    <xf numFmtId="0" fontId="74" fillId="3" borderId="31" xfId="3" applyFont="1" applyFill="1" applyBorder="1" applyAlignment="1">
      <alignment horizontal="left" vertical="center" wrapText="1"/>
    </xf>
    <xf numFmtId="0" fontId="74" fillId="9" borderId="31" xfId="3" applyFont="1" applyFill="1" applyBorder="1" applyAlignment="1">
      <alignment horizontal="center" wrapText="1"/>
    </xf>
    <xf numFmtId="0" fontId="74" fillId="9" borderId="29" xfId="3" applyFont="1" applyFill="1" applyBorder="1" applyAlignment="1">
      <alignment horizontal="center" wrapText="1"/>
    </xf>
    <xf numFmtId="0" fontId="74" fillId="6" borderId="29" xfId="3" applyFont="1" applyFill="1" applyBorder="1" applyAlignment="1">
      <alignment horizontal="center" vertical="center" wrapText="1"/>
    </xf>
    <xf numFmtId="0" fontId="139" fillId="0" borderId="9" xfId="4" applyFont="1" applyFill="1" applyBorder="1" applyAlignment="1">
      <alignment horizontal="center" vertical="center"/>
    </xf>
    <xf numFmtId="0" fontId="56" fillId="0" borderId="0" xfId="0" applyFont="1"/>
    <xf numFmtId="0" fontId="74" fillId="0" borderId="0" xfId="0" applyFont="1" applyBorder="1"/>
    <xf numFmtId="0" fontId="74" fillId="0" borderId="0" xfId="0" applyFont="1" applyFill="1" applyBorder="1" applyAlignment="1">
      <alignment horizontal="center"/>
    </xf>
    <xf numFmtId="0" fontId="55" fillId="0" borderId="0" xfId="0" applyFont="1" applyFill="1" applyAlignment="1">
      <alignment horizontal="left" vertical="center" wrapText="1"/>
    </xf>
    <xf numFmtId="0" fontId="74" fillId="0" borderId="31" xfId="3" applyFont="1" applyFill="1" applyBorder="1" applyAlignment="1">
      <alignment horizontal="center"/>
    </xf>
    <xf numFmtId="0" fontId="74" fillId="3" borderId="31" xfId="3" applyFont="1" applyFill="1" applyBorder="1"/>
    <xf numFmtId="0" fontId="55" fillId="0" borderId="0" xfId="0" applyFont="1" applyAlignment="1">
      <alignment vertical="center"/>
    </xf>
    <xf numFmtId="0" fontId="150" fillId="0" borderId="0" xfId="0" applyFont="1" applyFill="1"/>
    <xf numFmtId="0" fontId="71" fillId="0" borderId="31" xfId="0" applyFont="1" applyFill="1" applyBorder="1" applyAlignment="1">
      <alignment horizontal="center" vertical="top" wrapText="1"/>
    </xf>
    <xf numFmtId="0" fontId="151" fillId="0" borderId="31" xfId="5" applyFont="1" applyFill="1" applyBorder="1" applyAlignment="1">
      <alignment horizontal="center" vertical="center"/>
    </xf>
    <xf numFmtId="0" fontId="71" fillId="0" borderId="31" xfId="0" applyFont="1" applyFill="1" applyBorder="1" applyAlignment="1">
      <alignment vertical="top" wrapText="1"/>
    </xf>
    <xf numFmtId="0" fontId="57" fillId="0" borderId="0" xfId="0" applyFont="1" applyFill="1" applyAlignment="1">
      <alignment horizontal="left" vertical="top"/>
    </xf>
    <xf numFmtId="0" fontId="44" fillId="0" borderId="0" xfId="0" applyFont="1" applyFill="1" applyAlignment="1">
      <alignment vertical="center"/>
    </xf>
    <xf numFmtId="0" fontId="38" fillId="0" borderId="0" xfId="0" applyFont="1"/>
    <xf numFmtId="0" fontId="38" fillId="0" borderId="0" xfId="0" applyFont="1" applyBorder="1"/>
    <xf numFmtId="0" fontId="57" fillId="0" borderId="29" xfId="0" applyFont="1" applyFill="1" applyBorder="1" applyAlignment="1" applyProtection="1">
      <alignment horizontal="center" vertical="center" wrapText="1"/>
    </xf>
    <xf numFmtId="0" fontId="38" fillId="0" borderId="0" xfId="0" applyFont="1" applyAlignment="1">
      <alignment horizontal="center" vertical="center"/>
    </xf>
    <xf numFmtId="0" fontId="88" fillId="0" borderId="62" xfId="0" applyFont="1" applyFill="1" applyBorder="1" applyAlignment="1">
      <alignment horizontal="center"/>
    </xf>
    <xf numFmtId="0" fontId="57" fillId="0" borderId="63" xfId="0" applyFont="1" applyFill="1" applyBorder="1" applyAlignment="1">
      <alignment horizontal="center"/>
    </xf>
    <xf numFmtId="0" fontId="88" fillId="0" borderId="63" xfId="0" applyFont="1" applyBorder="1" applyAlignment="1">
      <alignment horizontal="center" wrapText="1"/>
    </xf>
    <xf numFmtId="0" fontId="88" fillId="0" borderId="63" xfId="0" applyFont="1" applyFill="1" applyBorder="1" applyAlignment="1">
      <alignment horizontal="center" wrapText="1"/>
    </xf>
    <xf numFmtId="0" fontId="78" fillId="0" borderId="63" xfId="3" applyFont="1" applyFill="1" applyBorder="1"/>
    <xf numFmtId="0" fontId="38" fillId="0" borderId="0" xfId="0" applyFont="1" applyBorder="1" applyAlignment="1">
      <alignment vertical="top"/>
    </xf>
    <xf numFmtId="0" fontId="38" fillId="0" borderId="0" xfId="0" applyFont="1" applyAlignment="1">
      <alignment vertical="center"/>
    </xf>
    <xf numFmtId="0" fontId="38" fillId="0" borderId="0" xfId="0" applyFont="1" applyAlignment="1">
      <alignment wrapText="1"/>
    </xf>
    <xf numFmtId="0" fontId="38" fillId="0" borderId="0" xfId="0" applyFont="1" applyBorder="1" applyAlignment="1">
      <alignment wrapText="1"/>
    </xf>
    <xf numFmtId="0" fontId="38" fillId="0" borderId="0" xfId="0" applyFont="1" applyAlignment="1">
      <alignment horizontal="left"/>
    </xf>
    <xf numFmtId="0" fontId="57" fillId="0" borderId="63" xfId="0" applyFont="1" applyFill="1" applyBorder="1" applyAlignment="1" applyProtection="1">
      <alignment horizontal="center" vertical="center" wrapText="1"/>
    </xf>
    <xf numFmtId="0" fontId="88" fillId="0" borderId="64" xfId="0" applyFont="1" applyFill="1" applyBorder="1" applyAlignment="1">
      <alignment horizontal="center"/>
    </xf>
    <xf numFmtId="0" fontId="38" fillId="0" borderId="0" xfId="0" applyFont="1" applyFill="1"/>
    <xf numFmtId="0" fontId="57" fillId="3" borderId="65" xfId="0" applyFont="1" applyFill="1" applyBorder="1" applyAlignment="1">
      <alignment horizontal="center" vertical="top" wrapText="1"/>
    </xf>
    <xf numFmtId="0" fontId="38" fillId="3" borderId="0" xfId="0" applyFont="1" applyFill="1" applyBorder="1"/>
    <xf numFmtId="0" fontId="57" fillId="0" borderId="63" xfId="0" applyFont="1" applyFill="1" applyBorder="1" applyAlignment="1">
      <alignment horizontal="center" vertical="top" wrapText="1"/>
    </xf>
    <xf numFmtId="0" fontId="57" fillId="3" borderId="63" xfId="3" applyFont="1" applyFill="1" applyBorder="1" applyAlignment="1">
      <alignment horizontal="center"/>
    </xf>
    <xf numFmtId="0" fontId="57" fillId="3" borderId="65" xfId="3" applyFont="1" applyFill="1" applyBorder="1" applyAlignment="1">
      <alignment horizontal="center"/>
    </xf>
    <xf numFmtId="0" fontId="57" fillId="0" borderId="63" xfId="3" applyFont="1" applyFill="1" applyBorder="1" applyAlignment="1">
      <alignment horizontal="center"/>
    </xf>
    <xf numFmtId="0" fontId="57" fillId="0" borderId="66" xfId="3" applyFont="1" applyFill="1" applyBorder="1" applyAlignment="1">
      <alignment horizontal="center"/>
    </xf>
    <xf numFmtId="0" fontId="57" fillId="0" borderId="65" xfId="3" quotePrefix="1" applyFont="1" applyFill="1" applyBorder="1" applyAlignment="1">
      <alignment horizontal="center" wrapText="1"/>
    </xf>
    <xf numFmtId="0" fontId="57" fillId="4" borderId="65" xfId="3" applyFont="1" applyFill="1" applyBorder="1" applyAlignment="1">
      <alignment horizontal="center"/>
    </xf>
    <xf numFmtId="0" fontId="57" fillId="0" borderId="65" xfId="3" applyFont="1" applyFill="1" applyBorder="1" applyAlignment="1">
      <alignment horizontal="center"/>
    </xf>
    <xf numFmtId="0" fontId="57" fillId="3" borderId="66" xfId="3" applyFont="1" applyFill="1" applyBorder="1" applyAlignment="1">
      <alignment horizontal="center"/>
    </xf>
    <xf numFmtId="0" fontId="62" fillId="0" borderId="63" xfId="0" applyFont="1" applyFill="1" applyBorder="1" applyAlignment="1">
      <alignment horizontal="center"/>
    </xf>
    <xf numFmtId="0" fontId="57" fillId="4" borderId="63" xfId="3" applyFont="1" applyFill="1" applyBorder="1"/>
    <xf numFmtId="0" fontId="57" fillId="4" borderId="63" xfId="3" applyFont="1" applyFill="1" applyBorder="1" applyAlignment="1">
      <alignment horizontal="center"/>
    </xf>
    <xf numFmtId="0" fontId="39" fillId="0" borderId="0" xfId="0" applyFont="1" applyFill="1"/>
    <xf numFmtId="0" fontId="40" fillId="0" borderId="0" xfId="0" applyFont="1" applyFill="1"/>
    <xf numFmtId="0" fontId="78" fillId="0" borderId="0" xfId="3" applyFont="1" applyFill="1" applyAlignment="1">
      <alignment horizontal="left" vertical="center"/>
    </xf>
    <xf numFmtId="0" fontId="57" fillId="0" borderId="31" xfId="0" applyFont="1" applyFill="1" applyBorder="1" applyAlignment="1">
      <alignment horizontal="left" wrapText="1"/>
    </xf>
    <xf numFmtId="0" fontId="37" fillId="0" borderId="31" xfId="6" applyFont="1" applyFill="1" applyBorder="1" applyAlignment="1">
      <alignment wrapText="1"/>
    </xf>
    <xf numFmtId="0" fontId="37" fillId="0" borderId="31" xfId="6" applyFont="1" applyFill="1" applyBorder="1" applyAlignment="1">
      <alignment horizontal="left" wrapText="1"/>
    </xf>
    <xf numFmtId="0" fontId="74" fillId="0" borderId="63" xfId="3" applyFont="1" applyFill="1" applyBorder="1"/>
    <xf numFmtId="0" fontId="74" fillId="0" borderId="63" xfId="0" applyFont="1" applyFill="1" applyBorder="1" applyAlignment="1">
      <alignment horizontal="center"/>
    </xf>
    <xf numFmtId="0" fontId="74" fillId="0" borderId="63" xfId="3" applyFont="1" applyFill="1" applyBorder="1" applyAlignment="1">
      <alignment horizontal="center"/>
    </xf>
    <xf numFmtId="0" fontId="36" fillId="0" borderId="31" xfId="0" applyFont="1" applyBorder="1"/>
    <xf numFmtId="0" fontId="42" fillId="0" borderId="73" xfId="10" applyFill="1" applyBorder="1"/>
    <xf numFmtId="0" fontId="42" fillId="0" borderId="74" xfId="10" applyFill="1" applyBorder="1"/>
    <xf numFmtId="0" fontId="52" fillId="0" borderId="77" xfId="2" applyFill="1" applyBorder="1" applyAlignment="1">
      <alignment vertical="center"/>
    </xf>
    <xf numFmtId="0" fontId="52" fillId="0" borderId="78" xfId="2" applyFill="1" applyBorder="1" applyAlignment="1">
      <alignment vertical="center"/>
    </xf>
    <xf numFmtId="0" fontId="52" fillId="0" borderId="29" xfId="2" applyFill="1" applyBorder="1" applyAlignment="1">
      <alignment vertical="center"/>
    </xf>
    <xf numFmtId="0" fontId="52" fillId="0" borderId="79" xfId="2" applyFill="1" applyBorder="1" applyAlignment="1">
      <alignment vertical="center"/>
    </xf>
    <xf numFmtId="0" fontId="52" fillId="0" borderId="81" xfId="2" applyFill="1" applyBorder="1" applyAlignment="1">
      <alignment vertical="center"/>
    </xf>
    <xf numFmtId="0" fontId="52" fillId="0" borderId="82" xfId="2" applyFill="1" applyBorder="1" applyAlignment="1">
      <alignment vertical="center"/>
    </xf>
    <xf numFmtId="0" fontId="35" fillId="0" borderId="0" xfId="10" applyFont="1" applyAlignment="1">
      <alignment wrapText="1"/>
    </xf>
    <xf numFmtId="0" fontId="61" fillId="0" borderId="0" xfId="0" applyFont="1" applyAlignment="1"/>
    <xf numFmtId="0" fontId="0" fillId="5" borderId="63" xfId="0" applyFill="1" applyBorder="1" applyAlignment="1">
      <alignment horizontal="center"/>
    </xf>
    <xf numFmtId="0" fontId="0" fillId="0" borderId="63" xfId="0" applyBorder="1" applyAlignment="1">
      <alignment horizontal="center"/>
    </xf>
    <xf numFmtId="14" fontId="0" fillId="0" borderId="63" xfId="0" applyNumberFormat="1" applyBorder="1" applyAlignment="1">
      <alignment horizontal="center"/>
    </xf>
    <xf numFmtId="0" fontId="34" fillId="0" borderId="0" xfId="0" applyFont="1" applyAlignment="1">
      <alignment vertical="center"/>
    </xf>
    <xf numFmtId="0" fontId="34" fillId="0" borderId="0" xfId="10" applyFont="1"/>
    <xf numFmtId="0" fontId="33" fillId="0" borderId="74" xfId="10" applyFont="1" applyFill="1" applyBorder="1"/>
    <xf numFmtId="0" fontId="33" fillId="0" borderId="75" xfId="10" applyFont="1" applyFill="1" applyBorder="1"/>
    <xf numFmtId="0" fontId="62" fillId="0" borderId="48" xfId="0" applyFont="1" applyFill="1" applyBorder="1"/>
    <xf numFmtId="0" fontId="139" fillId="3" borderId="0" xfId="11" applyFont="1" applyFill="1" applyBorder="1" applyAlignment="1">
      <alignment horizontal="left" vertical="center" wrapText="1" indent="1"/>
    </xf>
    <xf numFmtId="0" fontId="72" fillId="0" borderId="63" xfId="0" applyFont="1" applyFill="1" applyBorder="1" applyAlignment="1"/>
    <xf numFmtId="0" fontId="69" fillId="0" borderId="63" xfId="0" applyFont="1" applyFill="1" applyBorder="1" applyAlignment="1">
      <alignment horizontal="center" wrapText="1"/>
    </xf>
    <xf numFmtId="0" fontId="72" fillId="0" borderId="0" xfId="0" applyFont="1" applyFill="1" applyBorder="1" applyAlignment="1"/>
    <xf numFmtId="0" fontId="69" fillId="0" borderId="0" xfId="0" applyFont="1" applyFill="1" applyBorder="1" applyAlignment="1">
      <alignment horizontal="center" wrapText="1"/>
    </xf>
    <xf numFmtId="0" fontId="52" fillId="0" borderId="84" xfId="2" applyFill="1" applyBorder="1" applyAlignment="1">
      <alignment vertical="center"/>
    </xf>
    <xf numFmtId="0" fontId="52" fillId="0" borderId="85" xfId="2" applyFill="1" applyBorder="1" applyAlignment="1">
      <alignment vertical="center"/>
    </xf>
    <xf numFmtId="1" fontId="57" fillId="0" borderId="63" xfId="0" applyNumberFormat="1" applyFont="1" applyFill="1" applyBorder="1" applyAlignment="1">
      <alignment horizontal="center" vertical="top" wrapText="1"/>
    </xf>
    <xf numFmtId="1" fontId="56" fillId="0" borderId="63" xfId="3" applyNumberFormat="1" applyFont="1" applyFill="1" applyBorder="1" applyAlignment="1">
      <alignment horizontal="center" vertical="top" wrapText="1"/>
    </xf>
    <xf numFmtId="0" fontId="71" fillId="0" borderId="63" xfId="5" quotePrefix="1" applyFont="1" applyFill="1" applyBorder="1" applyAlignment="1">
      <alignment horizontal="center" vertical="center" wrapText="1"/>
    </xf>
    <xf numFmtId="0" fontId="32" fillId="0" borderId="1" xfId="0" applyFont="1" applyBorder="1" applyAlignment="1">
      <alignment horizontal="center" vertical="center" wrapText="1"/>
    </xf>
    <xf numFmtId="0" fontId="31" fillId="0" borderId="31" xfId="0" applyFont="1" applyBorder="1" applyAlignment="1">
      <alignment horizontal="center" vertical="center" wrapText="1"/>
    </xf>
    <xf numFmtId="0" fontId="31" fillId="0" borderId="31" xfId="0" applyFont="1" applyBorder="1" applyAlignment="1">
      <alignment horizontal="left"/>
    </xf>
    <xf numFmtId="0" fontId="45" fillId="0" borderId="0" xfId="0" applyFont="1" applyBorder="1" applyAlignment="1">
      <alignment horizontal="center"/>
    </xf>
    <xf numFmtId="0" fontId="88" fillId="0" borderId="89" xfId="0" applyFont="1" applyFill="1" applyBorder="1" applyAlignment="1">
      <alignment horizontal="center"/>
    </xf>
    <xf numFmtId="0" fontId="88" fillId="0" borderId="90" xfId="0" applyFont="1" applyFill="1" applyBorder="1" applyAlignment="1">
      <alignment horizontal="center"/>
    </xf>
    <xf numFmtId="1" fontId="57" fillId="3" borderId="63" xfId="3" applyNumberFormat="1" applyFont="1" applyFill="1" applyBorder="1" applyAlignment="1">
      <alignment horizontal="right" vertical="top" wrapText="1"/>
    </xf>
    <xf numFmtId="1" fontId="62" fillId="0" borderId="63" xfId="3" applyNumberFormat="1" applyFont="1" applyFill="1" applyBorder="1" applyAlignment="1">
      <alignment horizontal="right" vertical="top" wrapText="1"/>
    </xf>
    <xf numFmtId="0" fontId="57" fillId="0" borderId="63" xfId="0" applyFont="1" applyFill="1" applyBorder="1" applyAlignment="1">
      <alignment horizontal="left" indent="2"/>
    </xf>
    <xf numFmtId="0" fontId="57" fillId="0" borderId="63" xfId="0" applyFont="1" applyFill="1" applyBorder="1" applyAlignment="1">
      <alignment horizontal="center" vertical="center" wrapText="1"/>
    </xf>
    <xf numFmtId="0" fontId="0" fillId="0" borderId="63" xfId="3" applyFont="1" applyFill="1" applyBorder="1" applyAlignment="1">
      <alignment horizontal="left" vertical="center"/>
    </xf>
    <xf numFmtId="0" fontId="79" fillId="0" borderId="92" xfId="3" applyFont="1" applyFill="1" applyBorder="1" applyAlignment="1">
      <alignment horizontal="center" vertical="center"/>
    </xf>
    <xf numFmtId="0" fontId="57" fillId="0" borderId="92" xfId="0" applyFont="1" applyFill="1" applyBorder="1" applyAlignment="1">
      <alignment horizontal="left" vertical="center" wrapText="1" indent="1"/>
    </xf>
    <xf numFmtId="0" fontId="79" fillId="0" borderId="88" xfId="6" quotePrefix="1" applyFont="1" applyFill="1" applyBorder="1" applyAlignment="1">
      <alignment horizontal="center" vertical="center"/>
    </xf>
    <xf numFmtId="0" fontId="30" fillId="0" borderId="0" xfId="0" applyFont="1" applyFill="1"/>
    <xf numFmtId="0" fontId="79" fillId="0" borderId="92" xfId="6" applyFont="1" applyFill="1" applyBorder="1"/>
    <xf numFmtId="0" fontId="78" fillId="0" borderId="92" xfId="6" applyFont="1" applyFill="1" applyBorder="1" applyAlignment="1">
      <alignment horizontal="center" vertical="center" wrapText="1"/>
    </xf>
    <xf numFmtId="0" fontId="57" fillId="0" borderId="92" xfId="6" quotePrefix="1" applyFont="1" applyFill="1" applyBorder="1" applyAlignment="1">
      <alignment horizontal="center" vertical="center" wrapText="1"/>
    </xf>
    <xf numFmtId="0" fontId="57" fillId="0" borderId="92" xfId="3" applyFont="1" applyFill="1" applyBorder="1" applyAlignment="1">
      <alignment horizontal="center" vertical="center" wrapText="1"/>
    </xf>
    <xf numFmtId="0" fontId="57" fillId="0" borderId="92" xfId="6" applyFont="1" applyFill="1" applyBorder="1" applyAlignment="1">
      <alignment horizontal="center" vertical="center" wrapText="1"/>
    </xf>
    <xf numFmtId="0" fontId="29" fillId="0" borderId="31" xfId="6" quotePrefix="1" applyFont="1" applyFill="1" applyBorder="1" applyAlignment="1">
      <alignment horizontal="center"/>
    </xf>
    <xf numFmtId="0" fontId="57" fillId="0" borderId="92" xfId="6" quotePrefix="1" applyFont="1" applyFill="1" applyBorder="1" applyAlignment="1">
      <alignment horizontal="center" vertical="top" wrapText="1"/>
    </xf>
    <xf numFmtId="0" fontId="78" fillId="0" borderId="0" xfId="0" applyFont="1" applyFill="1" applyBorder="1" applyAlignment="1">
      <alignment horizontal="left" vertical="center"/>
    </xf>
    <xf numFmtId="0" fontId="28" fillId="0" borderId="31" xfId="0" applyFont="1" applyFill="1" applyBorder="1"/>
    <xf numFmtId="0" fontId="27" fillId="0" borderId="0" xfId="6" applyFont="1" applyFill="1"/>
    <xf numFmtId="0" fontId="52" fillId="0" borderId="0" xfId="2" applyFill="1"/>
    <xf numFmtId="0" fontId="57" fillId="0" borderId="92" xfId="0" applyFont="1" applyFill="1" applyBorder="1" applyAlignment="1">
      <alignment horizontal="left" vertical="top" wrapText="1" indent="1"/>
    </xf>
    <xf numFmtId="1" fontId="57" fillId="8" borderId="92" xfId="3" applyNumberFormat="1" applyFont="1" applyFill="1" applyBorder="1" applyAlignment="1">
      <alignment horizontal="center" vertical="top" wrapText="1"/>
    </xf>
    <xf numFmtId="0" fontId="0" fillId="0" borderId="92" xfId="3" applyFont="1" applyFill="1" applyBorder="1" applyAlignment="1">
      <alignment horizontal="left" vertical="center"/>
    </xf>
    <xf numFmtId="0" fontId="57" fillId="0" borderId="92" xfId="0" applyFont="1" applyFill="1" applyBorder="1" applyAlignment="1">
      <alignment horizontal="center" vertical="center" wrapText="1"/>
    </xf>
    <xf numFmtId="0" fontId="26" fillId="0" borderId="0" xfId="6" applyFont="1" applyFill="1"/>
    <xf numFmtId="3" fontId="78" fillId="0" borderId="92" xfId="0" quotePrefix="1" applyNumberFormat="1" applyFont="1" applyFill="1" applyBorder="1" applyAlignment="1">
      <alignment horizontal="center" vertical="center" wrapText="1"/>
    </xf>
    <xf numFmtId="0" fontId="57" fillId="0" borderId="92" xfId="3" applyFont="1" applyFill="1" applyBorder="1" applyAlignment="1">
      <alignment horizontal="center" vertical="top"/>
    </xf>
    <xf numFmtId="0" fontId="57" fillId="0" borderId="0" xfId="0" applyFont="1" applyFill="1" applyBorder="1" applyAlignment="1">
      <alignment horizontal="center" wrapText="1"/>
    </xf>
    <xf numFmtId="0" fontId="57" fillId="0" borderId="0" xfId="3" applyFont="1" applyFill="1" applyBorder="1" applyAlignment="1">
      <alignment horizontal="center" vertical="center" wrapText="1"/>
    </xf>
    <xf numFmtId="3" fontId="57" fillId="0" borderId="92" xfId="3" applyNumberFormat="1" applyFont="1" applyFill="1" applyBorder="1" applyAlignment="1">
      <alignment horizontal="center" vertical="top" wrapText="1"/>
    </xf>
    <xf numFmtId="0" fontId="25" fillId="0" borderId="1" xfId="0" applyFont="1" applyBorder="1" applyAlignment="1">
      <alignment horizontal="center" vertical="center" wrapText="1"/>
    </xf>
    <xf numFmtId="0" fontId="51" fillId="0" borderId="29" xfId="0" applyFont="1" applyBorder="1" applyAlignment="1">
      <alignment horizontal="center" vertical="center" wrapText="1"/>
    </xf>
    <xf numFmtId="0" fontId="31" fillId="0" borderId="29" xfId="0" applyFont="1" applyBorder="1" applyAlignment="1">
      <alignment horizontal="center" vertical="center" wrapText="1"/>
    </xf>
    <xf numFmtId="0" fontId="24" fillId="0" borderId="31" xfId="0" applyFont="1" applyFill="1" applyBorder="1"/>
    <xf numFmtId="0" fontId="24" fillId="0" borderId="31" xfId="0" applyFont="1" applyBorder="1" applyAlignment="1">
      <alignment horizontal="center"/>
    </xf>
    <xf numFmtId="0" fontId="51" fillId="0" borderId="0" xfId="6" applyFont="1" applyFill="1" applyAlignment="1">
      <alignment horizontal="center"/>
    </xf>
    <xf numFmtId="0" fontId="62" fillId="0" borderId="92" xfId="0" applyFont="1" applyFill="1" applyBorder="1" applyAlignment="1">
      <alignment vertical="top" wrapText="1"/>
    </xf>
    <xf numFmtId="1" fontId="57" fillId="0" borderId="92" xfId="0" applyNumberFormat="1" applyFont="1" applyFill="1" applyBorder="1" applyAlignment="1">
      <alignment horizontal="center" vertical="top" wrapText="1"/>
    </xf>
    <xf numFmtId="1" fontId="56" fillId="0" borderId="92" xfId="3" applyNumberFormat="1" applyFont="1" applyFill="1" applyBorder="1" applyAlignment="1">
      <alignment horizontal="center" vertical="top" wrapText="1"/>
    </xf>
    <xf numFmtId="0" fontId="0" fillId="0" borderId="63" xfId="0" quotePrefix="1" applyBorder="1" applyAlignment="1">
      <alignment horizontal="center"/>
    </xf>
    <xf numFmtId="0" fontId="78" fillId="0" borderId="92" xfId="6" quotePrefix="1" applyFont="1" applyFill="1" applyBorder="1" applyAlignment="1">
      <alignment horizontal="center" vertical="center"/>
    </xf>
    <xf numFmtId="0" fontId="79" fillId="0" borderId="92" xfId="6" quotePrefix="1" applyFont="1" applyFill="1" applyBorder="1" applyAlignment="1">
      <alignment horizontal="center" vertical="center"/>
    </xf>
    <xf numFmtId="0" fontId="62" fillId="0" borderId="92" xfId="0" applyFont="1" applyFill="1" applyBorder="1" applyAlignment="1">
      <alignment horizontal="left" vertical="center" wrapText="1"/>
    </xf>
    <xf numFmtId="0" fontId="22" fillId="0" borderId="0" xfId="0" applyFont="1"/>
    <xf numFmtId="0" fontId="57" fillId="0" borderId="0" xfId="0" applyFont="1" applyFill="1" applyAlignment="1">
      <alignment horizontal="left" wrapText="1" indent="3"/>
    </xf>
    <xf numFmtId="0" fontId="21" fillId="0" borderId="31" xfId="0" applyFont="1" applyBorder="1" applyAlignment="1">
      <alignment horizontal="center" vertical="center" wrapText="1"/>
    </xf>
    <xf numFmtId="0" fontId="21" fillId="0" borderId="31" xfId="0" applyFont="1" applyFill="1" applyBorder="1" applyAlignment="1">
      <alignment horizontal="left" indent="1"/>
    </xf>
    <xf numFmtId="0" fontId="78" fillId="0" borderId="31" xfId="6" applyFont="1" applyFill="1" applyBorder="1" applyAlignment="1">
      <alignment horizontal="center" vertical="center" wrapText="1"/>
    </xf>
    <xf numFmtId="0" fontId="20" fillId="0" borderId="31" xfId="0" applyFont="1" applyFill="1" applyBorder="1"/>
    <xf numFmtId="0" fontId="20" fillId="0" borderId="31" xfId="0" applyFont="1" applyBorder="1"/>
    <xf numFmtId="0" fontId="62" fillId="3" borderId="92" xfId="0" applyFont="1" applyFill="1" applyBorder="1" applyAlignment="1">
      <alignment horizontal="left" vertical="top" wrapText="1"/>
    </xf>
    <xf numFmtId="1" fontId="72" fillId="0" borderId="1" xfId="0" applyNumberFormat="1" applyFont="1" applyFill="1" applyBorder="1" applyAlignment="1">
      <alignment horizontal="center" wrapText="1"/>
    </xf>
    <xf numFmtId="0" fontId="19" fillId="0" borderId="31" xfId="0" applyFont="1" applyBorder="1"/>
    <xf numFmtId="0" fontId="78" fillId="0" borderId="31" xfId="6" applyFont="1" applyFill="1" applyBorder="1" applyAlignment="1">
      <alignment horizontal="center" vertical="center" wrapText="1"/>
    </xf>
    <xf numFmtId="0" fontId="41" fillId="0" borderId="70" xfId="10" applyFont="1" applyFill="1" applyBorder="1" applyAlignment="1">
      <alignment horizontal="center" vertical="center" wrapText="1"/>
    </xf>
    <xf numFmtId="0" fontId="42" fillId="0" borderId="71" xfId="10" applyFill="1" applyBorder="1" applyAlignment="1">
      <alignment horizontal="center" vertical="center" wrapText="1"/>
    </xf>
    <xf numFmtId="0" fontId="42" fillId="0" borderId="72" xfId="10" applyFill="1" applyBorder="1" applyAlignment="1">
      <alignment horizontal="center" vertical="center" wrapText="1"/>
    </xf>
    <xf numFmtId="0" fontId="41" fillId="0" borderId="71" xfId="10" applyFont="1" applyFill="1" applyBorder="1" applyAlignment="1">
      <alignment horizontal="center" vertical="center" wrapText="1"/>
    </xf>
    <xf numFmtId="0" fontId="41" fillId="0" borderId="72" xfId="10" applyFont="1" applyFill="1" applyBorder="1" applyAlignment="1">
      <alignment horizontal="center" vertical="center" wrapText="1"/>
    </xf>
    <xf numFmtId="0" fontId="52" fillId="0" borderId="76" xfId="2" applyFill="1" applyBorder="1" applyAlignment="1">
      <alignment vertical="center"/>
    </xf>
    <xf numFmtId="0" fontId="52" fillId="0" borderId="86" xfId="2" applyFill="1" applyBorder="1" applyAlignment="1">
      <alignment vertical="center"/>
    </xf>
    <xf numFmtId="0" fontId="52" fillId="0" borderId="83" xfId="2" applyFill="1" applyBorder="1" applyAlignment="1">
      <alignment vertical="center"/>
    </xf>
    <xf numFmtId="0" fontId="52" fillId="0" borderId="80" xfId="2" applyFill="1" applyBorder="1" applyAlignment="1">
      <alignment vertical="center"/>
    </xf>
    <xf numFmtId="0" fontId="57" fillId="0" borderId="0" xfId="10" applyFont="1"/>
    <xf numFmtId="0" fontId="57" fillId="0" borderId="0" xfId="10" applyFont="1" applyFill="1"/>
    <xf numFmtId="0" fontId="77" fillId="0" borderId="0" xfId="0" applyFont="1" applyFill="1" applyAlignment="1">
      <alignment horizontal="left" vertical="center"/>
    </xf>
    <xf numFmtId="0" fontId="60" fillId="0" borderId="0" xfId="0" applyFont="1" applyFill="1" applyAlignment="1">
      <alignment horizontal="left" vertical="center"/>
    </xf>
    <xf numFmtId="3" fontId="57" fillId="0" borderId="31" xfId="3" applyNumberFormat="1" applyFont="1" applyFill="1" applyBorder="1" applyAlignment="1">
      <alignment horizontal="center"/>
    </xf>
    <xf numFmtId="0" fontId="101" fillId="0" borderId="0" xfId="0" applyFont="1" applyFill="1"/>
    <xf numFmtId="0" fontId="18" fillId="4" borderId="68" xfId="10" applyFont="1" applyFill="1" applyBorder="1" applyAlignment="1">
      <alignment horizontal="center" vertical="center" wrapText="1"/>
    </xf>
    <xf numFmtId="0" fontId="18" fillId="4" borderId="69" xfId="10" applyFont="1" applyFill="1" applyBorder="1" applyAlignment="1">
      <alignment horizontal="center" vertical="center" wrapText="1"/>
    </xf>
    <xf numFmtId="0" fontId="42" fillId="4" borderId="69" xfId="10" applyFill="1" applyBorder="1" applyAlignment="1">
      <alignment horizontal="center" vertical="center" wrapText="1"/>
    </xf>
    <xf numFmtId="0" fontId="42" fillId="39" borderId="40" xfId="10" applyFill="1" applyBorder="1" applyAlignment="1">
      <alignment horizontal="center" vertical="center" wrapText="1"/>
    </xf>
    <xf numFmtId="0" fontId="42" fillId="40" borderId="69" xfId="10" applyFill="1" applyBorder="1" applyAlignment="1">
      <alignment horizontal="center" vertical="center" wrapText="1"/>
    </xf>
    <xf numFmtId="0" fontId="154" fillId="41" borderId="69" xfId="10" applyFont="1" applyFill="1" applyBorder="1" applyAlignment="1">
      <alignment horizontal="center" vertical="center" wrapText="1"/>
    </xf>
    <xf numFmtId="0" fontId="154" fillId="41" borderId="40" xfId="10" applyFont="1" applyFill="1" applyBorder="1" applyAlignment="1">
      <alignment horizontal="center" vertical="center" wrapText="1"/>
    </xf>
    <xf numFmtId="0" fontId="42" fillId="42" borderId="73" xfId="10" applyFill="1" applyBorder="1" applyAlignment="1">
      <alignment horizontal="center" vertical="center" wrapText="1"/>
    </xf>
    <xf numFmtId="0" fontId="78" fillId="0" borderId="31" xfId="6" applyFont="1" applyFill="1" applyBorder="1" applyAlignment="1">
      <alignment horizontal="center" vertical="center" wrapText="1"/>
    </xf>
    <xf numFmtId="0" fontId="57" fillId="0" borderId="88" xfId="0" applyFont="1" applyFill="1" applyBorder="1" applyAlignment="1">
      <alignment horizontal="center" vertical="center" wrapText="1"/>
    </xf>
    <xf numFmtId="0" fontId="42" fillId="43" borderId="74" xfId="10" applyFill="1" applyBorder="1"/>
    <xf numFmtId="0" fontId="166" fillId="0" borderId="0" xfId="0" applyFont="1" applyFill="1"/>
    <xf numFmtId="0" fontId="68" fillId="0" borderId="0" xfId="0" applyFont="1" applyFill="1" applyBorder="1"/>
    <xf numFmtId="0" fontId="78" fillId="0" borderId="31" xfId="6" applyFont="1" applyFill="1" applyBorder="1" applyAlignment="1">
      <alignment horizontal="center" vertical="center"/>
    </xf>
    <xf numFmtId="0" fontId="72" fillId="0" borderId="92" xfId="0" applyFont="1" applyFill="1" applyBorder="1" applyAlignment="1">
      <alignment horizontal="center" vertical="center"/>
    </xf>
    <xf numFmtId="0" fontId="57" fillId="0" borderId="4" xfId="0" applyFont="1" applyFill="1" applyBorder="1" applyAlignment="1">
      <alignment horizontal="center" vertical="center" wrapText="1"/>
    </xf>
    <xf numFmtId="0" fontId="95" fillId="6" borderId="0" xfId="0" applyNumberFormat="1" applyFont="1" applyFill="1" applyBorder="1" applyAlignment="1">
      <alignment horizontal="left" vertical="top" wrapText="1"/>
    </xf>
    <xf numFmtId="0" fontId="126" fillId="0" borderId="63" xfId="0" applyFont="1" applyFill="1" applyBorder="1" applyAlignment="1">
      <alignment horizontal="center" vertical="center" wrapText="1"/>
    </xf>
    <xf numFmtId="0" fontId="126" fillId="0" borderId="63" xfId="0" applyFont="1" applyFill="1" applyBorder="1" applyAlignment="1">
      <alignment horizontal="center" vertical="center"/>
    </xf>
    <xf numFmtId="0" fontId="126" fillId="0" borderId="63" xfId="0" applyFont="1" applyBorder="1"/>
    <xf numFmtId="0" fontId="126" fillId="0" borderId="63" xfId="0" applyFont="1" applyBorder="1" applyAlignment="1">
      <alignment horizontal="center" vertical="center"/>
    </xf>
    <xf numFmtId="0" fontId="126" fillId="4" borderId="31" xfId="0" applyFont="1" applyFill="1" applyBorder="1" applyAlignment="1">
      <alignment horizontal="center" vertical="top" wrapText="1"/>
    </xf>
    <xf numFmtId="0" fontId="126" fillId="0" borderId="31" xfId="0" applyFont="1" applyFill="1" applyBorder="1" applyAlignment="1">
      <alignment horizontal="center" vertical="top" wrapText="1"/>
    </xf>
    <xf numFmtId="0" fontId="126" fillId="0" borderId="31" xfId="11" applyFont="1" applyFill="1" applyBorder="1" applyAlignment="1">
      <alignment horizontal="center" vertical="top" wrapText="1"/>
    </xf>
    <xf numFmtId="0" fontId="126" fillId="0" borderId="31" xfId="12" applyFont="1" applyFill="1" applyBorder="1" applyAlignment="1">
      <alignment horizontal="center" vertical="top" wrapText="1"/>
    </xf>
    <xf numFmtId="0" fontId="126" fillId="0" borderId="31" xfId="0" applyFont="1" applyBorder="1" applyAlignment="1">
      <alignment horizontal="center" vertical="center"/>
    </xf>
    <xf numFmtId="0" fontId="126" fillId="6" borderId="29" xfId="7" applyFont="1" applyFill="1" applyBorder="1" applyAlignment="1">
      <alignment horizontal="center" vertical="top" wrapText="1"/>
    </xf>
    <xf numFmtId="0" fontId="126" fillId="0" borderId="29" xfId="0" quotePrefix="1" applyFont="1" applyFill="1" applyBorder="1" applyAlignment="1">
      <alignment horizontal="center"/>
    </xf>
    <xf numFmtId="0" fontId="126" fillId="6" borderId="31" xfId="7" applyFont="1" applyFill="1" applyBorder="1" applyAlignment="1">
      <alignment horizontal="center" vertical="top" wrapText="1"/>
    </xf>
    <xf numFmtId="0" fontId="126" fillId="0" borderId="31" xfId="0" quotePrefix="1" applyFont="1" applyFill="1" applyBorder="1" applyAlignment="1">
      <alignment horizontal="center"/>
    </xf>
    <xf numFmtId="0" fontId="88" fillId="0" borderId="29" xfId="0" applyFont="1" applyFill="1" applyBorder="1" applyAlignment="1">
      <alignment horizontal="center" vertical="center" wrapText="1"/>
    </xf>
    <xf numFmtId="0" fontId="57" fillId="4" borderId="29" xfId="0" applyFont="1" applyFill="1" applyBorder="1" applyAlignment="1">
      <alignment horizontal="center" vertical="center" wrapText="1"/>
    </xf>
    <xf numFmtId="0" fontId="78" fillId="0" borderId="29" xfId="0" applyFont="1" applyFill="1" applyBorder="1" applyAlignment="1">
      <alignment horizontal="center" vertical="center" wrapText="1"/>
    </xf>
    <xf numFmtId="0" fontId="88" fillId="4" borderId="29" xfId="0" applyFont="1" applyFill="1" applyBorder="1" applyAlignment="1">
      <alignment horizontal="center" vertical="center" wrapText="1"/>
    </xf>
    <xf numFmtId="0" fontId="88" fillId="0" borderId="1" xfId="0" applyFont="1" applyFill="1" applyBorder="1" applyAlignment="1">
      <alignment horizontal="center" vertical="center" wrapText="1"/>
    </xf>
    <xf numFmtId="0" fontId="88" fillId="4" borderId="1" xfId="0" applyFont="1" applyFill="1" applyBorder="1" applyAlignment="1">
      <alignment horizontal="center" vertical="center" wrapText="1"/>
    </xf>
    <xf numFmtId="0" fontId="63" fillId="5" borderId="0" xfId="0" applyFont="1" applyFill="1" applyAlignment="1">
      <alignment horizontal="left"/>
    </xf>
    <xf numFmtId="0" fontId="88" fillId="0" borderId="33" xfId="0" applyFont="1" applyBorder="1" applyAlignment="1">
      <alignment horizontal="center" wrapText="1"/>
    </xf>
    <xf numFmtId="0" fontId="88" fillId="4" borderId="31" xfId="0" applyFont="1" applyFill="1" applyBorder="1" applyAlignment="1">
      <alignment horizontal="center" vertical="center" wrapText="1"/>
    </xf>
    <xf numFmtId="0" fontId="57" fillId="4" borderId="31" xfId="0" applyFont="1" applyFill="1" applyBorder="1" applyAlignment="1">
      <alignment horizontal="center" vertical="center" wrapText="1"/>
    </xf>
    <xf numFmtId="0" fontId="17" fillId="0" borderId="31" xfId="0" applyFont="1" applyFill="1" applyBorder="1" applyAlignment="1">
      <alignment horizontal="center" vertical="center" wrapText="1"/>
    </xf>
    <xf numFmtId="14" fontId="17" fillId="0" borderId="31" xfId="0" applyNumberFormat="1" applyFont="1" applyFill="1" applyBorder="1" applyAlignment="1">
      <alignment horizontal="center" vertical="center" wrapText="1"/>
    </xf>
    <xf numFmtId="0" fontId="17" fillId="0" borderId="31" xfId="0" applyFont="1" applyBorder="1" applyAlignment="1">
      <alignment horizontal="center" vertical="center"/>
    </xf>
    <xf numFmtId="0" fontId="78" fillId="0" borderId="31" xfId="5" applyFont="1" applyFill="1" applyBorder="1" applyAlignment="1">
      <alignment horizontal="center" vertical="center" wrapText="1"/>
    </xf>
    <xf numFmtId="0" fontId="78" fillId="0" borderId="31" xfId="5" quotePrefix="1" applyFont="1" applyFill="1" applyBorder="1" applyAlignment="1">
      <alignment horizontal="center"/>
    </xf>
    <xf numFmtId="0" fontId="79" fillId="5" borderId="0" xfId="6" applyFont="1" applyFill="1" applyBorder="1" applyAlignment="1">
      <alignment horizontal="left"/>
    </xf>
    <xf numFmtId="0" fontId="51" fillId="0" borderId="0" xfId="6" applyFont="1" applyFill="1" applyAlignment="1">
      <alignment horizontal="center" wrapText="1"/>
    </xf>
    <xf numFmtId="0" fontId="66" fillId="0" borderId="0" xfId="6" applyFont="1" applyFill="1" applyAlignment="1">
      <alignment horizontal="center" wrapText="1"/>
    </xf>
    <xf numFmtId="0" fontId="66" fillId="0" borderId="0" xfId="6" applyFont="1" applyFill="1" applyBorder="1" applyAlignment="1">
      <alignment horizontal="center" wrapText="1"/>
    </xf>
    <xf numFmtId="0" fontId="48" fillId="0" borderId="0" xfId="0" applyFont="1" applyFill="1" applyAlignment="1">
      <alignment horizontal="center"/>
    </xf>
    <xf numFmtId="0" fontId="66" fillId="0" borderId="0" xfId="0" applyFont="1" applyFill="1" applyBorder="1" applyAlignment="1">
      <alignment horizontal="center"/>
    </xf>
    <xf numFmtId="0" fontId="57" fillId="0" borderId="31" xfId="0" applyFont="1" applyFill="1" applyBorder="1" applyAlignment="1">
      <alignment horizontal="center" vertical="top" wrapText="1"/>
    </xf>
    <xf numFmtId="0" fontId="57" fillId="0" borderId="0" xfId="0" applyFont="1" applyFill="1" applyAlignment="1">
      <alignment horizontal="center" vertical="center"/>
    </xf>
    <xf numFmtId="0" fontId="66" fillId="0" borderId="0" xfId="0" applyFont="1" applyFill="1" applyBorder="1" applyAlignment="1">
      <alignment horizontal="center" vertical="center"/>
    </xf>
    <xf numFmtId="0" fontId="66" fillId="0" borderId="0" xfId="0" applyFont="1" applyFill="1" applyAlignment="1">
      <alignment horizontal="center" vertical="center"/>
    </xf>
    <xf numFmtId="0" fontId="51" fillId="0" borderId="0" xfId="0" applyFont="1" applyFill="1" applyAlignment="1">
      <alignment horizontal="center" vertical="center"/>
    </xf>
    <xf numFmtId="0" fontId="48" fillId="0" borderId="0" xfId="0" applyFont="1" applyFill="1" applyAlignment="1">
      <alignment horizontal="center" vertical="center"/>
    </xf>
    <xf numFmtId="0" fontId="126" fillId="0" borderId="31" xfId="0" applyFont="1" applyFill="1" applyBorder="1" applyAlignment="1">
      <alignment horizontal="center" vertical="center" wrapText="1"/>
    </xf>
    <xf numFmtId="0" fontId="57" fillId="3" borderId="31" xfId="0" applyFont="1" applyFill="1" applyBorder="1" applyAlignment="1">
      <alignment horizontal="center" vertical="center" wrapText="1"/>
    </xf>
    <xf numFmtId="0" fontId="57" fillId="3" borderId="29" xfId="0" applyFont="1" applyFill="1" applyBorder="1" applyAlignment="1">
      <alignment horizontal="center" vertical="center" wrapText="1"/>
    </xf>
    <xf numFmtId="0" fontId="88" fillId="0" borderId="0" xfId="3" applyFont="1" applyFill="1" applyBorder="1" applyAlignment="1">
      <alignment horizontal="center"/>
    </xf>
    <xf numFmtId="0" fontId="78" fillId="0" borderId="31" xfId="6" applyFont="1" applyFill="1" applyBorder="1" applyAlignment="1">
      <alignment horizontal="center" vertical="center" wrapText="1"/>
    </xf>
    <xf numFmtId="0" fontId="57" fillId="0" borderId="31" xfId="0" applyFont="1" applyFill="1" applyBorder="1" applyAlignment="1">
      <alignment horizontal="center" wrapText="1"/>
    </xf>
    <xf numFmtId="0" fontId="42" fillId="0" borderId="40" xfId="10" applyFill="1" applyBorder="1" applyAlignment="1">
      <alignment horizontal="center" vertical="center" wrapText="1"/>
    </xf>
    <xf numFmtId="0" fontId="62" fillId="5" borderId="0" xfId="0" applyFont="1" applyFill="1" applyBorder="1" applyAlignment="1">
      <alignment horizontal="left" vertical="center"/>
    </xf>
    <xf numFmtId="0" fontId="71" fillId="0" borderId="1" xfId="5" applyFont="1" applyFill="1" applyBorder="1" applyAlignment="1">
      <alignment horizontal="center" vertical="center" wrapText="1"/>
    </xf>
    <xf numFmtId="0" fontId="71" fillId="4" borderId="11" xfId="5" applyFont="1" applyFill="1" applyBorder="1" applyAlignment="1">
      <alignment horizontal="center" vertical="center" wrapText="1"/>
    </xf>
    <xf numFmtId="0" fontId="167" fillId="0" borderId="88" xfId="5" applyFont="1" applyFill="1" applyBorder="1" applyAlignment="1">
      <alignment horizontal="center" vertical="center" wrapText="1"/>
    </xf>
    <xf numFmtId="0" fontId="167" fillId="0" borderId="63" xfId="5" applyFont="1" applyFill="1" applyBorder="1" applyAlignment="1">
      <alignment horizontal="center" vertical="center" wrapText="1"/>
    </xf>
    <xf numFmtId="0" fontId="167" fillId="0" borderId="63" xfId="5" quotePrefix="1" applyFont="1" applyFill="1" applyBorder="1" applyAlignment="1">
      <alignment horizontal="center" vertical="center" wrapText="1"/>
    </xf>
    <xf numFmtId="14" fontId="71" fillId="0" borderId="31" xfId="0" applyNumberFormat="1" applyFont="1" applyFill="1" applyBorder="1" applyAlignment="1">
      <alignment horizontal="center" vertical="center" wrapText="1"/>
    </xf>
    <xf numFmtId="0" fontId="71" fillId="0" borderId="34" xfId="0" applyFont="1" applyFill="1" applyBorder="1" applyAlignment="1">
      <alignment horizontal="center" vertical="center" wrapText="1"/>
    </xf>
    <xf numFmtId="14" fontId="71" fillId="0" borderId="31" xfId="0" applyNumberFormat="1" applyFont="1" applyFill="1" applyBorder="1" applyAlignment="1">
      <alignment horizontal="center" vertical="center"/>
    </xf>
    <xf numFmtId="0" fontId="71" fillId="0" borderId="31" xfId="0" applyFont="1" applyFill="1" applyBorder="1" applyAlignment="1">
      <alignment horizontal="center" vertical="center"/>
    </xf>
    <xf numFmtId="0" fontId="149" fillId="0" borderId="31" xfId="5" applyFont="1" applyFill="1" applyBorder="1" applyAlignment="1">
      <alignment horizontal="center" vertical="center" wrapText="1"/>
    </xf>
    <xf numFmtId="0" fontId="62" fillId="5" borderId="0" xfId="0" applyFont="1" applyFill="1" applyAlignment="1">
      <alignment horizontal="left"/>
    </xf>
    <xf numFmtId="0" fontId="57" fillId="3" borderId="52" xfId="0" applyFont="1" applyFill="1" applyBorder="1" applyAlignment="1">
      <alignment horizontal="centerContinuous" wrapText="1"/>
    </xf>
    <xf numFmtId="0" fontId="57" fillId="3" borderId="31" xfId="0" applyFont="1" applyFill="1" applyBorder="1" applyAlignment="1">
      <alignment horizontal="center" wrapText="1"/>
    </xf>
    <xf numFmtId="0" fontId="57" fillId="3" borderId="10" xfId="0" applyFont="1" applyFill="1" applyBorder="1" applyAlignment="1">
      <alignment horizontal="centerContinuous" wrapText="1"/>
    </xf>
    <xf numFmtId="0" fontId="53" fillId="5" borderId="0" xfId="0" applyFont="1" applyFill="1" applyBorder="1" applyAlignment="1">
      <alignment horizontal="left" vertical="center"/>
    </xf>
    <xf numFmtId="0" fontId="62" fillId="5" borderId="0" xfId="0" applyFont="1" applyFill="1" applyAlignment="1">
      <alignment horizontal="left" vertical="center"/>
    </xf>
    <xf numFmtId="0" fontId="57" fillId="3" borderId="29" xfId="0" applyFont="1" applyFill="1" applyBorder="1" applyAlignment="1">
      <alignment horizontal="center" wrapText="1"/>
    </xf>
    <xf numFmtId="0" fontId="71" fillId="0" borderId="29" xfId="0" applyFont="1" applyFill="1" applyBorder="1" applyAlignment="1">
      <alignment horizontal="center" vertical="center" wrapText="1"/>
    </xf>
    <xf numFmtId="0" fontId="168" fillId="0" borderId="0" xfId="0" applyFont="1" applyFill="1" applyAlignment="1">
      <alignment horizontal="center" vertical="center"/>
    </xf>
    <xf numFmtId="0" fontId="71" fillId="0" borderId="31" xfId="0" applyFont="1" applyFill="1" applyBorder="1" applyAlignment="1">
      <alignment horizontal="left" vertical="center" wrapText="1"/>
    </xf>
    <xf numFmtId="165" fontId="71" fillId="0" borderId="31" xfId="0" applyNumberFormat="1" applyFont="1" applyFill="1" applyBorder="1" applyAlignment="1">
      <alignment horizontal="center" vertical="center" wrapText="1"/>
    </xf>
    <xf numFmtId="0" fontId="57" fillId="3" borderId="31" xfId="0" applyFont="1" applyFill="1" applyBorder="1" applyAlignment="1">
      <alignment horizontal="center"/>
    </xf>
    <xf numFmtId="0" fontId="72" fillId="0" borderId="31" xfId="0" applyFont="1" applyFill="1" applyBorder="1" applyAlignment="1">
      <alignment horizontal="left" vertical="center" wrapText="1"/>
    </xf>
    <xf numFmtId="165" fontId="72" fillId="0" borderId="31" xfId="0" applyNumberFormat="1" applyFont="1" applyFill="1" applyBorder="1" applyAlignment="1">
      <alignment horizontal="center" vertical="center" wrapText="1"/>
    </xf>
    <xf numFmtId="0" fontId="0" fillId="0" borderId="31" xfId="0" applyFont="1" applyBorder="1"/>
    <xf numFmtId="0" fontId="72" fillId="0" borderId="31" xfId="0" applyFont="1" applyFill="1" applyBorder="1" applyAlignment="1">
      <alignment vertical="center" wrapText="1"/>
    </xf>
    <xf numFmtId="0" fontId="71" fillId="0" borderId="31" xfId="0" applyFont="1" applyFill="1" applyBorder="1" applyAlignment="1">
      <alignment vertical="center" wrapText="1"/>
    </xf>
    <xf numFmtId="0" fontId="71" fillId="3" borderId="31" xfId="0" applyFont="1" applyFill="1" applyBorder="1" applyAlignment="1">
      <alignment horizontal="left" vertical="center"/>
    </xf>
    <xf numFmtId="165" fontId="71" fillId="7" borderId="31" xfId="0" applyNumberFormat="1" applyFont="1" applyFill="1" applyBorder="1" applyAlignment="1">
      <alignment horizontal="center" vertical="center"/>
    </xf>
    <xf numFmtId="165" fontId="71" fillId="7" borderId="31" xfId="0" applyNumberFormat="1" applyFont="1" applyFill="1" applyBorder="1" applyAlignment="1">
      <alignment horizontal="center" vertical="center" wrapText="1"/>
    </xf>
    <xf numFmtId="0" fontId="71" fillId="7" borderId="31" xfId="0" applyFont="1" applyFill="1" applyBorder="1" applyAlignment="1">
      <alignment horizontal="center" vertical="center" wrapText="1"/>
    </xf>
    <xf numFmtId="0" fontId="71" fillId="7" borderId="31" xfId="0" applyFont="1" applyFill="1" applyBorder="1" applyAlignment="1">
      <alignment horizontal="center" vertical="center"/>
    </xf>
    <xf numFmtId="0" fontId="71" fillId="3" borderId="31" xfId="0" applyFont="1" applyFill="1" applyBorder="1" applyAlignment="1">
      <alignment horizontal="center"/>
    </xf>
    <xf numFmtId="0" fontId="71" fillId="7" borderId="31" xfId="0" applyFont="1" applyFill="1" applyBorder="1" applyAlignment="1">
      <alignment horizontal="left"/>
    </xf>
    <xf numFmtId="165" fontId="71" fillId="7" borderId="31" xfId="0" applyNumberFormat="1" applyFont="1" applyFill="1" applyBorder="1" applyAlignment="1">
      <alignment horizontal="center"/>
    </xf>
    <xf numFmtId="0" fontId="71" fillId="7" borderId="31" xfId="0" applyFont="1" applyFill="1" applyBorder="1" applyAlignment="1">
      <alignment horizontal="center" wrapText="1"/>
    </xf>
    <xf numFmtId="165" fontId="71" fillId="7" borderId="31" xfId="0" applyNumberFormat="1" applyFont="1" applyFill="1" applyBorder="1" applyAlignment="1">
      <alignment horizontal="center" wrapText="1"/>
    </xf>
    <xf numFmtId="0" fontId="71" fillId="0" borderId="31" xfId="0" applyFont="1" applyFill="1" applyBorder="1" applyAlignment="1">
      <alignment vertical="center"/>
    </xf>
    <xf numFmtId="0" fontId="71" fillId="7" borderId="31" xfId="0" applyFont="1" applyFill="1" applyBorder="1" applyAlignment="1">
      <alignment horizontal="center"/>
    </xf>
    <xf numFmtId="0" fontId="16" fillId="0" borderId="31" xfId="0" applyFont="1" applyBorder="1"/>
    <xf numFmtId="0" fontId="71" fillId="0" borderId="31" xfId="0" applyFont="1" applyFill="1" applyBorder="1" applyAlignment="1">
      <alignment horizontal="center"/>
    </xf>
    <xf numFmtId="0" fontId="53" fillId="5" borderId="0" xfId="6" applyFont="1" applyFill="1"/>
    <xf numFmtId="0" fontId="62" fillId="5" borderId="0" xfId="0" applyFont="1" applyFill="1" applyBorder="1" applyAlignment="1">
      <alignment horizontal="left" vertical="center" wrapText="1"/>
    </xf>
    <xf numFmtId="0" fontId="136" fillId="0" borderId="31" xfId="0" applyFont="1" applyFill="1" applyBorder="1" applyAlignment="1">
      <alignment horizontal="left" indent="1"/>
    </xf>
    <xf numFmtId="0" fontId="136" fillId="3" borderId="31" xfId="0" applyFont="1" applyFill="1" applyBorder="1" applyAlignment="1">
      <alignment horizontal="left" indent="1"/>
    </xf>
    <xf numFmtId="0" fontId="136" fillId="0" borderId="31" xfId="0" applyFont="1" applyFill="1" applyBorder="1" applyAlignment="1">
      <alignment horizontal="left" wrapText="1" indent="1"/>
    </xf>
    <xf numFmtId="0" fontId="53" fillId="5" borderId="0" xfId="0" applyFont="1" applyFill="1" applyAlignment="1">
      <alignment horizontal="left" vertical="center"/>
    </xf>
    <xf numFmtId="0" fontId="126" fillId="3" borderId="29" xfId="0" applyFont="1" applyFill="1" applyBorder="1" applyAlignment="1">
      <alignment horizontal="center" vertical="top" wrapText="1"/>
    </xf>
    <xf numFmtId="0" fontId="126" fillId="0" borderId="29" xfId="0" applyFont="1" applyFill="1" applyBorder="1" applyAlignment="1">
      <alignment horizontal="center" vertical="top" wrapText="1"/>
    </xf>
    <xf numFmtId="0" fontId="169" fillId="5" borderId="0" xfId="0" applyFont="1" applyFill="1" applyAlignment="1">
      <alignment horizontal="left" vertical="center"/>
    </xf>
    <xf numFmtId="0" fontId="132" fillId="5" borderId="0" xfId="0" applyFont="1" applyFill="1" applyBorder="1" applyAlignment="1">
      <alignment horizontal="left" vertical="center"/>
    </xf>
    <xf numFmtId="0" fontId="16" fillId="0" borderId="29" xfId="0" applyFont="1" applyFill="1" applyBorder="1" applyAlignment="1">
      <alignment horizontal="center" vertical="center" wrapText="1"/>
    </xf>
    <xf numFmtId="0" fontId="16" fillId="3" borderId="29" xfId="0" applyFont="1" applyFill="1" applyBorder="1" applyAlignment="1">
      <alignment horizontal="center" vertical="center" wrapText="1"/>
    </xf>
    <xf numFmtId="0" fontId="16" fillId="0" borderId="29" xfId="0" applyFont="1" applyFill="1" applyBorder="1" applyAlignment="1">
      <alignment horizontal="center" vertical="top" wrapText="1"/>
    </xf>
    <xf numFmtId="0" fontId="53" fillId="5" borderId="0" xfId="0" applyFont="1" applyFill="1" applyBorder="1" applyAlignment="1">
      <alignment horizontal="left" vertical="top" wrapText="1"/>
    </xf>
    <xf numFmtId="0" fontId="51" fillId="0" borderId="29" xfId="0" applyFont="1" applyBorder="1" applyAlignment="1">
      <alignment horizontal="center"/>
    </xf>
    <xf numFmtId="0" fontId="62" fillId="5" borderId="0" xfId="0" applyFont="1" applyFill="1" applyBorder="1" applyAlignment="1">
      <alignment horizontal="left" vertical="top" wrapText="1"/>
    </xf>
    <xf numFmtId="0" fontId="53" fillId="5" borderId="0" xfId="0" applyFont="1" applyFill="1" applyAlignment="1">
      <alignment vertical="center"/>
    </xf>
    <xf numFmtId="0" fontId="62" fillId="5" borderId="0" xfId="0" applyFont="1" applyFill="1" applyBorder="1" applyAlignment="1">
      <alignment vertical="center" wrapText="1"/>
    </xf>
    <xf numFmtId="0" fontId="71" fillId="0" borderId="63" xfId="0" applyFont="1" applyFill="1" applyBorder="1" applyAlignment="1">
      <alignment horizontal="center" wrapText="1"/>
    </xf>
    <xf numFmtId="0" fontId="57" fillId="0" borderId="29" xfId="0" applyFont="1" applyFill="1" applyBorder="1" applyAlignment="1">
      <alignment horizontal="left" wrapText="1"/>
    </xf>
    <xf numFmtId="0" fontId="53" fillId="0" borderId="0" xfId="0" applyFont="1"/>
    <xf numFmtId="0" fontId="63" fillId="5" borderId="0" xfId="0" applyFont="1" applyFill="1"/>
    <xf numFmtId="0" fontId="95" fillId="3" borderId="29" xfId="0" applyFont="1" applyFill="1" applyBorder="1" applyAlignment="1">
      <alignment horizontal="left" indent="1"/>
    </xf>
    <xf numFmtId="0" fontId="95" fillId="0" borderId="29" xfId="0" applyFont="1" applyFill="1" applyBorder="1" applyAlignment="1">
      <alignment horizontal="left" indent="1"/>
    </xf>
    <xf numFmtId="0" fontId="15" fillId="0" borderId="29" xfId="0" applyFont="1" applyFill="1" applyBorder="1" applyAlignment="1">
      <alignment horizontal="left" indent="1"/>
    </xf>
    <xf numFmtId="0" fontId="14" fillId="0" borderId="31" xfId="0" applyFont="1" applyFill="1" applyBorder="1"/>
    <xf numFmtId="0" fontId="56" fillId="0" borderId="0" xfId="0" applyFont="1" applyAlignment="1">
      <alignment horizontal="left" vertical="center"/>
    </xf>
    <xf numFmtId="0" fontId="13" fillId="0" borderId="1" xfId="0" applyFont="1" applyBorder="1" applyAlignment="1">
      <alignment horizontal="center" vertical="center" wrapText="1"/>
    </xf>
    <xf numFmtId="0" fontId="71" fillId="0" borderId="31" xfId="0" applyFont="1" applyFill="1" applyBorder="1" applyAlignment="1">
      <alignment horizontal="center" wrapText="1"/>
    </xf>
    <xf numFmtId="0" fontId="21" fillId="0" borderId="31" xfId="6" applyFont="1" applyFill="1" applyBorder="1" applyAlignment="1">
      <alignment horizontal="left" wrapText="1" indent="1"/>
    </xf>
    <xf numFmtId="0" fontId="37" fillId="0" borderId="31" xfId="6" applyFont="1" applyFill="1" applyBorder="1" applyAlignment="1">
      <alignment horizontal="left" wrapText="1" indent="1"/>
    </xf>
    <xf numFmtId="0" fontId="11" fillId="0" borderId="31" xfId="0" applyFont="1" applyFill="1" applyBorder="1"/>
    <xf numFmtId="0" fontId="10" fillId="0" borderId="0" xfId="0" applyFont="1"/>
    <xf numFmtId="0" fontId="71" fillId="0" borderId="92" xfId="0" applyFont="1" applyFill="1" applyBorder="1" applyAlignment="1">
      <alignment horizontal="center"/>
    </xf>
    <xf numFmtId="3" fontId="72" fillId="0" borderId="92" xfId="3" applyNumberFormat="1" applyFont="1" applyFill="1" applyBorder="1" applyAlignment="1">
      <alignment horizontal="left" vertical="top" wrapText="1"/>
    </xf>
    <xf numFmtId="0" fontId="57" fillId="0" borderId="29" xfId="0" applyFont="1" applyFill="1" applyBorder="1" applyAlignment="1">
      <alignment horizontal="left" wrapText="1" indent="2"/>
    </xf>
    <xf numFmtId="0" fontId="57" fillId="0" borderId="31" xfId="0" applyFont="1" applyFill="1" applyBorder="1" applyAlignment="1">
      <alignment horizontal="center" wrapText="1"/>
    </xf>
    <xf numFmtId="0" fontId="9" fillId="0" borderId="72" xfId="10" applyFont="1" applyFill="1" applyBorder="1" applyAlignment="1">
      <alignment horizontal="center" vertical="center" wrapText="1"/>
    </xf>
    <xf numFmtId="0" fontId="65" fillId="0" borderId="0" xfId="0" applyFont="1" applyFill="1" applyAlignment="1">
      <alignment vertical="top"/>
    </xf>
    <xf numFmtId="0" fontId="64" fillId="0" borderId="0" xfId="0" applyFont="1" applyFill="1" applyAlignment="1">
      <alignment vertical="top"/>
    </xf>
    <xf numFmtId="0" fontId="8" fillId="0" borderId="74" xfId="10" applyFont="1" applyFill="1" applyBorder="1"/>
    <xf numFmtId="0" fontId="8" fillId="0" borderId="31" xfId="6" applyFont="1" applyFill="1" applyBorder="1" applyAlignment="1">
      <alignment horizontal="left" wrapText="1"/>
    </xf>
    <xf numFmtId="0" fontId="8" fillId="0" borderId="31" xfId="0" applyFont="1" applyBorder="1" applyAlignment="1">
      <alignment horizontal="left"/>
    </xf>
    <xf numFmtId="0" fontId="8" fillId="0" borderId="31" xfId="0" applyFont="1" applyFill="1" applyBorder="1"/>
    <xf numFmtId="0" fontId="8" fillId="0" borderId="31" xfId="0" applyFont="1" applyBorder="1"/>
    <xf numFmtId="0" fontId="7" fillId="0" borderId="1" xfId="0" applyFont="1" applyBorder="1" applyAlignment="1">
      <alignment horizontal="center" vertical="center" wrapText="1"/>
    </xf>
    <xf numFmtId="0" fontId="78" fillId="0" borderId="0" xfId="6" applyFont="1" applyFill="1" applyAlignment="1">
      <alignment horizontal="left" vertical="top"/>
    </xf>
    <xf numFmtId="0" fontId="6" fillId="40" borderId="69" xfId="10" applyFont="1" applyFill="1" applyBorder="1" applyAlignment="1">
      <alignment horizontal="center" vertical="center" wrapText="1"/>
    </xf>
    <xf numFmtId="0" fontId="6" fillId="40" borderId="40" xfId="10" applyFont="1" applyFill="1" applyBorder="1" applyAlignment="1">
      <alignment horizontal="center" vertical="center" wrapText="1"/>
    </xf>
    <xf numFmtId="0" fontId="6" fillId="39" borderId="69" xfId="10" applyFont="1" applyFill="1" applyBorder="1" applyAlignment="1">
      <alignment horizontal="center" vertical="center" wrapText="1"/>
    </xf>
    <xf numFmtId="0" fontId="6" fillId="0" borderId="87" xfId="10" applyFont="1" applyFill="1" applyBorder="1" applyAlignment="1">
      <alignment horizontal="center" vertical="center" wrapText="1"/>
    </xf>
    <xf numFmtId="0" fontId="78" fillId="0" borderId="31" xfId="6" applyFont="1" applyFill="1" applyBorder="1" applyAlignment="1">
      <alignment horizontal="center" vertical="center" wrapText="1"/>
    </xf>
    <xf numFmtId="0" fontId="5" fillId="39" borderId="100" xfId="10" applyFont="1" applyFill="1" applyBorder="1" applyAlignment="1">
      <alignment horizontal="center" vertical="center" wrapText="1"/>
    </xf>
    <xf numFmtId="0" fontId="5" fillId="40" borderId="69" xfId="10" applyFont="1" applyFill="1" applyBorder="1" applyAlignment="1">
      <alignment horizontal="center" vertical="center" wrapText="1"/>
    </xf>
    <xf numFmtId="0" fontId="0" fillId="0" borderId="92" xfId="0" applyBorder="1"/>
    <xf numFmtId="0" fontId="0" fillId="0" borderId="0" xfId="0" applyAlignment="1">
      <alignment vertical="top"/>
    </xf>
    <xf numFmtId="0" fontId="57" fillId="44" borderId="92" xfId="0" applyFont="1" applyFill="1" applyBorder="1" applyAlignment="1">
      <alignment horizontal="center" vertical="top"/>
    </xf>
    <xf numFmtId="0" fontId="0" fillId="44" borderId="92" xfId="0" applyFill="1" applyBorder="1" applyAlignment="1">
      <alignment horizontal="center" vertical="center"/>
    </xf>
    <xf numFmtId="3" fontId="57" fillId="0" borderId="0" xfId="0" applyNumberFormat="1" applyFont="1" applyFill="1" applyBorder="1" applyAlignment="1">
      <alignment horizontal="center" vertical="center" wrapText="1"/>
    </xf>
    <xf numFmtId="14" fontId="120" fillId="0" borderId="0" xfId="0" applyNumberFormat="1" applyFont="1" applyFill="1" applyBorder="1" applyAlignment="1">
      <alignment horizontal="left" vertical="center"/>
    </xf>
    <xf numFmtId="0" fontId="57" fillId="0" borderId="0" xfId="0" applyNumberFormat="1" applyFont="1" applyFill="1" applyAlignment="1">
      <alignment horizontal="left" vertical="center"/>
    </xf>
    <xf numFmtId="0" fontId="3" fillId="0" borderId="31" xfId="0" applyFont="1" applyBorder="1" applyAlignment="1">
      <alignment horizontal="center" vertical="center" wrapText="1"/>
    </xf>
    <xf numFmtId="0" fontId="78" fillId="0" borderId="31" xfId="0" applyFont="1" applyFill="1" applyBorder="1" applyAlignment="1">
      <alignment horizontal="left" vertical="center" indent="1"/>
    </xf>
    <xf numFmtId="0" fontId="78" fillId="0" borderId="31" xfId="0" applyFont="1" applyFill="1" applyBorder="1" applyAlignment="1">
      <alignment horizontal="left" vertical="center" wrapText="1" indent="1"/>
    </xf>
    <xf numFmtId="0" fontId="42" fillId="0" borderId="68" xfId="10" applyFill="1" applyBorder="1"/>
    <xf numFmtId="0" fontId="42" fillId="0" borderId="39" xfId="10" applyFill="1" applyBorder="1"/>
    <xf numFmtId="0" fontId="8" fillId="0" borderId="39" xfId="10" applyFont="1" applyFill="1" applyBorder="1"/>
    <xf numFmtId="0" fontId="42" fillId="0" borderId="0" xfId="10" applyFill="1" applyBorder="1"/>
    <xf numFmtId="0" fontId="42" fillId="43" borderId="39" xfId="10" applyFill="1" applyBorder="1"/>
    <xf numFmtId="0" fontId="33" fillId="0" borderId="39" xfId="10" applyFont="1" applyFill="1" applyBorder="1"/>
    <xf numFmtId="0" fontId="33" fillId="0" borderId="102" xfId="10" applyFont="1" applyFill="1" applyBorder="1"/>
    <xf numFmtId="0" fontId="2" fillId="0" borderId="87" xfId="10" applyFont="1" applyBorder="1" applyAlignment="1">
      <alignment horizontal="center" vertical="center" wrapText="1"/>
    </xf>
    <xf numFmtId="0" fontId="52" fillId="0" borderId="103" xfId="2" applyFill="1" applyBorder="1" applyAlignment="1">
      <alignment vertical="center"/>
    </xf>
    <xf numFmtId="0" fontId="52" fillId="0" borderId="104" xfId="2" applyFill="1" applyBorder="1" applyAlignment="1">
      <alignment vertical="center"/>
    </xf>
    <xf numFmtId="0" fontId="52" fillId="0" borderId="105" xfId="2" applyFill="1" applyBorder="1" applyAlignment="1">
      <alignment vertical="center"/>
    </xf>
    <xf numFmtId="0" fontId="71" fillId="0" borderId="4" xfId="5" applyFont="1" applyFill="1" applyBorder="1" applyAlignment="1">
      <alignment horizontal="center" vertical="center" wrapText="1"/>
    </xf>
    <xf numFmtId="0" fontId="71" fillId="0" borderId="3" xfId="5" applyFont="1" applyFill="1" applyBorder="1" applyAlignment="1">
      <alignment horizontal="center" vertical="center" wrapText="1"/>
    </xf>
    <xf numFmtId="0" fontId="71" fillId="0" borderId="2" xfId="5" applyFont="1" applyFill="1" applyBorder="1" applyAlignment="1">
      <alignment horizontal="center" vertical="center" wrapText="1"/>
    </xf>
    <xf numFmtId="0" fontId="71" fillId="0" borderId="1" xfId="5" applyFont="1" applyFill="1" applyBorder="1" applyAlignment="1">
      <alignment horizontal="center" vertical="center" wrapText="1"/>
    </xf>
    <xf numFmtId="0" fontId="167" fillId="0" borderId="88" xfId="5" applyFont="1" applyFill="1" applyBorder="1" applyAlignment="1">
      <alignment horizontal="center" vertical="center" wrapText="1"/>
    </xf>
    <xf numFmtId="0" fontId="167" fillId="0" borderId="84" xfId="5" applyFont="1" applyFill="1" applyBorder="1" applyAlignment="1">
      <alignment horizontal="center" vertical="center" wrapText="1"/>
    </xf>
    <xf numFmtId="0" fontId="57" fillId="0" borderId="4" xfId="0" applyFont="1" applyFill="1" applyBorder="1" applyAlignment="1">
      <alignment horizontal="center" vertical="center" wrapText="1"/>
    </xf>
    <xf numFmtId="0" fontId="57" fillId="0" borderId="3" xfId="0" applyFont="1" applyFill="1" applyBorder="1" applyAlignment="1">
      <alignment horizontal="center" vertical="center" wrapText="1"/>
    </xf>
    <xf numFmtId="0" fontId="57" fillId="0" borderId="2" xfId="0" applyFont="1" applyFill="1" applyBorder="1" applyAlignment="1">
      <alignment horizontal="center" vertical="center" wrapText="1"/>
    </xf>
    <xf numFmtId="0" fontId="57" fillId="0" borderId="11" xfId="0" applyFont="1" applyFill="1" applyBorder="1" applyAlignment="1">
      <alignment horizontal="center" vertical="center" wrapText="1"/>
    </xf>
    <xf numFmtId="0" fontId="57" fillId="0" borderId="10" xfId="0" applyFont="1" applyFill="1" applyBorder="1" applyAlignment="1">
      <alignment horizontal="center" vertical="center" wrapText="1"/>
    </xf>
    <xf numFmtId="0" fontId="78" fillId="0" borderId="4" xfId="6" applyFont="1" applyFill="1" applyBorder="1" applyAlignment="1">
      <alignment horizontal="center" vertical="center" wrapText="1"/>
    </xf>
    <xf numFmtId="0" fontId="78" fillId="0" borderId="3" xfId="6" applyFont="1" applyFill="1" applyBorder="1" applyAlignment="1">
      <alignment horizontal="center" vertical="center" wrapText="1"/>
    </xf>
    <xf numFmtId="0" fontId="78" fillId="0" borderId="2" xfId="6" applyFont="1" applyFill="1" applyBorder="1" applyAlignment="1">
      <alignment horizontal="center" vertical="center" wrapText="1"/>
    </xf>
    <xf numFmtId="0" fontId="57" fillId="0" borderId="66" xfId="0" applyFont="1" applyFill="1" applyBorder="1" applyAlignment="1">
      <alignment horizontal="center" vertical="center" wrapText="1"/>
    </xf>
    <xf numFmtId="0" fontId="95" fillId="6" borderId="0" xfId="0" applyNumberFormat="1" applyFont="1" applyFill="1" applyBorder="1" applyAlignment="1">
      <alignment horizontal="left" vertical="top" wrapText="1"/>
    </xf>
    <xf numFmtId="0" fontId="94" fillId="0" borderId="31" xfId="6" applyFont="1" applyFill="1" applyBorder="1" applyAlignment="1">
      <alignment horizontal="center"/>
    </xf>
    <xf numFmtId="0" fontId="51" fillId="0" borderId="33" xfId="0" applyFont="1" applyBorder="1" applyAlignment="1">
      <alignment horizontal="center" vertical="center" wrapText="1"/>
    </xf>
    <xf numFmtId="0" fontId="51" fillId="0" borderId="10" xfId="0" applyFont="1" applyBorder="1" applyAlignment="1">
      <alignment horizontal="center" vertical="center" wrapText="1"/>
    </xf>
    <xf numFmtId="0" fontId="51" fillId="0" borderId="31" xfId="0" applyFont="1" applyBorder="1" applyAlignment="1">
      <alignment horizontal="center" vertical="center" wrapText="1"/>
    </xf>
    <xf numFmtId="0" fontId="51" fillId="0" borderId="47" xfId="0" applyFont="1" applyBorder="1" applyAlignment="1">
      <alignment horizontal="center" vertical="center" wrapText="1"/>
    </xf>
    <xf numFmtId="0" fontId="51" fillId="0" borderId="32" xfId="0" applyFont="1" applyBorder="1" applyAlignment="1">
      <alignment horizontal="center" vertical="center" wrapText="1"/>
    </xf>
    <xf numFmtId="0" fontId="51" fillId="0" borderId="35" xfId="0" applyFont="1" applyBorder="1" applyAlignment="1">
      <alignment horizontal="center" vertical="center" wrapText="1"/>
    </xf>
    <xf numFmtId="0" fontId="51" fillId="0" borderId="34" xfId="0" applyFont="1" applyBorder="1" applyAlignment="1">
      <alignment horizontal="center" vertical="center" wrapText="1"/>
    </xf>
    <xf numFmtId="0" fontId="51" fillId="0" borderId="36" xfId="0" applyFont="1" applyBorder="1" applyAlignment="1">
      <alignment horizontal="center" vertical="center" wrapText="1"/>
    </xf>
    <xf numFmtId="0" fontId="51" fillId="0" borderId="49" xfId="0" applyFont="1" applyBorder="1" applyAlignment="1">
      <alignment horizontal="center" vertical="center" wrapText="1"/>
    </xf>
    <xf numFmtId="0" fontId="51" fillId="0" borderId="37" xfId="0" applyFont="1" applyBorder="1" applyAlignment="1">
      <alignment horizontal="center" vertical="center" wrapText="1"/>
    </xf>
    <xf numFmtId="0" fontId="51" fillId="0" borderId="50" xfId="0" applyFont="1" applyBorder="1" applyAlignment="1">
      <alignment horizontal="center" vertical="center" wrapText="1"/>
    </xf>
    <xf numFmtId="0" fontId="51" fillId="0" borderId="51" xfId="0" applyFont="1" applyBorder="1" applyAlignment="1">
      <alignment horizontal="center" vertical="center" wrapText="1"/>
    </xf>
    <xf numFmtId="0" fontId="57" fillId="0" borderId="36" xfId="0" applyFont="1" applyFill="1" applyBorder="1" applyAlignment="1">
      <alignment horizontal="center" vertical="top" wrapText="1"/>
    </xf>
    <xf numFmtId="0" fontId="57" fillId="0" borderId="38" xfId="0" applyFont="1" applyFill="1" applyBorder="1" applyAlignment="1">
      <alignment horizontal="center" vertical="top" wrapText="1"/>
    </xf>
    <xf numFmtId="0" fontId="57" fillId="0" borderId="37" xfId="0" applyFont="1" applyFill="1" applyBorder="1" applyAlignment="1">
      <alignment horizontal="center" vertical="top" wrapText="1"/>
    </xf>
    <xf numFmtId="0" fontId="88" fillId="0" borderId="33" xfId="0" applyFont="1" applyFill="1" applyBorder="1" applyAlignment="1">
      <alignment horizontal="center" vertical="center" wrapText="1"/>
    </xf>
    <xf numFmtId="0" fontId="88" fillId="0" borderId="10" xfId="0" applyFont="1" applyFill="1" applyBorder="1" applyAlignment="1">
      <alignment horizontal="center" vertical="center" wrapText="1"/>
    </xf>
    <xf numFmtId="0" fontId="57" fillId="0" borderId="33" xfId="0" applyFont="1" applyFill="1" applyBorder="1" applyAlignment="1">
      <alignment horizontal="center" vertical="top" wrapText="1"/>
    </xf>
    <xf numFmtId="0" fontId="51" fillId="0" borderId="10" xfId="0" applyFont="1" applyFill="1" applyBorder="1" applyAlignment="1">
      <alignment horizontal="center" wrapText="1"/>
    </xf>
    <xf numFmtId="0" fontId="62" fillId="0" borderId="33" xfId="0" applyFont="1" applyBorder="1" applyAlignment="1">
      <alignment horizontal="center" vertical="center" wrapText="1"/>
    </xf>
    <xf numFmtId="0" fontId="62" fillId="0" borderId="10" xfId="0" applyFont="1" applyBorder="1" applyAlignment="1">
      <alignment horizontal="center" vertical="center" wrapText="1"/>
    </xf>
    <xf numFmtId="0" fontId="57" fillId="0" borderId="33" xfId="0" applyFont="1" applyFill="1" applyBorder="1" applyAlignment="1">
      <alignment horizontal="center" vertical="center" wrapText="1"/>
    </xf>
    <xf numFmtId="0" fontId="57" fillId="0" borderId="36" xfId="0" applyFont="1" applyFill="1" applyBorder="1" applyAlignment="1">
      <alignment horizontal="center" vertical="center" wrapText="1"/>
    </xf>
    <xf numFmtId="0" fontId="57" fillId="0" borderId="38" xfId="0" applyFont="1" applyFill="1" applyBorder="1" applyAlignment="1">
      <alignment horizontal="center" vertical="center" wrapText="1"/>
    </xf>
    <xf numFmtId="0" fontId="57" fillId="0" borderId="37" xfId="0" applyFont="1" applyFill="1" applyBorder="1" applyAlignment="1">
      <alignment horizontal="center" vertical="center" wrapText="1"/>
    </xf>
    <xf numFmtId="0" fontId="51" fillId="0" borderId="21" xfId="0" applyFont="1" applyBorder="1" applyAlignment="1">
      <alignment horizontal="center" vertical="center" wrapText="1"/>
    </xf>
    <xf numFmtId="0" fontId="51" fillId="0" borderId="21" xfId="0" applyFont="1" applyFill="1" applyBorder="1" applyAlignment="1">
      <alignment horizontal="center" wrapText="1"/>
    </xf>
    <xf numFmtId="0" fontId="62" fillId="0" borderId="21" xfId="0" applyFont="1" applyBorder="1" applyAlignment="1">
      <alignment horizontal="center" vertical="center" wrapText="1"/>
    </xf>
    <xf numFmtId="0" fontId="57" fillId="0" borderId="35" xfId="0" applyFont="1" applyFill="1" applyBorder="1" applyAlignment="1">
      <alignment horizontal="center" vertical="center" wrapText="1"/>
    </xf>
    <xf numFmtId="0" fontId="57" fillId="0" borderId="34" xfId="0" applyFont="1" applyFill="1" applyBorder="1" applyAlignment="1">
      <alignment horizontal="center" vertical="center" wrapText="1"/>
    </xf>
    <xf numFmtId="0" fontId="57" fillId="0" borderId="21" xfId="0" applyFont="1" applyFill="1" applyBorder="1" applyAlignment="1">
      <alignment horizontal="center" vertical="center" wrapText="1"/>
    </xf>
    <xf numFmtId="0" fontId="57" fillId="0" borderId="7" xfId="0" applyFont="1" applyFill="1" applyBorder="1" applyAlignment="1">
      <alignment horizontal="center" vertical="center" wrapText="1"/>
    </xf>
    <xf numFmtId="0" fontId="57" fillId="0" borderId="35" xfId="0" applyFont="1" applyFill="1" applyBorder="1" applyAlignment="1">
      <alignment horizontal="center" vertical="top" wrapText="1"/>
    </xf>
    <xf numFmtId="0" fontId="57" fillId="0" borderId="34" xfId="0" applyFont="1" applyFill="1" applyBorder="1" applyAlignment="1">
      <alignment horizontal="center" vertical="top" wrapText="1"/>
    </xf>
    <xf numFmtId="0" fontId="51" fillId="0" borderId="32" xfId="0" applyFont="1" applyFill="1" applyBorder="1" applyAlignment="1">
      <alignment horizontal="center" vertical="center" wrapText="1"/>
    </xf>
    <xf numFmtId="0" fontId="51" fillId="0" borderId="35" xfId="0" applyFont="1" applyFill="1" applyBorder="1" applyAlignment="1">
      <alignment horizontal="center" vertical="center" wrapText="1"/>
    </xf>
    <xf numFmtId="0" fontId="51" fillId="0" borderId="34" xfId="0" applyFont="1" applyFill="1" applyBorder="1" applyAlignment="1">
      <alignment horizontal="center" vertical="center" wrapText="1"/>
    </xf>
    <xf numFmtId="0" fontId="4" fillId="0" borderId="33" xfId="0" applyFont="1" applyBorder="1" applyAlignment="1">
      <alignment horizontal="center" vertical="center" wrapText="1"/>
    </xf>
    <xf numFmtId="0" fontId="4" fillId="0" borderId="10" xfId="0" applyFont="1" applyBorder="1" applyAlignment="1">
      <alignment horizontal="center" vertical="center" wrapText="1"/>
    </xf>
    <xf numFmtId="0" fontId="57" fillId="0" borderId="31" xfId="0" applyFont="1" applyBorder="1" applyAlignment="1">
      <alignment horizontal="center" vertical="center"/>
    </xf>
    <xf numFmtId="0" fontId="57" fillId="0" borderId="31" xfId="0" applyFont="1" applyBorder="1" applyAlignment="1">
      <alignment horizontal="center" vertical="center" wrapText="1"/>
    </xf>
    <xf numFmtId="0" fontId="88" fillId="0" borderId="31" xfId="0" applyFont="1" applyBorder="1" applyAlignment="1">
      <alignment horizontal="center" vertical="center" wrapText="1"/>
    </xf>
    <xf numFmtId="0" fontId="88" fillId="0" borderId="88" xfId="0" applyFont="1" applyBorder="1" applyAlignment="1">
      <alignment horizontal="center" vertical="center" wrapText="1"/>
    </xf>
    <xf numFmtId="0" fontId="53" fillId="0" borderId="99" xfId="0" applyFont="1" applyBorder="1" applyAlignment="1">
      <alignment horizontal="center" vertical="center" wrapText="1"/>
    </xf>
    <xf numFmtId="0" fontId="53" fillId="0" borderId="10" xfId="0" applyFont="1" applyBorder="1" applyAlignment="1">
      <alignment horizontal="center" vertical="center" wrapText="1"/>
    </xf>
    <xf numFmtId="0" fontId="57" fillId="0" borderId="92" xfId="0" applyFont="1" applyBorder="1" applyAlignment="1">
      <alignment horizontal="center" vertical="center" wrapText="1"/>
    </xf>
    <xf numFmtId="0" fontId="12" fillId="0" borderId="32" xfId="0" applyFont="1" applyBorder="1" applyAlignment="1">
      <alignment horizontal="center" vertical="center" wrapText="1"/>
    </xf>
    <xf numFmtId="0" fontId="8" fillId="0" borderId="33" xfId="0" applyFont="1" applyBorder="1" applyAlignment="1">
      <alignment horizontal="center" vertical="center" wrapText="1"/>
    </xf>
    <xf numFmtId="0" fontId="78" fillId="0" borderId="0" xfId="0" applyFont="1" applyFill="1" applyBorder="1" applyAlignment="1">
      <alignment horizontal="center"/>
    </xf>
    <xf numFmtId="0" fontId="78" fillId="0" borderId="33" xfId="6" applyFont="1" applyFill="1" applyBorder="1" applyAlignment="1">
      <alignment horizontal="center" vertical="center" wrapText="1"/>
    </xf>
    <xf numFmtId="0" fontId="78" fillId="0" borderId="10" xfId="6" applyFont="1" applyFill="1" applyBorder="1" applyAlignment="1">
      <alignment horizontal="center" vertical="center" wrapText="1"/>
    </xf>
    <xf numFmtId="0" fontId="78" fillId="0" borderId="31" xfId="6" applyFont="1" applyFill="1" applyBorder="1" applyAlignment="1">
      <alignment horizontal="center" vertical="center" wrapText="1"/>
    </xf>
    <xf numFmtId="0" fontId="78" fillId="0" borderId="32" xfId="6" applyFont="1" applyFill="1" applyBorder="1" applyAlignment="1">
      <alignment horizontal="center" vertical="center" wrapText="1"/>
    </xf>
    <xf numFmtId="0" fontId="78" fillId="0" borderId="35" xfId="6" applyFont="1" applyFill="1" applyBorder="1" applyAlignment="1">
      <alignment horizontal="center" vertical="center" wrapText="1"/>
    </xf>
    <xf numFmtId="0" fontId="78" fillId="0" borderId="34" xfId="6" applyFont="1" applyFill="1" applyBorder="1" applyAlignment="1">
      <alignment horizontal="center" vertical="center" wrapText="1"/>
    </xf>
    <xf numFmtId="0" fontId="78" fillId="0" borderId="33" xfId="0" applyFont="1" applyFill="1" applyBorder="1" applyAlignment="1">
      <alignment horizontal="center" vertical="center" wrapText="1"/>
    </xf>
    <xf numFmtId="0" fontId="78" fillId="0" borderId="10" xfId="0" applyFont="1" applyFill="1" applyBorder="1" applyAlignment="1">
      <alignment horizontal="center" vertical="center" wrapText="1"/>
    </xf>
    <xf numFmtId="0" fontId="57" fillId="0" borderId="32" xfId="0" quotePrefix="1" applyFont="1" applyFill="1" applyBorder="1" applyAlignment="1">
      <alignment horizontal="center" vertical="center"/>
    </xf>
    <xf numFmtId="0" fontId="57" fillId="0" borderId="35" xfId="0" quotePrefix="1" applyFont="1" applyFill="1" applyBorder="1" applyAlignment="1">
      <alignment horizontal="center" vertical="center"/>
    </xf>
    <xf numFmtId="0" fontId="57" fillId="0" borderId="34" xfId="0" quotePrefix="1" applyFont="1" applyFill="1" applyBorder="1" applyAlignment="1">
      <alignment horizontal="center" vertical="center"/>
    </xf>
    <xf numFmtId="0" fontId="71" fillId="0" borderId="33" xfId="0" applyFont="1" applyFill="1" applyBorder="1" applyAlignment="1">
      <alignment horizontal="center" vertical="center" wrapText="1"/>
    </xf>
    <xf numFmtId="0" fontId="71" fillId="0" borderId="10" xfId="0" applyFont="1" applyFill="1" applyBorder="1" applyAlignment="1">
      <alignment horizontal="center" vertical="center" wrapText="1"/>
    </xf>
    <xf numFmtId="0" fontId="71" fillId="0" borderId="32" xfId="0" quotePrefix="1" applyFont="1" applyFill="1" applyBorder="1" applyAlignment="1">
      <alignment horizontal="center" vertical="center"/>
    </xf>
    <xf numFmtId="0" fontId="71" fillId="0" borderId="35" xfId="0" quotePrefix="1" applyFont="1" applyFill="1" applyBorder="1" applyAlignment="1">
      <alignment horizontal="center" vertical="center"/>
    </xf>
    <xf numFmtId="0" fontId="71" fillId="0" borderId="34" xfId="0" quotePrefix="1" applyFont="1" applyFill="1" applyBorder="1" applyAlignment="1">
      <alignment horizontal="center" vertical="center"/>
    </xf>
    <xf numFmtId="14" fontId="71" fillId="0" borderId="31" xfId="0" applyNumberFormat="1" applyFont="1" applyFill="1" applyBorder="1" applyAlignment="1">
      <alignment horizontal="center" vertical="top" wrapText="1"/>
    </xf>
    <xf numFmtId="0" fontId="57" fillId="3" borderId="33" xfId="0" applyFont="1" applyFill="1" applyBorder="1" applyAlignment="1">
      <alignment horizontal="center" wrapText="1"/>
    </xf>
    <xf numFmtId="0" fontId="57" fillId="3" borderId="29" xfId="0" applyFont="1" applyFill="1" applyBorder="1" applyAlignment="1">
      <alignment horizontal="center" vertical="center" wrapText="1"/>
    </xf>
    <xf numFmtId="0" fontId="57" fillId="3" borderId="46" xfId="0" applyFont="1" applyFill="1" applyBorder="1" applyAlignment="1">
      <alignment horizontal="center" vertical="center" wrapText="1"/>
    </xf>
    <xf numFmtId="0" fontId="57" fillId="3" borderId="29" xfId="0" applyFont="1" applyFill="1" applyBorder="1" applyAlignment="1">
      <alignment horizontal="center"/>
    </xf>
    <xf numFmtId="0" fontId="57" fillId="3" borderId="31" xfId="0" applyFont="1" applyFill="1" applyBorder="1" applyAlignment="1">
      <alignment horizontal="center" vertical="center" wrapText="1"/>
    </xf>
    <xf numFmtId="0" fontId="57" fillId="3" borderId="32" xfId="0" applyFont="1" applyFill="1" applyBorder="1" applyAlignment="1">
      <alignment horizontal="center" vertical="center" wrapText="1"/>
    </xf>
    <xf numFmtId="0" fontId="72" fillId="0" borderId="101" xfId="0" applyFont="1" applyFill="1" applyBorder="1" applyAlignment="1">
      <alignment horizontal="center" vertical="center" wrapText="1"/>
    </xf>
    <xf numFmtId="0" fontId="72" fillId="0" borderId="5" xfId="0" applyFont="1" applyFill="1" applyBorder="1" applyAlignment="1">
      <alignment horizontal="center" vertical="center" wrapText="1"/>
    </xf>
    <xf numFmtId="0" fontId="72" fillId="0" borderId="92" xfId="0" applyFont="1" applyFill="1" applyBorder="1" applyAlignment="1">
      <alignment horizontal="center" vertical="center" wrapText="1"/>
    </xf>
    <xf numFmtId="0" fontId="71" fillId="0" borderId="67" xfId="0" applyFont="1" applyFill="1" applyBorder="1" applyAlignment="1">
      <alignment horizontal="center"/>
    </xf>
    <xf numFmtId="0" fontId="71" fillId="0" borderId="10" xfId="0" applyFont="1" applyFill="1" applyBorder="1" applyAlignment="1">
      <alignment horizontal="center"/>
    </xf>
    <xf numFmtId="0" fontId="72" fillId="0" borderId="33" xfId="0" applyFont="1" applyFill="1" applyBorder="1" applyAlignment="1">
      <alignment horizontal="center" vertical="center" wrapText="1"/>
    </xf>
    <xf numFmtId="0" fontId="72" fillId="0" borderId="10" xfId="0" applyFont="1" applyFill="1" applyBorder="1" applyAlignment="1">
      <alignment horizontal="center" vertical="center" wrapText="1"/>
    </xf>
    <xf numFmtId="0" fontId="71" fillId="0" borderId="32" xfId="0" applyFont="1" applyFill="1" applyBorder="1" applyAlignment="1">
      <alignment horizontal="center" wrapText="1"/>
    </xf>
    <xf numFmtId="0" fontId="71" fillId="0" borderId="35" xfId="0" applyFont="1" applyFill="1" applyBorder="1" applyAlignment="1">
      <alignment horizontal="center" wrapText="1"/>
    </xf>
    <xf numFmtId="0" fontId="71" fillId="0" borderId="34" xfId="0" applyFont="1" applyFill="1" applyBorder="1" applyAlignment="1">
      <alignment horizontal="center" wrapText="1"/>
    </xf>
    <xf numFmtId="0" fontId="71" fillId="0" borderId="47" xfId="0" applyFont="1" applyFill="1" applyBorder="1" applyAlignment="1">
      <alignment horizontal="center" vertical="center" wrapText="1"/>
    </xf>
    <xf numFmtId="0" fontId="16" fillId="3" borderId="32" xfId="0" applyFont="1" applyFill="1" applyBorder="1" applyAlignment="1">
      <alignment horizontal="center" vertical="center" wrapText="1"/>
    </xf>
    <xf numFmtId="0" fontId="16" fillId="3" borderId="35" xfId="0" applyFont="1" applyFill="1" applyBorder="1" applyAlignment="1">
      <alignment horizontal="center" vertical="center" wrapText="1"/>
    </xf>
    <xf numFmtId="0" fontId="16" fillId="3" borderId="34" xfId="0" applyFont="1" applyFill="1" applyBorder="1" applyAlignment="1">
      <alignment horizontal="center" vertical="center" wrapText="1"/>
    </xf>
    <xf numFmtId="0" fontId="57" fillId="3" borderId="35" xfId="0" applyFont="1" applyFill="1" applyBorder="1" applyAlignment="1">
      <alignment horizontal="center" vertical="center" wrapText="1"/>
    </xf>
    <xf numFmtId="0" fontId="57" fillId="0" borderId="32" xfId="0" applyFont="1" applyFill="1" applyBorder="1" applyAlignment="1">
      <alignment horizontal="center" vertical="center" wrapText="1"/>
    </xf>
    <xf numFmtId="0" fontId="57" fillId="0" borderId="46" xfId="0" applyFont="1" applyFill="1" applyBorder="1" applyAlignment="1">
      <alignment horizontal="center" vertical="center" wrapText="1"/>
    </xf>
    <xf numFmtId="0" fontId="57" fillId="0" borderId="88" xfId="0" applyFont="1" applyFill="1" applyBorder="1" applyAlignment="1">
      <alignment horizontal="center" vertical="center" wrapText="1"/>
    </xf>
    <xf numFmtId="0" fontId="57" fillId="0" borderId="91" xfId="0" applyFont="1" applyFill="1" applyBorder="1" applyAlignment="1">
      <alignment horizontal="center" vertical="center" wrapText="1"/>
    </xf>
    <xf numFmtId="0" fontId="57" fillId="0" borderId="84" xfId="0" applyFont="1" applyFill="1" applyBorder="1" applyAlignment="1">
      <alignment horizontal="center" vertical="center" wrapText="1"/>
    </xf>
    <xf numFmtId="0" fontId="62" fillId="0" borderId="31" xfId="0" applyFont="1" applyFill="1" applyBorder="1" applyAlignment="1">
      <alignment horizontal="center" wrapText="1"/>
    </xf>
    <xf numFmtId="0" fontId="57" fillId="0" borderId="31" xfId="0" applyFont="1" applyFill="1" applyBorder="1" applyAlignment="1">
      <alignment horizontal="center" wrapText="1"/>
    </xf>
    <xf numFmtId="0" fontId="78" fillId="0" borderId="33" xfId="6" quotePrefix="1" applyFont="1" applyFill="1" applyBorder="1" applyAlignment="1">
      <alignment horizontal="center" vertical="center" wrapText="1"/>
    </xf>
    <xf numFmtId="0" fontId="78" fillId="0" borderId="47" xfId="6" quotePrefix="1" applyFont="1" applyFill="1" applyBorder="1" applyAlignment="1">
      <alignment horizontal="center" vertical="center" wrapText="1"/>
    </xf>
    <xf numFmtId="0" fontId="78" fillId="0" borderId="32" xfId="6" quotePrefix="1" applyFont="1" applyFill="1" applyBorder="1" applyAlignment="1">
      <alignment horizontal="center" vertical="center" wrapText="1"/>
    </xf>
    <xf numFmtId="0" fontId="78" fillId="0" borderId="34" xfId="6" quotePrefix="1" applyFont="1" applyFill="1" applyBorder="1" applyAlignment="1">
      <alignment horizontal="center" vertical="center" wrapText="1"/>
    </xf>
    <xf numFmtId="0" fontId="78" fillId="0" borderId="35" xfId="6" quotePrefix="1" applyFont="1" applyFill="1" applyBorder="1" applyAlignment="1">
      <alignment horizontal="center" vertical="center" wrapText="1"/>
    </xf>
    <xf numFmtId="0" fontId="103" fillId="0" borderId="88" xfId="6" quotePrefix="1" applyFont="1" applyFill="1" applyBorder="1" applyAlignment="1">
      <alignment horizontal="center" vertical="center" wrapText="1"/>
    </xf>
    <xf numFmtId="0" fontId="103" fillId="0" borderId="91" xfId="6" quotePrefix="1" applyFont="1" applyFill="1" applyBorder="1" applyAlignment="1">
      <alignment horizontal="center" vertical="center" wrapText="1"/>
    </xf>
    <xf numFmtId="0" fontId="103" fillId="0" borderId="84" xfId="6" quotePrefix="1" applyFont="1" applyFill="1" applyBorder="1" applyAlignment="1">
      <alignment horizontal="center" vertical="center" wrapText="1"/>
    </xf>
    <xf numFmtId="14" fontId="88" fillId="4" borderId="92" xfId="0" applyNumberFormat="1" applyFont="1" applyFill="1" applyBorder="1" applyAlignment="1">
      <alignment horizontal="center" vertical="center" wrapText="1"/>
    </xf>
    <xf numFmtId="0" fontId="88" fillId="4" borderId="92" xfId="0" applyFont="1" applyFill="1" applyBorder="1" applyAlignment="1">
      <alignment horizontal="center" vertical="center" wrapText="1"/>
    </xf>
    <xf numFmtId="0" fontId="88" fillId="0" borderId="92" xfId="0" applyFont="1" applyFill="1" applyBorder="1" applyAlignment="1">
      <alignment horizontal="center" vertical="center" wrapText="1"/>
    </xf>
    <xf numFmtId="166" fontId="88" fillId="0" borderId="31" xfId="0" applyNumberFormat="1" applyFont="1" applyBorder="1" applyAlignment="1">
      <alignment horizontal="center" vertical="center"/>
    </xf>
    <xf numFmtId="0" fontId="88" fillId="0" borderId="32" xfId="0" applyFont="1" applyBorder="1" applyAlignment="1">
      <alignment horizontal="center" vertical="center"/>
    </xf>
    <xf numFmtId="0" fontId="88" fillId="0" borderId="35" xfId="0" applyFont="1" applyBorder="1" applyAlignment="1">
      <alignment horizontal="center" vertical="center"/>
    </xf>
    <xf numFmtId="0" fontId="88" fillId="0" borderId="34" xfId="0" applyFont="1" applyBorder="1" applyAlignment="1">
      <alignment horizontal="center" vertical="center"/>
    </xf>
    <xf numFmtId="0" fontId="78" fillId="0" borderId="32" xfId="0" applyFont="1" applyFill="1" applyBorder="1" applyAlignment="1">
      <alignment horizontal="center" vertical="center" wrapText="1"/>
    </xf>
    <xf numFmtId="0" fontId="78" fillId="0" borderId="34" xfId="0" applyFont="1" applyFill="1" applyBorder="1" applyAlignment="1">
      <alignment horizontal="center" vertical="center" wrapText="1"/>
    </xf>
    <xf numFmtId="14" fontId="88" fillId="0" borderId="92" xfId="0" applyNumberFormat="1" applyFont="1" applyFill="1" applyBorder="1" applyAlignment="1">
      <alignment horizontal="center" vertical="center" wrapText="1"/>
    </xf>
    <xf numFmtId="0" fontId="57" fillId="4" borderId="99" xfId="0" applyFont="1" applyFill="1" applyBorder="1" applyAlignment="1">
      <alignment horizontal="center" vertical="center" wrapText="1"/>
    </xf>
    <xf numFmtId="0" fontId="57" fillId="4" borderId="21" xfId="0" applyFont="1" applyFill="1" applyBorder="1" applyAlignment="1">
      <alignment horizontal="center" vertical="center" wrapText="1"/>
    </xf>
    <xf numFmtId="0" fontId="57" fillId="4" borderId="10" xfId="0" applyFont="1" applyFill="1" applyBorder="1" applyAlignment="1">
      <alignment horizontal="center" vertical="center" wrapText="1"/>
    </xf>
    <xf numFmtId="0" fontId="57" fillId="4" borderId="92" xfId="0" applyFont="1" applyFill="1" applyBorder="1" applyAlignment="1">
      <alignment horizontal="center" vertical="center" wrapText="1"/>
    </xf>
    <xf numFmtId="0" fontId="57" fillId="0" borderId="99" xfId="0" applyFont="1" applyFill="1" applyBorder="1" applyAlignment="1">
      <alignment horizontal="center" vertical="center" wrapText="1"/>
    </xf>
    <xf numFmtId="0" fontId="57" fillId="4" borderId="92" xfId="0" quotePrefix="1" applyFont="1" applyFill="1" applyBorder="1" applyAlignment="1">
      <alignment horizontal="center" wrapText="1"/>
    </xf>
    <xf numFmtId="14" fontId="88" fillId="4" borderId="92" xfId="0" applyNumberFormat="1" applyFont="1" applyFill="1" applyBorder="1" applyAlignment="1">
      <alignment horizontal="center" vertical="center"/>
    </xf>
    <xf numFmtId="14" fontId="88" fillId="4" borderId="1" xfId="0" applyNumberFormat="1" applyFont="1" applyFill="1" applyBorder="1" applyAlignment="1">
      <alignment horizontal="center" vertical="center"/>
    </xf>
    <xf numFmtId="0" fontId="88" fillId="4" borderId="11" xfId="0" applyFont="1" applyFill="1" applyBorder="1" applyAlignment="1">
      <alignment horizontal="center" vertical="center" wrapText="1"/>
    </xf>
    <xf numFmtId="0" fontId="17" fillId="0" borderId="21" xfId="0" applyFont="1" applyBorder="1" applyAlignment="1">
      <alignment horizontal="center" vertical="center" wrapText="1"/>
    </xf>
    <xf numFmtId="0" fontId="17" fillId="0" borderId="47" xfId="0" applyFont="1" applyBorder="1" applyAlignment="1">
      <alignment horizontal="center" vertical="center" wrapText="1"/>
    </xf>
    <xf numFmtId="0" fontId="57" fillId="4" borderId="11" xfId="0" applyFont="1" applyFill="1" applyBorder="1" applyAlignment="1">
      <alignment horizontal="center" vertical="center" wrapText="1"/>
    </xf>
    <xf numFmtId="0" fontId="57" fillId="4" borderId="1" xfId="0" applyFont="1" applyFill="1" applyBorder="1" applyAlignment="1">
      <alignment horizontal="center" vertical="center" wrapText="1"/>
    </xf>
    <xf numFmtId="0" fontId="88" fillId="4" borderId="31" xfId="0" applyFont="1" applyFill="1" applyBorder="1" applyAlignment="1">
      <alignment horizontal="center" vertical="center" wrapText="1"/>
    </xf>
    <xf numFmtId="0" fontId="57" fillId="4" borderId="31" xfId="0" applyFont="1" applyFill="1" applyBorder="1" applyAlignment="1">
      <alignment horizontal="center" vertical="center" wrapText="1"/>
    </xf>
    <xf numFmtId="0" fontId="88" fillId="0" borderId="4" xfId="0" applyFont="1" applyFill="1" applyBorder="1" applyAlignment="1">
      <alignment horizontal="center" vertical="center"/>
    </xf>
    <xf numFmtId="0" fontId="88" fillId="0" borderId="2" xfId="0" applyFont="1" applyFill="1" applyBorder="1" applyAlignment="1">
      <alignment horizontal="center" vertical="center"/>
    </xf>
    <xf numFmtId="0" fontId="79" fillId="0" borderId="88" xfId="6" applyFont="1" applyFill="1" applyBorder="1" applyAlignment="1">
      <alignment horizontal="center"/>
    </xf>
    <xf numFmtId="0" fontId="79" fillId="0" borderId="84" xfId="6" applyFont="1" applyFill="1" applyBorder="1" applyAlignment="1">
      <alignment horizontal="center"/>
    </xf>
    <xf numFmtId="0" fontId="79" fillId="0" borderId="92" xfId="6" applyFont="1" applyFill="1" applyBorder="1" applyAlignment="1">
      <alignment horizontal="center"/>
    </xf>
    <xf numFmtId="0" fontId="78" fillId="0" borderId="92" xfId="6" applyFont="1" applyFill="1" applyBorder="1" applyAlignment="1">
      <alignment horizontal="center" vertical="center" wrapText="1"/>
    </xf>
    <xf numFmtId="0" fontId="94" fillId="0" borderId="92" xfId="6" applyFont="1" applyFill="1" applyBorder="1" applyAlignment="1">
      <alignment horizontal="center" vertical="center" wrapText="1"/>
    </xf>
    <xf numFmtId="14" fontId="78" fillId="0" borderId="92" xfId="6" applyNumberFormat="1" applyFont="1" applyFill="1" applyBorder="1" applyAlignment="1">
      <alignment horizontal="center" vertical="center" wrapText="1"/>
    </xf>
  </cellXfs>
  <cellStyles count="3516">
    <cellStyle name="20% - Accent1" xfId="26" hidden="1"/>
    <cellStyle name="20% - Accent1" xfId="595" hidden="1"/>
    <cellStyle name="20% - Accent1" xfId="1613" hidden="1"/>
    <cellStyle name="20% - Accent1 2" xfId="622" hidden="1"/>
    <cellStyle name="20% - Accent1 2" xfId="1540" hidden="1"/>
    <cellStyle name="20% - Accent1 2" xfId="1577" hidden="1"/>
    <cellStyle name="20% - Accent1 2" xfId="2521" hidden="1"/>
    <cellStyle name="20% - Accent1 2" xfId="2558" hidden="1"/>
    <cellStyle name="20% - Accent1 2" xfId="3466" hidden="1"/>
    <cellStyle name="20% - Accent1 2" xfId="3503"/>
    <cellStyle name="20% - Accent2" xfId="30" hidden="1"/>
    <cellStyle name="20% - Accent2" xfId="591" hidden="1"/>
    <cellStyle name="20% - Accent2" xfId="1609" hidden="1"/>
    <cellStyle name="20% - Accent2 2" xfId="626" hidden="1"/>
    <cellStyle name="20% - Accent2 2" xfId="1536" hidden="1"/>
    <cellStyle name="20% - Accent2 2" xfId="1573" hidden="1"/>
    <cellStyle name="20% - Accent2 2" xfId="2517" hidden="1"/>
    <cellStyle name="20% - Accent2 2" xfId="2554" hidden="1"/>
    <cellStyle name="20% - Accent2 2" xfId="3462" hidden="1"/>
    <cellStyle name="20% - Accent2 2" xfId="3499"/>
    <cellStyle name="20% - Accent3" xfId="34" hidden="1"/>
    <cellStyle name="20% - Accent3" xfId="587" hidden="1"/>
    <cellStyle name="20% - Accent3" xfId="1605" hidden="1"/>
    <cellStyle name="20% - Accent3 2" xfId="630" hidden="1"/>
    <cellStyle name="20% - Accent3 2" xfId="1532" hidden="1"/>
    <cellStyle name="20% - Accent3 2" xfId="1569" hidden="1"/>
    <cellStyle name="20% - Accent3 2" xfId="2513" hidden="1"/>
    <cellStyle name="20% - Accent3 2" xfId="2550" hidden="1"/>
    <cellStyle name="20% - Accent3 2" xfId="3458" hidden="1"/>
    <cellStyle name="20% - Accent3 2" xfId="3495"/>
    <cellStyle name="20% - Accent4" xfId="38" hidden="1"/>
    <cellStyle name="20% - Accent4" xfId="583" hidden="1"/>
    <cellStyle name="20% - Accent4" xfId="1601" hidden="1"/>
    <cellStyle name="20% - Accent4 2" xfId="634" hidden="1"/>
    <cellStyle name="20% - Accent4 2" xfId="1528" hidden="1"/>
    <cellStyle name="20% - Accent4 2" xfId="1565" hidden="1"/>
    <cellStyle name="20% - Accent4 2" xfId="2509" hidden="1"/>
    <cellStyle name="20% - Accent4 2" xfId="2546" hidden="1"/>
    <cellStyle name="20% - Accent4 2" xfId="3454" hidden="1"/>
    <cellStyle name="20% - Accent4 2" xfId="3491"/>
    <cellStyle name="20% - Accent5" xfId="42" hidden="1"/>
    <cellStyle name="20% - Accent5" xfId="579" hidden="1"/>
    <cellStyle name="20% - Accent5" xfId="1597" hidden="1"/>
    <cellStyle name="20% - Accent5 2" xfId="638" hidden="1"/>
    <cellStyle name="20% - Accent5 2" xfId="1524" hidden="1"/>
    <cellStyle name="20% - Accent5 2" xfId="1561" hidden="1"/>
    <cellStyle name="20% - Accent5 2" xfId="2505" hidden="1"/>
    <cellStyle name="20% - Accent5 2" xfId="2542" hidden="1"/>
    <cellStyle name="20% - Accent5 2" xfId="3450" hidden="1"/>
    <cellStyle name="20% - Accent5 2" xfId="3487"/>
    <cellStyle name="20% - Accent6" xfId="46" hidden="1"/>
    <cellStyle name="20% - Accent6" xfId="575" hidden="1"/>
    <cellStyle name="20% - Accent6" xfId="1593" hidden="1"/>
    <cellStyle name="20% - Accent6 2" xfId="642" hidden="1"/>
    <cellStyle name="20% - Accent6 2" xfId="1520" hidden="1"/>
    <cellStyle name="20% - Accent6 2" xfId="1557" hidden="1"/>
    <cellStyle name="20% - Accent6 2" xfId="2501" hidden="1"/>
    <cellStyle name="20% - Accent6 2" xfId="2538" hidden="1"/>
    <cellStyle name="20% - Accent6 2" xfId="3446" hidden="1"/>
    <cellStyle name="20% - Accent6 2" xfId="3483"/>
    <cellStyle name="40% - Accent1" xfId="27" hidden="1"/>
    <cellStyle name="40% - Accent1" xfId="594" hidden="1"/>
    <cellStyle name="40% - Accent1" xfId="1612" hidden="1"/>
    <cellStyle name="40% - Accent1 2" xfId="623" hidden="1"/>
    <cellStyle name="40% - Accent1 2" xfId="1539" hidden="1"/>
    <cellStyle name="40% - Accent1 2" xfId="1576" hidden="1"/>
    <cellStyle name="40% - Accent1 2" xfId="2520" hidden="1"/>
    <cellStyle name="40% - Accent1 2" xfId="2557" hidden="1"/>
    <cellStyle name="40% - Accent1 2" xfId="3465" hidden="1"/>
    <cellStyle name="40% - Accent1 2" xfId="3502"/>
    <cellStyle name="40% - Accent2" xfId="31" hidden="1"/>
    <cellStyle name="40% - Accent2" xfId="590" hidden="1"/>
    <cellStyle name="40% - Accent2" xfId="1608" hidden="1"/>
    <cellStyle name="40% - Accent2 2" xfId="627" hidden="1"/>
    <cellStyle name="40% - Accent2 2" xfId="1535" hidden="1"/>
    <cellStyle name="40% - Accent2 2" xfId="1572" hidden="1"/>
    <cellStyle name="40% - Accent2 2" xfId="2516" hidden="1"/>
    <cellStyle name="40% - Accent2 2" xfId="2553" hidden="1"/>
    <cellStyle name="40% - Accent2 2" xfId="3461" hidden="1"/>
    <cellStyle name="40% - Accent2 2" xfId="3498"/>
    <cellStyle name="40% - Accent3" xfId="35" hidden="1"/>
    <cellStyle name="40% - Accent3" xfId="586" hidden="1"/>
    <cellStyle name="40% - Accent3" xfId="1604" hidden="1"/>
    <cellStyle name="40% - Accent3 2" xfId="631" hidden="1"/>
    <cellStyle name="40% - Accent3 2" xfId="1531" hidden="1"/>
    <cellStyle name="40% - Accent3 2" xfId="1568" hidden="1"/>
    <cellStyle name="40% - Accent3 2" xfId="2512" hidden="1"/>
    <cellStyle name="40% - Accent3 2" xfId="2549" hidden="1"/>
    <cellStyle name="40% - Accent3 2" xfId="3457" hidden="1"/>
    <cellStyle name="40% - Accent3 2" xfId="3494"/>
    <cellStyle name="40% - Accent4" xfId="39" hidden="1"/>
    <cellStyle name="40% - Accent4" xfId="582" hidden="1"/>
    <cellStyle name="40% - Accent4" xfId="1600" hidden="1"/>
    <cellStyle name="40% - Accent4 2" xfId="635" hidden="1"/>
    <cellStyle name="40% - Accent4 2" xfId="1527" hidden="1"/>
    <cellStyle name="40% - Accent4 2" xfId="1564" hidden="1"/>
    <cellStyle name="40% - Accent4 2" xfId="2508" hidden="1"/>
    <cellStyle name="40% - Accent4 2" xfId="2545" hidden="1"/>
    <cellStyle name="40% - Accent4 2" xfId="3453" hidden="1"/>
    <cellStyle name="40% - Accent4 2" xfId="3490"/>
    <cellStyle name="40% - Accent5" xfId="43" hidden="1"/>
    <cellStyle name="40% - Accent5" xfId="578" hidden="1"/>
    <cellStyle name="40% - Accent5" xfId="1596" hidden="1"/>
    <cellStyle name="40% - Accent5 2" xfId="639" hidden="1"/>
    <cellStyle name="40% - Accent5 2" xfId="1523" hidden="1"/>
    <cellStyle name="40% - Accent5 2" xfId="1560" hidden="1"/>
    <cellStyle name="40% - Accent5 2" xfId="2504" hidden="1"/>
    <cellStyle name="40% - Accent5 2" xfId="2541" hidden="1"/>
    <cellStyle name="40% - Accent5 2" xfId="3449" hidden="1"/>
    <cellStyle name="40% - Accent5 2" xfId="3486"/>
    <cellStyle name="40% - Accent6" xfId="47" hidden="1"/>
    <cellStyle name="40% - Accent6" xfId="574" hidden="1"/>
    <cellStyle name="40% - Accent6" xfId="1592" hidden="1"/>
    <cellStyle name="40% - Accent6 2" xfId="643" hidden="1"/>
    <cellStyle name="40% - Accent6 2" xfId="1519" hidden="1"/>
    <cellStyle name="40% - Accent6 2" xfId="1556" hidden="1"/>
    <cellStyle name="40% - Accent6 2" xfId="2500" hidden="1"/>
    <cellStyle name="40% - Accent6 2" xfId="2537" hidden="1"/>
    <cellStyle name="40% - Accent6 2" xfId="3445" hidden="1"/>
    <cellStyle name="40% - Accent6 2" xfId="3482"/>
    <cellStyle name="60% - Accent1" xfId="28" hidden="1"/>
    <cellStyle name="60% - Accent1" xfId="593" hidden="1"/>
    <cellStyle name="60% - Accent1" xfId="1611" hidden="1"/>
    <cellStyle name="60% - Accent1 2" xfId="624" hidden="1"/>
    <cellStyle name="60% - Accent1 2" xfId="1538" hidden="1"/>
    <cellStyle name="60% - Accent1 2" xfId="1575" hidden="1"/>
    <cellStyle name="60% - Accent1 2" xfId="2519" hidden="1"/>
    <cellStyle name="60% - Accent1 2" xfId="2556" hidden="1"/>
    <cellStyle name="60% - Accent1 2" xfId="3464" hidden="1"/>
    <cellStyle name="60% - Accent1 2" xfId="3501"/>
    <cellStyle name="60% - Accent2" xfId="32" hidden="1"/>
    <cellStyle name="60% - Accent2" xfId="589" hidden="1"/>
    <cellStyle name="60% - Accent2" xfId="1607" hidden="1"/>
    <cellStyle name="60% - Accent2 2" xfId="628" hidden="1"/>
    <cellStyle name="60% - Accent2 2" xfId="1534" hidden="1"/>
    <cellStyle name="60% - Accent2 2" xfId="1571" hidden="1"/>
    <cellStyle name="60% - Accent2 2" xfId="2515" hidden="1"/>
    <cellStyle name="60% - Accent2 2" xfId="2552" hidden="1"/>
    <cellStyle name="60% - Accent2 2" xfId="3460" hidden="1"/>
    <cellStyle name="60% - Accent2 2" xfId="3497"/>
    <cellStyle name="60% - Accent3" xfId="36" hidden="1"/>
    <cellStyle name="60% - Accent3" xfId="585" hidden="1"/>
    <cellStyle name="60% - Accent3" xfId="1603" hidden="1"/>
    <cellStyle name="60% - Accent3 2" xfId="632" hidden="1"/>
    <cellStyle name="60% - Accent3 2" xfId="1530" hidden="1"/>
    <cellStyle name="60% - Accent3 2" xfId="1567" hidden="1"/>
    <cellStyle name="60% - Accent3 2" xfId="2511" hidden="1"/>
    <cellStyle name="60% - Accent3 2" xfId="2548" hidden="1"/>
    <cellStyle name="60% - Accent3 2" xfId="3456" hidden="1"/>
    <cellStyle name="60% - Accent3 2" xfId="3493"/>
    <cellStyle name="60% - Accent4" xfId="40" hidden="1"/>
    <cellStyle name="60% - Accent4" xfId="581" hidden="1"/>
    <cellStyle name="60% - Accent4" xfId="1599" hidden="1"/>
    <cellStyle name="60% - Accent4 2" xfId="636" hidden="1"/>
    <cellStyle name="60% - Accent4 2" xfId="1526" hidden="1"/>
    <cellStyle name="60% - Accent4 2" xfId="1563" hidden="1"/>
    <cellStyle name="60% - Accent4 2" xfId="2507" hidden="1"/>
    <cellStyle name="60% - Accent4 2" xfId="2544" hidden="1"/>
    <cellStyle name="60% - Accent4 2" xfId="3452" hidden="1"/>
    <cellStyle name="60% - Accent4 2" xfId="3489"/>
    <cellStyle name="60% - Accent5" xfId="44" hidden="1"/>
    <cellStyle name="60% - Accent5" xfId="577" hidden="1"/>
    <cellStyle name="60% - Accent5" xfId="1595" hidden="1"/>
    <cellStyle name="60% - Accent5 2" xfId="640" hidden="1"/>
    <cellStyle name="60% - Accent5 2" xfId="1522" hidden="1"/>
    <cellStyle name="60% - Accent5 2" xfId="1559" hidden="1"/>
    <cellStyle name="60% - Accent5 2" xfId="2503" hidden="1"/>
    <cellStyle name="60% - Accent5 2" xfId="2540" hidden="1"/>
    <cellStyle name="60% - Accent5 2" xfId="3448" hidden="1"/>
    <cellStyle name="60% - Accent5 2" xfId="3485"/>
    <cellStyle name="60% - Accent6" xfId="48" hidden="1"/>
    <cellStyle name="60% - Accent6" xfId="573" hidden="1"/>
    <cellStyle name="60% - Accent6" xfId="1591" hidden="1"/>
    <cellStyle name="60% - Accent6 2" xfId="644" hidden="1"/>
    <cellStyle name="60% - Accent6 2" xfId="1518" hidden="1"/>
    <cellStyle name="60% - Accent6 2" xfId="1555" hidden="1"/>
    <cellStyle name="60% - Accent6 2" xfId="2499" hidden="1"/>
    <cellStyle name="60% - Accent6 2" xfId="2536" hidden="1"/>
    <cellStyle name="60% - Accent6 2" xfId="3444" hidden="1"/>
    <cellStyle name="60% - Accent6 2" xfId="3481"/>
    <cellStyle name="Accent1" xfId="25" hidden="1"/>
    <cellStyle name="Accent1" xfId="596" hidden="1"/>
    <cellStyle name="Accent1" xfId="1614" hidden="1"/>
    <cellStyle name="Accent1 2" xfId="621" hidden="1"/>
    <cellStyle name="Accent1 2" xfId="1541" hidden="1"/>
    <cellStyle name="Accent1 2" xfId="1578" hidden="1"/>
    <cellStyle name="Accent1 2" xfId="2522" hidden="1"/>
    <cellStyle name="Accent1 2" xfId="2559" hidden="1"/>
    <cellStyle name="Accent1 2" xfId="3467" hidden="1"/>
    <cellStyle name="Accent1 2" xfId="3504"/>
    <cellStyle name="Accent2" xfId="29" hidden="1"/>
    <cellStyle name="Accent2" xfId="592" hidden="1"/>
    <cellStyle name="Accent2" xfId="1610" hidden="1"/>
    <cellStyle name="Accent2 2" xfId="625" hidden="1"/>
    <cellStyle name="Accent2 2" xfId="1537" hidden="1"/>
    <cellStyle name="Accent2 2" xfId="1574" hidden="1"/>
    <cellStyle name="Accent2 2" xfId="2518" hidden="1"/>
    <cellStyle name="Accent2 2" xfId="2555" hidden="1"/>
    <cellStyle name="Accent2 2" xfId="3463" hidden="1"/>
    <cellStyle name="Accent2 2" xfId="3500"/>
    <cellStyle name="Accent3" xfId="33" hidden="1"/>
    <cellStyle name="Accent3" xfId="588" hidden="1"/>
    <cellStyle name="Accent3" xfId="1606" hidden="1"/>
    <cellStyle name="Accent3 2" xfId="629" hidden="1"/>
    <cellStyle name="Accent3 2" xfId="1533" hidden="1"/>
    <cellStyle name="Accent3 2" xfId="1570" hidden="1"/>
    <cellStyle name="Accent3 2" xfId="2514" hidden="1"/>
    <cellStyle name="Accent3 2" xfId="2551" hidden="1"/>
    <cellStyle name="Accent3 2" xfId="3459" hidden="1"/>
    <cellStyle name="Accent3 2" xfId="3496"/>
    <cellStyle name="Accent4" xfId="37" hidden="1"/>
    <cellStyle name="Accent4" xfId="584" hidden="1"/>
    <cellStyle name="Accent4" xfId="1602" hidden="1"/>
    <cellStyle name="Accent4 2" xfId="633" hidden="1"/>
    <cellStyle name="Accent4 2" xfId="1529" hidden="1"/>
    <cellStyle name="Accent4 2" xfId="1566" hidden="1"/>
    <cellStyle name="Accent4 2" xfId="2510" hidden="1"/>
    <cellStyle name="Accent4 2" xfId="2547" hidden="1"/>
    <cellStyle name="Accent4 2" xfId="3455" hidden="1"/>
    <cellStyle name="Accent4 2" xfId="3492"/>
    <cellStyle name="Accent5" xfId="41" hidden="1"/>
    <cellStyle name="Accent5" xfId="580" hidden="1"/>
    <cellStyle name="Accent5" xfId="1598" hidden="1"/>
    <cellStyle name="Accent5 2" xfId="637" hidden="1"/>
    <cellStyle name="Accent5 2" xfId="1525" hidden="1"/>
    <cellStyle name="Accent5 2" xfId="1562" hidden="1"/>
    <cellStyle name="Accent5 2" xfId="2506" hidden="1"/>
    <cellStyle name="Accent5 2" xfId="2543" hidden="1"/>
    <cellStyle name="Accent5 2" xfId="3451" hidden="1"/>
    <cellStyle name="Accent5 2" xfId="3488"/>
    <cellStyle name="Accent6" xfId="45" hidden="1"/>
    <cellStyle name="Accent6" xfId="576" hidden="1"/>
    <cellStyle name="Accent6" xfId="1594" hidden="1"/>
    <cellStyle name="Accent6 2" xfId="641" hidden="1"/>
    <cellStyle name="Accent6 2" xfId="1521" hidden="1"/>
    <cellStyle name="Accent6 2" xfId="1558" hidden="1"/>
    <cellStyle name="Accent6 2" xfId="2502" hidden="1"/>
    <cellStyle name="Accent6 2" xfId="2539" hidden="1"/>
    <cellStyle name="Accent6 2" xfId="3447" hidden="1"/>
    <cellStyle name="Accent6 2" xfId="3484"/>
    <cellStyle name="Bad" xfId="19" hidden="1"/>
    <cellStyle name="Bad" xfId="602" hidden="1"/>
    <cellStyle name="Bad" xfId="1620" hidden="1"/>
    <cellStyle name="Bad 2" xfId="615" hidden="1"/>
    <cellStyle name="Bad 2" xfId="1547" hidden="1"/>
    <cellStyle name="Bad 2" xfId="1584" hidden="1"/>
    <cellStyle name="Bad 2" xfId="2528" hidden="1"/>
    <cellStyle name="Bad 2" xfId="2565" hidden="1"/>
    <cellStyle name="Bad 2" xfId="3473" hidden="1"/>
    <cellStyle name="Bad 2" xfId="3510"/>
    <cellStyle name="Calculation" xfId="21" hidden="1"/>
    <cellStyle name="Calculation" xfId="600" hidden="1"/>
    <cellStyle name="Calculation" xfId="1618" hidden="1"/>
    <cellStyle name="Calculation 2" xfId="617" hidden="1"/>
    <cellStyle name="Calculation 2" xfId="1545" hidden="1"/>
    <cellStyle name="Calculation 2" xfId="1582" hidden="1"/>
    <cellStyle name="Calculation 2" xfId="2526" hidden="1"/>
    <cellStyle name="Calculation 2" xfId="2563" hidden="1"/>
    <cellStyle name="Calculation 2" xfId="3471" hidden="1"/>
    <cellStyle name="Calculation 2" xfId="3508"/>
    <cellStyle name="Check Cell" xfId="22" hidden="1"/>
    <cellStyle name="Check Cell" xfId="599" hidden="1"/>
    <cellStyle name="Check Cell" xfId="1617" hidden="1"/>
    <cellStyle name="Check Cell 2" xfId="618" hidden="1"/>
    <cellStyle name="Check Cell 2" xfId="1544" hidden="1"/>
    <cellStyle name="Check Cell 2" xfId="1581" hidden="1"/>
    <cellStyle name="Check Cell 2" xfId="2525" hidden="1"/>
    <cellStyle name="Check Cell 2" xfId="2562" hidden="1"/>
    <cellStyle name="Check Cell 2" xfId="3470" hidden="1"/>
    <cellStyle name="Check Cell 2" xfId="3507"/>
    <cellStyle name="DPM_CellCode" xfId="3"/>
    <cellStyle name="DPM_CellNotInPreparatory" xfId="9"/>
    <cellStyle name="DPM_EmptyCell" xfId="4"/>
    <cellStyle name="Explanatory Text" xfId="24" hidden="1"/>
    <cellStyle name="Explanatory Text" xfId="597" hidden="1"/>
    <cellStyle name="Explanatory Text" xfId="1615" hidden="1"/>
    <cellStyle name="Explanatory Text 2" xfId="620" hidden="1"/>
    <cellStyle name="Explanatory Text 2" xfId="1542" hidden="1"/>
    <cellStyle name="Explanatory Text 2" xfId="1579" hidden="1"/>
    <cellStyle name="Explanatory Text 2" xfId="2523" hidden="1"/>
    <cellStyle name="Explanatory Text 2" xfId="2560" hidden="1"/>
    <cellStyle name="Explanatory Text 2" xfId="3468" hidden="1"/>
    <cellStyle name="Explanatory Text 2" xfId="3505"/>
    <cellStyle name="Heading 1" xfId="15" hidden="1"/>
    <cellStyle name="Heading 1" xfId="606" hidden="1"/>
    <cellStyle name="Heading 1" xfId="1624" hidden="1"/>
    <cellStyle name="Heading 1 2" xfId="611" hidden="1"/>
    <cellStyle name="Heading 1 2" xfId="1551" hidden="1"/>
    <cellStyle name="Heading 1 2" xfId="1588" hidden="1"/>
    <cellStyle name="Heading 1 2" xfId="2532" hidden="1"/>
    <cellStyle name="Heading 1 2" xfId="2569" hidden="1"/>
    <cellStyle name="Heading 1 2" xfId="3477" hidden="1"/>
    <cellStyle name="Heading 1 2" xfId="3514"/>
    <cellStyle name="Heading 2" xfId="16" hidden="1"/>
    <cellStyle name="Heading 2" xfId="605" hidden="1"/>
    <cellStyle name="Heading 2" xfId="1623" hidden="1"/>
    <cellStyle name="Heading 2 2" xfId="612" hidden="1"/>
    <cellStyle name="Heading 2 2" xfId="1550" hidden="1"/>
    <cellStyle name="Heading 2 2" xfId="1587" hidden="1"/>
    <cellStyle name="Heading 2 2" xfId="2531" hidden="1"/>
    <cellStyle name="Heading 2 2" xfId="2568" hidden="1"/>
    <cellStyle name="Heading 2 2" xfId="3476" hidden="1"/>
    <cellStyle name="Heading 2 2" xfId="3513"/>
    <cellStyle name="Heading 3" xfId="17" hidden="1"/>
    <cellStyle name="Heading 3" xfId="604" hidden="1"/>
    <cellStyle name="Heading 3" xfId="1622" hidden="1"/>
    <cellStyle name="Heading 3 2" xfId="613" hidden="1"/>
    <cellStyle name="Heading 3 2" xfId="1549" hidden="1"/>
    <cellStyle name="Heading 3 2" xfId="1586" hidden="1"/>
    <cellStyle name="Heading 3 2" xfId="2530" hidden="1"/>
    <cellStyle name="Heading 3 2" xfId="2567" hidden="1"/>
    <cellStyle name="Heading 3 2" xfId="3475" hidden="1"/>
    <cellStyle name="Heading 3 2" xfId="3512"/>
    <cellStyle name="Heading 4" xfId="18" hidden="1"/>
    <cellStyle name="Heading 4" xfId="603" hidden="1"/>
    <cellStyle name="Heading 4" xfId="1621" hidden="1"/>
    <cellStyle name="Heading 4 2" xfId="614" hidden="1"/>
    <cellStyle name="Heading 4 2" xfId="1548" hidden="1"/>
    <cellStyle name="Heading 4 2" xfId="1585" hidden="1"/>
    <cellStyle name="Heading 4 2" xfId="2529" hidden="1"/>
    <cellStyle name="Heading 4 2" xfId="2566" hidden="1"/>
    <cellStyle name="Heading 4 2" xfId="3474" hidden="1"/>
    <cellStyle name="Heading 4 2" xfId="3511"/>
    <cellStyle name="Hyperlink" xfId="2" builtinId="8"/>
    <cellStyle name="Neutral" xfId="20" hidden="1"/>
    <cellStyle name="Neutral" xfId="601" hidden="1"/>
    <cellStyle name="Neutral" xfId="1619" hidden="1"/>
    <cellStyle name="Neutral 2" xfId="616" hidden="1"/>
    <cellStyle name="Neutral 2" xfId="1546" hidden="1"/>
    <cellStyle name="Neutral 2" xfId="1583" hidden="1"/>
    <cellStyle name="Neutral 2" xfId="2527" hidden="1"/>
    <cellStyle name="Neutral 2" xfId="2564" hidden="1"/>
    <cellStyle name="Neutral 2" xfId="3472" hidden="1"/>
    <cellStyle name="Neutral 2" xfId="3509"/>
    <cellStyle name="Normal" xfId="0" builtinId="0"/>
    <cellStyle name="Normal 10" xfId="8"/>
    <cellStyle name="Normal 2" xfId="609"/>
    <cellStyle name="Normal 3" xfId="608"/>
    <cellStyle name="Normalny 13" xfId="5"/>
    <cellStyle name="Normalny 2" xfId="6"/>
    <cellStyle name="Normalny 3" xfId="1"/>
    <cellStyle name="Normalny 4" xfId="10"/>
    <cellStyle name="Normalny 5" xfId="13"/>
    <cellStyle name="Note" xfId="23" hidden="1"/>
    <cellStyle name="Note" xfId="598" hidden="1"/>
    <cellStyle name="Note" xfId="1616" hidden="1"/>
    <cellStyle name="Note 2" xfId="619" hidden="1"/>
    <cellStyle name="Note 2" xfId="1543" hidden="1"/>
    <cellStyle name="Note 2" xfId="1580" hidden="1"/>
    <cellStyle name="Note 2" xfId="2524" hidden="1"/>
    <cellStyle name="Note 2" xfId="2561" hidden="1"/>
    <cellStyle name="Note 2" xfId="3469" hidden="1"/>
    <cellStyle name="Note 2" xfId="3506"/>
    <cellStyle name="Standaard_Verz. Staten set versie 15-3" xfId="11"/>
    <cellStyle name="Standaard_Verz. Staten set versie 15-3 2" xfId="12"/>
    <cellStyle name="TableStyleLight1" xfId="7"/>
    <cellStyle name="Title" xfId="14" hidden="1"/>
    <cellStyle name="Title" xfId="607" hidden="1"/>
    <cellStyle name="Title" xfId="1625" hidden="1"/>
    <cellStyle name="Title 2" xfId="610" hidden="1"/>
    <cellStyle name="Title 2" xfId="1552" hidden="1"/>
    <cellStyle name="Title 2" xfId="1589" hidden="1"/>
    <cellStyle name="Title 2" xfId="2533" hidden="1"/>
    <cellStyle name="Title 2" xfId="2570" hidden="1"/>
    <cellStyle name="Title 2" xfId="3478" hidden="1"/>
    <cellStyle name="Title 2" xfId="3515"/>
    <cellStyle name="Uwaga 2" xfId="49" hidden="1"/>
    <cellStyle name="Uwaga 2" xfId="645" hidden="1"/>
    <cellStyle name="Uwaga 2" xfId="1516" hidden="1"/>
    <cellStyle name="Uwaga 2" xfId="1517" hidden="1"/>
    <cellStyle name="Uwaga 2" xfId="1553" hidden="1"/>
    <cellStyle name="Uwaga 2" xfId="1554" hidden="1"/>
    <cellStyle name="Uwaga 2" xfId="572" hidden="1"/>
    <cellStyle name="Uwaga 2" xfId="1626" hidden="1"/>
    <cellStyle name="Uwaga 2" xfId="2497" hidden="1"/>
    <cellStyle name="Uwaga 2" xfId="2498" hidden="1"/>
    <cellStyle name="Uwaga 2" xfId="2534" hidden="1"/>
    <cellStyle name="Uwaga 2" xfId="2535" hidden="1"/>
    <cellStyle name="Uwaga 2" xfId="1590" hidden="1"/>
    <cellStyle name="Uwaga 2" xfId="2571" hidden="1"/>
    <cellStyle name="Uwaga 2" xfId="3442" hidden="1"/>
    <cellStyle name="Uwaga 2" xfId="3443" hidden="1"/>
    <cellStyle name="Uwaga 2" xfId="3479" hidden="1"/>
    <cellStyle name="Uwaga 2" xfId="3480" hidden="1"/>
    <cellStyle name="Uwaga 3" xfId="56" hidden="1"/>
    <cellStyle name="Uwaga 3" xfId="57" hidden="1"/>
    <cellStyle name="Uwaga 3" xfId="59" hidden="1"/>
    <cellStyle name="Uwaga 3" xfId="65" hidden="1"/>
    <cellStyle name="Uwaga 3" xfId="66" hidden="1"/>
    <cellStyle name="Uwaga 3" xfId="69" hidden="1"/>
    <cellStyle name="Uwaga 3" xfId="74" hidden="1"/>
    <cellStyle name="Uwaga 3" xfId="75" hidden="1"/>
    <cellStyle name="Uwaga 3" xfId="78" hidden="1"/>
    <cellStyle name="Uwaga 3" xfId="83" hidden="1"/>
    <cellStyle name="Uwaga 3" xfId="84" hidden="1"/>
    <cellStyle name="Uwaga 3" xfId="85" hidden="1"/>
    <cellStyle name="Uwaga 3" xfId="92" hidden="1"/>
    <cellStyle name="Uwaga 3" xfId="95" hidden="1"/>
    <cellStyle name="Uwaga 3" xfId="98" hidden="1"/>
    <cellStyle name="Uwaga 3" xfId="104" hidden="1"/>
    <cellStyle name="Uwaga 3" xfId="107" hidden="1"/>
    <cellStyle name="Uwaga 3" xfId="109" hidden="1"/>
    <cellStyle name="Uwaga 3" xfId="114" hidden="1"/>
    <cellStyle name="Uwaga 3" xfId="117" hidden="1"/>
    <cellStyle name="Uwaga 3" xfId="118" hidden="1"/>
    <cellStyle name="Uwaga 3" xfId="122" hidden="1"/>
    <cellStyle name="Uwaga 3" xfId="125" hidden="1"/>
    <cellStyle name="Uwaga 3" xfId="127" hidden="1"/>
    <cellStyle name="Uwaga 3" xfId="128" hidden="1"/>
    <cellStyle name="Uwaga 3" xfId="129" hidden="1"/>
    <cellStyle name="Uwaga 3" xfId="132" hidden="1"/>
    <cellStyle name="Uwaga 3" xfId="139" hidden="1"/>
    <cellStyle name="Uwaga 3" xfId="142" hidden="1"/>
    <cellStyle name="Uwaga 3" xfId="145" hidden="1"/>
    <cellStyle name="Uwaga 3" xfId="148" hidden="1"/>
    <cellStyle name="Uwaga 3" xfId="151" hidden="1"/>
    <cellStyle name="Uwaga 3" xfId="154" hidden="1"/>
    <cellStyle name="Uwaga 3" xfId="156" hidden="1"/>
    <cellStyle name="Uwaga 3" xfId="159" hidden="1"/>
    <cellStyle name="Uwaga 3" xfId="162" hidden="1"/>
    <cellStyle name="Uwaga 3" xfId="164" hidden="1"/>
    <cellStyle name="Uwaga 3" xfId="165" hidden="1"/>
    <cellStyle name="Uwaga 3" xfId="167" hidden="1"/>
    <cellStyle name="Uwaga 3" xfId="174" hidden="1"/>
    <cellStyle name="Uwaga 3" xfId="177" hidden="1"/>
    <cellStyle name="Uwaga 3" xfId="180" hidden="1"/>
    <cellStyle name="Uwaga 3" xfId="184" hidden="1"/>
    <cellStyle name="Uwaga 3" xfId="187" hidden="1"/>
    <cellStyle name="Uwaga 3" xfId="190" hidden="1"/>
    <cellStyle name="Uwaga 3" xfId="192" hidden="1"/>
    <cellStyle name="Uwaga 3" xfId="195" hidden="1"/>
    <cellStyle name="Uwaga 3" xfId="198" hidden="1"/>
    <cellStyle name="Uwaga 3" xfId="200" hidden="1"/>
    <cellStyle name="Uwaga 3" xfId="201" hidden="1"/>
    <cellStyle name="Uwaga 3" xfId="204" hidden="1"/>
    <cellStyle name="Uwaga 3" xfId="211" hidden="1"/>
    <cellStyle name="Uwaga 3" xfId="214" hidden="1"/>
    <cellStyle name="Uwaga 3" xfId="217" hidden="1"/>
    <cellStyle name="Uwaga 3" xfId="221" hidden="1"/>
    <cellStyle name="Uwaga 3" xfId="224" hidden="1"/>
    <cellStyle name="Uwaga 3" xfId="226" hidden="1"/>
    <cellStyle name="Uwaga 3" xfId="229" hidden="1"/>
    <cellStyle name="Uwaga 3" xfId="232" hidden="1"/>
    <cellStyle name="Uwaga 3" xfId="235" hidden="1"/>
    <cellStyle name="Uwaga 3" xfId="236" hidden="1"/>
    <cellStyle name="Uwaga 3" xfId="237" hidden="1"/>
    <cellStyle name="Uwaga 3" xfId="239" hidden="1"/>
    <cellStyle name="Uwaga 3" xfId="245" hidden="1"/>
    <cellStyle name="Uwaga 3" xfId="246" hidden="1"/>
    <cellStyle name="Uwaga 3" xfId="248" hidden="1"/>
    <cellStyle name="Uwaga 3" xfId="254" hidden="1"/>
    <cellStyle name="Uwaga 3" xfId="256" hidden="1"/>
    <cellStyle name="Uwaga 3" xfId="259" hidden="1"/>
    <cellStyle name="Uwaga 3" xfId="263" hidden="1"/>
    <cellStyle name="Uwaga 3" xfId="264" hidden="1"/>
    <cellStyle name="Uwaga 3" xfId="266" hidden="1"/>
    <cellStyle name="Uwaga 3" xfId="272" hidden="1"/>
    <cellStyle name="Uwaga 3" xfId="273" hidden="1"/>
    <cellStyle name="Uwaga 3" xfId="274" hidden="1"/>
    <cellStyle name="Uwaga 3" xfId="282" hidden="1"/>
    <cellStyle name="Uwaga 3" xfId="285" hidden="1"/>
    <cellStyle name="Uwaga 3" xfId="288" hidden="1"/>
    <cellStyle name="Uwaga 3" xfId="291" hidden="1"/>
    <cellStyle name="Uwaga 3" xfId="294" hidden="1"/>
    <cellStyle name="Uwaga 3" xfId="297" hidden="1"/>
    <cellStyle name="Uwaga 3" xfId="300" hidden="1"/>
    <cellStyle name="Uwaga 3" xfId="303" hidden="1"/>
    <cellStyle name="Uwaga 3" xfId="306" hidden="1"/>
    <cellStyle name="Uwaga 3" xfId="308" hidden="1"/>
    <cellStyle name="Uwaga 3" xfId="309" hidden="1"/>
    <cellStyle name="Uwaga 3" xfId="311" hidden="1"/>
    <cellStyle name="Uwaga 3" xfId="318" hidden="1"/>
    <cellStyle name="Uwaga 3" xfId="321" hidden="1"/>
    <cellStyle name="Uwaga 3" xfId="324" hidden="1"/>
    <cellStyle name="Uwaga 3" xfId="327" hidden="1"/>
    <cellStyle name="Uwaga 3" xfId="330" hidden="1"/>
    <cellStyle name="Uwaga 3" xfId="333" hidden="1"/>
    <cellStyle name="Uwaga 3" xfId="336" hidden="1"/>
    <cellStyle name="Uwaga 3" xfId="338" hidden="1"/>
    <cellStyle name="Uwaga 3" xfId="341" hidden="1"/>
    <cellStyle name="Uwaga 3" xfId="344" hidden="1"/>
    <cellStyle name="Uwaga 3" xfId="345" hidden="1"/>
    <cellStyle name="Uwaga 3" xfId="346" hidden="1"/>
    <cellStyle name="Uwaga 3" xfId="353" hidden="1"/>
    <cellStyle name="Uwaga 3" xfId="354" hidden="1"/>
    <cellStyle name="Uwaga 3" xfId="356" hidden="1"/>
    <cellStyle name="Uwaga 3" xfId="362" hidden="1"/>
    <cellStyle name="Uwaga 3" xfId="363" hidden="1"/>
    <cellStyle name="Uwaga 3" xfId="365" hidden="1"/>
    <cellStyle name="Uwaga 3" xfId="371" hidden="1"/>
    <cellStyle name="Uwaga 3" xfId="372" hidden="1"/>
    <cellStyle name="Uwaga 3" xfId="374" hidden="1"/>
    <cellStyle name="Uwaga 3" xfId="380" hidden="1"/>
    <cellStyle name="Uwaga 3" xfId="381" hidden="1"/>
    <cellStyle name="Uwaga 3" xfId="382" hidden="1"/>
    <cellStyle name="Uwaga 3" xfId="390" hidden="1"/>
    <cellStyle name="Uwaga 3" xfId="392" hidden="1"/>
    <cellStyle name="Uwaga 3" xfId="395" hidden="1"/>
    <cellStyle name="Uwaga 3" xfId="399" hidden="1"/>
    <cellStyle name="Uwaga 3" xfId="402" hidden="1"/>
    <cellStyle name="Uwaga 3" xfId="405" hidden="1"/>
    <cellStyle name="Uwaga 3" xfId="408" hidden="1"/>
    <cellStyle name="Uwaga 3" xfId="410" hidden="1"/>
    <cellStyle name="Uwaga 3" xfId="413" hidden="1"/>
    <cellStyle name="Uwaga 3" xfId="416" hidden="1"/>
    <cellStyle name="Uwaga 3" xfId="417" hidden="1"/>
    <cellStyle name="Uwaga 3" xfId="418" hidden="1"/>
    <cellStyle name="Uwaga 3" xfId="425" hidden="1"/>
    <cellStyle name="Uwaga 3" xfId="427" hidden="1"/>
    <cellStyle name="Uwaga 3" xfId="429" hidden="1"/>
    <cellStyle name="Uwaga 3" xfId="434" hidden="1"/>
    <cellStyle name="Uwaga 3" xfId="436" hidden="1"/>
    <cellStyle name="Uwaga 3" xfId="438" hidden="1"/>
    <cellStyle name="Uwaga 3" xfId="443" hidden="1"/>
    <cellStyle name="Uwaga 3" xfId="445" hidden="1"/>
    <cellStyle name="Uwaga 3" xfId="447" hidden="1"/>
    <cellStyle name="Uwaga 3" xfId="452" hidden="1"/>
    <cellStyle name="Uwaga 3" xfId="453" hidden="1"/>
    <cellStyle name="Uwaga 3" xfId="454" hidden="1"/>
    <cellStyle name="Uwaga 3" xfId="461" hidden="1"/>
    <cellStyle name="Uwaga 3" xfId="463" hidden="1"/>
    <cellStyle name="Uwaga 3" xfId="465" hidden="1"/>
    <cellStyle name="Uwaga 3" xfId="470" hidden="1"/>
    <cellStyle name="Uwaga 3" xfId="472" hidden="1"/>
    <cellStyle name="Uwaga 3" xfId="474" hidden="1"/>
    <cellStyle name="Uwaga 3" xfId="479" hidden="1"/>
    <cellStyle name="Uwaga 3" xfId="481" hidden="1"/>
    <cellStyle name="Uwaga 3" xfId="482" hidden="1"/>
    <cellStyle name="Uwaga 3" xfId="488" hidden="1"/>
    <cellStyle name="Uwaga 3" xfId="489" hidden="1"/>
    <cellStyle name="Uwaga 3" xfId="490" hidden="1"/>
    <cellStyle name="Uwaga 3" xfId="497" hidden="1"/>
    <cellStyle name="Uwaga 3" xfId="499" hidden="1"/>
    <cellStyle name="Uwaga 3" xfId="501" hidden="1"/>
    <cellStyle name="Uwaga 3" xfId="506" hidden="1"/>
    <cellStyle name="Uwaga 3" xfId="508" hidden="1"/>
    <cellStyle name="Uwaga 3" xfId="510" hidden="1"/>
    <cellStyle name="Uwaga 3" xfId="515" hidden="1"/>
    <cellStyle name="Uwaga 3" xfId="517" hidden="1"/>
    <cellStyle name="Uwaga 3" xfId="519" hidden="1"/>
    <cellStyle name="Uwaga 3" xfId="524" hidden="1"/>
    <cellStyle name="Uwaga 3" xfId="525" hidden="1"/>
    <cellStyle name="Uwaga 3" xfId="527" hidden="1"/>
    <cellStyle name="Uwaga 3" xfId="533" hidden="1"/>
    <cellStyle name="Uwaga 3" xfId="534" hidden="1"/>
    <cellStyle name="Uwaga 3" xfId="535" hidden="1"/>
    <cellStyle name="Uwaga 3" xfId="542" hidden="1"/>
    <cellStyle name="Uwaga 3" xfId="543" hidden="1"/>
    <cellStyle name="Uwaga 3" xfId="544" hidden="1"/>
    <cellStyle name="Uwaga 3" xfId="551" hidden="1"/>
    <cellStyle name="Uwaga 3" xfId="552" hidden="1"/>
    <cellStyle name="Uwaga 3" xfId="553" hidden="1"/>
    <cellStyle name="Uwaga 3" xfId="560" hidden="1"/>
    <cellStyle name="Uwaga 3" xfId="561" hidden="1"/>
    <cellStyle name="Uwaga 3" xfId="562" hidden="1"/>
    <cellStyle name="Uwaga 3" xfId="569" hidden="1"/>
    <cellStyle name="Uwaga 3" xfId="570" hidden="1"/>
    <cellStyle name="Uwaga 3" xfId="571" hidden="1"/>
    <cellStyle name="Uwaga 3" xfId="658" hidden="1"/>
    <cellStyle name="Uwaga 3" xfId="659" hidden="1"/>
    <cellStyle name="Uwaga 3" xfId="661" hidden="1"/>
    <cellStyle name="Uwaga 3" xfId="673" hidden="1"/>
    <cellStyle name="Uwaga 3" xfId="674" hidden="1"/>
    <cellStyle name="Uwaga 3" xfId="679" hidden="1"/>
    <cellStyle name="Uwaga 3" xfId="688" hidden="1"/>
    <cellStyle name="Uwaga 3" xfId="689" hidden="1"/>
    <cellStyle name="Uwaga 3" xfId="694" hidden="1"/>
    <cellStyle name="Uwaga 3" xfId="703" hidden="1"/>
    <cellStyle name="Uwaga 3" xfId="704" hidden="1"/>
    <cellStyle name="Uwaga 3" xfId="705" hidden="1"/>
    <cellStyle name="Uwaga 3" xfId="718" hidden="1"/>
    <cellStyle name="Uwaga 3" xfId="723" hidden="1"/>
    <cellStyle name="Uwaga 3" xfId="728" hidden="1"/>
    <cellStyle name="Uwaga 3" xfId="738" hidden="1"/>
    <cellStyle name="Uwaga 3" xfId="743" hidden="1"/>
    <cellStyle name="Uwaga 3" xfId="747" hidden="1"/>
    <cellStyle name="Uwaga 3" xfId="754" hidden="1"/>
    <cellStyle name="Uwaga 3" xfId="759" hidden="1"/>
    <cellStyle name="Uwaga 3" xfId="762" hidden="1"/>
    <cellStyle name="Uwaga 3" xfId="768" hidden="1"/>
    <cellStyle name="Uwaga 3" xfId="773" hidden="1"/>
    <cellStyle name="Uwaga 3" xfId="777" hidden="1"/>
    <cellStyle name="Uwaga 3" xfId="778" hidden="1"/>
    <cellStyle name="Uwaga 3" xfId="779" hidden="1"/>
    <cellStyle name="Uwaga 3" xfId="783" hidden="1"/>
    <cellStyle name="Uwaga 3" xfId="795" hidden="1"/>
    <cellStyle name="Uwaga 3" xfId="800" hidden="1"/>
    <cellStyle name="Uwaga 3" xfId="805" hidden="1"/>
    <cellStyle name="Uwaga 3" xfId="810" hidden="1"/>
    <cellStyle name="Uwaga 3" xfId="815" hidden="1"/>
    <cellStyle name="Uwaga 3" xfId="820" hidden="1"/>
    <cellStyle name="Uwaga 3" xfId="824" hidden="1"/>
    <cellStyle name="Uwaga 3" xfId="828" hidden="1"/>
    <cellStyle name="Uwaga 3" xfId="833" hidden="1"/>
    <cellStyle name="Uwaga 3" xfId="838" hidden="1"/>
    <cellStyle name="Uwaga 3" xfId="839" hidden="1"/>
    <cellStyle name="Uwaga 3" xfId="841" hidden="1"/>
    <cellStyle name="Uwaga 3" xfId="854" hidden="1"/>
    <cellStyle name="Uwaga 3" xfId="858" hidden="1"/>
    <cellStyle name="Uwaga 3" xfId="863" hidden="1"/>
    <cellStyle name="Uwaga 3" xfId="870" hidden="1"/>
    <cellStyle name="Uwaga 3" xfId="874" hidden="1"/>
    <cellStyle name="Uwaga 3" xfId="879" hidden="1"/>
    <cellStyle name="Uwaga 3" xfId="884" hidden="1"/>
    <cellStyle name="Uwaga 3" xfId="887" hidden="1"/>
    <cellStyle name="Uwaga 3" xfId="892" hidden="1"/>
    <cellStyle name="Uwaga 3" xfId="898" hidden="1"/>
    <cellStyle name="Uwaga 3" xfId="899" hidden="1"/>
    <cellStyle name="Uwaga 3" xfId="902" hidden="1"/>
    <cellStyle name="Uwaga 3" xfId="915" hidden="1"/>
    <cellStyle name="Uwaga 3" xfId="919" hidden="1"/>
    <cellStyle name="Uwaga 3" xfId="924" hidden="1"/>
    <cellStyle name="Uwaga 3" xfId="931" hidden="1"/>
    <cellStyle name="Uwaga 3" xfId="936" hidden="1"/>
    <cellStyle name="Uwaga 3" xfId="940" hidden="1"/>
    <cellStyle name="Uwaga 3" xfId="945" hidden="1"/>
    <cellStyle name="Uwaga 3" xfId="949" hidden="1"/>
    <cellStyle name="Uwaga 3" xfId="954" hidden="1"/>
    <cellStyle name="Uwaga 3" xfId="958" hidden="1"/>
    <cellStyle name="Uwaga 3" xfId="959" hidden="1"/>
    <cellStyle name="Uwaga 3" xfId="961" hidden="1"/>
    <cellStyle name="Uwaga 3" xfId="973" hidden="1"/>
    <cellStyle name="Uwaga 3" xfId="974" hidden="1"/>
    <cellStyle name="Uwaga 3" xfId="976" hidden="1"/>
    <cellStyle name="Uwaga 3" xfId="988" hidden="1"/>
    <cellStyle name="Uwaga 3" xfId="990" hidden="1"/>
    <cellStyle name="Uwaga 3" xfId="993" hidden="1"/>
    <cellStyle name="Uwaga 3" xfId="1003" hidden="1"/>
    <cellStyle name="Uwaga 3" xfId="1004" hidden="1"/>
    <cellStyle name="Uwaga 3" xfId="1006" hidden="1"/>
    <cellStyle name="Uwaga 3" xfId="1018" hidden="1"/>
    <cellStyle name="Uwaga 3" xfId="1019" hidden="1"/>
    <cellStyle name="Uwaga 3" xfId="1020" hidden="1"/>
    <cellStyle name="Uwaga 3" xfId="1034" hidden="1"/>
    <cellStyle name="Uwaga 3" xfId="1037" hidden="1"/>
    <cellStyle name="Uwaga 3" xfId="1041" hidden="1"/>
    <cellStyle name="Uwaga 3" xfId="1049" hidden="1"/>
    <cellStyle name="Uwaga 3" xfId="1052" hidden="1"/>
    <cellStyle name="Uwaga 3" xfId="1056" hidden="1"/>
    <cellStyle name="Uwaga 3" xfId="1064" hidden="1"/>
    <cellStyle name="Uwaga 3" xfId="1067" hidden="1"/>
    <cellStyle name="Uwaga 3" xfId="1071" hidden="1"/>
    <cellStyle name="Uwaga 3" xfId="1078" hidden="1"/>
    <cellStyle name="Uwaga 3" xfId="1079" hidden="1"/>
    <cellStyle name="Uwaga 3" xfId="1081" hidden="1"/>
    <cellStyle name="Uwaga 3" xfId="1094" hidden="1"/>
    <cellStyle name="Uwaga 3" xfId="1097" hidden="1"/>
    <cellStyle name="Uwaga 3" xfId="1100" hidden="1"/>
    <cellStyle name="Uwaga 3" xfId="1109" hidden="1"/>
    <cellStyle name="Uwaga 3" xfId="1112" hidden="1"/>
    <cellStyle name="Uwaga 3" xfId="1116" hidden="1"/>
    <cellStyle name="Uwaga 3" xfId="1124" hidden="1"/>
    <cellStyle name="Uwaga 3" xfId="1126" hidden="1"/>
    <cellStyle name="Uwaga 3" xfId="1129" hidden="1"/>
    <cellStyle name="Uwaga 3" xfId="1138" hidden="1"/>
    <cellStyle name="Uwaga 3" xfId="1139" hidden="1"/>
    <cellStyle name="Uwaga 3" xfId="1140" hidden="1"/>
    <cellStyle name="Uwaga 3" xfId="1153" hidden="1"/>
    <cellStyle name="Uwaga 3" xfId="1154" hidden="1"/>
    <cellStyle name="Uwaga 3" xfId="1156" hidden="1"/>
    <cellStyle name="Uwaga 3" xfId="1168" hidden="1"/>
    <cellStyle name="Uwaga 3" xfId="1169" hidden="1"/>
    <cellStyle name="Uwaga 3" xfId="1171" hidden="1"/>
    <cellStyle name="Uwaga 3" xfId="1183" hidden="1"/>
    <cellStyle name="Uwaga 3" xfId="1184" hidden="1"/>
    <cellStyle name="Uwaga 3" xfId="1186" hidden="1"/>
    <cellStyle name="Uwaga 3" xfId="1198" hidden="1"/>
    <cellStyle name="Uwaga 3" xfId="1199" hidden="1"/>
    <cellStyle name="Uwaga 3" xfId="1200" hidden="1"/>
    <cellStyle name="Uwaga 3" xfId="1214" hidden="1"/>
    <cellStyle name="Uwaga 3" xfId="1216" hidden="1"/>
    <cellStyle name="Uwaga 3" xfId="1219" hidden="1"/>
    <cellStyle name="Uwaga 3" xfId="1229" hidden="1"/>
    <cellStyle name="Uwaga 3" xfId="1232" hidden="1"/>
    <cellStyle name="Uwaga 3" xfId="1235" hidden="1"/>
    <cellStyle name="Uwaga 3" xfId="1244" hidden="1"/>
    <cellStyle name="Uwaga 3" xfId="1246" hidden="1"/>
    <cellStyle name="Uwaga 3" xfId="1249" hidden="1"/>
    <cellStyle name="Uwaga 3" xfId="1258" hidden="1"/>
    <cellStyle name="Uwaga 3" xfId="1259" hidden="1"/>
    <cellStyle name="Uwaga 3" xfId="1260" hidden="1"/>
    <cellStyle name="Uwaga 3" xfId="1273" hidden="1"/>
    <cellStyle name="Uwaga 3" xfId="1275" hidden="1"/>
    <cellStyle name="Uwaga 3" xfId="1277" hidden="1"/>
    <cellStyle name="Uwaga 3" xfId="1288" hidden="1"/>
    <cellStyle name="Uwaga 3" xfId="1290" hidden="1"/>
    <cellStyle name="Uwaga 3" xfId="1292" hidden="1"/>
    <cellStyle name="Uwaga 3" xfId="1303" hidden="1"/>
    <cellStyle name="Uwaga 3" xfId="1305" hidden="1"/>
    <cellStyle name="Uwaga 3" xfId="1307" hidden="1"/>
    <cellStyle name="Uwaga 3" xfId="1318" hidden="1"/>
    <cellStyle name="Uwaga 3" xfId="1319" hidden="1"/>
    <cellStyle name="Uwaga 3" xfId="1320" hidden="1"/>
    <cellStyle name="Uwaga 3" xfId="1333" hidden="1"/>
    <cellStyle name="Uwaga 3" xfId="1335" hidden="1"/>
    <cellStyle name="Uwaga 3" xfId="1337" hidden="1"/>
    <cellStyle name="Uwaga 3" xfId="1348" hidden="1"/>
    <cellStyle name="Uwaga 3" xfId="1350" hidden="1"/>
    <cellStyle name="Uwaga 3" xfId="1352" hidden="1"/>
    <cellStyle name="Uwaga 3" xfId="1363" hidden="1"/>
    <cellStyle name="Uwaga 3" xfId="1365" hidden="1"/>
    <cellStyle name="Uwaga 3" xfId="1366" hidden="1"/>
    <cellStyle name="Uwaga 3" xfId="1378" hidden="1"/>
    <cellStyle name="Uwaga 3" xfId="1379" hidden="1"/>
    <cellStyle name="Uwaga 3" xfId="1380" hidden="1"/>
    <cellStyle name="Uwaga 3" xfId="1393" hidden="1"/>
    <cellStyle name="Uwaga 3" xfId="1395" hidden="1"/>
    <cellStyle name="Uwaga 3" xfId="1397" hidden="1"/>
    <cellStyle name="Uwaga 3" xfId="1408" hidden="1"/>
    <cellStyle name="Uwaga 3" xfId="1410" hidden="1"/>
    <cellStyle name="Uwaga 3" xfId="1412" hidden="1"/>
    <cellStyle name="Uwaga 3" xfId="1423" hidden="1"/>
    <cellStyle name="Uwaga 3" xfId="1425" hidden="1"/>
    <cellStyle name="Uwaga 3" xfId="1427" hidden="1"/>
    <cellStyle name="Uwaga 3" xfId="1438" hidden="1"/>
    <cellStyle name="Uwaga 3" xfId="1439" hidden="1"/>
    <cellStyle name="Uwaga 3" xfId="1441" hidden="1"/>
    <cellStyle name="Uwaga 3" xfId="1452" hidden="1"/>
    <cellStyle name="Uwaga 3" xfId="1454" hidden="1"/>
    <cellStyle name="Uwaga 3" xfId="1455" hidden="1"/>
    <cellStyle name="Uwaga 3" xfId="1464" hidden="1"/>
    <cellStyle name="Uwaga 3" xfId="1467" hidden="1"/>
    <cellStyle name="Uwaga 3" xfId="1469" hidden="1"/>
    <cellStyle name="Uwaga 3" xfId="1480" hidden="1"/>
    <cellStyle name="Uwaga 3" xfId="1482" hidden="1"/>
    <cellStyle name="Uwaga 3" xfId="1484" hidden="1"/>
    <cellStyle name="Uwaga 3" xfId="1496" hidden="1"/>
    <cellStyle name="Uwaga 3" xfId="1498" hidden="1"/>
    <cellStyle name="Uwaga 3" xfId="1500" hidden="1"/>
    <cellStyle name="Uwaga 3" xfId="1508" hidden="1"/>
    <cellStyle name="Uwaga 3" xfId="1510" hidden="1"/>
    <cellStyle name="Uwaga 3" xfId="1513" hidden="1"/>
    <cellStyle name="Uwaga 3" xfId="1503" hidden="1"/>
    <cellStyle name="Uwaga 3" xfId="1502" hidden="1"/>
    <cellStyle name="Uwaga 3" xfId="1501" hidden="1"/>
    <cellStyle name="Uwaga 3" xfId="1488" hidden="1"/>
    <cellStyle name="Uwaga 3" xfId="1487" hidden="1"/>
    <cellStyle name="Uwaga 3" xfId="1486" hidden="1"/>
    <cellStyle name="Uwaga 3" xfId="1473" hidden="1"/>
    <cellStyle name="Uwaga 3" xfId="1472" hidden="1"/>
    <cellStyle name="Uwaga 3" xfId="1471" hidden="1"/>
    <cellStyle name="Uwaga 3" xfId="1458" hidden="1"/>
    <cellStyle name="Uwaga 3" xfId="1457" hidden="1"/>
    <cellStyle name="Uwaga 3" xfId="1456" hidden="1"/>
    <cellStyle name="Uwaga 3" xfId="1443" hidden="1"/>
    <cellStyle name="Uwaga 3" xfId="1442" hidden="1"/>
    <cellStyle name="Uwaga 3" xfId="1440" hidden="1"/>
    <cellStyle name="Uwaga 3" xfId="1429" hidden="1"/>
    <cellStyle name="Uwaga 3" xfId="1426" hidden="1"/>
    <cellStyle name="Uwaga 3" xfId="1424" hidden="1"/>
    <cellStyle name="Uwaga 3" xfId="1414" hidden="1"/>
    <cellStyle name="Uwaga 3" xfId="1411" hidden="1"/>
    <cellStyle name="Uwaga 3" xfId="1409" hidden="1"/>
    <cellStyle name="Uwaga 3" xfId="1399" hidden="1"/>
    <cellStyle name="Uwaga 3" xfId="1396" hidden="1"/>
    <cellStyle name="Uwaga 3" xfId="1394" hidden="1"/>
    <cellStyle name="Uwaga 3" xfId="1384" hidden="1"/>
    <cellStyle name="Uwaga 3" xfId="1382" hidden="1"/>
    <cellStyle name="Uwaga 3" xfId="1381" hidden="1"/>
    <cellStyle name="Uwaga 3" xfId="1369" hidden="1"/>
    <cellStyle name="Uwaga 3" xfId="1367" hidden="1"/>
    <cellStyle name="Uwaga 3" xfId="1364" hidden="1"/>
    <cellStyle name="Uwaga 3" xfId="1354" hidden="1"/>
    <cellStyle name="Uwaga 3" xfId="1351" hidden="1"/>
    <cellStyle name="Uwaga 3" xfId="1349" hidden="1"/>
    <cellStyle name="Uwaga 3" xfId="1339" hidden="1"/>
    <cellStyle name="Uwaga 3" xfId="1336" hidden="1"/>
    <cellStyle name="Uwaga 3" xfId="1334" hidden="1"/>
    <cellStyle name="Uwaga 3" xfId="1324" hidden="1"/>
    <cellStyle name="Uwaga 3" xfId="1322" hidden="1"/>
    <cellStyle name="Uwaga 3" xfId="1321" hidden="1"/>
    <cellStyle name="Uwaga 3" xfId="1309" hidden="1"/>
    <cellStyle name="Uwaga 3" xfId="1306" hidden="1"/>
    <cellStyle name="Uwaga 3" xfId="1304" hidden="1"/>
    <cellStyle name="Uwaga 3" xfId="1294" hidden="1"/>
    <cellStyle name="Uwaga 3" xfId="1291" hidden="1"/>
    <cellStyle name="Uwaga 3" xfId="1289" hidden="1"/>
    <cellStyle name="Uwaga 3" xfId="1279" hidden="1"/>
    <cellStyle name="Uwaga 3" xfId="1276" hidden="1"/>
    <cellStyle name="Uwaga 3" xfId="1274" hidden="1"/>
    <cellStyle name="Uwaga 3" xfId="1264" hidden="1"/>
    <cellStyle name="Uwaga 3" xfId="1262" hidden="1"/>
    <cellStyle name="Uwaga 3" xfId="1261" hidden="1"/>
    <cellStyle name="Uwaga 3" xfId="1248" hidden="1"/>
    <cellStyle name="Uwaga 3" xfId="1245" hidden="1"/>
    <cellStyle name="Uwaga 3" xfId="1243" hidden="1"/>
    <cellStyle name="Uwaga 3" xfId="1233" hidden="1"/>
    <cellStyle name="Uwaga 3" xfId="1230" hidden="1"/>
    <cellStyle name="Uwaga 3" xfId="1228" hidden="1"/>
    <cellStyle name="Uwaga 3" xfId="1218" hidden="1"/>
    <cellStyle name="Uwaga 3" xfId="1215" hidden="1"/>
    <cellStyle name="Uwaga 3" xfId="1213" hidden="1"/>
    <cellStyle name="Uwaga 3" xfId="1204" hidden="1"/>
    <cellStyle name="Uwaga 3" xfId="1202" hidden="1"/>
    <cellStyle name="Uwaga 3" xfId="1201" hidden="1"/>
    <cellStyle name="Uwaga 3" xfId="1189" hidden="1"/>
    <cellStyle name="Uwaga 3" xfId="1187" hidden="1"/>
    <cellStyle name="Uwaga 3" xfId="1185" hidden="1"/>
    <cellStyle name="Uwaga 3" xfId="1174" hidden="1"/>
    <cellStyle name="Uwaga 3" xfId="1172" hidden="1"/>
    <cellStyle name="Uwaga 3" xfId="1170" hidden="1"/>
    <cellStyle name="Uwaga 3" xfId="1159" hidden="1"/>
    <cellStyle name="Uwaga 3" xfId="1157" hidden="1"/>
    <cellStyle name="Uwaga 3" xfId="1155" hidden="1"/>
    <cellStyle name="Uwaga 3" xfId="1144" hidden="1"/>
    <cellStyle name="Uwaga 3" xfId="1142" hidden="1"/>
    <cellStyle name="Uwaga 3" xfId="1141" hidden="1"/>
    <cellStyle name="Uwaga 3" xfId="1128" hidden="1"/>
    <cellStyle name="Uwaga 3" xfId="1125" hidden="1"/>
    <cellStyle name="Uwaga 3" xfId="1123" hidden="1"/>
    <cellStyle name="Uwaga 3" xfId="1113" hidden="1"/>
    <cellStyle name="Uwaga 3" xfId="1110" hidden="1"/>
    <cellStyle name="Uwaga 3" xfId="1108" hidden="1"/>
    <cellStyle name="Uwaga 3" xfId="1098" hidden="1"/>
    <cellStyle name="Uwaga 3" xfId="1095" hidden="1"/>
    <cellStyle name="Uwaga 3" xfId="1093" hidden="1"/>
    <cellStyle name="Uwaga 3" xfId="1084" hidden="1"/>
    <cellStyle name="Uwaga 3" xfId="1082" hidden="1"/>
    <cellStyle name="Uwaga 3" xfId="1080" hidden="1"/>
    <cellStyle name="Uwaga 3" xfId="1068" hidden="1"/>
    <cellStyle name="Uwaga 3" xfId="1065" hidden="1"/>
    <cellStyle name="Uwaga 3" xfId="1063" hidden="1"/>
    <cellStyle name="Uwaga 3" xfId="1053" hidden="1"/>
    <cellStyle name="Uwaga 3" xfId="1050" hidden="1"/>
    <cellStyle name="Uwaga 3" xfId="1048" hidden="1"/>
    <cellStyle name="Uwaga 3" xfId="1038" hidden="1"/>
    <cellStyle name="Uwaga 3" xfId="1035" hidden="1"/>
    <cellStyle name="Uwaga 3" xfId="1033" hidden="1"/>
    <cellStyle name="Uwaga 3" xfId="1026" hidden="1"/>
    <cellStyle name="Uwaga 3" xfId="1023" hidden="1"/>
    <cellStyle name="Uwaga 3" xfId="1021" hidden="1"/>
    <cellStyle name="Uwaga 3" xfId="1011" hidden="1"/>
    <cellStyle name="Uwaga 3" xfId="1008" hidden="1"/>
    <cellStyle name="Uwaga 3" xfId="1005" hidden="1"/>
    <cellStyle name="Uwaga 3" xfId="996" hidden="1"/>
    <cellStyle name="Uwaga 3" xfId="992" hidden="1"/>
    <cellStyle name="Uwaga 3" xfId="989" hidden="1"/>
    <cellStyle name="Uwaga 3" xfId="981" hidden="1"/>
    <cellStyle name="Uwaga 3" xfId="978" hidden="1"/>
    <cellStyle name="Uwaga 3" xfId="975" hidden="1"/>
    <cellStyle name="Uwaga 3" xfId="966" hidden="1"/>
    <cellStyle name="Uwaga 3" xfId="963" hidden="1"/>
    <cellStyle name="Uwaga 3" xfId="960" hidden="1"/>
    <cellStyle name="Uwaga 3" xfId="950" hidden="1"/>
    <cellStyle name="Uwaga 3" xfId="946" hidden="1"/>
    <cellStyle name="Uwaga 3" xfId="943" hidden="1"/>
    <cellStyle name="Uwaga 3" xfId="934" hidden="1"/>
    <cellStyle name="Uwaga 3" xfId="930" hidden="1"/>
    <cellStyle name="Uwaga 3" xfId="928" hidden="1"/>
    <cellStyle name="Uwaga 3" xfId="920" hidden="1"/>
    <cellStyle name="Uwaga 3" xfId="916" hidden="1"/>
    <cellStyle name="Uwaga 3" xfId="913" hidden="1"/>
    <cellStyle name="Uwaga 3" xfId="906" hidden="1"/>
    <cellStyle name="Uwaga 3" xfId="903" hidden="1"/>
    <cellStyle name="Uwaga 3" xfId="900" hidden="1"/>
    <cellStyle name="Uwaga 3" xfId="891" hidden="1"/>
    <cellStyle name="Uwaga 3" xfId="886" hidden="1"/>
    <cellStyle name="Uwaga 3" xfId="883" hidden="1"/>
    <cellStyle name="Uwaga 3" xfId="876" hidden="1"/>
    <cellStyle name="Uwaga 3" xfId="871" hidden="1"/>
    <cellStyle name="Uwaga 3" xfId="868" hidden="1"/>
    <cellStyle name="Uwaga 3" xfId="861" hidden="1"/>
    <cellStyle name="Uwaga 3" xfId="856" hidden="1"/>
    <cellStyle name="Uwaga 3" xfId="853" hidden="1"/>
    <cellStyle name="Uwaga 3" xfId="847" hidden="1"/>
    <cellStyle name="Uwaga 3" xfId="843" hidden="1"/>
    <cellStyle name="Uwaga 3" xfId="840" hidden="1"/>
    <cellStyle name="Uwaga 3" xfId="832" hidden="1"/>
    <cellStyle name="Uwaga 3" xfId="827" hidden="1"/>
    <cellStyle name="Uwaga 3" xfId="823" hidden="1"/>
    <cellStyle name="Uwaga 3" xfId="817" hidden="1"/>
    <cellStyle name="Uwaga 3" xfId="812" hidden="1"/>
    <cellStyle name="Uwaga 3" xfId="808" hidden="1"/>
    <cellStyle name="Uwaga 3" xfId="802" hidden="1"/>
    <cellStyle name="Uwaga 3" xfId="797" hidden="1"/>
    <cellStyle name="Uwaga 3" xfId="793" hidden="1"/>
    <cellStyle name="Uwaga 3" xfId="788" hidden="1"/>
    <cellStyle name="Uwaga 3" xfId="784" hidden="1"/>
    <cellStyle name="Uwaga 3" xfId="780" hidden="1"/>
    <cellStyle name="Uwaga 3" xfId="772" hidden="1"/>
    <cellStyle name="Uwaga 3" xfId="767" hidden="1"/>
    <cellStyle name="Uwaga 3" xfId="763" hidden="1"/>
    <cellStyle name="Uwaga 3" xfId="757" hidden="1"/>
    <cellStyle name="Uwaga 3" xfId="752" hidden="1"/>
    <cellStyle name="Uwaga 3" xfId="748" hidden="1"/>
    <cellStyle name="Uwaga 3" xfId="742" hidden="1"/>
    <cellStyle name="Uwaga 3" xfId="737" hidden="1"/>
    <cellStyle name="Uwaga 3" xfId="733" hidden="1"/>
    <cellStyle name="Uwaga 3" xfId="729" hidden="1"/>
    <cellStyle name="Uwaga 3" xfId="724" hidden="1"/>
    <cellStyle name="Uwaga 3" xfId="719" hidden="1"/>
    <cellStyle name="Uwaga 3" xfId="714" hidden="1"/>
    <cellStyle name="Uwaga 3" xfId="710" hidden="1"/>
    <cellStyle name="Uwaga 3" xfId="706" hidden="1"/>
    <cellStyle name="Uwaga 3" xfId="699" hidden="1"/>
    <cellStyle name="Uwaga 3" xfId="695" hidden="1"/>
    <cellStyle name="Uwaga 3" xfId="690" hidden="1"/>
    <cellStyle name="Uwaga 3" xfId="684" hidden="1"/>
    <cellStyle name="Uwaga 3" xfId="680" hidden="1"/>
    <cellStyle name="Uwaga 3" xfId="675" hidden="1"/>
    <cellStyle name="Uwaga 3" xfId="669" hidden="1"/>
    <cellStyle name="Uwaga 3" xfId="665" hidden="1"/>
    <cellStyle name="Uwaga 3" xfId="660" hidden="1"/>
    <cellStyle name="Uwaga 3" xfId="654" hidden="1"/>
    <cellStyle name="Uwaga 3" xfId="650" hidden="1"/>
    <cellStyle name="Uwaga 3" xfId="646" hidden="1"/>
    <cellStyle name="Uwaga 3" xfId="1506" hidden="1"/>
    <cellStyle name="Uwaga 3" xfId="1505" hidden="1"/>
    <cellStyle name="Uwaga 3" xfId="1504" hidden="1"/>
    <cellStyle name="Uwaga 3" xfId="1491" hidden="1"/>
    <cellStyle name="Uwaga 3" xfId="1490" hidden="1"/>
    <cellStyle name="Uwaga 3" xfId="1489" hidden="1"/>
    <cellStyle name="Uwaga 3" xfId="1476" hidden="1"/>
    <cellStyle name="Uwaga 3" xfId="1475" hidden="1"/>
    <cellStyle name="Uwaga 3" xfId="1474" hidden="1"/>
    <cellStyle name="Uwaga 3" xfId="1461" hidden="1"/>
    <cellStyle name="Uwaga 3" xfId="1460" hidden="1"/>
    <cellStyle name="Uwaga 3" xfId="1459" hidden="1"/>
    <cellStyle name="Uwaga 3" xfId="1446" hidden="1"/>
    <cellStyle name="Uwaga 3" xfId="1445" hidden="1"/>
    <cellStyle name="Uwaga 3" xfId="1444" hidden="1"/>
    <cellStyle name="Uwaga 3" xfId="1432" hidden="1"/>
    <cellStyle name="Uwaga 3" xfId="1430" hidden="1"/>
    <cellStyle name="Uwaga 3" xfId="1428" hidden="1"/>
    <cellStyle name="Uwaga 3" xfId="1417" hidden="1"/>
    <cellStyle name="Uwaga 3" xfId="1415" hidden="1"/>
    <cellStyle name="Uwaga 3" xfId="1413" hidden="1"/>
    <cellStyle name="Uwaga 3" xfId="1402" hidden="1"/>
    <cellStyle name="Uwaga 3" xfId="1400" hidden="1"/>
    <cellStyle name="Uwaga 3" xfId="1398" hidden="1"/>
    <cellStyle name="Uwaga 3" xfId="1387" hidden="1"/>
    <cellStyle name="Uwaga 3" xfId="1385" hidden="1"/>
    <cellStyle name="Uwaga 3" xfId="1383" hidden="1"/>
    <cellStyle name="Uwaga 3" xfId="1372" hidden="1"/>
    <cellStyle name="Uwaga 3" xfId="1370" hidden="1"/>
    <cellStyle name="Uwaga 3" xfId="1368" hidden="1"/>
    <cellStyle name="Uwaga 3" xfId="1357" hidden="1"/>
    <cellStyle name="Uwaga 3" xfId="1355" hidden="1"/>
    <cellStyle name="Uwaga 3" xfId="1353" hidden="1"/>
    <cellStyle name="Uwaga 3" xfId="1342" hidden="1"/>
    <cellStyle name="Uwaga 3" xfId="1340" hidden="1"/>
    <cellStyle name="Uwaga 3" xfId="1338" hidden="1"/>
    <cellStyle name="Uwaga 3" xfId="1327" hidden="1"/>
    <cellStyle name="Uwaga 3" xfId="1325" hidden="1"/>
    <cellStyle name="Uwaga 3" xfId="1323" hidden="1"/>
    <cellStyle name="Uwaga 3" xfId="1312" hidden="1"/>
    <cellStyle name="Uwaga 3" xfId="1310" hidden="1"/>
    <cellStyle name="Uwaga 3" xfId="1308" hidden="1"/>
    <cellStyle name="Uwaga 3" xfId="1297" hidden="1"/>
    <cellStyle name="Uwaga 3" xfId="1295" hidden="1"/>
    <cellStyle name="Uwaga 3" xfId="1293" hidden="1"/>
    <cellStyle name="Uwaga 3" xfId="1282" hidden="1"/>
    <cellStyle name="Uwaga 3" xfId="1280" hidden="1"/>
    <cellStyle name="Uwaga 3" xfId="1278" hidden="1"/>
    <cellStyle name="Uwaga 3" xfId="1267" hidden="1"/>
    <cellStyle name="Uwaga 3" xfId="1265" hidden="1"/>
    <cellStyle name="Uwaga 3" xfId="1263" hidden="1"/>
    <cellStyle name="Uwaga 3" xfId="1252" hidden="1"/>
    <cellStyle name="Uwaga 3" xfId="1250" hidden="1"/>
    <cellStyle name="Uwaga 3" xfId="1247" hidden="1"/>
    <cellStyle name="Uwaga 3" xfId="1237" hidden="1"/>
    <cellStyle name="Uwaga 3" xfId="1234" hidden="1"/>
    <cellStyle name="Uwaga 3" xfId="1231" hidden="1"/>
    <cellStyle name="Uwaga 3" xfId="1222" hidden="1"/>
    <cellStyle name="Uwaga 3" xfId="1220" hidden="1"/>
    <cellStyle name="Uwaga 3" xfId="1217" hidden="1"/>
    <cellStyle name="Uwaga 3" xfId="1207" hidden="1"/>
    <cellStyle name="Uwaga 3" xfId="1205" hidden="1"/>
    <cellStyle name="Uwaga 3" xfId="1203" hidden="1"/>
    <cellStyle name="Uwaga 3" xfId="1192" hidden="1"/>
    <cellStyle name="Uwaga 3" xfId="1190" hidden="1"/>
    <cellStyle name="Uwaga 3" xfId="1188" hidden="1"/>
    <cellStyle name="Uwaga 3" xfId="1177" hidden="1"/>
    <cellStyle name="Uwaga 3" xfId="1175" hidden="1"/>
    <cellStyle name="Uwaga 3" xfId="1173" hidden="1"/>
    <cellStyle name="Uwaga 3" xfId="1162" hidden="1"/>
    <cellStyle name="Uwaga 3" xfId="1160" hidden="1"/>
    <cellStyle name="Uwaga 3" xfId="1158" hidden="1"/>
    <cellStyle name="Uwaga 3" xfId="1147" hidden="1"/>
    <cellStyle name="Uwaga 3" xfId="1145" hidden="1"/>
    <cellStyle name="Uwaga 3" xfId="1143" hidden="1"/>
    <cellStyle name="Uwaga 3" xfId="1132" hidden="1"/>
    <cellStyle name="Uwaga 3" xfId="1130" hidden="1"/>
    <cellStyle name="Uwaga 3" xfId="1127" hidden="1"/>
    <cellStyle name="Uwaga 3" xfId="1117" hidden="1"/>
    <cellStyle name="Uwaga 3" xfId="1114" hidden="1"/>
    <cellStyle name="Uwaga 3" xfId="1111" hidden="1"/>
    <cellStyle name="Uwaga 3" xfId="1102" hidden="1"/>
    <cellStyle name="Uwaga 3" xfId="1099" hidden="1"/>
    <cellStyle name="Uwaga 3" xfId="1096" hidden="1"/>
    <cellStyle name="Uwaga 3" xfId="1087" hidden="1"/>
    <cellStyle name="Uwaga 3" xfId="1085" hidden="1"/>
    <cellStyle name="Uwaga 3" xfId="1083" hidden="1"/>
    <cellStyle name="Uwaga 3" xfId="1072" hidden="1"/>
    <cellStyle name="Uwaga 3" xfId="1069" hidden="1"/>
    <cellStyle name="Uwaga 3" xfId="1066" hidden="1"/>
    <cellStyle name="Uwaga 3" xfId="1057" hidden="1"/>
    <cellStyle name="Uwaga 3" xfId="1054" hidden="1"/>
    <cellStyle name="Uwaga 3" xfId="1051" hidden="1"/>
    <cellStyle name="Uwaga 3" xfId="1042" hidden="1"/>
    <cellStyle name="Uwaga 3" xfId="1039" hidden="1"/>
    <cellStyle name="Uwaga 3" xfId="1036" hidden="1"/>
    <cellStyle name="Uwaga 3" xfId="1029" hidden="1"/>
    <cellStyle name="Uwaga 3" xfId="1025" hidden="1"/>
    <cellStyle name="Uwaga 3" xfId="1022" hidden="1"/>
    <cellStyle name="Uwaga 3" xfId="1014" hidden="1"/>
    <cellStyle name="Uwaga 3" xfId="1010" hidden="1"/>
    <cellStyle name="Uwaga 3" xfId="1007" hidden="1"/>
    <cellStyle name="Uwaga 3" xfId="999" hidden="1"/>
    <cellStyle name="Uwaga 3" xfId="995" hidden="1"/>
    <cellStyle name="Uwaga 3" xfId="991" hidden="1"/>
    <cellStyle name="Uwaga 3" xfId="984" hidden="1"/>
    <cellStyle name="Uwaga 3" xfId="980" hidden="1"/>
    <cellStyle name="Uwaga 3" xfId="977" hidden="1"/>
    <cellStyle name="Uwaga 3" xfId="969" hidden="1"/>
    <cellStyle name="Uwaga 3" xfId="965" hidden="1"/>
    <cellStyle name="Uwaga 3" xfId="962" hidden="1"/>
    <cellStyle name="Uwaga 3" xfId="953" hidden="1"/>
    <cellStyle name="Uwaga 3" xfId="948" hidden="1"/>
    <cellStyle name="Uwaga 3" xfId="944" hidden="1"/>
    <cellStyle name="Uwaga 3" xfId="938" hidden="1"/>
    <cellStyle name="Uwaga 3" xfId="933" hidden="1"/>
    <cellStyle name="Uwaga 3" xfId="929" hidden="1"/>
    <cellStyle name="Uwaga 3" xfId="923" hidden="1"/>
    <cellStyle name="Uwaga 3" xfId="918" hidden="1"/>
    <cellStyle name="Uwaga 3" xfId="914" hidden="1"/>
    <cellStyle name="Uwaga 3" xfId="909" hidden="1"/>
    <cellStyle name="Uwaga 3" xfId="905" hidden="1"/>
    <cellStyle name="Uwaga 3" xfId="901" hidden="1"/>
    <cellStyle name="Uwaga 3" xfId="894" hidden="1"/>
    <cellStyle name="Uwaga 3" xfId="889" hidden="1"/>
    <cellStyle name="Uwaga 3" xfId="885" hidden="1"/>
    <cellStyle name="Uwaga 3" xfId="878" hidden="1"/>
    <cellStyle name="Uwaga 3" xfId="873" hidden="1"/>
    <cellStyle name="Uwaga 3" xfId="869" hidden="1"/>
    <cellStyle name="Uwaga 3" xfId="864" hidden="1"/>
    <cellStyle name="Uwaga 3" xfId="859" hidden="1"/>
    <cellStyle name="Uwaga 3" xfId="855" hidden="1"/>
    <cellStyle name="Uwaga 3" xfId="849" hidden="1"/>
    <cellStyle name="Uwaga 3" xfId="845" hidden="1"/>
    <cellStyle name="Uwaga 3" xfId="842" hidden="1"/>
    <cellStyle name="Uwaga 3" xfId="835" hidden="1"/>
    <cellStyle name="Uwaga 3" xfId="830" hidden="1"/>
    <cellStyle name="Uwaga 3" xfId="825" hidden="1"/>
    <cellStyle name="Uwaga 3" xfId="819" hidden="1"/>
    <cellStyle name="Uwaga 3" xfId="814" hidden="1"/>
    <cellStyle name="Uwaga 3" xfId="809" hidden="1"/>
    <cellStyle name="Uwaga 3" xfId="804" hidden="1"/>
    <cellStyle name="Uwaga 3" xfId="799" hidden="1"/>
    <cellStyle name="Uwaga 3" xfId="794" hidden="1"/>
    <cellStyle name="Uwaga 3" xfId="790" hidden="1"/>
    <cellStyle name="Uwaga 3" xfId="786" hidden="1"/>
    <cellStyle name="Uwaga 3" xfId="781" hidden="1"/>
    <cellStyle name="Uwaga 3" xfId="774" hidden="1"/>
    <cellStyle name="Uwaga 3" xfId="769" hidden="1"/>
    <cellStyle name="Uwaga 3" xfId="764" hidden="1"/>
    <cellStyle name="Uwaga 3" xfId="758" hidden="1"/>
    <cellStyle name="Uwaga 3" xfId="753" hidden="1"/>
    <cellStyle name="Uwaga 3" xfId="749" hidden="1"/>
    <cellStyle name="Uwaga 3" xfId="744" hidden="1"/>
    <cellStyle name="Uwaga 3" xfId="739" hidden="1"/>
    <cellStyle name="Uwaga 3" xfId="734" hidden="1"/>
    <cellStyle name="Uwaga 3" xfId="730" hidden="1"/>
    <cellStyle name="Uwaga 3" xfId="725" hidden="1"/>
    <cellStyle name="Uwaga 3" xfId="720" hidden="1"/>
    <cellStyle name="Uwaga 3" xfId="715" hidden="1"/>
    <cellStyle name="Uwaga 3" xfId="711" hidden="1"/>
    <cellStyle name="Uwaga 3" xfId="707" hidden="1"/>
    <cellStyle name="Uwaga 3" xfId="700" hidden="1"/>
    <cellStyle name="Uwaga 3" xfId="696" hidden="1"/>
    <cellStyle name="Uwaga 3" xfId="691" hidden="1"/>
    <cellStyle name="Uwaga 3" xfId="685" hidden="1"/>
    <cellStyle name="Uwaga 3" xfId="681" hidden="1"/>
    <cellStyle name="Uwaga 3" xfId="676" hidden="1"/>
    <cellStyle name="Uwaga 3" xfId="670" hidden="1"/>
    <cellStyle name="Uwaga 3" xfId="666" hidden="1"/>
    <cellStyle name="Uwaga 3" xfId="662" hidden="1"/>
    <cellStyle name="Uwaga 3" xfId="655" hidden="1"/>
    <cellStyle name="Uwaga 3" xfId="651" hidden="1"/>
    <cellStyle name="Uwaga 3" xfId="647" hidden="1"/>
    <cellStyle name="Uwaga 3" xfId="1511" hidden="1"/>
    <cellStyle name="Uwaga 3" xfId="1509" hidden="1"/>
    <cellStyle name="Uwaga 3" xfId="1507" hidden="1"/>
    <cellStyle name="Uwaga 3" xfId="1494" hidden="1"/>
    <cellStyle name="Uwaga 3" xfId="1493" hidden="1"/>
    <cellStyle name="Uwaga 3" xfId="1492" hidden="1"/>
    <cellStyle name="Uwaga 3" xfId="1479" hidden="1"/>
    <cellStyle name="Uwaga 3" xfId="1478" hidden="1"/>
    <cellStyle name="Uwaga 3" xfId="1477" hidden="1"/>
    <cellStyle name="Uwaga 3" xfId="1465" hidden="1"/>
    <cellStyle name="Uwaga 3" xfId="1463" hidden="1"/>
    <cellStyle name="Uwaga 3" xfId="1462" hidden="1"/>
    <cellStyle name="Uwaga 3" xfId="1449" hidden="1"/>
    <cellStyle name="Uwaga 3" xfId="1448" hidden="1"/>
    <cellStyle name="Uwaga 3" xfId="1447" hidden="1"/>
    <cellStyle name="Uwaga 3" xfId="1435" hidden="1"/>
    <cellStyle name="Uwaga 3" xfId="1433" hidden="1"/>
    <cellStyle name="Uwaga 3" xfId="1431" hidden="1"/>
    <cellStyle name="Uwaga 3" xfId="1420" hidden="1"/>
    <cellStyle name="Uwaga 3" xfId="1418" hidden="1"/>
    <cellStyle name="Uwaga 3" xfId="1416" hidden="1"/>
    <cellStyle name="Uwaga 3" xfId="1405" hidden="1"/>
    <cellStyle name="Uwaga 3" xfId="1403" hidden="1"/>
    <cellStyle name="Uwaga 3" xfId="1401" hidden="1"/>
    <cellStyle name="Uwaga 3" xfId="1390" hidden="1"/>
    <cellStyle name="Uwaga 3" xfId="1388" hidden="1"/>
    <cellStyle name="Uwaga 3" xfId="1386" hidden="1"/>
    <cellStyle name="Uwaga 3" xfId="1375" hidden="1"/>
    <cellStyle name="Uwaga 3" xfId="1373" hidden="1"/>
    <cellStyle name="Uwaga 3" xfId="1371" hidden="1"/>
    <cellStyle name="Uwaga 3" xfId="1360" hidden="1"/>
    <cellStyle name="Uwaga 3" xfId="1358" hidden="1"/>
    <cellStyle name="Uwaga 3" xfId="1356" hidden="1"/>
    <cellStyle name="Uwaga 3" xfId="1345" hidden="1"/>
    <cellStyle name="Uwaga 3" xfId="1343" hidden="1"/>
    <cellStyle name="Uwaga 3" xfId="1341" hidden="1"/>
    <cellStyle name="Uwaga 3" xfId="1330" hidden="1"/>
    <cellStyle name="Uwaga 3" xfId="1328" hidden="1"/>
    <cellStyle name="Uwaga 3" xfId="1326" hidden="1"/>
    <cellStyle name="Uwaga 3" xfId="1315" hidden="1"/>
    <cellStyle name="Uwaga 3" xfId="1313" hidden="1"/>
    <cellStyle name="Uwaga 3" xfId="1311" hidden="1"/>
    <cellStyle name="Uwaga 3" xfId="1300" hidden="1"/>
    <cellStyle name="Uwaga 3" xfId="1298" hidden="1"/>
    <cellStyle name="Uwaga 3" xfId="1296" hidden="1"/>
    <cellStyle name="Uwaga 3" xfId="1285" hidden="1"/>
    <cellStyle name="Uwaga 3" xfId="1283" hidden="1"/>
    <cellStyle name="Uwaga 3" xfId="1281" hidden="1"/>
    <cellStyle name="Uwaga 3" xfId="1270" hidden="1"/>
    <cellStyle name="Uwaga 3" xfId="1268" hidden="1"/>
    <cellStyle name="Uwaga 3" xfId="1266" hidden="1"/>
    <cellStyle name="Uwaga 3" xfId="1255" hidden="1"/>
    <cellStyle name="Uwaga 3" xfId="1253" hidden="1"/>
    <cellStyle name="Uwaga 3" xfId="1251" hidden="1"/>
    <cellStyle name="Uwaga 3" xfId="1240" hidden="1"/>
    <cellStyle name="Uwaga 3" xfId="1238" hidden="1"/>
    <cellStyle name="Uwaga 3" xfId="1236" hidden="1"/>
    <cellStyle name="Uwaga 3" xfId="1225" hidden="1"/>
    <cellStyle name="Uwaga 3" xfId="1223" hidden="1"/>
    <cellStyle name="Uwaga 3" xfId="1221" hidden="1"/>
    <cellStyle name="Uwaga 3" xfId="1210" hidden="1"/>
    <cellStyle name="Uwaga 3" xfId="1208" hidden="1"/>
    <cellStyle name="Uwaga 3" xfId="1206" hidden="1"/>
    <cellStyle name="Uwaga 3" xfId="1195" hidden="1"/>
    <cellStyle name="Uwaga 3" xfId="1193" hidden="1"/>
    <cellStyle name="Uwaga 3" xfId="1191" hidden="1"/>
    <cellStyle name="Uwaga 3" xfId="1180" hidden="1"/>
    <cellStyle name="Uwaga 3" xfId="1178" hidden="1"/>
    <cellStyle name="Uwaga 3" xfId="1176" hidden="1"/>
    <cellStyle name="Uwaga 3" xfId="1165" hidden="1"/>
    <cellStyle name="Uwaga 3" xfId="1163" hidden="1"/>
    <cellStyle name="Uwaga 3" xfId="1161" hidden="1"/>
    <cellStyle name="Uwaga 3" xfId="1150" hidden="1"/>
    <cellStyle name="Uwaga 3" xfId="1148" hidden="1"/>
    <cellStyle name="Uwaga 3" xfId="1146" hidden="1"/>
    <cellStyle name="Uwaga 3" xfId="1135" hidden="1"/>
    <cellStyle name="Uwaga 3" xfId="1133" hidden="1"/>
    <cellStyle name="Uwaga 3" xfId="1131" hidden="1"/>
    <cellStyle name="Uwaga 3" xfId="1120" hidden="1"/>
    <cellStyle name="Uwaga 3" xfId="1118" hidden="1"/>
    <cellStyle name="Uwaga 3" xfId="1115" hidden="1"/>
    <cellStyle name="Uwaga 3" xfId="1105" hidden="1"/>
    <cellStyle name="Uwaga 3" xfId="1103" hidden="1"/>
    <cellStyle name="Uwaga 3" xfId="1101" hidden="1"/>
    <cellStyle name="Uwaga 3" xfId="1090" hidden="1"/>
    <cellStyle name="Uwaga 3" xfId="1088" hidden="1"/>
    <cellStyle name="Uwaga 3" xfId="1086" hidden="1"/>
    <cellStyle name="Uwaga 3" xfId="1075" hidden="1"/>
    <cellStyle name="Uwaga 3" xfId="1073" hidden="1"/>
    <cellStyle name="Uwaga 3" xfId="1070" hidden="1"/>
    <cellStyle name="Uwaga 3" xfId="1060" hidden="1"/>
    <cellStyle name="Uwaga 3" xfId="1058" hidden="1"/>
    <cellStyle name="Uwaga 3" xfId="1055" hidden="1"/>
    <cellStyle name="Uwaga 3" xfId="1045" hidden="1"/>
    <cellStyle name="Uwaga 3" xfId="1043" hidden="1"/>
    <cellStyle name="Uwaga 3" xfId="1040" hidden="1"/>
    <cellStyle name="Uwaga 3" xfId="1031" hidden="1"/>
    <cellStyle name="Uwaga 3" xfId="1028" hidden="1"/>
    <cellStyle name="Uwaga 3" xfId="1024" hidden="1"/>
    <cellStyle name="Uwaga 3" xfId="1016" hidden="1"/>
    <cellStyle name="Uwaga 3" xfId="1013" hidden="1"/>
    <cellStyle name="Uwaga 3" xfId="1009" hidden="1"/>
    <cellStyle name="Uwaga 3" xfId="1001" hidden="1"/>
    <cellStyle name="Uwaga 3" xfId="998" hidden="1"/>
    <cellStyle name="Uwaga 3" xfId="994" hidden="1"/>
    <cellStyle name="Uwaga 3" xfId="986" hidden="1"/>
    <cellStyle name="Uwaga 3" xfId="983" hidden="1"/>
    <cellStyle name="Uwaga 3" xfId="979" hidden="1"/>
    <cellStyle name="Uwaga 3" xfId="971" hidden="1"/>
    <cellStyle name="Uwaga 3" xfId="968" hidden="1"/>
    <cellStyle name="Uwaga 3" xfId="964" hidden="1"/>
    <cellStyle name="Uwaga 3" xfId="956" hidden="1"/>
    <cellStyle name="Uwaga 3" xfId="952" hidden="1"/>
    <cellStyle name="Uwaga 3" xfId="947" hidden="1"/>
    <cellStyle name="Uwaga 3" xfId="941" hidden="1"/>
    <cellStyle name="Uwaga 3" xfId="937" hidden="1"/>
    <cellStyle name="Uwaga 3" xfId="932" hidden="1"/>
    <cellStyle name="Uwaga 3" xfId="926" hidden="1"/>
    <cellStyle name="Uwaga 3" xfId="922" hidden="1"/>
    <cellStyle name="Uwaga 3" xfId="917" hidden="1"/>
    <cellStyle name="Uwaga 3" xfId="911" hidden="1"/>
    <cellStyle name="Uwaga 3" xfId="908" hidden="1"/>
    <cellStyle name="Uwaga 3" xfId="904" hidden="1"/>
    <cellStyle name="Uwaga 3" xfId="896" hidden="1"/>
    <cellStyle name="Uwaga 3" xfId="893" hidden="1"/>
    <cellStyle name="Uwaga 3" xfId="888" hidden="1"/>
    <cellStyle name="Uwaga 3" xfId="881" hidden="1"/>
    <cellStyle name="Uwaga 3" xfId="877" hidden="1"/>
    <cellStyle name="Uwaga 3" xfId="872" hidden="1"/>
    <cellStyle name="Uwaga 3" xfId="866" hidden="1"/>
    <cellStyle name="Uwaga 3" xfId="862" hidden="1"/>
    <cellStyle name="Uwaga 3" xfId="857" hidden="1"/>
    <cellStyle name="Uwaga 3" xfId="851" hidden="1"/>
    <cellStyle name="Uwaga 3" xfId="848" hidden="1"/>
    <cellStyle name="Uwaga 3" xfId="844" hidden="1"/>
    <cellStyle name="Uwaga 3" xfId="836" hidden="1"/>
    <cellStyle name="Uwaga 3" xfId="831" hidden="1"/>
    <cellStyle name="Uwaga 3" xfId="826" hidden="1"/>
    <cellStyle name="Uwaga 3" xfId="821" hidden="1"/>
    <cellStyle name="Uwaga 3" xfId="816" hidden="1"/>
    <cellStyle name="Uwaga 3" xfId="811" hidden="1"/>
    <cellStyle name="Uwaga 3" xfId="806" hidden="1"/>
    <cellStyle name="Uwaga 3" xfId="801" hidden="1"/>
    <cellStyle name="Uwaga 3" xfId="796" hidden="1"/>
    <cellStyle name="Uwaga 3" xfId="791" hidden="1"/>
    <cellStyle name="Uwaga 3" xfId="787" hidden="1"/>
    <cellStyle name="Uwaga 3" xfId="782" hidden="1"/>
    <cellStyle name="Uwaga 3" xfId="775" hidden="1"/>
    <cellStyle name="Uwaga 3" xfId="770" hidden="1"/>
    <cellStyle name="Uwaga 3" xfId="765" hidden="1"/>
    <cellStyle name="Uwaga 3" xfId="760" hidden="1"/>
    <cellStyle name="Uwaga 3" xfId="755" hidden="1"/>
    <cellStyle name="Uwaga 3" xfId="750" hidden="1"/>
    <cellStyle name="Uwaga 3" xfId="745" hidden="1"/>
    <cellStyle name="Uwaga 3" xfId="740" hidden="1"/>
    <cellStyle name="Uwaga 3" xfId="735" hidden="1"/>
    <cellStyle name="Uwaga 3" xfId="731" hidden="1"/>
    <cellStyle name="Uwaga 3" xfId="726" hidden="1"/>
    <cellStyle name="Uwaga 3" xfId="721" hidden="1"/>
    <cellStyle name="Uwaga 3" xfId="716" hidden="1"/>
    <cellStyle name="Uwaga 3" xfId="712" hidden="1"/>
    <cellStyle name="Uwaga 3" xfId="708" hidden="1"/>
    <cellStyle name="Uwaga 3" xfId="701" hidden="1"/>
    <cellStyle name="Uwaga 3" xfId="697" hidden="1"/>
    <cellStyle name="Uwaga 3" xfId="692" hidden="1"/>
    <cellStyle name="Uwaga 3" xfId="686" hidden="1"/>
    <cellStyle name="Uwaga 3" xfId="682" hidden="1"/>
    <cellStyle name="Uwaga 3" xfId="677" hidden="1"/>
    <cellStyle name="Uwaga 3" xfId="671" hidden="1"/>
    <cellStyle name="Uwaga 3" xfId="667" hidden="1"/>
    <cellStyle name="Uwaga 3" xfId="663" hidden="1"/>
    <cellStyle name="Uwaga 3" xfId="656" hidden="1"/>
    <cellStyle name="Uwaga 3" xfId="652" hidden="1"/>
    <cellStyle name="Uwaga 3" xfId="648" hidden="1"/>
    <cellStyle name="Uwaga 3" xfId="1515" hidden="1"/>
    <cellStyle name="Uwaga 3" xfId="1514" hidden="1"/>
    <cellStyle name="Uwaga 3" xfId="1512" hidden="1"/>
    <cellStyle name="Uwaga 3" xfId="1499" hidden="1"/>
    <cellStyle name="Uwaga 3" xfId="1497" hidden="1"/>
    <cellStyle name="Uwaga 3" xfId="1495" hidden="1"/>
    <cellStyle name="Uwaga 3" xfId="1485" hidden="1"/>
    <cellStyle name="Uwaga 3" xfId="1483" hidden="1"/>
    <cellStyle name="Uwaga 3" xfId="1481" hidden="1"/>
    <cellStyle name="Uwaga 3" xfId="1470" hidden="1"/>
    <cellStyle name="Uwaga 3" xfId="1468" hidden="1"/>
    <cellStyle name="Uwaga 3" xfId="1466" hidden="1"/>
    <cellStyle name="Uwaga 3" xfId="1453" hidden="1"/>
    <cellStyle name="Uwaga 3" xfId="1451" hidden="1"/>
    <cellStyle name="Uwaga 3" xfId="1450" hidden="1"/>
    <cellStyle name="Uwaga 3" xfId="1437" hidden="1"/>
    <cellStyle name="Uwaga 3" xfId="1436" hidden="1"/>
    <cellStyle name="Uwaga 3" xfId="1434" hidden="1"/>
    <cellStyle name="Uwaga 3" xfId="1422" hidden="1"/>
    <cellStyle name="Uwaga 3" xfId="1421" hidden="1"/>
    <cellStyle name="Uwaga 3" xfId="1419" hidden="1"/>
    <cellStyle name="Uwaga 3" xfId="1407" hidden="1"/>
    <cellStyle name="Uwaga 3" xfId="1406" hidden="1"/>
    <cellStyle name="Uwaga 3" xfId="1404" hidden="1"/>
    <cellStyle name="Uwaga 3" xfId="1392" hidden="1"/>
    <cellStyle name="Uwaga 3" xfId="1391" hidden="1"/>
    <cellStyle name="Uwaga 3" xfId="1389" hidden="1"/>
    <cellStyle name="Uwaga 3" xfId="1377" hidden="1"/>
    <cellStyle name="Uwaga 3" xfId="1376" hidden="1"/>
    <cellStyle name="Uwaga 3" xfId="1374" hidden="1"/>
    <cellStyle name="Uwaga 3" xfId="1362" hidden="1"/>
    <cellStyle name="Uwaga 3" xfId="1361" hidden="1"/>
    <cellStyle name="Uwaga 3" xfId="1359" hidden="1"/>
    <cellStyle name="Uwaga 3" xfId="1347" hidden="1"/>
    <cellStyle name="Uwaga 3" xfId="1346" hidden="1"/>
    <cellStyle name="Uwaga 3" xfId="1344" hidden="1"/>
    <cellStyle name="Uwaga 3" xfId="1332" hidden="1"/>
    <cellStyle name="Uwaga 3" xfId="1331" hidden="1"/>
    <cellStyle name="Uwaga 3" xfId="1329" hidden="1"/>
    <cellStyle name="Uwaga 3" xfId="1317" hidden="1"/>
    <cellStyle name="Uwaga 3" xfId="1316" hidden="1"/>
    <cellStyle name="Uwaga 3" xfId="1314" hidden="1"/>
    <cellStyle name="Uwaga 3" xfId="1302" hidden="1"/>
    <cellStyle name="Uwaga 3" xfId="1301" hidden="1"/>
    <cellStyle name="Uwaga 3" xfId="1299" hidden="1"/>
    <cellStyle name="Uwaga 3" xfId="1287" hidden="1"/>
    <cellStyle name="Uwaga 3" xfId="1286" hidden="1"/>
    <cellStyle name="Uwaga 3" xfId="1284" hidden="1"/>
    <cellStyle name="Uwaga 3" xfId="1272" hidden="1"/>
    <cellStyle name="Uwaga 3" xfId="1271" hidden="1"/>
    <cellStyle name="Uwaga 3" xfId="1269" hidden="1"/>
    <cellStyle name="Uwaga 3" xfId="1257" hidden="1"/>
    <cellStyle name="Uwaga 3" xfId="1256" hidden="1"/>
    <cellStyle name="Uwaga 3" xfId="1254" hidden="1"/>
    <cellStyle name="Uwaga 3" xfId="1242" hidden="1"/>
    <cellStyle name="Uwaga 3" xfId="1241" hidden="1"/>
    <cellStyle name="Uwaga 3" xfId="1239" hidden="1"/>
    <cellStyle name="Uwaga 3" xfId="1227" hidden="1"/>
    <cellStyle name="Uwaga 3" xfId="1226" hidden="1"/>
    <cellStyle name="Uwaga 3" xfId="1224" hidden="1"/>
    <cellStyle name="Uwaga 3" xfId="1212" hidden="1"/>
    <cellStyle name="Uwaga 3" xfId="1211" hidden="1"/>
    <cellStyle name="Uwaga 3" xfId="1209" hidden="1"/>
    <cellStyle name="Uwaga 3" xfId="1197" hidden="1"/>
    <cellStyle name="Uwaga 3" xfId="1196" hidden="1"/>
    <cellStyle name="Uwaga 3" xfId="1194" hidden="1"/>
    <cellStyle name="Uwaga 3" xfId="1182" hidden="1"/>
    <cellStyle name="Uwaga 3" xfId="1181" hidden="1"/>
    <cellStyle name="Uwaga 3" xfId="1179" hidden="1"/>
    <cellStyle name="Uwaga 3" xfId="1167" hidden="1"/>
    <cellStyle name="Uwaga 3" xfId="1166" hidden="1"/>
    <cellStyle name="Uwaga 3" xfId="1164" hidden="1"/>
    <cellStyle name="Uwaga 3" xfId="1152" hidden="1"/>
    <cellStyle name="Uwaga 3" xfId="1151" hidden="1"/>
    <cellStyle name="Uwaga 3" xfId="1149" hidden="1"/>
    <cellStyle name="Uwaga 3" xfId="1137" hidden="1"/>
    <cellStyle name="Uwaga 3" xfId="1136" hidden="1"/>
    <cellStyle name="Uwaga 3" xfId="1134" hidden="1"/>
    <cellStyle name="Uwaga 3" xfId="1122" hidden="1"/>
    <cellStyle name="Uwaga 3" xfId="1121" hidden="1"/>
    <cellStyle name="Uwaga 3" xfId="1119" hidden="1"/>
    <cellStyle name="Uwaga 3" xfId="1107" hidden="1"/>
    <cellStyle name="Uwaga 3" xfId="1106" hidden="1"/>
    <cellStyle name="Uwaga 3" xfId="1104" hidden="1"/>
    <cellStyle name="Uwaga 3" xfId="1092" hidden="1"/>
    <cellStyle name="Uwaga 3" xfId="1091" hidden="1"/>
    <cellStyle name="Uwaga 3" xfId="1089" hidden="1"/>
    <cellStyle name="Uwaga 3" xfId="1077" hidden="1"/>
    <cellStyle name="Uwaga 3" xfId="1076" hidden="1"/>
    <cellStyle name="Uwaga 3" xfId="1074" hidden="1"/>
    <cellStyle name="Uwaga 3" xfId="1062" hidden="1"/>
    <cellStyle name="Uwaga 3" xfId="1061" hidden="1"/>
    <cellStyle name="Uwaga 3" xfId="1059" hidden="1"/>
    <cellStyle name="Uwaga 3" xfId="1047" hidden="1"/>
    <cellStyle name="Uwaga 3" xfId="1046" hidden="1"/>
    <cellStyle name="Uwaga 3" xfId="1044" hidden="1"/>
    <cellStyle name="Uwaga 3" xfId="1032" hidden="1"/>
    <cellStyle name="Uwaga 3" xfId="1030" hidden="1"/>
    <cellStyle name="Uwaga 3" xfId="1027" hidden="1"/>
    <cellStyle name="Uwaga 3" xfId="1017" hidden="1"/>
    <cellStyle name="Uwaga 3" xfId="1015" hidden="1"/>
    <cellStyle name="Uwaga 3" xfId="1012" hidden="1"/>
    <cellStyle name="Uwaga 3" xfId="1002" hidden="1"/>
    <cellStyle name="Uwaga 3" xfId="1000" hidden="1"/>
    <cellStyle name="Uwaga 3" xfId="997" hidden="1"/>
    <cellStyle name="Uwaga 3" xfId="987" hidden="1"/>
    <cellStyle name="Uwaga 3" xfId="985" hidden="1"/>
    <cellStyle name="Uwaga 3" xfId="982" hidden="1"/>
    <cellStyle name="Uwaga 3" xfId="972" hidden="1"/>
    <cellStyle name="Uwaga 3" xfId="970" hidden="1"/>
    <cellStyle name="Uwaga 3" xfId="967" hidden="1"/>
    <cellStyle name="Uwaga 3" xfId="957" hidden="1"/>
    <cellStyle name="Uwaga 3" xfId="955" hidden="1"/>
    <cellStyle name="Uwaga 3" xfId="951" hidden="1"/>
    <cellStyle name="Uwaga 3" xfId="942" hidden="1"/>
    <cellStyle name="Uwaga 3" xfId="939" hidden="1"/>
    <cellStyle name="Uwaga 3" xfId="935" hidden="1"/>
    <cellStyle name="Uwaga 3" xfId="927" hidden="1"/>
    <cellStyle name="Uwaga 3" xfId="925" hidden="1"/>
    <cellStyle name="Uwaga 3" xfId="921" hidden="1"/>
    <cellStyle name="Uwaga 3" xfId="912" hidden="1"/>
    <cellStyle name="Uwaga 3" xfId="910" hidden="1"/>
    <cellStyle name="Uwaga 3" xfId="907" hidden="1"/>
    <cellStyle name="Uwaga 3" xfId="897" hidden="1"/>
    <cellStyle name="Uwaga 3" xfId="895" hidden="1"/>
    <cellStyle name="Uwaga 3" xfId="890" hidden="1"/>
    <cellStyle name="Uwaga 3" xfId="882" hidden="1"/>
    <cellStyle name="Uwaga 3" xfId="880" hidden="1"/>
    <cellStyle name="Uwaga 3" xfId="875" hidden="1"/>
    <cellStyle name="Uwaga 3" xfId="867" hidden="1"/>
    <cellStyle name="Uwaga 3" xfId="865" hidden="1"/>
    <cellStyle name="Uwaga 3" xfId="860" hidden="1"/>
    <cellStyle name="Uwaga 3" xfId="852" hidden="1"/>
    <cellStyle name="Uwaga 3" xfId="850" hidden="1"/>
    <cellStyle name="Uwaga 3" xfId="846" hidden="1"/>
    <cellStyle name="Uwaga 3" xfId="837" hidden="1"/>
    <cellStyle name="Uwaga 3" xfId="834" hidden="1"/>
    <cellStyle name="Uwaga 3" xfId="829" hidden="1"/>
    <cellStyle name="Uwaga 3" xfId="822" hidden="1"/>
    <cellStyle name="Uwaga 3" xfId="818" hidden="1"/>
    <cellStyle name="Uwaga 3" xfId="813" hidden="1"/>
    <cellStyle name="Uwaga 3" xfId="807" hidden="1"/>
    <cellStyle name="Uwaga 3" xfId="803" hidden="1"/>
    <cellStyle name="Uwaga 3" xfId="798" hidden="1"/>
    <cellStyle name="Uwaga 3" xfId="792" hidden="1"/>
    <cellStyle name="Uwaga 3" xfId="789" hidden="1"/>
    <cellStyle name="Uwaga 3" xfId="785" hidden="1"/>
    <cellStyle name="Uwaga 3" xfId="776" hidden="1"/>
    <cellStyle name="Uwaga 3" xfId="771" hidden="1"/>
    <cellStyle name="Uwaga 3" xfId="766" hidden="1"/>
    <cellStyle name="Uwaga 3" xfId="761" hidden="1"/>
    <cellStyle name="Uwaga 3" xfId="756" hidden="1"/>
    <cellStyle name="Uwaga 3" xfId="751" hidden="1"/>
    <cellStyle name="Uwaga 3" xfId="746" hidden="1"/>
    <cellStyle name="Uwaga 3" xfId="741" hidden="1"/>
    <cellStyle name="Uwaga 3" xfId="736" hidden="1"/>
    <cellStyle name="Uwaga 3" xfId="732" hidden="1"/>
    <cellStyle name="Uwaga 3" xfId="727" hidden="1"/>
    <cellStyle name="Uwaga 3" xfId="722" hidden="1"/>
    <cellStyle name="Uwaga 3" xfId="717" hidden="1"/>
    <cellStyle name="Uwaga 3" xfId="713" hidden="1"/>
    <cellStyle name="Uwaga 3" xfId="709" hidden="1"/>
    <cellStyle name="Uwaga 3" xfId="702" hidden="1"/>
    <cellStyle name="Uwaga 3" xfId="698" hidden="1"/>
    <cellStyle name="Uwaga 3" xfId="693" hidden="1"/>
    <cellStyle name="Uwaga 3" xfId="687" hidden="1"/>
    <cellStyle name="Uwaga 3" xfId="683" hidden="1"/>
    <cellStyle name="Uwaga 3" xfId="678" hidden="1"/>
    <cellStyle name="Uwaga 3" xfId="672" hidden="1"/>
    <cellStyle name="Uwaga 3" xfId="668" hidden="1"/>
    <cellStyle name="Uwaga 3" xfId="664" hidden="1"/>
    <cellStyle name="Uwaga 3" xfId="657" hidden="1"/>
    <cellStyle name="Uwaga 3" xfId="653" hidden="1"/>
    <cellStyle name="Uwaga 3" xfId="649" hidden="1"/>
    <cellStyle name="Uwaga 3" xfId="565" hidden="1"/>
    <cellStyle name="Uwaga 3" xfId="564" hidden="1"/>
    <cellStyle name="Uwaga 3" xfId="563" hidden="1"/>
    <cellStyle name="Uwaga 3" xfId="556" hidden="1"/>
    <cellStyle name="Uwaga 3" xfId="555" hidden="1"/>
    <cellStyle name="Uwaga 3" xfId="554" hidden="1"/>
    <cellStyle name="Uwaga 3" xfId="547" hidden="1"/>
    <cellStyle name="Uwaga 3" xfId="546" hidden="1"/>
    <cellStyle name="Uwaga 3" xfId="545" hidden="1"/>
    <cellStyle name="Uwaga 3" xfId="538" hidden="1"/>
    <cellStyle name="Uwaga 3" xfId="537" hidden="1"/>
    <cellStyle name="Uwaga 3" xfId="536" hidden="1"/>
    <cellStyle name="Uwaga 3" xfId="529" hidden="1"/>
    <cellStyle name="Uwaga 3" xfId="528" hidden="1"/>
    <cellStyle name="Uwaga 3" xfId="526" hidden="1"/>
    <cellStyle name="Uwaga 3" xfId="521" hidden="1"/>
    <cellStyle name="Uwaga 3" xfId="518" hidden="1"/>
    <cellStyle name="Uwaga 3" xfId="516" hidden="1"/>
    <cellStyle name="Uwaga 3" xfId="512" hidden="1"/>
    <cellStyle name="Uwaga 3" xfId="509" hidden="1"/>
    <cellStyle name="Uwaga 3" xfId="507" hidden="1"/>
    <cellStyle name="Uwaga 3" xfId="503" hidden="1"/>
    <cellStyle name="Uwaga 3" xfId="500" hidden="1"/>
    <cellStyle name="Uwaga 3" xfId="498" hidden="1"/>
    <cellStyle name="Uwaga 3" xfId="494" hidden="1"/>
    <cellStyle name="Uwaga 3" xfId="492" hidden="1"/>
    <cellStyle name="Uwaga 3" xfId="491" hidden="1"/>
    <cellStyle name="Uwaga 3" xfId="485" hidden="1"/>
    <cellStyle name="Uwaga 3" xfId="483" hidden="1"/>
    <cellStyle name="Uwaga 3" xfId="480" hidden="1"/>
    <cellStyle name="Uwaga 3" xfId="476" hidden="1"/>
    <cellStyle name="Uwaga 3" xfId="473" hidden="1"/>
    <cellStyle name="Uwaga 3" xfId="471" hidden="1"/>
    <cellStyle name="Uwaga 3" xfId="467" hidden="1"/>
    <cellStyle name="Uwaga 3" xfId="464" hidden="1"/>
    <cellStyle name="Uwaga 3" xfId="462" hidden="1"/>
    <cellStyle name="Uwaga 3" xfId="458" hidden="1"/>
    <cellStyle name="Uwaga 3" xfId="456" hidden="1"/>
    <cellStyle name="Uwaga 3" xfId="455" hidden="1"/>
    <cellStyle name="Uwaga 3" xfId="449" hidden="1"/>
    <cellStyle name="Uwaga 3" xfId="446" hidden="1"/>
    <cellStyle name="Uwaga 3" xfId="444" hidden="1"/>
    <cellStyle name="Uwaga 3" xfId="440" hidden="1"/>
    <cellStyle name="Uwaga 3" xfId="437" hidden="1"/>
    <cellStyle name="Uwaga 3" xfId="435" hidden="1"/>
    <cellStyle name="Uwaga 3" xfId="431" hidden="1"/>
    <cellStyle name="Uwaga 3" xfId="428" hidden="1"/>
    <cellStyle name="Uwaga 3" xfId="426" hidden="1"/>
    <cellStyle name="Uwaga 3" xfId="422" hidden="1"/>
    <cellStyle name="Uwaga 3" xfId="420" hidden="1"/>
    <cellStyle name="Uwaga 3" xfId="419" hidden="1"/>
    <cellStyle name="Uwaga 3" xfId="412" hidden="1"/>
    <cellStyle name="Uwaga 3" xfId="409" hidden="1"/>
    <cellStyle name="Uwaga 3" xfId="407" hidden="1"/>
    <cellStyle name="Uwaga 3" xfId="403" hidden="1"/>
    <cellStyle name="Uwaga 3" xfId="400" hidden="1"/>
    <cellStyle name="Uwaga 3" xfId="398" hidden="1"/>
    <cellStyle name="Uwaga 3" xfId="394" hidden="1"/>
    <cellStyle name="Uwaga 3" xfId="391" hidden="1"/>
    <cellStyle name="Uwaga 3" xfId="389" hidden="1"/>
    <cellStyle name="Uwaga 3" xfId="386" hidden="1"/>
    <cellStyle name="Uwaga 3" xfId="384" hidden="1"/>
    <cellStyle name="Uwaga 3" xfId="383" hidden="1"/>
    <cellStyle name="Uwaga 3" xfId="377" hidden="1"/>
    <cellStyle name="Uwaga 3" xfId="375" hidden="1"/>
    <cellStyle name="Uwaga 3" xfId="373" hidden="1"/>
    <cellStyle name="Uwaga 3" xfId="368" hidden="1"/>
    <cellStyle name="Uwaga 3" xfId="366" hidden="1"/>
    <cellStyle name="Uwaga 3" xfId="364" hidden="1"/>
    <cellStyle name="Uwaga 3" xfId="359" hidden="1"/>
    <cellStyle name="Uwaga 3" xfId="357" hidden="1"/>
    <cellStyle name="Uwaga 3" xfId="355" hidden="1"/>
    <cellStyle name="Uwaga 3" xfId="350" hidden="1"/>
    <cellStyle name="Uwaga 3" xfId="348" hidden="1"/>
    <cellStyle name="Uwaga 3" xfId="347" hidden="1"/>
    <cellStyle name="Uwaga 3" xfId="340" hidden="1"/>
    <cellStyle name="Uwaga 3" xfId="337" hidden="1"/>
    <cellStyle name="Uwaga 3" xfId="335" hidden="1"/>
    <cellStyle name="Uwaga 3" xfId="331" hidden="1"/>
    <cellStyle name="Uwaga 3" xfId="328" hidden="1"/>
    <cellStyle name="Uwaga 3" xfId="326" hidden="1"/>
    <cellStyle name="Uwaga 3" xfId="322" hidden="1"/>
    <cellStyle name="Uwaga 3" xfId="319" hidden="1"/>
    <cellStyle name="Uwaga 3" xfId="317" hidden="1"/>
    <cellStyle name="Uwaga 3" xfId="314" hidden="1"/>
    <cellStyle name="Uwaga 3" xfId="312" hidden="1"/>
    <cellStyle name="Uwaga 3" xfId="310" hidden="1"/>
    <cellStyle name="Uwaga 3" xfId="304" hidden="1"/>
    <cellStyle name="Uwaga 3" xfId="301" hidden="1"/>
    <cellStyle name="Uwaga 3" xfId="299" hidden="1"/>
    <cellStyle name="Uwaga 3" xfId="295" hidden="1"/>
    <cellStyle name="Uwaga 3" xfId="292" hidden="1"/>
    <cellStyle name="Uwaga 3" xfId="290" hidden="1"/>
    <cellStyle name="Uwaga 3" xfId="286" hidden="1"/>
    <cellStyle name="Uwaga 3" xfId="283" hidden="1"/>
    <cellStyle name="Uwaga 3" xfId="281" hidden="1"/>
    <cellStyle name="Uwaga 3" xfId="279" hidden="1"/>
    <cellStyle name="Uwaga 3" xfId="277" hidden="1"/>
    <cellStyle name="Uwaga 3" xfId="275" hidden="1"/>
    <cellStyle name="Uwaga 3" xfId="270" hidden="1"/>
    <cellStyle name="Uwaga 3" xfId="268" hidden="1"/>
    <cellStyle name="Uwaga 3" xfId="265" hidden="1"/>
    <cellStyle name="Uwaga 3" xfId="261" hidden="1"/>
    <cellStyle name="Uwaga 3" xfId="258" hidden="1"/>
    <cellStyle name="Uwaga 3" xfId="255" hidden="1"/>
    <cellStyle name="Uwaga 3" xfId="252" hidden="1"/>
    <cellStyle name="Uwaga 3" xfId="250" hidden="1"/>
    <cellStyle name="Uwaga 3" xfId="247" hidden="1"/>
    <cellStyle name="Uwaga 3" xfId="243" hidden="1"/>
    <cellStyle name="Uwaga 3" xfId="241" hidden="1"/>
    <cellStyle name="Uwaga 3" xfId="238" hidden="1"/>
    <cellStyle name="Uwaga 3" xfId="233" hidden="1"/>
    <cellStyle name="Uwaga 3" xfId="230" hidden="1"/>
    <cellStyle name="Uwaga 3" xfId="227" hidden="1"/>
    <cellStyle name="Uwaga 3" xfId="223" hidden="1"/>
    <cellStyle name="Uwaga 3" xfId="220" hidden="1"/>
    <cellStyle name="Uwaga 3" xfId="218" hidden="1"/>
    <cellStyle name="Uwaga 3" xfId="215" hidden="1"/>
    <cellStyle name="Uwaga 3" xfId="212" hidden="1"/>
    <cellStyle name="Uwaga 3" xfId="209" hidden="1"/>
    <cellStyle name="Uwaga 3" xfId="207" hidden="1"/>
    <cellStyle name="Uwaga 3" xfId="205" hidden="1"/>
    <cellStyle name="Uwaga 3" xfId="202" hidden="1"/>
    <cellStyle name="Uwaga 3" xfId="197" hidden="1"/>
    <cellStyle name="Uwaga 3" xfId="194" hidden="1"/>
    <cellStyle name="Uwaga 3" xfId="191" hidden="1"/>
    <cellStyle name="Uwaga 3" xfId="188" hidden="1"/>
    <cellStyle name="Uwaga 3" xfId="185" hidden="1"/>
    <cellStyle name="Uwaga 3" xfId="182" hidden="1"/>
    <cellStyle name="Uwaga 3" xfId="179" hidden="1"/>
    <cellStyle name="Uwaga 3" xfId="176" hidden="1"/>
    <cellStyle name="Uwaga 3" xfId="173" hidden="1"/>
    <cellStyle name="Uwaga 3" xfId="171" hidden="1"/>
    <cellStyle name="Uwaga 3" xfId="169" hidden="1"/>
    <cellStyle name="Uwaga 3" xfId="166" hidden="1"/>
    <cellStyle name="Uwaga 3" xfId="161" hidden="1"/>
    <cellStyle name="Uwaga 3" xfId="158" hidden="1"/>
    <cellStyle name="Uwaga 3" xfId="155" hidden="1"/>
    <cellStyle name="Uwaga 3" xfId="152" hidden="1"/>
    <cellStyle name="Uwaga 3" xfId="149" hidden="1"/>
    <cellStyle name="Uwaga 3" xfId="146" hidden="1"/>
    <cellStyle name="Uwaga 3" xfId="143" hidden="1"/>
    <cellStyle name="Uwaga 3" xfId="140" hidden="1"/>
    <cellStyle name="Uwaga 3" xfId="137" hidden="1"/>
    <cellStyle name="Uwaga 3" xfId="135" hidden="1"/>
    <cellStyle name="Uwaga 3" xfId="133" hidden="1"/>
    <cellStyle name="Uwaga 3" xfId="130" hidden="1"/>
    <cellStyle name="Uwaga 3" xfId="124" hidden="1"/>
    <cellStyle name="Uwaga 3" xfId="121" hidden="1"/>
    <cellStyle name="Uwaga 3" xfId="119" hidden="1"/>
    <cellStyle name="Uwaga 3" xfId="115" hidden="1"/>
    <cellStyle name="Uwaga 3" xfId="112" hidden="1"/>
    <cellStyle name="Uwaga 3" xfId="110" hidden="1"/>
    <cellStyle name="Uwaga 3" xfId="106" hidden="1"/>
    <cellStyle name="Uwaga 3" xfId="103" hidden="1"/>
    <cellStyle name="Uwaga 3" xfId="101" hidden="1"/>
    <cellStyle name="Uwaga 3" xfId="99" hidden="1"/>
    <cellStyle name="Uwaga 3" xfId="96" hidden="1"/>
    <cellStyle name="Uwaga 3" xfId="93" hidden="1"/>
    <cellStyle name="Uwaga 3" xfId="90" hidden="1"/>
    <cellStyle name="Uwaga 3" xfId="88" hidden="1"/>
    <cellStyle name="Uwaga 3" xfId="86" hidden="1"/>
    <cellStyle name="Uwaga 3" xfId="81" hidden="1"/>
    <cellStyle name="Uwaga 3" xfId="79" hidden="1"/>
    <cellStyle name="Uwaga 3" xfId="76" hidden="1"/>
    <cellStyle name="Uwaga 3" xfId="72" hidden="1"/>
    <cellStyle name="Uwaga 3" xfId="70" hidden="1"/>
    <cellStyle name="Uwaga 3" xfId="67" hidden="1"/>
    <cellStyle name="Uwaga 3" xfId="63" hidden="1"/>
    <cellStyle name="Uwaga 3" xfId="61" hidden="1"/>
    <cellStyle name="Uwaga 3" xfId="58" hidden="1"/>
    <cellStyle name="Uwaga 3" xfId="54" hidden="1"/>
    <cellStyle name="Uwaga 3" xfId="52" hidden="1"/>
    <cellStyle name="Uwaga 3" xfId="50" hidden="1"/>
    <cellStyle name="Uwaga 3" xfId="1639" hidden="1"/>
    <cellStyle name="Uwaga 3" xfId="1640" hidden="1"/>
    <cellStyle name="Uwaga 3" xfId="1642" hidden="1"/>
    <cellStyle name="Uwaga 3" xfId="1654" hidden="1"/>
    <cellStyle name="Uwaga 3" xfId="1655" hidden="1"/>
    <cellStyle name="Uwaga 3" xfId="1660" hidden="1"/>
    <cellStyle name="Uwaga 3" xfId="1669" hidden="1"/>
    <cellStyle name="Uwaga 3" xfId="1670" hidden="1"/>
    <cellStyle name="Uwaga 3" xfId="1675" hidden="1"/>
    <cellStyle name="Uwaga 3" xfId="1684" hidden="1"/>
    <cellStyle name="Uwaga 3" xfId="1685" hidden="1"/>
    <cellStyle name="Uwaga 3" xfId="1686" hidden="1"/>
    <cellStyle name="Uwaga 3" xfId="1699" hidden="1"/>
    <cellStyle name="Uwaga 3" xfId="1704" hidden="1"/>
    <cellStyle name="Uwaga 3" xfId="1709" hidden="1"/>
    <cellStyle name="Uwaga 3" xfId="1719" hidden="1"/>
    <cellStyle name="Uwaga 3" xfId="1724" hidden="1"/>
    <cellStyle name="Uwaga 3" xfId="1728" hidden="1"/>
    <cellStyle name="Uwaga 3" xfId="1735" hidden="1"/>
    <cellStyle name="Uwaga 3" xfId="1740" hidden="1"/>
    <cellStyle name="Uwaga 3" xfId="1743" hidden="1"/>
    <cellStyle name="Uwaga 3" xfId="1749" hidden="1"/>
    <cellStyle name="Uwaga 3" xfId="1754" hidden="1"/>
    <cellStyle name="Uwaga 3" xfId="1758" hidden="1"/>
    <cellStyle name="Uwaga 3" xfId="1759" hidden="1"/>
    <cellStyle name="Uwaga 3" xfId="1760" hidden="1"/>
    <cellStyle name="Uwaga 3" xfId="1764" hidden="1"/>
    <cellStyle name="Uwaga 3" xfId="1776" hidden="1"/>
    <cellStyle name="Uwaga 3" xfId="1781" hidden="1"/>
    <cellStyle name="Uwaga 3" xfId="1786" hidden="1"/>
    <cellStyle name="Uwaga 3" xfId="1791" hidden="1"/>
    <cellStyle name="Uwaga 3" xfId="1796" hidden="1"/>
    <cellStyle name="Uwaga 3" xfId="1801" hidden="1"/>
    <cellStyle name="Uwaga 3" xfId="1805" hidden="1"/>
    <cellStyle name="Uwaga 3" xfId="1809" hidden="1"/>
    <cellStyle name="Uwaga 3" xfId="1814" hidden="1"/>
    <cellStyle name="Uwaga 3" xfId="1819" hidden="1"/>
    <cellStyle name="Uwaga 3" xfId="1820" hidden="1"/>
    <cellStyle name="Uwaga 3" xfId="1822" hidden="1"/>
    <cellStyle name="Uwaga 3" xfId="1835" hidden="1"/>
    <cellStyle name="Uwaga 3" xfId="1839" hidden="1"/>
    <cellStyle name="Uwaga 3" xfId="1844" hidden="1"/>
    <cellStyle name="Uwaga 3" xfId="1851" hidden="1"/>
    <cellStyle name="Uwaga 3" xfId="1855" hidden="1"/>
    <cellStyle name="Uwaga 3" xfId="1860" hidden="1"/>
    <cellStyle name="Uwaga 3" xfId="1865" hidden="1"/>
    <cellStyle name="Uwaga 3" xfId="1868" hidden="1"/>
    <cellStyle name="Uwaga 3" xfId="1873" hidden="1"/>
    <cellStyle name="Uwaga 3" xfId="1879" hidden="1"/>
    <cellStyle name="Uwaga 3" xfId="1880" hidden="1"/>
    <cellStyle name="Uwaga 3" xfId="1883" hidden="1"/>
    <cellStyle name="Uwaga 3" xfId="1896" hidden="1"/>
    <cellStyle name="Uwaga 3" xfId="1900" hidden="1"/>
    <cellStyle name="Uwaga 3" xfId="1905" hidden="1"/>
    <cellStyle name="Uwaga 3" xfId="1912" hidden="1"/>
    <cellStyle name="Uwaga 3" xfId="1917" hidden="1"/>
    <cellStyle name="Uwaga 3" xfId="1921" hidden="1"/>
    <cellStyle name="Uwaga 3" xfId="1926" hidden="1"/>
    <cellStyle name="Uwaga 3" xfId="1930" hidden="1"/>
    <cellStyle name="Uwaga 3" xfId="1935" hidden="1"/>
    <cellStyle name="Uwaga 3" xfId="1939" hidden="1"/>
    <cellStyle name="Uwaga 3" xfId="1940" hidden="1"/>
    <cellStyle name="Uwaga 3" xfId="1942" hidden="1"/>
    <cellStyle name="Uwaga 3" xfId="1954" hidden="1"/>
    <cellStyle name="Uwaga 3" xfId="1955" hidden="1"/>
    <cellStyle name="Uwaga 3" xfId="1957" hidden="1"/>
    <cellStyle name="Uwaga 3" xfId="1969" hidden="1"/>
    <cellStyle name="Uwaga 3" xfId="1971" hidden="1"/>
    <cellStyle name="Uwaga 3" xfId="1974" hidden="1"/>
    <cellStyle name="Uwaga 3" xfId="1984" hidden="1"/>
    <cellStyle name="Uwaga 3" xfId="1985" hidden="1"/>
    <cellStyle name="Uwaga 3" xfId="1987" hidden="1"/>
    <cellStyle name="Uwaga 3" xfId="1999" hidden="1"/>
    <cellStyle name="Uwaga 3" xfId="2000" hidden="1"/>
    <cellStyle name="Uwaga 3" xfId="2001" hidden="1"/>
    <cellStyle name="Uwaga 3" xfId="2015" hidden="1"/>
    <cellStyle name="Uwaga 3" xfId="2018" hidden="1"/>
    <cellStyle name="Uwaga 3" xfId="2022" hidden="1"/>
    <cellStyle name="Uwaga 3" xfId="2030" hidden="1"/>
    <cellStyle name="Uwaga 3" xfId="2033" hidden="1"/>
    <cellStyle name="Uwaga 3" xfId="2037" hidden="1"/>
    <cellStyle name="Uwaga 3" xfId="2045" hidden="1"/>
    <cellStyle name="Uwaga 3" xfId="2048" hidden="1"/>
    <cellStyle name="Uwaga 3" xfId="2052" hidden="1"/>
    <cellStyle name="Uwaga 3" xfId="2059" hidden="1"/>
    <cellStyle name="Uwaga 3" xfId="2060" hidden="1"/>
    <cellStyle name="Uwaga 3" xfId="2062" hidden="1"/>
    <cellStyle name="Uwaga 3" xfId="2075" hidden="1"/>
    <cellStyle name="Uwaga 3" xfId="2078" hidden="1"/>
    <cellStyle name="Uwaga 3" xfId="2081" hidden="1"/>
    <cellStyle name="Uwaga 3" xfId="2090" hidden="1"/>
    <cellStyle name="Uwaga 3" xfId="2093" hidden="1"/>
    <cellStyle name="Uwaga 3" xfId="2097" hidden="1"/>
    <cellStyle name="Uwaga 3" xfId="2105" hidden="1"/>
    <cellStyle name="Uwaga 3" xfId="2107" hidden="1"/>
    <cellStyle name="Uwaga 3" xfId="2110" hidden="1"/>
    <cellStyle name="Uwaga 3" xfId="2119" hidden="1"/>
    <cellStyle name="Uwaga 3" xfId="2120" hidden="1"/>
    <cellStyle name="Uwaga 3" xfId="2121" hidden="1"/>
    <cellStyle name="Uwaga 3" xfId="2134" hidden="1"/>
    <cellStyle name="Uwaga 3" xfId="2135" hidden="1"/>
    <cellStyle name="Uwaga 3" xfId="2137" hidden="1"/>
    <cellStyle name="Uwaga 3" xfId="2149" hidden="1"/>
    <cellStyle name="Uwaga 3" xfId="2150" hidden="1"/>
    <cellStyle name="Uwaga 3" xfId="2152" hidden="1"/>
    <cellStyle name="Uwaga 3" xfId="2164" hidden="1"/>
    <cellStyle name="Uwaga 3" xfId="2165" hidden="1"/>
    <cellStyle name="Uwaga 3" xfId="2167" hidden="1"/>
    <cellStyle name="Uwaga 3" xfId="2179" hidden="1"/>
    <cellStyle name="Uwaga 3" xfId="2180" hidden="1"/>
    <cellStyle name="Uwaga 3" xfId="2181" hidden="1"/>
    <cellStyle name="Uwaga 3" xfId="2195" hidden="1"/>
    <cellStyle name="Uwaga 3" xfId="2197" hidden="1"/>
    <cellStyle name="Uwaga 3" xfId="2200" hidden="1"/>
    <cellStyle name="Uwaga 3" xfId="2210" hidden="1"/>
    <cellStyle name="Uwaga 3" xfId="2213" hidden="1"/>
    <cellStyle name="Uwaga 3" xfId="2216" hidden="1"/>
    <cellStyle name="Uwaga 3" xfId="2225" hidden="1"/>
    <cellStyle name="Uwaga 3" xfId="2227" hidden="1"/>
    <cellStyle name="Uwaga 3" xfId="2230" hidden="1"/>
    <cellStyle name="Uwaga 3" xfId="2239" hidden="1"/>
    <cellStyle name="Uwaga 3" xfId="2240" hidden="1"/>
    <cellStyle name="Uwaga 3" xfId="2241" hidden="1"/>
    <cellStyle name="Uwaga 3" xfId="2254" hidden="1"/>
    <cellStyle name="Uwaga 3" xfId="2256" hidden="1"/>
    <cellStyle name="Uwaga 3" xfId="2258" hidden="1"/>
    <cellStyle name="Uwaga 3" xfId="2269" hidden="1"/>
    <cellStyle name="Uwaga 3" xfId="2271" hidden="1"/>
    <cellStyle name="Uwaga 3" xfId="2273" hidden="1"/>
    <cellStyle name="Uwaga 3" xfId="2284" hidden="1"/>
    <cellStyle name="Uwaga 3" xfId="2286" hidden="1"/>
    <cellStyle name="Uwaga 3" xfId="2288" hidden="1"/>
    <cellStyle name="Uwaga 3" xfId="2299" hidden="1"/>
    <cellStyle name="Uwaga 3" xfId="2300" hidden="1"/>
    <cellStyle name="Uwaga 3" xfId="2301" hidden="1"/>
    <cellStyle name="Uwaga 3" xfId="2314" hidden="1"/>
    <cellStyle name="Uwaga 3" xfId="2316" hidden="1"/>
    <cellStyle name="Uwaga 3" xfId="2318" hidden="1"/>
    <cellStyle name="Uwaga 3" xfId="2329" hidden="1"/>
    <cellStyle name="Uwaga 3" xfId="2331" hidden="1"/>
    <cellStyle name="Uwaga 3" xfId="2333" hidden="1"/>
    <cellStyle name="Uwaga 3" xfId="2344" hidden="1"/>
    <cellStyle name="Uwaga 3" xfId="2346" hidden="1"/>
    <cellStyle name="Uwaga 3" xfId="2347" hidden="1"/>
    <cellStyle name="Uwaga 3" xfId="2359" hidden="1"/>
    <cellStyle name="Uwaga 3" xfId="2360" hidden="1"/>
    <cellStyle name="Uwaga 3" xfId="2361" hidden="1"/>
    <cellStyle name="Uwaga 3" xfId="2374" hidden="1"/>
    <cellStyle name="Uwaga 3" xfId="2376" hidden="1"/>
    <cellStyle name="Uwaga 3" xfId="2378" hidden="1"/>
    <cellStyle name="Uwaga 3" xfId="2389" hidden="1"/>
    <cellStyle name="Uwaga 3" xfId="2391" hidden="1"/>
    <cellStyle name="Uwaga 3" xfId="2393" hidden="1"/>
    <cellStyle name="Uwaga 3" xfId="2404" hidden="1"/>
    <cellStyle name="Uwaga 3" xfId="2406" hidden="1"/>
    <cellStyle name="Uwaga 3" xfId="2408" hidden="1"/>
    <cellStyle name="Uwaga 3" xfId="2419" hidden="1"/>
    <cellStyle name="Uwaga 3" xfId="2420" hidden="1"/>
    <cellStyle name="Uwaga 3" xfId="2422" hidden="1"/>
    <cellStyle name="Uwaga 3" xfId="2433" hidden="1"/>
    <cellStyle name="Uwaga 3" xfId="2435" hidden="1"/>
    <cellStyle name="Uwaga 3" xfId="2436" hidden="1"/>
    <cellStyle name="Uwaga 3" xfId="2445" hidden="1"/>
    <cellStyle name="Uwaga 3" xfId="2448" hidden="1"/>
    <cellStyle name="Uwaga 3" xfId="2450" hidden="1"/>
    <cellStyle name="Uwaga 3" xfId="2461" hidden="1"/>
    <cellStyle name="Uwaga 3" xfId="2463" hidden="1"/>
    <cellStyle name="Uwaga 3" xfId="2465" hidden="1"/>
    <cellStyle name="Uwaga 3" xfId="2477" hidden="1"/>
    <cellStyle name="Uwaga 3" xfId="2479" hidden="1"/>
    <cellStyle name="Uwaga 3" xfId="2481" hidden="1"/>
    <cellStyle name="Uwaga 3" xfId="2489" hidden="1"/>
    <cellStyle name="Uwaga 3" xfId="2491" hidden="1"/>
    <cellStyle name="Uwaga 3" xfId="2494" hidden="1"/>
    <cellStyle name="Uwaga 3" xfId="2484" hidden="1"/>
    <cellStyle name="Uwaga 3" xfId="2483" hidden="1"/>
    <cellStyle name="Uwaga 3" xfId="2482" hidden="1"/>
    <cellStyle name="Uwaga 3" xfId="2469" hidden="1"/>
    <cellStyle name="Uwaga 3" xfId="2468" hidden="1"/>
    <cellStyle name="Uwaga 3" xfId="2467" hidden="1"/>
    <cellStyle name="Uwaga 3" xfId="2454" hidden="1"/>
    <cellStyle name="Uwaga 3" xfId="2453" hidden="1"/>
    <cellStyle name="Uwaga 3" xfId="2452" hidden="1"/>
    <cellStyle name="Uwaga 3" xfId="2439" hidden="1"/>
    <cellStyle name="Uwaga 3" xfId="2438" hidden="1"/>
    <cellStyle name="Uwaga 3" xfId="2437" hidden="1"/>
    <cellStyle name="Uwaga 3" xfId="2424" hidden="1"/>
    <cellStyle name="Uwaga 3" xfId="2423" hidden="1"/>
    <cellStyle name="Uwaga 3" xfId="2421" hidden="1"/>
    <cellStyle name="Uwaga 3" xfId="2410" hidden="1"/>
    <cellStyle name="Uwaga 3" xfId="2407" hidden="1"/>
    <cellStyle name="Uwaga 3" xfId="2405" hidden="1"/>
    <cellStyle name="Uwaga 3" xfId="2395" hidden="1"/>
    <cellStyle name="Uwaga 3" xfId="2392" hidden="1"/>
    <cellStyle name="Uwaga 3" xfId="2390" hidden="1"/>
    <cellStyle name="Uwaga 3" xfId="2380" hidden="1"/>
    <cellStyle name="Uwaga 3" xfId="2377" hidden="1"/>
    <cellStyle name="Uwaga 3" xfId="2375" hidden="1"/>
    <cellStyle name="Uwaga 3" xfId="2365" hidden="1"/>
    <cellStyle name="Uwaga 3" xfId="2363" hidden="1"/>
    <cellStyle name="Uwaga 3" xfId="2362" hidden="1"/>
    <cellStyle name="Uwaga 3" xfId="2350" hidden="1"/>
    <cellStyle name="Uwaga 3" xfId="2348" hidden="1"/>
    <cellStyle name="Uwaga 3" xfId="2345" hidden="1"/>
    <cellStyle name="Uwaga 3" xfId="2335" hidden="1"/>
    <cellStyle name="Uwaga 3" xfId="2332" hidden="1"/>
    <cellStyle name="Uwaga 3" xfId="2330" hidden="1"/>
    <cellStyle name="Uwaga 3" xfId="2320" hidden="1"/>
    <cellStyle name="Uwaga 3" xfId="2317" hidden="1"/>
    <cellStyle name="Uwaga 3" xfId="2315" hidden="1"/>
    <cellStyle name="Uwaga 3" xfId="2305" hidden="1"/>
    <cellStyle name="Uwaga 3" xfId="2303" hidden="1"/>
    <cellStyle name="Uwaga 3" xfId="2302" hidden="1"/>
    <cellStyle name="Uwaga 3" xfId="2290" hidden="1"/>
    <cellStyle name="Uwaga 3" xfId="2287" hidden="1"/>
    <cellStyle name="Uwaga 3" xfId="2285" hidden="1"/>
    <cellStyle name="Uwaga 3" xfId="2275" hidden="1"/>
    <cellStyle name="Uwaga 3" xfId="2272" hidden="1"/>
    <cellStyle name="Uwaga 3" xfId="2270" hidden="1"/>
    <cellStyle name="Uwaga 3" xfId="2260" hidden="1"/>
    <cellStyle name="Uwaga 3" xfId="2257" hidden="1"/>
    <cellStyle name="Uwaga 3" xfId="2255" hidden="1"/>
    <cellStyle name="Uwaga 3" xfId="2245" hidden="1"/>
    <cellStyle name="Uwaga 3" xfId="2243" hidden="1"/>
    <cellStyle name="Uwaga 3" xfId="2242" hidden="1"/>
    <cellStyle name="Uwaga 3" xfId="2229" hidden="1"/>
    <cellStyle name="Uwaga 3" xfId="2226" hidden="1"/>
    <cellStyle name="Uwaga 3" xfId="2224" hidden="1"/>
    <cellStyle name="Uwaga 3" xfId="2214" hidden="1"/>
    <cellStyle name="Uwaga 3" xfId="2211" hidden="1"/>
    <cellStyle name="Uwaga 3" xfId="2209" hidden="1"/>
    <cellStyle name="Uwaga 3" xfId="2199" hidden="1"/>
    <cellStyle name="Uwaga 3" xfId="2196" hidden="1"/>
    <cellStyle name="Uwaga 3" xfId="2194" hidden="1"/>
    <cellStyle name="Uwaga 3" xfId="2185" hidden="1"/>
    <cellStyle name="Uwaga 3" xfId="2183" hidden="1"/>
    <cellStyle name="Uwaga 3" xfId="2182" hidden="1"/>
    <cellStyle name="Uwaga 3" xfId="2170" hidden="1"/>
    <cellStyle name="Uwaga 3" xfId="2168" hidden="1"/>
    <cellStyle name="Uwaga 3" xfId="2166" hidden="1"/>
    <cellStyle name="Uwaga 3" xfId="2155" hidden="1"/>
    <cellStyle name="Uwaga 3" xfId="2153" hidden="1"/>
    <cellStyle name="Uwaga 3" xfId="2151" hidden="1"/>
    <cellStyle name="Uwaga 3" xfId="2140" hidden="1"/>
    <cellStyle name="Uwaga 3" xfId="2138" hidden="1"/>
    <cellStyle name="Uwaga 3" xfId="2136" hidden="1"/>
    <cellStyle name="Uwaga 3" xfId="2125" hidden="1"/>
    <cellStyle name="Uwaga 3" xfId="2123" hidden="1"/>
    <cellStyle name="Uwaga 3" xfId="2122" hidden="1"/>
    <cellStyle name="Uwaga 3" xfId="2109" hidden="1"/>
    <cellStyle name="Uwaga 3" xfId="2106" hidden="1"/>
    <cellStyle name="Uwaga 3" xfId="2104" hidden="1"/>
    <cellStyle name="Uwaga 3" xfId="2094" hidden="1"/>
    <cellStyle name="Uwaga 3" xfId="2091" hidden="1"/>
    <cellStyle name="Uwaga 3" xfId="2089" hidden="1"/>
    <cellStyle name="Uwaga 3" xfId="2079" hidden="1"/>
    <cellStyle name="Uwaga 3" xfId="2076" hidden="1"/>
    <cellStyle name="Uwaga 3" xfId="2074" hidden="1"/>
    <cellStyle name="Uwaga 3" xfId="2065" hidden="1"/>
    <cellStyle name="Uwaga 3" xfId="2063" hidden="1"/>
    <cellStyle name="Uwaga 3" xfId="2061" hidden="1"/>
    <cellStyle name="Uwaga 3" xfId="2049" hidden="1"/>
    <cellStyle name="Uwaga 3" xfId="2046" hidden="1"/>
    <cellStyle name="Uwaga 3" xfId="2044" hidden="1"/>
    <cellStyle name="Uwaga 3" xfId="2034" hidden="1"/>
    <cellStyle name="Uwaga 3" xfId="2031" hidden="1"/>
    <cellStyle name="Uwaga 3" xfId="2029" hidden="1"/>
    <cellStyle name="Uwaga 3" xfId="2019" hidden="1"/>
    <cellStyle name="Uwaga 3" xfId="2016" hidden="1"/>
    <cellStyle name="Uwaga 3" xfId="2014" hidden="1"/>
    <cellStyle name="Uwaga 3" xfId="2007" hidden="1"/>
    <cellStyle name="Uwaga 3" xfId="2004" hidden="1"/>
    <cellStyle name="Uwaga 3" xfId="2002" hidden="1"/>
    <cellStyle name="Uwaga 3" xfId="1992" hidden="1"/>
    <cellStyle name="Uwaga 3" xfId="1989" hidden="1"/>
    <cellStyle name="Uwaga 3" xfId="1986" hidden="1"/>
    <cellStyle name="Uwaga 3" xfId="1977" hidden="1"/>
    <cellStyle name="Uwaga 3" xfId="1973" hidden="1"/>
    <cellStyle name="Uwaga 3" xfId="1970" hidden="1"/>
    <cellStyle name="Uwaga 3" xfId="1962" hidden="1"/>
    <cellStyle name="Uwaga 3" xfId="1959" hidden="1"/>
    <cellStyle name="Uwaga 3" xfId="1956" hidden="1"/>
    <cellStyle name="Uwaga 3" xfId="1947" hidden="1"/>
    <cellStyle name="Uwaga 3" xfId="1944" hidden="1"/>
    <cellStyle name="Uwaga 3" xfId="1941" hidden="1"/>
    <cellStyle name="Uwaga 3" xfId="1931" hidden="1"/>
    <cellStyle name="Uwaga 3" xfId="1927" hidden="1"/>
    <cellStyle name="Uwaga 3" xfId="1924" hidden="1"/>
    <cellStyle name="Uwaga 3" xfId="1915" hidden="1"/>
    <cellStyle name="Uwaga 3" xfId="1911" hidden="1"/>
    <cellStyle name="Uwaga 3" xfId="1909" hidden="1"/>
    <cellStyle name="Uwaga 3" xfId="1901" hidden="1"/>
    <cellStyle name="Uwaga 3" xfId="1897" hidden="1"/>
    <cellStyle name="Uwaga 3" xfId="1894" hidden="1"/>
    <cellStyle name="Uwaga 3" xfId="1887" hidden="1"/>
    <cellStyle name="Uwaga 3" xfId="1884" hidden="1"/>
    <cellStyle name="Uwaga 3" xfId="1881" hidden="1"/>
    <cellStyle name="Uwaga 3" xfId="1872" hidden="1"/>
    <cellStyle name="Uwaga 3" xfId="1867" hidden="1"/>
    <cellStyle name="Uwaga 3" xfId="1864" hidden="1"/>
    <cellStyle name="Uwaga 3" xfId="1857" hidden="1"/>
    <cellStyle name="Uwaga 3" xfId="1852" hidden="1"/>
    <cellStyle name="Uwaga 3" xfId="1849" hidden="1"/>
    <cellStyle name="Uwaga 3" xfId="1842" hidden="1"/>
    <cellStyle name="Uwaga 3" xfId="1837" hidden="1"/>
    <cellStyle name="Uwaga 3" xfId="1834" hidden="1"/>
    <cellStyle name="Uwaga 3" xfId="1828" hidden="1"/>
    <cellStyle name="Uwaga 3" xfId="1824" hidden="1"/>
    <cellStyle name="Uwaga 3" xfId="1821" hidden="1"/>
    <cellStyle name="Uwaga 3" xfId="1813" hidden="1"/>
    <cellStyle name="Uwaga 3" xfId="1808" hidden="1"/>
    <cellStyle name="Uwaga 3" xfId="1804" hidden="1"/>
    <cellStyle name="Uwaga 3" xfId="1798" hidden="1"/>
    <cellStyle name="Uwaga 3" xfId="1793" hidden="1"/>
    <cellStyle name="Uwaga 3" xfId="1789" hidden="1"/>
    <cellStyle name="Uwaga 3" xfId="1783" hidden="1"/>
    <cellStyle name="Uwaga 3" xfId="1778" hidden="1"/>
    <cellStyle name="Uwaga 3" xfId="1774" hidden="1"/>
    <cellStyle name="Uwaga 3" xfId="1769" hidden="1"/>
    <cellStyle name="Uwaga 3" xfId="1765" hidden="1"/>
    <cellStyle name="Uwaga 3" xfId="1761" hidden="1"/>
    <cellStyle name="Uwaga 3" xfId="1753" hidden="1"/>
    <cellStyle name="Uwaga 3" xfId="1748" hidden="1"/>
    <cellStyle name="Uwaga 3" xfId="1744" hidden="1"/>
    <cellStyle name="Uwaga 3" xfId="1738" hidden="1"/>
    <cellStyle name="Uwaga 3" xfId="1733" hidden="1"/>
    <cellStyle name="Uwaga 3" xfId="1729" hidden="1"/>
    <cellStyle name="Uwaga 3" xfId="1723" hidden="1"/>
    <cellStyle name="Uwaga 3" xfId="1718" hidden="1"/>
    <cellStyle name="Uwaga 3" xfId="1714" hidden="1"/>
    <cellStyle name="Uwaga 3" xfId="1710" hidden="1"/>
    <cellStyle name="Uwaga 3" xfId="1705" hidden="1"/>
    <cellStyle name="Uwaga 3" xfId="1700" hidden="1"/>
    <cellStyle name="Uwaga 3" xfId="1695" hidden="1"/>
    <cellStyle name="Uwaga 3" xfId="1691" hidden="1"/>
    <cellStyle name="Uwaga 3" xfId="1687" hidden="1"/>
    <cellStyle name="Uwaga 3" xfId="1680" hidden="1"/>
    <cellStyle name="Uwaga 3" xfId="1676" hidden="1"/>
    <cellStyle name="Uwaga 3" xfId="1671" hidden="1"/>
    <cellStyle name="Uwaga 3" xfId="1665" hidden="1"/>
    <cellStyle name="Uwaga 3" xfId="1661" hidden="1"/>
    <cellStyle name="Uwaga 3" xfId="1656" hidden="1"/>
    <cellStyle name="Uwaga 3" xfId="1650" hidden="1"/>
    <cellStyle name="Uwaga 3" xfId="1646" hidden="1"/>
    <cellStyle name="Uwaga 3" xfId="1641" hidden="1"/>
    <cellStyle name="Uwaga 3" xfId="1635" hidden="1"/>
    <cellStyle name="Uwaga 3" xfId="1631" hidden="1"/>
    <cellStyle name="Uwaga 3" xfId="1627" hidden="1"/>
    <cellStyle name="Uwaga 3" xfId="2487" hidden="1"/>
    <cellStyle name="Uwaga 3" xfId="2486" hidden="1"/>
    <cellStyle name="Uwaga 3" xfId="2485" hidden="1"/>
    <cellStyle name="Uwaga 3" xfId="2472" hidden="1"/>
    <cellStyle name="Uwaga 3" xfId="2471" hidden="1"/>
    <cellStyle name="Uwaga 3" xfId="2470" hidden="1"/>
    <cellStyle name="Uwaga 3" xfId="2457" hidden="1"/>
    <cellStyle name="Uwaga 3" xfId="2456" hidden="1"/>
    <cellStyle name="Uwaga 3" xfId="2455" hidden="1"/>
    <cellStyle name="Uwaga 3" xfId="2442" hidden="1"/>
    <cellStyle name="Uwaga 3" xfId="2441" hidden="1"/>
    <cellStyle name="Uwaga 3" xfId="2440" hidden="1"/>
    <cellStyle name="Uwaga 3" xfId="2427" hidden="1"/>
    <cellStyle name="Uwaga 3" xfId="2426" hidden="1"/>
    <cellStyle name="Uwaga 3" xfId="2425" hidden="1"/>
    <cellStyle name="Uwaga 3" xfId="2413" hidden="1"/>
    <cellStyle name="Uwaga 3" xfId="2411" hidden="1"/>
    <cellStyle name="Uwaga 3" xfId="2409" hidden="1"/>
    <cellStyle name="Uwaga 3" xfId="2398" hidden="1"/>
    <cellStyle name="Uwaga 3" xfId="2396" hidden="1"/>
    <cellStyle name="Uwaga 3" xfId="2394" hidden="1"/>
    <cellStyle name="Uwaga 3" xfId="2383" hidden="1"/>
    <cellStyle name="Uwaga 3" xfId="2381" hidden="1"/>
    <cellStyle name="Uwaga 3" xfId="2379" hidden="1"/>
    <cellStyle name="Uwaga 3" xfId="2368" hidden="1"/>
    <cellStyle name="Uwaga 3" xfId="2366" hidden="1"/>
    <cellStyle name="Uwaga 3" xfId="2364" hidden="1"/>
    <cellStyle name="Uwaga 3" xfId="2353" hidden="1"/>
    <cellStyle name="Uwaga 3" xfId="2351" hidden="1"/>
    <cellStyle name="Uwaga 3" xfId="2349" hidden="1"/>
    <cellStyle name="Uwaga 3" xfId="2338" hidden="1"/>
    <cellStyle name="Uwaga 3" xfId="2336" hidden="1"/>
    <cellStyle name="Uwaga 3" xfId="2334" hidden="1"/>
    <cellStyle name="Uwaga 3" xfId="2323" hidden="1"/>
    <cellStyle name="Uwaga 3" xfId="2321" hidden="1"/>
    <cellStyle name="Uwaga 3" xfId="2319" hidden="1"/>
    <cellStyle name="Uwaga 3" xfId="2308" hidden="1"/>
    <cellStyle name="Uwaga 3" xfId="2306" hidden="1"/>
    <cellStyle name="Uwaga 3" xfId="2304" hidden="1"/>
    <cellStyle name="Uwaga 3" xfId="2293" hidden="1"/>
    <cellStyle name="Uwaga 3" xfId="2291" hidden="1"/>
    <cellStyle name="Uwaga 3" xfId="2289" hidden="1"/>
    <cellStyle name="Uwaga 3" xfId="2278" hidden="1"/>
    <cellStyle name="Uwaga 3" xfId="2276" hidden="1"/>
    <cellStyle name="Uwaga 3" xfId="2274" hidden="1"/>
    <cellStyle name="Uwaga 3" xfId="2263" hidden="1"/>
    <cellStyle name="Uwaga 3" xfId="2261" hidden="1"/>
    <cellStyle name="Uwaga 3" xfId="2259" hidden="1"/>
    <cellStyle name="Uwaga 3" xfId="2248" hidden="1"/>
    <cellStyle name="Uwaga 3" xfId="2246" hidden="1"/>
    <cellStyle name="Uwaga 3" xfId="2244" hidden="1"/>
    <cellStyle name="Uwaga 3" xfId="2233" hidden="1"/>
    <cellStyle name="Uwaga 3" xfId="2231" hidden="1"/>
    <cellStyle name="Uwaga 3" xfId="2228" hidden="1"/>
    <cellStyle name="Uwaga 3" xfId="2218" hidden="1"/>
    <cellStyle name="Uwaga 3" xfId="2215" hidden="1"/>
    <cellStyle name="Uwaga 3" xfId="2212" hidden="1"/>
    <cellStyle name="Uwaga 3" xfId="2203" hidden="1"/>
    <cellStyle name="Uwaga 3" xfId="2201" hidden="1"/>
    <cellStyle name="Uwaga 3" xfId="2198" hidden="1"/>
    <cellStyle name="Uwaga 3" xfId="2188" hidden="1"/>
    <cellStyle name="Uwaga 3" xfId="2186" hidden="1"/>
    <cellStyle name="Uwaga 3" xfId="2184" hidden="1"/>
    <cellStyle name="Uwaga 3" xfId="2173" hidden="1"/>
    <cellStyle name="Uwaga 3" xfId="2171" hidden="1"/>
    <cellStyle name="Uwaga 3" xfId="2169" hidden="1"/>
    <cellStyle name="Uwaga 3" xfId="2158" hidden="1"/>
    <cellStyle name="Uwaga 3" xfId="2156" hidden="1"/>
    <cellStyle name="Uwaga 3" xfId="2154" hidden="1"/>
    <cellStyle name="Uwaga 3" xfId="2143" hidden="1"/>
    <cellStyle name="Uwaga 3" xfId="2141" hidden="1"/>
    <cellStyle name="Uwaga 3" xfId="2139" hidden="1"/>
    <cellStyle name="Uwaga 3" xfId="2128" hidden="1"/>
    <cellStyle name="Uwaga 3" xfId="2126" hidden="1"/>
    <cellStyle name="Uwaga 3" xfId="2124" hidden="1"/>
    <cellStyle name="Uwaga 3" xfId="2113" hidden="1"/>
    <cellStyle name="Uwaga 3" xfId="2111" hidden="1"/>
    <cellStyle name="Uwaga 3" xfId="2108" hidden="1"/>
    <cellStyle name="Uwaga 3" xfId="2098" hidden="1"/>
    <cellStyle name="Uwaga 3" xfId="2095" hidden="1"/>
    <cellStyle name="Uwaga 3" xfId="2092" hidden="1"/>
    <cellStyle name="Uwaga 3" xfId="2083" hidden="1"/>
    <cellStyle name="Uwaga 3" xfId="2080" hidden="1"/>
    <cellStyle name="Uwaga 3" xfId="2077" hidden="1"/>
    <cellStyle name="Uwaga 3" xfId="2068" hidden="1"/>
    <cellStyle name="Uwaga 3" xfId="2066" hidden="1"/>
    <cellStyle name="Uwaga 3" xfId="2064" hidden="1"/>
    <cellStyle name="Uwaga 3" xfId="2053" hidden="1"/>
    <cellStyle name="Uwaga 3" xfId="2050" hidden="1"/>
    <cellStyle name="Uwaga 3" xfId="2047" hidden="1"/>
    <cellStyle name="Uwaga 3" xfId="2038" hidden="1"/>
    <cellStyle name="Uwaga 3" xfId="2035" hidden="1"/>
    <cellStyle name="Uwaga 3" xfId="2032" hidden="1"/>
    <cellStyle name="Uwaga 3" xfId="2023" hidden="1"/>
    <cellStyle name="Uwaga 3" xfId="2020" hidden="1"/>
    <cellStyle name="Uwaga 3" xfId="2017" hidden="1"/>
    <cellStyle name="Uwaga 3" xfId="2010" hidden="1"/>
    <cellStyle name="Uwaga 3" xfId="2006" hidden="1"/>
    <cellStyle name="Uwaga 3" xfId="2003" hidden="1"/>
    <cellStyle name="Uwaga 3" xfId="1995" hidden="1"/>
    <cellStyle name="Uwaga 3" xfId="1991" hidden="1"/>
    <cellStyle name="Uwaga 3" xfId="1988" hidden="1"/>
    <cellStyle name="Uwaga 3" xfId="1980" hidden="1"/>
    <cellStyle name="Uwaga 3" xfId="1976" hidden="1"/>
    <cellStyle name="Uwaga 3" xfId="1972" hidden="1"/>
    <cellStyle name="Uwaga 3" xfId="1965" hidden="1"/>
    <cellStyle name="Uwaga 3" xfId="1961" hidden="1"/>
    <cellStyle name="Uwaga 3" xfId="1958" hidden="1"/>
    <cellStyle name="Uwaga 3" xfId="1950" hidden="1"/>
    <cellStyle name="Uwaga 3" xfId="1946" hidden="1"/>
    <cellStyle name="Uwaga 3" xfId="1943" hidden="1"/>
    <cellStyle name="Uwaga 3" xfId="1934" hidden="1"/>
    <cellStyle name="Uwaga 3" xfId="1929" hidden="1"/>
    <cellStyle name="Uwaga 3" xfId="1925" hidden="1"/>
    <cellStyle name="Uwaga 3" xfId="1919" hidden="1"/>
    <cellStyle name="Uwaga 3" xfId="1914" hidden="1"/>
    <cellStyle name="Uwaga 3" xfId="1910" hidden="1"/>
    <cellStyle name="Uwaga 3" xfId="1904" hidden="1"/>
    <cellStyle name="Uwaga 3" xfId="1899" hidden="1"/>
    <cellStyle name="Uwaga 3" xfId="1895" hidden="1"/>
    <cellStyle name="Uwaga 3" xfId="1890" hidden="1"/>
    <cellStyle name="Uwaga 3" xfId="1886" hidden="1"/>
    <cellStyle name="Uwaga 3" xfId="1882" hidden="1"/>
    <cellStyle name="Uwaga 3" xfId="1875" hidden="1"/>
    <cellStyle name="Uwaga 3" xfId="1870" hidden="1"/>
    <cellStyle name="Uwaga 3" xfId="1866" hidden="1"/>
    <cellStyle name="Uwaga 3" xfId="1859" hidden="1"/>
    <cellStyle name="Uwaga 3" xfId="1854" hidden="1"/>
    <cellStyle name="Uwaga 3" xfId="1850" hidden="1"/>
    <cellStyle name="Uwaga 3" xfId="1845" hidden="1"/>
    <cellStyle name="Uwaga 3" xfId="1840" hidden="1"/>
    <cellStyle name="Uwaga 3" xfId="1836" hidden="1"/>
    <cellStyle name="Uwaga 3" xfId="1830" hidden="1"/>
    <cellStyle name="Uwaga 3" xfId="1826" hidden="1"/>
    <cellStyle name="Uwaga 3" xfId="1823" hidden="1"/>
    <cellStyle name="Uwaga 3" xfId="1816" hidden="1"/>
    <cellStyle name="Uwaga 3" xfId="1811" hidden="1"/>
    <cellStyle name="Uwaga 3" xfId="1806" hidden="1"/>
    <cellStyle name="Uwaga 3" xfId="1800" hidden="1"/>
    <cellStyle name="Uwaga 3" xfId="1795" hidden="1"/>
    <cellStyle name="Uwaga 3" xfId="1790" hidden="1"/>
    <cellStyle name="Uwaga 3" xfId="1785" hidden="1"/>
    <cellStyle name="Uwaga 3" xfId="1780" hidden="1"/>
    <cellStyle name="Uwaga 3" xfId="1775" hidden="1"/>
    <cellStyle name="Uwaga 3" xfId="1771" hidden="1"/>
    <cellStyle name="Uwaga 3" xfId="1767" hidden="1"/>
    <cellStyle name="Uwaga 3" xfId="1762" hidden="1"/>
    <cellStyle name="Uwaga 3" xfId="1755" hidden="1"/>
    <cellStyle name="Uwaga 3" xfId="1750" hidden="1"/>
    <cellStyle name="Uwaga 3" xfId="1745" hidden="1"/>
    <cellStyle name="Uwaga 3" xfId="1739" hidden="1"/>
    <cellStyle name="Uwaga 3" xfId="1734" hidden="1"/>
    <cellStyle name="Uwaga 3" xfId="1730" hidden="1"/>
    <cellStyle name="Uwaga 3" xfId="1725" hidden="1"/>
    <cellStyle name="Uwaga 3" xfId="1720" hidden="1"/>
    <cellStyle name="Uwaga 3" xfId="1715" hidden="1"/>
    <cellStyle name="Uwaga 3" xfId="1711" hidden="1"/>
    <cellStyle name="Uwaga 3" xfId="1706" hidden="1"/>
    <cellStyle name="Uwaga 3" xfId="1701" hidden="1"/>
    <cellStyle name="Uwaga 3" xfId="1696" hidden="1"/>
    <cellStyle name="Uwaga 3" xfId="1692" hidden="1"/>
    <cellStyle name="Uwaga 3" xfId="1688" hidden="1"/>
    <cellStyle name="Uwaga 3" xfId="1681" hidden="1"/>
    <cellStyle name="Uwaga 3" xfId="1677" hidden="1"/>
    <cellStyle name="Uwaga 3" xfId="1672" hidden="1"/>
    <cellStyle name="Uwaga 3" xfId="1666" hidden="1"/>
    <cellStyle name="Uwaga 3" xfId="1662" hidden="1"/>
    <cellStyle name="Uwaga 3" xfId="1657" hidden="1"/>
    <cellStyle name="Uwaga 3" xfId="1651" hidden="1"/>
    <cellStyle name="Uwaga 3" xfId="1647" hidden="1"/>
    <cellStyle name="Uwaga 3" xfId="1643" hidden="1"/>
    <cellStyle name="Uwaga 3" xfId="1636" hidden="1"/>
    <cellStyle name="Uwaga 3" xfId="1632" hidden="1"/>
    <cellStyle name="Uwaga 3" xfId="1628" hidden="1"/>
    <cellStyle name="Uwaga 3" xfId="2492" hidden="1"/>
    <cellStyle name="Uwaga 3" xfId="2490" hidden="1"/>
    <cellStyle name="Uwaga 3" xfId="2488" hidden="1"/>
    <cellStyle name="Uwaga 3" xfId="2475" hidden="1"/>
    <cellStyle name="Uwaga 3" xfId="2474" hidden="1"/>
    <cellStyle name="Uwaga 3" xfId="2473" hidden="1"/>
    <cellStyle name="Uwaga 3" xfId="2460" hidden="1"/>
    <cellStyle name="Uwaga 3" xfId="2459" hidden="1"/>
    <cellStyle name="Uwaga 3" xfId="2458" hidden="1"/>
    <cellStyle name="Uwaga 3" xfId="2446" hidden="1"/>
    <cellStyle name="Uwaga 3" xfId="2444" hidden="1"/>
    <cellStyle name="Uwaga 3" xfId="2443" hidden="1"/>
    <cellStyle name="Uwaga 3" xfId="2430" hidden="1"/>
    <cellStyle name="Uwaga 3" xfId="2429" hidden="1"/>
    <cellStyle name="Uwaga 3" xfId="2428" hidden="1"/>
    <cellStyle name="Uwaga 3" xfId="2416" hidden="1"/>
    <cellStyle name="Uwaga 3" xfId="2414" hidden="1"/>
    <cellStyle name="Uwaga 3" xfId="2412" hidden="1"/>
    <cellStyle name="Uwaga 3" xfId="2401" hidden="1"/>
    <cellStyle name="Uwaga 3" xfId="2399" hidden="1"/>
    <cellStyle name="Uwaga 3" xfId="2397" hidden="1"/>
    <cellStyle name="Uwaga 3" xfId="2386" hidden="1"/>
    <cellStyle name="Uwaga 3" xfId="2384" hidden="1"/>
    <cellStyle name="Uwaga 3" xfId="2382" hidden="1"/>
    <cellStyle name="Uwaga 3" xfId="2371" hidden="1"/>
    <cellStyle name="Uwaga 3" xfId="2369" hidden="1"/>
    <cellStyle name="Uwaga 3" xfId="2367" hidden="1"/>
    <cellStyle name="Uwaga 3" xfId="2356" hidden="1"/>
    <cellStyle name="Uwaga 3" xfId="2354" hidden="1"/>
    <cellStyle name="Uwaga 3" xfId="2352" hidden="1"/>
    <cellStyle name="Uwaga 3" xfId="2341" hidden="1"/>
    <cellStyle name="Uwaga 3" xfId="2339" hidden="1"/>
    <cellStyle name="Uwaga 3" xfId="2337" hidden="1"/>
    <cellStyle name="Uwaga 3" xfId="2326" hidden="1"/>
    <cellStyle name="Uwaga 3" xfId="2324" hidden="1"/>
    <cellStyle name="Uwaga 3" xfId="2322" hidden="1"/>
    <cellStyle name="Uwaga 3" xfId="2311" hidden="1"/>
    <cellStyle name="Uwaga 3" xfId="2309" hidden="1"/>
    <cellStyle name="Uwaga 3" xfId="2307" hidden="1"/>
    <cellStyle name="Uwaga 3" xfId="2296" hidden="1"/>
    <cellStyle name="Uwaga 3" xfId="2294" hidden="1"/>
    <cellStyle name="Uwaga 3" xfId="2292" hidden="1"/>
    <cellStyle name="Uwaga 3" xfId="2281" hidden="1"/>
    <cellStyle name="Uwaga 3" xfId="2279" hidden="1"/>
    <cellStyle name="Uwaga 3" xfId="2277" hidden="1"/>
    <cellStyle name="Uwaga 3" xfId="2266" hidden="1"/>
    <cellStyle name="Uwaga 3" xfId="2264" hidden="1"/>
    <cellStyle name="Uwaga 3" xfId="2262" hidden="1"/>
    <cellStyle name="Uwaga 3" xfId="2251" hidden="1"/>
    <cellStyle name="Uwaga 3" xfId="2249" hidden="1"/>
    <cellStyle name="Uwaga 3" xfId="2247" hidden="1"/>
    <cellStyle name="Uwaga 3" xfId="2236" hidden="1"/>
    <cellStyle name="Uwaga 3" xfId="2234" hidden="1"/>
    <cellStyle name="Uwaga 3" xfId="2232" hidden="1"/>
    <cellStyle name="Uwaga 3" xfId="2221" hidden="1"/>
    <cellStyle name="Uwaga 3" xfId="2219" hidden="1"/>
    <cellStyle name="Uwaga 3" xfId="2217" hidden="1"/>
    <cellStyle name="Uwaga 3" xfId="2206" hidden="1"/>
    <cellStyle name="Uwaga 3" xfId="2204" hidden="1"/>
    <cellStyle name="Uwaga 3" xfId="2202" hidden="1"/>
    <cellStyle name="Uwaga 3" xfId="2191" hidden="1"/>
    <cellStyle name="Uwaga 3" xfId="2189" hidden="1"/>
    <cellStyle name="Uwaga 3" xfId="2187" hidden="1"/>
    <cellStyle name="Uwaga 3" xfId="2176" hidden="1"/>
    <cellStyle name="Uwaga 3" xfId="2174" hidden="1"/>
    <cellStyle name="Uwaga 3" xfId="2172" hidden="1"/>
    <cellStyle name="Uwaga 3" xfId="2161" hidden="1"/>
    <cellStyle name="Uwaga 3" xfId="2159" hidden="1"/>
    <cellStyle name="Uwaga 3" xfId="2157" hidden="1"/>
    <cellStyle name="Uwaga 3" xfId="2146" hidden="1"/>
    <cellStyle name="Uwaga 3" xfId="2144" hidden="1"/>
    <cellStyle name="Uwaga 3" xfId="2142" hidden="1"/>
    <cellStyle name="Uwaga 3" xfId="2131" hidden="1"/>
    <cellStyle name="Uwaga 3" xfId="2129" hidden="1"/>
    <cellStyle name="Uwaga 3" xfId="2127" hidden="1"/>
    <cellStyle name="Uwaga 3" xfId="2116" hidden="1"/>
    <cellStyle name="Uwaga 3" xfId="2114" hidden="1"/>
    <cellStyle name="Uwaga 3" xfId="2112" hidden="1"/>
    <cellStyle name="Uwaga 3" xfId="2101" hidden="1"/>
    <cellStyle name="Uwaga 3" xfId="2099" hidden="1"/>
    <cellStyle name="Uwaga 3" xfId="2096" hidden="1"/>
    <cellStyle name="Uwaga 3" xfId="2086" hidden="1"/>
    <cellStyle name="Uwaga 3" xfId="2084" hidden="1"/>
    <cellStyle name="Uwaga 3" xfId="2082" hidden="1"/>
    <cellStyle name="Uwaga 3" xfId="2071" hidden="1"/>
    <cellStyle name="Uwaga 3" xfId="2069" hidden="1"/>
    <cellStyle name="Uwaga 3" xfId="2067" hidden="1"/>
    <cellStyle name="Uwaga 3" xfId="2056" hidden="1"/>
    <cellStyle name="Uwaga 3" xfId="2054" hidden="1"/>
    <cellStyle name="Uwaga 3" xfId="2051" hidden="1"/>
    <cellStyle name="Uwaga 3" xfId="2041" hidden="1"/>
    <cellStyle name="Uwaga 3" xfId="2039" hidden="1"/>
    <cellStyle name="Uwaga 3" xfId="2036" hidden="1"/>
    <cellStyle name="Uwaga 3" xfId="2026" hidden="1"/>
    <cellStyle name="Uwaga 3" xfId="2024" hidden="1"/>
    <cellStyle name="Uwaga 3" xfId="2021" hidden="1"/>
    <cellStyle name="Uwaga 3" xfId="2012" hidden="1"/>
    <cellStyle name="Uwaga 3" xfId="2009" hidden="1"/>
    <cellStyle name="Uwaga 3" xfId="2005" hidden="1"/>
    <cellStyle name="Uwaga 3" xfId="1997" hidden="1"/>
    <cellStyle name="Uwaga 3" xfId="1994" hidden="1"/>
    <cellStyle name="Uwaga 3" xfId="1990" hidden="1"/>
    <cellStyle name="Uwaga 3" xfId="1982" hidden="1"/>
    <cellStyle name="Uwaga 3" xfId="1979" hidden="1"/>
    <cellStyle name="Uwaga 3" xfId="1975" hidden="1"/>
    <cellStyle name="Uwaga 3" xfId="1967" hidden="1"/>
    <cellStyle name="Uwaga 3" xfId="1964" hidden="1"/>
    <cellStyle name="Uwaga 3" xfId="1960" hidden="1"/>
    <cellStyle name="Uwaga 3" xfId="1952" hidden="1"/>
    <cellStyle name="Uwaga 3" xfId="1949" hidden="1"/>
    <cellStyle name="Uwaga 3" xfId="1945" hidden="1"/>
    <cellStyle name="Uwaga 3" xfId="1937" hidden="1"/>
    <cellStyle name="Uwaga 3" xfId="1933" hidden="1"/>
    <cellStyle name="Uwaga 3" xfId="1928" hidden="1"/>
    <cellStyle name="Uwaga 3" xfId="1922" hidden="1"/>
    <cellStyle name="Uwaga 3" xfId="1918" hidden="1"/>
    <cellStyle name="Uwaga 3" xfId="1913" hidden="1"/>
    <cellStyle name="Uwaga 3" xfId="1907" hidden="1"/>
    <cellStyle name="Uwaga 3" xfId="1903" hidden="1"/>
    <cellStyle name="Uwaga 3" xfId="1898" hidden="1"/>
    <cellStyle name="Uwaga 3" xfId="1892" hidden="1"/>
    <cellStyle name="Uwaga 3" xfId="1889" hidden="1"/>
    <cellStyle name="Uwaga 3" xfId="1885" hidden="1"/>
    <cellStyle name="Uwaga 3" xfId="1877" hidden="1"/>
    <cellStyle name="Uwaga 3" xfId="1874" hidden="1"/>
    <cellStyle name="Uwaga 3" xfId="1869" hidden="1"/>
    <cellStyle name="Uwaga 3" xfId="1862" hidden="1"/>
    <cellStyle name="Uwaga 3" xfId="1858" hidden="1"/>
    <cellStyle name="Uwaga 3" xfId="1853" hidden="1"/>
    <cellStyle name="Uwaga 3" xfId="1847" hidden="1"/>
    <cellStyle name="Uwaga 3" xfId="1843" hidden="1"/>
    <cellStyle name="Uwaga 3" xfId="1838" hidden="1"/>
    <cellStyle name="Uwaga 3" xfId="1832" hidden="1"/>
    <cellStyle name="Uwaga 3" xfId="1829" hidden="1"/>
    <cellStyle name="Uwaga 3" xfId="1825" hidden="1"/>
    <cellStyle name="Uwaga 3" xfId="1817" hidden="1"/>
    <cellStyle name="Uwaga 3" xfId="1812" hidden="1"/>
    <cellStyle name="Uwaga 3" xfId="1807" hidden="1"/>
    <cellStyle name="Uwaga 3" xfId="1802" hidden="1"/>
    <cellStyle name="Uwaga 3" xfId="1797" hidden="1"/>
    <cellStyle name="Uwaga 3" xfId="1792" hidden="1"/>
    <cellStyle name="Uwaga 3" xfId="1787" hidden="1"/>
    <cellStyle name="Uwaga 3" xfId="1782" hidden="1"/>
    <cellStyle name="Uwaga 3" xfId="1777" hidden="1"/>
    <cellStyle name="Uwaga 3" xfId="1772" hidden="1"/>
    <cellStyle name="Uwaga 3" xfId="1768" hidden="1"/>
    <cellStyle name="Uwaga 3" xfId="1763" hidden="1"/>
    <cellStyle name="Uwaga 3" xfId="1756" hidden="1"/>
    <cellStyle name="Uwaga 3" xfId="1751" hidden="1"/>
    <cellStyle name="Uwaga 3" xfId="1746" hidden="1"/>
    <cellStyle name="Uwaga 3" xfId="1741" hidden="1"/>
    <cellStyle name="Uwaga 3" xfId="1736" hidden="1"/>
    <cellStyle name="Uwaga 3" xfId="1731" hidden="1"/>
    <cellStyle name="Uwaga 3" xfId="1726" hidden="1"/>
    <cellStyle name="Uwaga 3" xfId="1721" hidden="1"/>
    <cellStyle name="Uwaga 3" xfId="1716" hidden="1"/>
    <cellStyle name="Uwaga 3" xfId="1712" hidden="1"/>
    <cellStyle name="Uwaga 3" xfId="1707" hidden="1"/>
    <cellStyle name="Uwaga 3" xfId="1702" hidden="1"/>
    <cellStyle name="Uwaga 3" xfId="1697" hidden="1"/>
    <cellStyle name="Uwaga 3" xfId="1693" hidden="1"/>
    <cellStyle name="Uwaga 3" xfId="1689" hidden="1"/>
    <cellStyle name="Uwaga 3" xfId="1682" hidden="1"/>
    <cellStyle name="Uwaga 3" xfId="1678" hidden="1"/>
    <cellStyle name="Uwaga 3" xfId="1673" hidden="1"/>
    <cellStyle name="Uwaga 3" xfId="1667" hidden="1"/>
    <cellStyle name="Uwaga 3" xfId="1663" hidden="1"/>
    <cellStyle name="Uwaga 3" xfId="1658" hidden="1"/>
    <cellStyle name="Uwaga 3" xfId="1652" hidden="1"/>
    <cellStyle name="Uwaga 3" xfId="1648" hidden="1"/>
    <cellStyle name="Uwaga 3" xfId="1644" hidden="1"/>
    <cellStyle name="Uwaga 3" xfId="1637" hidden="1"/>
    <cellStyle name="Uwaga 3" xfId="1633" hidden="1"/>
    <cellStyle name="Uwaga 3" xfId="1629" hidden="1"/>
    <cellStyle name="Uwaga 3" xfId="2496" hidden="1"/>
    <cellStyle name="Uwaga 3" xfId="2495" hidden="1"/>
    <cellStyle name="Uwaga 3" xfId="2493" hidden="1"/>
    <cellStyle name="Uwaga 3" xfId="2480" hidden="1"/>
    <cellStyle name="Uwaga 3" xfId="2478" hidden="1"/>
    <cellStyle name="Uwaga 3" xfId="2476" hidden="1"/>
    <cellStyle name="Uwaga 3" xfId="2466" hidden="1"/>
    <cellStyle name="Uwaga 3" xfId="2464" hidden="1"/>
    <cellStyle name="Uwaga 3" xfId="2462" hidden="1"/>
    <cellStyle name="Uwaga 3" xfId="2451" hidden="1"/>
    <cellStyle name="Uwaga 3" xfId="2449" hidden="1"/>
    <cellStyle name="Uwaga 3" xfId="2447" hidden="1"/>
    <cellStyle name="Uwaga 3" xfId="2434" hidden="1"/>
    <cellStyle name="Uwaga 3" xfId="2432" hidden="1"/>
    <cellStyle name="Uwaga 3" xfId="2431" hidden="1"/>
    <cellStyle name="Uwaga 3" xfId="2418" hidden="1"/>
    <cellStyle name="Uwaga 3" xfId="2417" hidden="1"/>
    <cellStyle name="Uwaga 3" xfId="2415" hidden="1"/>
    <cellStyle name="Uwaga 3" xfId="2403" hidden="1"/>
    <cellStyle name="Uwaga 3" xfId="2402" hidden="1"/>
    <cellStyle name="Uwaga 3" xfId="2400" hidden="1"/>
    <cellStyle name="Uwaga 3" xfId="2388" hidden="1"/>
    <cellStyle name="Uwaga 3" xfId="2387" hidden="1"/>
    <cellStyle name="Uwaga 3" xfId="2385" hidden="1"/>
    <cellStyle name="Uwaga 3" xfId="2373" hidden="1"/>
    <cellStyle name="Uwaga 3" xfId="2372" hidden="1"/>
    <cellStyle name="Uwaga 3" xfId="2370" hidden="1"/>
    <cellStyle name="Uwaga 3" xfId="2358" hidden="1"/>
    <cellStyle name="Uwaga 3" xfId="2357" hidden="1"/>
    <cellStyle name="Uwaga 3" xfId="2355" hidden="1"/>
    <cellStyle name="Uwaga 3" xfId="2343" hidden="1"/>
    <cellStyle name="Uwaga 3" xfId="2342" hidden="1"/>
    <cellStyle name="Uwaga 3" xfId="2340" hidden="1"/>
    <cellStyle name="Uwaga 3" xfId="2328" hidden="1"/>
    <cellStyle name="Uwaga 3" xfId="2327" hidden="1"/>
    <cellStyle name="Uwaga 3" xfId="2325" hidden="1"/>
    <cellStyle name="Uwaga 3" xfId="2313" hidden="1"/>
    <cellStyle name="Uwaga 3" xfId="2312" hidden="1"/>
    <cellStyle name="Uwaga 3" xfId="2310" hidden="1"/>
    <cellStyle name="Uwaga 3" xfId="2298" hidden="1"/>
    <cellStyle name="Uwaga 3" xfId="2297" hidden="1"/>
    <cellStyle name="Uwaga 3" xfId="2295" hidden="1"/>
    <cellStyle name="Uwaga 3" xfId="2283" hidden="1"/>
    <cellStyle name="Uwaga 3" xfId="2282" hidden="1"/>
    <cellStyle name="Uwaga 3" xfId="2280" hidden="1"/>
    <cellStyle name="Uwaga 3" xfId="2268" hidden="1"/>
    <cellStyle name="Uwaga 3" xfId="2267" hidden="1"/>
    <cellStyle name="Uwaga 3" xfId="2265" hidden="1"/>
    <cellStyle name="Uwaga 3" xfId="2253" hidden="1"/>
    <cellStyle name="Uwaga 3" xfId="2252" hidden="1"/>
    <cellStyle name="Uwaga 3" xfId="2250" hidden="1"/>
    <cellStyle name="Uwaga 3" xfId="2238" hidden="1"/>
    <cellStyle name="Uwaga 3" xfId="2237" hidden="1"/>
    <cellStyle name="Uwaga 3" xfId="2235" hidden="1"/>
    <cellStyle name="Uwaga 3" xfId="2223" hidden="1"/>
    <cellStyle name="Uwaga 3" xfId="2222" hidden="1"/>
    <cellStyle name="Uwaga 3" xfId="2220" hidden="1"/>
    <cellStyle name="Uwaga 3" xfId="2208" hidden="1"/>
    <cellStyle name="Uwaga 3" xfId="2207" hidden="1"/>
    <cellStyle name="Uwaga 3" xfId="2205" hidden="1"/>
    <cellStyle name="Uwaga 3" xfId="2193" hidden="1"/>
    <cellStyle name="Uwaga 3" xfId="2192" hidden="1"/>
    <cellStyle name="Uwaga 3" xfId="2190" hidden="1"/>
    <cellStyle name="Uwaga 3" xfId="2178" hidden="1"/>
    <cellStyle name="Uwaga 3" xfId="2177" hidden="1"/>
    <cellStyle name="Uwaga 3" xfId="2175" hidden="1"/>
    <cellStyle name="Uwaga 3" xfId="2163" hidden="1"/>
    <cellStyle name="Uwaga 3" xfId="2162" hidden="1"/>
    <cellStyle name="Uwaga 3" xfId="2160" hidden="1"/>
    <cellStyle name="Uwaga 3" xfId="2148" hidden="1"/>
    <cellStyle name="Uwaga 3" xfId="2147" hidden="1"/>
    <cellStyle name="Uwaga 3" xfId="2145" hidden="1"/>
    <cellStyle name="Uwaga 3" xfId="2133" hidden="1"/>
    <cellStyle name="Uwaga 3" xfId="2132" hidden="1"/>
    <cellStyle name="Uwaga 3" xfId="2130" hidden="1"/>
    <cellStyle name="Uwaga 3" xfId="2118" hidden="1"/>
    <cellStyle name="Uwaga 3" xfId="2117" hidden="1"/>
    <cellStyle name="Uwaga 3" xfId="2115" hidden="1"/>
    <cellStyle name="Uwaga 3" xfId="2103" hidden="1"/>
    <cellStyle name="Uwaga 3" xfId="2102" hidden="1"/>
    <cellStyle name="Uwaga 3" xfId="2100" hidden="1"/>
    <cellStyle name="Uwaga 3" xfId="2088" hidden="1"/>
    <cellStyle name="Uwaga 3" xfId="2087" hidden="1"/>
    <cellStyle name="Uwaga 3" xfId="2085" hidden="1"/>
    <cellStyle name="Uwaga 3" xfId="2073" hidden="1"/>
    <cellStyle name="Uwaga 3" xfId="2072" hidden="1"/>
    <cellStyle name="Uwaga 3" xfId="2070" hidden="1"/>
    <cellStyle name="Uwaga 3" xfId="2058" hidden="1"/>
    <cellStyle name="Uwaga 3" xfId="2057" hidden="1"/>
    <cellStyle name="Uwaga 3" xfId="2055" hidden="1"/>
    <cellStyle name="Uwaga 3" xfId="2043" hidden="1"/>
    <cellStyle name="Uwaga 3" xfId="2042" hidden="1"/>
    <cellStyle name="Uwaga 3" xfId="2040" hidden="1"/>
    <cellStyle name="Uwaga 3" xfId="2028" hidden="1"/>
    <cellStyle name="Uwaga 3" xfId="2027" hidden="1"/>
    <cellStyle name="Uwaga 3" xfId="2025" hidden="1"/>
    <cellStyle name="Uwaga 3" xfId="2013" hidden="1"/>
    <cellStyle name="Uwaga 3" xfId="2011" hidden="1"/>
    <cellStyle name="Uwaga 3" xfId="2008" hidden="1"/>
    <cellStyle name="Uwaga 3" xfId="1998" hidden="1"/>
    <cellStyle name="Uwaga 3" xfId="1996" hidden="1"/>
    <cellStyle name="Uwaga 3" xfId="1993" hidden="1"/>
    <cellStyle name="Uwaga 3" xfId="1983" hidden="1"/>
    <cellStyle name="Uwaga 3" xfId="1981" hidden="1"/>
    <cellStyle name="Uwaga 3" xfId="1978" hidden="1"/>
    <cellStyle name="Uwaga 3" xfId="1968" hidden="1"/>
    <cellStyle name="Uwaga 3" xfId="1966" hidden="1"/>
    <cellStyle name="Uwaga 3" xfId="1963" hidden="1"/>
    <cellStyle name="Uwaga 3" xfId="1953" hidden="1"/>
    <cellStyle name="Uwaga 3" xfId="1951" hidden="1"/>
    <cellStyle name="Uwaga 3" xfId="1948" hidden="1"/>
    <cellStyle name="Uwaga 3" xfId="1938" hidden="1"/>
    <cellStyle name="Uwaga 3" xfId="1936" hidden="1"/>
    <cellStyle name="Uwaga 3" xfId="1932" hidden="1"/>
    <cellStyle name="Uwaga 3" xfId="1923" hidden="1"/>
    <cellStyle name="Uwaga 3" xfId="1920" hidden="1"/>
    <cellStyle name="Uwaga 3" xfId="1916" hidden="1"/>
    <cellStyle name="Uwaga 3" xfId="1908" hidden="1"/>
    <cellStyle name="Uwaga 3" xfId="1906" hidden="1"/>
    <cellStyle name="Uwaga 3" xfId="1902" hidden="1"/>
    <cellStyle name="Uwaga 3" xfId="1893" hidden="1"/>
    <cellStyle name="Uwaga 3" xfId="1891" hidden="1"/>
    <cellStyle name="Uwaga 3" xfId="1888" hidden="1"/>
    <cellStyle name="Uwaga 3" xfId="1878" hidden="1"/>
    <cellStyle name="Uwaga 3" xfId="1876" hidden="1"/>
    <cellStyle name="Uwaga 3" xfId="1871" hidden="1"/>
    <cellStyle name="Uwaga 3" xfId="1863" hidden="1"/>
    <cellStyle name="Uwaga 3" xfId="1861" hidden="1"/>
    <cellStyle name="Uwaga 3" xfId="1856" hidden="1"/>
    <cellStyle name="Uwaga 3" xfId="1848" hidden="1"/>
    <cellStyle name="Uwaga 3" xfId="1846" hidden="1"/>
    <cellStyle name="Uwaga 3" xfId="1841" hidden="1"/>
    <cellStyle name="Uwaga 3" xfId="1833" hidden="1"/>
    <cellStyle name="Uwaga 3" xfId="1831" hidden="1"/>
    <cellStyle name="Uwaga 3" xfId="1827" hidden="1"/>
    <cellStyle name="Uwaga 3" xfId="1818" hidden="1"/>
    <cellStyle name="Uwaga 3" xfId="1815" hidden="1"/>
    <cellStyle name="Uwaga 3" xfId="1810" hidden="1"/>
    <cellStyle name="Uwaga 3" xfId="1803" hidden="1"/>
    <cellStyle name="Uwaga 3" xfId="1799" hidden="1"/>
    <cellStyle name="Uwaga 3" xfId="1794" hidden="1"/>
    <cellStyle name="Uwaga 3" xfId="1788" hidden="1"/>
    <cellStyle name="Uwaga 3" xfId="1784" hidden="1"/>
    <cellStyle name="Uwaga 3" xfId="1779" hidden="1"/>
    <cellStyle name="Uwaga 3" xfId="1773" hidden="1"/>
    <cellStyle name="Uwaga 3" xfId="1770" hidden="1"/>
    <cellStyle name="Uwaga 3" xfId="1766" hidden="1"/>
    <cellStyle name="Uwaga 3" xfId="1757" hidden="1"/>
    <cellStyle name="Uwaga 3" xfId="1752" hidden="1"/>
    <cellStyle name="Uwaga 3" xfId="1747" hidden="1"/>
    <cellStyle name="Uwaga 3" xfId="1742" hidden="1"/>
    <cellStyle name="Uwaga 3" xfId="1737" hidden="1"/>
    <cellStyle name="Uwaga 3" xfId="1732" hidden="1"/>
    <cellStyle name="Uwaga 3" xfId="1727" hidden="1"/>
    <cellStyle name="Uwaga 3" xfId="1722" hidden="1"/>
    <cellStyle name="Uwaga 3" xfId="1717" hidden="1"/>
    <cellStyle name="Uwaga 3" xfId="1713" hidden="1"/>
    <cellStyle name="Uwaga 3" xfId="1708" hidden="1"/>
    <cellStyle name="Uwaga 3" xfId="1703" hidden="1"/>
    <cellStyle name="Uwaga 3" xfId="1698" hidden="1"/>
    <cellStyle name="Uwaga 3" xfId="1694" hidden="1"/>
    <cellStyle name="Uwaga 3" xfId="1690" hidden="1"/>
    <cellStyle name="Uwaga 3" xfId="1683" hidden="1"/>
    <cellStyle name="Uwaga 3" xfId="1679" hidden="1"/>
    <cellStyle name="Uwaga 3" xfId="1674" hidden="1"/>
    <cellStyle name="Uwaga 3" xfId="1668" hidden="1"/>
    <cellStyle name="Uwaga 3" xfId="1664" hidden="1"/>
    <cellStyle name="Uwaga 3" xfId="1659" hidden="1"/>
    <cellStyle name="Uwaga 3" xfId="1653" hidden="1"/>
    <cellStyle name="Uwaga 3" xfId="1649" hidden="1"/>
    <cellStyle name="Uwaga 3" xfId="1645" hidden="1"/>
    <cellStyle name="Uwaga 3" xfId="1638" hidden="1"/>
    <cellStyle name="Uwaga 3" xfId="1634" hidden="1"/>
    <cellStyle name="Uwaga 3" xfId="1630" hidden="1"/>
    <cellStyle name="Uwaga 3" xfId="568" hidden="1"/>
    <cellStyle name="Uwaga 3" xfId="567" hidden="1"/>
    <cellStyle name="Uwaga 3" xfId="566" hidden="1"/>
    <cellStyle name="Uwaga 3" xfId="559" hidden="1"/>
    <cellStyle name="Uwaga 3" xfId="558" hidden="1"/>
    <cellStyle name="Uwaga 3" xfId="557" hidden="1"/>
    <cellStyle name="Uwaga 3" xfId="550" hidden="1"/>
    <cellStyle name="Uwaga 3" xfId="549" hidden="1"/>
    <cellStyle name="Uwaga 3" xfId="548" hidden="1"/>
    <cellStyle name="Uwaga 3" xfId="541" hidden="1"/>
    <cellStyle name="Uwaga 3" xfId="540" hidden="1"/>
    <cellStyle name="Uwaga 3" xfId="539" hidden="1"/>
    <cellStyle name="Uwaga 3" xfId="532" hidden="1"/>
    <cellStyle name="Uwaga 3" xfId="531" hidden="1"/>
    <cellStyle name="Uwaga 3" xfId="530" hidden="1"/>
    <cellStyle name="Uwaga 3" xfId="523" hidden="1"/>
    <cellStyle name="Uwaga 3" xfId="522" hidden="1"/>
    <cellStyle name="Uwaga 3" xfId="520" hidden="1"/>
    <cellStyle name="Uwaga 3" xfId="514" hidden="1"/>
    <cellStyle name="Uwaga 3" xfId="513" hidden="1"/>
    <cellStyle name="Uwaga 3" xfId="511" hidden="1"/>
    <cellStyle name="Uwaga 3" xfId="505" hidden="1"/>
    <cellStyle name="Uwaga 3" xfId="504" hidden="1"/>
    <cellStyle name="Uwaga 3" xfId="502" hidden="1"/>
    <cellStyle name="Uwaga 3" xfId="496" hidden="1"/>
    <cellStyle name="Uwaga 3" xfId="495" hidden="1"/>
    <cellStyle name="Uwaga 3" xfId="493" hidden="1"/>
    <cellStyle name="Uwaga 3" xfId="487" hidden="1"/>
    <cellStyle name="Uwaga 3" xfId="486" hidden="1"/>
    <cellStyle name="Uwaga 3" xfId="484" hidden="1"/>
    <cellStyle name="Uwaga 3" xfId="478" hidden="1"/>
    <cellStyle name="Uwaga 3" xfId="477" hidden="1"/>
    <cellStyle name="Uwaga 3" xfId="475" hidden="1"/>
    <cellStyle name="Uwaga 3" xfId="469" hidden="1"/>
    <cellStyle name="Uwaga 3" xfId="468" hidden="1"/>
    <cellStyle name="Uwaga 3" xfId="466" hidden="1"/>
    <cellStyle name="Uwaga 3" xfId="460" hidden="1"/>
    <cellStyle name="Uwaga 3" xfId="459" hidden="1"/>
    <cellStyle name="Uwaga 3" xfId="457" hidden="1"/>
    <cellStyle name="Uwaga 3" xfId="451" hidden="1"/>
    <cellStyle name="Uwaga 3" xfId="450" hidden="1"/>
    <cellStyle name="Uwaga 3" xfId="448" hidden="1"/>
    <cellStyle name="Uwaga 3" xfId="442" hidden="1"/>
    <cellStyle name="Uwaga 3" xfId="441" hidden="1"/>
    <cellStyle name="Uwaga 3" xfId="439" hidden="1"/>
    <cellStyle name="Uwaga 3" xfId="433" hidden="1"/>
    <cellStyle name="Uwaga 3" xfId="432" hidden="1"/>
    <cellStyle name="Uwaga 3" xfId="430" hidden="1"/>
    <cellStyle name="Uwaga 3" xfId="424" hidden="1"/>
    <cellStyle name="Uwaga 3" xfId="423" hidden="1"/>
    <cellStyle name="Uwaga 3" xfId="421" hidden="1"/>
    <cellStyle name="Uwaga 3" xfId="415" hidden="1"/>
    <cellStyle name="Uwaga 3" xfId="414" hidden="1"/>
    <cellStyle name="Uwaga 3" xfId="411" hidden="1"/>
    <cellStyle name="Uwaga 3" xfId="406" hidden="1"/>
    <cellStyle name="Uwaga 3" xfId="404" hidden="1"/>
    <cellStyle name="Uwaga 3" xfId="401" hidden="1"/>
    <cellStyle name="Uwaga 3" xfId="397" hidden="1"/>
    <cellStyle name="Uwaga 3" xfId="396" hidden="1"/>
    <cellStyle name="Uwaga 3" xfId="393" hidden="1"/>
    <cellStyle name="Uwaga 3" xfId="388" hidden="1"/>
    <cellStyle name="Uwaga 3" xfId="387" hidden="1"/>
    <cellStyle name="Uwaga 3" xfId="385" hidden="1"/>
    <cellStyle name="Uwaga 3" xfId="379" hidden="1"/>
    <cellStyle name="Uwaga 3" xfId="378" hidden="1"/>
    <cellStyle name="Uwaga 3" xfId="376" hidden="1"/>
    <cellStyle name="Uwaga 3" xfId="370" hidden="1"/>
    <cellStyle name="Uwaga 3" xfId="369" hidden="1"/>
    <cellStyle name="Uwaga 3" xfId="367" hidden="1"/>
    <cellStyle name="Uwaga 3" xfId="361" hidden="1"/>
    <cellStyle name="Uwaga 3" xfId="360" hidden="1"/>
    <cellStyle name="Uwaga 3" xfId="358" hidden="1"/>
    <cellStyle name="Uwaga 3" xfId="352" hidden="1"/>
    <cellStyle name="Uwaga 3" xfId="351" hidden="1"/>
    <cellStyle name="Uwaga 3" xfId="349" hidden="1"/>
    <cellStyle name="Uwaga 3" xfId="343" hidden="1"/>
    <cellStyle name="Uwaga 3" xfId="342" hidden="1"/>
    <cellStyle name="Uwaga 3" xfId="339" hidden="1"/>
    <cellStyle name="Uwaga 3" xfId="334" hidden="1"/>
    <cellStyle name="Uwaga 3" xfId="332" hidden="1"/>
    <cellStyle name="Uwaga 3" xfId="329" hidden="1"/>
    <cellStyle name="Uwaga 3" xfId="325" hidden="1"/>
    <cellStyle name="Uwaga 3" xfId="323" hidden="1"/>
    <cellStyle name="Uwaga 3" xfId="320" hidden="1"/>
    <cellStyle name="Uwaga 3" xfId="316" hidden="1"/>
    <cellStyle name="Uwaga 3" xfId="315" hidden="1"/>
    <cellStyle name="Uwaga 3" xfId="313" hidden="1"/>
    <cellStyle name="Uwaga 3" xfId="307" hidden="1"/>
    <cellStyle name="Uwaga 3" xfId="305" hidden="1"/>
    <cellStyle name="Uwaga 3" xfId="302" hidden="1"/>
    <cellStyle name="Uwaga 3" xfId="298" hidden="1"/>
    <cellStyle name="Uwaga 3" xfId="296" hidden="1"/>
    <cellStyle name="Uwaga 3" xfId="293" hidden="1"/>
    <cellStyle name="Uwaga 3" xfId="289" hidden="1"/>
    <cellStyle name="Uwaga 3" xfId="287" hidden="1"/>
    <cellStyle name="Uwaga 3" xfId="284" hidden="1"/>
    <cellStyle name="Uwaga 3" xfId="280" hidden="1"/>
    <cellStyle name="Uwaga 3" xfId="278" hidden="1"/>
    <cellStyle name="Uwaga 3" xfId="276" hidden="1"/>
    <cellStyle name="Uwaga 3" xfId="271" hidden="1"/>
    <cellStyle name="Uwaga 3" xfId="269" hidden="1"/>
    <cellStyle name="Uwaga 3" xfId="267" hidden="1"/>
    <cellStyle name="Uwaga 3" xfId="262" hidden="1"/>
    <cellStyle name="Uwaga 3" xfId="260" hidden="1"/>
    <cellStyle name="Uwaga 3" xfId="257" hidden="1"/>
    <cellStyle name="Uwaga 3" xfId="253" hidden="1"/>
    <cellStyle name="Uwaga 3" xfId="251" hidden="1"/>
    <cellStyle name="Uwaga 3" xfId="249" hidden="1"/>
    <cellStyle name="Uwaga 3" xfId="244" hidden="1"/>
    <cellStyle name="Uwaga 3" xfId="242" hidden="1"/>
    <cellStyle name="Uwaga 3" xfId="240" hidden="1"/>
    <cellStyle name="Uwaga 3" xfId="234" hidden="1"/>
    <cellStyle name="Uwaga 3" xfId="231" hidden="1"/>
    <cellStyle name="Uwaga 3" xfId="228" hidden="1"/>
    <cellStyle name="Uwaga 3" xfId="225" hidden="1"/>
    <cellStyle name="Uwaga 3" xfId="222" hidden="1"/>
    <cellStyle name="Uwaga 3" xfId="219" hidden="1"/>
    <cellStyle name="Uwaga 3" xfId="216" hidden="1"/>
    <cellStyle name="Uwaga 3" xfId="213" hidden="1"/>
    <cellStyle name="Uwaga 3" xfId="210" hidden="1"/>
    <cellStyle name="Uwaga 3" xfId="208" hidden="1"/>
    <cellStyle name="Uwaga 3" xfId="206" hidden="1"/>
    <cellStyle name="Uwaga 3" xfId="203" hidden="1"/>
    <cellStyle name="Uwaga 3" xfId="199" hidden="1"/>
    <cellStyle name="Uwaga 3" xfId="196" hidden="1"/>
    <cellStyle name="Uwaga 3" xfId="193" hidden="1"/>
    <cellStyle name="Uwaga 3" xfId="189" hidden="1"/>
    <cellStyle name="Uwaga 3" xfId="186" hidden="1"/>
    <cellStyle name="Uwaga 3" xfId="183" hidden="1"/>
    <cellStyle name="Uwaga 3" xfId="181" hidden="1"/>
    <cellStyle name="Uwaga 3" xfId="178" hidden="1"/>
    <cellStyle name="Uwaga 3" xfId="175" hidden="1"/>
    <cellStyle name="Uwaga 3" xfId="172" hidden="1"/>
    <cellStyle name="Uwaga 3" xfId="170" hidden="1"/>
    <cellStyle name="Uwaga 3" xfId="168" hidden="1"/>
    <cellStyle name="Uwaga 3" xfId="163" hidden="1"/>
    <cellStyle name="Uwaga 3" xfId="160" hidden="1"/>
    <cellStyle name="Uwaga 3" xfId="157" hidden="1"/>
    <cellStyle name="Uwaga 3" xfId="153" hidden="1"/>
    <cellStyle name="Uwaga 3" xfId="150" hidden="1"/>
    <cellStyle name="Uwaga 3" xfId="147" hidden="1"/>
    <cellStyle name="Uwaga 3" xfId="144" hidden="1"/>
    <cellStyle name="Uwaga 3" xfId="141" hidden="1"/>
    <cellStyle name="Uwaga 3" xfId="138" hidden="1"/>
    <cellStyle name="Uwaga 3" xfId="136" hidden="1"/>
    <cellStyle name="Uwaga 3" xfId="134" hidden="1"/>
    <cellStyle name="Uwaga 3" xfId="131" hidden="1"/>
    <cellStyle name="Uwaga 3" xfId="126" hidden="1"/>
    <cellStyle name="Uwaga 3" xfId="123" hidden="1"/>
    <cellStyle name="Uwaga 3" xfId="120" hidden="1"/>
    <cellStyle name="Uwaga 3" xfId="116" hidden="1"/>
    <cellStyle name="Uwaga 3" xfId="113" hidden="1"/>
    <cellStyle name="Uwaga 3" xfId="111" hidden="1"/>
    <cellStyle name="Uwaga 3" xfId="108" hidden="1"/>
    <cellStyle name="Uwaga 3" xfId="105" hidden="1"/>
    <cellStyle name="Uwaga 3" xfId="102" hidden="1"/>
    <cellStyle name="Uwaga 3" xfId="100" hidden="1"/>
    <cellStyle name="Uwaga 3" xfId="97" hidden="1"/>
    <cellStyle name="Uwaga 3" xfId="94" hidden="1"/>
    <cellStyle name="Uwaga 3" xfId="91" hidden="1"/>
    <cellStyle name="Uwaga 3" xfId="89" hidden="1"/>
    <cellStyle name="Uwaga 3" xfId="87" hidden="1"/>
    <cellStyle name="Uwaga 3" xfId="82" hidden="1"/>
    <cellStyle name="Uwaga 3" xfId="80" hidden="1"/>
    <cellStyle name="Uwaga 3" xfId="77" hidden="1"/>
    <cellStyle name="Uwaga 3" xfId="73" hidden="1"/>
    <cellStyle name="Uwaga 3" xfId="71" hidden="1"/>
    <cellStyle name="Uwaga 3" xfId="68" hidden="1"/>
    <cellStyle name="Uwaga 3" xfId="64" hidden="1"/>
    <cellStyle name="Uwaga 3" xfId="62" hidden="1"/>
    <cellStyle name="Uwaga 3" xfId="60" hidden="1"/>
    <cellStyle name="Uwaga 3" xfId="55" hidden="1"/>
    <cellStyle name="Uwaga 3" xfId="53" hidden="1"/>
    <cellStyle name="Uwaga 3" xfId="51" hidden="1"/>
    <cellStyle name="Uwaga 3" xfId="2584" hidden="1"/>
    <cellStyle name="Uwaga 3" xfId="2585" hidden="1"/>
    <cellStyle name="Uwaga 3" xfId="2587" hidden="1"/>
    <cellStyle name="Uwaga 3" xfId="2599" hidden="1"/>
    <cellStyle name="Uwaga 3" xfId="2600" hidden="1"/>
    <cellStyle name="Uwaga 3" xfId="2605" hidden="1"/>
    <cellStyle name="Uwaga 3" xfId="2614" hidden="1"/>
    <cellStyle name="Uwaga 3" xfId="2615" hidden="1"/>
    <cellStyle name="Uwaga 3" xfId="2620" hidden="1"/>
    <cellStyle name="Uwaga 3" xfId="2629" hidden="1"/>
    <cellStyle name="Uwaga 3" xfId="2630" hidden="1"/>
    <cellStyle name="Uwaga 3" xfId="2631" hidden="1"/>
    <cellStyle name="Uwaga 3" xfId="2644" hidden="1"/>
    <cellStyle name="Uwaga 3" xfId="2649" hidden="1"/>
    <cellStyle name="Uwaga 3" xfId="2654" hidden="1"/>
    <cellStyle name="Uwaga 3" xfId="2664" hidden="1"/>
    <cellStyle name="Uwaga 3" xfId="2669" hidden="1"/>
    <cellStyle name="Uwaga 3" xfId="2673" hidden="1"/>
    <cellStyle name="Uwaga 3" xfId="2680" hidden="1"/>
    <cellStyle name="Uwaga 3" xfId="2685" hidden="1"/>
    <cellStyle name="Uwaga 3" xfId="2688" hidden="1"/>
    <cellStyle name="Uwaga 3" xfId="2694" hidden="1"/>
    <cellStyle name="Uwaga 3" xfId="2699" hidden="1"/>
    <cellStyle name="Uwaga 3" xfId="2703" hidden="1"/>
    <cellStyle name="Uwaga 3" xfId="2704" hidden="1"/>
    <cellStyle name="Uwaga 3" xfId="2705" hidden="1"/>
    <cellStyle name="Uwaga 3" xfId="2709" hidden="1"/>
    <cellStyle name="Uwaga 3" xfId="2721" hidden="1"/>
    <cellStyle name="Uwaga 3" xfId="2726" hidden="1"/>
    <cellStyle name="Uwaga 3" xfId="2731" hidden="1"/>
    <cellStyle name="Uwaga 3" xfId="2736" hidden="1"/>
    <cellStyle name="Uwaga 3" xfId="2741" hidden="1"/>
    <cellStyle name="Uwaga 3" xfId="2746" hidden="1"/>
    <cellStyle name="Uwaga 3" xfId="2750" hidden="1"/>
    <cellStyle name="Uwaga 3" xfId="2754" hidden="1"/>
    <cellStyle name="Uwaga 3" xfId="2759" hidden="1"/>
    <cellStyle name="Uwaga 3" xfId="2764" hidden="1"/>
    <cellStyle name="Uwaga 3" xfId="2765" hidden="1"/>
    <cellStyle name="Uwaga 3" xfId="2767" hidden="1"/>
    <cellStyle name="Uwaga 3" xfId="2780" hidden="1"/>
    <cellStyle name="Uwaga 3" xfId="2784" hidden="1"/>
    <cellStyle name="Uwaga 3" xfId="2789" hidden="1"/>
    <cellStyle name="Uwaga 3" xfId="2796" hidden="1"/>
    <cellStyle name="Uwaga 3" xfId="2800" hidden="1"/>
    <cellStyle name="Uwaga 3" xfId="2805" hidden="1"/>
    <cellStyle name="Uwaga 3" xfId="2810" hidden="1"/>
    <cellStyle name="Uwaga 3" xfId="2813" hidden="1"/>
    <cellStyle name="Uwaga 3" xfId="2818" hidden="1"/>
    <cellStyle name="Uwaga 3" xfId="2824" hidden="1"/>
    <cellStyle name="Uwaga 3" xfId="2825" hidden="1"/>
    <cellStyle name="Uwaga 3" xfId="2828" hidden="1"/>
    <cellStyle name="Uwaga 3" xfId="2841" hidden="1"/>
    <cellStyle name="Uwaga 3" xfId="2845" hidden="1"/>
    <cellStyle name="Uwaga 3" xfId="2850" hidden="1"/>
    <cellStyle name="Uwaga 3" xfId="2857" hidden="1"/>
    <cellStyle name="Uwaga 3" xfId="2862" hidden="1"/>
    <cellStyle name="Uwaga 3" xfId="2866" hidden="1"/>
    <cellStyle name="Uwaga 3" xfId="2871" hidden="1"/>
    <cellStyle name="Uwaga 3" xfId="2875" hidden="1"/>
    <cellStyle name="Uwaga 3" xfId="2880" hidden="1"/>
    <cellStyle name="Uwaga 3" xfId="2884" hidden="1"/>
    <cellStyle name="Uwaga 3" xfId="2885" hidden="1"/>
    <cellStyle name="Uwaga 3" xfId="2887" hidden="1"/>
    <cellStyle name="Uwaga 3" xfId="2899" hidden="1"/>
    <cellStyle name="Uwaga 3" xfId="2900" hidden="1"/>
    <cellStyle name="Uwaga 3" xfId="2902" hidden="1"/>
    <cellStyle name="Uwaga 3" xfId="2914" hidden="1"/>
    <cellStyle name="Uwaga 3" xfId="2916" hidden="1"/>
    <cellStyle name="Uwaga 3" xfId="2919" hidden="1"/>
    <cellStyle name="Uwaga 3" xfId="2929" hidden="1"/>
    <cellStyle name="Uwaga 3" xfId="2930" hidden="1"/>
    <cellStyle name="Uwaga 3" xfId="2932" hidden="1"/>
    <cellStyle name="Uwaga 3" xfId="2944" hidden="1"/>
    <cellStyle name="Uwaga 3" xfId="2945" hidden="1"/>
    <cellStyle name="Uwaga 3" xfId="2946" hidden="1"/>
    <cellStyle name="Uwaga 3" xfId="2960" hidden="1"/>
    <cellStyle name="Uwaga 3" xfId="2963" hidden="1"/>
    <cellStyle name="Uwaga 3" xfId="2967" hidden="1"/>
    <cellStyle name="Uwaga 3" xfId="2975" hidden="1"/>
    <cellStyle name="Uwaga 3" xfId="2978" hidden="1"/>
    <cellStyle name="Uwaga 3" xfId="2982" hidden="1"/>
    <cellStyle name="Uwaga 3" xfId="2990" hidden="1"/>
    <cellStyle name="Uwaga 3" xfId="2993" hidden="1"/>
    <cellStyle name="Uwaga 3" xfId="2997" hidden="1"/>
    <cellStyle name="Uwaga 3" xfId="3004" hidden="1"/>
    <cellStyle name="Uwaga 3" xfId="3005" hidden="1"/>
    <cellStyle name="Uwaga 3" xfId="3007" hidden="1"/>
    <cellStyle name="Uwaga 3" xfId="3020" hidden="1"/>
    <cellStyle name="Uwaga 3" xfId="3023" hidden="1"/>
    <cellStyle name="Uwaga 3" xfId="3026" hidden="1"/>
    <cellStyle name="Uwaga 3" xfId="3035" hidden="1"/>
    <cellStyle name="Uwaga 3" xfId="3038" hidden="1"/>
    <cellStyle name="Uwaga 3" xfId="3042" hidden="1"/>
    <cellStyle name="Uwaga 3" xfId="3050" hidden="1"/>
    <cellStyle name="Uwaga 3" xfId="3052" hidden="1"/>
    <cellStyle name="Uwaga 3" xfId="3055" hidden="1"/>
    <cellStyle name="Uwaga 3" xfId="3064" hidden="1"/>
    <cellStyle name="Uwaga 3" xfId="3065" hidden="1"/>
    <cellStyle name="Uwaga 3" xfId="3066" hidden="1"/>
    <cellStyle name="Uwaga 3" xfId="3079" hidden="1"/>
    <cellStyle name="Uwaga 3" xfId="3080" hidden="1"/>
    <cellStyle name="Uwaga 3" xfId="3082" hidden="1"/>
    <cellStyle name="Uwaga 3" xfId="3094" hidden="1"/>
    <cellStyle name="Uwaga 3" xfId="3095" hidden="1"/>
    <cellStyle name="Uwaga 3" xfId="3097" hidden="1"/>
    <cellStyle name="Uwaga 3" xfId="3109" hidden="1"/>
    <cellStyle name="Uwaga 3" xfId="3110" hidden="1"/>
    <cellStyle name="Uwaga 3" xfId="3112" hidden="1"/>
    <cellStyle name="Uwaga 3" xfId="3124" hidden="1"/>
    <cellStyle name="Uwaga 3" xfId="3125" hidden="1"/>
    <cellStyle name="Uwaga 3" xfId="3126" hidden="1"/>
    <cellStyle name="Uwaga 3" xfId="3140" hidden="1"/>
    <cellStyle name="Uwaga 3" xfId="3142" hidden="1"/>
    <cellStyle name="Uwaga 3" xfId="3145" hidden="1"/>
    <cellStyle name="Uwaga 3" xfId="3155" hidden="1"/>
    <cellStyle name="Uwaga 3" xfId="3158" hidden="1"/>
    <cellStyle name="Uwaga 3" xfId="3161" hidden="1"/>
    <cellStyle name="Uwaga 3" xfId="3170" hidden="1"/>
    <cellStyle name="Uwaga 3" xfId="3172" hidden="1"/>
    <cellStyle name="Uwaga 3" xfId="3175" hidden="1"/>
    <cellStyle name="Uwaga 3" xfId="3184" hidden="1"/>
    <cellStyle name="Uwaga 3" xfId="3185" hidden="1"/>
    <cellStyle name="Uwaga 3" xfId="3186" hidden="1"/>
    <cellStyle name="Uwaga 3" xfId="3199" hidden="1"/>
    <cellStyle name="Uwaga 3" xfId="3201" hidden="1"/>
    <cellStyle name="Uwaga 3" xfId="3203" hidden="1"/>
    <cellStyle name="Uwaga 3" xfId="3214" hidden="1"/>
    <cellStyle name="Uwaga 3" xfId="3216" hidden="1"/>
    <cellStyle name="Uwaga 3" xfId="3218" hidden="1"/>
    <cellStyle name="Uwaga 3" xfId="3229" hidden="1"/>
    <cellStyle name="Uwaga 3" xfId="3231" hidden="1"/>
    <cellStyle name="Uwaga 3" xfId="3233" hidden="1"/>
    <cellStyle name="Uwaga 3" xfId="3244" hidden="1"/>
    <cellStyle name="Uwaga 3" xfId="3245" hidden="1"/>
    <cellStyle name="Uwaga 3" xfId="3246" hidden="1"/>
    <cellStyle name="Uwaga 3" xfId="3259" hidden="1"/>
    <cellStyle name="Uwaga 3" xfId="3261" hidden="1"/>
    <cellStyle name="Uwaga 3" xfId="3263" hidden="1"/>
    <cellStyle name="Uwaga 3" xfId="3274" hidden="1"/>
    <cellStyle name="Uwaga 3" xfId="3276" hidden="1"/>
    <cellStyle name="Uwaga 3" xfId="3278" hidden="1"/>
    <cellStyle name="Uwaga 3" xfId="3289" hidden="1"/>
    <cellStyle name="Uwaga 3" xfId="3291" hidden="1"/>
    <cellStyle name="Uwaga 3" xfId="3292" hidden="1"/>
    <cellStyle name="Uwaga 3" xfId="3304" hidden="1"/>
    <cellStyle name="Uwaga 3" xfId="3305" hidden="1"/>
    <cellStyle name="Uwaga 3" xfId="3306" hidden="1"/>
    <cellStyle name="Uwaga 3" xfId="3319" hidden="1"/>
    <cellStyle name="Uwaga 3" xfId="3321" hidden="1"/>
    <cellStyle name="Uwaga 3" xfId="3323" hidden="1"/>
    <cellStyle name="Uwaga 3" xfId="3334" hidden="1"/>
    <cellStyle name="Uwaga 3" xfId="3336" hidden="1"/>
    <cellStyle name="Uwaga 3" xfId="3338" hidden="1"/>
    <cellStyle name="Uwaga 3" xfId="3349" hidden="1"/>
    <cellStyle name="Uwaga 3" xfId="3351" hidden="1"/>
    <cellStyle name="Uwaga 3" xfId="3353" hidden="1"/>
    <cellStyle name="Uwaga 3" xfId="3364" hidden="1"/>
    <cellStyle name="Uwaga 3" xfId="3365" hidden="1"/>
    <cellStyle name="Uwaga 3" xfId="3367" hidden="1"/>
    <cellStyle name="Uwaga 3" xfId="3378" hidden="1"/>
    <cellStyle name="Uwaga 3" xfId="3380" hidden="1"/>
    <cellStyle name="Uwaga 3" xfId="3381" hidden="1"/>
    <cellStyle name="Uwaga 3" xfId="3390" hidden="1"/>
    <cellStyle name="Uwaga 3" xfId="3393" hidden="1"/>
    <cellStyle name="Uwaga 3" xfId="3395" hidden="1"/>
    <cellStyle name="Uwaga 3" xfId="3406" hidden="1"/>
    <cellStyle name="Uwaga 3" xfId="3408" hidden="1"/>
    <cellStyle name="Uwaga 3" xfId="3410" hidden="1"/>
    <cellStyle name="Uwaga 3" xfId="3422" hidden="1"/>
    <cellStyle name="Uwaga 3" xfId="3424" hidden="1"/>
    <cellStyle name="Uwaga 3" xfId="3426" hidden="1"/>
    <cellStyle name="Uwaga 3" xfId="3434" hidden="1"/>
    <cellStyle name="Uwaga 3" xfId="3436" hidden="1"/>
    <cellStyle name="Uwaga 3" xfId="3439" hidden="1"/>
    <cellStyle name="Uwaga 3" xfId="3429" hidden="1"/>
    <cellStyle name="Uwaga 3" xfId="3428" hidden="1"/>
    <cellStyle name="Uwaga 3" xfId="3427" hidden="1"/>
    <cellStyle name="Uwaga 3" xfId="3414" hidden="1"/>
    <cellStyle name="Uwaga 3" xfId="3413" hidden="1"/>
    <cellStyle name="Uwaga 3" xfId="3412" hidden="1"/>
    <cellStyle name="Uwaga 3" xfId="3399" hidden="1"/>
    <cellStyle name="Uwaga 3" xfId="3398" hidden="1"/>
    <cellStyle name="Uwaga 3" xfId="3397" hidden="1"/>
    <cellStyle name="Uwaga 3" xfId="3384" hidden="1"/>
    <cellStyle name="Uwaga 3" xfId="3383" hidden="1"/>
    <cellStyle name="Uwaga 3" xfId="3382" hidden="1"/>
    <cellStyle name="Uwaga 3" xfId="3369" hidden="1"/>
    <cellStyle name="Uwaga 3" xfId="3368" hidden="1"/>
    <cellStyle name="Uwaga 3" xfId="3366" hidden="1"/>
    <cellStyle name="Uwaga 3" xfId="3355" hidden="1"/>
    <cellStyle name="Uwaga 3" xfId="3352" hidden="1"/>
    <cellStyle name="Uwaga 3" xfId="3350" hidden="1"/>
    <cellStyle name="Uwaga 3" xfId="3340" hidden="1"/>
    <cellStyle name="Uwaga 3" xfId="3337" hidden="1"/>
    <cellStyle name="Uwaga 3" xfId="3335" hidden="1"/>
    <cellStyle name="Uwaga 3" xfId="3325" hidden="1"/>
    <cellStyle name="Uwaga 3" xfId="3322" hidden="1"/>
    <cellStyle name="Uwaga 3" xfId="3320" hidden="1"/>
    <cellStyle name="Uwaga 3" xfId="3310" hidden="1"/>
    <cellStyle name="Uwaga 3" xfId="3308" hidden="1"/>
    <cellStyle name="Uwaga 3" xfId="3307" hidden="1"/>
    <cellStyle name="Uwaga 3" xfId="3295" hidden="1"/>
    <cellStyle name="Uwaga 3" xfId="3293" hidden="1"/>
    <cellStyle name="Uwaga 3" xfId="3290" hidden="1"/>
    <cellStyle name="Uwaga 3" xfId="3280" hidden="1"/>
    <cellStyle name="Uwaga 3" xfId="3277" hidden="1"/>
    <cellStyle name="Uwaga 3" xfId="3275" hidden="1"/>
    <cellStyle name="Uwaga 3" xfId="3265" hidden="1"/>
    <cellStyle name="Uwaga 3" xfId="3262" hidden="1"/>
    <cellStyle name="Uwaga 3" xfId="3260" hidden="1"/>
    <cellStyle name="Uwaga 3" xfId="3250" hidden="1"/>
    <cellStyle name="Uwaga 3" xfId="3248" hidden="1"/>
    <cellStyle name="Uwaga 3" xfId="3247" hidden="1"/>
    <cellStyle name="Uwaga 3" xfId="3235" hidden="1"/>
    <cellStyle name="Uwaga 3" xfId="3232" hidden="1"/>
    <cellStyle name="Uwaga 3" xfId="3230" hidden="1"/>
    <cellStyle name="Uwaga 3" xfId="3220" hidden="1"/>
    <cellStyle name="Uwaga 3" xfId="3217" hidden="1"/>
    <cellStyle name="Uwaga 3" xfId="3215" hidden="1"/>
    <cellStyle name="Uwaga 3" xfId="3205" hidden="1"/>
    <cellStyle name="Uwaga 3" xfId="3202" hidden="1"/>
    <cellStyle name="Uwaga 3" xfId="3200" hidden="1"/>
    <cellStyle name="Uwaga 3" xfId="3190" hidden="1"/>
    <cellStyle name="Uwaga 3" xfId="3188" hidden="1"/>
    <cellStyle name="Uwaga 3" xfId="3187" hidden="1"/>
    <cellStyle name="Uwaga 3" xfId="3174" hidden="1"/>
    <cellStyle name="Uwaga 3" xfId="3171" hidden="1"/>
    <cellStyle name="Uwaga 3" xfId="3169" hidden="1"/>
    <cellStyle name="Uwaga 3" xfId="3159" hidden="1"/>
    <cellStyle name="Uwaga 3" xfId="3156" hidden="1"/>
    <cellStyle name="Uwaga 3" xfId="3154" hidden="1"/>
    <cellStyle name="Uwaga 3" xfId="3144" hidden="1"/>
    <cellStyle name="Uwaga 3" xfId="3141" hidden="1"/>
    <cellStyle name="Uwaga 3" xfId="3139" hidden="1"/>
    <cellStyle name="Uwaga 3" xfId="3130" hidden="1"/>
    <cellStyle name="Uwaga 3" xfId="3128" hidden="1"/>
    <cellStyle name="Uwaga 3" xfId="3127" hidden="1"/>
    <cellStyle name="Uwaga 3" xfId="3115" hidden="1"/>
    <cellStyle name="Uwaga 3" xfId="3113" hidden="1"/>
    <cellStyle name="Uwaga 3" xfId="3111" hidden="1"/>
    <cellStyle name="Uwaga 3" xfId="3100" hidden="1"/>
    <cellStyle name="Uwaga 3" xfId="3098" hidden="1"/>
    <cellStyle name="Uwaga 3" xfId="3096" hidden="1"/>
    <cellStyle name="Uwaga 3" xfId="3085" hidden="1"/>
    <cellStyle name="Uwaga 3" xfId="3083" hidden="1"/>
    <cellStyle name="Uwaga 3" xfId="3081" hidden="1"/>
    <cellStyle name="Uwaga 3" xfId="3070" hidden="1"/>
    <cellStyle name="Uwaga 3" xfId="3068" hidden="1"/>
    <cellStyle name="Uwaga 3" xfId="3067" hidden="1"/>
    <cellStyle name="Uwaga 3" xfId="3054" hidden="1"/>
    <cellStyle name="Uwaga 3" xfId="3051" hidden="1"/>
    <cellStyle name="Uwaga 3" xfId="3049" hidden="1"/>
    <cellStyle name="Uwaga 3" xfId="3039" hidden="1"/>
    <cellStyle name="Uwaga 3" xfId="3036" hidden="1"/>
    <cellStyle name="Uwaga 3" xfId="3034" hidden="1"/>
    <cellStyle name="Uwaga 3" xfId="3024" hidden="1"/>
    <cellStyle name="Uwaga 3" xfId="3021" hidden="1"/>
    <cellStyle name="Uwaga 3" xfId="3019" hidden="1"/>
    <cellStyle name="Uwaga 3" xfId="3010" hidden="1"/>
    <cellStyle name="Uwaga 3" xfId="3008" hidden="1"/>
    <cellStyle name="Uwaga 3" xfId="3006" hidden="1"/>
    <cellStyle name="Uwaga 3" xfId="2994" hidden="1"/>
    <cellStyle name="Uwaga 3" xfId="2991" hidden="1"/>
    <cellStyle name="Uwaga 3" xfId="2989" hidden="1"/>
    <cellStyle name="Uwaga 3" xfId="2979" hidden="1"/>
    <cellStyle name="Uwaga 3" xfId="2976" hidden="1"/>
    <cellStyle name="Uwaga 3" xfId="2974" hidden="1"/>
    <cellStyle name="Uwaga 3" xfId="2964" hidden="1"/>
    <cellStyle name="Uwaga 3" xfId="2961" hidden="1"/>
    <cellStyle name="Uwaga 3" xfId="2959" hidden="1"/>
    <cellStyle name="Uwaga 3" xfId="2952" hidden="1"/>
    <cellStyle name="Uwaga 3" xfId="2949" hidden="1"/>
    <cellStyle name="Uwaga 3" xfId="2947" hidden="1"/>
    <cellStyle name="Uwaga 3" xfId="2937" hidden="1"/>
    <cellStyle name="Uwaga 3" xfId="2934" hidden="1"/>
    <cellStyle name="Uwaga 3" xfId="2931" hidden="1"/>
    <cellStyle name="Uwaga 3" xfId="2922" hidden="1"/>
    <cellStyle name="Uwaga 3" xfId="2918" hidden="1"/>
    <cellStyle name="Uwaga 3" xfId="2915" hidden="1"/>
    <cellStyle name="Uwaga 3" xfId="2907" hidden="1"/>
    <cellStyle name="Uwaga 3" xfId="2904" hidden="1"/>
    <cellStyle name="Uwaga 3" xfId="2901" hidden="1"/>
    <cellStyle name="Uwaga 3" xfId="2892" hidden="1"/>
    <cellStyle name="Uwaga 3" xfId="2889" hidden="1"/>
    <cellStyle name="Uwaga 3" xfId="2886" hidden="1"/>
    <cellStyle name="Uwaga 3" xfId="2876" hidden="1"/>
    <cellStyle name="Uwaga 3" xfId="2872" hidden="1"/>
    <cellStyle name="Uwaga 3" xfId="2869" hidden="1"/>
    <cellStyle name="Uwaga 3" xfId="2860" hidden="1"/>
    <cellStyle name="Uwaga 3" xfId="2856" hidden="1"/>
    <cellStyle name="Uwaga 3" xfId="2854" hidden="1"/>
    <cellStyle name="Uwaga 3" xfId="2846" hidden="1"/>
    <cellStyle name="Uwaga 3" xfId="2842" hidden="1"/>
    <cellStyle name="Uwaga 3" xfId="2839" hidden="1"/>
    <cellStyle name="Uwaga 3" xfId="2832" hidden="1"/>
    <cellStyle name="Uwaga 3" xfId="2829" hidden="1"/>
    <cellStyle name="Uwaga 3" xfId="2826" hidden="1"/>
    <cellStyle name="Uwaga 3" xfId="2817" hidden="1"/>
    <cellStyle name="Uwaga 3" xfId="2812" hidden="1"/>
    <cellStyle name="Uwaga 3" xfId="2809" hidden="1"/>
    <cellStyle name="Uwaga 3" xfId="2802" hidden="1"/>
    <cellStyle name="Uwaga 3" xfId="2797" hidden="1"/>
    <cellStyle name="Uwaga 3" xfId="2794" hidden="1"/>
    <cellStyle name="Uwaga 3" xfId="2787" hidden="1"/>
    <cellStyle name="Uwaga 3" xfId="2782" hidden="1"/>
    <cellStyle name="Uwaga 3" xfId="2779" hidden="1"/>
    <cellStyle name="Uwaga 3" xfId="2773" hidden="1"/>
    <cellStyle name="Uwaga 3" xfId="2769" hidden="1"/>
    <cellStyle name="Uwaga 3" xfId="2766" hidden="1"/>
    <cellStyle name="Uwaga 3" xfId="2758" hidden="1"/>
    <cellStyle name="Uwaga 3" xfId="2753" hidden="1"/>
    <cellStyle name="Uwaga 3" xfId="2749" hidden="1"/>
    <cellStyle name="Uwaga 3" xfId="2743" hidden="1"/>
    <cellStyle name="Uwaga 3" xfId="2738" hidden="1"/>
    <cellStyle name="Uwaga 3" xfId="2734" hidden="1"/>
    <cellStyle name="Uwaga 3" xfId="2728" hidden="1"/>
    <cellStyle name="Uwaga 3" xfId="2723" hidden="1"/>
    <cellStyle name="Uwaga 3" xfId="2719" hidden="1"/>
    <cellStyle name="Uwaga 3" xfId="2714" hidden="1"/>
    <cellStyle name="Uwaga 3" xfId="2710" hidden="1"/>
    <cellStyle name="Uwaga 3" xfId="2706" hidden="1"/>
    <cellStyle name="Uwaga 3" xfId="2698" hidden="1"/>
    <cellStyle name="Uwaga 3" xfId="2693" hidden="1"/>
    <cellStyle name="Uwaga 3" xfId="2689" hidden="1"/>
    <cellStyle name="Uwaga 3" xfId="2683" hidden="1"/>
    <cellStyle name="Uwaga 3" xfId="2678" hidden="1"/>
    <cellStyle name="Uwaga 3" xfId="2674" hidden="1"/>
    <cellStyle name="Uwaga 3" xfId="2668" hidden="1"/>
    <cellStyle name="Uwaga 3" xfId="2663" hidden="1"/>
    <cellStyle name="Uwaga 3" xfId="2659" hidden="1"/>
    <cellStyle name="Uwaga 3" xfId="2655" hidden="1"/>
    <cellStyle name="Uwaga 3" xfId="2650" hidden="1"/>
    <cellStyle name="Uwaga 3" xfId="2645" hidden="1"/>
    <cellStyle name="Uwaga 3" xfId="2640" hidden="1"/>
    <cellStyle name="Uwaga 3" xfId="2636" hidden="1"/>
    <cellStyle name="Uwaga 3" xfId="2632" hidden="1"/>
    <cellStyle name="Uwaga 3" xfId="2625" hidden="1"/>
    <cellStyle name="Uwaga 3" xfId="2621" hidden="1"/>
    <cellStyle name="Uwaga 3" xfId="2616" hidden="1"/>
    <cellStyle name="Uwaga 3" xfId="2610" hidden="1"/>
    <cellStyle name="Uwaga 3" xfId="2606" hidden="1"/>
    <cellStyle name="Uwaga 3" xfId="2601" hidden="1"/>
    <cellStyle name="Uwaga 3" xfId="2595" hidden="1"/>
    <cellStyle name="Uwaga 3" xfId="2591" hidden="1"/>
    <cellStyle name="Uwaga 3" xfId="2586" hidden="1"/>
    <cellStyle name="Uwaga 3" xfId="2580" hidden="1"/>
    <cellStyle name="Uwaga 3" xfId="2576" hidden="1"/>
    <cellStyle name="Uwaga 3" xfId="2572" hidden="1"/>
    <cellStyle name="Uwaga 3" xfId="3432" hidden="1"/>
    <cellStyle name="Uwaga 3" xfId="3431" hidden="1"/>
    <cellStyle name="Uwaga 3" xfId="3430" hidden="1"/>
    <cellStyle name="Uwaga 3" xfId="3417" hidden="1"/>
    <cellStyle name="Uwaga 3" xfId="3416" hidden="1"/>
    <cellStyle name="Uwaga 3" xfId="3415" hidden="1"/>
    <cellStyle name="Uwaga 3" xfId="3402" hidden="1"/>
    <cellStyle name="Uwaga 3" xfId="3401" hidden="1"/>
    <cellStyle name="Uwaga 3" xfId="3400" hidden="1"/>
    <cellStyle name="Uwaga 3" xfId="3387" hidden="1"/>
    <cellStyle name="Uwaga 3" xfId="3386" hidden="1"/>
    <cellStyle name="Uwaga 3" xfId="3385" hidden="1"/>
    <cellStyle name="Uwaga 3" xfId="3372" hidden="1"/>
    <cellStyle name="Uwaga 3" xfId="3371" hidden="1"/>
    <cellStyle name="Uwaga 3" xfId="3370" hidden="1"/>
    <cellStyle name="Uwaga 3" xfId="3358" hidden="1"/>
    <cellStyle name="Uwaga 3" xfId="3356" hidden="1"/>
    <cellStyle name="Uwaga 3" xfId="3354" hidden="1"/>
    <cellStyle name="Uwaga 3" xfId="3343" hidden="1"/>
    <cellStyle name="Uwaga 3" xfId="3341" hidden="1"/>
    <cellStyle name="Uwaga 3" xfId="3339" hidden="1"/>
    <cellStyle name="Uwaga 3" xfId="3328" hidden="1"/>
    <cellStyle name="Uwaga 3" xfId="3326" hidden="1"/>
    <cellStyle name="Uwaga 3" xfId="3324" hidden="1"/>
    <cellStyle name="Uwaga 3" xfId="3313" hidden="1"/>
    <cellStyle name="Uwaga 3" xfId="3311" hidden="1"/>
    <cellStyle name="Uwaga 3" xfId="3309" hidden="1"/>
    <cellStyle name="Uwaga 3" xfId="3298" hidden="1"/>
    <cellStyle name="Uwaga 3" xfId="3296" hidden="1"/>
    <cellStyle name="Uwaga 3" xfId="3294" hidden="1"/>
    <cellStyle name="Uwaga 3" xfId="3283" hidden="1"/>
    <cellStyle name="Uwaga 3" xfId="3281" hidden="1"/>
    <cellStyle name="Uwaga 3" xfId="3279" hidden="1"/>
    <cellStyle name="Uwaga 3" xfId="3268" hidden="1"/>
    <cellStyle name="Uwaga 3" xfId="3266" hidden="1"/>
    <cellStyle name="Uwaga 3" xfId="3264" hidden="1"/>
    <cellStyle name="Uwaga 3" xfId="3253" hidden="1"/>
    <cellStyle name="Uwaga 3" xfId="3251" hidden="1"/>
    <cellStyle name="Uwaga 3" xfId="3249" hidden="1"/>
    <cellStyle name="Uwaga 3" xfId="3238" hidden="1"/>
    <cellStyle name="Uwaga 3" xfId="3236" hidden="1"/>
    <cellStyle name="Uwaga 3" xfId="3234" hidden="1"/>
    <cellStyle name="Uwaga 3" xfId="3223" hidden="1"/>
    <cellStyle name="Uwaga 3" xfId="3221" hidden="1"/>
    <cellStyle name="Uwaga 3" xfId="3219" hidden="1"/>
    <cellStyle name="Uwaga 3" xfId="3208" hidden="1"/>
    <cellStyle name="Uwaga 3" xfId="3206" hidden="1"/>
    <cellStyle name="Uwaga 3" xfId="3204" hidden="1"/>
    <cellStyle name="Uwaga 3" xfId="3193" hidden="1"/>
    <cellStyle name="Uwaga 3" xfId="3191" hidden="1"/>
    <cellStyle name="Uwaga 3" xfId="3189" hidden="1"/>
    <cellStyle name="Uwaga 3" xfId="3178" hidden="1"/>
    <cellStyle name="Uwaga 3" xfId="3176" hidden="1"/>
    <cellStyle name="Uwaga 3" xfId="3173" hidden="1"/>
    <cellStyle name="Uwaga 3" xfId="3163" hidden="1"/>
    <cellStyle name="Uwaga 3" xfId="3160" hidden="1"/>
    <cellStyle name="Uwaga 3" xfId="3157" hidden="1"/>
    <cellStyle name="Uwaga 3" xfId="3148" hidden="1"/>
    <cellStyle name="Uwaga 3" xfId="3146" hidden="1"/>
    <cellStyle name="Uwaga 3" xfId="3143" hidden="1"/>
    <cellStyle name="Uwaga 3" xfId="3133" hidden="1"/>
    <cellStyle name="Uwaga 3" xfId="3131" hidden="1"/>
    <cellStyle name="Uwaga 3" xfId="3129" hidden="1"/>
    <cellStyle name="Uwaga 3" xfId="3118" hidden="1"/>
    <cellStyle name="Uwaga 3" xfId="3116" hidden="1"/>
    <cellStyle name="Uwaga 3" xfId="3114" hidden="1"/>
    <cellStyle name="Uwaga 3" xfId="3103" hidden="1"/>
    <cellStyle name="Uwaga 3" xfId="3101" hidden="1"/>
    <cellStyle name="Uwaga 3" xfId="3099" hidden="1"/>
    <cellStyle name="Uwaga 3" xfId="3088" hidden="1"/>
    <cellStyle name="Uwaga 3" xfId="3086" hidden="1"/>
    <cellStyle name="Uwaga 3" xfId="3084" hidden="1"/>
    <cellStyle name="Uwaga 3" xfId="3073" hidden="1"/>
    <cellStyle name="Uwaga 3" xfId="3071" hidden="1"/>
    <cellStyle name="Uwaga 3" xfId="3069" hidden="1"/>
    <cellStyle name="Uwaga 3" xfId="3058" hidden="1"/>
    <cellStyle name="Uwaga 3" xfId="3056" hidden="1"/>
    <cellStyle name="Uwaga 3" xfId="3053" hidden="1"/>
    <cellStyle name="Uwaga 3" xfId="3043" hidden="1"/>
    <cellStyle name="Uwaga 3" xfId="3040" hidden="1"/>
    <cellStyle name="Uwaga 3" xfId="3037" hidden="1"/>
    <cellStyle name="Uwaga 3" xfId="3028" hidden="1"/>
    <cellStyle name="Uwaga 3" xfId="3025" hidden="1"/>
    <cellStyle name="Uwaga 3" xfId="3022" hidden="1"/>
    <cellStyle name="Uwaga 3" xfId="3013" hidden="1"/>
    <cellStyle name="Uwaga 3" xfId="3011" hidden="1"/>
    <cellStyle name="Uwaga 3" xfId="3009" hidden="1"/>
    <cellStyle name="Uwaga 3" xfId="2998" hidden="1"/>
    <cellStyle name="Uwaga 3" xfId="2995" hidden="1"/>
    <cellStyle name="Uwaga 3" xfId="2992" hidden="1"/>
    <cellStyle name="Uwaga 3" xfId="2983" hidden="1"/>
    <cellStyle name="Uwaga 3" xfId="2980" hidden="1"/>
    <cellStyle name="Uwaga 3" xfId="2977" hidden="1"/>
    <cellStyle name="Uwaga 3" xfId="2968" hidden="1"/>
    <cellStyle name="Uwaga 3" xfId="2965" hidden="1"/>
    <cellStyle name="Uwaga 3" xfId="2962" hidden="1"/>
    <cellStyle name="Uwaga 3" xfId="2955" hidden="1"/>
    <cellStyle name="Uwaga 3" xfId="2951" hidden="1"/>
    <cellStyle name="Uwaga 3" xfId="2948" hidden="1"/>
    <cellStyle name="Uwaga 3" xfId="2940" hidden="1"/>
    <cellStyle name="Uwaga 3" xfId="2936" hidden="1"/>
    <cellStyle name="Uwaga 3" xfId="2933" hidden="1"/>
    <cellStyle name="Uwaga 3" xfId="2925" hidden="1"/>
    <cellStyle name="Uwaga 3" xfId="2921" hidden="1"/>
    <cellStyle name="Uwaga 3" xfId="2917" hidden="1"/>
    <cellStyle name="Uwaga 3" xfId="2910" hidden="1"/>
    <cellStyle name="Uwaga 3" xfId="2906" hidden="1"/>
    <cellStyle name="Uwaga 3" xfId="2903" hidden="1"/>
    <cellStyle name="Uwaga 3" xfId="2895" hidden="1"/>
    <cellStyle name="Uwaga 3" xfId="2891" hidden="1"/>
    <cellStyle name="Uwaga 3" xfId="2888" hidden="1"/>
    <cellStyle name="Uwaga 3" xfId="2879" hidden="1"/>
    <cellStyle name="Uwaga 3" xfId="2874" hidden="1"/>
    <cellStyle name="Uwaga 3" xfId="2870" hidden="1"/>
    <cellStyle name="Uwaga 3" xfId="2864" hidden="1"/>
    <cellStyle name="Uwaga 3" xfId="2859" hidden="1"/>
    <cellStyle name="Uwaga 3" xfId="2855" hidden="1"/>
    <cellStyle name="Uwaga 3" xfId="2849" hidden="1"/>
    <cellStyle name="Uwaga 3" xfId="2844" hidden="1"/>
    <cellStyle name="Uwaga 3" xfId="2840" hidden="1"/>
    <cellStyle name="Uwaga 3" xfId="2835" hidden="1"/>
    <cellStyle name="Uwaga 3" xfId="2831" hidden="1"/>
    <cellStyle name="Uwaga 3" xfId="2827" hidden="1"/>
    <cellStyle name="Uwaga 3" xfId="2820" hidden="1"/>
    <cellStyle name="Uwaga 3" xfId="2815" hidden="1"/>
    <cellStyle name="Uwaga 3" xfId="2811" hidden="1"/>
    <cellStyle name="Uwaga 3" xfId="2804" hidden="1"/>
    <cellStyle name="Uwaga 3" xfId="2799" hidden="1"/>
    <cellStyle name="Uwaga 3" xfId="2795" hidden="1"/>
    <cellStyle name="Uwaga 3" xfId="2790" hidden="1"/>
    <cellStyle name="Uwaga 3" xfId="2785" hidden="1"/>
    <cellStyle name="Uwaga 3" xfId="2781" hidden="1"/>
    <cellStyle name="Uwaga 3" xfId="2775" hidden="1"/>
    <cellStyle name="Uwaga 3" xfId="2771" hidden="1"/>
    <cellStyle name="Uwaga 3" xfId="2768" hidden="1"/>
    <cellStyle name="Uwaga 3" xfId="2761" hidden="1"/>
    <cellStyle name="Uwaga 3" xfId="2756" hidden="1"/>
    <cellStyle name="Uwaga 3" xfId="2751" hidden="1"/>
    <cellStyle name="Uwaga 3" xfId="2745" hidden="1"/>
    <cellStyle name="Uwaga 3" xfId="2740" hidden="1"/>
    <cellStyle name="Uwaga 3" xfId="2735" hidden="1"/>
    <cellStyle name="Uwaga 3" xfId="2730" hidden="1"/>
    <cellStyle name="Uwaga 3" xfId="2725" hidden="1"/>
    <cellStyle name="Uwaga 3" xfId="2720" hidden="1"/>
    <cellStyle name="Uwaga 3" xfId="2716" hidden="1"/>
    <cellStyle name="Uwaga 3" xfId="2712" hidden="1"/>
    <cellStyle name="Uwaga 3" xfId="2707" hidden="1"/>
    <cellStyle name="Uwaga 3" xfId="2700" hidden="1"/>
    <cellStyle name="Uwaga 3" xfId="2695" hidden="1"/>
    <cellStyle name="Uwaga 3" xfId="2690" hidden="1"/>
    <cellStyle name="Uwaga 3" xfId="2684" hidden="1"/>
    <cellStyle name="Uwaga 3" xfId="2679" hidden="1"/>
    <cellStyle name="Uwaga 3" xfId="2675" hidden="1"/>
    <cellStyle name="Uwaga 3" xfId="2670" hidden="1"/>
    <cellStyle name="Uwaga 3" xfId="2665" hidden="1"/>
    <cellStyle name="Uwaga 3" xfId="2660" hidden="1"/>
    <cellStyle name="Uwaga 3" xfId="2656" hidden="1"/>
    <cellStyle name="Uwaga 3" xfId="2651" hidden="1"/>
    <cellStyle name="Uwaga 3" xfId="2646" hidden="1"/>
    <cellStyle name="Uwaga 3" xfId="2641" hidden="1"/>
    <cellStyle name="Uwaga 3" xfId="2637" hidden="1"/>
    <cellStyle name="Uwaga 3" xfId="2633" hidden="1"/>
    <cellStyle name="Uwaga 3" xfId="2626" hidden="1"/>
    <cellStyle name="Uwaga 3" xfId="2622" hidden="1"/>
    <cellStyle name="Uwaga 3" xfId="2617" hidden="1"/>
    <cellStyle name="Uwaga 3" xfId="2611" hidden="1"/>
    <cellStyle name="Uwaga 3" xfId="2607" hidden="1"/>
    <cellStyle name="Uwaga 3" xfId="2602" hidden="1"/>
    <cellStyle name="Uwaga 3" xfId="2596" hidden="1"/>
    <cellStyle name="Uwaga 3" xfId="2592" hidden="1"/>
    <cellStyle name="Uwaga 3" xfId="2588" hidden="1"/>
    <cellStyle name="Uwaga 3" xfId="2581" hidden="1"/>
    <cellStyle name="Uwaga 3" xfId="2577" hidden="1"/>
    <cellStyle name="Uwaga 3" xfId="2573" hidden="1"/>
    <cellStyle name="Uwaga 3" xfId="3437" hidden="1"/>
    <cellStyle name="Uwaga 3" xfId="3435" hidden="1"/>
    <cellStyle name="Uwaga 3" xfId="3433" hidden="1"/>
    <cellStyle name="Uwaga 3" xfId="3420" hidden="1"/>
    <cellStyle name="Uwaga 3" xfId="3419" hidden="1"/>
    <cellStyle name="Uwaga 3" xfId="3418" hidden="1"/>
    <cellStyle name="Uwaga 3" xfId="3405" hidden="1"/>
    <cellStyle name="Uwaga 3" xfId="3404" hidden="1"/>
    <cellStyle name="Uwaga 3" xfId="3403" hidden="1"/>
    <cellStyle name="Uwaga 3" xfId="3391" hidden="1"/>
    <cellStyle name="Uwaga 3" xfId="3389" hidden="1"/>
    <cellStyle name="Uwaga 3" xfId="3388" hidden="1"/>
    <cellStyle name="Uwaga 3" xfId="3375" hidden="1"/>
    <cellStyle name="Uwaga 3" xfId="3374" hidden="1"/>
    <cellStyle name="Uwaga 3" xfId="3373" hidden="1"/>
    <cellStyle name="Uwaga 3" xfId="3361" hidden="1"/>
    <cellStyle name="Uwaga 3" xfId="3359" hidden="1"/>
    <cellStyle name="Uwaga 3" xfId="3357" hidden="1"/>
    <cellStyle name="Uwaga 3" xfId="3346" hidden="1"/>
    <cellStyle name="Uwaga 3" xfId="3344" hidden="1"/>
    <cellStyle name="Uwaga 3" xfId="3342" hidden="1"/>
    <cellStyle name="Uwaga 3" xfId="3331" hidden="1"/>
    <cellStyle name="Uwaga 3" xfId="3329" hidden="1"/>
    <cellStyle name="Uwaga 3" xfId="3327" hidden="1"/>
    <cellStyle name="Uwaga 3" xfId="3316" hidden="1"/>
    <cellStyle name="Uwaga 3" xfId="3314" hidden="1"/>
    <cellStyle name="Uwaga 3" xfId="3312" hidden="1"/>
    <cellStyle name="Uwaga 3" xfId="3301" hidden="1"/>
    <cellStyle name="Uwaga 3" xfId="3299" hidden="1"/>
    <cellStyle name="Uwaga 3" xfId="3297" hidden="1"/>
    <cellStyle name="Uwaga 3" xfId="3286" hidden="1"/>
    <cellStyle name="Uwaga 3" xfId="3284" hidden="1"/>
    <cellStyle name="Uwaga 3" xfId="3282" hidden="1"/>
    <cellStyle name="Uwaga 3" xfId="3271" hidden="1"/>
    <cellStyle name="Uwaga 3" xfId="3269" hidden="1"/>
    <cellStyle name="Uwaga 3" xfId="3267" hidden="1"/>
    <cellStyle name="Uwaga 3" xfId="3256" hidden="1"/>
    <cellStyle name="Uwaga 3" xfId="3254" hidden="1"/>
    <cellStyle name="Uwaga 3" xfId="3252" hidden="1"/>
    <cellStyle name="Uwaga 3" xfId="3241" hidden="1"/>
    <cellStyle name="Uwaga 3" xfId="3239" hidden="1"/>
    <cellStyle name="Uwaga 3" xfId="3237" hidden="1"/>
    <cellStyle name="Uwaga 3" xfId="3226" hidden="1"/>
    <cellStyle name="Uwaga 3" xfId="3224" hidden="1"/>
    <cellStyle name="Uwaga 3" xfId="3222" hidden="1"/>
    <cellStyle name="Uwaga 3" xfId="3211" hidden="1"/>
    <cellStyle name="Uwaga 3" xfId="3209" hidden="1"/>
    <cellStyle name="Uwaga 3" xfId="3207" hidden="1"/>
    <cellStyle name="Uwaga 3" xfId="3196" hidden="1"/>
    <cellStyle name="Uwaga 3" xfId="3194" hidden="1"/>
    <cellStyle name="Uwaga 3" xfId="3192" hidden="1"/>
    <cellStyle name="Uwaga 3" xfId="3181" hidden="1"/>
    <cellStyle name="Uwaga 3" xfId="3179" hidden="1"/>
    <cellStyle name="Uwaga 3" xfId="3177" hidden="1"/>
    <cellStyle name="Uwaga 3" xfId="3166" hidden="1"/>
    <cellStyle name="Uwaga 3" xfId="3164" hidden="1"/>
    <cellStyle name="Uwaga 3" xfId="3162" hidden="1"/>
    <cellStyle name="Uwaga 3" xfId="3151" hidden="1"/>
    <cellStyle name="Uwaga 3" xfId="3149" hidden="1"/>
    <cellStyle name="Uwaga 3" xfId="3147" hidden="1"/>
    <cellStyle name="Uwaga 3" xfId="3136" hidden="1"/>
    <cellStyle name="Uwaga 3" xfId="3134" hidden="1"/>
    <cellStyle name="Uwaga 3" xfId="3132" hidden="1"/>
    <cellStyle name="Uwaga 3" xfId="3121" hidden="1"/>
    <cellStyle name="Uwaga 3" xfId="3119" hidden="1"/>
    <cellStyle name="Uwaga 3" xfId="3117" hidden="1"/>
    <cellStyle name="Uwaga 3" xfId="3106" hidden="1"/>
    <cellStyle name="Uwaga 3" xfId="3104" hidden="1"/>
    <cellStyle name="Uwaga 3" xfId="3102" hidden="1"/>
    <cellStyle name="Uwaga 3" xfId="3091" hidden="1"/>
    <cellStyle name="Uwaga 3" xfId="3089" hidden="1"/>
    <cellStyle name="Uwaga 3" xfId="3087" hidden="1"/>
    <cellStyle name="Uwaga 3" xfId="3076" hidden="1"/>
    <cellStyle name="Uwaga 3" xfId="3074" hidden="1"/>
    <cellStyle name="Uwaga 3" xfId="3072" hidden="1"/>
    <cellStyle name="Uwaga 3" xfId="3061" hidden="1"/>
    <cellStyle name="Uwaga 3" xfId="3059" hidden="1"/>
    <cellStyle name="Uwaga 3" xfId="3057" hidden="1"/>
    <cellStyle name="Uwaga 3" xfId="3046" hidden="1"/>
    <cellStyle name="Uwaga 3" xfId="3044" hidden="1"/>
    <cellStyle name="Uwaga 3" xfId="3041" hidden="1"/>
    <cellStyle name="Uwaga 3" xfId="3031" hidden="1"/>
    <cellStyle name="Uwaga 3" xfId="3029" hidden="1"/>
    <cellStyle name="Uwaga 3" xfId="3027" hidden="1"/>
    <cellStyle name="Uwaga 3" xfId="3016" hidden="1"/>
    <cellStyle name="Uwaga 3" xfId="3014" hidden="1"/>
    <cellStyle name="Uwaga 3" xfId="3012" hidden="1"/>
    <cellStyle name="Uwaga 3" xfId="3001" hidden="1"/>
    <cellStyle name="Uwaga 3" xfId="2999" hidden="1"/>
    <cellStyle name="Uwaga 3" xfId="2996" hidden="1"/>
    <cellStyle name="Uwaga 3" xfId="2986" hidden="1"/>
    <cellStyle name="Uwaga 3" xfId="2984" hidden="1"/>
    <cellStyle name="Uwaga 3" xfId="2981" hidden="1"/>
    <cellStyle name="Uwaga 3" xfId="2971" hidden="1"/>
    <cellStyle name="Uwaga 3" xfId="2969" hidden="1"/>
    <cellStyle name="Uwaga 3" xfId="2966" hidden="1"/>
    <cellStyle name="Uwaga 3" xfId="2957" hidden="1"/>
    <cellStyle name="Uwaga 3" xfId="2954" hidden="1"/>
    <cellStyle name="Uwaga 3" xfId="2950" hidden="1"/>
    <cellStyle name="Uwaga 3" xfId="2942" hidden="1"/>
    <cellStyle name="Uwaga 3" xfId="2939" hidden="1"/>
    <cellStyle name="Uwaga 3" xfId="2935" hidden="1"/>
    <cellStyle name="Uwaga 3" xfId="2927" hidden="1"/>
    <cellStyle name="Uwaga 3" xfId="2924" hidden="1"/>
    <cellStyle name="Uwaga 3" xfId="2920" hidden="1"/>
    <cellStyle name="Uwaga 3" xfId="2912" hidden="1"/>
    <cellStyle name="Uwaga 3" xfId="2909" hidden="1"/>
    <cellStyle name="Uwaga 3" xfId="2905" hidden="1"/>
    <cellStyle name="Uwaga 3" xfId="2897" hidden="1"/>
    <cellStyle name="Uwaga 3" xfId="2894" hidden="1"/>
    <cellStyle name="Uwaga 3" xfId="2890" hidden="1"/>
    <cellStyle name="Uwaga 3" xfId="2882" hidden="1"/>
    <cellStyle name="Uwaga 3" xfId="2878" hidden="1"/>
    <cellStyle name="Uwaga 3" xfId="2873" hidden="1"/>
    <cellStyle name="Uwaga 3" xfId="2867" hidden="1"/>
    <cellStyle name="Uwaga 3" xfId="2863" hidden="1"/>
    <cellStyle name="Uwaga 3" xfId="2858" hidden="1"/>
    <cellStyle name="Uwaga 3" xfId="2852" hidden="1"/>
    <cellStyle name="Uwaga 3" xfId="2848" hidden="1"/>
    <cellStyle name="Uwaga 3" xfId="2843" hidden="1"/>
    <cellStyle name="Uwaga 3" xfId="2837" hidden="1"/>
    <cellStyle name="Uwaga 3" xfId="2834" hidden="1"/>
    <cellStyle name="Uwaga 3" xfId="2830" hidden="1"/>
    <cellStyle name="Uwaga 3" xfId="2822" hidden="1"/>
    <cellStyle name="Uwaga 3" xfId="2819" hidden="1"/>
    <cellStyle name="Uwaga 3" xfId="2814" hidden="1"/>
    <cellStyle name="Uwaga 3" xfId="2807" hidden="1"/>
    <cellStyle name="Uwaga 3" xfId="2803" hidden="1"/>
    <cellStyle name="Uwaga 3" xfId="2798" hidden="1"/>
    <cellStyle name="Uwaga 3" xfId="2792" hidden="1"/>
    <cellStyle name="Uwaga 3" xfId="2788" hidden="1"/>
    <cellStyle name="Uwaga 3" xfId="2783" hidden="1"/>
    <cellStyle name="Uwaga 3" xfId="2777" hidden="1"/>
    <cellStyle name="Uwaga 3" xfId="2774" hidden="1"/>
    <cellStyle name="Uwaga 3" xfId="2770" hidden="1"/>
    <cellStyle name="Uwaga 3" xfId="2762" hidden="1"/>
    <cellStyle name="Uwaga 3" xfId="2757" hidden="1"/>
    <cellStyle name="Uwaga 3" xfId="2752" hidden="1"/>
    <cellStyle name="Uwaga 3" xfId="2747" hidden="1"/>
    <cellStyle name="Uwaga 3" xfId="2742" hidden="1"/>
    <cellStyle name="Uwaga 3" xfId="2737" hidden="1"/>
    <cellStyle name="Uwaga 3" xfId="2732" hidden="1"/>
    <cellStyle name="Uwaga 3" xfId="2727" hidden="1"/>
    <cellStyle name="Uwaga 3" xfId="2722" hidden="1"/>
    <cellStyle name="Uwaga 3" xfId="2717" hidden="1"/>
    <cellStyle name="Uwaga 3" xfId="2713" hidden="1"/>
    <cellStyle name="Uwaga 3" xfId="2708" hidden="1"/>
    <cellStyle name="Uwaga 3" xfId="2701" hidden="1"/>
    <cellStyle name="Uwaga 3" xfId="2696" hidden="1"/>
    <cellStyle name="Uwaga 3" xfId="2691" hidden="1"/>
    <cellStyle name="Uwaga 3" xfId="2686" hidden="1"/>
    <cellStyle name="Uwaga 3" xfId="2681" hidden="1"/>
    <cellStyle name="Uwaga 3" xfId="2676" hidden="1"/>
    <cellStyle name="Uwaga 3" xfId="2671" hidden="1"/>
    <cellStyle name="Uwaga 3" xfId="2666" hidden="1"/>
    <cellStyle name="Uwaga 3" xfId="2661" hidden="1"/>
    <cellStyle name="Uwaga 3" xfId="2657" hidden="1"/>
    <cellStyle name="Uwaga 3" xfId="2652" hidden="1"/>
    <cellStyle name="Uwaga 3" xfId="2647" hidden="1"/>
    <cellStyle name="Uwaga 3" xfId="2642" hidden="1"/>
    <cellStyle name="Uwaga 3" xfId="2638" hidden="1"/>
    <cellStyle name="Uwaga 3" xfId="2634" hidden="1"/>
    <cellStyle name="Uwaga 3" xfId="2627" hidden="1"/>
    <cellStyle name="Uwaga 3" xfId="2623" hidden="1"/>
    <cellStyle name="Uwaga 3" xfId="2618" hidden="1"/>
    <cellStyle name="Uwaga 3" xfId="2612" hidden="1"/>
    <cellStyle name="Uwaga 3" xfId="2608" hidden="1"/>
    <cellStyle name="Uwaga 3" xfId="2603" hidden="1"/>
    <cellStyle name="Uwaga 3" xfId="2597" hidden="1"/>
    <cellStyle name="Uwaga 3" xfId="2593" hidden="1"/>
    <cellStyle name="Uwaga 3" xfId="2589" hidden="1"/>
    <cellStyle name="Uwaga 3" xfId="2582" hidden="1"/>
    <cellStyle name="Uwaga 3" xfId="2578" hidden="1"/>
    <cellStyle name="Uwaga 3" xfId="2574" hidden="1"/>
    <cellStyle name="Uwaga 3" xfId="3441" hidden="1"/>
    <cellStyle name="Uwaga 3" xfId="3440" hidden="1"/>
    <cellStyle name="Uwaga 3" xfId="3438" hidden="1"/>
    <cellStyle name="Uwaga 3" xfId="3425" hidden="1"/>
    <cellStyle name="Uwaga 3" xfId="3423" hidden="1"/>
    <cellStyle name="Uwaga 3" xfId="3421" hidden="1"/>
    <cellStyle name="Uwaga 3" xfId="3411" hidden="1"/>
    <cellStyle name="Uwaga 3" xfId="3409" hidden="1"/>
    <cellStyle name="Uwaga 3" xfId="3407" hidden="1"/>
    <cellStyle name="Uwaga 3" xfId="3396" hidden="1"/>
    <cellStyle name="Uwaga 3" xfId="3394" hidden="1"/>
    <cellStyle name="Uwaga 3" xfId="3392" hidden="1"/>
    <cellStyle name="Uwaga 3" xfId="3379" hidden="1"/>
    <cellStyle name="Uwaga 3" xfId="3377" hidden="1"/>
    <cellStyle name="Uwaga 3" xfId="3376" hidden="1"/>
    <cellStyle name="Uwaga 3" xfId="3363" hidden="1"/>
    <cellStyle name="Uwaga 3" xfId="3362" hidden="1"/>
    <cellStyle name="Uwaga 3" xfId="3360" hidden="1"/>
    <cellStyle name="Uwaga 3" xfId="3348" hidden="1"/>
    <cellStyle name="Uwaga 3" xfId="3347" hidden="1"/>
    <cellStyle name="Uwaga 3" xfId="3345" hidden="1"/>
    <cellStyle name="Uwaga 3" xfId="3333" hidden="1"/>
    <cellStyle name="Uwaga 3" xfId="3332" hidden="1"/>
    <cellStyle name="Uwaga 3" xfId="3330" hidden="1"/>
    <cellStyle name="Uwaga 3" xfId="3318" hidden="1"/>
    <cellStyle name="Uwaga 3" xfId="3317" hidden="1"/>
    <cellStyle name="Uwaga 3" xfId="3315" hidden="1"/>
    <cellStyle name="Uwaga 3" xfId="3303" hidden="1"/>
    <cellStyle name="Uwaga 3" xfId="3302" hidden="1"/>
    <cellStyle name="Uwaga 3" xfId="3300" hidden="1"/>
    <cellStyle name="Uwaga 3" xfId="3288" hidden="1"/>
    <cellStyle name="Uwaga 3" xfId="3287" hidden="1"/>
    <cellStyle name="Uwaga 3" xfId="3285" hidden="1"/>
    <cellStyle name="Uwaga 3" xfId="3273" hidden="1"/>
    <cellStyle name="Uwaga 3" xfId="3272" hidden="1"/>
    <cellStyle name="Uwaga 3" xfId="3270" hidden="1"/>
    <cellStyle name="Uwaga 3" xfId="3258" hidden="1"/>
    <cellStyle name="Uwaga 3" xfId="3257" hidden="1"/>
    <cellStyle name="Uwaga 3" xfId="3255" hidden="1"/>
    <cellStyle name="Uwaga 3" xfId="3243" hidden="1"/>
    <cellStyle name="Uwaga 3" xfId="3242" hidden="1"/>
    <cellStyle name="Uwaga 3" xfId="3240" hidden="1"/>
    <cellStyle name="Uwaga 3" xfId="3228" hidden="1"/>
    <cellStyle name="Uwaga 3" xfId="3227" hidden="1"/>
    <cellStyle name="Uwaga 3" xfId="3225" hidden="1"/>
    <cellStyle name="Uwaga 3" xfId="3213" hidden="1"/>
    <cellStyle name="Uwaga 3" xfId="3212" hidden="1"/>
    <cellStyle name="Uwaga 3" xfId="3210" hidden="1"/>
    <cellStyle name="Uwaga 3" xfId="3198" hidden="1"/>
    <cellStyle name="Uwaga 3" xfId="3197" hidden="1"/>
    <cellStyle name="Uwaga 3" xfId="3195" hidden="1"/>
    <cellStyle name="Uwaga 3" xfId="3183" hidden="1"/>
    <cellStyle name="Uwaga 3" xfId="3182" hidden="1"/>
    <cellStyle name="Uwaga 3" xfId="3180" hidden="1"/>
    <cellStyle name="Uwaga 3" xfId="3168" hidden="1"/>
    <cellStyle name="Uwaga 3" xfId="3167" hidden="1"/>
    <cellStyle name="Uwaga 3" xfId="3165" hidden="1"/>
    <cellStyle name="Uwaga 3" xfId="3153" hidden="1"/>
    <cellStyle name="Uwaga 3" xfId="3152" hidden="1"/>
    <cellStyle name="Uwaga 3" xfId="3150" hidden="1"/>
    <cellStyle name="Uwaga 3" xfId="3138" hidden="1"/>
    <cellStyle name="Uwaga 3" xfId="3137" hidden="1"/>
    <cellStyle name="Uwaga 3" xfId="3135" hidden="1"/>
    <cellStyle name="Uwaga 3" xfId="3123" hidden="1"/>
    <cellStyle name="Uwaga 3" xfId="3122" hidden="1"/>
    <cellStyle name="Uwaga 3" xfId="3120" hidden="1"/>
    <cellStyle name="Uwaga 3" xfId="3108" hidden="1"/>
    <cellStyle name="Uwaga 3" xfId="3107" hidden="1"/>
    <cellStyle name="Uwaga 3" xfId="3105" hidden="1"/>
    <cellStyle name="Uwaga 3" xfId="3093" hidden="1"/>
    <cellStyle name="Uwaga 3" xfId="3092" hidden="1"/>
    <cellStyle name="Uwaga 3" xfId="3090" hidden="1"/>
    <cellStyle name="Uwaga 3" xfId="3078" hidden="1"/>
    <cellStyle name="Uwaga 3" xfId="3077" hidden="1"/>
    <cellStyle name="Uwaga 3" xfId="3075" hidden="1"/>
    <cellStyle name="Uwaga 3" xfId="3063" hidden="1"/>
    <cellStyle name="Uwaga 3" xfId="3062" hidden="1"/>
    <cellStyle name="Uwaga 3" xfId="3060" hidden="1"/>
    <cellStyle name="Uwaga 3" xfId="3048" hidden="1"/>
    <cellStyle name="Uwaga 3" xfId="3047" hidden="1"/>
    <cellStyle name="Uwaga 3" xfId="3045" hidden="1"/>
    <cellStyle name="Uwaga 3" xfId="3033" hidden="1"/>
    <cellStyle name="Uwaga 3" xfId="3032" hidden="1"/>
    <cellStyle name="Uwaga 3" xfId="3030" hidden="1"/>
    <cellStyle name="Uwaga 3" xfId="3018" hidden="1"/>
    <cellStyle name="Uwaga 3" xfId="3017" hidden="1"/>
    <cellStyle name="Uwaga 3" xfId="3015" hidden="1"/>
    <cellStyle name="Uwaga 3" xfId="3003" hidden="1"/>
    <cellStyle name="Uwaga 3" xfId="3002" hidden="1"/>
    <cellStyle name="Uwaga 3" xfId="3000" hidden="1"/>
    <cellStyle name="Uwaga 3" xfId="2988" hidden="1"/>
    <cellStyle name="Uwaga 3" xfId="2987" hidden="1"/>
    <cellStyle name="Uwaga 3" xfId="2985" hidden="1"/>
    <cellStyle name="Uwaga 3" xfId="2973" hidden="1"/>
    <cellStyle name="Uwaga 3" xfId="2972" hidden="1"/>
    <cellStyle name="Uwaga 3" xfId="2970" hidden="1"/>
    <cellStyle name="Uwaga 3" xfId="2958" hidden="1"/>
    <cellStyle name="Uwaga 3" xfId="2956" hidden="1"/>
    <cellStyle name="Uwaga 3" xfId="2953" hidden="1"/>
    <cellStyle name="Uwaga 3" xfId="2943" hidden="1"/>
    <cellStyle name="Uwaga 3" xfId="2941" hidden="1"/>
    <cellStyle name="Uwaga 3" xfId="2938" hidden="1"/>
    <cellStyle name="Uwaga 3" xfId="2928" hidden="1"/>
    <cellStyle name="Uwaga 3" xfId="2926" hidden="1"/>
    <cellStyle name="Uwaga 3" xfId="2923" hidden="1"/>
    <cellStyle name="Uwaga 3" xfId="2913" hidden="1"/>
    <cellStyle name="Uwaga 3" xfId="2911" hidden="1"/>
    <cellStyle name="Uwaga 3" xfId="2908" hidden="1"/>
    <cellStyle name="Uwaga 3" xfId="2898" hidden="1"/>
    <cellStyle name="Uwaga 3" xfId="2896" hidden="1"/>
    <cellStyle name="Uwaga 3" xfId="2893" hidden="1"/>
    <cellStyle name="Uwaga 3" xfId="2883" hidden="1"/>
    <cellStyle name="Uwaga 3" xfId="2881" hidden="1"/>
    <cellStyle name="Uwaga 3" xfId="2877" hidden="1"/>
    <cellStyle name="Uwaga 3" xfId="2868" hidden="1"/>
    <cellStyle name="Uwaga 3" xfId="2865" hidden="1"/>
    <cellStyle name="Uwaga 3" xfId="2861" hidden="1"/>
    <cellStyle name="Uwaga 3" xfId="2853" hidden="1"/>
    <cellStyle name="Uwaga 3" xfId="2851" hidden="1"/>
    <cellStyle name="Uwaga 3" xfId="2847" hidden="1"/>
    <cellStyle name="Uwaga 3" xfId="2838" hidden="1"/>
    <cellStyle name="Uwaga 3" xfId="2836" hidden="1"/>
    <cellStyle name="Uwaga 3" xfId="2833" hidden="1"/>
    <cellStyle name="Uwaga 3" xfId="2823" hidden="1"/>
    <cellStyle name="Uwaga 3" xfId="2821" hidden="1"/>
    <cellStyle name="Uwaga 3" xfId="2816" hidden="1"/>
    <cellStyle name="Uwaga 3" xfId="2808" hidden="1"/>
    <cellStyle name="Uwaga 3" xfId="2806" hidden="1"/>
    <cellStyle name="Uwaga 3" xfId="2801" hidden="1"/>
    <cellStyle name="Uwaga 3" xfId="2793" hidden="1"/>
    <cellStyle name="Uwaga 3" xfId="2791" hidden="1"/>
    <cellStyle name="Uwaga 3" xfId="2786" hidden="1"/>
    <cellStyle name="Uwaga 3" xfId="2778" hidden="1"/>
    <cellStyle name="Uwaga 3" xfId="2776" hidden="1"/>
    <cellStyle name="Uwaga 3" xfId="2772" hidden="1"/>
    <cellStyle name="Uwaga 3" xfId="2763" hidden="1"/>
    <cellStyle name="Uwaga 3" xfId="2760" hidden="1"/>
    <cellStyle name="Uwaga 3" xfId="2755" hidden="1"/>
    <cellStyle name="Uwaga 3" xfId="2748" hidden="1"/>
    <cellStyle name="Uwaga 3" xfId="2744" hidden="1"/>
    <cellStyle name="Uwaga 3" xfId="2739" hidden="1"/>
    <cellStyle name="Uwaga 3" xfId="2733" hidden="1"/>
    <cellStyle name="Uwaga 3" xfId="2729" hidden="1"/>
    <cellStyle name="Uwaga 3" xfId="2724" hidden="1"/>
    <cellStyle name="Uwaga 3" xfId="2718" hidden="1"/>
    <cellStyle name="Uwaga 3" xfId="2715" hidden="1"/>
    <cellStyle name="Uwaga 3" xfId="2711" hidden="1"/>
    <cellStyle name="Uwaga 3" xfId="2702" hidden="1"/>
    <cellStyle name="Uwaga 3" xfId="2697" hidden="1"/>
    <cellStyle name="Uwaga 3" xfId="2692" hidden="1"/>
    <cellStyle name="Uwaga 3" xfId="2687" hidden="1"/>
    <cellStyle name="Uwaga 3" xfId="2682" hidden="1"/>
    <cellStyle name="Uwaga 3" xfId="2677" hidden="1"/>
    <cellStyle name="Uwaga 3" xfId="2672" hidden="1"/>
    <cellStyle name="Uwaga 3" xfId="2667" hidden="1"/>
    <cellStyle name="Uwaga 3" xfId="2662" hidden="1"/>
    <cellStyle name="Uwaga 3" xfId="2658" hidden="1"/>
    <cellStyle name="Uwaga 3" xfId="2653" hidden="1"/>
    <cellStyle name="Uwaga 3" xfId="2648" hidden="1"/>
    <cellStyle name="Uwaga 3" xfId="2643" hidden="1"/>
    <cellStyle name="Uwaga 3" xfId="2639" hidden="1"/>
    <cellStyle name="Uwaga 3" xfId="2635" hidden="1"/>
    <cellStyle name="Uwaga 3" xfId="2628" hidden="1"/>
    <cellStyle name="Uwaga 3" xfId="2624" hidden="1"/>
    <cellStyle name="Uwaga 3" xfId="2619" hidden="1"/>
    <cellStyle name="Uwaga 3" xfId="2613" hidden="1"/>
    <cellStyle name="Uwaga 3" xfId="2609" hidden="1"/>
    <cellStyle name="Uwaga 3" xfId="2604" hidden="1"/>
    <cellStyle name="Uwaga 3" xfId="2598" hidden="1"/>
    <cellStyle name="Uwaga 3" xfId="2594" hidden="1"/>
    <cellStyle name="Uwaga 3" xfId="2590" hidden="1"/>
    <cellStyle name="Uwaga 3" xfId="2583" hidden="1"/>
    <cellStyle name="Uwaga 3" xfId="2579" hidden="1"/>
    <cellStyle name="Uwaga 3" xfId="2575" hidden="1"/>
  </cellStyles>
  <dxfs count="0"/>
  <tableStyles count="0" defaultTableStyle="TableStyleMedium2" defaultPivotStyle="PivotStyleLight16"/>
  <colors>
    <mruColors>
      <color rgb="FFF034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38" Type="http://schemas.openxmlformats.org/officeDocument/2006/relationships/worksheet" Target="worksheets/sheet138.xml"/><Relationship Id="rId154" Type="http://schemas.openxmlformats.org/officeDocument/2006/relationships/worksheet" Target="worksheets/sheet154.xml"/><Relationship Id="rId159" Type="http://schemas.openxmlformats.org/officeDocument/2006/relationships/worksheet" Target="worksheets/sheet159.xml"/><Relationship Id="rId175" Type="http://schemas.openxmlformats.org/officeDocument/2006/relationships/worksheet" Target="worksheets/sheet175.xml"/><Relationship Id="rId170" Type="http://schemas.openxmlformats.org/officeDocument/2006/relationships/worksheet" Target="worksheets/sheet170.xml"/><Relationship Id="rId191" Type="http://schemas.openxmlformats.org/officeDocument/2006/relationships/calcChain" Target="calcChain.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144" Type="http://schemas.openxmlformats.org/officeDocument/2006/relationships/worksheet" Target="worksheets/sheet144.xml"/><Relationship Id="rId149" Type="http://schemas.openxmlformats.org/officeDocument/2006/relationships/worksheet" Target="worksheets/sheet14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160" Type="http://schemas.openxmlformats.org/officeDocument/2006/relationships/worksheet" Target="worksheets/sheet160.xml"/><Relationship Id="rId165" Type="http://schemas.openxmlformats.org/officeDocument/2006/relationships/worksheet" Target="worksheets/sheet165.xml"/><Relationship Id="rId181" Type="http://schemas.openxmlformats.org/officeDocument/2006/relationships/worksheet" Target="worksheets/sheet181.xml"/><Relationship Id="rId186" Type="http://schemas.openxmlformats.org/officeDocument/2006/relationships/worksheet" Target="worksheets/sheet186.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worksheet" Target="worksheets/sheet134.xml"/><Relationship Id="rId139" Type="http://schemas.openxmlformats.org/officeDocument/2006/relationships/worksheet" Target="worksheets/sheet139.xml"/><Relationship Id="rId80" Type="http://schemas.openxmlformats.org/officeDocument/2006/relationships/worksheet" Target="worksheets/sheet80.xml"/><Relationship Id="rId85" Type="http://schemas.openxmlformats.org/officeDocument/2006/relationships/worksheet" Target="worksheets/sheet85.xml"/><Relationship Id="rId150" Type="http://schemas.openxmlformats.org/officeDocument/2006/relationships/worksheet" Target="worksheets/sheet150.xml"/><Relationship Id="rId155" Type="http://schemas.openxmlformats.org/officeDocument/2006/relationships/worksheet" Target="worksheets/sheet155.xml"/><Relationship Id="rId171" Type="http://schemas.openxmlformats.org/officeDocument/2006/relationships/worksheet" Target="worksheets/sheet171.xml"/><Relationship Id="rId176" Type="http://schemas.openxmlformats.org/officeDocument/2006/relationships/worksheet" Target="worksheets/sheet176.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40" Type="http://schemas.openxmlformats.org/officeDocument/2006/relationships/worksheet" Target="worksheets/sheet140.xml"/><Relationship Id="rId145" Type="http://schemas.openxmlformats.org/officeDocument/2006/relationships/worksheet" Target="worksheets/sheet145.xml"/><Relationship Id="rId161" Type="http://schemas.openxmlformats.org/officeDocument/2006/relationships/worksheet" Target="worksheets/sheet161.xml"/><Relationship Id="rId166" Type="http://schemas.openxmlformats.org/officeDocument/2006/relationships/worksheet" Target="worksheets/sheet166.xml"/><Relationship Id="rId182" Type="http://schemas.openxmlformats.org/officeDocument/2006/relationships/worksheet" Target="worksheets/sheet182.xml"/><Relationship Id="rId187" Type="http://schemas.openxmlformats.org/officeDocument/2006/relationships/worksheet" Target="worksheets/sheet187.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5" Type="http://schemas.openxmlformats.org/officeDocument/2006/relationships/worksheet" Target="worksheets/sheet135.xml"/><Relationship Id="rId151" Type="http://schemas.openxmlformats.org/officeDocument/2006/relationships/worksheet" Target="worksheets/sheet151.xml"/><Relationship Id="rId156" Type="http://schemas.openxmlformats.org/officeDocument/2006/relationships/worksheet" Target="worksheets/sheet156.xml"/><Relationship Id="rId177" Type="http://schemas.openxmlformats.org/officeDocument/2006/relationships/worksheet" Target="worksheets/sheet177.xml"/><Relationship Id="rId172" Type="http://schemas.openxmlformats.org/officeDocument/2006/relationships/worksheet" Target="worksheets/sheet172.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162" Type="http://schemas.openxmlformats.org/officeDocument/2006/relationships/worksheet" Target="worksheets/sheet162.xml"/><Relationship Id="rId183" Type="http://schemas.openxmlformats.org/officeDocument/2006/relationships/worksheet" Target="worksheets/sheet183.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73" Type="http://schemas.openxmlformats.org/officeDocument/2006/relationships/worksheet" Target="worksheets/sheet173.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189" Type="http://schemas.openxmlformats.org/officeDocument/2006/relationships/styles" Target="styles.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90" Type="http://schemas.openxmlformats.org/officeDocument/2006/relationships/sharedStrings" Target="sharedStrings.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185" Type="http://schemas.openxmlformats.org/officeDocument/2006/relationships/worksheet" Target="worksheets/sheet185.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worksheet" Target="worksheets/sheet180.xml"/></Relationships>
</file>

<file path=xl/drawings/drawing1.xml><?xml version="1.0" encoding="utf-8"?>
<xdr:wsDr xmlns:xdr="http://schemas.openxmlformats.org/drawingml/2006/spreadsheetDrawing" xmlns:a="http://schemas.openxmlformats.org/drawingml/2006/main">
  <xdr:twoCellAnchor>
    <xdr:from>
      <xdr:col>3</xdr:col>
      <xdr:colOff>107674</xdr:colOff>
      <xdr:row>1</xdr:row>
      <xdr:rowOff>41413</xdr:rowOff>
    </xdr:from>
    <xdr:to>
      <xdr:col>9</xdr:col>
      <xdr:colOff>513521</xdr:colOff>
      <xdr:row>5</xdr:row>
      <xdr:rowOff>149087</xdr:rowOff>
    </xdr:to>
    <xdr:sp macro="" textlink="">
      <xdr:nvSpPr>
        <xdr:cNvPr id="2" name="pole tekstowe 1"/>
        <xdr:cNvSpPr txBox="1"/>
      </xdr:nvSpPr>
      <xdr:spPr>
        <a:xfrm>
          <a:off x="9607826" y="231913"/>
          <a:ext cx="4083325" cy="869674"/>
        </a:xfrm>
        <a:prstGeom prst="rect">
          <a:avLst/>
        </a:prstGeom>
        <a:solidFill>
          <a:schemeClr val="accent5">
            <a:lumMod val="20000"/>
            <a:lumOff val="80000"/>
          </a:schemeClr>
        </a:solidFill>
        <a:ln w="9525" cmpd="sng">
          <a:solidFill>
            <a:schemeClr val="accent5">
              <a:lumMod val="60000"/>
              <a:lumOff val="4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l-PL" sz="1100"/>
            <a:t>Comments:</a:t>
          </a:r>
        </a:p>
        <a:p>
          <a:r>
            <a:rPr lang="en-US" sz="1100">
              <a:solidFill>
                <a:schemeClr val="dk1"/>
              </a:solidFill>
              <a:effectLst/>
              <a:latin typeface="+mn-lt"/>
              <a:ea typeface="+mn-ea"/>
              <a:cs typeface="+mn-cs"/>
            </a:rPr>
            <a:t>1. </a:t>
          </a:r>
          <a:r>
            <a:rPr lang="pl-PL" sz="1100">
              <a:solidFill>
                <a:schemeClr val="dk1"/>
              </a:solidFill>
              <a:effectLst/>
              <a:latin typeface="+mn-lt"/>
              <a:ea typeface="+mn-ea"/>
              <a:cs typeface="+mn-cs"/>
            </a:rPr>
            <a:t>Detailed </a:t>
          </a:r>
          <a:r>
            <a:rPr lang="pl-PL" sz="1100" baseline="0">
              <a:solidFill>
                <a:schemeClr val="dk1"/>
              </a:solidFill>
              <a:effectLst/>
              <a:latin typeface="+mn-lt"/>
              <a:ea typeface="+mn-ea"/>
              <a:cs typeface="+mn-cs"/>
            </a:rPr>
            <a:t>changes log for 2.0.1 release (comparing to 2.0.1CR release) is provided as a separate file in the publication package.</a:t>
          </a:r>
          <a:endParaRPr lang="pl-PL" sz="1100">
            <a:solidFill>
              <a:schemeClr val="dk1"/>
            </a:solidFill>
            <a:effectLst/>
            <a:latin typeface="+mn-lt"/>
            <a:ea typeface="+mn-ea"/>
            <a:cs typeface="+mn-cs"/>
          </a:endParaRPr>
        </a:p>
      </xdr:txBody>
    </xdr:sp>
    <xdr:clientData/>
  </xdr:twoCellAnchor>
</xdr:wsDr>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Pakiet 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Pakiet 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38.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40.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48.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70.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81.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82.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83.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84.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sheet1.xml><?xml version="1.0" encoding="utf-8"?>
<worksheet xmlns="http://schemas.openxmlformats.org/spreadsheetml/2006/main" xmlns:r="http://schemas.openxmlformats.org/officeDocument/2006/relationships">
  <dimension ref="A1:C19"/>
  <sheetViews>
    <sheetView workbookViewId="0"/>
  </sheetViews>
  <sheetFormatPr defaultRowHeight="15"/>
  <cols>
    <col min="2" max="2" width="118.28515625" bestFit="1" customWidth="1"/>
    <col min="3" max="3" width="15" customWidth="1"/>
  </cols>
  <sheetData>
    <row r="1" spans="1:3" s="1584" customFormat="1">
      <c r="A1" s="1586" t="s">
        <v>5341</v>
      </c>
      <c r="B1" s="1585" t="s">
        <v>5340</v>
      </c>
      <c r="C1" s="1585" t="s">
        <v>5342</v>
      </c>
    </row>
    <row r="2" spans="1:3">
      <c r="A2" s="1583">
        <v>1</v>
      </c>
      <c r="B2" s="1583" t="s">
        <v>5339</v>
      </c>
      <c r="C2" s="1583" t="s">
        <v>5343</v>
      </c>
    </row>
    <row r="3" spans="1:3">
      <c r="A3" s="1583">
        <v>2</v>
      </c>
      <c r="B3" s="1583" t="s">
        <v>5338</v>
      </c>
      <c r="C3" s="1583" t="s">
        <v>5343</v>
      </c>
    </row>
    <row r="4" spans="1:3">
      <c r="A4" s="1583">
        <v>3</v>
      </c>
      <c r="B4" s="1583" t="s">
        <v>5337</v>
      </c>
      <c r="C4" s="1583" t="s">
        <v>5343</v>
      </c>
    </row>
    <row r="5" spans="1:3">
      <c r="A5" s="1583">
        <v>4</v>
      </c>
      <c r="B5" s="1583" t="s">
        <v>5336</v>
      </c>
      <c r="C5" s="1583" t="s">
        <v>5343</v>
      </c>
    </row>
    <row r="6" spans="1:3">
      <c r="A6" s="1583">
        <v>5</v>
      </c>
      <c r="B6" s="1583" t="s">
        <v>5335</v>
      </c>
      <c r="C6" s="1583" t="s">
        <v>5343</v>
      </c>
    </row>
    <row r="7" spans="1:3">
      <c r="A7" s="1583">
        <v>6</v>
      </c>
      <c r="B7" s="1583" t="s">
        <v>5334</v>
      </c>
      <c r="C7" s="1583" t="s">
        <v>5343</v>
      </c>
    </row>
    <row r="8" spans="1:3">
      <c r="A8" s="1583">
        <v>7</v>
      </c>
      <c r="B8" s="1583" t="s">
        <v>5333</v>
      </c>
      <c r="C8" s="1583" t="s">
        <v>5343</v>
      </c>
    </row>
    <row r="9" spans="1:3">
      <c r="A9" s="1583">
        <v>8</v>
      </c>
      <c r="B9" s="1583" t="s">
        <v>5332</v>
      </c>
      <c r="C9" s="1583" t="s">
        <v>5343</v>
      </c>
    </row>
    <row r="10" spans="1:3">
      <c r="A10" s="1583">
        <v>9</v>
      </c>
      <c r="B10" s="1583" t="s">
        <v>5331</v>
      </c>
      <c r="C10" s="1583" t="s">
        <v>5343</v>
      </c>
    </row>
    <row r="11" spans="1:3">
      <c r="A11" s="1583">
        <v>10</v>
      </c>
      <c r="B11" s="1583" t="s">
        <v>5330</v>
      </c>
      <c r="C11" s="1583" t="s">
        <v>5343</v>
      </c>
    </row>
    <row r="12" spans="1:3">
      <c r="A12" s="1583">
        <v>11</v>
      </c>
      <c r="B12" s="1583" t="s">
        <v>5329</v>
      </c>
      <c r="C12" s="1583" t="s">
        <v>5316</v>
      </c>
    </row>
    <row r="13" spans="1:3">
      <c r="A13" s="1583">
        <v>12</v>
      </c>
      <c r="B13" s="1583" t="s">
        <v>5328</v>
      </c>
      <c r="C13" s="1583" t="s">
        <v>5316</v>
      </c>
    </row>
    <row r="14" spans="1:3">
      <c r="A14" s="1583">
        <v>13</v>
      </c>
      <c r="B14" s="1583" t="s">
        <v>5327</v>
      </c>
      <c r="C14" s="1583" t="s">
        <v>5316</v>
      </c>
    </row>
    <row r="15" spans="1:3">
      <c r="A15" s="1583">
        <v>14</v>
      </c>
      <c r="B15" s="1583" t="s">
        <v>5326</v>
      </c>
      <c r="C15" s="1583" t="s">
        <v>5316</v>
      </c>
    </row>
    <row r="16" spans="1:3">
      <c r="A16" s="1583">
        <v>15</v>
      </c>
      <c r="B16" s="1583" t="s">
        <v>5325</v>
      </c>
      <c r="C16" s="1583" t="s">
        <v>5316</v>
      </c>
    </row>
    <row r="17" spans="1:3">
      <c r="A17" s="1583">
        <v>16</v>
      </c>
      <c r="B17" s="1583" t="s">
        <v>5324</v>
      </c>
      <c r="C17" s="1583" t="s">
        <v>5316</v>
      </c>
    </row>
    <row r="18" spans="1:3">
      <c r="A18" s="1583">
        <v>17</v>
      </c>
      <c r="B18" s="1583" t="s">
        <v>5344</v>
      </c>
      <c r="C18" s="1583" t="s">
        <v>5316</v>
      </c>
    </row>
    <row r="19" spans="1:3">
      <c r="A19" s="1583">
        <v>18</v>
      </c>
      <c r="B19" s="1583" t="s">
        <v>5345</v>
      </c>
      <c r="C19" s="1583" t="s">
        <v>5316</v>
      </c>
    </row>
  </sheetData>
  <autoFilter ref="A1:B1"/>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dimension ref="A1:G2"/>
  <sheetViews>
    <sheetView workbookViewId="0"/>
  </sheetViews>
  <sheetFormatPr defaultRowHeight="15"/>
  <cols>
    <col min="1" max="1" width="7" bestFit="1" customWidth="1"/>
    <col min="2" max="2" width="15.85546875" bestFit="1" customWidth="1"/>
    <col min="3" max="3" width="16.5703125" bestFit="1" customWidth="1"/>
    <col min="4" max="4" width="15" bestFit="1" customWidth="1"/>
    <col min="5" max="5" width="15.7109375" bestFit="1" customWidth="1"/>
    <col min="6" max="6" width="7.85546875" bestFit="1" customWidth="1"/>
    <col min="7" max="7" width="15.7109375" bestFit="1" customWidth="1"/>
  </cols>
  <sheetData>
    <row r="1" spans="1:7">
      <c r="A1" s="1330" t="s">
        <v>4456</v>
      </c>
      <c r="B1" s="1330" t="s">
        <v>4457</v>
      </c>
      <c r="C1" s="1330" t="s">
        <v>4458</v>
      </c>
      <c r="D1" s="1330" t="s">
        <v>4459</v>
      </c>
      <c r="E1" s="1330" t="s">
        <v>4460</v>
      </c>
      <c r="F1" s="1330" t="s">
        <v>4461</v>
      </c>
      <c r="G1" s="1330" t="s">
        <v>4462</v>
      </c>
    </row>
    <row r="2" spans="1:7">
      <c r="A2" s="1331" t="s">
        <v>4463</v>
      </c>
      <c r="B2" s="1331" t="s">
        <v>4464</v>
      </c>
      <c r="C2" s="1331" t="s">
        <v>4465</v>
      </c>
      <c r="D2" s="1331" t="s">
        <v>4466</v>
      </c>
      <c r="E2" s="1331" t="s">
        <v>4467</v>
      </c>
      <c r="F2" s="1393" t="s">
        <v>5316</v>
      </c>
      <c r="G2" s="1332">
        <v>42298</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sheetPr codeName="Arkusz278">
    <tabColor theme="0" tint="-0.499984740745262"/>
  </sheetPr>
  <dimension ref="A1:V116"/>
  <sheetViews>
    <sheetView tabSelected="1" zoomScale="70" zoomScaleNormal="70" workbookViewId="0">
      <pane xSplit="1" ySplit="4" topLeftCell="B5" activePane="bottomRight" state="frozen"/>
      <selection activeCell="D104" sqref="D104"/>
      <selection pane="topRight" activeCell="D104" sqref="D104"/>
      <selection pane="bottomLeft" activeCell="D104" sqref="D104"/>
      <selection pane="bottomRight"/>
    </sheetView>
  </sheetViews>
  <sheetFormatPr defaultColWidth="9.140625" defaultRowHeight="15"/>
  <cols>
    <col min="1" max="2" width="16.7109375" style="1244" customWidth="1"/>
    <col min="3" max="22" width="14.28515625" style="1244" customWidth="1"/>
    <col min="23" max="16384" width="9.140625" style="1244"/>
  </cols>
  <sheetData>
    <row r="1" spans="1:22">
      <c r="A1" s="1334" t="s">
        <v>4473</v>
      </c>
      <c r="B1" s="1334"/>
      <c r="C1" s="1417" t="s">
        <v>4426</v>
      </c>
      <c r="D1" s="1417" t="s">
        <v>4427</v>
      </c>
      <c r="E1" s="1418" t="s">
        <v>4428</v>
      </c>
      <c r="F1" s="1417" t="s">
        <v>4429</v>
      </c>
      <c r="G1" s="1417" t="s">
        <v>4430</v>
      </c>
      <c r="H1" s="1418" t="s">
        <v>4431</v>
      </c>
      <c r="I1" s="1417" t="s">
        <v>4474</v>
      </c>
      <c r="J1" s="1417" t="s">
        <v>4475</v>
      </c>
      <c r="K1" s="1417" t="s">
        <v>4476</v>
      </c>
      <c r="L1" s="1417" t="s">
        <v>4432</v>
      </c>
      <c r="M1" s="1417" t="s">
        <v>4433</v>
      </c>
      <c r="N1" s="1417" t="s">
        <v>4434</v>
      </c>
      <c r="O1" s="1417" t="s">
        <v>4435</v>
      </c>
      <c r="P1" s="1417" t="s">
        <v>5008</v>
      </c>
      <c r="Q1" s="1417" t="s">
        <v>5009</v>
      </c>
      <c r="R1" s="1417" t="s">
        <v>4436</v>
      </c>
      <c r="S1" s="1417" t="s">
        <v>4437</v>
      </c>
      <c r="T1" s="1417" t="s">
        <v>4477</v>
      </c>
      <c r="U1" s="1417" t="s">
        <v>4478</v>
      </c>
      <c r="V1" s="1417" t="s">
        <v>4438</v>
      </c>
    </row>
    <row r="2" spans="1:22" ht="15.75" thickBot="1">
      <c r="A2" s="1334" t="s">
        <v>4472</v>
      </c>
      <c r="B2" s="1334"/>
      <c r="C2" s="1244" t="s">
        <v>3475</v>
      </c>
      <c r="D2" s="1244" t="s">
        <v>3476</v>
      </c>
      <c r="E2" s="1244" t="s">
        <v>3481</v>
      </c>
      <c r="F2" s="1244" t="s">
        <v>3477</v>
      </c>
      <c r="G2" s="1244" t="s">
        <v>3478</v>
      </c>
      <c r="H2" s="1244" t="s">
        <v>3482</v>
      </c>
      <c r="I2" s="1244" t="s">
        <v>3480</v>
      </c>
      <c r="J2" s="1244" t="s">
        <v>3479</v>
      </c>
      <c r="K2" s="1244" t="s">
        <v>3483</v>
      </c>
      <c r="L2" s="1244" t="s">
        <v>3484</v>
      </c>
      <c r="M2" s="1244" t="s">
        <v>3485</v>
      </c>
      <c r="N2" s="1244" t="s">
        <v>3486</v>
      </c>
      <c r="O2" s="1244" t="s">
        <v>3487</v>
      </c>
      <c r="P2" s="1244" t="s">
        <v>4563</v>
      </c>
      <c r="Q2" s="1244" t="s">
        <v>4564</v>
      </c>
      <c r="R2" s="1244" t="s">
        <v>3488</v>
      </c>
      <c r="S2" s="1244" t="s">
        <v>3489</v>
      </c>
      <c r="T2" s="1244" t="s">
        <v>3490</v>
      </c>
      <c r="U2" s="1244" t="s">
        <v>3491</v>
      </c>
      <c r="V2" s="1244" t="s">
        <v>3492</v>
      </c>
    </row>
    <row r="3" spans="1:22" s="1245" customFormat="1" ht="75.75" thickBot="1">
      <c r="A3" s="1328"/>
      <c r="B3" s="1328"/>
      <c r="C3" s="1423" t="s">
        <v>4455</v>
      </c>
      <c r="D3" s="1424" t="s">
        <v>4482</v>
      </c>
      <c r="E3" s="1425" t="s">
        <v>4439</v>
      </c>
      <c r="F3" s="1425" t="s">
        <v>4440</v>
      </c>
      <c r="G3" s="1425" t="s">
        <v>4441</v>
      </c>
      <c r="H3" s="1486" t="s">
        <v>4442</v>
      </c>
      <c r="I3" s="1581" t="s">
        <v>4443</v>
      </c>
      <c r="J3" s="1578" t="s">
        <v>4444</v>
      </c>
      <c r="K3" s="1426" t="s">
        <v>4445</v>
      </c>
      <c r="L3" s="1427" t="s">
        <v>4446</v>
      </c>
      <c r="M3" s="1427" t="s">
        <v>4447</v>
      </c>
      <c r="N3" s="1427" t="s">
        <v>4448</v>
      </c>
      <c r="O3" s="1576" t="s">
        <v>4449</v>
      </c>
      <c r="P3" s="1582" t="s">
        <v>5180</v>
      </c>
      <c r="Q3" s="1577" t="s">
        <v>5181</v>
      </c>
      <c r="R3" s="1428" t="s">
        <v>4450</v>
      </c>
      <c r="S3" s="1428" t="s">
        <v>4451</v>
      </c>
      <c r="T3" s="1428" t="s">
        <v>4452</v>
      </c>
      <c r="U3" s="1429" t="s">
        <v>4453</v>
      </c>
      <c r="V3" s="1430" t="s">
        <v>4479</v>
      </c>
    </row>
    <row r="4" spans="1:22" s="1249" customFormat="1" ht="30.75" thickBot="1">
      <c r="A4" s="1600" t="s">
        <v>5346</v>
      </c>
      <c r="B4" s="1600" t="s">
        <v>5347</v>
      </c>
      <c r="C4" s="1408" t="s">
        <v>4186</v>
      </c>
      <c r="D4" s="1409" t="s">
        <v>3493</v>
      </c>
      <c r="E4" s="1409" t="s">
        <v>3494</v>
      </c>
      <c r="F4" s="1409" t="s">
        <v>4187</v>
      </c>
      <c r="G4" s="1409" t="s">
        <v>3495</v>
      </c>
      <c r="H4" s="1410" t="s">
        <v>3496</v>
      </c>
      <c r="I4" s="1411" t="s">
        <v>4185</v>
      </c>
      <c r="J4" s="1566" t="s">
        <v>5010</v>
      </c>
      <c r="K4" s="1410" t="s">
        <v>3497</v>
      </c>
      <c r="L4" s="1409" t="s">
        <v>3498</v>
      </c>
      <c r="M4" s="1409" t="s">
        <v>3499</v>
      </c>
      <c r="N4" s="1409" t="s">
        <v>3500</v>
      </c>
      <c r="O4" s="1409" t="s">
        <v>3501</v>
      </c>
      <c r="P4" s="1409" t="s">
        <v>4565</v>
      </c>
      <c r="Q4" s="1410" t="s">
        <v>4566</v>
      </c>
      <c r="R4" s="1411" t="s">
        <v>4188</v>
      </c>
      <c r="S4" s="1411" t="s">
        <v>4189</v>
      </c>
      <c r="T4" s="1411" t="s">
        <v>4190</v>
      </c>
      <c r="U4" s="1412" t="s">
        <v>4191</v>
      </c>
      <c r="V4" s="1579" t="s">
        <v>4438</v>
      </c>
    </row>
    <row r="5" spans="1:22">
      <c r="A5" s="1320" t="s">
        <v>76</v>
      </c>
      <c r="B5" s="1593" t="s">
        <v>104</v>
      </c>
      <c r="C5" s="1413" t="str">
        <f>HYPERLINK("#S.01.01.01!$A$1", "S.01.01.01")</f>
        <v>S.01.01.01</v>
      </c>
      <c r="D5" s="1322" t="str">
        <f>HYPERLINK("#S.01.01.02!$A$1", "S.01.01.02")</f>
        <v>S.01.01.02</v>
      </c>
      <c r="E5" s="1322" t="str">
        <f>HYPERLINK("#S.01.01.03!$A$1", "S.01.01.03")</f>
        <v>S.01.01.03</v>
      </c>
      <c r="F5" s="1322" t="str">
        <f>HYPERLINK("#S.01.01.04!$A$1", "S.01.01.04")</f>
        <v>S.01.01.04</v>
      </c>
      <c r="G5" s="1322" t="str">
        <f>HYPERLINK("#S.01.01.05!$A$1", "S.01.01.05")</f>
        <v>S.01.01.05</v>
      </c>
      <c r="H5" s="1414" t="str">
        <f>HYPERLINK("#S.01.01.06!$A$1", "S.01.01.06")</f>
        <v>S.01.01.06</v>
      </c>
      <c r="I5" s="1415" t="str">
        <f>HYPERLINK("#S.01.01.07!$A$1", "S.01.01.07")</f>
        <v>S.01.01.07</v>
      </c>
      <c r="J5" s="1322" t="str">
        <f>HYPERLINK("#S.01.01.08!$o$1", "S.01.01.08")</f>
        <v>S.01.01.08</v>
      </c>
      <c r="K5" s="1414" t="str">
        <f>HYPERLINK("#S.01.01.09!$A$1", "S.01.01.09")</f>
        <v>S.01.01.09</v>
      </c>
      <c r="L5" s="1415" t="str">
        <f>HYPERLINK("#S.01.01.10!$A$1", "S.01.01.10")</f>
        <v>S.01.01.10</v>
      </c>
      <c r="M5" s="1322" t="str">
        <f>HYPERLINK("#S.01.01.11!$A$1", "S.01.01.11")</f>
        <v>S.01.01.11</v>
      </c>
      <c r="N5" s="1322" t="str">
        <f>HYPERLINK("#S.01.01.12!$A$1", "S.01.01.12")</f>
        <v>S.01.01.12</v>
      </c>
      <c r="O5" s="1324" t="str">
        <f>HYPERLINK("#S.01.01.13!$A$1", "S.01.01.13")</f>
        <v>S.01.01.13</v>
      </c>
      <c r="P5" s="1415" t="str">
        <f>HYPERLINK("#S.01.01.14!$A$1", "S.01.01.14")</f>
        <v>S.01.01.14</v>
      </c>
      <c r="Q5" s="1325" t="str">
        <f>HYPERLINK("#S.01.01.15!$A$1", "S.01.01.15")</f>
        <v>S.01.01.15</v>
      </c>
      <c r="R5" s="1322" t="s">
        <v>0</v>
      </c>
      <c r="S5" s="1322" t="s">
        <v>0</v>
      </c>
      <c r="T5" s="1322" t="s">
        <v>0</v>
      </c>
      <c r="U5" s="1322" t="s">
        <v>0</v>
      </c>
      <c r="V5" s="1601" t="s">
        <v>0</v>
      </c>
    </row>
    <row r="6" spans="1:22">
      <c r="A6" s="1321" t="s">
        <v>75</v>
      </c>
      <c r="B6" s="1594" t="s">
        <v>5189</v>
      </c>
      <c r="C6" s="1323" t="str">
        <f>HYPERLINK("#S.01.02.01!$A$1", "S.01.02.01")</f>
        <v>S.01.02.01</v>
      </c>
      <c r="D6" s="1324" t="str">
        <f>HYPERLINK("#S.01.02.01!$A$1", "S.01.02.01")</f>
        <v>S.01.02.01</v>
      </c>
      <c r="E6" s="1324" t="str">
        <f>HYPERLINK("#S.01.02.01!$A$1", "S.01.02.01")</f>
        <v>S.01.02.01</v>
      </c>
      <c r="F6" s="1324" t="str">
        <f>HYPERLINK("#S.01.02.04!$A$1", "S.01.02.04")</f>
        <v>S.01.02.04</v>
      </c>
      <c r="G6" s="1324" t="str">
        <f>HYPERLINK("#S.01.02.04!$A$1", "S.01.02.04")</f>
        <v>S.01.02.04</v>
      </c>
      <c r="H6" s="1325" t="str">
        <f>HYPERLINK("#S.01.02.04!$A$1", "S.01.02.04")</f>
        <v>S.01.02.04</v>
      </c>
      <c r="I6" s="1343" t="str">
        <f>HYPERLINK("#S.01.02.07!$A$1", "S.01.02.07")</f>
        <v>S.01.02.07</v>
      </c>
      <c r="J6" s="1324" t="str">
        <f>HYPERLINK("#S.01.02.07!$o$1", "S.01.02.07")</f>
        <v>S.01.02.07</v>
      </c>
      <c r="K6" s="1325" t="str">
        <f>HYPERLINK("#S.01.02.07!$o$1", "S.01.02.07")</f>
        <v>S.01.02.07</v>
      </c>
      <c r="L6" s="1343" t="str">
        <f>HYPERLINK("#S.01.02.01!$A$1", "S.01.02.01")</f>
        <v>S.01.02.01</v>
      </c>
      <c r="M6" s="1343" t="str">
        <f>HYPERLINK("#S.01.02.01!$A$1", "S.01.02.01")</f>
        <v>S.01.02.01</v>
      </c>
      <c r="N6" s="1324" t="str">
        <f t="shared" ref="N6:O6" si="0">HYPERLINK("#S.01.02.04!$A$1", "S.01.02.04")</f>
        <v>S.01.02.04</v>
      </c>
      <c r="O6" s="1324" t="str">
        <f t="shared" si="0"/>
        <v>S.01.02.04</v>
      </c>
      <c r="P6" s="1324" t="str">
        <f>HYPERLINK("#S.01.02.07!$o$1", "S.01.02.07")</f>
        <v>S.01.02.07</v>
      </c>
      <c r="Q6" s="1325" t="str">
        <f>HYPERLINK("#S.01.02.07!$o$1", "S.01.02.07")</f>
        <v>S.01.02.07</v>
      </c>
      <c r="R6" s="1323" t="str">
        <f>HYPERLINK("#S.01.02.01!$A$1", "S.01.02.01")</f>
        <v>S.01.02.01</v>
      </c>
      <c r="S6" s="1324" t="str">
        <f>HYPERLINK("#S.01.02.01!$A$1", "S.01.02.01")</f>
        <v>S.01.02.01</v>
      </c>
      <c r="T6" s="1343" t="str">
        <f>HYPERLINK("#S.01.02.07!$A$1", "S.01.02.07")</f>
        <v>S.01.02.07</v>
      </c>
      <c r="U6" s="1324" t="str">
        <f>HYPERLINK("#S.01.02.07!$o$1", "S.01.02.07")</f>
        <v>S.01.02.07</v>
      </c>
      <c r="V6" s="1602" t="s">
        <v>0</v>
      </c>
    </row>
    <row r="7" spans="1:22">
      <c r="A7" s="1321" t="s">
        <v>74</v>
      </c>
      <c r="B7" s="1594" t="s">
        <v>221</v>
      </c>
      <c r="C7" s="1323" t="str">
        <f>HYPERLINK("#S.01.03.01!$A$1", "S.01.03.01")</f>
        <v>S.01.03.01</v>
      </c>
      <c r="D7" s="1324" t="s">
        <v>0</v>
      </c>
      <c r="E7" s="1324" t="str">
        <f>HYPERLINK("#S.01.03.01!$A$1", "S.01.03.01")</f>
        <v>S.01.03.01</v>
      </c>
      <c r="F7" s="1324" t="str">
        <f>HYPERLINK("#S.01.03.04!$A$1", "S.01.03.04")</f>
        <v>S.01.03.04</v>
      </c>
      <c r="G7" s="1324" t="s">
        <v>0</v>
      </c>
      <c r="H7" s="1325" t="str">
        <f>HYPERLINK("#S.01.03.04!$A$1", "S.01.03.04")</f>
        <v>S.01.03.04</v>
      </c>
      <c r="I7" s="1343" t="str">
        <f>HYPERLINK("#S.01.03.01!$A$1", "S.01.03.01")</f>
        <v>S.01.03.01</v>
      </c>
      <c r="J7" s="1324" t="s">
        <v>0</v>
      </c>
      <c r="K7" s="1325" t="str">
        <f>HYPERLINK("#S.01.03.01!$A$1", "S.01.03.01")</f>
        <v>S.01.03.01</v>
      </c>
      <c r="L7" s="1343" t="s">
        <v>0</v>
      </c>
      <c r="M7" s="1324" t="s">
        <v>0</v>
      </c>
      <c r="N7" s="1324" t="s">
        <v>0</v>
      </c>
      <c r="O7" s="1324" t="s">
        <v>0</v>
      </c>
      <c r="P7" s="1324" t="s">
        <v>0</v>
      </c>
      <c r="Q7" s="1325" t="s">
        <v>0</v>
      </c>
      <c r="R7" s="1323" t="str">
        <f>HYPERLINK("#S.01.03.01!$A$1", "S.01.03.01")</f>
        <v>S.01.03.01</v>
      </c>
      <c r="S7" s="1324" t="s">
        <v>0</v>
      </c>
      <c r="T7" s="1343" t="str">
        <f>HYPERLINK("#S.01.03.01!$A$1", "S.01.03.01")</f>
        <v>S.01.03.01</v>
      </c>
      <c r="U7" s="1324" t="s">
        <v>0</v>
      </c>
      <c r="V7" s="1602" t="s">
        <v>0</v>
      </c>
    </row>
    <row r="8" spans="1:22">
      <c r="A8" s="1321" t="s">
        <v>73</v>
      </c>
      <c r="B8" s="1594" t="s">
        <v>473</v>
      </c>
      <c r="C8" s="1323" t="str">
        <f>HYPERLINK("#S.02.01.01!$A$1", "S.02.01.01")</f>
        <v>S.02.01.01</v>
      </c>
      <c r="D8" s="1324" t="str">
        <f>HYPERLINK("#S.02.01.02!$A$1", "S.02.01.02")</f>
        <v>S.02.01.02</v>
      </c>
      <c r="E8" s="1324" t="str">
        <f>HYPERLINK("#S.02.01.02!$A$1", "S.02.01.02")</f>
        <v>S.02.01.02</v>
      </c>
      <c r="F8" s="1323" t="str">
        <f>HYPERLINK("#S.02.01.01!$A$1", "S.02.01.01")</f>
        <v>S.02.01.01</v>
      </c>
      <c r="G8" s="1324" t="str">
        <f>HYPERLINK("#S.02.01.02!$A$1", "S.02.01.02")</f>
        <v>S.02.01.02</v>
      </c>
      <c r="H8" s="1325" t="str">
        <f>HYPERLINK("#S.02.01.02!$A$1", "S.02.01.02")</f>
        <v>S.02.01.02</v>
      </c>
      <c r="I8" s="1343" t="str">
        <f>HYPERLINK("#S.02.01.07!$A$1", "S.02.01.07")</f>
        <v>S.02.01.07</v>
      </c>
      <c r="J8" s="1324" t="str">
        <f>HYPERLINK("#S.02.01.08!$o$1", "S.02.01.08")</f>
        <v>S.02.01.08</v>
      </c>
      <c r="K8" s="1325" t="str">
        <f>HYPERLINK("#S.02.01.08!$A$1", "S.02.01.08")</f>
        <v>S.02.01.08</v>
      </c>
      <c r="L8" s="1343" t="s">
        <v>0</v>
      </c>
      <c r="M8" s="1324" t="s">
        <v>0</v>
      </c>
      <c r="N8" s="1324" t="s">
        <v>0</v>
      </c>
      <c r="O8" s="1324" t="str">
        <f>HYPERLINK("#S.02.01.02!$o$1", "S.02.01.02")</f>
        <v>S.02.01.02</v>
      </c>
      <c r="P8" s="1324" t="s">
        <v>0</v>
      </c>
      <c r="Q8" s="1325" t="s">
        <v>0</v>
      </c>
      <c r="R8" s="1324" t="s">
        <v>0</v>
      </c>
      <c r="S8" s="1324" t="s">
        <v>0</v>
      </c>
      <c r="T8" s="1324" t="s">
        <v>0</v>
      </c>
      <c r="U8" s="1324" t="s">
        <v>0</v>
      </c>
      <c r="V8" s="1602" t="s">
        <v>0</v>
      </c>
    </row>
    <row r="9" spans="1:22">
      <c r="A9" s="1321" t="s">
        <v>72</v>
      </c>
      <c r="B9" s="1594" t="s">
        <v>218</v>
      </c>
      <c r="C9" s="1323" t="str">
        <f>HYPERLINK("#S.02.02.01!$A$1", "S.02.02.01")</f>
        <v>S.02.02.01</v>
      </c>
      <c r="D9" s="1324" t="s">
        <v>0</v>
      </c>
      <c r="E9" s="1324" t="s">
        <v>0</v>
      </c>
      <c r="F9" s="1324" t="str">
        <f>HYPERLINK("#S.02.02.01!$A$1", "S.02.02.01")</f>
        <v>S.02.02.01</v>
      </c>
      <c r="G9" s="1324" t="s">
        <v>0</v>
      </c>
      <c r="H9" s="1325" t="s">
        <v>0</v>
      </c>
      <c r="I9" s="1343" t="str">
        <f>HYPERLINK("#S.02.02.01!$A$1", "S.02.02.01")</f>
        <v>S.02.02.01</v>
      </c>
      <c r="J9" s="1324" t="s">
        <v>0</v>
      </c>
      <c r="K9" s="1325" t="s">
        <v>0</v>
      </c>
      <c r="L9" s="1343" t="s">
        <v>0</v>
      </c>
      <c r="M9" s="1324" t="s">
        <v>0</v>
      </c>
      <c r="N9" s="1324" t="s">
        <v>0</v>
      </c>
      <c r="O9" s="1324" t="s">
        <v>0</v>
      </c>
      <c r="P9" s="1324" t="s">
        <v>0</v>
      </c>
      <c r="Q9" s="1325" t="s">
        <v>0</v>
      </c>
      <c r="R9" s="1323" t="str">
        <f>HYPERLINK("#S.02.02.01!$A$1", "S.02.02.01")</f>
        <v>S.02.02.01</v>
      </c>
      <c r="S9" s="1324" t="s">
        <v>0</v>
      </c>
      <c r="T9" s="1343" t="str">
        <f>HYPERLINK("#S.02.02.01!$A$1", "S.02.02.01")</f>
        <v>S.02.02.01</v>
      </c>
      <c r="U9" s="1324" t="s">
        <v>0</v>
      </c>
      <c r="V9" s="1602" t="s">
        <v>0</v>
      </c>
    </row>
    <row r="10" spans="1:22">
      <c r="A10" s="1321" t="s">
        <v>3356</v>
      </c>
      <c r="B10" s="1594" t="s">
        <v>5039</v>
      </c>
      <c r="C10" s="1323" t="s">
        <v>0</v>
      </c>
      <c r="D10" s="1324" t="s">
        <v>0</v>
      </c>
      <c r="E10" s="1324" t="s">
        <v>0</v>
      </c>
      <c r="F10" s="1324" t="s">
        <v>0</v>
      </c>
      <c r="G10" s="1324" t="s">
        <v>0</v>
      </c>
      <c r="H10" s="1325" t="s">
        <v>0</v>
      </c>
      <c r="I10" s="1343" t="str">
        <f>HYPERLINK("#S.02.03.07!$A$1", "S.02.03.07")</f>
        <v>S.02.03.07</v>
      </c>
      <c r="J10" s="1324" t="s">
        <v>0</v>
      </c>
      <c r="K10" s="1325" t="s">
        <v>0</v>
      </c>
      <c r="L10" s="1343" t="s">
        <v>0</v>
      </c>
      <c r="M10" s="1324" t="s">
        <v>0</v>
      </c>
      <c r="N10" s="1324" t="s">
        <v>0</v>
      </c>
      <c r="O10" s="1324" t="s">
        <v>0</v>
      </c>
      <c r="P10" s="1324" t="s">
        <v>0</v>
      </c>
      <c r="Q10" s="1325" t="s">
        <v>0</v>
      </c>
      <c r="R10" s="1323" t="s">
        <v>0</v>
      </c>
      <c r="S10" s="1324" t="s">
        <v>0</v>
      </c>
      <c r="T10" s="1343" t="str">
        <f>HYPERLINK("#S.02.03.07!$A$1", "S.02.03.07")</f>
        <v>S.02.03.07</v>
      </c>
      <c r="U10" s="1324" t="s">
        <v>0</v>
      </c>
      <c r="V10" s="1602" t="s">
        <v>0</v>
      </c>
    </row>
    <row r="11" spans="1:22">
      <c r="A11" s="1321" t="s">
        <v>71</v>
      </c>
      <c r="B11" s="1594" t="s">
        <v>5192</v>
      </c>
      <c r="C11" s="1323" t="str">
        <f>HYPERLINK("#S.03.01.01!$A$1", "S.03.01.01")</f>
        <v>S.03.01.01</v>
      </c>
      <c r="D11" s="1324" t="s">
        <v>0</v>
      </c>
      <c r="E11" s="1324" t="s">
        <v>0</v>
      </c>
      <c r="F11" s="1324" t="str">
        <f>HYPERLINK("#S.03.01.04!$A$1", "S.03.01.04")</f>
        <v>S.03.01.04</v>
      </c>
      <c r="G11" s="1324" t="s">
        <v>0</v>
      </c>
      <c r="H11" s="1325" t="s">
        <v>0</v>
      </c>
      <c r="I11" s="1343" t="str">
        <f>HYPERLINK("#S.03.01.01!$A$1", "S.03.01.01")</f>
        <v>S.03.01.01</v>
      </c>
      <c r="J11" s="1324" t="s">
        <v>0</v>
      </c>
      <c r="K11" s="1325" t="s">
        <v>0</v>
      </c>
      <c r="L11" s="1343" t="s">
        <v>0</v>
      </c>
      <c r="M11" s="1324" t="s">
        <v>0</v>
      </c>
      <c r="N11" s="1324" t="s">
        <v>0</v>
      </c>
      <c r="O11" s="1324" t="s">
        <v>0</v>
      </c>
      <c r="P11" s="1324" t="s">
        <v>0</v>
      </c>
      <c r="Q11" s="1325" t="s">
        <v>0</v>
      </c>
      <c r="R11" s="1323" t="str">
        <f>HYPERLINK("#S.03.01.01!$A$1", "S.03.01.01")</f>
        <v>S.03.01.01</v>
      </c>
      <c r="S11" s="1324" t="s">
        <v>0</v>
      </c>
      <c r="T11" s="1343" t="str">
        <f>HYPERLINK("#S.03.01.01!$A$1", "S.03.01.01")</f>
        <v>S.03.01.01</v>
      </c>
      <c r="U11" s="1324" t="s">
        <v>0</v>
      </c>
      <c r="V11" s="1602" t="s">
        <v>0</v>
      </c>
    </row>
    <row r="12" spans="1:22">
      <c r="A12" s="1321" t="s">
        <v>70</v>
      </c>
      <c r="B12" s="1594" t="s">
        <v>214</v>
      </c>
      <c r="C12" s="1323" t="str">
        <f>HYPERLINK("#S.03.02.01!$A$1", "S.03.02.01")</f>
        <v>S.03.02.01</v>
      </c>
      <c r="D12" s="1324" t="s">
        <v>0</v>
      </c>
      <c r="E12" s="1324" t="s">
        <v>0</v>
      </c>
      <c r="F12" s="1324" t="str">
        <f>HYPERLINK("#S.03.02.04!$A$1", "S.03.02.04")</f>
        <v>S.03.02.04</v>
      </c>
      <c r="G12" s="1324" t="s">
        <v>0</v>
      </c>
      <c r="H12" s="1325" t="s">
        <v>0</v>
      </c>
      <c r="I12" s="1343" t="str">
        <f>HYPERLINK("#S.03.02.01!$A$1", "S.03.02.01")</f>
        <v>S.03.02.01</v>
      </c>
      <c r="J12" s="1324" t="s">
        <v>0</v>
      </c>
      <c r="K12" s="1325" t="s">
        <v>0</v>
      </c>
      <c r="L12" s="1343" t="s">
        <v>0</v>
      </c>
      <c r="M12" s="1324" t="s">
        <v>0</v>
      </c>
      <c r="N12" s="1324" t="s">
        <v>0</v>
      </c>
      <c r="O12" s="1324" t="s">
        <v>0</v>
      </c>
      <c r="P12" s="1324" t="s">
        <v>0</v>
      </c>
      <c r="Q12" s="1325" t="s">
        <v>0</v>
      </c>
      <c r="R12" s="1323" t="str">
        <f>HYPERLINK("#S.03.02.01!$A$1", "S.03.02.01")</f>
        <v>S.03.02.01</v>
      </c>
      <c r="S12" s="1324" t="s">
        <v>0</v>
      </c>
      <c r="T12" s="1343" t="str">
        <f>HYPERLINK("#S.03.02.01!$A$1", "S.03.02.01")</f>
        <v>S.03.02.01</v>
      </c>
      <c r="U12" s="1324" t="s">
        <v>0</v>
      </c>
      <c r="V12" s="1602" t="s">
        <v>0</v>
      </c>
    </row>
    <row r="13" spans="1:22">
      <c r="A13" s="1321" t="s">
        <v>69</v>
      </c>
      <c r="B13" s="1594" t="s">
        <v>211</v>
      </c>
      <c r="C13" s="1323" t="str">
        <f>HYPERLINK("#S.03.03.01!$A$1", "S.03.03.01")</f>
        <v>S.03.03.01</v>
      </c>
      <c r="D13" s="1324" t="s">
        <v>0</v>
      </c>
      <c r="E13" s="1324" t="s">
        <v>0</v>
      </c>
      <c r="F13" s="1324" t="str">
        <f>HYPERLINK("#S.03.03.04!$A$1", "S.03.03.04")</f>
        <v>S.03.03.04</v>
      </c>
      <c r="G13" s="1324" t="s">
        <v>0</v>
      </c>
      <c r="H13" s="1325" t="s">
        <v>0</v>
      </c>
      <c r="I13" s="1343" t="str">
        <f>HYPERLINK("#S.03.03.01!$A$1", "S.03.03.01")</f>
        <v>S.03.03.01</v>
      </c>
      <c r="J13" s="1324" t="s">
        <v>0</v>
      </c>
      <c r="K13" s="1325" t="s">
        <v>0</v>
      </c>
      <c r="L13" s="1343" t="s">
        <v>0</v>
      </c>
      <c r="M13" s="1324" t="s">
        <v>0</v>
      </c>
      <c r="N13" s="1324" t="s">
        <v>0</v>
      </c>
      <c r="O13" s="1324" t="s">
        <v>0</v>
      </c>
      <c r="P13" s="1324" t="s">
        <v>0</v>
      </c>
      <c r="Q13" s="1325" t="s">
        <v>0</v>
      </c>
      <c r="R13" s="1323" t="str">
        <f>HYPERLINK("#S.03.03.01!$A$1", "S.03.03.01")</f>
        <v>S.03.03.01</v>
      </c>
      <c r="S13" s="1324" t="s">
        <v>0</v>
      </c>
      <c r="T13" s="1343" t="str">
        <f>HYPERLINK("#S.03.03.01!$A$1", "S.03.03.01")</f>
        <v>S.03.03.01</v>
      </c>
      <c r="U13" s="1324" t="s">
        <v>0</v>
      </c>
      <c r="V13" s="1602" t="s">
        <v>0</v>
      </c>
    </row>
    <row r="14" spans="1:22">
      <c r="A14" s="1321" t="s">
        <v>68</v>
      </c>
      <c r="B14" s="1594" t="s">
        <v>208</v>
      </c>
      <c r="C14" s="1323" t="str">
        <f>HYPERLINK("#S.04.01.01!$A$1", "S.04.01.01")</f>
        <v>S.04.01.01</v>
      </c>
      <c r="D14" s="1324" t="s">
        <v>0</v>
      </c>
      <c r="E14" s="1324" t="s">
        <v>0</v>
      </c>
      <c r="F14" s="1324" t="s">
        <v>0</v>
      </c>
      <c r="G14" s="1324" t="s">
        <v>0</v>
      </c>
      <c r="H14" s="1325" t="s">
        <v>0</v>
      </c>
      <c r="I14" s="1343" t="s">
        <v>0</v>
      </c>
      <c r="J14" s="1324" t="s">
        <v>0</v>
      </c>
      <c r="K14" s="1325" t="s">
        <v>0</v>
      </c>
      <c r="L14" s="1343" t="s">
        <v>0</v>
      </c>
      <c r="M14" s="1324" t="s">
        <v>0</v>
      </c>
      <c r="N14" s="1324" t="s">
        <v>0</v>
      </c>
      <c r="O14" s="1324" t="s">
        <v>0</v>
      </c>
      <c r="P14" s="1324" t="s">
        <v>0</v>
      </c>
      <c r="Q14" s="1325" t="s">
        <v>0</v>
      </c>
      <c r="R14" s="1323" t="str">
        <f>HYPERLINK("#S.04.01.01!$A$1", "S.04.01.01")</f>
        <v>S.04.01.01</v>
      </c>
      <c r="S14" s="1324" t="s">
        <v>0</v>
      </c>
      <c r="T14" s="1343" t="s">
        <v>0</v>
      </c>
      <c r="U14" s="1324" t="s">
        <v>0</v>
      </c>
      <c r="V14" s="1602" t="s">
        <v>0</v>
      </c>
    </row>
    <row r="15" spans="1:22">
      <c r="A15" s="1321" t="s">
        <v>67</v>
      </c>
      <c r="B15" s="1594" t="s">
        <v>205</v>
      </c>
      <c r="C15" s="1323" t="str">
        <f>HYPERLINK("#S.04.02.01!$A$1", "S.04.02.01")</f>
        <v>S.04.02.01</v>
      </c>
      <c r="D15" s="1324" t="s">
        <v>0</v>
      </c>
      <c r="E15" s="1324" t="s">
        <v>0</v>
      </c>
      <c r="F15" s="1324" t="s">
        <v>0</v>
      </c>
      <c r="G15" s="1324" t="s">
        <v>0</v>
      </c>
      <c r="H15" s="1325" t="s">
        <v>0</v>
      </c>
      <c r="I15" s="1343" t="s">
        <v>0</v>
      </c>
      <c r="J15" s="1324" t="s">
        <v>0</v>
      </c>
      <c r="K15" s="1325" t="s">
        <v>0</v>
      </c>
      <c r="L15" s="1343" t="s">
        <v>0</v>
      </c>
      <c r="M15" s="1324" t="s">
        <v>0</v>
      </c>
      <c r="N15" s="1324" t="s">
        <v>0</v>
      </c>
      <c r="O15" s="1324" t="s">
        <v>0</v>
      </c>
      <c r="P15" s="1324" t="s">
        <v>0</v>
      </c>
      <c r="Q15" s="1325" t="s">
        <v>0</v>
      </c>
      <c r="R15" s="1323" t="str">
        <f>HYPERLINK("#S.04.02.01!$A$1", "S.04.02.01")</f>
        <v>S.04.02.01</v>
      </c>
      <c r="S15" s="1324" t="s">
        <v>0</v>
      </c>
      <c r="T15" s="1343" t="s">
        <v>0</v>
      </c>
      <c r="U15" s="1324" t="s">
        <v>0</v>
      </c>
      <c r="V15" s="1602" t="s">
        <v>0</v>
      </c>
    </row>
    <row r="16" spans="1:22">
      <c r="A16" s="1321" t="s">
        <v>66</v>
      </c>
      <c r="B16" s="1594" t="s">
        <v>4729</v>
      </c>
      <c r="C16" s="1323" t="str">
        <f>HYPERLINK("#S.05.01.01!$A$1", "S.05.01.01")</f>
        <v>S.05.01.01</v>
      </c>
      <c r="D16" s="1324" t="str">
        <f>HYPERLINK("#S.05.01.02!$A$1", "S.05.01.02")</f>
        <v>S.05.01.02</v>
      </c>
      <c r="E16" s="1324" t="s">
        <v>0</v>
      </c>
      <c r="F16" s="1324" t="str">
        <f>HYPERLINK("#S.05.01.01!$A$1", "S.05.01.01")</f>
        <v>S.05.01.01</v>
      </c>
      <c r="G16" s="1324" t="str">
        <f>HYPERLINK("#S.05.01.02!$A$1", "S.05.01.02")</f>
        <v>S.05.01.02</v>
      </c>
      <c r="H16" s="1325" t="s">
        <v>0</v>
      </c>
      <c r="I16" s="1343" t="str">
        <f>HYPERLINK("#S.05.01.01!$A$1", "S.05.01.01")</f>
        <v>S.05.01.01</v>
      </c>
      <c r="J16" s="1324" t="str">
        <f>HYPERLINK("#S.05.01.02!$o$1", "S.05.01.02")</f>
        <v>S.05.01.02</v>
      </c>
      <c r="K16" s="1325" t="s">
        <v>0</v>
      </c>
      <c r="L16" s="1343" t="s">
        <v>0</v>
      </c>
      <c r="M16" s="1324" t="s">
        <v>0</v>
      </c>
      <c r="N16" s="1324" t="s">
        <v>0</v>
      </c>
      <c r="O16" s="1324" t="str">
        <f>HYPERLINK("#S.05.01.13!$A$1", "S.05.01.13")</f>
        <v>S.05.01.13</v>
      </c>
      <c r="P16" s="1324" t="s">
        <v>0</v>
      </c>
      <c r="Q16" s="1325" t="s">
        <v>0</v>
      </c>
      <c r="R16" s="1323" t="str">
        <f>HYPERLINK("#S.05.01.01!$A$1", "S.05.01.01")</f>
        <v>S.05.01.01</v>
      </c>
      <c r="S16" s="1324" t="str">
        <f>HYPERLINK("#S.05.01.02!$A$1", "S.05.01.02")</f>
        <v>S.05.01.02</v>
      </c>
      <c r="T16" s="1343" t="str">
        <f>HYPERLINK("#S.05.01.01!$A$1", "S.05.01.01")</f>
        <v>S.05.01.01</v>
      </c>
      <c r="U16" s="1324" t="str">
        <f>HYPERLINK("#S.05.01.02!$o$1", "S.05.01.02")</f>
        <v>S.05.01.02</v>
      </c>
      <c r="V16" s="1602" t="s">
        <v>0</v>
      </c>
    </row>
    <row r="17" spans="1:22">
      <c r="A17" s="1321" t="s">
        <v>65</v>
      </c>
      <c r="B17" s="1594" t="s">
        <v>97</v>
      </c>
      <c r="C17" s="1323" t="str">
        <f>HYPERLINK("#S.05.02.01!$A$1", "S.05.02.01")</f>
        <v>S.05.02.01</v>
      </c>
      <c r="D17" s="1324" t="s">
        <v>0</v>
      </c>
      <c r="E17" s="1324" t="s">
        <v>0</v>
      </c>
      <c r="F17" s="1324" t="str">
        <f>HYPERLINK("#S.05.02.01!$A$1", "S.05.02.01")</f>
        <v>S.05.02.01</v>
      </c>
      <c r="G17" s="1324" t="s">
        <v>0</v>
      </c>
      <c r="H17" s="1325" t="s">
        <v>0</v>
      </c>
      <c r="I17" s="1343" t="str">
        <f>HYPERLINK("#S.05.02.01!$A$1", "S.05.02.01")</f>
        <v>S.05.02.01</v>
      </c>
      <c r="J17" s="1324" t="s">
        <v>0</v>
      </c>
      <c r="K17" s="1325" t="s">
        <v>0</v>
      </c>
      <c r="L17" s="1343" t="s">
        <v>0</v>
      </c>
      <c r="M17" s="1324" t="s">
        <v>0</v>
      </c>
      <c r="N17" s="1324" t="s">
        <v>0</v>
      </c>
      <c r="O17" s="1324" t="s">
        <v>0</v>
      </c>
      <c r="P17" s="1324" t="s">
        <v>0</v>
      </c>
      <c r="Q17" s="1325" t="s">
        <v>0</v>
      </c>
      <c r="R17" s="1323" t="str">
        <f>HYPERLINK("#S.05.02.01!$A$1", "S.05.02.01")</f>
        <v>S.05.02.01</v>
      </c>
      <c r="S17" s="1324" t="s">
        <v>0</v>
      </c>
      <c r="T17" s="1343" t="str">
        <f>HYPERLINK("#S.05.02.01!$A$1", "S.05.02.01")</f>
        <v>S.05.02.01</v>
      </c>
      <c r="U17" s="1324" t="s">
        <v>0</v>
      </c>
      <c r="V17" s="1602" t="s">
        <v>0</v>
      </c>
    </row>
    <row r="18" spans="1:22">
      <c r="A18" s="1321" t="s">
        <v>64</v>
      </c>
      <c r="B18" s="1594" t="s">
        <v>202</v>
      </c>
      <c r="C18" s="1323" t="str">
        <f>HYPERLINK("#S.06.01.01!$A$1", "S.06.01.01")</f>
        <v>S.06.01.01</v>
      </c>
      <c r="D18" s="1324" t="s">
        <v>0</v>
      </c>
      <c r="E18" s="1324" t="s">
        <v>0</v>
      </c>
      <c r="F18" s="1324" t="str">
        <f>HYPERLINK("#S.06.01.01!$A$1", "S.06.01.01")</f>
        <v>S.06.01.01</v>
      </c>
      <c r="G18" s="1324" t="s">
        <v>0</v>
      </c>
      <c r="H18" s="1325" t="s">
        <v>0</v>
      </c>
      <c r="I18" s="1343" t="s">
        <v>0</v>
      </c>
      <c r="J18" s="1324" t="s">
        <v>0</v>
      </c>
      <c r="K18" s="1325" t="s">
        <v>0</v>
      </c>
      <c r="L18" s="1343" t="s">
        <v>0</v>
      </c>
      <c r="M18" s="1324" t="s">
        <v>0</v>
      </c>
      <c r="N18" s="1324" t="s">
        <v>0</v>
      </c>
      <c r="O18" s="1324" t="s">
        <v>0</v>
      </c>
      <c r="P18" s="1324" t="s">
        <v>0</v>
      </c>
      <c r="Q18" s="1325" t="s">
        <v>0</v>
      </c>
      <c r="R18" s="1323" t="str">
        <f>HYPERLINK("#S.06.01.01!$A$1", "S.06.01.01")</f>
        <v>S.06.01.01</v>
      </c>
      <c r="S18" s="1324" t="s">
        <v>0</v>
      </c>
      <c r="T18" s="1343" t="s">
        <v>0</v>
      </c>
      <c r="U18" s="1324" t="s">
        <v>0</v>
      </c>
      <c r="V18" s="1602" t="s">
        <v>0</v>
      </c>
    </row>
    <row r="19" spans="1:22">
      <c r="A19" s="1569" t="s">
        <v>63</v>
      </c>
      <c r="B19" s="1595" t="s">
        <v>4849</v>
      </c>
      <c r="C19" s="1323" t="str">
        <f>HYPERLINK("#S.06.02.01!$A$1", "S.06.02.01")</f>
        <v>S.06.02.01</v>
      </c>
      <c r="D19" s="1324" t="str">
        <f>HYPERLINK("#S.06.02.01!$A$1", "S.06.02.01")</f>
        <v>S.06.02.01</v>
      </c>
      <c r="E19" s="1324" t="s">
        <v>0</v>
      </c>
      <c r="F19" s="1324" t="str">
        <f>HYPERLINK("#S.06.02.04!$A$1", "S.06.02.04")</f>
        <v>S.06.02.04</v>
      </c>
      <c r="G19" s="1324" t="str">
        <f>HYPERLINK("#S.06.02.04!$A$1", "S.06.02.04")</f>
        <v>S.06.02.04</v>
      </c>
      <c r="H19" s="1325" t="s">
        <v>0</v>
      </c>
      <c r="I19" s="1343" t="str">
        <f>HYPERLINK("#S.06.02.07!$A$1", "S.06.02.07")</f>
        <v>S.06.02.07</v>
      </c>
      <c r="J19" s="1324" t="str">
        <f>HYPERLINK("#S.06.02.07!$A$1", "S.06.02.07")</f>
        <v>S.06.02.07</v>
      </c>
      <c r="K19" s="1325" t="s">
        <v>0</v>
      </c>
      <c r="L19" s="1343" t="s">
        <v>0</v>
      </c>
      <c r="M19" s="1324" t="s">
        <v>0</v>
      </c>
      <c r="N19" s="1324" t="s">
        <v>0</v>
      </c>
      <c r="O19" s="1324" t="str">
        <f>HYPERLINK("#S.06.02.04!$A$1", "S.06.02.04")</f>
        <v>S.06.02.04</v>
      </c>
      <c r="P19" s="1324" t="s">
        <v>0</v>
      </c>
      <c r="Q19" s="1325" t="s">
        <v>0</v>
      </c>
      <c r="R19" s="1343" t="s">
        <v>0</v>
      </c>
      <c r="S19" s="1343" t="s">
        <v>0</v>
      </c>
      <c r="T19" s="1343" t="s">
        <v>0</v>
      </c>
      <c r="U19" s="1343" t="s">
        <v>0</v>
      </c>
      <c r="V19" s="1602" t="s">
        <v>0</v>
      </c>
    </row>
    <row r="20" spans="1:22">
      <c r="A20" s="1321" t="s">
        <v>62</v>
      </c>
      <c r="B20" s="1594" t="s">
        <v>92</v>
      </c>
      <c r="C20" s="1323" t="str">
        <f>HYPERLINK("#S.06.03.01!$A$1", "S.06.03.01")</f>
        <v>S.06.03.01</v>
      </c>
      <c r="D20" s="1324" t="str">
        <f>HYPERLINK("#S.06.03.01!$A$1", "S.06.03.01")</f>
        <v>S.06.03.01</v>
      </c>
      <c r="E20" s="1324" t="s">
        <v>0</v>
      </c>
      <c r="F20" s="1324" t="str">
        <f>HYPERLINK("#S.06.03.04!$A$1", "S.06.03.04")</f>
        <v>S.06.03.04</v>
      </c>
      <c r="G20" s="1324" t="str">
        <f>HYPERLINK("#S.06.03.04!$A$1", "S.06.03.04")</f>
        <v>S.06.03.04</v>
      </c>
      <c r="H20" s="1325" t="s">
        <v>0</v>
      </c>
      <c r="I20" s="1343" t="str">
        <f>HYPERLINK("#S.06.03.01!$A$1", "S.06.03.01")</f>
        <v>S.06.03.01</v>
      </c>
      <c r="J20" s="1324" t="str">
        <f>HYPERLINK("#S.06.03.01!$A$1", "S.06.03.01")</f>
        <v>S.06.03.01</v>
      </c>
      <c r="K20" s="1325" t="s">
        <v>0</v>
      </c>
      <c r="L20" s="1343" t="s">
        <v>0</v>
      </c>
      <c r="M20" s="1324" t="s">
        <v>0</v>
      </c>
      <c r="N20" s="1324" t="s">
        <v>0</v>
      </c>
      <c r="O20" s="1324" t="s">
        <v>0</v>
      </c>
      <c r="P20" s="1324" t="s">
        <v>0</v>
      </c>
      <c r="Q20" s="1343" t="s">
        <v>0</v>
      </c>
      <c r="R20" s="1323" t="str">
        <f>HYPERLINK("#S.06.03.01!$A$1", "S.06.03.01")</f>
        <v>S.06.03.01</v>
      </c>
      <c r="S20" s="1324" t="str">
        <f>HYPERLINK("#S.06.03.01!$A$1", "S.06.03.01")</f>
        <v>S.06.03.01</v>
      </c>
      <c r="T20" s="1343" t="str">
        <f>HYPERLINK("#S.06.03.01!$A$1", "S.06.03.01")</f>
        <v>S.06.03.01</v>
      </c>
      <c r="U20" s="1324" t="str">
        <f>HYPERLINK("#S.06.03.01!$A$1", "S.06.03.01")</f>
        <v>S.06.03.01</v>
      </c>
      <c r="V20" s="1602" t="s">
        <v>0</v>
      </c>
    </row>
    <row r="21" spans="1:22">
      <c r="A21" s="1321" t="s">
        <v>61</v>
      </c>
      <c r="B21" s="1594" t="s">
        <v>4850</v>
      </c>
      <c r="C21" s="1323" t="str">
        <f>HYPERLINK("#S.07.01.01!$A$1", "S.07.01.01")</f>
        <v>S.07.01.01</v>
      </c>
      <c r="D21" s="1324" t="s">
        <v>0</v>
      </c>
      <c r="E21" s="1324" t="s">
        <v>0</v>
      </c>
      <c r="F21" s="1324" t="str">
        <f>HYPERLINK("#S.07.01.04!$A$1", "S.07.01.04")</f>
        <v>S.07.01.04</v>
      </c>
      <c r="G21" s="1324" t="s">
        <v>0</v>
      </c>
      <c r="H21" s="1325" t="s">
        <v>0</v>
      </c>
      <c r="I21" s="1343" t="str">
        <f>HYPERLINK("#S.07.01.01!$A$1", "S.07.01.01")</f>
        <v>S.07.01.01</v>
      </c>
      <c r="J21" s="1324" t="s">
        <v>0</v>
      </c>
      <c r="K21" s="1325" t="s">
        <v>0</v>
      </c>
      <c r="L21" s="1343" t="s">
        <v>0</v>
      </c>
      <c r="M21" s="1324" t="s">
        <v>0</v>
      </c>
      <c r="N21" s="1324" t="s">
        <v>0</v>
      </c>
      <c r="O21" s="1324" t="s">
        <v>0</v>
      </c>
      <c r="P21" s="1324" t="s">
        <v>0</v>
      </c>
      <c r="Q21" s="1325" t="s">
        <v>0</v>
      </c>
      <c r="R21" s="1323" t="str">
        <f>HYPERLINK("#S.07.01.01!$A$1", "S.07.01.01")</f>
        <v>S.07.01.01</v>
      </c>
      <c r="S21" s="1324" t="s">
        <v>0</v>
      </c>
      <c r="T21" s="1343" t="str">
        <f>HYPERLINK("#S.07.01.01!$A$1", "S.07.01.01")</f>
        <v>S.07.01.01</v>
      </c>
      <c r="U21" s="1324" t="s">
        <v>0</v>
      </c>
      <c r="V21" s="1602" t="s">
        <v>0</v>
      </c>
    </row>
    <row r="22" spans="1:22">
      <c r="A22" s="1321" t="s">
        <v>60</v>
      </c>
      <c r="B22" s="1594" t="s">
        <v>4851</v>
      </c>
      <c r="C22" s="1323" t="str">
        <f>HYPERLINK("#S.08.01.01!$A$1", "S.08.01.01")</f>
        <v>S.08.01.01</v>
      </c>
      <c r="D22" s="1324" t="str">
        <f>HYPERLINK("#S.08.01.01!$A$1", "S.08.01.01")</f>
        <v>S.08.01.01</v>
      </c>
      <c r="E22" s="1324" t="s">
        <v>0</v>
      </c>
      <c r="F22" s="1324" t="str">
        <f>HYPERLINK("#S.08.01.04!$A$1", "S.08.01.04")</f>
        <v>S.08.01.04</v>
      </c>
      <c r="G22" s="1324" t="str">
        <f>HYPERLINK("#S.08.01.04!$A$1", "S.08.01.04")</f>
        <v>S.08.01.04</v>
      </c>
      <c r="H22" s="1325" t="s">
        <v>0</v>
      </c>
      <c r="I22" s="1343" t="str">
        <f>HYPERLINK("#S.08.01.01!$A$1", "S.08.01.01")</f>
        <v>S.08.01.01</v>
      </c>
      <c r="J22" s="1324" t="str">
        <f>HYPERLINK("#S.08.01.01!$A$1", "S.08.01.01")</f>
        <v>S.08.01.01</v>
      </c>
      <c r="K22" s="1325" t="s">
        <v>0</v>
      </c>
      <c r="L22" s="1343" t="s">
        <v>0</v>
      </c>
      <c r="M22" s="1324" t="s">
        <v>0</v>
      </c>
      <c r="N22" s="1324" t="s">
        <v>0</v>
      </c>
      <c r="O22" s="1324" t="s">
        <v>0</v>
      </c>
      <c r="P22" s="1324" t="s">
        <v>0</v>
      </c>
      <c r="Q22" s="1325" t="s">
        <v>0</v>
      </c>
      <c r="R22" s="1323" t="str">
        <f>HYPERLINK("#S.08.01.01!$A$1", "S.08.01.01")</f>
        <v>S.08.01.01</v>
      </c>
      <c r="S22" s="1324" t="str">
        <f>HYPERLINK("#S.08.01.01!$A$1", "S.08.01.01")</f>
        <v>S.08.01.01</v>
      </c>
      <c r="T22" s="1343" t="str">
        <f>HYPERLINK("#S.08.01.01!$A$1", "S.08.01.01")</f>
        <v>S.08.01.01</v>
      </c>
      <c r="U22" s="1324" t="str">
        <f>HYPERLINK("#S.08.01.01!$A$1", "S.08.01.01")</f>
        <v>S.08.01.01</v>
      </c>
      <c r="V22" s="1602" t="s">
        <v>0</v>
      </c>
    </row>
    <row r="23" spans="1:22">
      <c r="A23" s="1321" t="s">
        <v>59</v>
      </c>
      <c r="B23" s="1594" t="s">
        <v>4853</v>
      </c>
      <c r="C23" s="1323" t="str">
        <f>HYPERLINK("#S.08.02.01!$A$1", "S.08.02.01")</f>
        <v>S.08.02.01</v>
      </c>
      <c r="D23" s="1324" t="str">
        <f>HYPERLINK("#S.08.02.01!$A$1", "S.08.02.01")</f>
        <v>S.08.02.01</v>
      </c>
      <c r="E23" s="1324" t="s">
        <v>0</v>
      </c>
      <c r="F23" s="1324" t="str">
        <f>HYPERLINK("#S.08.02.04!$A$1", "S.08.02.04")</f>
        <v>S.08.02.04</v>
      </c>
      <c r="G23" s="1324" t="str">
        <f>HYPERLINK("#S.08.02.04!$A$1", "S.08.02.04")</f>
        <v>S.08.02.04</v>
      </c>
      <c r="H23" s="1325" t="s">
        <v>0</v>
      </c>
      <c r="I23" s="1343" t="str">
        <f>HYPERLINK("#S.08.02.01!$A$1", "S.08.02.01")</f>
        <v>S.08.02.01</v>
      </c>
      <c r="J23" s="1324" t="str">
        <f>HYPERLINK("#S.08.02.01!$A$1", "S.08.02.01")</f>
        <v>S.08.02.01</v>
      </c>
      <c r="K23" s="1325" t="s">
        <v>0</v>
      </c>
      <c r="L23" s="1343" t="s">
        <v>0</v>
      </c>
      <c r="M23" s="1324" t="s">
        <v>0</v>
      </c>
      <c r="N23" s="1324" t="s">
        <v>0</v>
      </c>
      <c r="O23" s="1324" t="s">
        <v>0</v>
      </c>
      <c r="P23" s="1324" t="s">
        <v>0</v>
      </c>
      <c r="Q23" s="1325" t="s">
        <v>0</v>
      </c>
      <c r="R23" s="1323" t="str">
        <f>HYPERLINK("#S.08.02.01!$A$1", "S.08.02.01")</f>
        <v>S.08.02.01</v>
      </c>
      <c r="S23" s="1324" t="str">
        <f>HYPERLINK("#S.08.02.01!$A$1", "S.08.02.01")</f>
        <v>S.08.02.01</v>
      </c>
      <c r="T23" s="1343" t="str">
        <f>HYPERLINK("#S.08.02.01!$A$1", "S.08.02.01")</f>
        <v>S.08.02.01</v>
      </c>
      <c r="U23" s="1324" t="str">
        <f>HYPERLINK("#S.08.02.01!$A$1", "S.08.02.01")</f>
        <v>S.08.02.01</v>
      </c>
      <c r="V23" s="1602" t="s">
        <v>0</v>
      </c>
    </row>
    <row r="24" spans="1:22">
      <c r="A24" s="1321" t="s">
        <v>58</v>
      </c>
      <c r="B24" s="1594" t="s">
        <v>4854</v>
      </c>
      <c r="C24" s="1323" t="str">
        <f>HYPERLINK("#S.09.01.01!$A$1", "S.09.01.01")</f>
        <v>S.09.01.01</v>
      </c>
      <c r="D24" s="1324" t="s">
        <v>0</v>
      </c>
      <c r="E24" s="1324" t="s">
        <v>0</v>
      </c>
      <c r="F24" s="1324" t="str">
        <f>HYPERLINK("#S.09.01.04!$A$1", "S.09.01.04")</f>
        <v>S.09.01.04</v>
      </c>
      <c r="G24" s="1324" t="s">
        <v>0</v>
      </c>
      <c r="H24" s="1325" t="s">
        <v>0</v>
      </c>
      <c r="I24" s="1343" t="str">
        <f>HYPERLINK("#S.09.01.01!$A$1", "S.09.01.01")</f>
        <v>S.09.01.01</v>
      </c>
      <c r="J24" s="1324" t="s">
        <v>0</v>
      </c>
      <c r="K24" s="1325" t="s">
        <v>0</v>
      </c>
      <c r="L24" s="1343" t="s">
        <v>0</v>
      </c>
      <c r="M24" s="1324" t="s">
        <v>0</v>
      </c>
      <c r="N24" s="1324" t="s">
        <v>0</v>
      </c>
      <c r="O24" s="1324" t="s">
        <v>0</v>
      </c>
      <c r="P24" s="1324" t="s">
        <v>0</v>
      </c>
      <c r="Q24" s="1343" t="s">
        <v>0</v>
      </c>
      <c r="R24" s="1323" t="str">
        <f>HYPERLINK("#S.09.01.01!$A$1", "S.09.01.01")</f>
        <v>S.09.01.01</v>
      </c>
      <c r="S24" s="1324" t="s">
        <v>0</v>
      </c>
      <c r="T24" s="1343" t="str">
        <f>HYPERLINK("#S.09.01.01!$A$1", "S.09.01.01")</f>
        <v>S.09.01.01</v>
      </c>
      <c r="U24" s="1324" t="s">
        <v>0</v>
      </c>
      <c r="V24" s="1602" t="s">
        <v>0</v>
      </c>
    </row>
    <row r="25" spans="1:22">
      <c r="A25" s="1321" t="s">
        <v>57</v>
      </c>
      <c r="B25" s="1594" t="s">
        <v>196</v>
      </c>
      <c r="C25" s="1323" t="str">
        <f>HYPERLINK("#S.10.01.01!$A$1", "S.10.01.01")</f>
        <v>S.10.01.01</v>
      </c>
      <c r="D25" s="1324" t="s">
        <v>0</v>
      </c>
      <c r="E25" s="1324" t="s">
        <v>0</v>
      </c>
      <c r="F25" s="1324" t="str">
        <f>HYPERLINK("#S.10.01.04!$A$1", "S.10.01.04")</f>
        <v>S.10.01.04</v>
      </c>
      <c r="G25" s="1324" t="s">
        <v>0</v>
      </c>
      <c r="H25" s="1325" t="s">
        <v>0</v>
      </c>
      <c r="I25" s="1343" t="str">
        <f>HYPERLINK("#S.10.01.01!$A$1", "S.10.01.01")</f>
        <v>S.10.01.01</v>
      </c>
      <c r="J25" s="1324" t="s">
        <v>0</v>
      </c>
      <c r="K25" s="1325" t="s">
        <v>0</v>
      </c>
      <c r="L25" s="1343" t="s">
        <v>0</v>
      </c>
      <c r="M25" s="1324" t="s">
        <v>0</v>
      </c>
      <c r="N25" s="1324" t="s">
        <v>0</v>
      </c>
      <c r="O25" s="1324" t="s">
        <v>0</v>
      </c>
      <c r="P25" s="1324" t="s">
        <v>0</v>
      </c>
      <c r="Q25" s="1343" t="s">
        <v>0</v>
      </c>
      <c r="R25" s="1323" t="str">
        <f>HYPERLINK("#S.10.01.01!$A$1", "S.10.01.01")</f>
        <v>S.10.01.01</v>
      </c>
      <c r="S25" s="1324" t="s">
        <v>0</v>
      </c>
      <c r="T25" s="1343" t="str">
        <f>HYPERLINK("#S.10.01.01!$A$1", "S.10.01.01")</f>
        <v>S.10.01.01</v>
      </c>
      <c r="U25" s="1324" t="s">
        <v>0</v>
      </c>
      <c r="V25" s="1602" t="s">
        <v>0</v>
      </c>
    </row>
    <row r="26" spans="1:22">
      <c r="A26" s="1321" t="s">
        <v>56</v>
      </c>
      <c r="B26" s="1594" t="s">
        <v>194</v>
      </c>
      <c r="C26" s="1323" t="str">
        <f>HYPERLINK("#S.11.01.01!$A$1", "S.11.01.01")</f>
        <v>S.11.01.01</v>
      </c>
      <c r="D26" s="1324" t="s">
        <v>0</v>
      </c>
      <c r="E26" s="1324" t="s">
        <v>0</v>
      </c>
      <c r="F26" s="1324" t="str">
        <f>HYPERLINK("#S.11.01.04!$A$1", "S.11.01.04")</f>
        <v>S.11.01.04</v>
      </c>
      <c r="G26" s="1324" t="s">
        <v>0</v>
      </c>
      <c r="H26" s="1325" t="s">
        <v>0</v>
      </c>
      <c r="I26" s="1343" t="str">
        <f>HYPERLINK("#S.11.01.01!$A$1", "S.11.01.01")</f>
        <v>S.11.01.01</v>
      </c>
      <c r="J26" s="1324" t="s">
        <v>0</v>
      </c>
      <c r="K26" s="1325" t="s">
        <v>0</v>
      </c>
      <c r="L26" s="1343" t="s">
        <v>0</v>
      </c>
      <c r="M26" s="1324" t="s">
        <v>0</v>
      </c>
      <c r="N26" s="1324" t="s">
        <v>0</v>
      </c>
      <c r="O26" s="1324" t="s">
        <v>0</v>
      </c>
      <c r="P26" s="1324" t="s">
        <v>0</v>
      </c>
      <c r="Q26" s="1325" t="s">
        <v>0</v>
      </c>
      <c r="R26" s="1323" t="str">
        <f>HYPERLINK("#S.11.01.01!$A$1", "S.11.01.01")</f>
        <v>S.11.01.01</v>
      </c>
      <c r="S26" s="1324" t="s">
        <v>0</v>
      </c>
      <c r="T26" s="1343" t="str">
        <f>HYPERLINK("#S.11.01.01!$A$1", "S.11.01.01")</f>
        <v>S.11.01.01</v>
      </c>
      <c r="U26" s="1324" t="s">
        <v>0</v>
      </c>
      <c r="V26" s="1602" t="s">
        <v>0</v>
      </c>
    </row>
    <row r="27" spans="1:22">
      <c r="A27" s="1321" t="s">
        <v>55</v>
      </c>
      <c r="B27" s="1594" t="s">
        <v>85</v>
      </c>
      <c r="C27" s="1323" t="str">
        <f>HYPERLINK("#S.12.01.01!$A$1", "S.12.01.01")</f>
        <v>S.12.01.01</v>
      </c>
      <c r="D27" s="1324" t="str">
        <f>HYPERLINK("#S.12.01.02!$A$1", "S.12.01.02")</f>
        <v>S.12.01.02</v>
      </c>
      <c r="E27" s="1324" t="s">
        <v>0</v>
      </c>
      <c r="F27" s="1324" t="s">
        <v>0</v>
      </c>
      <c r="G27" s="1324" t="s">
        <v>0</v>
      </c>
      <c r="H27" s="1325" t="s">
        <v>0</v>
      </c>
      <c r="I27" s="1343" t="str">
        <f>HYPERLINK("#S.12.01.01!$A$1", "S.12.01.01")</f>
        <v>S.12.01.01</v>
      </c>
      <c r="J27" s="1324" t="str">
        <f>HYPERLINK("#S.12.01.02!$A$1", "S.12.01.02")</f>
        <v>S.12.01.02</v>
      </c>
      <c r="K27" s="1325" t="s">
        <v>0</v>
      </c>
      <c r="L27" s="1343" t="s">
        <v>0</v>
      </c>
      <c r="M27" s="1324" t="s">
        <v>0</v>
      </c>
      <c r="N27" s="1324" t="s">
        <v>0</v>
      </c>
      <c r="O27" s="1324" t="s">
        <v>0</v>
      </c>
      <c r="P27" s="1324" t="s">
        <v>0</v>
      </c>
      <c r="Q27" s="1325" t="s">
        <v>0</v>
      </c>
      <c r="R27" s="1323" t="str">
        <f>HYPERLINK("#S.12.01.01!$A$1", "S.12.01.01")</f>
        <v>S.12.01.01</v>
      </c>
      <c r="S27" s="1324" t="str">
        <f>HYPERLINK("#S.12.01.02!$A$1", "S.12.01.02")</f>
        <v>S.12.01.02</v>
      </c>
      <c r="T27" s="1343" t="str">
        <f>HYPERLINK("#S.12.01.01!$A$1", "S.12.01.01")</f>
        <v>S.12.01.01</v>
      </c>
      <c r="U27" s="1324" t="str">
        <f>HYPERLINK("#S.12.01.02!$A$1", "S.12.01.02")</f>
        <v>S.12.01.02</v>
      </c>
      <c r="V27" s="1602" t="s">
        <v>0</v>
      </c>
    </row>
    <row r="28" spans="1:22">
      <c r="A28" s="1321" t="s">
        <v>54</v>
      </c>
      <c r="B28" s="1594" t="s">
        <v>1064</v>
      </c>
      <c r="C28" s="1323" t="str">
        <f>HYPERLINK("#S.12.02.01!$A$1", "S.12.02.01")</f>
        <v>S.12.02.01</v>
      </c>
      <c r="D28" s="1324" t="s">
        <v>0</v>
      </c>
      <c r="E28" s="1324" t="s">
        <v>0</v>
      </c>
      <c r="F28" s="1324" t="s">
        <v>0</v>
      </c>
      <c r="G28" s="1324" t="s">
        <v>0</v>
      </c>
      <c r="H28" s="1325" t="s">
        <v>0</v>
      </c>
      <c r="I28" s="1343" t="str">
        <f>HYPERLINK("#S.12.02.01!$A$1", "S.12.02.01")</f>
        <v>S.12.02.01</v>
      </c>
      <c r="J28" s="1324" t="s">
        <v>0</v>
      </c>
      <c r="K28" s="1325" t="s">
        <v>0</v>
      </c>
      <c r="L28" s="1343" t="s">
        <v>0</v>
      </c>
      <c r="M28" s="1324" t="s">
        <v>0</v>
      </c>
      <c r="N28" s="1324" t="s">
        <v>0</v>
      </c>
      <c r="O28" s="1324" t="s">
        <v>0</v>
      </c>
      <c r="P28" s="1324" t="s">
        <v>0</v>
      </c>
      <c r="Q28" s="1325" t="s">
        <v>0</v>
      </c>
      <c r="R28" s="1323" t="str">
        <f>HYPERLINK("#S.12.02.01!$A$1", "S.12.02.01")</f>
        <v>S.12.02.01</v>
      </c>
      <c r="S28" s="1324" t="s">
        <v>0</v>
      </c>
      <c r="T28" s="1343" t="str">
        <f>HYPERLINK("#S.12.02.01!$A$1", "S.12.02.01")</f>
        <v>S.12.02.01</v>
      </c>
      <c r="U28" s="1324" t="s">
        <v>0</v>
      </c>
      <c r="V28" s="1602" t="s">
        <v>0</v>
      </c>
    </row>
    <row r="29" spans="1:22">
      <c r="A29" s="1321" t="s">
        <v>53</v>
      </c>
      <c r="B29" s="1594" t="s">
        <v>5317</v>
      </c>
      <c r="C29" s="1323" t="str">
        <f>HYPERLINK("#S.13.01.01!$A$1", "S.13.01.01")</f>
        <v>S.13.01.01</v>
      </c>
      <c r="D29" s="1324" t="s">
        <v>0</v>
      </c>
      <c r="E29" s="1324" t="s">
        <v>0</v>
      </c>
      <c r="F29" s="1324" t="s">
        <v>0</v>
      </c>
      <c r="G29" s="1324" t="s">
        <v>0</v>
      </c>
      <c r="H29" s="1325" t="s">
        <v>0</v>
      </c>
      <c r="I29" s="1343" t="str">
        <f>HYPERLINK("#S.13.01.01!$A$1", "S.13.01.01")</f>
        <v>S.13.01.01</v>
      </c>
      <c r="J29" s="1324" t="s">
        <v>0</v>
      </c>
      <c r="K29" s="1325" t="s">
        <v>0</v>
      </c>
      <c r="L29" s="1343" t="s">
        <v>0</v>
      </c>
      <c r="M29" s="1324" t="s">
        <v>0</v>
      </c>
      <c r="N29" s="1324" t="s">
        <v>0</v>
      </c>
      <c r="O29" s="1324" t="s">
        <v>0</v>
      </c>
      <c r="P29" s="1324" t="s">
        <v>0</v>
      </c>
      <c r="Q29" s="1325" t="s">
        <v>0</v>
      </c>
      <c r="R29" s="1323" t="str">
        <f>HYPERLINK("#S.13.01.01!$A$1", "S.13.01.01")</f>
        <v>S.13.01.01</v>
      </c>
      <c r="S29" s="1324" t="s">
        <v>0</v>
      </c>
      <c r="T29" s="1343" t="str">
        <f>HYPERLINK("#S.13.01.01!$A$1", "S.13.01.01")</f>
        <v>S.13.01.01</v>
      </c>
      <c r="U29" s="1324" t="s">
        <v>0</v>
      </c>
      <c r="V29" s="1602" t="s">
        <v>0</v>
      </c>
    </row>
    <row r="30" spans="1:22">
      <c r="A30" s="1321" t="s">
        <v>52</v>
      </c>
      <c r="B30" s="1594" t="s">
        <v>1148</v>
      </c>
      <c r="C30" s="1323" t="str">
        <f>HYPERLINK("#S.14.01.01!$A$1", "S.14.01.01")</f>
        <v>S.14.01.01</v>
      </c>
      <c r="D30" s="1324" t="s">
        <v>0</v>
      </c>
      <c r="E30" s="1324" t="s">
        <v>0</v>
      </c>
      <c r="F30" s="1324" t="s">
        <v>0</v>
      </c>
      <c r="G30" s="1324" t="s">
        <v>0</v>
      </c>
      <c r="H30" s="1325" t="s">
        <v>0</v>
      </c>
      <c r="I30" s="1343" t="str">
        <f>HYPERLINK("#S.14.01.01!$A$1", "S.14.01.01")</f>
        <v>S.14.01.01</v>
      </c>
      <c r="J30" s="1324" t="s">
        <v>0</v>
      </c>
      <c r="K30" s="1325" t="s">
        <v>0</v>
      </c>
      <c r="L30" s="1343" t="str">
        <f>HYPERLINK("#S.14.01.10!$A$1", "S.14.01.10")</f>
        <v>S.14.01.10</v>
      </c>
      <c r="M30" s="1324" t="s">
        <v>0</v>
      </c>
      <c r="N30" s="1324" t="str">
        <f>HYPERLINK("#S.14.01.10!$A$1", "S.14.01.10")</f>
        <v>S.14.01.10</v>
      </c>
      <c r="O30" s="1324" t="s">
        <v>0</v>
      </c>
      <c r="P30" s="1343" t="str">
        <f>HYPERLINK("#S.14.01.10!$A$1", "S.14.01.10")</f>
        <v>S.14.01.10</v>
      </c>
      <c r="Q30" s="1325" t="s">
        <v>0</v>
      </c>
      <c r="R30" s="1323" t="str">
        <f>HYPERLINK("#S.14.01.01!$A$1", "S.14.01.01")</f>
        <v>S.14.01.01</v>
      </c>
      <c r="S30" s="1324" t="s">
        <v>0</v>
      </c>
      <c r="T30" s="1343" t="str">
        <f>HYPERLINK("#S.14.01.01!$A$1", "S.14.01.01")</f>
        <v>S.14.01.01</v>
      </c>
      <c r="U30" s="1324" t="s">
        <v>0</v>
      </c>
      <c r="V30" s="1602" t="s">
        <v>0</v>
      </c>
    </row>
    <row r="31" spans="1:22">
      <c r="A31" s="1321" t="s">
        <v>51</v>
      </c>
      <c r="B31" s="1594" t="s">
        <v>4855</v>
      </c>
      <c r="C31" s="1323" t="str">
        <f>HYPERLINK("#S.15.01.01!$A$1", "S.15.01.01")</f>
        <v>S.15.01.01</v>
      </c>
      <c r="D31" s="1324" t="s">
        <v>0</v>
      </c>
      <c r="E31" s="1324" t="s">
        <v>0</v>
      </c>
      <c r="F31" s="1324" t="str">
        <f>HYPERLINK("#S.15.01.04!$A$1", "S.15.01.04")</f>
        <v>S.15.01.04</v>
      </c>
      <c r="G31" s="1324" t="s">
        <v>0</v>
      </c>
      <c r="H31" s="1325" t="s">
        <v>0</v>
      </c>
      <c r="I31" s="1343" t="str">
        <f>HYPERLINK("#S.15.01.01!$A$1", "S.15.01.01")</f>
        <v>S.15.01.01</v>
      </c>
      <c r="J31" s="1324" t="s">
        <v>0</v>
      </c>
      <c r="K31" s="1325" t="s">
        <v>0</v>
      </c>
      <c r="L31" s="1343" t="s">
        <v>0</v>
      </c>
      <c r="M31" s="1324" t="s">
        <v>0</v>
      </c>
      <c r="N31" s="1324" t="s">
        <v>0</v>
      </c>
      <c r="O31" s="1324" t="s">
        <v>0</v>
      </c>
      <c r="P31" s="1324" t="s">
        <v>0</v>
      </c>
      <c r="Q31" s="1325" t="s">
        <v>0</v>
      </c>
      <c r="R31" s="1323" t="str">
        <f>HYPERLINK("#S.15.01.01!$A$1", "S.15.01.01")</f>
        <v>S.15.01.01</v>
      </c>
      <c r="S31" s="1324" t="s">
        <v>0</v>
      </c>
      <c r="T31" s="1343" t="str">
        <f>HYPERLINK("#S.15.01.01!$A$1", "S.15.01.01")</f>
        <v>S.15.01.01</v>
      </c>
      <c r="U31" s="1324" t="s">
        <v>0</v>
      </c>
      <c r="V31" s="1602" t="s">
        <v>0</v>
      </c>
    </row>
    <row r="32" spans="1:22">
      <c r="A32" s="1321" t="s">
        <v>50</v>
      </c>
      <c r="B32" s="1594" t="s">
        <v>4856</v>
      </c>
      <c r="C32" s="1323" t="str">
        <f>HYPERLINK("#S.15.02.01!$A$1", "S.15.02.01")</f>
        <v>S.15.02.01</v>
      </c>
      <c r="D32" s="1324" t="s">
        <v>0</v>
      </c>
      <c r="E32" s="1324" t="s">
        <v>0</v>
      </c>
      <c r="F32" s="1324" t="str">
        <f>HYPERLINK("#S.15.02.04!$A$1", "S.15.02.04")</f>
        <v>S.15.02.04</v>
      </c>
      <c r="G32" s="1324" t="s">
        <v>0</v>
      </c>
      <c r="H32" s="1325" t="s">
        <v>0</v>
      </c>
      <c r="I32" s="1343" t="str">
        <f>HYPERLINK("#S.15.02.01!$A$1", "S.15.02.01")</f>
        <v>S.15.02.01</v>
      </c>
      <c r="J32" s="1324" t="s">
        <v>0</v>
      </c>
      <c r="K32" s="1325" t="s">
        <v>0</v>
      </c>
      <c r="L32" s="1343" t="s">
        <v>0</v>
      </c>
      <c r="M32" s="1324" t="s">
        <v>0</v>
      </c>
      <c r="N32" s="1324" t="s">
        <v>0</v>
      </c>
      <c r="O32" s="1324" t="s">
        <v>0</v>
      </c>
      <c r="P32" s="1324" t="s">
        <v>0</v>
      </c>
      <c r="Q32" s="1325" t="s">
        <v>0</v>
      </c>
      <c r="R32" s="1323" t="str">
        <f>HYPERLINK("#S.15.02.01!$A$1", "S.15.02.01")</f>
        <v>S.15.02.01</v>
      </c>
      <c r="S32" s="1324" t="s">
        <v>0</v>
      </c>
      <c r="T32" s="1343" t="str">
        <f>HYPERLINK("#S.15.02.01!$A$1", "S.15.02.01")</f>
        <v>S.15.02.01</v>
      </c>
      <c r="U32" s="1324" t="s">
        <v>0</v>
      </c>
      <c r="V32" s="1602" t="s">
        <v>0</v>
      </c>
    </row>
    <row r="33" spans="1:22">
      <c r="A33" s="1321" t="s">
        <v>49</v>
      </c>
      <c r="B33" s="1594" t="s">
        <v>1236</v>
      </c>
      <c r="C33" s="1323" t="str">
        <f>HYPERLINK("#S.16.01.01!$A$1", "S.16.01.01")</f>
        <v>S.16.01.01</v>
      </c>
      <c r="D33" s="1324" t="s">
        <v>0</v>
      </c>
      <c r="E33" s="1324" t="s">
        <v>0</v>
      </c>
      <c r="F33" s="1324" t="s">
        <v>0</v>
      </c>
      <c r="G33" s="1324" t="s">
        <v>0</v>
      </c>
      <c r="H33" s="1325" t="s">
        <v>0</v>
      </c>
      <c r="I33" s="1343" t="str">
        <f>HYPERLINK("#S.16.01.01!$A$1", "S.16.01.01")</f>
        <v>S.16.01.01</v>
      </c>
      <c r="J33" s="1324" t="s">
        <v>0</v>
      </c>
      <c r="K33" s="1325" t="s">
        <v>0</v>
      </c>
      <c r="L33" s="1343" t="s">
        <v>0</v>
      </c>
      <c r="M33" s="1324" t="s">
        <v>0</v>
      </c>
      <c r="N33" s="1324" t="s">
        <v>0</v>
      </c>
      <c r="O33" s="1324" t="s">
        <v>0</v>
      </c>
      <c r="P33" s="1324" t="s">
        <v>0</v>
      </c>
      <c r="Q33" s="1325" t="s">
        <v>0</v>
      </c>
      <c r="R33" s="1323" t="str">
        <f>HYPERLINK("#S.16.01.01!$A$1", "S.16.01.01")</f>
        <v>S.16.01.01</v>
      </c>
      <c r="S33" s="1324" t="s">
        <v>0</v>
      </c>
      <c r="T33" s="1343" t="str">
        <f>HYPERLINK("#S.16.01.01!$A$1", "S.16.01.01")</f>
        <v>S.16.01.01</v>
      </c>
      <c r="U33" s="1324" t="s">
        <v>0</v>
      </c>
      <c r="V33" s="1602" t="s">
        <v>0</v>
      </c>
    </row>
    <row r="34" spans="1:22">
      <c r="A34" s="1321" t="s">
        <v>48</v>
      </c>
      <c r="B34" s="1594" t="s">
        <v>82</v>
      </c>
      <c r="C34" s="1323" t="str">
        <f>HYPERLINK("#S.17.01.01!$A$1", "S.17.01.01")</f>
        <v>S.17.01.01</v>
      </c>
      <c r="D34" s="1324" t="str">
        <f>HYPERLINK("#S.17.01.02!$A$1", "S.17.01.02")</f>
        <v>S.17.01.02</v>
      </c>
      <c r="E34" s="1324" t="s">
        <v>0</v>
      </c>
      <c r="F34" s="1324" t="s">
        <v>0</v>
      </c>
      <c r="G34" s="1324" t="s">
        <v>0</v>
      </c>
      <c r="H34" s="1325" t="s">
        <v>0</v>
      </c>
      <c r="I34" s="1343" t="str">
        <f>HYPERLINK("#S.17.01.01!$A$1", "S.17.01.01")</f>
        <v>S.17.01.01</v>
      </c>
      <c r="J34" s="1324" t="str">
        <f>HYPERLINK("#S.17.01.02!$A$1", "S.17.01.02")</f>
        <v>S.17.01.02</v>
      </c>
      <c r="K34" s="1325" t="s">
        <v>0</v>
      </c>
      <c r="L34" s="1343" t="s">
        <v>0</v>
      </c>
      <c r="M34" s="1324" t="s">
        <v>0</v>
      </c>
      <c r="N34" s="1324" t="s">
        <v>0</v>
      </c>
      <c r="O34" s="1324" t="s">
        <v>0</v>
      </c>
      <c r="P34" s="1324" t="s">
        <v>0</v>
      </c>
      <c r="Q34" s="1325" t="s">
        <v>0</v>
      </c>
      <c r="R34" s="1323" t="str">
        <f>HYPERLINK("#S.17.01.01!$A$1", "S.17.01.01")</f>
        <v>S.17.01.01</v>
      </c>
      <c r="S34" s="1324" t="str">
        <f>HYPERLINK("#S.17.01.02!$A$1", "S.17.01.02")</f>
        <v>S.17.01.02</v>
      </c>
      <c r="T34" s="1343" t="str">
        <f>HYPERLINK("#S.17.01.01!$A$1", "S.17.01.01")</f>
        <v>S.17.01.01</v>
      </c>
      <c r="U34" s="1324" t="str">
        <f>HYPERLINK("#S.17.01.02!$A$1", "S.17.01.02")</f>
        <v>S.17.01.02</v>
      </c>
      <c r="V34" s="1602" t="s">
        <v>0</v>
      </c>
    </row>
    <row r="35" spans="1:22">
      <c r="A35" s="1321" t="s">
        <v>47</v>
      </c>
      <c r="B35" s="1594" t="s">
        <v>181</v>
      </c>
      <c r="C35" s="1323" t="str">
        <f>HYPERLINK("#S.17.02.01!$A$1", "S.17.02.01")</f>
        <v>S.17.02.01</v>
      </c>
      <c r="D35" s="1324" t="s">
        <v>0</v>
      </c>
      <c r="E35" s="1324" t="s">
        <v>0</v>
      </c>
      <c r="F35" s="1324" t="s">
        <v>0</v>
      </c>
      <c r="G35" s="1324" t="s">
        <v>0</v>
      </c>
      <c r="H35" s="1325" t="s">
        <v>0</v>
      </c>
      <c r="I35" s="1343" t="str">
        <f>HYPERLINK("#S.17.02.01!$A$1", "S.17.02.01")</f>
        <v>S.17.02.01</v>
      </c>
      <c r="J35" s="1324" t="s">
        <v>0</v>
      </c>
      <c r="K35" s="1325" t="s">
        <v>0</v>
      </c>
      <c r="L35" s="1343" t="s">
        <v>0</v>
      </c>
      <c r="M35" s="1324" t="s">
        <v>0</v>
      </c>
      <c r="N35" s="1324" t="s">
        <v>0</v>
      </c>
      <c r="O35" s="1324" t="s">
        <v>0</v>
      </c>
      <c r="P35" s="1324" t="s">
        <v>0</v>
      </c>
      <c r="Q35" s="1325" t="s">
        <v>0</v>
      </c>
      <c r="R35" s="1323" t="str">
        <f>HYPERLINK("#S.17.02.01!$A$1", "S.17.02.01")</f>
        <v>S.17.02.01</v>
      </c>
      <c r="S35" s="1324" t="s">
        <v>0</v>
      </c>
      <c r="T35" s="1343" t="str">
        <f>HYPERLINK("#S.17.02.01!$A$1", "S.17.02.01")</f>
        <v>S.17.02.01</v>
      </c>
      <c r="U35" s="1324" t="s">
        <v>0</v>
      </c>
      <c r="V35" s="1602" t="s">
        <v>0</v>
      </c>
    </row>
    <row r="36" spans="1:22">
      <c r="A36" s="1321" t="s">
        <v>46</v>
      </c>
      <c r="B36" s="1594" t="s">
        <v>4857</v>
      </c>
      <c r="C36" s="1323" t="str">
        <f>HYPERLINK("#S.18.01.01!$A$1", "S.18.01.01")</f>
        <v>S.18.01.01</v>
      </c>
      <c r="D36" s="1324" t="s">
        <v>0</v>
      </c>
      <c r="E36" s="1324" t="s">
        <v>0</v>
      </c>
      <c r="F36" s="1324" t="s">
        <v>0</v>
      </c>
      <c r="G36" s="1324" t="s">
        <v>0</v>
      </c>
      <c r="H36" s="1325" t="s">
        <v>0</v>
      </c>
      <c r="I36" s="1343" t="str">
        <f>HYPERLINK("#S.18.01.01!$A$1", "S.18.01.01")</f>
        <v>S.18.01.01</v>
      </c>
      <c r="J36" s="1324" t="s">
        <v>0</v>
      </c>
      <c r="K36" s="1325" t="s">
        <v>0</v>
      </c>
      <c r="L36" s="1343" t="s">
        <v>0</v>
      </c>
      <c r="M36" s="1324" t="s">
        <v>0</v>
      </c>
      <c r="N36" s="1324" t="s">
        <v>0</v>
      </c>
      <c r="O36" s="1324" t="s">
        <v>0</v>
      </c>
      <c r="P36" s="1324" t="s">
        <v>0</v>
      </c>
      <c r="Q36" s="1325" t="s">
        <v>0</v>
      </c>
      <c r="R36" s="1323" t="str">
        <f>HYPERLINK("#S.18.01.01!$A$1", "S.18.01.01")</f>
        <v>S.18.01.01</v>
      </c>
      <c r="S36" s="1324" t="s">
        <v>0</v>
      </c>
      <c r="T36" s="1343" t="str">
        <f>HYPERLINK("#S.18.01.01!$A$1", "S.18.01.01")</f>
        <v>S.18.01.01</v>
      </c>
      <c r="U36" s="1324" t="s">
        <v>0</v>
      </c>
      <c r="V36" s="1602" t="s">
        <v>0</v>
      </c>
    </row>
    <row r="37" spans="1:22">
      <c r="A37" s="1321" t="s">
        <v>45</v>
      </c>
      <c r="B37" s="1594" t="s">
        <v>5195</v>
      </c>
      <c r="C37" s="1323" t="str">
        <f>HYPERLINK("#S.19.01.01!$A$1", "S.19.01.01")</f>
        <v>S.19.01.01</v>
      </c>
      <c r="D37" s="1324" t="s">
        <v>0</v>
      </c>
      <c r="E37" s="1324" t="s">
        <v>0</v>
      </c>
      <c r="F37" s="1324" t="s">
        <v>0</v>
      </c>
      <c r="G37" s="1324" t="s">
        <v>0</v>
      </c>
      <c r="H37" s="1325" t="s">
        <v>0</v>
      </c>
      <c r="I37" s="1343" t="str">
        <f>HYPERLINK("#S.19.01.01!$A$1", "S.19.01.01")</f>
        <v>S.19.01.01</v>
      </c>
      <c r="J37" s="1324" t="s">
        <v>0</v>
      </c>
      <c r="K37" s="1325" t="s">
        <v>0</v>
      </c>
      <c r="L37" s="1343" t="s">
        <v>0</v>
      </c>
      <c r="M37" s="1324" t="s">
        <v>0</v>
      </c>
      <c r="N37" s="1324" t="s">
        <v>0</v>
      </c>
      <c r="O37" s="1324" t="s">
        <v>0</v>
      </c>
      <c r="P37" s="1324" t="s">
        <v>0</v>
      </c>
      <c r="Q37" s="1325" t="s">
        <v>0</v>
      </c>
      <c r="R37" s="1323" t="str">
        <f>HYPERLINK("#S.19.01.01!$A$1", "S.19.01.01")</f>
        <v>S.19.01.01</v>
      </c>
      <c r="S37" s="1324" t="s">
        <v>0</v>
      </c>
      <c r="T37" s="1343" t="str">
        <f>HYPERLINK("#S.19.01.01!$A$1", "S.19.01.01")</f>
        <v>S.19.01.01</v>
      </c>
      <c r="U37" s="1324" t="s">
        <v>0</v>
      </c>
      <c r="V37" s="1602" t="s">
        <v>0</v>
      </c>
    </row>
    <row r="38" spans="1:22">
      <c r="A38" s="1321" t="s">
        <v>44</v>
      </c>
      <c r="B38" s="1594" t="s">
        <v>5053</v>
      </c>
      <c r="C38" s="1323" t="str">
        <f>HYPERLINK("#S.20.01.01!$A$1", "S.20.01.01")</f>
        <v>S.20.01.01</v>
      </c>
      <c r="D38" s="1324" t="s">
        <v>0</v>
      </c>
      <c r="E38" s="1324" t="s">
        <v>0</v>
      </c>
      <c r="F38" s="1324" t="s">
        <v>0</v>
      </c>
      <c r="G38" s="1324" t="s">
        <v>0</v>
      </c>
      <c r="H38" s="1325" t="s">
        <v>0</v>
      </c>
      <c r="I38" s="1343" t="str">
        <f>HYPERLINK("#S.20.01.01!$A$1", "S.20.01.01")</f>
        <v>S.20.01.01</v>
      </c>
      <c r="J38" s="1324" t="s">
        <v>0</v>
      </c>
      <c r="K38" s="1325" t="s">
        <v>0</v>
      </c>
      <c r="L38" s="1343" t="s">
        <v>0</v>
      </c>
      <c r="M38" s="1324" t="s">
        <v>0</v>
      </c>
      <c r="N38" s="1324" t="s">
        <v>0</v>
      </c>
      <c r="O38" s="1324" t="s">
        <v>0</v>
      </c>
      <c r="P38" s="1324" t="s">
        <v>0</v>
      </c>
      <c r="Q38" s="1325" t="s">
        <v>0</v>
      </c>
      <c r="R38" s="1323" t="str">
        <f>HYPERLINK("#S.20.01.01!$A$1", "S.20.01.01")</f>
        <v>S.20.01.01</v>
      </c>
      <c r="S38" s="1324" t="s">
        <v>0</v>
      </c>
      <c r="T38" s="1343" t="str">
        <f>HYPERLINK("#S.20.01.01!$A$1", "S.20.01.01")</f>
        <v>S.20.01.01</v>
      </c>
      <c r="U38" s="1324" t="s">
        <v>0</v>
      </c>
      <c r="V38" s="1602" t="s">
        <v>0</v>
      </c>
    </row>
    <row r="39" spans="1:22">
      <c r="A39" s="1321" t="s">
        <v>43</v>
      </c>
      <c r="B39" s="1594" t="s">
        <v>5054</v>
      </c>
      <c r="C39" s="1323" t="str">
        <f>HYPERLINK("#S.21.01.01!$A$1", "S.21.01.01")</f>
        <v>S.21.01.01</v>
      </c>
      <c r="D39" s="1324" t="s">
        <v>0</v>
      </c>
      <c r="E39" s="1324" t="s">
        <v>0</v>
      </c>
      <c r="F39" s="1324" t="s">
        <v>0</v>
      </c>
      <c r="G39" s="1324" t="s">
        <v>0</v>
      </c>
      <c r="H39" s="1325" t="s">
        <v>0</v>
      </c>
      <c r="I39" s="1343" t="str">
        <f>HYPERLINK("#S.21.01.01!$A$1", "S.21.01.01")</f>
        <v>S.21.01.01</v>
      </c>
      <c r="J39" s="1324" t="s">
        <v>0</v>
      </c>
      <c r="K39" s="1325" t="s">
        <v>0</v>
      </c>
      <c r="L39" s="1343" t="s">
        <v>0</v>
      </c>
      <c r="M39" s="1324" t="s">
        <v>0</v>
      </c>
      <c r="N39" s="1324" t="s">
        <v>0</v>
      </c>
      <c r="O39" s="1324" t="s">
        <v>0</v>
      </c>
      <c r="P39" s="1324" t="s">
        <v>0</v>
      </c>
      <c r="Q39" s="1325" t="s">
        <v>0</v>
      </c>
      <c r="R39" s="1323" t="str">
        <f>HYPERLINK("#S.21.01.01!$A$1", "S.21.01.01")</f>
        <v>S.21.01.01</v>
      </c>
      <c r="S39" s="1324" t="s">
        <v>0</v>
      </c>
      <c r="T39" s="1343" t="str">
        <f>HYPERLINK("#S.21.01.01!$A$1", "S.21.01.01")</f>
        <v>S.21.01.01</v>
      </c>
      <c r="U39" s="1324" t="s">
        <v>0</v>
      </c>
      <c r="V39" s="1602" t="s">
        <v>0</v>
      </c>
    </row>
    <row r="40" spans="1:22">
      <c r="A40" s="1321" t="s">
        <v>42</v>
      </c>
      <c r="B40" s="1594" t="s">
        <v>1613</v>
      </c>
      <c r="C40" s="1323" t="str">
        <f>HYPERLINK("#S.21.02.01!$A$1", "S.21.02.01")</f>
        <v>S.21.02.01</v>
      </c>
      <c r="D40" s="1324" t="s">
        <v>0</v>
      </c>
      <c r="E40" s="1324" t="s">
        <v>0</v>
      </c>
      <c r="F40" s="1324" t="s">
        <v>0</v>
      </c>
      <c r="G40" s="1324" t="s">
        <v>0</v>
      </c>
      <c r="H40" s="1325" t="s">
        <v>0</v>
      </c>
      <c r="I40" s="1343" t="str">
        <f>HYPERLINK("#S.21.02.01!$A$1", "S.21.02.01")</f>
        <v>S.21.02.01</v>
      </c>
      <c r="J40" s="1324" t="s">
        <v>0</v>
      </c>
      <c r="K40" s="1325" t="s">
        <v>0</v>
      </c>
      <c r="L40" s="1343" t="s">
        <v>0</v>
      </c>
      <c r="M40" s="1324" t="s">
        <v>0</v>
      </c>
      <c r="N40" s="1324" t="s">
        <v>0</v>
      </c>
      <c r="O40" s="1324" t="s">
        <v>0</v>
      </c>
      <c r="P40" s="1324" t="s">
        <v>0</v>
      </c>
      <c r="Q40" s="1325" t="s">
        <v>0</v>
      </c>
      <c r="R40" s="1323" t="str">
        <f>HYPERLINK("#S.21.02.01!$A$1", "S.21.02.01")</f>
        <v>S.21.02.01</v>
      </c>
      <c r="S40" s="1324" t="s">
        <v>0</v>
      </c>
      <c r="T40" s="1343" t="str">
        <f>HYPERLINK("#S.21.02.01!$A$1", "S.21.02.01")</f>
        <v>S.21.02.01</v>
      </c>
      <c r="U40" s="1324" t="s">
        <v>0</v>
      </c>
      <c r="V40" s="1602" t="s">
        <v>0</v>
      </c>
    </row>
    <row r="41" spans="1:22">
      <c r="A41" s="1321" t="s">
        <v>41</v>
      </c>
      <c r="B41" s="1594" t="s">
        <v>5196</v>
      </c>
      <c r="C41" s="1323" t="str">
        <f>HYPERLINK("#S.21.03.01!$A$1", "S.21.03.01")</f>
        <v>S.21.03.01</v>
      </c>
      <c r="D41" s="1324" t="s">
        <v>0</v>
      </c>
      <c r="E41" s="1324" t="s">
        <v>0</v>
      </c>
      <c r="F41" s="1324" t="s">
        <v>0</v>
      </c>
      <c r="G41" s="1324" t="s">
        <v>0</v>
      </c>
      <c r="H41" s="1325" t="s">
        <v>0</v>
      </c>
      <c r="I41" s="1343" t="str">
        <f>HYPERLINK("#S.21.03.01!$A$1", "S.21.03.01")</f>
        <v>S.21.03.01</v>
      </c>
      <c r="J41" s="1324" t="s">
        <v>0</v>
      </c>
      <c r="K41" s="1325" t="s">
        <v>0</v>
      </c>
      <c r="L41" s="1343" t="s">
        <v>0</v>
      </c>
      <c r="M41" s="1324" t="s">
        <v>0</v>
      </c>
      <c r="N41" s="1324" t="s">
        <v>0</v>
      </c>
      <c r="O41" s="1324" t="s">
        <v>0</v>
      </c>
      <c r="P41" s="1324" t="s">
        <v>0</v>
      </c>
      <c r="Q41" s="1325" t="s">
        <v>0</v>
      </c>
      <c r="R41" s="1323" t="str">
        <f>HYPERLINK("#S.21.03.01!$A$1", "S.21.03.01")</f>
        <v>S.21.03.01</v>
      </c>
      <c r="S41" s="1324" t="s">
        <v>0</v>
      </c>
      <c r="T41" s="1343" t="str">
        <f>HYPERLINK("#S.21.03.01!$A$1", "S.21.03.01")</f>
        <v>S.21.03.01</v>
      </c>
      <c r="U41" s="1324" t="s">
        <v>0</v>
      </c>
      <c r="V41" s="1602" t="s">
        <v>0</v>
      </c>
    </row>
    <row r="42" spans="1:22">
      <c r="A42" s="1321" t="s">
        <v>40</v>
      </c>
      <c r="B42" s="1594" t="s">
        <v>5056</v>
      </c>
      <c r="C42" s="1323" t="str">
        <f>HYPERLINK("#S.22.01.01!$A$1", "S.22.01.01")</f>
        <v>S.22.01.01</v>
      </c>
      <c r="D42" s="1324" t="s">
        <v>0</v>
      </c>
      <c r="E42" s="1324" t="s">
        <v>0</v>
      </c>
      <c r="F42" s="1324" t="str">
        <f>HYPERLINK("#S.22.01.04!$A$1", "S.22.01.04")</f>
        <v>S.22.01.04</v>
      </c>
      <c r="G42" s="1324" t="s">
        <v>0</v>
      </c>
      <c r="H42" s="1325" t="s">
        <v>0</v>
      </c>
      <c r="I42" s="1343" t="str">
        <f>HYPERLINK("#S.22.01.01!$A$1", "S.22.01.01")</f>
        <v>S.22.01.01</v>
      </c>
      <c r="J42" s="1324" t="s">
        <v>0</v>
      </c>
      <c r="K42" s="1325" t="s">
        <v>0</v>
      </c>
      <c r="L42" s="1343" t="s">
        <v>0</v>
      </c>
      <c r="M42" s="1324" t="s">
        <v>0</v>
      </c>
      <c r="N42" s="1324" t="s">
        <v>0</v>
      </c>
      <c r="O42" s="1324" t="s">
        <v>0</v>
      </c>
      <c r="P42" s="1324" t="s">
        <v>0</v>
      </c>
      <c r="Q42" s="1325" t="s">
        <v>0</v>
      </c>
      <c r="R42" s="1323" t="str">
        <f>HYPERLINK("#S.22.01.01!$A$1", "S.22.01.01")</f>
        <v>S.22.01.01</v>
      </c>
      <c r="S42" s="1324" t="s">
        <v>0</v>
      </c>
      <c r="T42" s="1343" t="str">
        <f>HYPERLINK("#S.22.01.01!$A$1", "S.22.01.01")</f>
        <v>S.22.01.01</v>
      </c>
      <c r="U42" s="1324" t="s">
        <v>0</v>
      </c>
      <c r="V42" s="1602" t="s">
        <v>0</v>
      </c>
    </row>
    <row r="43" spans="1:22">
      <c r="A43" s="1321" t="s">
        <v>39</v>
      </c>
      <c r="B43" s="1594" t="s">
        <v>166</v>
      </c>
      <c r="C43" s="1323" t="str">
        <f>HYPERLINK("#S.22.04.01!$A$1", "S.22.04.01")</f>
        <v>S.22.04.01</v>
      </c>
      <c r="D43" s="1324" t="s">
        <v>0</v>
      </c>
      <c r="E43" s="1324" t="s">
        <v>0</v>
      </c>
      <c r="F43" s="1324" t="s">
        <v>0</v>
      </c>
      <c r="G43" s="1324" t="s">
        <v>0</v>
      </c>
      <c r="H43" s="1325" t="s">
        <v>0</v>
      </c>
      <c r="I43" s="1343" t="str">
        <f>HYPERLINK("#S.22.04.01!$A$1", "S.22.04.01")</f>
        <v>S.22.04.01</v>
      </c>
      <c r="J43" s="1324" t="s">
        <v>0</v>
      </c>
      <c r="K43" s="1325" t="s">
        <v>0</v>
      </c>
      <c r="L43" s="1343" t="s">
        <v>0</v>
      </c>
      <c r="M43" s="1324" t="s">
        <v>0</v>
      </c>
      <c r="N43" s="1324" t="s">
        <v>0</v>
      </c>
      <c r="O43" s="1324" t="s">
        <v>0</v>
      </c>
      <c r="P43" s="1324" t="s">
        <v>0</v>
      </c>
      <c r="Q43" s="1325" t="s">
        <v>0</v>
      </c>
      <c r="R43" s="1323" t="str">
        <f>HYPERLINK("#S.22.04.01!$A$1", "S.22.04.01")</f>
        <v>S.22.04.01</v>
      </c>
      <c r="S43" s="1324" t="s">
        <v>0</v>
      </c>
      <c r="T43" s="1343" t="str">
        <f>HYPERLINK("#S.22.04.01!$A$1", "S.22.04.01")</f>
        <v>S.22.04.01</v>
      </c>
      <c r="U43" s="1324" t="s">
        <v>0</v>
      </c>
      <c r="V43" s="1602" t="s">
        <v>0</v>
      </c>
    </row>
    <row r="44" spans="1:22">
      <c r="A44" s="1321" t="s">
        <v>38</v>
      </c>
      <c r="B44" s="1594" t="s">
        <v>163</v>
      </c>
      <c r="C44" s="1323" t="str">
        <f>HYPERLINK("#S.22.05.01!$A$1", "S.22.05.01")</f>
        <v>S.22.05.01</v>
      </c>
      <c r="D44" s="1324" t="s">
        <v>0</v>
      </c>
      <c r="E44" s="1324" t="s">
        <v>0</v>
      </c>
      <c r="F44" s="1324" t="s">
        <v>0</v>
      </c>
      <c r="G44" s="1324" t="s">
        <v>0</v>
      </c>
      <c r="H44" s="1325" t="s">
        <v>0</v>
      </c>
      <c r="I44" s="1343" t="str">
        <f>HYPERLINK("#S.22.05.01!$A$1", "S.22.05.01")</f>
        <v>S.22.05.01</v>
      </c>
      <c r="J44" s="1324" t="s">
        <v>0</v>
      </c>
      <c r="K44" s="1325" t="s">
        <v>0</v>
      </c>
      <c r="L44" s="1343" t="s">
        <v>0</v>
      </c>
      <c r="M44" s="1324" t="s">
        <v>0</v>
      </c>
      <c r="N44" s="1324" t="s">
        <v>0</v>
      </c>
      <c r="O44" s="1324" t="s">
        <v>0</v>
      </c>
      <c r="P44" s="1324" t="s">
        <v>0</v>
      </c>
      <c r="Q44" s="1325" t="s">
        <v>0</v>
      </c>
      <c r="R44" s="1323" t="str">
        <f>HYPERLINK("#S.22.05.01!$A$1", "S.22.05.01")</f>
        <v>S.22.05.01</v>
      </c>
      <c r="S44" s="1324" t="s">
        <v>0</v>
      </c>
      <c r="T44" s="1343" t="str">
        <f>HYPERLINK("#S.22.05.01!$A$1", "S.22.05.01")</f>
        <v>S.22.05.01</v>
      </c>
      <c r="U44" s="1324" t="s">
        <v>0</v>
      </c>
      <c r="V44" s="1602" t="s">
        <v>0</v>
      </c>
    </row>
    <row r="45" spans="1:22">
      <c r="A45" s="1321" t="s">
        <v>4688</v>
      </c>
      <c r="B45" s="1596" t="s">
        <v>4625</v>
      </c>
      <c r="C45" s="1324" t="str">
        <f>HYPERLINK("#S.22.06.01!$A$1", "S.22.06.01")</f>
        <v>S.22.06.01</v>
      </c>
      <c r="D45" s="1324" t="s">
        <v>0</v>
      </c>
      <c r="E45" s="1324" t="s">
        <v>0</v>
      </c>
      <c r="F45" s="1324" t="s">
        <v>0</v>
      </c>
      <c r="G45" s="1324" t="s">
        <v>0</v>
      </c>
      <c r="H45" s="1325" t="s">
        <v>0</v>
      </c>
      <c r="I45" s="1324" t="str">
        <f>HYPERLINK("#S.22.06.01!$A$1", "S.22.06.01")</f>
        <v>S.22.06.01</v>
      </c>
      <c r="J45" s="1324" t="s">
        <v>0</v>
      </c>
      <c r="K45" s="1325" t="s">
        <v>0</v>
      </c>
      <c r="L45" s="1343" t="s">
        <v>0</v>
      </c>
      <c r="M45" s="1324" t="s">
        <v>0</v>
      </c>
      <c r="N45" s="1324" t="s">
        <v>0</v>
      </c>
      <c r="O45" s="1324" t="s">
        <v>0</v>
      </c>
      <c r="P45" s="1324" t="s">
        <v>0</v>
      </c>
      <c r="Q45" s="1325" t="s">
        <v>0</v>
      </c>
      <c r="R45" s="1324" t="str">
        <f>HYPERLINK("#S.22.06.01!$A$1", "S.22.06.01")</f>
        <v>S.22.06.01</v>
      </c>
      <c r="S45" s="1324" t="s">
        <v>0</v>
      </c>
      <c r="T45" s="1324" t="str">
        <f>HYPERLINK("#S.22.06.01!$A$1", "S.22.06.01")</f>
        <v>S.22.06.01</v>
      </c>
      <c r="U45" s="1324" t="s">
        <v>0</v>
      </c>
      <c r="V45" s="1602" t="s">
        <v>0</v>
      </c>
    </row>
    <row r="46" spans="1:22">
      <c r="A46" s="1321" t="s">
        <v>37</v>
      </c>
      <c r="B46" s="1596" t="s">
        <v>3340</v>
      </c>
      <c r="C46" s="1324" t="str">
        <f>HYPERLINK("#S.23.01.01!$A$1", "S.23.01.01")</f>
        <v>S.23.01.01</v>
      </c>
      <c r="D46" s="1324" t="str">
        <f>HYPERLINK("#S.23.01.01!$A$1", "S.23.01.01")</f>
        <v>S.23.01.01</v>
      </c>
      <c r="E46" s="1324" t="str">
        <f>HYPERLINK("#S.23.01.01!$A$1", "S.23.01.01")</f>
        <v>S.23.01.01</v>
      </c>
      <c r="F46" s="1324" t="str">
        <f>HYPERLINK("#S.23.01.04!$A$1", "S.23.01.04")</f>
        <v>S.23.01.04</v>
      </c>
      <c r="G46" s="1324" t="str">
        <f>HYPERLINK("#S.23.01.04!$A$1", "S.23.01.04")</f>
        <v>S.23.01.04</v>
      </c>
      <c r="H46" s="1325" t="str">
        <f>HYPERLINK("#S.23.01.04!$A$1", "S.23.01.04")</f>
        <v>S.23.01.04</v>
      </c>
      <c r="I46" s="1343" t="str">
        <f>HYPERLINK("#S.23.01.07!$A$1", "S.23.01.07")</f>
        <v>S.23.01.07</v>
      </c>
      <c r="J46" s="1324" t="str">
        <f>HYPERLINK("#S.23.01.07!$A$1", "S.23.01.07")</f>
        <v>S.23.01.07</v>
      </c>
      <c r="K46" s="1325" t="str">
        <f>HYPERLINK("#S.23.01.07!$A$1", "S.23.01.07")</f>
        <v>S.23.01.07</v>
      </c>
      <c r="L46" s="1343" t="s">
        <v>0</v>
      </c>
      <c r="M46" s="1324" t="s">
        <v>0</v>
      </c>
      <c r="N46" s="1324" t="s">
        <v>0</v>
      </c>
      <c r="O46" s="1324" t="str">
        <f>HYPERLINK("#S.23.01.13!$o$1", "S.23.01.13")</f>
        <v>S.23.01.13</v>
      </c>
      <c r="P46" s="1324" t="s">
        <v>0</v>
      </c>
      <c r="Q46" s="1325" t="s">
        <v>0</v>
      </c>
      <c r="R46" s="1324" t="str">
        <f>HYPERLINK("#S.23.01.01!$A$1", "S.23.01.01")</f>
        <v>S.23.01.01</v>
      </c>
      <c r="S46" s="1324" t="str">
        <f>HYPERLINK("#S.23.01.01!$A$1", "S.23.01.01")</f>
        <v>S.23.01.01</v>
      </c>
      <c r="T46" s="1343" t="str">
        <f>HYPERLINK("#S.23.01.07!$A$1", "S.23.01.07")</f>
        <v>S.23.01.07</v>
      </c>
      <c r="U46" s="1324" t="str">
        <f>HYPERLINK("#S.23.01.07!$A$1", "S.23.01.07")</f>
        <v>S.23.01.07</v>
      </c>
      <c r="V46" s="1602" t="s">
        <v>0</v>
      </c>
    </row>
    <row r="47" spans="1:22">
      <c r="A47" s="1321" t="s">
        <v>36</v>
      </c>
      <c r="B47" s="1594" t="s">
        <v>5068</v>
      </c>
      <c r="C47" s="1323" t="str">
        <f>HYPERLINK("#S.23.02.01!$A$1", "S.23.02.01")</f>
        <v>S.23.02.01</v>
      </c>
      <c r="D47" s="1324" t="s">
        <v>0</v>
      </c>
      <c r="E47" s="1324" t="s">
        <v>0</v>
      </c>
      <c r="F47" s="1324" t="str">
        <f>HYPERLINK("#S.23.02.04!$A$1", "S.23.02.04")</f>
        <v>S.23.02.04</v>
      </c>
      <c r="G47" s="1324" t="s">
        <v>0</v>
      </c>
      <c r="H47" s="1325" t="s">
        <v>0</v>
      </c>
      <c r="I47" s="1343" t="s">
        <v>0</v>
      </c>
      <c r="J47" s="1324" t="s">
        <v>0</v>
      </c>
      <c r="K47" s="1325" t="s">
        <v>0</v>
      </c>
      <c r="L47" s="1343" t="s">
        <v>0</v>
      </c>
      <c r="M47" s="1324" t="s">
        <v>0</v>
      </c>
      <c r="N47" s="1324" t="s">
        <v>0</v>
      </c>
      <c r="O47" s="1324" t="s">
        <v>0</v>
      </c>
      <c r="P47" s="1324" t="s">
        <v>0</v>
      </c>
      <c r="Q47" s="1325" t="s">
        <v>0</v>
      </c>
      <c r="R47" s="1323" t="str">
        <f>HYPERLINK("#S.23.02.01!$A$1", "S.23.02.01")</f>
        <v>S.23.02.01</v>
      </c>
      <c r="S47" s="1324" t="s">
        <v>0</v>
      </c>
      <c r="T47" s="1343" t="s">
        <v>0</v>
      </c>
      <c r="U47" s="1324" t="s">
        <v>0</v>
      </c>
      <c r="V47" s="1602" t="s">
        <v>0</v>
      </c>
    </row>
    <row r="48" spans="1:22">
      <c r="A48" s="1321" t="s">
        <v>35</v>
      </c>
      <c r="B48" s="1594" t="s">
        <v>5069</v>
      </c>
      <c r="C48" s="1323" t="str">
        <f>HYPERLINK("#S.23.03.01!$A$1", "S.23.03.01")</f>
        <v>S.23.03.01</v>
      </c>
      <c r="D48" s="1324" t="s">
        <v>0</v>
      </c>
      <c r="E48" s="1324" t="s">
        <v>0</v>
      </c>
      <c r="F48" s="1324" t="str">
        <f>HYPERLINK("#S.23.03.04!$A$1", "S.23.03.04")</f>
        <v>S.23.03.04</v>
      </c>
      <c r="G48" s="1324" t="s">
        <v>0</v>
      </c>
      <c r="H48" s="1325" t="s">
        <v>0</v>
      </c>
      <c r="I48" s="1343" t="str">
        <f>HYPERLINK("#S.23.03.07!$A$1", "S.23.03.07")</f>
        <v>S.23.03.07</v>
      </c>
      <c r="J48" s="1324" t="s">
        <v>0</v>
      </c>
      <c r="K48" s="1325" t="s">
        <v>0</v>
      </c>
      <c r="L48" s="1343" t="s">
        <v>0</v>
      </c>
      <c r="M48" s="1324" t="s">
        <v>0</v>
      </c>
      <c r="N48" s="1324" t="s">
        <v>0</v>
      </c>
      <c r="O48" s="1324" t="s">
        <v>0</v>
      </c>
      <c r="P48" s="1324" t="s">
        <v>0</v>
      </c>
      <c r="Q48" s="1325" t="s">
        <v>0</v>
      </c>
      <c r="R48" s="1323" t="str">
        <f>HYPERLINK("#S.23.03.01!$A$1", "S.23.03.01")</f>
        <v>S.23.03.01</v>
      </c>
      <c r="S48" s="1324" t="s">
        <v>0</v>
      </c>
      <c r="T48" s="1343" t="str">
        <f>HYPERLINK("#S.23.03.07!$A$1", "S.23.03.07")</f>
        <v>S.23.03.07</v>
      </c>
      <c r="U48" s="1324" t="s">
        <v>0</v>
      </c>
      <c r="V48" s="1602" t="s">
        <v>0</v>
      </c>
    </row>
    <row r="49" spans="1:22">
      <c r="A49" s="1321" t="s">
        <v>34</v>
      </c>
      <c r="B49" s="1594" t="s">
        <v>158</v>
      </c>
      <c r="C49" s="1323" t="str">
        <f>HYPERLINK("#S.23.04.01!$A$1", "S.23.04.01")</f>
        <v>S.23.04.01</v>
      </c>
      <c r="D49" s="1324" t="s">
        <v>0</v>
      </c>
      <c r="E49" s="1324" t="s">
        <v>0</v>
      </c>
      <c r="F49" s="1324" t="str">
        <f>HYPERLINK("#S.23.04.04!$A$1", "S.23.04.04")</f>
        <v>S.23.04.04</v>
      </c>
      <c r="G49" s="1324" t="s">
        <v>0</v>
      </c>
      <c r="H49" s="1325" t="s">
        <v>0</v>
      </c>
      <c r="I49" s="1343" t="s">
        <v>0</v>
      </c>
      <c r="J49" s="1324" t="s">
        <v>0</v>
      </c>
      <c r="K49" s="1325" t="s">
        <v>0</v>
      </c>
      <c r="L49" s="1343" t="s">
        <v>0</v>
      </c>
      <c r="M49" s="1324" t="s">
        <v>0</v>
      </c>
      <c r="N49" s="1324" t="s">
        <v>0</v>
      </c>
      <c r="O49" s="1324" t="s">
        <v>0</v>
      </c>
      <c r="P49" s="1324" t="s">
        <v>0</v>
      </c>
      <c r="Q49" s="1325" t="s">
        <v>0</v>
      </c>
      <c r="R49" s="1323" t="str">
        <f>HYPERLINK("#S.23.04.01!$A$1", "S.23.04.01")</f>
        <v>S.23.04.01</v>
      </c>
      <c r="S49" s="1324" t="s">
        <v>0</v>
      </c>
      <c r="T49" s="1343" t="s">
        <v>0</v>
      </c>
      <c r="U49" s="1324" t="s">
        <v>0</v>
      </c>
      <c r="V49" s="1602" t="s">
        <v>0</v>
      </c>
    </row>
    <row r="50" spans="1:22">
      <c r="A50" s="1321" t="s">
        <v>33</v>
      </c>
      <c r="B50" s="1594" t="s">
        <v>5090</v>
      </c>
      <c r="C50" s="1323" t="str">
        <f>HYPERLINK("#S.24.01.01!$A$1", "S.24.01.01")</f>
        <v>S.24.01.01</v>
      </c>
      <c r="D50" s="1324" t="s">
        <v>0</v>
      </c>
      <c r="E50" s="1324" t="s">
        <v>0</v>
      </c>
      <c r="F50" s="1324" t="s">
        <v>0</v>
      </c>
      <c r="G50" s="1324" t="s">
        <v>0</v>
      </c>
      <c r="H50" s="1325" t="s">
        <v>0</v>
      </c>
      <c r="I50" s="1343" t="str">
        <f>HYPERLINK("#S.24.01.01!$A$1", "S.24.01.01")</f>
        <v>S.24.01.01</v>
      </c>
      <c r="J50" s="1324" t="s">
        <v>0</v>
      </c>
      <c r="K50" s="1325" t="s">
        <v>0</v>
      </c>
      <c r="L50" s="1343" t="s">
        <v>0</v>
      </c>
      <c r="M50" s="1324" t="s">
        <v>0</v>
      </c>
      <c r="N50" s="1324" t="s">
        <v>0</v>
      </c>
      <c r="O50" s="1324" t="s">
        <v>0</v>
      </c>
      <c r="P50" s="1324" t="s">
        <v>0</v>
      </c>
      <c r="Q50" s="1325" t="s">
        <v>0</v>
      </c>
      <c r="R50" s="1323" t="str">
        <f>HYPERLINK("#S.24.01.01!$A$1", "S.24.01.01")</f>
        <v>S.24.01.01</v>
      </c>
      <c r="S50" s="1324" t="s">
        <v>0</v>
      </c>
      <c r="T50" s="1343" t="str">
        <f>HYPERLINK("#S.24.01.01!$A$1", "S.24.01.01")</f>
        <v>S.24.01.01</v>
      </c>
      <c r="U50" s="1324" t="s">
        <v>0</v>
      </c>
      <c r="V50" s="1602" t="s">
        <v>0</v>
      </c>
    </row>
    <row r="51" spans="1:22">
      <c r="A51" s="1321" t="s">
        <v>32</v>
      </c>
      <c r="B51" s="1594" t="s">
        <v>2049</v>
      </c>
      <c r="C51" s="1323" t="str">
        <f>HYPERLINK("#S.25.01.01!$A$1", "S.25.01.01")</f>
        <v>S.25.01.01</v>
      </c>
      <c r="D51" s="1324" t="s">
        <v>0</v>
      </c>
      <c r="E51" s="1324" t="str">
        <f>HYPERLINK("#S.25.01.01!$A$1", "S.25.01.01")</f>
        <v>S.25.01.01</v>
      </c>
      <c r="F51" s="1324" t="str">
        <f>HYPERLINK("#S.25.01.04!$A$1", "S.25.01.04")</f>
        <v>S.25.01.04</v>
      </c>
      <c r="G51" s="1324" t="s">
        <v>0</v>
      </c>
      <c r="H51" s="1325" t="str">
        <f>HYPERLINK("#S.25.01.04!$A$1", "S.25.01.04")</f>
        <v>S.25.01.04</v>
      </c>
      <c r="I51" s="1343" t="str">
        <f>HYPERLINK("#S.25.01.01!$A$1", "S.25.01.01")</f>
        <v>S.25.01.01</v>
      </c>
      <c r="J51" s="1324" t="s">
        <v>0</v>
      </c>
      <c r="K51" s="1325" t="str">
        <f>HYPERLINK("#S.25.01.01!$A$1", "S.25.01.01")</f>
        <v>S.25.01.01</v>
      </c>
      <c r="L51" s="1343" t="s">
        <v>0</v>
      </c>
      <c r="M51" s="1324" t="s">
        <v>0</v>
      </c>
      <c r="N51" s="1324" t="s">
        <v>0</v>
      </c>
      <c r="O51" s="1324" t="s">
        <v>0</v>
      </c>
      <c r="P51" s="1324" t="s">
        <v>0</v>
      </c>
      <c r="Q51" s="1325" t="s">
        <v>0</v>
      </c>
      <c r="R51" s="1323" t="str">
        <f>HYPERLINK("#S.25.01.01!$A$1", "S.25.01.01")</f>
        <v>S.25.01.01</v>
      </c>
      <c r="S51" s="1324" t="s">
        <v>0</v>
      </c>
      <c r="T51" s="1343" t="str">
        <f>HYPERLINK("#S.25.01.01!$A$1", "S.25.01.01")</f>
        <v>S.25.01.01</v>
      </c>
      <c r="U51" s="1324" t="s">
        <v>0</v>
      </c>
      <c r="V51" s="1602" t="s">
        <v>0</v>
      </c>
    </row>
    <row r="52" spans="1:22">
      <c r="A52" s="1321" t="s">
        <v>31</v>
      </c>
      <c r="B52" s="1594" t="s">
        <v>2078</v>
      </c>
      <c r="C52" s="1323" t="str">
        <f>HYPERLINK("#S.25.02.01!$A$1", "S.25.02.01")</f>
        <v>S.25.02.01</v>
      </c>
      <c r="D52" s="1324" t="s">
        <v>0</v>
      </c>
      <c r="E52" s="1324" t="str">
        <f>HYPERLINK("#S.25.02.01!$A$1", "S.25.02.01")</f>
        <v>S.25.02.01</v>
      </c>
      <c r="F52" s="1324" t="str">
        <f>HYPERLINK("#S.25.02.04!$A$1", "S.25.02.04")</f>
        <v>S.25.02.04</v>
      </c>
      <c r="G52" s="1324" t="s">
        <v>0</v>
      </c>
      <c r="H52" s="1325" t="str">
        <f>HYPERLINK("#S.25.02.04!$A$1", "S.25.02.04")</f>
        <v>S.25.02.04</v>
      </c>
      <c r="I52" s="1343" t="str">
        <f>HYPERLINK("#S.25.02.01!$A$1", "S.25.02.01")</f>
        <v>S.25.02.01</v>
      </c>
      <c r="J52" s="1324" t="s">
        <v>0</v>
      </c>
      <c r="K52" s="1325" t="str">
        <f>HYPERLINK("#S.25.02.01!$A$1", "S.25.02.01")</f>
        <v>S.25.02.01</v>
      </c>
      <c r="L52" s="1343" t="s">
        <v>0</v>
      </c>
      <c r="M52" s="1324" t="s">
        <v>0</v>
      </c>
      <c r="N52" s="1324" t="s">
        <v>0</v>
      </c>
      <c r="O52" s="1324" t="s">
        <v>0</v>
      </c>
      <c r="P52" s="1324" t="s">
        <v>0</v>
      </c>
      <c r="Q52" s="1325" t="s">
        <v>0</v>
      </c>
      <c r="R52" s="1323" t="str">
        <f>HYPERLINK("#S.25.02.01!$A$1", "S.25.02.01")</f>
        <v>S.25.02.01</v>
      </c>
      <c r="S52" s="1324" t="s">
        <v>0</v>
      </c>
      <c r="T52" s="1343" t="str">
        <f>HYPERLINK("#S.25.02.01!$A$1", "S.25.02.01")</f>
        <v>S.25.02.01</v>
      </c>
      <c r="U52" s="1324" t="s">
        <v>0</v>
      </c>
      <c r="V52" s="1602" t="s">
        <v>0</v>
      </c>
    </row>
    <row r="53" spans="1:22">
      <c r="A53" s="1321" t="s">
        <v>30</v>
      </c>
      <c r="B53" s="1594" t="s">
        <v>2082</v>
      </c>
      <c r="C53" s="1323" t="str">
        <f>HYPERLINK("#S.25.03.01!$A$1", "S.25.03.01")</f>
        <v>S.25.03.01</v>
      </c>
      <c r="D53" s="1324" t="s">
        <v>0</v>
      </c>
      <c r="E53" s="1324" t="str">
        <f>HYPERLINK("#S.25.03.01!$A$1", "S.25.03.01")</f>
        <v>S.25.03.01</v>
      </c>
      <c r="F53" s="1324" t="str">
        <f>HYPERLINK("#S.25.03.04!$A$1", "S.25.03.04")</f>
        <v>S.25.03.04</v>
      </c>
      <c r="G53" s="1324" t="s">
        <v>0</v>
      </c>
      <c r="H53" s="1325" t="str">
        <f>HYPERLINK("#S.25.03.04!$A$1", "S.25.03.04")</f>
        <v>S.25.03.04</v>
      </c>
      <c r="I53" s="1343" t="str">
        <f>HYPERLINK("#S.25.03.01!$A$1", "S.25.03.01")</f>
        <v>S.25.03.01</v>
      </c>
      <c r="J53" s="1324" t="s">
        <v>0</v>
      </c>
      <c r="K53" s="1325" t="str">
        <f>HYPERLINK("#S.25.03.01!$A$1", "S.25.03.01")</f>
        <v>S.25.03.01</v>
      </c>
      <c r="L53" s="1343" t="s">
        <v>0</v>
      </c>
      <c r="M53" s="1324" t="s">
        <v>0</v>
      </c>
      <c r="N53" s="1324" t="s">
        <v>0</v>
      </c>
      <c r="O53" s="1324" t="s">
        <v>0</v>
      </c>
      <c r="P53" s="1324" t="s">
        <v>0</v>
      </c>
      <c r="Q53" s="1325" t="s">
        <v>0</v>
      </c>
      <c r="R53" s="1323" t="str">
        <f>HYPERLINK("#S.25.03.01!$A$1", "S.25.03.01")</f>
        <v>S.25.03.01</v>
      </c>
      <c r="S53" s="1324" t="s">
        <v>0</v>
      </c>
      <c r="T53" s="1343" t="str">
        <f>HYPERLINK("#S.25.03.01!$A$1", "S.25.03.01")</f>
        <v>S.25.03.01</v>
      </c>
      <c r="U53" s="1324" t="s">
        <v>0</v>
      </c>
      <c r="V53" s="1602" t="s">
        <v>0</v>
      </c>
    </row>
    <row r="54" spans="1:22">
      <c r="A54" s="1321" t="s">
        <v>4133</v>
      </c>
      <c r="B54" s="1594" t="s">
        <v>5287</v>
      </c>
      <c r="C54" s="1323" t="s">
        <v>0</v>
      </c>
      <c r="D54" s="1324" t="s">
        <v>0</v>
      </c>
      <c r="E54" s="1324" t="s">
        <v>0</v>
      </c>
      <c r="F54" s="1324" t="s">
        <v>0</v>
      </c>
      <c r="G54" s="1324" t="s">
        <v>0</v>
      </c>
      <c r="H54" s="1325" t="s">
        <v>0</v>
      </c>
      <c r="I54" s="1343" t="s">
        <v>0</v>
      </c>
      <c r="J54" s="1324" t="s">
        <v>0</v>
      </c>
      <c r="K54" s="1325" t="s">
        <v>0</v>
      </c>
      <c r="L54" s="1343" t="s">
        <v>0</v>
      </c>
      <c r="M54" s="1324" t="str">
        <f>HYPERLINK("#S.25.04.11!$A$1", "S.25.04.11")</f>
        <v>S.25.04.11</v>
      </c>
      <c r="N54" s="1324" t="s">
        <v>0</v>
      </c>
      <c r="O54" s="1324" t="str">
        <f>HYPERLINK("#S.25.04.13!$A$1", "S.25.04.13")</f>
        <v>S.25.04.13</v>
      </c>
      <c r="P54" s="1324" t="s">
        <v>0</v>
      </c>
      <c r="Q54" s="1324" t="str">
        <f>HYPERLINK("#S.25.04.11!$A$1", "S.25.04.11")</f>
        <v>S.25.04.11</v>
      </c>
      <c r="R54" s="1323" t="s">
        <v>0</v>
      </c>
      <c r="S54" s="1324" t="s">
        <v>0</v>
      </c>
      <c r="T54" s="1343" t="s">
        <v>0</v>
      </c>
      <c r="U54" s="1324" t="s">
        <v>0</v>
      </c>
      <c r="V54" s="1602" t="s">
        <v>0</v>
      </c>
    </row>
    <row r="55" spans="1:22">
      <c r="A55" s="1321" t="s">
        <v>29</v>
      </c>
      <c r="B55" s="1594" t="s">
        <v>151</v>
      </c>
      <c r="C55" s="1323" t="str">
        <f>HYPERLINK("#S.26.01.01!$A$1", "S.26.01.01")</f>
        <v>S.26.01.01</v>
      </c>
      <c r="D55" s="1324" t="s">
        <v>0</v>
      </c>
      <c r="E55" s="1324" t="s">
        <v>0</v>
      </c>
      <c r="F55" s="1324" t="str">
        <f>HYPERLINK("#S.26.01.04!$A$1", "S.26.01.04")</f>
        <v>S.26.01.04</v>
      </c>
      <c r="G55" s="1324" t="s">
        <v>0</v>
      </c>
      <c r="H55" s="1325" t="s">
        <v>0</v>
      </c>
      <c r="I55" s="1343" t="str">
        <f>HYPERLINK("#S.26.01.01!$A$1", "S.26.01.01")</f>
        <v>S.26.01.01</v>
      </c>
      <c r="J55" s="1324" t="s">
        <v>0</v>
      </c>
      <c r="K55" s="1325" t="s">
        <v>0</v>
      </c>
      <c r="L55" s="1343" t="s">
        <v>0</v>
      </c>
      <c r="M55" s="1324" t="s">
        <v>0</v>
      </c>
      <c r="N55" s="1324" t="s">
        <v>0</v>
      </c>
      <c r="O55" s="1324" t="s">
        <v>0</v>
      </c>
      <c r="P55" s="1324" t="s">
        <v>0</v>
      </c>
      <c r="Q55" s="1325" t="s">
        <v>0</v>
      </c>
      <c r="R55" s="1323" t="str">
        <f>HYPERLINK("#S.26.01.01!$A$1", "S.26.01.01")</f>
        <v>S.26.01.01</v>
      </c>
      <c r="S55" s="1324" t="s">
        <v>0</v>
      </c>
      <c r="T55" s="1343" t="str">
        <f>HYPERLINK("#S.26.01.01!$A$1", "S.26.01.01")</f>
        <v>S.26.01.01</v>
      </c>
      <c r="U55" s="1324" t="s">
        <v>0</v>
      </c>
      <c r="V55" s="1602" t="s">
        <v>0</v>
      </c>
    </row>
    <row r="56" spans="1:22">
      <c r="A56" s="1321" t="s">
        <v>28</v>
      </c>
      <c r="B56" s="1594" t="s">
        <v>148</v>
      </c>
      <c r="C56" s="1323" t="str">
        <f>HYPERLINK("#S.26.02.01!$A$1", "S.26.02.01")</f>
        <v>S.26.02.01</v>
      </c>
      <c r="D56" s="1324" t="s">
        <v>0</v>
      </c>
      <c r="E56" s="1324" t="s">
        <v>0</v>
      </c>
      <c r="F56" s="1324" t="str">
        <f>HYPERLINK("#S.26.02.04!$A$1", "S.26.02.04")</f>
        <v>S.26.02.04</v>
      </c>
      <c r="G56" s="1324" t="s">
        <v>0</v>
      </c>
      <c r="H56" s="1325" t="s">
        <v>0</v>
      </c>
      <c r="I56" s="1343" t="str">
        <f>HYPERLINK("#S.26.02.01!$A$1", "S.26.02.01")</f>
        <v>S.26.02.01</v>
      </c>
      <c r="J56" s="1324" t="s">
        <v>0</v>
      </c>
      <c r="K56" s="1325" t="s">
        <v>0</v>
      </c>
      <c r="L56" s="1343" t="s">
        <v>0</v>
      </c>
      <c r="M56" s="1324" t="s">
        <v>0</v>
      </c>
      <c r="N56" s="1324" t="s">
        <v>0</v>
      </c>
      <c r="O56" s="1324" t="s">
        <v>0</v>
      </c>
      <c r="P56" s="1324" t="s">
        <v>0</v>
      </c>
      <c r="Q56" s="1325" t="s">
        <v>0</v>
      </c>
      <c r="R56" s="1323" t="str">
        <f>HYPERLINK("#S.26.02.01!$A$1", "S.26.02.01")</f>
        <v>S.26.02.01</v>
      </c>
      <c r="S56" s="1324" t="s">
        <v>0</v>
      </c>
      <c r="T56" s="1343" t="str">
        <f>HYPERLINK("#S.26.02.01!$A$1", "S.26.02.01")</f>
        <v>S.26.02.01</v>
      </c>
      <c r="U56" s="1324" t="s">
        <v>0</v>
      </c>
      <c r="V56" s="1602" t="s">
        <v>0</v>
      </c>
    </row>
    <row r="57" spans="1:22">
      <c r="A57" s="1321" t="s">
        <v>27</v>
      </c>
      <c r="B57" s="1594" t="s">
        <v>145</v>
      </c>
      <c r="C57" s="1323" t="str">
        <f>HYPERLINK("#S.26.03.01!$A$1", "S.26.03.01")</f>
        <v>S.26.03.01</v>
      </c>
      <c r="D57" s="1324" t="s">
        <v>0</v>
      </c>
      <c r="E57" s="1324" t="s">
        <v>0</v>
      </c>
      <c r="F57" s="1324" t="str">
        <f>HYPERLINK("#S.26.03.04!$A$1", "S.26.03.04")</f>
        <v>S.26.03.04</v>
      </c>
      <c r="G57" s="1324" t="s">
        <v>0</v>
      </c>
      <c r="H57" s="1325" t="s">
        <v>0</v>
      </c>
      <c r="I57" s="1343" t="str">
        <f>HYPERLINK("#S.26.03.01!$A$1", "S.26.03.01")</f>
        <v>S.26.03.01</v>
      </c>
      <c r="J57" s="1324" t="s">
        <v>0</v>
      </c>
      <c r="K57" s="1325" t="s">
        <v>0</v>
      </c>
      <c r="L57" s="1343" t="s">
        <v>0</v>
      </c>
      <c r="M57" s="1324" t="s">
        <v>0</v>
      </c>
      <c r="N57" s="1324" t="s">
        <v>0</v>
      </c>
      <c r="O57" s="1324" t="s">
        <v>0</v>
      </c>
      <c r="P57" s="1324" t="s">
        <v>0</v>
      </c>
      <c r="Q57" s="1325" t="s">
        <v>0</v>
      </c>
      <c r="R57" s="1323" t="str">
        <f>HYPERLINK("#S.26.03.01!$A$1", "S.26.03.01")</f>
        <v>S.26.03.01</v>
      </c>
      <c r="S57" s="1324" t="s">
        <v>0</v>
      </c>
      <c r="T57" s="1343" t="str">
        <f>HYPERLINK("#S.26.03.01!$A$1", "S.26.03.01")</f>
        <v>S.26.03.01</v>
      </c>
      <c r="U57" s="1324" t="s">
        <v>0</v>
      </c>
      <c r="V57" s="1602" t="s">
        <v>0</v>
      </c>
    </row>
    <row r="58" spans="1:22">
      <c r="A58" s="1321" t="s">
        <v>26</v>
      </c>
      <c r="B58" s="1594" t="s">
        <v>142</v>
      </c>
      <c r="C58" s="1323" t="str">
        <f>HYPERLINK("#S.26.04.01!$A$1", "S.26.04.01")</f>
        <v>S.26.04.01</v>
      </c>
      <c r="D58" s="1324" t="s">
        <v>0</v>
      </c>
      <c r="E58" s="1324" t="s">
        <v>0</v>
      </c>
      <c r="F58" s="1324" t="str">
        <f>HYPERLINK("#S.26.04.04!$A$1", "S.26.04.04")</f>
        <v>S.26.04.04</v>
      </c>
      <c r="G58" s="1324" t="s">
        <v>0</v>
      </c>
      <c r="H58" s="1325" t="s">
        <v>0</v>
      </c>
      <c r="I58" s="1343" t="str">
        <f>HYPERLINK("#S.26.04.01!$A$1", "S.26.04.01")</f>
        <v>S.26.04.01</v>
      </c>
      <c r="J58" s="1324" t="s">
        <v>0</v>
      </c>
      <c r="K58" s="1325" t="s">
        <v>0</v>
      </c>
      <c r="L58" s="1343" t="s">
        <v>0</v>
      </c>
      <c r="M58" s="1324" t="s">
        <v>0</v>
      </c>
      <c r="N58" s="1324" t="s">
        <v>0</v>
      </c>
      <c r="O58" s="1324" t="s">
        <v>0</v>
      </c>
      <c r="P58" s="1324" t="s">
        <v>0</v>
      </c>
      <c r="Q58" s="1325" t="s">
        <v>0</v>
      </c>
      <c r="R58" s="1323" t="str">
        <f>HYPERLINK("#S.26.04.01!$A$1", "S.26.04.01")</f>
        <v>S.26.04.01</v>
      </c>
      <c r="S58" s="1324" t="s">
        <v>0</v>
      </c>
      <c r="T58" s="1343" t="str">
        <f>HYPERLINK("#S.26.04.01!$A$1", "S.26.04.01")</f>
        <v>S.26.04.01</v>
      </c>
      <c r="U58" s="1324" t="s">
        <v>0</v>
      </c>
      <c r="V58" s="1602" t="s">
        <v>0</v>
      </c>
    </row>
    <row r="59" spans="1:22">
      <c r="A59" s="1321" t="s">
        <v>25</v>
      </c>
      <c r="B59" s="1594" t="s">
        <v>5200</v>
      </c>
      <c r="C59" s="1323" t="str">
        <f>HYPERLINK("#S.26.05.01!$A$1", "S.26.05.01")</f>
        <v>S.26.05.01</v>
      </c>
      <c r="D59" s="1324" t="s">
        <v>0</v>
      </c>
      <c r="E59" s="1324" t="s">
        <v>0</v>
      </c>
      <c r="F59" s="1324" t="str">
        <f>HYPERLINK("#S.26.05.04!$A$1", "S.26.05.04")</f>
        <v>S.26.05.04</v>
      </c>
      <c r="G59" s="1324" t="s">
        <v>0</v>
      </c>
      <c r="H59" s="1325" t="s">
        <v>0</v>
      </c>
      <c r="I59" s="1343" t="str">
        <f>HYPERLINK("#S.26.05.01!$A$1", "S.26.05.01")</f>
        <v>S.26.05.01</v>
      </c>
      <c r="J59" s="1324" t="s">
        <v>0</v>
      </c>
      <c r="K59" s="1325" t="s">
        <v>0</v>
      </c>
      <c r="L59" s="1343" t="s">
        <v>0</v>
      </c>
      <c r="M59" s="1324" t="s">
        <v>0</v>
      </c>
      <c r="N59" s="1324" t="s">
        <v>0</v>
      </c>
      <c r="O59" s="1324" t="s">
        <v>0</v>
      </c>
      <c r="P59" s="1324" t="s">
        <v>0</v>
      </c>
      <c r="Q59" s="1325" t="s">
        <v>0</v>
      </c>
      <c r="R59" s="1323" t="str">
        <f>HYPERLINK("#S.26.05.01!$A$1", "S.26.05.01")</f>
        <v>S.26.05.01</v>
      </c>
      <c r="S59" s="1324" t="s">
        <v>0</v>
      </c>
      <c r="T59" s="1343" t="str">
        <f>HYPERLINK("#S.26.05.01!$A$1", "S.26.05.01")</f>
        <v>S.26.05.01</v>
      </c>
      <c r="U59" s="1324" t="s">
        <v>0</v>
      </c>
      <c r="V59" s="1602" t="s">
        <v>0</v>
      </c>
    </row>
    <row r="60" spans="1:22">
      <c r="A60" s="1321" t="s">
        <v>24</v>
      </c>
      <c r="B60" s="1594" t="s">
        <v>137</v>
      </c>
      <c r="C60" s="1323" t="str">
        <f>HYPERLINK("#S.26.06.01!$A$1", "S.26.06.01")</f>
        <v>S.26.06.01</v>
      </c>
      <c r="D60" s="1324" t="s">
        <v>0</v>
      </c>
      <c r="E60" s="1324" t="s">
        <v>0</v>
      </c>
      <c r="F60" s="1324" t="str">
        <f>HYPERLINK("#S.26.06.04!$A$1", "S.26.06.04")</f>
        <v>S.26.06.04</v>
      </c>
      <c r="G60" s="1324" t="s">
        <v>0</v>
      </c>
      <c r="H60" s="1325" t="s">
        <v>0</v>
      </c>
      <c r="I60" s="1343" t="str">
        <f>HYPERLINK("#S.26.06.01!$A$1", "S.26.06.01")</f>
        <v>S.26.06.01</v>
      </c>
      <c r="J60" s="1324" t="s">
        <v>0</v>
      </c>
      <c r="K60" s="1325" t="s">
        <v>0</v>
      </c>
      <c r="L60" s="1343" t="s">
        <v>0</v>
      </c>
      <c r="M60" s="1324" t="s">
        <v>0</v>
      </c>
      <c r="N60" s="1324" t="s">
        <v>0</v>
      </c>
      <c r="O60" s="1324" t="s">
        <v>0</v>
      </c>
      <c r="P60" s="1324" t="s">
        <v>0</v>
      </c>
      <c r="Q60" s="1325" t="s">
        <v>0</v>
      </c>
      <c r="R60" s="1323" t="str">
        <f>HYPERLINK("#S.26.06.01!$A$1", "S.26.06.01")</f>
        <v>S.26.06.01</v>
      </c>
      <c r="S60" s="1324" t="s">
        <v>0</v>
      </c>
      <c r="T60" s="1343" t="str">
        <f>HYPERLINK("#S.26.06.01!$A$1", "S.26.06.01")</f>
        <v>S.26.06.01</v>
      </c>
      <c r="U60" s="1324" t="s">
        <v>0</v>
      </c>
      <c r="V60" s="1602" t="s">
        <v>0</v>
      </c>
    </row>
    <row r="61" spans="1:22">
      <c r="A61" s="1321" t="s">
        <v>23</v>
      </c>
      <c r="B61" s="1594" t="s">
        <v>134</v>
      </c>
      <c r="C61" s="1323" t="str">
        <f>HYPERLINK("#S.26.07.01!$A$1", "S.26.07.01")</f>
        <v>S.26.07.01</v>
      </c>
      <c r="D61" s="1324" t="s">
        <v>0</v>
      </c>
      <c r="E61" s="1324" t="s">
        <v>0</v>
      </c>
      <c r="F61" s="1324" t="str">
        <f>HYPERLINK("#S.26.07.04!$A$1", "S.26.07.04")</f>
        <v>S.26.07.04</v>
      </c>
      <c r="G61" s="1324" t="s">
        <v>0</v>
      </c>
      <c r="H61" s="1325" t="s">
        <v>0</v>
      </c>
      <c r="I61" s="1343" t="str">
        <f>HYPERLINK("#S.26.07.01!$A$1", "S.26.07.01")</f>
        <v>S.26.07.01</v>
      </c>
      <c r="J61" s="1324" t="s">
        <v>0</v>
      </c>
      <c r="K61" s="1325" t="s">
        <v>0</v>
      </c>
      <c r="L61" s="1343" t="s">
        <v>0</v>
      </c>
      <c r="M61" s="1324" t="s">
        <v>0</v>
      </c>
      <c r="N61" s="1324" t="s">
        <v>0</v>
      </c>
      <c r="O61" s="1324" t="s">
        <v>0</v>
      </c>
      <c r="P61" s="1324" t="s">
        <v>0</v>
      </c>
      <c r="Q61" s="1325" t="s">
        <v>0</v>
      </c>
      <c r="R61" s="1323" t="str">
        <f>HYPERLINK("#S.26.07.01!$A$1", "S.26.07.01")</f>
        <v>S.26.07.01</v>
      </c>
      <c r="S61" s="1324" t="s">
        <v>0</v>
      </c>
      <c r="T61" s="1343" t="str">
        <f>HYPERLINK("#S.26.07.01!$A$1", "S.26.07.01")</f>
        <v>S.26.07.01</v>
      </c>
      <c r="U61" s="1324" t="s">
        <v>0</v>
      </c>
      <c r="V61" s="1602" t="s">
        <v>0</v>
      </c>
    </row>
    <row r="62" spans="1:22">
      <c r="A62" s="1321" t="s">
        <v>22</v>
      </c>
      <c r="B62" s="1594" t="s">
        <v>4971</v>
      </c>
      <c r="C62" s="1323" t="str">
        <f>HYPERLINK("#S.27.01.01!$A$1", "S.27.01.01")</f>
        <v>S.27.01.01</v>
      </c>
      <c r="D62" s="1324" t="s">
        <v>0</v>
      </c>
      <c r="E62" s="1324" t="s">
        <v>0</v>
      </c>
      <c r="F62" s="1324" t="str">
        <f>HYPERLINK("#S.27.01.04!$A$1", "S.27.01.04")</f>
        <v>S.27.01.04</v>
      </c>
      <c r="G62" s="1324" t="s">
        <v>0</v>
      </c>
      <c r="H62" s="1325" t="s">
        <v>0</v>
      </c>
      <c r="I62" s="1343" t="str">
        <f>HYPERLINK("#S.27.01.01!$A$1", "S.27.01.01")</f>
        <v>S.27.01.01</v>
      </c>
      <c r="J62" s="1324" t="s">
        <v>0</v>
      </c>
      <c r="K62" s="1325" t="s">
        <v>0</v>
      </c>
      <c r="L62" s="1343" t="s">
        <v>0</v>
      </c>
      <c r="M62" s="1324" t="s">
        <v>0</v>
      </c>
      <c r="N62" s="1324" t="s">
        <v>0</v>
      </c>
      <c r="O62" s="1324" t="s">
        <v>0</v>
      </c>
      <c r="P62" s="1324" t="s">
        <v>0</v>
      </c>
      <c r="Q62" s="1325" t="s">
        <v>0</v>
      </c>
      <c r="R62" s="1323" t="str">
        <f>HYPERLINK("#S.27.01.01!$A$1", "S.27.01.01")</f>
        <v>S.27.01.01</v>
      </c>
      <c r="S62" s="1324" t="s">
        <v>0</v>
      </c>
      <c r="T62" s="1343" t="str">
        <f>HYPERLINK("#S.27.01.01!$A$1", "S.27.01.01")</f>
        <v>S.27.01.01</v>
      </c>
      <c r="U62" s="1324" t="s">
        <v>0</v>
      </c>
      <c r="V62" s="1602" t="s">
        <v>0</v>
      </c>
    </row>
    <row r="63" spans="1:22">
      <c r="A63" s="1321" t="s">
        <v>21</v>
      </c>
      <c r="B63" s="1594" t="s">
        <v>5114</v>
      </c>
      <c r="C63" s="1323" t="str">
        <f>HYPERLINK("#S.28.01.01!$A$1", "S.28.01.01")</f>
        <v>S.28.01.01</v>
      </c>
      <c r="D63" s="1324" t="str">
        <f>HYPERLINK("#S.28.01.01!$A$1", "S.28.01.01")</f>
        <v>S.28.01.01</v>
      </c>
      <c r="E63" s="1324" t="str">
        <f>HYPERLINK("#S.28.01.01!$A$1", "S.28.01.01")</f>
        <v>S.28.01.01</v>
      </c>
      <c r="F63" s="1324" t="s">
        <v>0</v>
      </c>
      <c r="G63" s="1324" t="s">
        <v>0</v>
      </c>
      <c r="H63" s="1325" t="s">
        <v>0</v>
      </c>
      <c r="I63" s="1343" t="str">
        <f>HYPERLINK("#S.28.01.01!$A$1", "S.28.01.01")</f>
        <v>S.28.01.01</v>
      </c>
      <c r="J63" s="1324" t="str">
        <f>HYPERLINK("#S.28.01.01!$A$1", "S.28.01.01")</f>
        <v>S.28.01.01</v>
      </c>
      <c r="K63" s="1325" t="str">
        <f>HYPERLINK("#S.28.01.01!$A$1", "S.28.01.01")</f>
        <v>S.28.01.01</v>
      </c>
      <c r="L63" s="1343" t="s">
        <v>0</v>
      </c>
      <c r="M63" s="1324" t="s">
        <v>0</v>
      </c>
      <c r="N63" s="1324" t="s">
        <v>0</v>
      </c>
      <c r="O63" s="1324" t="s">
        <v>0</v>
      </c>
      <c r="P63" s="1324" t="s">
        <v>0</v>
      </c>
      <c r="Q63" s="1325" t="s">
        <v>0</v>
      </c>
      <c r="R63" s="1323" t="str">
        <f>HYPERLINK("#S.28.01.01!$A$1", "S.28.01.01")</f>
        <v>S.28.01.01</v>
      </c>
      <c r="S63" s="1324" t="str">
        <f>HYPERLINK("#S.28.01.01!$A$1", "S.28.01.01")</f>
        <v>S.28.01.01</v>
      </c>
      <c r="T63" s="1343" t="str">
        <f>HYPERLINK("#S.28.01.01!$A$1", "S.28.01.01")</f>
        <v>S.28.01.01</v>
      </c>
      <c r="U63" s="1324" t="str">
        <f>HYPERLINK("#S.28.01.01!$A$1", "S.28.01.01")</f>
        <v>S.28.01.01</v>
      </c>
      <c r="V63" s="1602" t="s">
        <v>0</v>
      </c>
    </row>
    <row r="64" spans="1:22">
      <c r="A64" s="1321" t="s">
        <v>20</v>
      </c>
      <c r="B64" s="1594" t="s">
        <v>5202</v>
      </c>
      <c r="C64" s="1323" t="str">
        <f>HYPERLINK("#S.28.02.01!$A$1", "S.28.02.01")</f>
        <v>S.28.02.01</v>
      </c>
      <c r="D64" s="1324" t="str">
        <f>HYPERLINK("#S.28.02.01!$A$1", "S.28.02.01")</f>
        <v>S.28.02.01</v>
      </c>
      <c r="E64" s="1324" t="str">
        <f>HYPERLINK("#S.28.02.01!$A$1", "S.28.02.01")</f>
        <v>S.28.02.01</v>
      </c>
      <c r="F64" s="1324" t="s">
        <v>0</v>
      </c>
      <c r="G64" s="1324" t="s">
        <v>0</v>
      </c>
      <c r="H64" s="1325" t="s">
        <v>0</v>
      </c>
      <c r="I64" s="1343" t="str">
        <f>HYPERLINK("#S.28.02.01!$A$1", "S.28.02.01")</f>
        <v>S.28.02.01</v>
      </c>
      <c r="J64" s="1324" t="str">
        <f>HYPERLINK("#S.28.02.01!$A$1", "S.28.02.01")</f>
        <v>S.28.02.01</v>
      </c>
      <c r="K64" s="1325" t="str">
        <f>HYPERLINK("#S.28.02.01!$A$1", "S.28.02.01")</f>
        <v>S.28.02.01</v>
      </c>
      <c r="L64" s="1343" t="s">
        <v>0</v>
      </c>
      <c r="M64" s="1324" t="s">
        <v>0</v>
      </c>
      <c r="N64" s="1324" t="s">
        <v>0</v>
      </c>
      <c r="O64" s="1324" t="s">
        <v>0</v>
      </c>
      <c r="P64" s="1324" t="s">
        <v>0</v>
      </c>
      <c r="Q64" s="1325" t="s">
        <v>0</v>
      </c>
      <c r="R64" s="1323" t="str">
        <f>HYPERLINK("#S.28.02.01!$A$1", "S.28.02.01")</f>
        <v>S.28.02.01</v>
      </c>
      <c r="S64" s="1324" t="str">
        <f>HYPERLINK("#S.28.02.01!$A$1", "S.28.02.01")</f>
        <v>S.28.02.01</v>
      </c>
      <c r="T64" s="1343" t="str">
        <f>HYPERLINK("#S.28.02.01!$A$1", "S.28.02.01")</f>
        <v>S.28.02.01</v>
      </c>
      <c r="U64" s="1324" t="str">
        <f>HYPERLINK("#S.28.02.01!$A$1", "S.28.02.01")</f>
        <v>S.28.02.01</v>
      </c>
      <c r="V64" s="1602" t="s">
        <v>0</v>
      </c>
    </row>
    <row r="65" spans="1:22">
      <c r="A65" s="1321" t="s">
        <v>19</v>
      </c>
      <c r="B65" s="1594" t="s">
        <v>5203</v>
      </c>
      <c r="C65" s="1323" t="str">
        <f>HYPERLINK("#S.29.01.01!$A$1", "S.29.01.01")</f>
        <v>S.29.01.01</v>
      </c>
      <c r="D65" s="1324" t="s">
        <v>0</v>
      </c>
      <c r="E65" s="1324" t="s">
        <v>0</v>
      </c>
      <c r="F65" s="1324" t="s">
        <v>0</v>
      </c>
      <c r="G65" s="1324" t="s">
        <v>0</v>
      </c>
      <c r="H65" s="1325" t="s">
        <v>0</v>
      </c>
      <c r="I65" s="1343" t="str">
        <f>HYPERLINK("#S.29.01.07!$A$1", "S.29.01.07")</f>
        <v>S.29.01.07</v>
      </c>
      <c r="J65" s="1324" t="s">
        <v>0</v>
      </c>
      <c r="K65" s="1325" t="s">
        <v>0</v>
      </c>
      <c r="L65" s="1343" t="s">
        <v>0</v>
      </c>
      <c r="M65" s="1324" t="s">
        <v>0</v>
      </c>
      <c r="N65" s="1324" t="s">
        <v>0</v>
      </c>
      <c r="O65" s="1324" t="s">
        <v>0</v>
      </c>
      <c r="P65" s="1324" t="s">
        <v>0</v>
      </c>
      <c r="Q65" s="1325" t="s">
        <v>0</v>
      </c>
      <c r="R65" s="1323" t="str">
        <f>HYPERLINK("#S.29.01.01!$A$1", "S.29.01.01")</f>
        <v>S.29.01.01</v>
      </c>
      <c r="S65" s="1324" t="s">
        <v>0</v>
      </c>
      <c r="T65" s="1343" t="str">
        <f>HYPERLINK("#S.29.01.07!$A$1", "S.29.01.07")</f>
        <v>S.29.01.07</v>
      </c>
      <c r="U65" s="1324" t="s">
        <v>0</v>
      </c>
      <c r="V65" s="1602" t="s">
        <v>0</v>
      </c>
    </row>
    <row r="66" spans="1:22">
      <c r="A66" s="1321" t="s">
        <v>18</v>
      </c>
      <c r="B66" s="1594" t="s">
        <v>5204</v>
      </c>
      <c r="C66" s="1323" t="str">
        <f>HYPERLINK("#S.29.02.01!$A$1", "S.29.02.01")</f>
        <v>S.29.02.01</v>
      </c>
      <c r="D66" s="1324" t="s">
        <v>0</v>
      </c>
      <c r="E66" s="1324" t="s">
        <v>0</v>
      </c>
      <c r="F66" s="1324" t="s">
        <v>0</v>
      </c>
      <c r="G66" s="1324" t="s">
        <v>0</v>
      </c>
      <c r="H66" s="1325" t="s">
        <v>0</v>
      </c>
      <c r="I66" s="1343" t="str">
        <f>HYPERLINK("#S.29.02.01!$A$1", "S.29.02.01")</f>
        <v>S.29.02.01</v>
      </c>
      <c r="J66" s="1324" t="s">
        <v>0</v>
      </c>
      <c r="K66" s="1325" t="s">
        <v>0</v>
      </c>
      <c r="L66" s="1343" t="s">
        <v>0</v>
      </c>
      <c r="M66" s="1324" t="s">
        <v>0</v>
      </c>
      <c r="N66" s="1324" t="s">
        <v>0</v>
      </c>
      <c r="O66" s="1324" t="s">
        <v>0</v>
      </c>
      <c r="P66" s="1324" t="s">
        <v>0</v>
      </c>
      <c r="Q66" s="1325" t="s">
        <v>0</v>
      </c>
      <c r="R66" s="1323" t="str">
        <f>HYPERLINK("#S.29.02.01!$A$1", "S.29.02.01")</f>
        <v>S.29.02.01</v>
      </c>
      <c r="S66" s="1324" t="s">
        <v>0</v>
      </c>
      <c r="T66" s="1343" t="str">
        <f>HYPERLINK("#S.29.02.01!$A$1", "S.29.02.01")</f>
        <v>S.29.02.01</v>
      </c>
      <c r="U66" s="1324" t="s">
        <v>0</v>
      </c>
      <c r="V66" s="1602" t="s">
        <v>0</v>
      </c>
    </row>
    <row r="67" spans="1:22">
      <c r="A67" s="1321" t="s">
        <v>17</v>
      </c>
      <c r="B67" s="1594" t="s">
        <v>5205</v>
      </c>
      <c r="C67" s="1323" t="str">
        <f>HYPERLINK("#S.29.03.01!$A$1", "S.29.03.01")</f>
        <v>S.29.03.01</v>
      </c>
      <c r="D67" s="1324" t="s">
        <v>0</v>
      </c>
      <c r="E67" s="1324" t="s">
        <v>0</v>
      </c>
      <c r="F67" s="1324" t="s">
        <v>0</v>
      </c>
      <c r="G67" s="1324" t="s">
        <v>0</v>
      </c>
      <c r="H67" s="1325" t="s">
        <v>0</v>
      </c>
      <c r="I67" s="1343" t="str">
        <f>HYPERLINK("#S.29.03.01!$A$1", "S.29.03.01")</f>
        <v>S.29.03.01</v>
      </c>
      <c r="J67" s="1324" t="s">
        <v>0</v>
      </c>
      <c r="K67" s="1325" t="s">
        <v>0</v>
      </c>
      <c r="L67" s="1343" t="s">
        <v>0</v>
      </c>
      <c r="M67" s="1324" t="s">
        <v>0</v>
      </c>
      <c r="N67" s="1324" t="s">
        <v>0</v>
      </c>
      <c r="O67" s="1324" t="s">
        <v>0</v>
      </c>
      <c r="P67" s="1324" t="s">
        <v>0</v>
      </c>
      <c r="Q67" s="1325" t="s">
        <v>0</v>
      </c>
      <c r="R67" s="1323" t="str">
        <f>HYPERLINK("#S.29.03.01!$A$1", "S.29.03.01")</f>
        <v>S.29.03.01</v>
      </c>
      <c r="S67" s="1324" t="s">
        <v>0</v>
      </c>
      <c r="T67" s="1343" t="str">
        <f>HYPERLINK("#S.29.03.01!$A$1", "S.29.03.01")</f>
        <v>S.29.03.01</v>
      </c>
      <c r="U67" s="1324" t="s">
        <v>0</v>
      </c>
      <c r="V67" s="1602" t="s">
        <v>0</v>
      </c>
    </row>
    <row r="68" spans="1:22">
      <c r="A68" s="1321" t="s">
        <v>16</v>
      </c>
      <c r="B68" s="1594" t="s">
        <v>5129</v>
      </c>
      <c r="C68" s="1323" t="str">
        <f>HYPERLINK("#S.29.04.01!$A$1", "S.29.04.01")</f>
        <v>S.29.04.01</v>
      </c>
      <c r="D68" s="1324" t="s">
        <v>0</v>
      </c>
      <c r="E68" s="1324" t="s">
        <v>0</v>
      </c>
      <c r="F68" s="1324" t="s">
        <v>0</v>
      </c>
      <c r="G68" s="1324" t="s">
        <v>0</v>
      </c>
      <c r="H68" s="1325" t="s">
        <v>0</v>
      </c>
      <c r="I68" s="1343" t="str">
        <f>HYPERLINK("#S.29.04.01!$A$1", "S.29.04.01")</f>
        <v>S.29.04.01</v>
      </c>
      <c r="J68" s="1324" t="s">
        <v>0</v>
      </c>
      <c r="K68" s="1325" t="s">
        <v>0</v>
      </c>
      <c r="L68" s="1343" t="s">
        <v>0</v>
      </c>
      <c r="M68" s="1324" t="s">
        <v>0</v>
      </c>
      <c r="N68" s="1324" t="s">
        <v>0</v>
      </c>
      <c r="O68" s="1324" t="s">
        <v>0</v>
      </c>
      <c r="P68" s="1324" t="s">
        <v>0</v>
      </c>
      <c r="Q68" s="1325" t="s">
        <v>0</v>
      </c>
      <c r="R68" s="1323" t="str">
        <f>HYPERLINK("#S.29.04.01!$A$1", "S.29.04.01")</f>
        <v>S.29.04.01</v>
      </c>
      <c r="S68" s="1324" t="s">
        <v>0</v>
      </c>
      <c r="T68" s="1343" t="str">
        <f>HYPERLINK("#S.29.04.01!$A$1", "S.29.04.01")</f>
        <v>S.29.04.01</v>
      </c>
      <c r="U68" s="1324" t="s">
        <v>0</v>
      </c>
      <c r="V68" s="1602" t="s">
        <v>0</v>
      </c>
    </row>
    <row r="69" spans="1:22">
      <c r="A69" s="1321" t="s">
        <v>15</v>
      </c>
      <c r="B69" s="1594" t="s">
        <v>5206</v>
      </c>
      <c r="C69" s="1323" t="str">
        <f>HYPERLINK("#S.30.01.01!$A$1", "S.30.01.01")</f>
        <v>S.30.01.01</v>
      </c>
      <c r="D69" s="1324" t="s">
        <v>0</v>
      </c>
      <c r="E69" s="1324" t="s">
        <v>0</v>
      </c>
      <c r="F69" s="1324" t="s">
        <v>0</v>
      </c>
      <c r="G69" s="1324" t="s">
        <v>0</v>
      </c>
      <c r="H69" s="1325" t="s">
        <v>0</v>
      </c>
      <c r="I69" s="1343" t="str">
        <f>HYPERLINK("#S.30.01.01!$A$1", "S.30.01.01")</f>
        <v>S.30.01.01</v>
      </c>
      <c r="J69" s="1324" t="s">
        <v>0</v>
      </c>
      <c r="K69" s="1325" t="s">
        <v>0</v>
      </c>
      <c r="L69" s="1343" t="s">
        <v>0</v>
      </c>
      <c r="M69" s="1324" t="s">
        <v>0</v>
      </c>
      <c r="N69" s="1324" t="s">
        <v>0</v>
      </c>
      <c r="O69" s="1324" t="s">
        <v>0</v>
      </c>
      <c r="P69" s="1324" t="s">
        <v>0</v>
      </c>
      <c r="Q69" s="1325" t="s">
        <v>0</v>
      </c>
      <c r="R69" s="1323" t="str">
        <f>HYPERLINK("#S.30.01.01!$A$1", "S.30.01.01")</f>
        <v>S.30.01.01</v>
      </c>
      <c r="S69" s="1324" t="s">
        <v>0</v>
      </c>
      <c r="T69" s="1343" t="str">
        <f>HYPERLINK("#S.30.01.01!$A$1", "S.30.01.01")</f>
        <v>S.30.01.01</v>
      </c>
      <c r="U69" s="1324" t="s">
        <v>0</v>
      </c>
      <c r="V69" s="1602" t="s">
        <v>0</v>
      </c>
    </row>
    <row r="70" spans="1:22">
      <c r="A70" s="1321" t="s">
        <v>14</v>
      </c>
      <c r="B70" s="1594" t="s">
        <v>5207</v>
      </c>
      <c r="C70" s="1323" t="str">
        <f>HYPERLINK("#S.30.02.01!$A$1", "S.30.02.01")</f>
        <v>S.30.02.01</v>
      </c>
      <c r="D70" s="1324" t="s">
        <v>0</v>
      </c>
      <c r="E70" s="1324" t="s">
        <v>0</v>
      </c>
      <c r="F70" s="1324" t="s">
        <v>0</v>
      </c>
      <c r="G70" s="1324" t="s">
        <v>0</v>
      </c>
      <c r="H70" s="1325" t="s">
        <v>0</v>
      </c>
      <c r="I70" s="1343" t="str">
        <f>HYPERLINK("#S.30.02.01!$A$1", "S.30.02.01")</f>
        <v>S.30.02.01</v>
      </c>
      <c r="J70" s="1324" t="s">
        <v>0</v>
      </c>
      <c r="K70" s="1325" t="s">
        <v>0</v>
      </c>
      <c r="L70" s="1343" t="s">
        <v>0</v>
      </c>
      <c r="M70" s="1324" t="s">
        <v>0</v>
      </c>
      <c r="N70" s="1324" t="s">
        <v>0</v>
      </c>
      <c r="O70" s="1324" t="s">
        <v>0</v>
      </c>
      <c r="P70" s="1324" t="s">
        <v>0</v>
      </c>
      <c r="Q70" s="1325" t="s">
        <v>0</v>
      </c>
      <c r="R70" s="1323" t="str">
        <f>HYPERLINK("#S.30.02.01!$A$1", "S.30.02.01")</f>
        <v>S.30.02.01</v>
      </c>
      <c r="S70" s="1324" t="s">
        <v>0</v>
      </c>
      <c r="T70" s="1343" t="str">
        <f>HYPERLINK("#S.30.02.01!$A$1", "S.30.02.01")</f>
        <v>S.30.02.01</v>
      </c>
      <c r="U70" s="1324" t="s">
        <v>0</v>
      </c>
      <c r="V70" s="1602" t="s">
        <v>0</v>
      </c>
    </row>
    <row r="71" spans="1:22">
      <c r="A71" s="1321" t="s">
        <v>13</v>
      </c>
      <c r="B71" s="1594" t="s">
        <v>5208</v>
      </c>
      <c r="C71" s="1323" t="str">
        <f>HYPERLINK("#S.30.03.01!$A$1", "S.30.03.01")</f>
        <v>S.30.03.01</v>
      </c>
      <c r="D71" s="1324" t="s">
        <v>0</v>
      </c>
      <c r="E71" s="1324" t="s">
        <v>0</v>
      </c>
      <c r="F71" s="1324" t="s">
        <v>0</v>
      </c>
      <c r="G71" s="1324" t="s">
        <v>0</v>
      </c>
      <c r="H71" s="1325" t="s">
        <v>0</v>
      </c>
      <c r="I71" s="1343" t="str">
        <f>HYPERLINK("#S.30.03.01!$A$1", "S.30.03.01")</f>
        <v>S.30.03.01</v>
      </c>
      <c r="J71" s="1324" t="s">
        <v>0</v>
      </c>
      <c r="K71" s="1325" t="s">
        <v>0</v>
      </c>
      <c r="L71" s="1343" t="s">
        <v>0</v>
      </c>
      <c r="M71" s="1324" t="s">
        <v>0</v>
      </c>
      <c r="N71" s="1324" t="s">
        <v>0</v>
      </c>
      <c r="O71" s="1324" t="s">
        <v>0</v>
      </c>
      <c r="P71" s="1324" t="s">
        <v>0</v>
      </c>
      <c r="Q71" s="1325" t="s">
        <v>0</v>
      </c>
      <c r="R71" s="1323" t="str">
        <f>HYPERLINK("#S.30.03.01!$A$1", "S.30.03.01")</f>
        <v>S.30.03.01</v>
      </c>
      <c r="S71" s="1324" t="s">
        <v>0</v>
      </c>
      <c r="T71" s="1343" t="str">
        <f>HYPERLINK("#S.30.03.01!$A$1", "S.30.03.01")</f>
        <v>S.30.03.01</v>
      </c>
      <c r="U71" s="1324" t="s">
        <v>0</v>
      </c>
      <c r="V71" s="1602" t="s">
        <v>0</v>
      </c>
    </row>
    <row r="72" spans="1:22">
      <c r="A72" s="1321" t="s">
        <v>12</v>
      </c>
      <c r="B72" s="1594" t="s">
        <v>5209</v>
      </c>
      <c r="C72" s="1323" t="str">
        <f>HYPERLINK("#S.30.04.01!$A$1", "S.30.04.01")</f>
        <v>S.30.04.01</v>
      </c>
      <c r="D72" s="1324" t="s">
        <v>0</v>
      </c>
      <c r="E72" s="1324" t="s">
        <v>0</v>
      </c>
      <c r="F72" s="1324" t="s">
        <v>0</v>
      </c>
      <c r="G72" s="1324" t="s">
        <v>0</v>
      </c>
      <c r="H72" s="1325" t="s">
        <v>0</v>
      </c>
      <c r="I72" s="1343" t="str">
        <f>HYPERLINK("#S.30.04.01!$A$1", "S.30.04.01")</f>
        <v>S.30.04.01</v>
      </c>
      <c r="J72" s="1324" t="s">
        <v>0</v>
      </c>
      <c r="K72" s="1325" t="s">
        <v>0</v>
      </c>
      <c r="L72" s="1343" t="s">
        <v>0</v>
      </c>
      <c r="M72" s="1324" t="s">
        <v>0</v>
      </c>
      <c r="N72" s="1324" t="s">
        <v>0</v>
      </c>
      <c r="O72" s="1324" t="s">
        <v>0</v>
      </c>
      <c r="P72" s="1324" t="s">
        <v>0</v>
      </c>
      <c r="Q72" s="1325" t="s">
        <v>0</v>
      </c>
      <c r="R72" s="1323" t="str">
        <f>HYPERLINK("#S.30.04.01!$A$1", "S.30.04.01")</f>
        <v>S.30.04.01</v>
      </c>
      <c r="S72" s="1324" t="s">
        <v>0</v>
      </c>
      <c r="T72" s="1343" t="str">
        <f>HYPERLINK("#S.30.04.01!$A$1", "S.30.04.01")</f>
        <v>S.30.04.01</v>
      </c>
      <c r="U72" s="1324" t="s">
        <v>0</v>
      </c>
      <c r="V72" s="1602" t="s">
        <v>0</v>
      </c>
    </row>
    <row r="73" spans="1:22">
      <c r="A73" s="1321" t="s">
        <v>11</v>
      </c>
      <c r="B73" s="1594" t="s">
        <v>5318</v>
      </c>
      <c r="C73" s="1323" t="str">
        <f>HYPERLINK("#S.31.01.01!$A$1", "S.31.01.01")</f>
        <v>S.31.01.01</v>
      </c>
      <c r="D73" s="1324" t="s">
        <v>0</v>
      </c>
      <c r="E73" s="1324" t="s">
        <v>0</v>
      </c>
      <c r="F73" s="1324" t="str">
        <f>HYPERLINK("#S.31.01.04!$A$1", "S.31.01.04")</f>
        <v>S.31.01.04</v>
      </c>
      <c r="G73" s="1324" t="s">
        <v>0</v>
      </c>
      <c r="H73" s="1325" t="s">
        <v>0</v>
      </c>
      <c r="I73" s="1343" t="str">
        <f>HYPERLINK("#S.31.01.01!$A$1", "S.31.01.01")</f>
        <v>S.31.01.01</v>
      </c>
      <c r="J73" s="1324" t="s">
        <v>0</v>
      </c>
      <c r="K73" s="1325" t="s">
        <v>0</v>
      </c>
      <c r="L73" s="1343" t="s">
        <v>0</v>
      </c>
      <c r="M73" s="1324" t="s">
        <v>0</v>
      </c>
      <c r="N73" s="1324" t="s">
        <v>0</v>
      </c>
      <c r="O73" s="1324" t="s">
        <v>0</v>
      </c>
      <c r="P73" s="1324" t="s">
        <v>0</v>
      </c>
      <c r="Q73" s="1325" t="s">
        <v>0</v>
      </c>
      <c r="R73" s="1323" t="str">
        <f>HYPERLINK("#S.31.01.01!$A$1", "S.31.01.01")</f>
        <v>S.31.01.01</v>
      </c>
      <c r="S73" s="1324" t="s">
        <v>0</v>
      </c>
      <c r="T73" s="1343" t="str">
        <f>HYPERLINK("#S.31.01.01!$A$1", "S.31.01.01")</f>
        <v>S.31.01.01</v>
      </c>
      <c r="U73" s="1324" t="s">
        <v>0</v>
      </c>
      <c r="V73" s="1602" t="s">
        <v>0</v>
      </c>
    </row>
    <row r="74" spans="1:22">
      <c r="A74" s="1321" t="s">
        <v>10</v>
      </c>
      <c r="B74" s="1594" t="s">
        <v>5312</v>
      </c>
      <c r="C74" s="1323" t="str">
        <f>HYPERLINK("#S.31.02.01!$A$1", "S.31.02.01")</f>
        <v>S.31.02.01</v>
      </c>
      <c r="D74" s="1324" t="s">
        <v>0</v>
      </c>
      <c r="E74" s="1324" t="s">
        <v>0</v>
      </c>
      <c r="F74" s="1324" t="str">
        <f>HYPERLINK("#S.31.02.04!$A$1", "S.31.02.04")</f>
        <v>S.31.02.04</v>
      </c>
      <c r="G74" s="1324" t="s">
        <v>0</v>
      </c>
      <c r="H74" s="1325" t="s">
        <v>0</v>
      </c>
      <c r="I74" s="1343" t="str">
        <f>HYPERLINK("#S.31.02.01!$A$1", "S.31.02.01")</f>
        <v>S.31.02.01</v>
      </c>
      <c r="J74" s="1324" t="s">
        <v>0</v>
      </c>
      <c r="K74" s="1325" t="s">
        <v>0</v>
      </c>
      <c r="L74" s="1343" t="s">
        <v>0</v>
      </c>
      <c r="M74" s="1324" t="s">
        <v>0</v>
      </c>
      <c r="N74" s="1324" t="s">
        <v>0</v>
      </c>
      <c r="O74" s="1324" t="s">
        <v>0</v>
      </c>
      <c r="P74" s="1324" t="s">
        <v>0</v>
      </c>
      <c r="Q74" s="1325" t="s">
        <v>0</v>
      </c>
      <c r="R74" s="1323" t="str">
        <f>HYPERLINK("#S.31.02.01!$A$1", "S.31.02.01")</f>
        <v>S.31.02.01</v>
      </c>
      <c r="S74" s="1324" t="s">
        <v>0</v>
      </c>
      <c r="T74" s="1343" t="str">
        <f>HYPERLINK("#S.31.02.01!$A$1", "S.31.02.01")</f>
        <v>S.31.02.01</v>
      </c>
      <c r="U74" s="1324" t="s">
        <v>0</v>
      </c>
      <c r="V74" s="1602" t="s">
        <v>0</v>
      </c>
    </row>
    <row r="75" spans="1:22">
      <c r="A75" s="1321" t="s">
        <v>9</v>
      </c>
      <c r="B75" s="1594" t="s">
        <v>238</v>
      </c>
      <c r="C75" s="1323" t="s">
        <v>0</v>
      </c>
      <c r="D75" s="1324" t="s">
        <v>0</v>
      </c>
      <c r="E75" s="1324" t="s">
        <v>0</v>
      </c>
      <c r="F75" s="1324" t="str">
        <f>HYPERLINK("#S.32.01.04!$A$1", "S.32.01.04")</f>
        <v>S.32.01.04</v>
      </c>
      <c r="G75" s="1324" t="s">
        <v>0</v>
      </c>
      <c r="H75" s="1325" t="str">
        <f>HYPERLINK("#S.32.01.04!$A$1", "S.32.01.04")</f>
        <v>S.32.01.04</v>
      </c>
      <c r="I75" s="1343" t="s">
        <v>0</v>
      </c>
      <c r="J75" s="1324" t="s">
        <v>0</v>
      </c>
      <c r="K75" s="1325" t="s">
        <v>0</v>
      </c>
      <c r="L75" s="1343" t="s">
        <v>0</v>
      </c>
      <c r="M75" s="1324" t="s">
        <v>0</v>
      </c>
      <c r="N75" s="1324" t="s">
        <v>0</v>
      </c>
      <c r="O75" s="1324" t="s">
        <v>0</v>
      </c>
      <c r="P75" s="1324" t="s">
        <v>0</v>
      </c>
      <c r="Q75" s="1325" t="s">
        <v>0</v>
      </c>
      <c r="R75" s="1323" t="s">
        <v>0</v>
      </c>
      <c r="S75" s="1324" t="s">
        <v>0</v>
      </c>
      <c r="T75" s="1343" t="s">
        <v>0</v>
      </c>
      <c r="U75" s="1324" t="s">
        <v>0</v>
      </c>
      <c r="V75" s="1602" t="s">
        <v>0</v>
      </c>
    </row>
    <row r="76" spans="1:22">
      <c r="A76" s="1321" t="s">
        <v>8</v>
      </c>
      <c r="B76" s="1594" t="s">
        <v>4866</v>
      </c>
      <c r="C76" s="1323" t="s">
        <v>0</v>
      </c>
      <c r="D76" s="1324" t="s">
        <v>0</v>
      </c>
      <c r="E76" s="1324" t="s">
        <v>0</v>
      </c>
      <c r="F76" s="1324" t="str">
        <f>HYPERLINK("#S.33.01.04!$A$1", "S.33.01.04")</f>
        <v>S.33.01.04</v>
      </c>
      <c r="G76" s="1324" t="s">
        <v>0</v>
      </c>
      <c r="H76" s="1325" t="str">
        <f>HYPERLINK("#S.33.01.04!$A$1", "S.33.01.04")</f>
        <v>S.33.01.04</v>
      </c>
      <c r="I76" s="1343" t="s">
        <v>0</v>
      </c>
      <c r="J76" s="1324" t="s">
        <v>0</v>
      </c>
      <c r="K76" s="1325" t="s">
        <v>0</v>
      </c>
      <c r="L76" s="1343" t="s">
        <v>0</v>
      </c>
      <c r="M76" s="1324" t="s">
        <v>0</v>
      </c>
      <c r="N76" s="1324" t="s">
        <v>0</v>
      </c>
      <c r="O76" s="1324" t="s">
        <v>0</v>
      </c>
      <c r="P76" s="1324" t="s">
        <v>0</v>
      </c>
      <c r="Q76" s="1325" t="s">
        <v>0</v>
      </c>
      <c r="R76" s="1323" t="s">
        <v>0</v>
      </c>
      <c r="S76" s="1324" t="s">
        <v>0</v>
      </c>
      <c r="T76" s="1343" t="s">
        <v>0</v>
      </c>
      <c r="U76" s="1324" t="s">
        <v>0</v>
      </c>
      <c r="V76" s="1602" t="s">
        <v>0</v>
      </c>
    </row>
    <row r="77" spans="1:22">
      <c r="A77" s="1321" t="s">
        <v>7</v>
      </c>
      <c r="B77" s="1594" t="s">
        <v>4867</v>
      </c>
      <c r="C77" s="1323" t="s">
        <v>0</v>
      </c>
      <c r="D77" s="1324" t="s">
        <v>0</v>
      </c>
      <c r="E77" s="1324" t="s">
        <v>0</v>
      </c>
      <c r="F77" s="1324" t="str">
        <f>HYPERLINK("#S.34.01.04!$A$1", "S.34.01.04")</f>
        <v>S.34.01.04</v>
      </c>
      <c r="G77" s="1324" t="s">
        <v>0</v>
      </c>
      <c r="H77" s="1325" t="str">
        <f>HYPERLINK("#S.34.01.04!$A$1", "S.34.01.04")</f>
        <v>S.34.01.04</v>
      </c>
      <c r="I77" s="1343" t="s">
        <v>0</v>
      </c>
      <c r="J77" s="1324" t="s">
        <v>0</v>
      </c>
      <c r="K77" s="1325" t="s">
        <v>0</v>
      </c>
      <c r="L77" s="1343" t="s">
        <v>0</v>
      </c>
      <c r="M77" s="1324" t="s">
        <v>0</v>
      </c>
      <c r="N77" s="1324" t="s">
        <v>0</v>
      </c>
      <c r="O77" s="1324" t="s">
        <v>0</v>
      </c>
      <c r="P77" s="1324" t="s">
        <v>0</v>
      </c>
      <c r="Q77" s="1325" t="s">
        <v>0</v>
      </c>
      <c r="R77" s="1323" t="s">
        <v>0</v>
      </c>
      <c r="S77" s="1324" t="s">
        <v>0</v>
      </c>
      <c r="T77" s="1343" t="s">
        <v>0</v>
      </c>
      <c r="U77" s="1324" t="s">
        <v>0</v>
      </c>
      <c r="V77" s="1602" t="s">
        <v>0</v>
      </c>
    </row>
    <row r="78" spans="1:22">
      <c r="A78" s="1321" t="s">
        <v>6</v>
      </c>
      <c r="B78" s="1594" t="s">
        <v>5225</v>
      </c>
      <c r="C78" s="1323" t="s">
        <v>0</v>
      </c>
      <c r="D78" s="1324" t="s">
        <v>0</v>
      </c>
      <c r="E78" s="1324" t="s">
        <v>0</v>
      </c>
      <c r="F78" s="1324" t="str">
        <f>HYPERLINK("#S.35.01.04!$A$1", "S.35.01.04")</f>
        <v>S.35.01.04</v>
      </c>
      <c r="G78" s="1324" t="s">
        <v>0</v>
      </c>
      <c r="H78" s="1325" t="s">
        <v>0</v>
      </c>
      <c r="I78" s="1343" t="s">
        <v>0</v>
      </c>
      <c r="J78" s="1324" t="s">
        <v>0</v>
      </c>
      <c r="K78" s="1325" t="s">
        <v>0</v>
      </c>
      <c r="L78" s="1343" t="s">
        <v>0</v>
      </c>
      <c r="M78" s="1324" t="s">
        <v>0</v>
      </c>
      <c r="N78" s="1324" t="s">
        <v>0</v>
      </c>
      <c r="O78" s="1324" t="s">
        <v>0</v>
      </c>
      <c r="P78" s="1324" t="s">
        <v>0</v>
      </c>
      <c r="Q78" s="1325" t="s">
        <v>0</v>
      </c>
      <c r="R78" s="1323" t="s">
        <v>0</v>
      </c>
      <c r="S78" s="1324" t="s">
        <v>0</v>
      </c>
      <c r="T78" s="1343" t="s">
        <v>0</v>
      </c>
      <c r="U78" s="1324" t="s">
        <v>0</v>
      </c>
      <c r="V78" s="1602" t="s">
        <v>0</v>
      </c>
    </row>
    <row r="79" spans="1:22">
      <c r="A79" s="1321" t="s">
        <v>5</v>
      </c>
      <c r="B79" s="1594" t="s">
        <v>5211</v>
      </c>
      <c r="C79" s="1323" t="str">
        <f>HYPERLINK("#S.36.01.01!$A$1", "S.36.01.01")</f>
        <v>S.36.01.01</v>
      </c>
      <c r="D79" s="1324" t="s">
        <v>0</v>
      </c>
      <c r="E79" s="1324" t="s">
        <v>0</v>
      </c>
      <c r="F79" s="1324" t="str">
        <f>HYPERLINK("#S.36.01.01!$A$1", "S.36.01.01")</f>
        <v>S.36.01.01</v>
      </c>
      <c r="G79" s="1324" t="s">
        <v>0</v>
      </c>
      <c r="H79" s="1325" t="s">
        <v>0</v>
      </c>
      <c r="I79" s="1343" t="s">
        <v>0</v>
      </c>
      <c r="J79" s="1324" t="s">
        <v>0</v>
      </c>
      <c r="K79" s="1325" t="s">
        <v>0</v>
      </c>
      <c r="L79" s="1343" t="s">
        <v>0</v>
      </c>
      <c r="M79" s="1324" t="s">
        <v>0</v>
      </c>
      <c r="N79" s="1324" t="s">
        <v>0</v>
      </c>
      <c r="O79" s="1324" t="s">
        <v>0</v>
      </c>
      <c r="P79" s="1324" t="s">
        <v>0</v>
      </c>
      <c r="Q79" s="1325" t="s">
        <v>0</v>
      </c>
      <c r="R79" s="1323" t="str">
        <f>HYPERLINK("#S.36.01.01!$A$1", "S.36.01.01")</f>
        <v>S.36.01.01</v>
      </c>
      <c r="S79" s="1324" t="s">
        <v>0</v>
      </c>
      <c r="T79" s="1343" t="s">
        <v>0</v>
      </c>
      <c r="U79" s="1324" t="s">
        <v>0</v>
      </c>
      <c r="V79" s="1602" t="s">
        <v>0</v>
      </c>
    </row>
    <row r="80" spans="1:22">
      <c r="A80" s="1321" t="s">
        <v>4</v>
      </c>
      <c r="B80" s="1594" t="s">
        <v>4868</v>
      </c>
      <c r="C80" s="1323" t="str">
        <f>HYPERLINK("#S.36.02.01!$A$1", "S.36.02.01")</f>
        <v>S.36.02.01</v>
      </c>
      <c r="D80" s="1324" t="s">
        <v>0</v>
      </c>
      <c r="E80" s="1324" t="s">
        <v>0</v>
      </c>
      <c r="F80" s="1324" t="str">
        <f>HYPERLINK("#S.36.02.01!$A$1", "S.36.02.01")</f>
        <v>S.36.02.01</v>
      </c>
      <c r="G80" s="1324" t="s">
        <v>0</v>
      </c>
      <c r="H80" s="1325" t="s">
        <v>0</v>
      </c>
      <c r="I80" s="1343" t="s">
        <v>0</v>
      </c>
      <c r="J80" s="1324" t="s">
        <v>0</v>
      </c>
      <c r="K80" s="1325" t="s">
        <v>0</v>
      </c>
      <c r="L80" s="1343" t="s">
        <v>0</v>
      </c>
      <c r="M80" s="1324" t="s">
        <v>0</v>
      </c>
      <c r="N80" s="1324" t="s">
        <v>0</v>
      </c>
      <c r="O80" s="1324" t="s">
        <v>0</v>
      </c>
      <c r="P80" s="1324" t="s">
        <v>0</v>
      </c>
      <c r="Q80" s="1325" t="s">
        <v>0</v>
      </c>
      <c r="R80" s="1323" t="str">
        <f>HYPERLINK("#S.36.02.01!$A$1", "S.36.02.01")</f>
        <v>S.36.02.01</v>
      </c>
      <c r="S80" s="1324" t="s">
        <v>0</v>
      </c>
      <c r="T80" s="1343" t="s">
        <v>0</v>
      </c>
      <c r="U80" s="1324" t="s">
        <v>0</v>
      </c>
      <c r="V80" s="1602" t="s">
        <v>0</v>
      </c>
    </row>
    <row r="81" spans="1:22">
      <c r="A81" s="1321" t="s">
        <v>3</v>
      </c>
      <c r="B81" s="1594" t="s">
        <v>5212</v>
      </c>
      <c r="C81" s="1323" t="str">
        <f>HYPERLINK("#S.36.03.01!$A$1", "S.36.03.01")</f>
        <v>S.36.03.01</v>
      </c>
      <c r="D81" s="1324" t="s">
        <v>0</v>
      </c>
      <c r="E81" s="1324" t="s">
        <v>0</v>
      </c>
      <c r="F81" s="1324" t="str">
        <f>HYPERLINK("#S.36.03.01!$A$1", "S.36.03.01")</f>
        <v>S.36.03.01</v>
      </c>
      <c r="G81" s="1324" t="s">
        <v>0</v>
      </c>
      <c r="H81" s="1325" t="s">
        <v>0</v>
      </c>
      <c r="I81" s="1343" t="s">
        <v>0</v>
      </c>
      <c r="J81" s="1324" t="s">
        <v>0</v>
      </c>
      <c r="K81" s="1325" t="s">
        <v>0</v>
      </c>
      <c r="L81" s="1343" t="s">
        <v>0</v>
      </c>
      <c r="M81" s="1324" t="s">
        <v>0</v>
      </c>
      <c r="N81" s="1324" t="s">
        <v>0</v>
      </c>
      <c r="O81" s="1324" t="s">
        <v>0</v>
      </c>
      <c r="P81" s="1324" t="s">
        <v>0</v>
      </c>
      <c r="Q81" s="1325" t="s">
        <v>0</v>
      </c>
      <c r="R81" s="1323" t="str">
        <f>HYPERLINK("#S.36.03.01!$A$1", "S.36.03.01")</f>
        <v>S.36.03.01</v>
      </c>
      <c r="S81" s="1324" t="s">
        <v>0</v>
      </c>
      <c r="T81" s="1343" t="s">
        <v>0</v>
      </c>
      <c r="U81" s="1324" t="s">
        <v>0</v>
      </c>
      <c r="V81" s="1602" t="s">
        <v>0</v>
      </c>
    </row>
    <row r="82" spans="1:22">
      <c r="A82" s="1321" t="s">
        <v>2</v>
      </c>
      <c r="B82" s="1594" t="s">
        <v>5213</v>
      </c>
      <c r="C82" s="1323" t="str">
        <f>HYPERLINK("#S.36.04.01!$A$1", "S.36.04.01")</f>
        <v>S.36.04.01</v>
      </c>
      <c r="D82" s="1324" t="s">
        <v>0</v>
      </c>
      <c r="E82" s="1324" t="s">
        <v>0</v>
      </c>
      <c r="F82" s="1324" t="str">
        <f>HYPERLINK("#S.36.04.01!$A$1", "S.36.04.01")</f>
        <v>S.36.04.01</v>
      </c>
      <c r="G82" s="1324" t="s">
        <v>0</v>
      </c>
      <c r="H82" s="1325" t="s">
        <v>0</v>
      </c>
      <c r="I82" s="1343" t="s">
        <v>0</v>
      </c>
      <c r="J82" s="1324" t="s">
        <v>0</v>
      </c>
      <c r="K82" s="1325" t="s">
        <v>0</v>
      </c>
      <c r="L82" s="1343" t="s">
        <v>0</v>
      </c>
      <c r="M82" s="1324" t="s">
        <v>0</v>
      </c>
      <c r="N82" s="1324" t="s">
        <v>0</v>
      </c>
      <c r="O82" s="1324" t="s">
        <v>0</v>
      </c>
      <c r="P82" s="1324" t="s">
        <v>0</v>
      </c>
      <c r="Q82" s="1325" t="s">
        <v>0</v>
      </c>
      <c r="R82" s="1323" t="str">
        <f>HYPERLINK("#S.36.04.01!$A$1", "S.36.04.01")</f>
        <v>S.36.04.01</v>
      </c>
      <c r="S82" s="1324" t="s">
        <v>0</v>
      </c>
      <c r="T82" s="1343" t="s">
        <v>0</v>
      </c>
      <c r="U82" s="1324" t="s">
        <v>0</v>
      </c>
      <c r="V82" s="1602" t="s">
        <v>0</v>
      </c>
    </row>
    <row r="83" spans="1:22">
      <c r="A83" s="1321" t="s">
        <v>1</v>
      </c>
      <c r="B83" s="1594" t="s">
        <v>229</v>
      </c>
      <c r="C83" s="1323" t="s">
        <v>0</v>
      </c>
      <c r="D83" s="1324" t="s">
        <v>0</v>
      </c>
      <c r="E83" s="1324" t="s">
        <v>0</v>
      </c>
      <c r="F83" s="1324" t="str">
        <f>HYPERLINK("#S.37.01.04!$A$1", "S.37.01.04")</f>
        <v>S.37.01.04</v>
      </c>
      <c r="G83" s="1324" t="s">
        <v>0</v>
      </c>
      <c r="H83" s="1325" t="s">
        <v>0</v>
      </c>
      <c r="I83" s="1343" t="s">
        <v>0</v>
      </c>
      <c r="J83" s="1324" t="s">
        <v>0</v>
      </c>
      <c r="K83" s="1325" t="s">
        <v>0</v>
      </c>
      <c r="L83" s="1343" t="s">
        <v>0</v>
      </c>
      <c r="M83" s="1324" t="s">
        <v>0</v>
      </c>
      <c r="N83" s="1324" t="s">
        <v>0</v>
      </c>
      <c r="O83" s="1324" t="s">
        <v>0</v>
      </c>
      <c r="P83" s="1324" t="s">
        <v>0</v>
      </c>
      <c r="Q83" s="1325" t="s">
        <v>0</v>
      </c>
      <c r="R83" s="1323" t="s">
        <v>0</v>
      </c>
      <c r="S83" s="1324" t="s">
        <v>0</v>
      </c>
      <c r="T83" s="1343" t="s">
        <v>0</v>
      </c>
      <c r="U83" s="1324" t="s">
        <v>0</v>
      </c>
      <c r="V83" s="1602" t="s">
        <v>0</v>
      </c>
    </row>
    <row r="84" spans="1:22">
      <c r="A84" s="1321" t="s">
        <v>4136</v>
      </c>
      <c r="B84" s="1594" t="s">
        <v>4869</v>
      </c>
      <c r="C84" s="1323" t="s">
        <v>0</v>
      </c>
      <c r="D84" s="1324" t="s">
        <v>0</v>
      </c>
      <c r="E84" s="1324" t="s">
        <v>0</v>
      </c>
      <c r="F84" s="1324" t="s">
        <v>0</v>
      </c>
      <c r="G84" s="1324" t="s">
        <v>0</v>
      </c>
      <c r="H84" s="1325" t="s">
        <v>0</v>
      </c>
      <c r="I84" s="1343" t="s">
        <v>0</v>
      </c>
      <c r="J84" s="1324" t="s">
        <v>0</v>
      </c>
      <c r="K84" s="1325" t="s">
        <v>0</v>
      </c>
      <c r="L84" s="1343" t="str">
        <f>HYPERLINK("#S.38.01.10!$A$1", "S.38.01.10")</f>
        <v>S.38.01.10</v>
      </c>
      <c r="M84" s="1324" t="s">
        <v>0</v>
      </c>
      <c r="N84" s="1324" t="str">
        <f>HYPERLINK("#S.38.01.10!$A$1", "S.38.01.10")</f>
        <v>S.38.01.10</v>
      </c>
      <c r="O84" s="1324" t="s">
        <v>0</v>
      </c>
      <c r="P84" s="1343" t="str">
        <f>HYPERLINK("#S.38.01.10!$A$1", "S.38.01.10")</f>
        <v>S.38.01.10</v>
      </c>
      <c r="Q84" s="1324" t="s">
        <v>0</v>
      </c>
      <c r="R84" s="1323" t="s">
        <v>0</v>
      </c>
      <c r="S84" s="1324" t="s">
        <v>0</v>
      </c>
      <c r="T84" s="1343" t="s">
        <v>0</v>
      </c>
      <c r="U84" s="1324" t="s">
        <v>0</v>
      </c>
      <c r="V84" s="1602" t="s">
        <v>0</v>
      </c>
    </row>
    <row r="85" spans="1:22">
      <c r="A85" s="1321" t="s">
        <v>4134</v>
      </c>
      <c r="B85" s="1594" t="s">
        <v>4143</v>
      </c>
      <c r="C85" s="1323" t="s">
        <v>0</v>
      </c>
      <c r="D85" s="1324" t="s">
        <v>0</v>
      </c>
      <c r="E85" s="1324" t="s">
        <v>0</v>
      </c>
      <c r="F85" s="1324" t="s">
        <v>0</v>
      </c>
      <c r="G85" s="1324" t="s">
        <v>0</v>
      </c>
      <c r="H85" s="1325" t="s">
        <v>0</v>
      </c>
      <c r="I85" s="1343" t="s">
        <v>0</v>
      </c>
      <c r="J85" s="1324" t="s">
        <v>0</v>
      </c>
      <c r="K85" s="1325" t="s">
        <v>0</v>
      </c>
      <c r="L85" s="1343" t="s">
        <v>0</v>
      </c>
      <c r="M85" s="1324" t="str">
        <f>HYPERLINK("#S.39.01.11!$A$1", "S.39.01.11")</f>
        <v>S.39.01.11</v>
      </c>
      <c r="N85" s="1324" t="s">
        <v>0</v>
      </c>
      <c r="O85" s="1324" t="str">
        <f>HYPERLINK("#S.39.01.11!$A$1", "S.39.01.11")</f>
        <v>S.39.01.11</v>
      </c>
      <c r="P85" s="1343" t="s">
        <v>0</v>
      </c>
      <c r="Q85" s="1324" t="str">
        <f>HYPERLINK("#S.39.01.11!$A$1", "S.39.01.11")</f>
        <v>S.39.01.11</v>
      </c>
      <c r="R85" s="1323" t="s">
        <v>0</v>
      </c>
      <c r="S85" s="1324" t="s">
        <v>0</v>
      </c>
      <c r="T85" s="1343" t="s">
        <v>0</v>
      </c>
      <c r="U85" s="1324" t="s">
        <v>0</v>
      </c>
      <c r="V85" s="1602" t="s">
        <v>0</v>
      </c>
    </row>
    <row r="86" spans="1:22">
      <c r="A86" s="1321" t="s">
        <v>4137</v>
      </c>
      <c r="B86" s="1594" t="s">
        <v>4157</v>
      </c>
      <c r="C86" s="1323" t="s">
        <v>0</v>
      </c>
      <c r="D86" s="1324" t="s">
        <v>0</v>
      </c>
      <c r="E86" s="1324" t="s">
        <v>0</v>
      </c>
      <c r="F86" s="1324" t="s">
        <v>0</v>
      </c>
      <c r="G86" s="1324" t="s">
        <v>0</v>
      </c>
      <c r="H86" s="1325" t="s">
        <v>0</v>
      </c>
      <c r="I86" s="1343" t="s">
        <v>0</v>
      </c>
      <c r="J86" s="1324" t="s">
        <v>0</v>
      </c>
      <c r="K86" s="1325" t="s">
        <v>0</v>
      </c>
      <c r="L86" s="1343" t="str">
        <f>HYPERLINK("#S.40.01.10!$A$1", "S.40.01.10")</f>
        <v>S.40.01.10</v>
      </c>
      <c r="M86" s="1324" t="s">
        <v>0</v>
      </c>
      <c r="N86" s="1324" t="str">
        <f>HYPERLINK("#S.40.01.10!$A$1", "S.40.01.10")</f>
        <v>S.40.01.10</v>
      </c>
      <c r="O86" s="1324" t="s">
        <v>0</v>
      </c>
      <c r="P86" s="1343" t="str">
        <f>HYPERLINK("#S.40.01.10!$A$1", "S.40.01.10")</f>
        <v>S.40.01.10</v>
      </c>
      <c r="Q86" s="1324" t="s">
        <v>0</v>
      </c>
      <c r="R86" s="1323" t="s">
        <v>0</v>
      </c>
      <c r="S86" s="1324" t="s">
        <v>0</v>
      </c>
      <c r="T86" s="1343" t="s">
        <v>0</v>
      </c>
      <c r="U86" s="1324" t="s">
        <v>0</v>
      </c>
      <c r="V86" s="1602" t="s">
        <v>0</v>
      </c>
    </row>
    <row r="87" spans="1:22">
      <c r="A87" s="1321" t="s">
        <v>4135</v>
      </c>
      <c r="B87" s="1594" t="s">
        <v>4144</v>
      </c>
      <c r="C87" s="1323" t="s">
        <v>0</v>
      </c>
      <c r="D87" s="1324" t="s">
        <v>0</v>
      </c>
      <c r="E87" s="1324" t="s">
        <v>0</v>
      </c>
      <c r="F87" s="1324" t="s">
        <v>0</v>
      </c>
      <c r="G87" s="1324" t="s">
        <v>0</v>
      </c>
      <c r="H87" s="1325" t="s">
        <v>0</v>
      </c>
      <c r="I87" s="1343" t="s">
        <v>0</v>
      </c>
      <c r="J87" s="1324" t="s">
        <v>0</v>
      </c>
      <c r="K87" s="1325" t="s">
        <v>0</v>
      </c>
      <c r="L87" s="1343" t="s">
        <v>0</v>
      </c>
      <c r="M87" s="1324" t="str">
        <f>HYPERLINK("#S.41.01.11!$A$1", "S.41.01.11")</f>
        <v>S.41.01.11</v>
      </c>
      <c r="N87" s="1324" t="s">
        <v>0</v>
      </c>
      <c r="O87" s="1324" t="str">
        <f>HYPERLINK("#S.41.01.11!$A$1", "S.41.01.11")</f>
        <v>S.41.01.11</v>
      </c>
      <c r="P87" s="1343" t="s">
        <v>0</v>
      </c>
      <c r="Q87" s="1324" t="str">
        <f>HYPERLINK("#S.41.01.11!$A$1", "S.41.01.11")</f>
        <v>S.41.01.11</v>
      </c>
      <c r="R87" s="1323" t="s">
        <v>0</v>
      </c>
      <c r="S87" s="1324" t="s">
        <v>0</v>
      </c>
      <c r="T87" s="1343" t="s">
        <v>0</v>
      </c>
      <c r="U87" s="1324" t="s">
        <v>0</v>
      </c>
      <c r="V87" s="1602" t="s">
        <v>0</v>
      </c>
    </row>
    <row r="88" spans="1:22">
      <c r="A88" s="1433" t="s">
        <v>3502</v>
      </c>
      <c r="B88" s="1597" t="s">
        <v>5291</v>
      </c>
      <c r="C88" s="1323" t="str">
        <f>HYPERLINK("#SR.01.01.01!$A$1", "SR.01.01.01")</f>
        <v>SR.01.01.01</v>
      </c>
      <c r="D88" s="1324" t="s">
        <v>0</v>
      </c>
      <c r="E88" s="1324" t="s">
        <v>0</v>
      </c>
      <c r="F88" s="1324" t="str">
        <f>HYPERLINK("#SR.01.01.04!$A$1", "SR.01.01.04")</f>
        <v>SR.01.01.04</v>
      </c>
      <c r="G88" s="1324" t="s">
        <v>0</v>
      </c>
      <c r="H88" s="1325" t="s">
        <v>0</v>
      </c>
      <c r="I88" s="1343" t="str">
        <f>HYPERLINK("#SR.01.01.07!$A$1", "SR.01.01.07")</f>
        <v>SR.01.01.07</v>
      </c>
      <c r="J88" s="1324" t="s">
        <v>0</v>
      </c>
      <c r="K88" s="1325" t="s">
        <v>0</v>
      </c>
      <c r="L88" s="1343" t="s">
        <v>0</v>
      </c>
      <c r="M88" s="1324" t="s">
        <v>0</v>
      </c>
      <c r="N88" s="1324" t="s">
        <v>0</v>
      </c>
      <c r="O88" s="1324" t="s">
        <v>0</v>
      </c>
      <c r="P88" s="1324" t="s">
        <v>0</v>
      </c>
      <c r="Q88" s="1324" t="s">
        <v>0</v>
      </c>
      <c r="R88" s="1323" t="str">
        <f>HYPERLINK("#SR.01.01.01!$A$1", "SR.01.01.01")</f>
        <v>SR.01.01.01</v>
      </c>
      <c r="S88" s="1324" t="s">
        <v>0</v>
      </c>
      <c r="T88" s="1343" t="str">
        <f>HYPERLINK("#SR.01.01.07!$A$1", "SR.01.01.07")</f>
        <v>SR.01.01.07</v>
      </c>
      <c r="U88" s="1324" t="s">
        <v>0</v>
      </c>
      <c r="V88" s="1602" t="s">
        <v>0</v>
      </c>
    </row>
    <row r="89" spans="1:22">
      <c r="A89" s="1433" t="s">
        <v>3503</v>
      </c>
      <c r="B89" s="1597" t="s">
        <v>5292</v>
      </c>
      <c r="C89" s="1323" t="str">
        <f>HYPERLINK("#SR.02.01.01!$A$1", "SR.02.01.01")</f>
        <v>SR.02.01.01</v>
      </c>
      <c r="D89" s="1324" t="s">
        <v>0</v>
      </c>
      <c r="E89" s="1324" t="s">
        <v>0</v>
      </c>
      <c r="F89" s="1323" t="str">
        <f>HYPERLINK("#SR.02.01.01!$A$1", "SR.02.01.01")</f>
        <v>SR.02.01.01</v>
      </c>
      <c r="G89" s="1324" t="s">
        <v>0</v>
      </c>
      <c r="H89" s="1325" t="s">
        <v>0</v>
      </c>
      <c r="I89" s="1343" t="str">
        <f>HYPERLINK("#SR.02.01.07!$A$1", "SR.02.01.07")</f>
        <v>SR.02.01.07</v>
      </c>
      <c r="J89" s="1324" t="s">
        <v>0</v>
      </c>
      <c r="K89" s="1325" t="s">
        <v>0</v>
      </c>
      <c r="L89" s="1343" t="s">
        <v>0</v>
      </c>
      <c r="M89" s="1324" t="s">
        <v>0</v>
      </c>
      <c r="N89" s="1324" t="s">
        <v>0</v>
      </c>
      <c r="O89" s="1324" t="s">
        <v>0</v>
      </c>
      <c r="P89" s="1324" t="s">
        <v>0</v>
      </c>
      <c r="Q89" s="1325" t="s">
        <v>0</v>
      </c>
      <c r="R89" s="1323" t="str">
        <f>HYPERLINK("#SR.02.01.01!$A$1", "SR.02.01.01")</f>
        <v>SR.02.01.01</v>
      </c>
      <c r="S89" s="1324" t="s">
        <v>0</v>
      </c>
      <c r="T89" s="1343" t="str">
        <f>HYPERLINK("#SR.02.01.07!$A$1", "SR.02.01.07")</f>
        <v>SR.02.01.07</v>
      </c>
      <c r="U89" s="1324" t="s">
        <v>0</v>
      </c>
      <c r="V89" s="1602" t="s">
        <v>0</v>
      </c>
    </row>
    <row r="90" spans="1:22">
      <c r="A90" s="1433" t="s">
        <v>3504</v>
      </c>
      <c r="B90" s="1597" t="s">
        <v>5293</v>
      </c>
      <c r="C90" s="1323" t="str">
        <f>HYPERLINK("#SR.12.01.01!$A$1", "SR.12.01.01")</f>
        <v>SR.12.01.01</v>
      </c>
      <c r="D90" s="1324" t="s">
        <v>0</v>
      </c>
      <c r="E90" s="1324" t="s">
        <v>0</v>
      </c>
      <c r="F90" s="1324" t="s">
        <v>0</v>
      </c>
      <c r="G90" s="1324" t="s">
        <v>0</v>
      </c>
      <c r="H90" s="1325" t="s">
        <v>0</v>
      </c>
      <c r="I90" s="1343" t="str">
        <f>HYPERLINK("#SR.12.01.01!$A$1", "SR.12.01.01")</f>
        <v>SR.12.01.01</v>
      </c>
      <c r="J90" s="1324" t="s">
        <v>0</v>
      </c>
      <c r="K90" s="1325" t="s">
        <v>0</v>
      </c>
      <c r="L90" s="1343" t="s">
        <v>0</v>
      </c>
      <c r="M90" s="1324" t="s">
        <v>0</v>
      </c>
      <c r="N90" s="1324" t="s">
        <v>0</v>
      </c>
      <c r="O90" s="1324" t="s">
        <v>0</v>
      </c>
      <c r="P90" s="1324" t="s">
        <v>0</v>
      </c>
      <c r="Q90" s="1325" t="s">
        <v>0</v>
      </c>
      <c r="R90" s="1323" t="str">
        <f>HYPERLINK("#SR.12.01.01!$A$1", "SR.12.01.01")</f>
        <v>SR.12.01.01</v>
      </c>
      <c r="S90" s="1324" t="s">
        <v>0</v>
      </c>
      <c r="T90" s="1343" t="str">
        <f>HYPERLINK("#SR.12.01.01!$A$1", "SR.12.01.01")</f>
        <v>SR.12.01.01</v>
      </c>
      <c r="U90" s="1324" t="s">
        <v>0</v>
      </c>
      <c r="V90" s="1602" t="s">
        <v>0</v>
      </c>
    </row>
    <row r="91" spans="1:22">
      <c r="A91" s="1433" t="s">
        <v>3505</v>
      </c>
      <c r="B91" s="1597" t="s">
        <v>5294</v>
      </c>
      <c r="C91" s="1323" t="str">
        <f>HYPERLINK("#SR.17.01.01!$A$1", "SR.17.01.01")</f>
        <v>SR.17.01.01</v>
      </c>
      <c r="D91" s="1324" t="s">
        <v>0</v>
      </c>
      <c r="E91" s="1324" t="s">
        <v>0</v>
      </c>
      <c r="F91" s="1324" t="s">
        <v>0</v>
      </c>
      <c r="G91" s="1324" t="s">
        <v>0</v>
      </c>
      <c r="H91" s="1325" t="s">
        <v>0</v>
      </c>
      <c r="I91" s="1343" t="str">
        <f>HYPERLINK("#SR.17.01.01!$A$1", "SR.17.01.01")</f>
        <v>SR.17.01.01</v>
      </c>
      <c r="J91" s="1324" t="s">
        <v>0</v>
      </c>
      <c r="K91" s="1325" t="s">
        <v>0</v>
      </c>
      <c r="L91" s="1343" t="s">
        <v>0</v>
      </c>
      <c r="M91" s="1324" t="s">
        <v>0</v>
      </c>
      <c r="N91" s="1324" t="s">
        <v>0</v>
      </c>
      <c r="O91" s="1324" t="s">
        <v>0</v>
      </c>
      <c r="P91" s="1324" t="s">
        <v>0</v>
      </c>
      <c r="Q91" s="1325" t="s">
        <v>0</v>
      </c>
      <c r="R91" s="1323" t="str">
        <f>HYPERLINK("#SR.17.01.01!$A$1", "SR.17.01.01")</f>
        <v>SR.17.01.01</v>
      </c>
      <c r="S91" s="1324" t="s">
        <v>0</v>
      </c>
      <c r="T91" s="1343" t="str">
        <f>HYPERLINK("#SR.17.01.01!$A$1", "SR.17.01.01")</f>
        <v>SR.17.01.01</v>
      </c>
      <c r="U91" s="1324" t="s">
        <v>0</v>
      </c>
      <c r="V91" s="1602" t="s">
        <v>0</v>
      </c>
    </row>
    <row r="92" spans="1:22">
      <c r="A92" s="1433" t="s">
        <v>3506</v>
      </c>
      <c r="B92" s="1597" t="s">
        <v>5295</v>
      </c>
      <c r="C92" s="1323" t="str">
        <f>HYPERLINK("#SR.22.02.01!$A$1", "SR.22.02.01")</f>
        <v>SR.22.02.01</v>
      </c>
      <c r="D92" s="1324" t="s">
        <v>0</v>
      </c>
      <c r="E92" s="1324" t="s">
        <v>0</v>
      </c>
      <c r="F92" s="1324" t="s">
        <v>0</v>
      </c>
      <c r="G92" s="1324" t="s">
        <v>0</v>
      </c>
      <c r="H92" s="1325" t="s">
        <v>0</v>
      </c>
      <c r="I92" s="1343" t="str">
        <f>HYPERLINK("#SR.22.02.01!$A$1", "SR.22.02.01")</f>
        <v>SR.22.02.01</v>
      </c>
      <c r="J92" s="1324" t="s">
        <v>0</v>
      </c>
      <c r="K92" s="1325" t="s">
        <v>0</v>
      </c>
      <c r="L92" s="1343" t="s">
        <v>0</v>
      </c>
      <c r="M92" s="1324" t="s">
        <v>0</v>
      </c>
      <c r="N92" s="1324" t="s">
        <v>0</v>
      </c>
      <c r="O92" s="1324" t="s">
        <v>0</v>
      </c>
      <c r="P92" s="1324" t="s">
        <v>0</v>
      </c>
      <c r="Q92" s="1325" t="s">
        <v>0</v>
      </c>
      <c r="R92" s="1323" t="str">
        <f>HYPERLINK("#SR.22.02.01!$A$1", "SR.22.02.01")</f>
        <v>SR.22.02.01</v>
      </c>
      <c r="S92" s="1324" t="s">
        <v>0</v>
      </c>
      <c r="T92" s="1343" t="str">
        <f>HYPERLINK("#SR.22.02.01!$A$1", "SR.22.02.01")</f>
        <v>SR.22.02.01</v>
      </c>
      <c r="U92" s="1324" t="s">
        <v>0</v>
      </c>
      <c r="V92" s="1602" t="s">
        <v>0</v>
      </c>
    </row>
    <row r="93" spans="1:22">
      <c r="A93" s="1433" t="s">
        <v>3507</v>
      </c>
      <c r="B93" s="1597" t="s">
        <v>5296</v>
      </c>
      <c r="C93" s="1323" t="str">
        <f>HYPERLINK("#SR.22.03.01!$A$1", "SR.22.03.01")</f>
        <v>SR.22.03.01</v>
      </c>
      <c r="D93" s="1324" t="s">
        <v>0</v>
      </c>
      <c r="E93" s="1324" t="s">
        <v>0</v>
      </c>
      <c r="F93" s="1324" t="s">
        <v>0</v>
      </c>
      <c r="G93" s="1324" t="s">
        <v>0</v>
      </c>
      <c r="H93" s="1325" t="s">
        <v>0</v>
      </c>
      <c r="I93" s="1343" t="str">
        <f>HYPERLINK("#SR.22.03.01!$A$1", "SR.22.03.01")</f>
        <v>SR.22.03.01</v>
      </c>
      <c r="J93" s="1324" t="s">
        <v>0</v>
      </c>
      <c r="K93" s="1325" t="s">
        <v>0</v>
      </c>
      <c r="L93" s="1343" t="s">
        <v>0</v>
      </c>
      <c r="M93" s="1324" t="s">
        <v>0</v>
      </c>
      <c r="N93" s="1324" t="s">
        <v>0</v>
      </c>
      <c r="O93" s="1324" t="s">
        <v>0</v>
      </c>
      <c r="P93" s="1324" t="s">
        <v>0</v>
      </c>
      <c r="Q93" s="1325" t="s">
        <v>0</v>
      </c>
      <c r="R93" s="1323" t="str">
        <f>HYPERLINK("#SR.22.03.01!$A$1", "SR.22.03.01")</f>
        <v>SR.22.03.01</v>
      </c>
      <c r="S93" s="1324" t="s">
        <v>0</v>
      </c>
      <c r="T93" s="1343" t="str">
        <f>HYPERLINK("#SR.22.03.01!$A$1", "SR.22.03.01")</f>
        <v>SR.22.03.01</v>
      </c>
      <c r="U93" s="1324" t="s">
        <v>0</v>
      </c>
      <c r="V93" s="1602" t="s">
        <v>0</v>
      </c>
    </row>
    <row r="94" spans="1:22">
      <c r="A94" s="1433" t="s">
        <v>3508</v>
      </c>
      <c r="B94" s="1597" t="s">
        <v>5297</v>
      </c>
      <c r="C94" s="1323" t="str">
        <f>HYPERLINK("#SR.25.01.01!$A$1", "SR.25.01.01")</f>
        <v>SR.25.01.01</v>
      </c>
      <c r="D94" s="1324" t="s">
        <v>0</v>
      </c>
      <c r="E94" s="1324" t="s">
        <v>0</v>
      </c>
      <c r="F94" s="1324" t="str">
        <f>HYPERLINK("#SR.25.01.01!$A$1", "SR.25.01.01")</f>
        <v>SR.25.01.01</v>
      </c>
      <c r="G94" s="1324" t="s">
        <v>0</v>
      </c>
      <c r="H94" s="1325" t="s">
        <v>0</v>
      </c>
      <c r="I94" s="1343" t="str">
        <f>HYPERLINK("#SR.25.01.01!$A$1", "SR.25.01.01")</f>
        <v>SR.25.01.01</v>
      </c>
      <c r="J94" s="1324" t="s">
        <v>0</v>
      </c>
      <c r="K94" s="1325" t="s">
        <v>0</v>
      </c>
      <c r="L94" s="1343" t="s">
        <v>0</v>
      </c>
      <c r="M94" s="1324" t="s">
        <v>0</v>
      </c>
      <c r="N94" s="1324" t="s">
        <v>0</v>
      </c>
      <c r="O94" s="1324" t="s">
        <v>0</v>
      </c>
      <c r="P94" s="1324" t="s">
        <v>0</v>
      </c>
      <c r="Q94" s="1325" t="s">
        <v>0</v>
      </c>
      <c r="R94" s="1323" t="str">
        <f>HYPERLINK("#SR.25.01.01!$A$1", "SR.25.01.01")</f>
        <v>SR.25.01.01</v>
      </c>
      <c r="S94" s="1324" t="s">
        <v>0</v>
      </c>
      <c r="T94" s="1343" t="str">
        <f>HYPERLINK("#SR.25.01.01!$A$1", "SR.25.01.01")</f>
        <v>SR.25.01.01</v>
      </c>
      <c r="U94" s="1324" t="s">
        <v>0</v>
      </c>
      <c r="V94" s="1602" t="s">
        <v>0</v>
      </c>
    </row>
    <row r="95" spans="1:22">
      <c r="A95" s="1433" t="s">
        <v>3509</v>
      </c>
      <c r="B95" s="1597" t="s">
        <v>5298</v>
      </c>
      <c r="C95" s="1323" t="str">
        <f>HYPERLINK("#SR.25.02.01!$A$1", "SR.25.02.01")</f>
        <v>SR.25.02.01</v>
      </c>
      <c r="D95" s="1324" t="s">
        <v>0</v>
      </c>
      <c r="E95" s="1324" t="s">
        <v>0</v>
      </c>
      <c r="F95" s="1324" t="str">
        <f>HYPERLINK("#SR.25.02.01!$A$1", "SR.25.02.01")</f>
        <v>SR.25.02.01</v>
      </c>
      <c r="G95" s="1324" t="s">
        <v>0</v>
      </c>
      <c r="H95" s="1325" t="s">
        <v>0</v>
      </c>
      <c r="I95" s="1343" t="str">
        <f>HYPERLINK("#SR.25.02.01!$A$1", "SR.25.02.01")</f>
        <v>SR.25.02.01</v>
      </c>
      <c r="J95" s="1324" t="s">
        <v>0</v>
      </c>
      <c r="K95" s="1325" t="s">
        <v>0</v>
      </c>
      <c r="L95" s="1343" t="s">
        <v>0</v>
      </c>
      <c r="M95" s="1324" t="s">
        <v>0</v>
      </c>
      <c r="N95" s="1324" t="s">
        <v>0</v>
      </c>
      <c r="O95" s="1324" t="s">
        <v>0</v>
      </c>
      <c r="P95" s="1324" t="s">
        <v>0</v>
      </c>
      <c r="Q95" s="1325" t="s">
        <v>0</v>
      </c>
      <c r="R95" s="1323" t="str">
        <f>HYPERLINK("#SR.25.02.01!$A$1", "SR.25.02.01")</f>
        <v>SR.25.02.01</v>
      </c>
      <c r="S95" s="1324" t="s">
        <v>0</v>
      </c>
      <c r="T95" s="1343" t="str">
        <f>HYPERLINK("#SR.25.02.01!$A$1", "SR.25.02.01")</f>
        <v>SR.25.02.01</v>
      </c>
      <c r="U95" s="1324" t="s">
        <v>0</v>
      </c>
      <c r="V95" s="1602" t="s">
        <v>0</v>
      </c>
    </row>
    <row r="96" spans="1:22">
      <c r="A96" s="1433" t="s">
        <v>3510</v>
      </c>
      <c r="B96" s="1597" t="s">
        <v>5299</v>
      </c>
      <c r="C96" s="1323" t="str">
        <f>HYPERLINK("#SR.25.03.01!$A$1", "SR.25.03.01")</f>
        <v>SR.25.03.01</v>
      </c>
      <c r="D96" s="1324" t="s">
        <v>0</v>
      </c>
      <c r="E96" s="1324" t="s">
        <v>0</v>
      </c>
      <c r="F96" s="1324" t="str">
        <f>HYPERLINK("#SR.25.03.01!$A$1", "SR.25.03.01")</f>
        <v>SR.25.03.01</v>
      </c>
      <c r="G96" s="1324" t="s">
        <v>0</v>
      </c>
      <c r="H96" s="1325" t="s">
        <v>0</v>
      </c>
      <c r="I96" s="1343" t="str">
        <f>HYPERLINK("#SR.25.03.01!$A$1", "SR.25.03.01")</f>
        <v>SR.25.03.01</v>
      </c>
      <c r="J96" s="1324" t="s">
        <v>0</v>
      </c>
      <c r="K96" s="1325" t="s">
        <v>0</v>
      </c>
      <c r="L96" s="1343" t="s">
        <v>0</v>
      </c>
      <c r="M96" s="1324" t="s">
        <v>0</v>
      </c>
      <c r="N96" s="1324" t="s">
        <v>0</v>
      </c>
      <c r="O96" s="1324" t="s">
        <v>0</v>
      </c>
      <c r="P96" s="1324" t="s">
        <v>0</v>
      </c>
      <c r="Q96" s="1325" t="s">
        <v>0</v>
      </c>
      <c r="R96" s="1323" t="str">
        <f>HYPERLINK("#SR.25.03.01!$A$1", "SR.25.03.01")</f>
        <v>SR.25.03.01</v>
      </c>
      <c r="S96" s="1324" t="s">
        <v>0</v>
      </c>
      <c r="T96" s="1343" t="str">
        <f>HYPERLINK("#SR.25.03.01!$A$1", "SR.25.03.01")</f>
        <v>SR.25.03.01</v>
      </c>
      <c r="U96" s="1324" t="s">
        <v>0</v>
      </c>
      <c r="V96" s="1602" t="s">
        <v>0</v>
      </c>
    </row>
    <row r="97" spans="1:22">
      <c r="A97" s="1433" t="s">
        <v>3511</v>
      </c>
      <c r="B97" s="1597" t="s">
        <v>5300</v>
      </c>
      <c r="C97" s="1323" t="str">
        <f>HYPERLINK("#SR.26.01.01!$A$1", "SR.26.01.01")</f>
        <v>SR.26.01.01</v>
      </c>
      <c r="D97" s="1324" t="s">
        <v>0</v>
      </c>
      <c r="E97" s="1324" t="s">
        <v>0</v>
      </c>
      <c r="F97" s="1324" t="str">
        <f>HYPERLINK("#SR.26.01.01!$A$1", "SR.26.01.01")</f>
        <v>SR.26.01.01</v>
      </c>
      <c r="G97" s="1324" t="s">
        <v>0</v>
      </c>
      <c r="H97" s="1325" t="s">
        <v>0</v>
      </c>
      <c r="I97" s="1343" t="str">
        <f>HYPERLINK("#SR.26.01.01!$A$1", "SR.26.01.01")</f>
        <v>SR.26.01.01</v>
      </c>
      <c r="J97" s="1324" t="s">
        <v>0</v>
      </c>
      <c r="K97" s="1325" t="s">
        <v>0</v>
      </c>
      <c r="L97" s="1343" t="s">
        <v>0</v>
      </c>
      <c r="M97" s="1324" t="s">
        <v>0</v>
      </c>
      <c r="N97" s="1324" t="s">
        <v>0</v>
      </c>
      <c r="O97" s="1324" t="s">
        <v>0</v>
      </c>
      <c r="P97" s="1324" t="s">
        <v>0</v>
      </c>
      <c r="Q97" s="1325" t="s">
        <v>0</v>
      </c>
      <c r="R97" s="1323" t="str">
        <f>HYPERLINK("#SR.26.01.01!$A$1", "SR.26.01.01")</f>
        <v>SR.26.01.01</v>
      </c>
      <c r="S97" s="1324" t="s">
        <v>0</v>
      </c>
      <c r="T97" s="1343" t="str">
        <f>HYPERLINK("#SR.26.01.01!$A$1", "SR.26.01.01")</f>
        <v>SR.26.01.01</v>
      </c>
      <c r="U97" s="1324" t="s">
        <v>0</v>
      </c>
      <c r="V97" s="1602" t="s">
        <v>0</v>
      </c>
    </row>
    <row r="98" spans="1:22">
      <c r="A98" s="1433" t="s">
        <v>3512</v>
      </c>
      <c r="B98" s="1597" t="s">
        <v>5301</v>
      </c>
      <c r="C98" s="1323" t="str">
        <f>HYPERLINK("#SR.26.02.01!$A$1", "SR.26.02.01")</f>
        <v>SR.26.02.01</v>
      </c>
      <c r="D98" s="1324" t="s">
        <v>0</v>
      </c>
      <c r="E98" s="1324" t="s">
        <v>0</v>
      </c>
      <c r="F98" s="1324" t="str">
        <f>HYPERLINK("#SR.26.02.01!$A$1", "SR.26.02.01")</f>
        <v>SR.26.02.01</v>
      </c>
      <c r="G98" s="1324" t="s">
        <v>0</v>
      </c>
      <c r="H98" s="1325" t="s">
        <v>0</v>
      </c>
      <c r="I98" s="1343" t="str">
        <f>HYPERLINK("#SR.26.02.01!$A$1", "SR.26.02.01")</f>
        <v>SR.26.02.01</v>
      </c>
      <c r="J98" s="1324" t="s">
        <v>0</v>
      </c>
      <c r="K98" s="1325" t="s">
        <v>0</v>
      </c>
      <c r="L98" s="1343" t="s">
        <v>0</v>
      </c>
      <c r="M98" s="1324" t="s">
        <v>0</v>
      </c>
      <c r="N98" s="1324" t="s">
        <v>0</v>
      </c>
      <c r="O98" s="1324" t="s">
        <v>0</v>
      </c>
      <c r="P98" s="1324" t="s">
        <v>0</v>
      </c>
      <c r="Q98" s="1325" t="s">
        <v>0</v>
      </c>
      <c r="R98" s="1323" t="str">
        <f>HYPERLINK("#SR.26.02.01!$A$1", "SR.26.02.01")</f>
        <v>SR.26.02.01</v>
      </c>
      <c r="S98" s="1324" t="s">
        <v>0</v>
      </c>
      <c r="T98" s="1343" t="str">
        <f>HYPERLINK("#SR.26.02.01!$A$1", "SR.26.02.01")</f>
        <v>SR.26.02.01</v>
      </c>
      <c r="U98" s="1324" t="s">
        <v>0</v>
      </c>
      <c r="V98" s="1602" t="s">
        <v>0</v>
      </c>
    </row>
    <row r="99" spans="1:22">
      <c r="A99" s="1433" t="s">
        <v>3513</v>
      </c>
      <c r="B99" s="1597" t="s">
        <v>5302</v>
      </c>
      <c r="C99" s="1323" t="str">
        <f>HYPERLINK("#SR.26.03.01!$A$1", "SR.26.03.01")</f>
        <v>SR.26.03.01</v>
      </c>
      <c r="D99" s="1324" t="s">
        <v>0</v>
      </c>
      <c r="E99" s="1324" t="s">
        <v>0</v>
      </c>
      <c r="F99" s="1324" t="str">
        <f>HYPERLINK("#SR.26.03.01!$A$1", "SR.26.03.01")</f>
        <v>SR.26.03.01</v>
      </c>
      <c r="G99" s="1324" t="s">
        <v>0</v>
      </c>
      <c r="H99" s="1325" t="s">
        <v>0</v>
      </c>
      <c r="I99" s="1343" t="str">
        <f>HYPERLINK("#SR.26.03.01!$A$1", "SR.26.03.01")</f>
        <v>SR.26.03.01</v>
      </c>
      <c r="J99" s="1324" t="s">
        <v>0</v>
      </c>
      <c r="K99" s="1325" t="s">
        <v>0</v>
      </c>
      <c r="L99" s="1343" t="s">
        <v>0</v>
      </c>
      <c r="M99" s="1324" t="s">
        <v>0</v>
      </c>
      <c r="N99" s="1324" t="s">
        <v>0</v>
      </c>
      <c r="O99" s="1324" t="s">
        <v>0</v>
      </c>
      <c r="P99" s="1324" t="s">
        <v>0</v>
      </c>
      <c r="Q99" s="1325" t="s">
        <v>0</v>
      </c>
      <c r="R99" s="1323" t="str">
        <f>HYPERLINK("#SR.26.03.01!$A$1", "SR.26.03.01")</f>
        <v>SR.26.03.01</v>
      </c>
      <c r="S99" s="1324" t="s">
        <v>0</v>
      </c>
      <c r="T99" s="1343" t="str">
        <f>HYPERLINK("#SR.26.03.01!$A$1", "SR.26.03.01")</f>
        <v>SR.26.03.01</v>
      </c>
      <c r="U99" s="1324" t="s">
        <v>0</v>
      </c>
      <c r="V99" s="1602" t="s">
        <v>0</v>
      </c>
    </row>
    <row r="100" spans="1:22">
      <c r="A100" s="1433" t="s">
        <v>3514</v>
      </c>
      <c r="B100" s="1597" t="s">
        <v>5303</v>
      </c>
      <c r="C100" s="1323" t="str">
        <f>HYPERLINK("#SR.26.04.01!$A$1", "SR.26.04.01")</f>
        <v>SR.26.04.01</v>
      </c>
      <c r="D100" s="1324" t="s">
        <v>0</v>
      </c>
      <c r="E100" s="1324" t="s">
        <v>0</v>
      </c>
      <c r="F100" s="1324" t="str">
        <f>HYPERLINK("#SR.26.04.01!$A$1", "SR.26.04.01")</f>
        <v>SR.26.04.01</v>
      </c>
      <c r="G100" s="1324" t="s">
        <v>0</v>
      </c>
      <c r="H100" s="1325" t="s">
        <v>0</v>
      </c>
      <c r="I100" s="1343" t="str">
        <f>HYPERLINK("#SR.26.04.01!$A$1", "SR.26.04.01")</f>
        <v>SR.26.04.01</v>
      </c>
      <c r="J100" s="1324" t="s">
        <v>0</v>
      </c>
      <c r="K100" s="1325" t="s">
        <v>0</v>
      </c>
      <c r="L100" s="1343" t="s">
        <v>0</v>
      </c>
      <c r="M100" s="1324" t="s">
        <v>0</v>
      </c>
      <c r="N100" s="1324" t="s">
        <v>0</v>
      </c>
      <c r="O100" s="1324" t="s">
        <v>0</v>
      </c>
      <c r="P100" s="1324" t="s">
        <v>0</v>
      </c>
      <c r="Q100" s="1325" t="s">
        <v>0</v>
      </c>
      <c r="R100" s="1323" t="str">
        <f>HYPERLINK("#SR.26.04.01!$A$1", "SR.26.04.01")</f>
        <v>SR.26.04.01</v>
      </c>
      <c r="S100" s="1324" t="s">
        <v>0</v>
      </c>
      <c r="T100" s="1343" t="str">
        <f>HYPERLINK("#SR.26.04.01!$A$1", "SR.26.04.01")</f>
        <v>SR.26.04.01</v>
      </c>
      <c r="U100" s="1324" t="s">
        <v>0</v>
      </c>
      <c r="V100" s="1602" t="s">
        <v>0</v>
      </c>
    </row>
    <row r="101" spans="1:22">
      <c r="A101" s="1433" t="s">
        <v>3515</v>
      </c>
      <c r="B101" s="1597" t="s">
        <v>5304</v>
      </c>
      <c r="C101" s="1323" t="str">
        <f>HYPERLINK("#SR.26.05.01!$A$1", "SR.26.05.01")</f>
        <v>SR.26.05.01</v>
      </c>
      <c r="D101" s="1324" t="s">
        <v>0</v>
      </c>
      <c r="E101" s="1324" t="s">
        <v>0</v>
      </c>
      <c r="F101" s="1324" t="str">
        <f>HYPERLINK("#SR.26.05.01!$A$1", "SR.26.05.01")</f>
        <v>SR.26.05.01</v>
      </c>
      <c r="G101" s="1324" t="s">
        <v>0</v>
      </c>
      <c r="H101" s="1325" t="s">
        <v>0</v>
      </c>
      <c r="I101" s="1343" t="str">
        <f>HYPERLINK("#SR.26.05.01!$A$1", "SR.26.05.01")</f>
        <v>SR.26.05.01</v>
      </c>
      <c r="J101" s="1324" t="s">
        <v>0</v>
      </c>
      <c r="K101" s="1325" t="s">
        <v>0</v>
      </c>
      <c r="L101" s="1343" t="s">
        <v>0</v>
      </c>
      <c r="M101" s="1324" t="s">
        <v>0</v>
      </c>
      <c r="N101" s="1324" t="s">
        <v>0</v>
      </c>
      <c r="O101" s="1324" t="s">
        <v>0</v>
      </c>
      <c r="P101" s="1324" t="s">
        <v>0</v>
      </c>
      <c r="Q101" s="1325" t="s">
        <v>0</v>
      </c>
      <c r="R101" s="1323" t="str">
        <f>HYPERLINK("#SR.26.05.01!$A$1", "SR.26.05.01")</f>
        <v>SR.26.05.01</v>
      </c>
      <c r="S101" s="1324" t="s">
        <v>0</v>
      </c>
      <c r="T101" s="1343" t="str">
        <f>HYPERLINK("#SR.26.05.01!$A$1", "SR.26.05.01")</f>
        <v>SR.26.05.01</v>
      </c>
      <c r="U101" s="1324" t="s">
        <v>0</v>
      </c>
      <c r="V101" s="1602" t="s">
        <v>0</v>
      </c>
    </row>
    <row r="102" spans="1:22">
      <c r="A102" s="1433" t="s">
        <v>3516</v>
      </c>
      <c r="B102" s="1597" t="s">
        <v>5305</v>
      </c>
      <c r="C102" s="1323" t="str">
        <f>HYPERLINK("#SR.26.06.01!$A$1", "SR.26.06.01")</f>
        <v>SR.26.06.01</v>
      </c>
      <c r="D102" s="1324" t="s">
        <v>0</v>
      </c>
      <c r="E102" s="1324" t="s">
        <v>0</v>
      </c>
      <c r="F102" s="1324" t="str">
        <f>HYPERLINK("#SR.26.06.01!$A$1", "SR.26.06.01")</f>
        <v>SR.26.06.01</v>
      </c>
      <c r="G102" s="1324" t="s">
        <v>0</v>
      </c>
      <c r="H102" s="1325" t="s">
        <v>0</v>
      </c>
      <c r="I102" s="1343" t="str">
        <f>HYPERLINK("#SR.26.06.01!$A$1", "SR.26.06.01")</f>
        <v>SR.26.06.01</v>
      </c>
      <c r="J102" s="1324" t="s">
        <v>0</v>
      </c>
      <c r="K102" s="1325" t="s">
        <v>0</v>
      </c>
      <c r="L102" s="1343" t="s">
        <v>0</v>
      </c>
      <c r="M102" s="1324" t="s">
        <v>0</v>
      </c>
      <c r="N102" s="1324" t="s">
        <v>0</v>
      </c>
      <c r="O102" s="1324" t="s">
        <v>0</v>
      </c>
      <c r="P102" s="1324" t="s">
        <v>0</v>
      </c>
      <c r="Q102" s="1325" t="s">
        <v>0</v>
      </c>
      <c r="R102" s="1323" t="str">
        <f>HYPERLINK("#SR.26.06.01!$A$1", "SR.26.06.01")</f>
        <v>SR.26.06.01</v>
      </c>
      <c r="S102" s="1324" t="s">
        <v>0</v>
      </c>
      <c r="T102" s="1343" t="str">
        <f>HYPERLINK("#SR.26.06.01!$A$1", "SR.26.06.01")</f>
        <v>SR.26.06.01</v>
      </c>
      <c r="U102" s="1324" t="s">
        <v>0</v>
      </c>
      <c r="V102" s="1602" t="s">
        <v>0</v>
      </c>
    </row>
    <row r="103" spans="1:22">
      <c r="A103" s="1433" t="s">
        <v>3517</v>
      </c>
      <c r="B103" s="1597" t="s">
        <v>5306</v>
      </c>
      <c r="C103" s="1323" t="str">
        <f>HYPERLINK("#SR.26.07.01!$A$1", "SR.26.07.01")</f>
        <v>SR.26.07.01</v>
      </c>
      <c r="D103" s="1324" t="s">
        <v>0</v>
      </c>
      <c r="E103" s="1324" t="s">
        <v>0</v>
      </c>
      <c r="F103" s="1324" t="str">
        <f>HYPERLINK("#SR.26.07.01!$A$1", "SR.26.07.01")</f>
        <v>SR.26.07.01</v>
      </c>
      <c r="G103" s="1324" t="s">
        <v>0</v>
      </c>
      <c r="H103" s="1325" t="s">
        <v>0</v>
      </c>
      <c r="I103" s="1343" t="str">
        <f>HYPERLINK("#SR.26.07.01!$A$1", "SR.26.07.01")</f>
        <v>SR.26.07.01</v>
      </c>
      <c r="J103" s="1324" t="s">
        <v>0</v>
      </c>
      <c r="K103" s="1325" t="s">
        <v>0</v>
      </c>
      <c r="L103" s="1343" t="s">
        <v>0</v>
      </c>
      <c r="M103" s="1324" t="s">
        <v>0</v>
      </c>
      <c r="N103" s="1324" t="s">
        <v>0</v>
      </c>
      <c r="O103" s="1324" t="s">
        <v>0</v>
      </c>
      <c r="P103" s="1324" t="s">
        <v>0</v>
      </c>
      <c r="Q103" s="1325" t="s">
        <v>0</v>
      </c>
      <c r="R103" s="1323" t="str">
        <f>HYPERLINK("#SR.26.07.01!$A$1", "SR.26.07.01")</f>
        <v>SR.26.07.01</v>
      </c>
      <c r="S103" s="1324" t="s">
        <v>0</v>
      </c>
      <c r="T103" s="1343" t="str">
        <f>HYPERLINK("#SR.26.07.01!$A$1", "SR.26.07.01")</f>
        <v>SR.26.07.01</v>
      </c>
      <c r="U103" s="1324" t="s">
        <v>0</v>
      </c>
      <c r="V103" s="1602" t="s">
        <v>0</v>
      </c>
    </row>
    <row r="104" spans="1:22">
      <c r="A104" s="1433" t="s">
        <v>3518</v>
      </c>
      <c r="B104" s="1597" t="s">
        <v>5307</v>
      </c>
      <c r="C104" s="1323" t="str">
        <f>HYPERLINK("#SR.27.01.01!$A$1", "SR.27.01.01")</f>
        <v>SR.27.01.01</v>
      </c>
      <c r="D104" s="1324" t="s">
        <v>0</v>
      </c>
      <c r="E104" s="1324" t="s">
        <v>0</v>
      </c>
      <c r="F104" s="1324" t="str">
        <f>HYPERLINK("#SR.27.01.01!$A$1", "SR.27.01.01")</f>
        <v>SR.27.01.01</v>
      </c>
      <c r="G104" s="1324" t="s">
        <v>0</v>
      </c>
      <c r="H104" s="1325" t="s">
        <v>0</v>
      </c>
      <c r="I104" s="1343" t="str">
        <f>HYPERLINK("#SR.27.01.01!$A$1", "SR.27.01.01")</f>
        <v>SR.27.01.01</v>
      </c>
      <c r="J104" s="1324" t="s">
        <v>0</v>
      </c>
      <c r="K104" s="1325" t="s">
        <v>0</v>
      </c>
      <c r="L104" s="1343" t="s">
        <v>0</v>
      </c>
      <c r="M104" s="1324" t="s">
        <v>0</v>
      </c>
      <c r="N104" s="1324" t="s">
        <v>0</v>
      </c>
      <c r="O104" s="1324" t="s">
        <v>0</v>
      </c>
      <c r="P104" s="1324" t="s">
        <v>0</v>
      </c>
      <c r="Q104" s="1325" t="s">
        <v>0</v>
      </c>
      <c r="R104" s="1323" t="str">
        <f>HYPERLINK("#SR.27.01.01!$A$1", "SR.27.01.01")</f>
        <v>SR.27.01.01</v>
      </c>
      <c r="S104" s="1324" t="s">
        <v>0</v>
      </c>
      <c r="T104" s="1343" t="str">
        <f>HYPERLINK("#SR.27.01.01!$A$1", "SR.27.01.01")</f>
        <v>SR.27.01.01</v>
      </c>
      <c r="U104" s="1324" t="s">
        <v>0</v>
      </c>
      <c r="V104" s="1602" t="s">
        <v>0</v>
      </c>
    </row>
    <row r="105" spans="1:22">
      <c r="A105" s="1321" t="s">
        <v>3519</v>
      </c>
      <c r="B105" s="1594" t="s">
        <v>5288</v>
      </c>
      <c r="C105" s="1323" t="s">
        <v>0</v>
      </c>
      <c r="D105" s="1324" t="s">
        <v>0</v>
      </c>
      <c r="E105" s="1324" t="s">
        <v>0</v>
      </c>
      <c r="F105" s="1324" t="s">
        <v>0</v>
      </c>
      <c r="G105" s="1324" t="s">
        <v>0</v>
      </c>
      <c r="H105" s="1325" t="s">
        <v>0</v>
      </c>
      <c r="I105" s="1343" t="s">
        <v>0</v>
      </c>
      <c r="J105" s="1324" t="s">
        <v>0</v>
      </c>
      <c r="K105" s="1325" t="s">
        <v>0</v>
      </c>
      <c r="L105" s="1343" t="s">
        <v>0</v>
      </c>
      <c r="M105" s="1324" t="s">
        <v>0</v>
      </c>
      <c r="N105" s="1324" t="s">
        <v>0</v>
      </c>
      <c r="O105" s="1324" t="s">
        <v>0</v>
      </c>
      <c r="P105" s="1324" t="s">
        <v>0</v>
      </c>
      <c r="Q105" s="1325" t="s">
        <v>0</v>
      </c>
      <c r="R105" s="1343" t="str">
        <f>HYPERLINK("#SE.01.01.16!$A$1", "SE.01.01.16")</f>
        <v>SE.01.01.16</v>
      </c>
      <c r="S105" s="1324" t="str">
        <f>HYPERLINK("#SE.01.01.17!$A$1", "SE.01.01.17")</f>
        <v>SE.01.01.17</v>
      </c>
      <c r="T105" s="1324" t="str">
        <f>HYPERLINK("#SE.01.01.18!$A$1", "SE.01.01.18")</f>
        <v>SE.01.01.18</v>
      </c>
      <c r="U105" s="1325" t="str">
        <f>HYPERLINK("#SE.01.01.19!$A$1", "SE.01.01.19")</f>
        <v>SE.01.01.19</v>
      </c>
      <c r="V105" s="1602" t="s">
        <v>0</v>
      </c>
    </row>
    <row r="106" spans="1:22">
      <c r="A106" s="1321" t="s">
        <v>3520</v>
      </c>
      <c r="B106" s="1594" t="s">
        <v>5289</v>
      </c>
      <c r="C106" s="1323" t="s">
        <v>0</v>
      </c>
      <c r="D106" s="1324" t="s">
        <v>0</v>
      </c>
      <c r="E106" s="1324" t="s">
        <v>0</v>
      </c>
      <c r="F106" s="1324" t="s">
        <v>0</v>
      </c>
      <c r="G106" s="1324" t="s">
        <v>0</v>
      </c>
      <c r="H106" s="1325" t="s">
        <v>0</v>
      </c>
      <c r="I106" s="1343" t="s">
        <v>0</v>
      </c>
      <c r="J106" s="1324" t="s">
        <v>0</v>
      </c>
      <c r="K106" s="1325" t="s">
        <v>0</v>
      </c>
      <c r="L106" s="1343" t="s">
        <v>0</v>
      </c>
      <c r="M106" s="1324" t="s">
        <v>0</v>
      </c>
      <c r="N106" s="1324" t="s">
        <v>0</v>
      </c>
      <c r="O106" s="1324" t="s">
        <v>0</v>
      </c>
      <c r="P106" s="1324" t="s">
        <v>0</v>
      </c>
      <c r="Q106" s="1325" t="s">
        <v>0</v>
      </c>
      <c r="R106" s="1343" t="str">
        <f>HYPERLINK("#SE.02.01.16!$A$1", "SE.02.01.16")</f>
        <v>SE.02.01.16</v>
      </c>
      <c r="S106" s="1324" t="str">
        <f>HYPERLINK("#SE.02.01.17!$A$1", "SE.02.01.17")</f>
        <v>SE.02.01.17</v>
      </c>
      <c r="T106" s="1324" t="str">
        <f>HYPERLINK("#SE.02.01.18!$A$1", "SE.02.01.18")</f>
        <v>SE.02.01.18</v>
      </c>
      <c r="U106" s="1325" t="str">
        <f>HYPERLINK("#SE.02.01.19!$A$1", "SE.02.01.19")</f>
        <v>SE.02.01.19</v>
      </c>
      <c r="V106" s="1602" t="s">
        <v>0</v>
      </c>
    </row>
    <row r="107" spans="1:22">
      <c r="A107" s="1321" t="s">
        <v>3521</v>
      </c>
      <c r="B107" s="1594" t="s">
        <v>5290</v>
      </c>
      <c r="C107" s="1323" t="s">
        <v>0</v>
      </c>
      <c r="D107" s="1324" t="s">
        <v>0</v>
      </c>
      <c r="E107" s="1324" t="s">
        <v>0</v>
      </c>
      <c r="F107" s="1324" t="s">
        <v>0</v>
      </c>
      <c r="G107" s="1324" t="s">
        <v>0</v>
      </c>
      <c r="H107" s="1325" t="s">
        <v>0</v>
      </c>
      <c r="I107" s="1343" t="s">
        <v>0</v>
      </c>
      <c r="J107" s="1324" t="s">
        <v>0</v>
      </c>
      <c r="K107" s="1325" t="s">
        <v>0</v>
      </c>
      <c r="L107" s="1343" t="s">
        <v>0</v>
      </c>
      <c r="M107" s="1324" t="s">
        <v>0</v>
      </c>
      <c r="N107" s="1324" t="s">
        <v>0</v>
      </c>
      <c r="O107" s="1324" t="s">
        <v>0</v>
      </c>
      <c r="P107" s="1324" t="s">
        <v>0</v>
      </c>
      <c r="Q107" s="1325" t="s">
        <v>0</v>
      </c>
      <c r="R107" s="1343" t="str">
        <f>HYPERLINK("#SE.06.02.16!$A$1", "SE.06.02.16")</f>
        <v>SE.06.02.16</v>
      </c>
      <c r="S107" s="1324" t="str">
        <f>HYPERLINK("#SE.06.02.16!$A$1", "SE.06.02.16")</f>
        <v>SE.06.02.16</v>
      </c>
      <c r="T107" s="1324" t="str">
        <f>HYPERLINK("#SE.06.02.18!$A$1", "SE.06.02.18")</f>
        <v>SE.06.02.18</v>
      </c>
      <c r="U107" s="1325" t="str">
        <f>HYPERLINK("#SE.06.02.18!$A$1", "SE.06.02.18")</f>
        <v>SE.06.02.18</v>
      </c>
      <c r="V107" s="1602" t="s">
        <v>0</v>
      </c>
    </row>
    <row r="108" spans="1:22">
      <c r="A108" s="1321" t="s">
        <v>3522</v>
      </c>
      <c r="B108" s="1594" t="s">
        <v>5319</v>
      </c>
      <c r="C108" s="1323" t="s">
        <v>0</v>
      </c>
      <c r="D108" s="1324" t="s">
        <v>0</v>
      </c>
      <c r="E108" s="1324" t="s">
        <v>0</v>
      </c>
      <c r="F108" s="1324" t="s">
        <v>0</v>
      </c>
      <c r="G108" s="1324" t="s">
        <v>0</v>
      </c>
      <c r="H108" s="1325" t="s">
        <v>0</v>
      </c>
      <c r="I108" s="1343" t="s">
        <v>0</v>
      </c>
      <c r="J108" s="1324" t="s">
        <v>0</v>
      </c>
      <c r="K108" s="1325" t="s">
        <v>0</v>
      </c>
      <c r="L108" s="1343" t="s">
        <v>0</v>
      </c>
      <c r="M108" s="1324" t="s">
        <v>0</v>
      </c>
      <c r="N108" s="1324" t="s">
        <v>0</v>
      </c>
      <c r="O108" s="1324" t="s">
        <v>0</v>
      </c>
      <c r="P108" s="1324" t="s">
        <v>0</v>
      </c>
      <c r="Q108" s="1325" t="s">
        <v>0</v>
      </c>
      <c r="R108" s="1343" t="str">
        <f>HYPERLINK("#E.01.01.16!$A$1", "E.01.01.16")</f>
        <v>E.01.01.16</v>
      </c>
      <c r="S108" s="1324" t="str">
        <f>HYPERLINK("#E.01.01.16!$A$1", "E.01.01.16")</f>
        <v>E.01.01.16</v>
      </c>
      <c r="T108" s="1324" t="str">
        <f>HYPERLINK("#E.01.01.16!$A$1", "E.01.01.16")</f>
        <v>E.01.01.16</v>
      </c>
      <c r="U108" s="1325" t="str">
        <f>HYPERLINK("#E.01.01.16!$A$1", "E.01.01.16")</f>
        <v>E.01.01.16</v>
      </c>
      <c r="V108" s="1602" t="s">
        <v>0</v>
      </c>
    </row>
    <row r="109" spans="1:22">
      <c r="A109" s="1321" t="s">
        <v>3523</v>
      </c>
      <c r="B109" s="1594" t="s">
        <v>5320</v>
      </c>
      <c r="C109" s="1323" t="s">
        <v>0</v>
      </c>
      <c r="D109" s="1324" t="s">
        <v>0</v>
      </c>
      <c r="E109" s="1324" t="s">
        <v>0</v>
      </c>
      <c r="F109" s="1324" t="s">
        <v>0</v>
      </c>
      <c r="G109" s="1324" t="s">
        <v>0</v>
      </c>
      <c r="H109" s="1325" t="s">
        <v>0</v>
      </c>
      <c r="I109" s="1343" t="s">
        <v>0</v>
      </c>
      <c r="J109" s="1324" t="s">
        <v>0</v>
      </c>
      <c r="K109" s="1325" t="s">
        <v>0</v>
      </c>
      <c r="L109" s="1343" t="s">
        <v>0</v>
      </c>
      <c r="M109" s="1324" t="s">
        <v>0</v>
      </c>
      <c r="N109" s="1324" t="s">
        <v>0</v>
      </c>
      <c r="O109" s="1324" t="s">
        <v>0</v>
      </c>
      <c r="P109" s="1324" t="s">
        <v>0</v>
      </c>
      <c r="Q109" s="1325" t="s">
        <v>0</v>
      </c>
      <c r="R109" s="1343" t="str">
        <f>HYPERLINK("#E.02.01.16!$A$1", "E.02.01.16")</f>
        <v>E.02.01.16</v>
      </c>
      <c r="S109" s="1324" t="s">
        <v>0</v>
      </c>
      <c r="T109" s="1324" t="str">
        <f>HYPERLINK("#E.02.01.16!$A$1", "E.02.01.16")</f>
        <v>E.02.01.16</v>
      </c>
      <c r="U109" s="1325" t="s">
        <v>0</v>
      </c>
      <c r="V109" s="1602" t="s">
        <v>0</v>
      </c>
    </row>
    <row r="110" spans="1:22">
      <c r="A110" s="1321" t="s">
        <v>3524</v>
      </c>
      <c r="B110" s="1594" t="s">
        <v>5321</v>
      </c>
      <c r="C110" s="1323" t="s">
        <v>0</v>
      </c>
      <c r="D110" s="1324" t="s">
        <v>0</v>
      </c>
      <c r="E110" s="1324" t="s">
        <v>0</v>
      </c>
      <c r="F110" s="1324" t="s">
        <v>0</v>
      </c>
      <c r="G110" s="1324" t="s">
        <v>0</v>
      </c>
      <c r="H110" s="1325" t="s">
        <v>0</v>
      </c>
      <c r="I110" s="1343" t="s">
        <v>0</v>
      </c>
      <c r="J110" s="1324" t="s">
        <v>0</v>
      </c>
      <c r="K110" s="1325" t="s">
        <v>0</v>
      </c>
      <c r="L110" s="1343" t="s">
        <v>0</v>
      </c>
      <c r="M110" s="1324" t="s">
        <v>0</v>
      </c>
      <c r="N110" s="1324" t="s">
        <v>0</v>
      </c>
      <c r="O110" s="1324" t="s">
        <v>0</v>
      </c>
      <c r="P110" s="1324" t="s">
        <v>0</v>
      </c>
      <c r="Q110" s="1325" t="s">
        <v>0</v>
      </c>
      <c r="R110" s="1343" t="str">
        <f>HYPERLINK("#E.03.01.16!$A$1", "E.03.01.16")</f>
        <v>E.03.01.16</v>
      </c>
      <c r="S110" s="1324" t="s">
        <v>0</v>
      </c>
      <c r="T110" s="1324" t="str">
        <f>HYPERLINK("#E.03.01.16!$A$1", "E.03.01.16")</f>
        <v>E.03.01.16</v>
      </c>
      <c r="U110" s="1325" t="s">
        <v>0</v>
      </c>
      <c r="V110" s="1602" t="s">
        <v>0</v>
      </c>
    </row>
    <row r="111" spans="1:22">
      <c r="A111" s="1335" t="s">
        <v>4502</v>
      </c>
      <c r="B111" s="1598" t="s">
        <v>5308</v>
      </c>
      <c r="C111" s="1323" t="s">
        <v>0</v>
      </c>
      <c r="D111" s="1324" t="s">
        <v>0</v>
      </c>
      <c r="E111" s="1324" t="s">
        <v>0</v>
      </c>
      <c r="F111" s="1324" t="s">
        <v>0</v>
      </c>
      <c r="G111" s="1324" t="s">
        <v>0</v>
      </c>
      <c r="H111" s="1325" t="s">
        <v>0</v>
      </c>
      <c r="I111" s="1343" t="s">
        <v>0</v>
      </c>
      <c r="J111" s="1324" t="s">
        <v>0</v>
      </c>
      <c r="K111" s="1325" t="s">
        <v>0</v>
      </c>
      <c r="L111" s="1343" t="s">
        <v>0</v>
      </c>
      <c r="M111" s="1324" t="s">
        <v>0</v>
      </c>
      <c r="N111" s="1324" t="s">
        <v>0</v>
      </c>
      <c r="O111" s="1324" t="s">
        <v>0</v>
      </c>
      <c r="P111" s="1324" t="s">
        <v>0</v>
      </c>
      <c r="Q111" s="1325" t="s">
        <v>0</v>
      </c>
      <c r="R111" s="1343" t="s">
        <v>0</v>
      </c>
      <c r="S111" s="1324" t="s">
        <v>0</v>
      </c>
      <c r="T111" s="1324" t="s">
        <v>0</v>
      </c>
      <c r="U111" s="1325" t="s">
        <v>0</v>
      </c>
      <c r="V111" s="1602" t="str">
        <f>HYPERLINK("#SPV.01.01.20!$A$1", "SPV.01.01.20")</f>
        <v>SPV.01.01.20</v>
      </c>
    </row>
    <row r="112" spans="1:22">
      <c r="A112" s="1335" t="s">
        <v>4503</v>
      </c>
      <c r="B112" s="1598" t="s">
        <v>5309</v>
      </c>
      <c r="C112" s="1323" t="s">
        <v>0</v>
      </c>
      <c r="D112" s="1324" t="s">
        <v>0</v>
      </c>
      <c r="E112" s="1324" t="s">
        <v>0</v>
      </c>
      <c r="F112" s="1324" t="s">
        <v>0</v>
      </c>
      <c r="G112" s="1324" t="s">
        <v>0</v>
      </c>
      <c r="H112" s="1325" t="s">
        <v>0</v>
      </c>
      <c r="I112" s="1343" t="s">
        <v>0</v>
      </c>
      <c r="J112" s="1324" t="s">
        <v>0</v>
      </c>
      <c r="K112" s="1325" t="s">
        <v>0</v>
      </c>
      <c r="L112" s="1343" t="s">
        <v>0</v>
      </c>
      <c r="M112" s="1324" t="s">
        <v>0</v>
      </c>
      <c r="N112" s="1324" t="s">
        <v>0</v>
      </c>
      <c r="O112" s="1324" t="s">
        <v>0</v>
      </c>
      <c r="P112" s="1324" t="s">
        <v>0</v>
      </c>
      <c r="Q112" s="1325" t="s">
        <v>0</v>
      </c>
      <c r="R112" s="1343" t="s">
        <v>0</v>
      </c>
      <c r="S112" s="1324" t="s">
        <v>0</v>
      </c>
      <c r="T112" s="1324" t="s">
        <v>0</v>
      </c>
      <c r="U112" s="1325" t="s">
        <v>0</v>
      </c>
      <c r="V112" s="1602" t="str">
        <f>HYPERLINK("#SPV.01.02.20!$A$1", "SPV.01.02.20")</f>
        <v>SPV.01.02.20</v>
      </c>
    </row>
    <row r="113" spans="1:22">
      <c r="A113" s="1335" t="s">
        <v>4504</v>
      </c>
      <c r="B113" s="1598" t="s">
        <v>5310</v>
      </c>
      <c r="C113" s="1323" t="s">
        <v>0</v>
      </c>
      <c r="D113" s="1324" t="s">
        <v>0</v>
      </c>
      <c r="E113" s="1324" t="s">
        <v>0</v>
      </c>
      <c r="F113" s="1324" t="s">
        <v>0</v>
      </c>
      <c r="G113" s="1324" t="s">
        <v>0</v>
      </c>
      <c r="H113" s="1325" t="s">
        <v>0</v>
      </c>
      <c r="I113" s="1343" t="s">
        <v>0</v>
      </c>
      <c r="J113" s="1324" t="s">
        <v>0</v>
      </c>
      <c r="K113" s="1325" t="s">
        <v>0</v>
      </c>
      <c r="L113" s="1343" t="s">
        <v>0</v>
      </c>
      <c r="M113" s="1324" t="s">
        <v>0</v>
      </c>
      <c r="N113" s="1324" t="s">
        <v>0</v>
      </c>
      <c r="O113" s="1324" t="s">
        <v>0</v>
      </c>
      <c r="P113" s="1324" t="s">
        <v>0</v>
      </c>
      <c r="Q113" s="1325" t="s">
        <v>0</v>
      </c>
      <c r="R113" s="1343" t="s">
        <v>0</v>
      </c>
      <c r="S113" s="1324" t="s">
        <v>0</v>
      </c>
      <c r="T113" s="1324" t="s">
        <v>0</v>
      </c>
      <c r="U113" s="1325" t="s">
        <v>0</v>
      </c>
      <c r="V113" s="1602" t="str">
        <f>HYPERLINK("#SPV.02.01.20!$A$1", "SPV.02.01.20")</f>
        <v>SPV.02.01.20</v>
      </c>
    </row>
    <row r="114" spans="1:22">
      <c r="A114" s="1335" t="s">
        <v>4505</v>
      </c>
      <c r="B114" s="1598" t="s">
        <v>5311</v>
      </c>
      <c r="C114" s="1323" t="s">
        <v>0</v>
      </c>
      <c r="D114" s="1324" t="s">
        <v>0</v>
      </c>
      <c r="E114" s="1324" t="s">
        <v>0</v>
      </c>
      <c r="F114" s="1324" t="s">
        <v>0</v>
      </c>
      <c r="G114" s="1324" t="s">
        <v>0</v>
      </c>
      <c r="H114" s="1325" t="s">
        <v>0</v>
      </c>
      <c r="I114" s="1343" t="s">
        <v>0</v>
      </c>
      <c r="J114" s="1324" t="s">
        <v>0</v>
      </c>
      <c r="K114" s="1325" t="s">
        <v>0</v>
      </c>
      <c r="L114" s="1343" t="s">
        <v>0</v>
      </c>
      <c r="M114" s="1324" t="s">
        <v>0</v>
      </c>
      <c r="N114" s="1324" t="s">
        <v>0</v>
      </c>
      <c r="O114" s="1324" t="s">
        <v>0</v>
      </c>
      <c r="P114" s="1324" t="s">
        <v>0</v>
      </c>
      <c r="Q114" s="1325" t="s">
        <v>0</v>
      </c>
      <c r="R114" s="1343" t="s">
        <v>0</v>
      </c>
      <c r="S114" s="1324" t="s">
        <v>0</v>
      </c>
      <c r="T114" s="1324" t="s">
        <v>0</v>
      </c>
      <c r="U114" s="1325" t="s">
        <v>0</v>
      </c>
      <c r="V114" s="1602" t="str">
        <f>HYPERLINK("#SPV.02.02.20!$A$1", "SPV.02.02.20")</f>
        <v>SPV.02.02.20</v>
      </c>
    </row>
    <row r="115" spans="1:22">
      <c r="A115" s="1335" t="s">
        <v>4506</v>
      </c>
      <c r="B115" s="1598" t="s">
        <v>5322</v>
      </c>
      <c r="C115" s="1323" t="s">
        <v>0</v>
      </c>
      <c r="D115" s="1324" t="s">
        <v>0</v>
      </c>
      <c r="E115" s="1324" t="s">
        <v>0</v>
      </c>
      <c r="F115" s="1324" t="s">
        <v>0</v>
      </c>
      <c r="G115" s="1324" t="s">
        <v>0</v>
      </c>
      <c r="H115" s="1325" t="s">
        <v>0</v>
      </c>
      <c r="I115" s="1343" t="s">
        <v>0</v>
      </c>
      <c r="J115" s="1324" t="s">
        <v>0</v>
      </c>
      <c r="K115" s="1325" t="s">
        <v>0</v>
      </c>
      <c r="L115" s="1343" t="s">
        <v>0</v>
      </c>
      <c r="M115" s="1324" t="s">
        <v>0</v>
      </c>
      <c r="N115" s="1324" t="s">
        <v>0</v>
      </c>
      <c r="O115" s="1324" t="s">
        <v>0</v>
      </c>
      <c r="P115" s="1324" t="s">
        <v>0</v>
      </c>
      <c r="Q115" s="1325" t="s">
        <v>0</v>
      </c>
      <c r="R115" s="1343" t="s">
        <v>0</v>
      </c>
      <c r="S115" s="1324" t="s">
        <v>0</v>
      </c>
      <c r="T115" s="1324" t="s">
        <v>0</v>
      </c>
      <c r="U115" s="1325" t="s">
        <v>0</v>
      </c>
      <c r="V115" s="1602" t="str">
        <f>HYPERLINK("#SPV.03.01.20!$A$1", "SPV.03.01.20")</f>
        <v>SPV.03.01.20</v>
      </c>
    </row>
    <row r="116" spans="1:22" ht="15.75" thickBot="1">
      <c r="A116" s="1336" t="s">
        <v>4507</v>
      </c>
      <c r="B116" s="1599" t="s">
        <v>5323</v>
      </c>
      <c r="C116" s="1416" t="s">
        <v>0</v>
      </c>
      <c r="D116" s="1326" t="s">
        <v>0</v>
      </c>
      <c r="E116" s="1326" t="s">
        <v>0</v>
      </c>
      <c r="F116" s="1326" t="s">
        <v>0</v>
      </c>
      <c r="G116" s="1326" t="s">
        <v>0</v>
      </c>
      <c r="H116" s="1327" t="s">
        <v>0</v>
      </c>
      <c r="I116" s="1344" t="s">
        <v>0</v>
      </c>
      <c r="J116" s="1326" t="s">
        <v>0</v>
      </c>
      <c r="K116" s="1327" t="s">
        <v>0</v>
      </c>
      <c r="L116" s="1344" t="s">
        <v>0</v>
      </c>
      <c r="M116" s="1326" t="s">
        <v>0</v>
      </c>
      <c r="N116" s="1326" t="s">
        <v>0</v>
      </c>
      <c r="O116" s="1326" t="s">
        <v>0</v>
      </c>
      <c r="P116" s="1326" t="s">
        <v>0</v>
      </c>
      <c r="Q116" s="1327" t="s">
        <v>0</v>
      </c>
      <c r="R116" s="1344" t="s">
        <v>0</v>
      </c>
      <c r="S116" s="1326" t="s">
        <v>0</v>
      </c>
      <c r="T116" s="1326" t="s">
        <v>0</v>
      </c>
      <c r="U116" s="1327" t="s">
        <v>0</v>
      </c>
      <c r="V116" s="1603" t="str">
        <f>HYPERLINK("#SPV.03.02.20!$A$1", "SPV.03.02.20")</f>
        <v>SPV.03.02.20</v>
      </c>
    </row>
  </sheetData>
  <pageMargins left="0.7" right="0.7" top="0.75" bottom="0.75" header="0.3" footer="0.3"/>
  <pageSetup paperSize="9" orientation="portrait" r:id="rId1"/>
  <ignoredErrors>
    <ignoredError sqref="F8 S16" formula="1"/>
  </ignoredErrors>
</worksheet>
</file>

<file path=xl/worksheets/sheet4.xml><?xml version="1.0" encoding="utf-8"?>
<worksheet xmlns="http://schemas.openxmlformats.org/spreadsheetml/2006/main" xmlns:r="http://schemas.openxmlformats.org/officeDocument/2006/relationships">
  <sheetPr codeName="Arkusz4"/>
  <dimension ref="A1:G80"/>
  <sheetViews>
    <sheetView zoomScale="85" zoomScaleNormal="85" workbookViewId="0"/>
  </sheetViews>
  <sheetFormatPr defaultColWidth="9.140625" defaultRowHeight="15"/>
  <cols>
    <col min="1" max="1" width="18.85546875" style="1" customWidth="1"/>
    <col min="2" max="2" width="68.5703125" style="1" customWidth="1"/>
    <col min="3" max="3" width="18.85546875" style="1" customWidth="1"/>
    <col min="4" max="4" width="13.28515625" style="1" customWidth="1"/>
    <col min="5" max="5" width="29.42578125" style="1" customWidth="1"/>
    <col min="6" max="6" width="15.85546875" style="1" customWidth="1"/>
    <col min="7" max="7" width="23.42578125" style="1" customWidth="1"/>
    <col min="8" max="16384" width="9.140625" style="1"/>
  </cols>
  <sheetData>
    <row r="1" spans="1:7">
      <c r="A1" s="14" t="s">
        <v>3525</v>
      </c>
    </row>
    <row r="2" spans="1:7" ht="15" customHeight="1">
      <c r="A2" s="22" t="s">
        <v>4454</v>
      </c>
      <c r="B2" s="16"/>
      <c r="C2" s="15"/>
      <c r="D2" s="9"/>
      <c r="E2" s="9"/>
      <c r="F2" s="9"/>
    </row>
    <row r="3" spans="1:7">
      <c r="A3" s="13"/>
      <c r="B3" s="12"/>
      <c r="C3" s="12"/>
      <c r="D3" s="9"/>
      <c r="E3" s="9"/>
      <c r="F3" s="9"/>
    </row>
    <row r="4" spans="1:7">
      <c r="A4" s="14" t="s">
        <v>3526</v>
      </c>
      <c r="B4" s="12"/>
      <c r="C4" s="12"/>
      <c r="D4" s="9"/>
      <c r="E4" s="9"/>
      <c r="F4" s="9"/>
    </row>
    <row r="5" spans="1:7">
      <c r="B5" s="12"/>
      <c r="C5" s="12"/>
      <c r="D5" s="9"/>
      <c r="E5" s="9"/>
      <c r="F5" s="9"/>
    </row>
    <row r="6" spans="1:7">
      <c r="A6" s="21" t="s">
        <v>104</v>
      </c>
      <c r="B6" s="12"/>
      <c r="C6" s="12"/>
      <c r="D6" s="9"/>
      <c r="E6" s="9"/>
      <c r="F6" s="9"/>
    </row>
    <row r="7" spans="1:7">
      <c r="C7" s="11"/>
      <c r="D7" s="7" t="s">
        <v>103</v>
      </c>
      <c r="E7" s="9"/>
      <c r="F7" s="9"/>
    </row>
    <row r="8" spans="1:7">
      <c r="B8" s="11" t="s">
        <v>3296</v>
      </c>
      <c r="C8" s="20"/>
      <c r="D8" s="10"/>
      <c r="E8" s="9"/>
      <c r="F8" s="9"/>
    </row>
    <row r="9" spans="1:7">
      <c r="B9" s="8" t="s">
        <v>3527</v>
      </c>
      <c r="C9" s="7" t="s">
        <v>102</v>
      </c>
      <c r="D9" s="6"/>
      <c r="E9" s="5" t="s">
        <v>101</v>
      </c>
      <c r="F9" s="3"/>
      <c r="G9" s="3"/>
    </row>
    <row r="10" spans="1:7">
      <c r="B10" s="8" t="s">
        <v>3528</v>
      </c>
      <c r="C10" s="7" t="s">
        <v>220</v>
      </c>
      <c r="D10" s="6"/>
      <c r="E10" s="5" t="s">
        <v>219</v>
      </c>
      <c r="F10" s="3"/>
      <c r="G10" s="3"/>
    </row>
    <row r="11" spans="1:7">
      <c r="B11" s="8" t="s">
        <v>5191</v>
      </c>
      <c r="C11" s="7" t="s">
        <v>100</v>
      </c>
      <c r="D11" s="6"/>
      <c r="E11" s="5" t="s">
        <v>99</v>
      </c>
      <c r="F11" s="3"/>
      <c r="G11" s="3"/>
    </row>
    <row r="12" spans="1:7">
      <c r="B12" s="8" t="s">
        <v>3529</v>
      </c>
      <c r="C12" s="7" t="s">
        <v>217</v>
      </c>
      <c r="D12" s="6"/>
      <c r="E12" s="5" t="s">
        <v>216</v>
      </c>
      <c r="F12" s="3"/>
      <c r="G12" s="3"/>
    </row>
    <row r="13" spans="1:7">
      <c r="B13" s="8" t="s">
        <v>4788</v>
      </c>
      <c r="C13" s="7" t="s">
        <v>213</v>
      </c>
      <c r="D13" s="6"/>
      <c r="E13" s="5" t="s">
        <v>3295</v>
      </c>
      <c r="F13" s="3"/>
      <c r="G13" s="3"/>
    </row>
    <row r="14" spans="1:7">
      <c r="B14" s="19" t="s">
        <v>3531</v>
      </c>
      <c r="C14" s="7" t="s">
        <v>210</v>
      </c>
      <c r="D14" s="6"/>
      <c r="E14" s="5" t="s">
        <v>212</v>
      </c>
      <c r="F14" s="3"/>
      <c r="G14" s="3"/>
    </row>
    <row r="15" spans="1:7">
      <c r="B15" s="19" t="s">
        <v>3532</v>
      </c>
      <c r="C15" s="7" t="s">
        <v>207</v>
      </c>
      <c r="D15" s="6"/>
      <c r="E15" s="5" t="s">
        <v>209</v>
      </c>
      <c r="F15" s="3"/>
      <c r="G15" s="3"/>
    </row>
    <row r="16" spans="1:7">
      <c r="B16" s="19" t="s">
        <v>3533</v>
      </c>
      <c r="C16" s="7" t="s">
        <v>204</v>
      </c>
      <c r="D16" s="6"/>
      <c r="E16" s="5" t="s">
        <v>206</v>
      </c>
      <c r="F16" s="3"/>
      <c r="G16" s="3"/>
    </row>
    <row r="17" spans="2:7">
      <c r="B17" s="19" t="s">
        <v>3534</v>
      </c>
      <c r="C17" s="7" t="s">
        <v>98</v>
      </c>
      <c r="D17" s="6"/>
      <c r="E17" s="5" t="s">
        <v>203</v>
      </c>
      <c r="F17" s="3"/>
      <c r="G17" s="3"/>
    </row>
    <row r="18" spans="2:7">
      <c r="B18" s="8" t="s">
        <v>3535</v>
      </c>
      <c r="C18" s="7" t="s">
        <v>96</v>
      </c>
      <c r="D18" s="6"/>
      <c r="E18" s="5" t="s">
        <v>4692</v>
      </c>
      <c r="F18" s="3"/>
      <c r="G18" s="3"/>
    </row>
    <row r="19" spans="2:7">
      <c r="B19" s="8" t="s">
        <v>3536</v>
      </c>
      <c r="C19" s="7" t="s">
        <v>201</v>
      </c>
      <c r="D19" s="6"/>
      <c r="E19" s="5" t="s">
        <v>95</v>
      </c>
      <c r="F19" s="3"/>
      <c r="G19" s="3"/>
    </row>
    <row r="20" spans="2:7">
      <c r="B20" s="8" t="s">
        <v>3537</v>
      </c>
      <c r="C20" s="7" t="s">
        <v>94</v>
      </c>
      <c r="D20" s="6"/>
      <c r="E20" s="5" t="s">
        <v>200</v>
      </c>
      <c r="F20" s="3"/>
      <c r="G20" s="3"/>
    </row>
    <row r="21" spans="2:7">
      <c r="B21" s="8" t="s">
        <v>3538</v>
      </c>
      <c r="C21" s="7" t="s">
        <v>91</v>
      </c>
      <c r="D21" s="6"/>
      <c r="E21" s="5" t="s">
        <v>93</v>
      </c>
      <c r="F21" s="3"/>
      <c r="G21" s="3"/>
    </row>
    <row r="22" spans="2:7">
      <c r="B22" s="8" t="s">
        <v>3539</v>
      </c>
      <c r="C22" s="7" t="s">
        <v>199</v>
      </c>
      <c r="D22" s="6"/>
      <c r="E22" s="5" t="s">
        <v>90</v>
      </c>
      <c r="F22" s="3"/>
      <c r="G22" s="3"/>
    </row>
    <row r="23" spans="2:7">
      <c r="B23" s="8" t="s">
        <v>3540</v>
      </c>
      <c r="C23" s="7" t="s">
        <v>89</v>
      </c>
      <c r="D23" s="6"/>
      <c r="E23" s="5" t="s">
        <v>4694</v>
      </c>
      <c r="F23" s="3"/>
      <c r="G23" s="3"/>
    </row>
    <row r="24" spans="2:7">
      <c r="B24" s="8" t="s">
        <v>3541</v>
      </c>
      <c r="C24" s="7" t="s">
        <v>87</v>
      </c>
      <c r="D24" s="6"/>
      <c r="E24" s="5" t="s">
        <v>88</v>
      </c>
      <c r="F24" s="3"/>
      <c r="G24" s="3"/>
    </row>
    <row r="25" spans="2:7">
      <c r="B25" s="8" t="s">
        <v>3542</v>
      </c>
      <c r="C25" s="7" t="s">
        <v>198</v>
      </c>
      <c r="D25" s="6"/>
      <c r="E25" s="5" t="s">
        <v>86</v>
      </c>
      <c r="F25" s="3"/>
      <c r="G25" s="3"/>
    </row>
    <row r="26" spans="2:7">
      <c r="B26" s="8" t="s">
        <v>3543</v>
      </c>
      <c r="C26" s="7" t="s">
        <v>195</v>
      </c>
      <c r="D26" s="6"/>
      <c r="E26" s="5" t="s">
        <v>197</v>
      </c>
      <c r="F26" s="3"/>
      <c r="G26" s="3"/>
    </row>
    <row r="27" spans="2:7">
      <c r="B27" s="8" t="s">
        <v>3544</v>
      </c>
      <c r="C27" s="7" t="s">
        <v>193</v>
      </c>
      <c r="D27" s="6"/>
      <c r="E27" s="5" t="s">
        <v>4696</v>
      </c>
      <c r="F27" s="3"/>
      <c r="G27" s="3"/>
    </row>
    <row r="28" spans="2:7">
      <c r="B28" s="8" t="s">
        <v>3545</v>
      </c>
      <c r="C28" s="7" t="s">
        <v>84</v>
      </c>
      <c r="D28" s="6"/>
      <c r="E28" s="5" t="s">
        <v>4698</v>
      </c>
      <c r="F28" s="3"/>
      <c r="G28" s="3"/>
    </row>
    <row r="29" spans="2:7">
      <c r="B29" s="8" t="s">
        <v>3546</v>
      </c>
      <c r="C29" s="7" t="s">
        <v>192</v>
      </c>
      <c r="D29" s="6"/>
      <c r="E29" s="5" t="s">
        <v>83</v>
      </c>
      <c r="F29" s="3"/>
      <c r="G29" s="3"/>
    </row>
    <row r="30" spans="2:7">
      <c r="B30" s="8" t="s">
        <v>5193</v>
      </c>
      <c r="C30" s="7" t="s">
        <v>190</v>
      </c>
      <c r="D30" s="6"/>
      <c r="E30" s="5" t="s">
        <v>191</v>
      </c>
      <c r="F30" s="3"/>
      <c r="G30" s="3"/>
    </row>
    <row r="31" spans="2:7">
      <c r="B31" s="8" t="s">
        <v>3548</v>
      </c>
      <c r="C31" s="7" t="s">
        <v>189</v>
      </c>
      <c r="D31" s="6"/>
      <c r="E31" s="5" t="s">
        <v>188</v>
      </c>
      <c r="F31" s="3"/>
      <c r="G31" s="3"/>
    </row>
    <row r="32" spans="2:7">
      <c r="B32" s="8" t="s">
        <v>5011</v>
      </c>
      <c r="C32" s="7" t="s">
        <v>187</v>
      </c>
      <c r="D32" s="6"/>
      <c r="E32" s="5" t="s">
        <v>4259</v>
      </c>
      <c r="F32" s="3"/>
      <c r="G32" s="3"/>
    </row>
    <row r="33" spans="2:7">
      <c r="B33" s="8" t="s">
        <v>3549</v>
      </c>
      <c r="C33" s="7" t="s">
        <v>186</v>
      </c>
      <c r="D33" s="6"/>
      <c r="E33" s="5" t="s">
        <v>185</v>
      </c>
      <c r="F33" s="3"/>
      <c r="G33" s="3"/>
    </row>
    <row r="34" spans="2:7">
      <c r="B34" s="8" t="s">
        <v>3550</v>
      </c>
      <c r="C34" s="7" t="s">
        <v>184</v>
      </c>
      <c r="D34" s="6"/>
      <c r="E34" s="5" t="s">
        <v>183</v>
      </c>
      <c r="F34" s="3"/>
      <c r="G34" s="3"/>
    </row>
    <row r="35" spans="2:7">
      <c r="B35" s="8" t="s">
        <v>5012</v>
      </c>
      <c r="C35" s="7" t="s">
        <v>182</v>
      </c>
      <c r="D35" s="6"/>
      <c r="E35" s="5" t="s">
        <v>4260</v>
      </c>
      <c r="F35" s="3"/>
      <c r="G35" s="3"/>
    </row>
    <row r="36" spans="2:7">
      <c r="B36" s="8" t="s">
        <v>3551</v>
      </c>
      <c r="C36" s="7" t="s">
        <v>81</v>
      </c>
      <c r="D36" s="6"/>
      <c r="E36" s="5" t="s">
        <v>80</v>
      </c>
      <c r="F36" s="3"/>
      <c r="G36" s="3"/>
    </row>
    <row r="37" spans="2:7">
      <c r="B37" s="8" t="s">
        <v>3552</v>
      </c>
      <c r="C37" s="7" t="s">
        <v>180</v>
      </c>
      <c r="D37" s="6"/>
      <c r="E37" s="5" t="s">
        <v>179</v>
      </c>
      <c r="F37" s="3"/>
      <c r="G37" s="3"/>
    </row>
    <row r="38" spans="2:7">
      <c r="B38" s="8" t="s">
        <v>5194</v>
      </c>
      <c r="C38" s="7" t="s">
        <v>178</v>
      </c>
      <c r="D38" s="6"/>
      <c r="E38" s="5" t="s">
        <v>176</v>
      </c>
      <c r="F38" s="3"/>
      <c r="G38" s="3"/>
    </row>
    <row r="39" spans="2:7">
      <c r="B39" s="8" t="s">
        <v>3553</v>
      </c>
      <c r="C39" s="7" t="s">
        <v>177</v>
      </c>
      <c r="D39" s="6"/>
      <c r="E39" s="5" t="s">
        <v>174</v>
      </c>
      <c r="F39" s="3"/>
      <c r="G39" s="3"/>
    </row>
    <row r="40" spans="2:7">
      <c r="B40" s="8" t="s">
        <v>5013</v>
      </c>
      <c r="C40" s="7" t="s">
        <v>175</v>
      </c>
      <c r="D40" s="6"/>
      <c r="E40" s="5" t="s">
        <v>4261</v>
      </c>
      <c r="F40" s="3"/>
      <c r="G40" s="3"/>
    </row>
    <row r="41" spans="2:7">
      <c r="B41" s="8" t="s">
        <v>5014</v>
      </c>
      <c r="C41" s="7" t="s">
        <v>173</v>
      </c>
      <c r="D41" s="6"/>
      <c r="E41" s="5" t="s">
        <v>4262</v>
      </c>
      <c r="F41" s="3"/>
      <c r="G41" s="3"/>
    </row>
    <row r="42" spans="2:7">
      <c r="B42" s="8" t="s">
        <v>4721</v>
      </c>
      <c r="C42" s="7" t="s">
        <v>172</v>
      </c>
      <c r="D42" s="6"/>
      <c r="E42" s="5" t="s">
        <v>170</v>
      </c>
      <c r="F42" s="3"/>
      <c r="G42" s="3"/>
    </row>
    <row r="43" spans="2:7">
      <c r="B43" s="8" t="s">
        <v>4569</v>
      </c>
      <c r="C43" s="7" t="s">
        <v>171</v>
      </c>
      <c r="D43" s="6"/>
      <c r="E43" s="5" t="s">
        <v>4263</v>
      </c>
      <c r="F43" s="3"/>
      <c r="G43" s="3"/>
    </row>
    <row r="44" spans="2:7">
      <c r="B44" s="8" t="s">
        <v>4570</v>
      </c>
      <c r="C44" s="7" t="s">
        <v>169</v>
      </c>
      <c r="D44" s="6"/>
      <c r="E44" s="5" t="s">
        <v>167</v>
      </c>
    </row>
    <row r="45" spans="2:7">
      <c r="B45" s="8" t="s">
        <v>3554</v>
      </c>
      <c r="C45" s="7" t="s">
        <v>168</v>
      </c>
      <c r="D45" s="6"/>
      <c r="E45" s="5" t="s">
        <v>164</v>
      </c>
      <c r="F45" s="3"/>
      <c r="G45" s="3"/>
    </row>
    <row r="46" spans="2:7">
      <c r="B46" s="8" t="s">
        <v>3555</v>
      </c>
      <c r="C46" s="7" t="s">
        <v>407</v>
      </c>
      <c r="D46" s="6"/>
      <c r="E46" s="5" t="s">
        <v>161</v>
      </c>
      <c r="F46" s="3"/>
      <c r="G46" s="3"/>
    </row>
    <row r="47" spans="2:7">
      <c r="B47" s="8" t="s">
        <v>4567</v>
      </c>
      <c r="C47" s="1345" t="s">
        <v>405</v>
      </c>
      <c r="D47" s="1346"/>
      <c r="E47" s="5" t="s">
        <v>4568</v>
      </c>
      <c r="F47" s="3"/>
      <c r="G47" s="3"/>
    </row>
    <row r="48" spans="2:7">
      <c r="B48" s="8" t="s">
        <v>3556</v>
      </c>
      <c r="C48" s="7" t="s">
        <v>165</v>
      </c>
      <c r="D48" s="6"/>
      <c r="E48" s="5" t="s">
        <v>4700</v>
      </c>
      <c r="F48" s="3"/>
      <c r="G48" s="3"/>
    </row>
    <row r="49" spans="2:7">
      <c r="B49" s="8" t="s">
        <v>5015</v>
      </c>
      <c r="C49" s="7" t="s">
        <v>162</v>
      </c>
      <c r="D49" s="6"/>
      <c r="E49" s="5" t="s">
        <v>4344</v>
      </c>
      <c r="F49" s="3"/>
      <c r="G49" s="3"/>
    </row>
    <row r="50" spans="2:7">
      <c r="B50" s="8" t="s">
        <v>5016</v>
      </c>
      <c r="C50" s="7" t="s">
        <v>79</v>
      </c>
      <c r="D50" s="6"/>
      <c r="E50" s="5" t="s">
        <v>4345</v>
      </c>
      <c r="F50" s="3"/>
      <c r="G50" s="3"/>
    </row>
    <row r="51" spans="2:7">
      <c r="B51" s="8" t="s">
        <v>3557</v>
      </c>
      <c r="C51" s="7" t="s">
        <v>160</v>
      </c>
      <c r="D51" s="6"/>
      <c r="E51" s="5" t="s">
        <v>4787</v>
      </c>
      <c r="F51" s="3"/>
      <c r="G51" s="3"/>
    </row>
    <row r="52" spans="2:7">
      <c r="B52" s="8" t="s">
        <v>5017</v>
      </c>
      <c r="C52" s="7" t="s">
        <v>159</v>
      </c>
      <c r="D52" s="6"/>
      <c r="E52" s="5" t="s">
        <v>155</v>
      </c>
      <c r="F52" s="3"/>
      <c r="G52" s="3"/>
    </row>
    <row r="53" spans="2:7">
      <c r="B53" s="8" t="s">
        <v>5197</v>
      </c>
      <c r="C53" s="7" t="s">
        <v>157</v>
      </c>
      <c r="D53" s="6"/>
      <c r="E53" s="5" t="s">
        <v>4993</v>
      </c>
      <c r="F53" s="3"/>
      <c r="G53" s="3"/>
    </row>
    <row r="54" spans="2:7">
      <c r="B54" s="8" t="s">
        <v>5198</v>
      </c>
      <c r="C54" s="7" t="s">
        <v>156</v>
      </c>
      <c r="D54" s="6"/>
      <c r="E54" s="5" t="s">
        <v>4973</v>
      </c>
      <c r="F54" s="3"/>
      <c r="G54" s="3"/>
    </row>
    <row r="55" spans="2:7">
      <c r="B55" s="8" t="s">
        <v>5199</v>
      </c>
      <c r="C55" s="7" t="s">
        <v>154</v>
      </c>
      <c r="D55" s="6"/>
      <c r="E55" s="5" t="s">
        <v>4974</v>
      </c>
      <c r="F55" s="3"/>
      <c r="G55" s="3"/>
    </row>
    <row r="56" spans="2:7">
      <c r="B56" s="8" t="s">
        <v>3558</v>
      </c>
      <c r="C56" s="7" t="s">
        <v>152</v>
      </c>
      <c r="D56" s="6"/>
      <c r="E56" s="5" t="s">
        <v>149</v>
      </c>
      <c r="F56" s="3"/>
      <c r="G56" s="3"/>
    </row>
    <row r="57" spans="2:7">
      <c r="B57" s="8" t="s">
        <v>3559</v>
      </c>
      <c r="C57" s="7" t="s">
        <v>150</v>
      </c>
      <c r="D57" s="6"/>
      <c r="E57" s="5" t="s">
        <v>146</v>
      </c>
      <c r="F57" s="3"/>
      <c r="G57" s="3"/>
    </row>
    <row r="58" spans="2:7">
      <c r="B58" s="8" t="s">
        <v>3560</v>
      </c>
      <c r="C58" s="7" t="s">
        <v>147</v>
      </c>
      <c r="D58" s="6"/>
      <c r="E58" s="5" t="s">
        <v>143</v>
      </c>
      <c r="F58" s="3"/>
      <c r="G58" s="3"/>
    </row>
    <row r="59" spans="2:7">
      <c r="B59" s="8" t="s">
        <v>3561</v>
      </c>
      <c r="C59" s="7" t="s">
        <v>144</v>
      </c>
      <c r="D59" s="6"/>
      <c r="E59" s="5" t="s">
        <v>140</v>
      </c>
      <c r="F59" s="3"/>
      <c r="G59" s="3"/>
    </row>
    <row r="60" spans="2:7">
      <c r="B60" s="8" t="s">
        <v>3562</v>
      </c>
      <c r="C60" s="7" t="s">
        <v>141</v>
      </c>
      <c r="D60" s="6"/>
      <c r="E60" s="5" t="s">
        <v>138</v>
      </c>
      <c r="F60" s="3"/>
      <c r="G60" s="3"/>
    </row>
    <row r="61" spans="2:7">
      <c r="B61" s="8" t="s">
        <v>3563</v>
      </c>
      <c r="C61" s="7" t="s">
        <v>139</v>
      </c>
      <c r="D61" s="6"/>
      <c r="E61" s="5" t="s">
        <v>135</v>
      </c>
      <c r="F61" s="3"/>
      <c r="G61" s="3"/>
    </row>
    <row r="62" spans="2:7">
      <c r="B62" s="8" t="s">
        <v>3564</v>
      </c>
      <c r="C62" s="7" t="s">
        <v>136</v>
      </c>
      <c r="D62" s="6"/>
      <c r="E62" s="5" t="s">
        <v>132</v>
      </c>
      <c r="F62" s="3"/>
      <c r="G62" s="3"/>
    </row>
    <row r="63" spans="2:7">
      <c r="B63" s="8" t="s">
        <v>5201</v>
      </c>
      <c r="C63" s="7" t="s">
        <v>133</v>
      </c>
      <c r="D63" s="6"/>
      <c r="E63" s="5" t="s">
        <v>130</v>
      </c>
      <c r="F63" s="3"/>
      <c r="G63" s="3"/>
    </row>
    <row r="64" spans="2:7">
      <c r="B64" s="8" t="s">
        <v>5018</v>
      </c>
      <c r="C64" s="7" t="s">
        <v>131</v>
      </c>
      <c r="D64" s="6"/>
      <c r="E64" s="5" t="s">
        <v>4994</v>
      </c>
      <c r="F64" s="3"/>
      <c r="G64" s="3"/>
    </row>
    <row r="65" spans="1:7">
      <c r="B65" s="8" t="s">
        <v>5019</v>
      </c>
      <c r="C65" s="7" t="s">
        <v>78</v>
      </c>
      <c r="D65" s="6"/>
      <c r="E65" s="5" t="s">
        <v>4995</v>
      </c>
      <c r="F65" s="3"/>
      <c r="G65" s="3"/>
    </row>
    <row r="66" spans="1:7">
      <c r="B66" s="8" t="s">
        <v>3565</v>
      </c>
      <c r="C66" s="7" t="s">
        <v>77</v>
      </c>
      <c r="D66" s="6"/>
      <c r="E66" s="5" t="s">
        <v>128</v>
      </c>
      <c r="F66" s="3"/>
      <c r="G66" s="3"/>
    </row>
    <row r="67" spans="1:7">
      <c r="B67" s="8" t="s">
        <v>3566</v>
      </c>
      <c r="C67" s="7" t="s">
        <v>129</v>
      </c>
      <c r="D67" s="6"/>
      <c r="E67" s="5" t="s">
        <v>126</v>
      </c>
      <c r="F67" s="3"/>
      <c r="G67" s="3"/>
    </row>
    <row r="68" spans="1:7">
      <c r="B68" s="8" t="s">
        <v>3567</v>
      </c>
      <c r="C68" s="7" t="s">
        <v>127</v>
      </c>
      <c r="D68" s="6"/>
      <c r="E68" s="5" t="s">
        <v>124</v>
      </c>
      <c r="F68" s="3"/>
      <c r="G68" s="3"/>
    </row>
    <row r="69" spans="1:7">
      <c r="B69" s="8" t="s">
        <v>5020</v>
      </c>
      <c r="C69" s="7" t="s">
        <v>125</v>
      </c>
      <c r="D69" s="6"/>
      <c r="E69" s="5" t="s">
        <v>4264</v>
      </c>
      <c r="F69" s="3"/>
      <c r="G69" s="3"/>
    </row>
    <row r="70" spans="1:7">
      <c r="B70" s="8" t="s">
        <v>3568</v>
      </c>
      <c r="C70" s="7" t="s">
        <v>123</v>
      </c>
      <c r="D70" s="6"/>
      <c r="E70" s="5" t="s">
        <v>121</v>
      </c>
      <c r="F70" s="3"/>
      <c r="G70" s="3"/>
    </row>
    <row r="71" spans="1:7">
      <c r="B71" s="8" t="s">
        <v>3569</v>
      </c>
      <c r="C71" s="7" t="s">
        <v>122</v>
      </c>
      <c r="D71" s="6"/>
      <c r="E71" s="5" t="s">
        <v>119</v>
      </c>
      <c r="F71" s="3"/>
      <c r="G71" s="3"/>
    </row>
    <row r="72" spans="1:7">
      <c r="B72" s="8" t="s">
        <v>3570</v>
      </c>
      <c r="C72" s="7" t="s">
        <v>120</v>
      </c>
      <c r="D72" s="6"/>
      <c r="E72" s="5" t="s">
        <v>117</v>
      </c>
      <c r="F72" s="3"/>
      <c r="G72" s="3"/>
    </row>
    <row r="73" spans="1:7">
      <c r="B73" s="8" t="s">
        <v>3571</v>
      </c>
      <c r="C73" s="7" t="s">
        <v>118</v>
      </c>
      <c r="D73" s="6"/>
      <c r="E73" s="5" t="s">
        <v>115</v>
      </c>
      <c r="F73" s="3"/>
      <c r="G73" s="3"/>
    </row>
    <row r="74" spans="1:7">
      <c r="B74" s="8" t="s">
        <v>5210</v>
      </c>
      <c r="C74" s="7" t="s">
        <v>116</v>
      </c>
      <c r="D74" s="6"/>
      <c r="E74" s="5" t="s">
        <v>113</v>
      </c>
      <c r="F74" s="3"/>
      <c r="G74" s="3"/>
    </row>
    <row r="75" spans="1:7">
      <c r="B75" s="8" t="s">
        <v>5021</v>
      </c>
      <c r="C75" s="7" t="s">
        <v>114</v>
      </c>
      <c r="D75" s="6"/>
      <c r="E75" s="5" t="s">
        <v>4265</v>
      </c>
      <c r="F75" s="3"/>
      <c r="G75" s="3"/>
    </row>
    <row r="76" spans="1:7">
      <c r="B76" s="8" t="s">
        <v>5022</v>
      </c>
      <c r="C76" s="7" t="s">
        <v>233</v>
      </c>
      <c r="D76" s="6"/>
      <c r="E76" s="5" t="s">
        <v>4750</v>
      </c>
      <c r="F76" s="3"/>
      <c r="G76" s="3"/>
    </row>
    <row r="77" spans="1:7">
      <c r="B77" s="8" t="s">
        <v>3572</v>
      </c>
      <c r="C77" s="7" t="s">
        <v>111</v>
      </c>
      <c r="D77" s="6"/>
      <c r="E77" s="5" t="s">
        <v>109</v>
      </c>
      <c r="F77" s="3"/>
      <c r="G77" s="3"/>
    </row>
    <row r="78" spans="1:7">
      <c r="B78" s="8" t="s">
        <v>5023</v>
      </c>
      <c r="C78" s="7" t="s">
        <v>110</v>
      </c>
      <c r="D78" s="6"/>
      <c r="E78" s="5" t="s">
        <v>107</v>
      </c>
      <c r="F78" s="3"/>
      <c r="G78" s="3"/>
    </row>
    <row r="79" spans="1:7">
      <c r="B79" s="8" t="s">
        <v>5024</v>
      </c>
      <c r="C79" s="7" t="s">
        <v>108</v>
      </c>
      <c r="D79" s="6"/>
      <c r="E79" s="5" t="s">
        <v>105</v>
      </c>
      <c r="F79" s="3"/>
      <c r="G79" s="3"/>
    </row>
    <row r="80" spans="1:7">
      <c r="A80" s="18"/>
      <c r="B80" s="9"/>
      <c r="C80" s="17"/>
      <c r="D80" s="17"/>
      <c r="E80" s="3"/>
      <c r="F80" s="3"/>
      <c r="G80" s="3"/>
    </row>
  </sheetData>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sheetPr codeName="Arkusz3"/>
  <dimension ref="A1:G22"/>
  <sheetViews>
    <sheetView zoomScale="85" zoomScaleNormal="85" workbookViewId="0"/>
  </sheetViews>
  <sheetFormatPr defaultColWidth="9.140625" defaultRowHeight="15"/>
  <cols>
    <col min="1" max="1" width="18.85546875" style="1" customWidth="1"/>
    <col min="2" max="2" width="53.42578125" style="1" customWidth="1"/>
    <col min="3" max="3" width="21.42578125" style="1" customWidth="1"/>
    <col min="4" max="4" width="13.28515625" style="1" customWidth="1"/>
    <col min="5" max="5" width="29.42578125" style="1" customWidth="1"/>
    <col min="6" max="6" width="15.85546875" style="1" customWidth="1"/>
    <col min="7" max="7" width="23.42578125" style="1" customWidth="1"/>
    <col min="8" max="16384" width="9.140625" style="1"/>
  </cols>
  <sheetData>
    <row r="1" spans="1:7">
      <c r="A1" s="14" t="s">
        <v>3854</v>
      </c>
    </row>
    <row r="2" spans="1:7" ht="14.45" customHeight="1">
      <c r="A2" s="1329" t="s">
        <v>4454</v>
      </c>
      <c r="B2" s="16"/>
      <c r="C2" s="15"/>
      <c r="D2" s="9"/>
      <c r="E2" s="9"/>
      <c r="F2" s="9"/>
    </row>
    <row r="3" spans="1:7">
      <c r="B3" s="12"/>
      <c r="C3" s="12"/>
      <c r="D3" s="9"/>
      <c r="E3" s="9"/>
      <c r="F3" s="9"/>
    </row>
    <row r="4" spans="1:7">
      <c r="A4" s="14" t="s">
        <v>3855</v>
      </c>
      <c r="B4" s="12"/>
      <c r="C4" s="12"/>
      <c r="D4" s="9"/>
      <c r="E4" s="9"/>
      <c r="F4" s="9"/>
    </row>
    <row r="5" spans="1:7">
      <c r="A5" s="11"/>
      <c r="B5" s="12"/>
      <c r="C5" s="12"/>
      <c r="D5" s="9"/>
      <c r="E5" s="9"/>
      <c r="F5" s="9"/>
    </row>
    <row r="6" spans="1:7">
      <c r="A6" s="13" t="s">
        <v>104</v>
      </c>
      <c r="B6" s="12"/>
      <c r="C6" s="12"/>
      <c r="D6" s="9"/>
      <c r="E6" s="9"/>
      <c r="F6" s="9"/>
    </row>
    <row r="7" spans="1:7">
      <c r="C7" s="11"/>
      <c r="D7" s="7" t="s">
        <v>103</v>
      </c>
      <c r="E7" s="9"/>
      <c r="F7" s="9"/>
      <c r="G7" s="3"/>
    </row>
    <row r="8" spans="1:7">
      <c r="B8" s="11" t="s">
        <v>3296</v>
      </c>
      <c r="C8" s="7"/>
      <c r="D8" s="10"/>
      <c r="E8" s="9"/>
      <c r="F8" s="9"/>
      <c r="G8" s="3"/>
    </row>
    <row r="9" spans="1:7">
      <c r="B9" s="8" t="s">
        <v>3527</v>
      </c>
      <c r="C9" s="7" t="s">
        <v>102</v>
      </c>
      <c r="D9" s="6"/>
      <c r="E9" s="5" t="s">
        <v>101</v>
      </c>
      <c r="F9" s="3"/>
      <c r="G9" s="3"/>
    </row>
    <row r="10" spans="1:7">
      <c r="B10" s="8" t="s">
        <v>5215</v>
      </c>
      <c r="C10" s="7" t="s">
        <v>100</v>
      </c>
      <c r="D10" s="6"/>
      <c r="E10" s="5" t="s">
        <v>99</v>
      </c>
      <c r="F10" s="3"/>
      <c r="G10" s="3"/>
    </row>
    <row r="11" spans="1:7">
      <c r="B11" s="8" t="s">
        <v>3857</v>
      </c>
      <c r="C11" s="7" t="s">
        <v>96</v>
      </c>
      <c r="D11" s="6"/>
      <c r="E11" s="5" t="s">
        <v>4692</v>
      </c>
      <c r="F11" s="3"/>
      <c r="G11" s="3"/>
    </row>
    <row r="12" spans="1:7">
      <c r="B12" s="8" t="s">
        <v>3538</v>
      </c>
      <c r="C12" s="7" t="s">
        <v>91</v>
      </c>
      <c r="D12" s="6"/>
      <c r="E12" s="5" t="s">
        <v>93</v>
      </c>
      <c r="F12" s="3"/>
      <c r="G12" s="3"/>
    </row>
    <row r="13" spans="1:7">
      <c r="B13" s="8" t="s">
        <v>3539</v>
      </c>
      <c r="C13" s="7" t="s">
        <v>199</v>
      </c>
      <c r="D13" s="6"/>
      <c r="E13" s="5" t="s">
        <v>90</v>
      </c>
      <c r="F13" s="3"/>
      <c r="G13" s="3"/>
    </row>
    <row r="14" spans="1:7">
      <c r="B14" s="8" t="s">
        <v>3541</v>
      </c>
      <c r="C14" s="7" t="s">
        <v>87</v>
      </c>
      <c r="D14" s="6"/>
      <c r="E14" s="5" t="s">
        <v>88</v>
      </c>
      <c r="F14" s="3"/>
      <c r="G14" s="3"/>
    </row>
    <row r="15" spans="1:7">
      <c r="B15" s="8" t="s">
        <v>3542</v>
      </c>
      <c r="C15" s="7" t="s">
        <v>198</v>
      </c>
      <c r="D15" s="6"/>
      <c r="E15" s="5" t="s">
        <v>86</v>
      </c>
      <c r="F15" s="3"/>
      <c r="G15" s="3"/>
    </row>
    <row r="16" spans="1:7">
      <c r="B16" s="8" t="s">
        <v>3858</v>
      </c>
      <c r="C16" s="7" t="s">
        <v>192</v>
      </c>
      <c r="D16" s="6"/>
      <c r="E16" s="5" t="s">
        <v>83</v>
      </c>
      <c r="F16" s="3"/>
      <c r="G16" s="3"/>
    </row>
    <row r="17" spans="1:7">
      <c r="B17" s="8" t="s">
        <v>3859</v>
      </c>
      <c r="C17" s="7" t="s">
        <v>81</v>
      </c>
      <c r="D17" s="6"/>
      <c r="E17" s="5" t="s">
        <v>80</v>
      </c>
      <c r="F17" s="3"/>
      <c r="G17" s="3"/>
    </row>
    <row r="18" spans="1:7">
      <c r="B18" s="8" t="s">
        <v>3556</v>
      </c>
      <c r="C18" s="7" t="s">
        <v>165</v>
      </c>
      <c r="D18" s="6"/>
      <c r="E18" s="5" t="s">
        <v>4700</v>
      </c>
      <c r="F18" s="3"/>
      <c r="G18" s="3"/>
    </row>
    <row r="19" spans="1:7">
      <c r="B19" s="8" t="s">
        <v>5018</v>
      </c>
      <c r="C19" s="7" t="s">
        <v>131</v>
      </c>
      <c r="D19" s="6"/>
      <c r="E19" s="5" t="s">
        <v>4994</v>
      </c>
      <c r="F19" s="3"/>
      <c r="G19" s="3"/>
    </row>
    <row r="20" spans="1:7">
      <c r="B20" s="8" t="s">
        <v>5019</v>
      </c>
      <c r="C20" s="7" t="s">
        <v>78</v>
      </c>
      <c r="D20" s="6"/>
      <c r="E20" s="5" t="s">
        <v>4995</v>
      </c>
      <c r="F20" s="3"/>
    </row>
    <row r="21" spans="1:7">
      <c r="A21" s="4"/>
      <c r="B21" s="4"/>
      <c r="C21" s="4"/>
      <c r="D21" s="4"/>
      <c r="F21" s="3"/>
    </row>
    <row r="22" spans="1:7">
      <c r="F22" s="2"/>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sheetPr codeName="Arkusz279"/>
  <dimension ref="A1:G19"/>
  <sheetViews>
    <sheetView zoomScale="85" zoomScaleNormal="85" workbookViewId="0"/>
  </sheetViews>
  <sheetFormatPr defaultColWidth="9.140625" defaultRowHeight="15"/>
  <cols>
    <col min="1" max="1" width="18.85546875" style="1" customWidth="1"/>
    <col min="2" max="2" width="91.85546875" style="1" bestFit="1" customWidth="1"/>
    <col min="3" max="3" width="21.42578125" style="1" customWidth="1"/>
    <col min="4" max="4" width="13.28515625" style="1" customWidth="1"/>
    <col min="5" max="5" width="29.42578125" style="1" customWidth="1"/>
    <col min="6" max="6" width="15.85546875" style="1" customWidth="1"/>
    <col min="7" max="7" width="23.42578125" style="1" customWidth="1"/>
    <col min="8" max="16384" width="9.140625" style="1"/>
  </cols>
  <sheetData>
    <row r="1" spans="1:7">
      <c r="A1" s="14" t="s">
        <v>4192</v>
      </c>
    </row>
    <row r="2" spans="1:7" ht="14.45" customHeight="1">
      <c r="A2" s="1329" t="s">
        <v>4454</v>
      </c>
      <c r="B2" s="16"/>
      <c r="C2" s="15"/>
      <c r="D2" s="9"/>
      <c r="E2" s="9"/>
      <c r="F2" s="9"/>
    </row>
    <row r="3" spans="1:7">
      <c r="B3" s="12"/>
      <c r="C3" s="12"/>
      <c r="D3" s="9"/>
      <c r="E3" s="9"/>
      <c r="F3" s="9"/>
    </row>
    <row r="4" spans="1:7">
      <c r="A4" s="14" t="s">
        <v>4193</v>
      </c>
      <c r="B4" s="12"/>
      <c r="C4" s="12"/>
      <c r="D4" s="9"/>
      <c r="E4" s="9"/>
      <c r="F4" s="9"/>
    </row>
    <row r="5" spans="1:7">
      <c r="A5" s="11"/>
      <c r="B5" s="12"/>
      <c r="C5" s="12"/>
      <c r="D5" s="9"/>
      <c r="E5" s="9"/>
      <c r="F5" s="9"/>
    </row>
    <row r="6" spans="1:7">
      <c r="A6" s="13" t="s">
        <v>104</v>
      </c>
      <c r="B6" s="12"/>
      <c r="C6" s="12"/>
      <c r="D6" s="9"/>
      <c r="E6" s="9"/>
      <c r="F6" s="9"/>
    </row>
    <row r="7" spans="1:7">
      <c r="C7" s="11"/>
      <c r="D7" s="7" t="s">
        <v>103</v>
      </c>
      <c r="E7" s="9"/>
      <c r="F7" s="9"/>
      <c r="G7" s="3"/>
    </row>
    <row r="8" spans="1:7">
      <c r="B8" s="11" t="s">
        <v>3296</v>
      </c>
      <c r="C8" s="7"/>
      <c r="D8" s="10"/>
      <c r="E8" s="9"/>
      <c r="F8" s="9"/>
      <c r="G8" s="3"/>
    </row>
    <row r="9" spans="1:7">
      <c r="B9" s="8" t="s">
        <v>3527</v>
      </c>
      <c r="C9" s="7" t="s">
        <v>102</v>
      </c>
      <c r="D9" s="6"/>
      <c r="E9" s="5" t="s">
        <v>101</v>
      </c>
      <c r="F9" s="3"/>
      <c r="G9" s="3"/>
    </row>
    <row r="10" spans="1:7">
      <c r="B10" s="8" t="s">
        <v>3528</v>
      </c>
      <c r="C10" s="7" t="s">
        <v>220</v>
      </c>
      <c r="D10" s="6"/>
      <c r="E10" s="5" t="s">
        <v>219</v>
      </c>
      <c r="F10" s="3"/>
      <c r="G10" s="3"/>
    </row>
    <row r="11" spans="1:7">
      <c r="B11" s="8" t="s">
        <v>5215</v>
      </c>
      <c r="C11" s="7" t="s">
        <v>100</v>
      </c>
      <c r="D11" s="6"/>
      <c r="E11" s="5" t="s">
        <v>99</v>
      </c>
      <c r="F11" s="3"/>
      <c r="G11" s="3"/>
    </row>
    <row r="12" spans="1:7">
      <c r="B12" s="8" t="s">
        <v>3556</v>
      </c>
      <c r="C12" s="7" t="s">
        <v>165</v>
      </c>
      <c r="D12" s="6"/>
      <c r="E12" s="5" t="s">
        <v>4700</v>
      </c>
      <c r="F12" s="3"/>
      <c r="G12" s="3"/>
    </row>
    <row r="13" spans="1:7">
      <c r="B13" s="8" t="s">
        <v>5197</v>
      </c>
      <c r="C13" s="7" t="s">
        <v>157</v>
      </c>
      <c r="D13" s="6"/>
      <c r="E13" s="5" t="s">
        <v>4993</v>
      </c>
      <c r="F13" s="3"/>
      <c r="G13" s="3"/>
    </row>
    <row r="14" spans="1:7">
      <c r="B14" s="8" t="s">
        <v>5198</v>
      </c>
      <c r="C14" s="7" t="s">
        <v>156</v>
      </c>
      <c r="D14" s="6"/>
      <c r="E14" s="5" t="s">
        <v>4973</v>
      </c>
      <c r="F14" s="3"/>
      <c r="G14" s="3"/>
    </row>
    <row r="15" spans="1:7">
      <c r="B15" s="8" t="s">
        <v>5199</v>
      </c>
      <c r="C15" s="7" t="s">
        <v>154</v>
      </c>
      <c r="D15" s="6"/>
      <c r="E15" s="5" t="s">
        <v>4974</v>
      </c>
      <c r="F15" s="3"/>
      <c r="G15" s="3"/>
    </row>
    <row r="16" spans="1:7">
      <c r="B16" s="8" t="s">
        <v>5018</v>
      </c>
      <c r="C16" s="7" t="s">
        <v>131</v>
      </c>
      <c r="D16" s="6"/>
      <c r="E16" s="5" t="s">
        <v>4994</v>
      </c>
      <c r="F16" s="3"/>
      <c r="G16" s="3"/>
    </row>
    <row r="17" spans="1:6">
      <c r="B17" s="8" t="s">
        <v>5019</v>
      </c>
      <c r="C17" s="7" t="s">
        <v>78</v>
      </c>
      <c r="D17" s="6"/>
      <c r="E17" s="5" t="s">
        <v>4995</v>
      </c>
      <c r="F17" s="3"/>
    </row>
    <row r="18" spans="1:6">
      <c r="A18" s="4"/>
      <c r="B18" s="4"/>
      <c r="C18" s="4"/>
      <c r="D18" s="4"/>
      <c r="F18" s="3"/>
    </row>
    <row r="19" spans="1:6">
      <c r="F19" s="2"/>
    </row>
  </sheetData>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sheetPr codeName="Arkusz6"/>
  <dimension ref="A1:I57"/>
  <sheetViews>
    <sheetView zoomScale="85" zoomScaleNormal="85" workbookViewId="0"/>
  </sheetViews>
  <sheetFormatPr defaultColWidth="9.140625" defaultRowHeight="15"/>
  <cols>
    <col min="1" max="1" width="17.28515625" style="1" customWidth="1"/>
    <col min="2" max="2" width="53.42578125" style="1" customWidth="1"/>
    <col min="3" max="3" width="14.28515625" style="1" customWidth="1"/>
    <col min="4" max="4" width="13.28515625" style="1" customWidth="1"/>
    <col min="5" max="5" width="29.42578125" style="1" customWidth="1"/>
    <col min="6" max="6" width="13.85546875" style="1" customWidth="1"/>
    <col min="7" max="7" width="23.42578125" style="1" customWidth="1"/>
    <col min="8" max="16384" width="9.140625" style="1"/>
  </cols>
  <sheetData>
    <row r="1" spans="1:7">
      <c r="A1" s="14" t="s">
        <v>3869</v>
      </c>
    </row>
    <row r="2" spans="1:7" s="4" customFormat="1" ht="15" customHeight="1">
      <c r="A2" s="1567" t="s">
        <v>4454</v>
      </c>
      <c r="B2" s="27"/>
      <c r="C2" s="15"/>
      <c r="D2" s="12"/>
      <c r="E2" s="12"/>
      <c r="F2" s="12"/>
    </row>
    <row r="3" spans="1:7" s="4" customFormat="1">
      <c r="A3" s="13"/>
      <c r="B3" s="26"/>
      <c r="C3" s="12"/>
      <c r="D3" s="12"/>
      <c r="E3" s="12"/>
      <c r="F3" s="12"/>
    </row>
    <row r="4" spans="1:7" s="4" customFormat="1">
      <c r="A4" s="14" t="s">
        <v>3870</v>
      </c>
      <c r="B4" s="26"/>
      <c r="C4" s="12"/>
      <c r="D4" s="12"/>
      <c r="E4" s="12"/>
      <c r="F4" s="12"/>
    </row>
    <row r="5" spans="1:7" s="4" customFormat="1">
      <c r="B5" s="12"/>
      <c r="C5" s="12"/>
      <c r="D5" s="12"/>
      <c r="E5" s="12"/>
      <c r="F5" s="12"/>
    </row>
    <row r="6" spans="1:7" s="4" customFormat="1">
      <c r="A6" s="13" t="s">
        <v>104</v>
      </c>
      <c r="B6" s="12"/>
      <c r="C6" s="12"/>
      <c r="D6" s="12"/>
      <c r="E6" s="12"/>
      <c r="F6" s="12"/>
    </row>
    <row r="7" spans="1:7" s="4" customFormat="1">
      <c r="C7" s="11"/>
      <c r="D7" s="7" t="s">
        <v>103</v>
      </c>
      <c r="E7" s="12"/>
      <c r="F7" s="12"/>
    </row>
    <row r="8" spans="1:7" s="4" customFormat="1">
      <c r="B8" s="11" t="s">
        <v>3296</v>
      </c>
      <c r="C8" s="7"/>
      <c r="D8" s="10"/>
      <c r="E8" s="12"/>
      <c r="F8" s="12"/>
    </row>
    <row r="9" spans="1:7" s="4" customFormat="1">
      <c r="B9" s="8" t="s">
        <v>3871</v>
      </c>
      <c r="C9" s="7" t="s">
        <v>102</v>
      </c>
      <c r="D9" s="6"/>
      <c r="E9" s="5" t="s">
        <v>101</v>
      </c>
      <c r="F9" s="3"/>
      <c r="G9" s="3"/>
    </row>
    <row r="10" spans="1:7" s="4" customFormat="1">
      <c r="B10" s="8" t="s">
        <v>3872</v>
      </c>
      <c r="C10" s="7" t="s">
        <v>220</v>
      </c>
      <c r="D10" s="6"/>
      <c r="E10" s="5" t="s">
        <v>3355</v>
      </c>
      <c r="F10" s="3"/>
      <c r="G10" s="3"/>
    </row>
    <row r="11" spans="1:7" s="4" customFormat="1">
      <c r="B11" s="8" t="s">
        <v>5191</v>
      </c>
      <c r="C11" s="7" t="s">
        <v>100</v>
      </c>
      <c r="D11" s="6"/>
      <c r="E11" s="5" t="s">
        <v>226</v>
      </c>
      <c r="F11" s="3"/>
      <c r="G11" s="3"/>
    </row>
    <row r="12" spans="1:7" s="4" customFormat="1">
      <c r="B12" s="8" t="s">
        <v>3529</v>
      </c>
      <c r="C12" s="7" t="s">
        <v>217</v>
      </c>
      <c r="D12" s="6"/>
      <c r="E12" s="5" t="s">
        <v>250</v>
      </c>
      <c r="F12" s="3"/>
      <c r="G12" s="3"/>
    </row>
    <row r="13" spans="1:7" s="4" customFormat="1">
      <c r="B13" s="8" t="s">
        <v>5216</v>
      </c>
      <c r="C13" s="7" t="s">
        <v>213</v>
      </c>
      <c r="D13" s="6"/>
      <c r="E13" s="5" t="s">
        <v>3295</v>
      </c>
      <c r="F13" s="3"/>
      <c r="G13" s="3"/>
    </row>
    <row r="14" spans="1:7" s="4" customFormat="1">
      <c r="B14" s="8" t="s">
        <v>5217</v>
      </c>
      <c r="C14" s="7" t="s">
        <v>210</v>
      </c>
      <c r="D14" s="6"/>
      <c r="E14" s="5" t="s">
        <v>212</v>
      </c>
      <c r="F14" s="3"/>
      <c r="G14" s="3"/>
    </row>
    <row r="15" spans="1:7" s="4" customFormat="1">
      <c r="B15" s="8" t="s">
        <v>5218</v>
      </c>
      <c r="C15" s="7" t="s">
        <v>207</v>
      </c>
      <c r="D15" s="6"/>
      <c r="E15" s="5" t="s">
        <v>209</v>
      </c>
      <c r="F15" s="3"/>
      <c r="G15" s="3"/>
    </row>
    <row r="16" spans="1:7" s="4" customFormat="1">
      <c r="B16" s="8" t="s">
        <v>3535</v>
      </c>
      <c r="C16" s="7" t="s">
        <v>96</v>
      </c>
      <c r="D16" s="6"/>
      <c r="E16" s="5" t="s">
        <v>4693</v>
      </c>
      <c r="F16" s="3"/>
      <c r="G16" s="3"/>
    </row>
    <row r="17" spans="2:7" s="4" customFormat="1">
      <c r="B17" s="8" t="s">
        <v>3536</v>
      </c>
      <c r="C17" s="7" t="s">
        <v>201</v>
      </c>
      <c r="D17" s="6"/>
      <c r="E17" s="5" t="s">
        <v>95</v>
      </c>
      <c r="F17" s="3"/>
      <c r="G17" s="3"/>
    </row>
    <row r="18" spans="2:7" s="4" customFormat="1">
      <c r="B18" s="8" t="s">
        <v>3537</v>
      </c>
      <c r="C18" s="7" t="s">
        <v>94</v>
      </c>
      <c r="D18" s="6"/>
      <c r="E18" s="5" t="s">
        <v>200</v>
      </c>
      <c r="F18" s="3"/>
      <c r="G18" s="3"/>
    </row>
    <row r="19" spans="2:7" s="4" customFormat="1">
      <c r="B19" s="8" t="s">
        <v>3873</v>
      </c>
      <c r="C19" s="7" t="s">
        <v>91</v>
      </c>
      <c r="D19" s="6"/>
      <c r="E19" s="5" t="s">
        <v>225</v>
      </c>
      <c r="F19" s="3"/>
      <c r="G19" s="3"/>
    </row>
    <row r="20" spans="2:7" s="4" customFormat="1">
      <c r="B20" s="8" t="s">
        <v>3874</v>
      </c>
      <c r="C20" s="7" t="s">
        <v>199</v>
      </c>
      <c r="D20" s="6"/>
      <c r="E20" s="5" t="s">
        <v>224</v>
      </c>
      <c r="F20" s="3"/>
      <c r="G20" s="3"/>
    </row>
    <row r="21" spans="2:7" s="4" customFormat="1">
      <c r="B21" s="8" t="s">
        <v>3875</v>
      </c>
      <c r="C21" s="7" t="s">
        <v>89</v>
      </c>
      <c r="D21" s="6"/>
      <c r="E21" s="5" t="s">
        <v>4695</v>
      </c>
      <c r="F21" s="3"/>
      <c r="G21" s="3"/>
    </row>
    <row r="22" spans="2:7" s="4" customFormat="1">
      <c r="B22" s="8" t="s">
        <v>3876</v>
      </c>
      <c r="C22" s="7" t="s">
        <v>87</v>
      </c>
      <c r="D22" s="6"/>
      <c r="E22" s="5" t="s">
        <v>223</v>
      </c>
      <c r="F22" s="3"/>
      <c r="G22" s="3"/>
    </row>
    <row r="23" spans="2:7" s="4" customFormat="1">
      <c r="B23" s="8" t="s">
        <v>3877</v>
      </c>
      <c r="C23" s="7" t="s">
        <v>198</v>
      </c>
      <c r="D23" s="6"/>
      <c r="E23" s="5" t="s">
        <v>222</v>
      </c>
      <c r="F23" s="3"/>
      <c r="G23" s="3"/>
    </row>
    <row r="24" spans="2:7" s="4" customFormat="1">
      <c r="B24" s="8" t="s">
        <v>3878</v>
      </c>
      <c r="C24" s="7" t="s">
        <v>195</v>
      </c>
      <c r="D24" s="6"/>
      <c r="E24" s="5" t="s">
        <v>197</v>
      </c>
      <c r="F24" s="3"/>
      <c r="G24" s="3"/>
    </row>
    <row r="25" spans="2:7" s="4" customFormat="1">
      <c r="B25" s="8" t="s">
        <v>3879</v>
      </c>
      <c r="C25" s="7" t="s">
        <v>193</v>
      </c>
      <c r="D25" s="6"/>
      <c r="E25" s="5" t="s">
        <v>4697</v>
      </c>
      <c r="F25" s="3"/>
      <c r="G25" s="3"/>
    </row>
    <row r="26" spans="2:7" s="4" customFormat="1">
      <c r="B26" s="8" t="s">
        <v>5133</v>
      </c>
      <c r="C26" s="7" t="s">
        <v>84</v>
      </c>
      <c r="D26" s="6"/>
      <c r="E26" s="5" t="s">
        <v>4699</v>
      </c>
      <c r="F26" s="3"/>
      <c r="G26" s="3"/>
    </row>
    <row r="27" spans="2:7" s="4" customFormat="1">
      <c r="B27" s="8" t="s">
        <v>3880</v>
      </c>
      <c r="C27" s="7" t="s">
        <v>186</v>
      </c>
      <c r="D27" s="6"/>
      <c r="E27" s="5" t="s">
        <v>185</v>
      </c>
      <c r="F27" s="3"/>
      <c r="G27" s="3"/>
    </row>
    <row r="28" spans="2:7" s="4" customFormat="1">
      <c r="B28" s="8" t="s">
        <v>3881</v>
      </c>
      <c r="C28" s="7" t="s">
        <v>184</v>
      </c>
      <c r="D28" s="6"/>
      <c r="E28" s="5" t="s">
        <v>183</v>
      </c>
      <c r="F28" s="3"/>
      <c r="G28" s="3"/>
    </row>
    <row r="29" spans="2:7" s="4" customFormat="1">
      <c r="B29" s="8" t="s">
        <v>4681</v>
      </c>
      <c r="C29" s="7" t="s">
        <v>169</v>
      </c>
      <c r="D29" s="6"/>
      <c r="E29" s="5" t="s">
        <v>167</v>
      </c>
      <c r="F29" s="3"/>
      <c r="G29" s="3"/>
    </row>
    <row r="30" spans="2:7" s="4" customFormat="1">
      <c r="B30" s="8" t="s">
        <v>3882</v>
      </c>
      <c r="C30" s="7" t="s">
        <v>165</v>
      </c>
      <c r="D30" s="6"/>
      <c r="E30" s="5" t="s">
        <v>4701</v>
      </c>
      <c r="F30" s="3"/>
      <c r="G30" s="3"/>
    </row>
    <row r="31" spans="2:7" s="4" customFormat="1">
      <c r="B31" s="8" t="s">
        <v>5025</v>
      </c>
      <c r="C31" s="7" t="s">
        <v>162</v>
      </c>
      <c r="D31" s="6"/>
      <c r="E31" s="5" t="s">
        <v>4346</v>
      </c>
      <c r="F31" s="3"/>
      <c r="G31" s="3"/>
    </row>
    <row r="32" spans="2:7" s="4" customFormat="1">
      <c r="B32" s="8" t="s">
        <v>5026</v>
      </c>
      <c r="C32" s="7" t="s">
        <v>79</v>
      </c>
      <c r="D32" s="6"/>
      <c r="E32" s="5" t="s">
        <v>4347</v>
      </c>
      <c r="F32" s="3"/>
      <c r="G32" s="3"/>
    </row>
    <row r="33" spans="2:7" s="4" customFormat="1">
      <c r="B33" s="8" t="s">
        <v>3883</v>
      </c>
      <c r="C33" s="7" t="s">
        <v>160</v>
      </c>
      <c r="D33" s="6"/>
      <c r="E33" s="5" t="s">
        <v>4786</v>
      </c>
      <c r="F33" s="3"/>
      <c r="G33" s="3"/>
    </row>
    <row r="34" spans="2:7" s="4" customFormat="1">
      <c r="B34" s="8" t="s">
        <v>5219</v>
      </c>
      <c r="C34" s="7" t="s">
        <v>157</v>
      </c>
      <c r="D34" s="6"/>
      <c r="E34" s="5" t="s">
        <v>249</v>
      </c>
      <c r="F34" s="3"/>
      <c r="G34" s="3"/>
    </row>
    <row r="35" spans="2:7" s="4" customFormat="1">
      <c r="B35" s="8" t="s">
        <v>5220</v>
      </c>
      <c r="C35" s="7" t="s">
        <v>156</v>
      </c>
      <c r="D35" s="6"/>
      <c r="E35" s="5" t="s">
        <v>248</v>
      </c>
      <c r="F35" s="3"/>
      <c r="G35" s="3"/>
    </row>
    <row r="36" spans="2:7" s="4" customFormat="1">
      <c r="B36" s="8" t="s">
        <v>5221</v>
      </c>
      <c r="C36" s="7" t="s">
        <v>154</v>
      </c>
      <c r="D36" s="6"/>
      <c r="E36" s="5" t="s">
        <v>247</v>
      </c>
      <c r="F36" s="3"/>
      <c r="G36" s="3"/>
    </row>
    <row r="37" spans="2:7" s="4" customFormat="1">
      <c r="B37" s="8" t="s">
        <v>3884</v>
      </c>
      <c r="C37" s="7" t="s">
        <v>152</v>
      </c>
      <c r="D37" s="6"/>
      <c r="E37" s="5" t="s">
        <v>246</v>
      </c>
      <c r="F37" s="3"/>
      <c r="G37" s="3"/>
    </row>
    <row r="38" spans="2:7" s="4" customFormat="1">
      <c r="B38" s="8" t="s">
        <v>3885</v>
      </c>
      <c r="C38" s="7" t="s">
        <v>150</v>
      </c>
      <c r="D38" s="6"/>
      <c r="E38" s="5" t="s">
        <v>245</v>
      </c>
      <c r="F38" s="3"/>
      <c r="G38" s="3"/>
    </row>
    <row r="39" spans="2:7" s="4" customFormat="1">
      <c r="B39" s="8" t="s">
        <v>3886</v>
      </c>
      <c r="C39" s="7" t="s">
        <v>147</v>
      </c>
      <c r="D39" s="6"/>
      <c r="E39" s="5" t="s">
        <v>244</v>
      </c>
      <c r="F39" s="3"/>
      <c r="G39" s="3"/>
    </row>
    <row r="40" spans="2:7" s="4" customFormat="1">
      <c r="B40" s="8" t="s">
        <v>3887</v>
      </c>
      <c r="C40" s="7" t="s">
        <v>144</v>
      </c>
      <c r="D40" s="6"/>
      <c r="E40" s="5" t="s">
        <v>243</v>
      </c>
      <c r="F40" s="3"/>
      <c r="G40" s="3"/>
    </row>
    <row r="41" spans="2:7" s="4" customFormat="1">
      <c r="B41" s="8" t="s">
        <v>3888</v>
      </c>
      <c r="C41" s="7" t="s">
        <v>141</v>
      </c>
      <c r="D41" s="6"/>
      <c r="E41" s="5" t="s">
        <v>242</v>
      </c>
      <c r="F41" s="3"/>
      <c r="G41" s="3"/>
    </row>
    <row r="42" spans="2:7" s="4" customFormat="1">
      <c r="B42" s="8" t="s">
        <v>3889</v>
      </c>
      <c r="C42" s="7" t="s">
        <v>139</v>
      </c>
      <c r="D42" s="6"/>
      <c r="E42" s="5" t="s">
        <v>241</v>
      </c>
      <c r="F42" s="3"/>
      <c r="G42" s="3"/>
    </row>
    <row r="43" spans="2:7" s="4" customFormat="1">
      <c r="B43" s="8" t="s">
        <v>3890</v>
      </c>
      <c r="C43" s="7" t="s">
        <v>136</v>
      </c>
      <c r="D43" s="6"/>
      <c r="E43" s="5" t="s">
        <v>240</v>
      </c>
      <c r="F43" s="3"/>
      <c r="G43" s="3"/>
    </row>
    <row r="44" spans="2:7" s="4" customFormat="1">
      <c r="B44" s="8" t="s">
        <v>5255</v>
      </c>
      <c r="C44" s="7" t="s">
        <v>133</v>
      </c>
      <c r="D44" s="6"/>
      <c r="E44" s="5" t="s">
        <v>239</v>
      </c>
      <c r="F44" s="3"/>
      <c r="G44" s="3"/>
    </row>
    <row r="45" spans="2:7" s="4" customFormat="1">
      <c r="B45" s="8" t="s">
        <v>5256</v>
      </c>
      <c r="C45" s="7" t="s">
        <v>116</v>
      </c>
      <c r="D45" s="6"/>
      <c r="E45" s="5" t="s">
        <v>113</v>
      </c>
      <c r="F45" s="3"/>
      <c r="G45" s="3"/>
    </row>
    <row r="46" spans="2:7" s="4" customFormat="1">
      <c r="B46" s="8" t="s">
        <v>5027</v>
      </c>
      <c r="C46" s="7" t="s">
        <v>114</v>
      </c>
      <c r="D46" s="6"/>
      <c r="E46" s="5" t="s">
        <v>4265</v>
      </c>
      <c r="F46" s="3"/>
      <c r="G46" s="3"/>
    </row>
    <row r="47" spans="2:7" s="4" customFormat="1">
      <c r="B47" s="8" t="s">
        <v>3891</v>
      </c>
      <c r="C47" s="7" t="s">
        <v>112</v>
      </c>
      <c r="D47" s="6"/>
      <c r="E47" s="5" t="s">
        <v>4760</v>
      </c>
      <c r="F47" s="3"/>
      <c r="G47" s="3"/>
    </row>
    <row r="48" spans="2:7" s="4" customFormat="1">
      <c r="B48" s="8" t="s">
        <v>5222</v>
      </c>
      <c r="C48" s="7" t="s">
        <v>237</v>
      </c>
      <c r="D48" s="6"/>
      <c r="E48" s="5" t="s">
        <v>4761</v>
      </c>
      <c r="F48" s="3"/>
      <c r="G48" s="3"/>
    </row>
    <row r="49" spans="2:9" s="4" customFormat="1">
      <c r="B49" s="8" t="s">
        <v>5223</v>
      </c>
      <c r="C49" s="7" t="s">
        <v>236</v>
      </c>
      <c r="D49" s="6"/>
      <c r="E49" s="5" t="s">
        <v>234</v>
      </c>
      <c r="F49" s="3"/>
      <c r="G49" s="3"/>
    </row>
    <row r="50" spans="2:9" s="4" customFormat="1">
      <c r="B50" s="8" t="s">
        <v>5224</v>
      </c>
      <c r="C50" s="7" t="s">
        <v>235</v>
      </c>
      <c r="D50" s="6"/>
      <c r="E50" s="5" t="s">
        <v>4784</v>
      </c>
      <c r="F50" s="3"/>
      <c r="G50" s="3"/>
    </row>
    <row r="51" spans="2:9" s="4" customFormat="1">
      <c r="B51" s="8" t="s">
        <v>5022</v>
      </c>
      <c r="C51" s="7" t="s">
        <v>233</v>
      </c>
      <c r="D51" s="6"/>
      <c r="E51" s="5" t="s">
        <v>4751</v>
      </c>
      <c r="F51" s="3"/>
      <c r="G51" s="3"/>
    </row>
    <row r="52" spans="2:9" s="4" customFormat="1">
      <c r="B52" s="8" t="s">
        <v>3572</v>
      </c>
      <c r="C52" s="7" t="s">
        <v>111</v>
      </c>
      <c r="D52" s="6"/>
      <c r="E52" s="5" t="s">
        <v>232</v>
      </c>
      <c r="F52" s="3"/>
      <c r="G52" s="3"/>
    </row>
    <row r="53" spans="2:9" s="4" customFormat="1">
      <c r="B53" s="8" t="s">
        <v>5023</v>
      </c>
      <c r="C53" s="7" t="s">
        <v>110</v>
      </c>
      <c r="D53" s="6"/>
      <c r="E53" s="5" t="s">
        <v>231</v>
      </c>
      <c r="F53" s="3"/>
      <c r="G53" s="3"/>
    </row>
    <row r="54" spans="2:9" s="4" customFormat="1">
      <c r="B54" s="8" t="s">
        <v>5024</v>
      </c>
      <c r="C54" s="7" t="s">
        <v>108</v>
      </c>
      <c r="D54" s="6"/>
      <c r="E54" s="5" t="s">
        <v>230</v>
      </c>
      <c r="F54" s="3"/>
      <c r="G54" s="3"/>
    </row>
    <row r="55" spans="2:9" s="4" customFormat="1">
      <c r="B55" s="8" t="s">
        <v>3892</v>
      </c>
      <c r="C55" s="7" t="s">
        <v>106</v>
      </c>
      <c r="D55" s="6"/>
      <c r="E55" s="5" t="s">
        <v>227</v>
      </c>
      <c r="F55" s="3"/>
      <c r="G55" s="3"/>
    </row>
    <row r="56" spans="2:9" s="4" customFormat="1">
      <c r="E56" s="1"/>
      <c r="F56" s="25"/>
      <c r="G56" s="23"/>
    </row>
    <row r="57" spans="2:9">
      <c r="F57" s="24"/>
      <c r="I57" s="4"/>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sheetPr codeName="Arkusz5"/>
  <dimension ref="A1:I23"/>
  <sheetViews>
    <sheetView zoomScale="85" zoomScaleNormal="85" workbookViewId="0"/>
  </sheetViews>
  <sheetFormatPr defaultColWidth="9.140625" defaultRowHeight="15"/>
  <cols>
    <col min="1" max="1" width="18.85546875" style="1" customWidth="1"/>
    <col min="2" max="2" width="53.42578125" style="1" customWidth="1"/>
    <col min="3" max="3" width="14.28515625" style="1" customWidth="1"/>
    <col min="4" max="4" width="13.28515625" style="1" customWidth="1"/>
    <col min="5" max="5" width="29.42578125" style="1" customWidth="1"/>
    <col min="6" max="6" width="15.85546875" style="1" customWidth="1"/>
    <col min="7" max="7" width="23.42578125" style="1" customWidth="1"/>
    <col min="8" max="16384" width="9.140625" style="1"/>
  </cols>
  <sheetData>
    <row r="1" spans="1:7">
      <c r="A1" s="14" t="s">
        <v>4030</v>
      </c>
    </row>
    <row r="2" spans="1:7" s="4" customFormat="1" ht="15" customHeight="1">
      <c r="A2" s="1568" t="s">
        <v>4454</v>
      </c>
      <c r="B2" s="16"/>
      <c r="C2" s="15"/>
      <c r="D2" s="12"/>
      <c r="E2" s="12"/>
      <c r="F2" s="12"/>
    </row>
    <row r="3" spans="1:7" s="4" customFormat="1">
      <c r="B3" s="12"/>
      <c r="C3" s="12"/>
      <c r="D3" s="12"/>
      <c r="E3" s="12"/>
      <c r="F3" s="12"/>
    </row>
    <row r="4" spans="1:7" s="4" customFormat="1">
      <c r="A4" s="14" t="s">
        <v>4031</v>
      </c>
      <c r="B4" s="12"/>
      <c r="C4" s="12"/>
      <c r="D4" s="12"/>
      <c r="E4" s="12"/>
      <c r="F4" s="12"/>
    </row>
    <row r="5" spans="1:7" s="4" customFormat="1">
      <c r="A5" s="11"/>
      <c r="B5" s="12"/>
      <c r="C5" s="12"/>
      <c r="D5" s="12"/>
      <c r="E5" s="12"/>
      <c r="F5" s="12"/>
    </row>
    <row r="6" spans="1:7" s="4" customFormat="1">
      <c r="A6" s="21" t="s">
        <v>104</v>
      </c>
      <c r="B6" s="12"/>
      <c r="C6" s="12"/>
      <c r="D6" s="12"/>
      <c r="E6" s="12"/>
      <c r="F6" s="12"/>
    </row>
    <row r="7" spans="1:7" s="4" customFormat="1">
      <c r="C7" s="11"/>
      <c r="D7" s="7" t="s">
        <v>103</v>
      </c>
      <c r="E7" s="12"/>
      <c r="F7" s="12"/>
    </row>
    <row r="8" spans="1:7" s="4" customFormat="1">
      <c r="B8" s="11" t="s">
        <v>3296</v>
      </c>
      <c r="C8" s="7"/>
      <c r="D8" s="10"/>
      <c r="E8" s="12"/>
      <c r="F8" s="1"/>
    </row>
    <row r="9" spans="1:7" s="4" customFormat="1">
      <c r="B9" s="8" t="s">
        <v>3871</v>
      </c>
      <c r="C9" s="7" t="s">
        <v>102</v>
      </c>
      <c r="D9" s="6"/>
      <c r="E9" s="5" t="s">
        <v>101</v>
      </c>
      <c r="F9" s="3"/>
      <c r="G9" s="3"/>
    </row>
    <row r="10" spans="1:7" s="4" customFormat="1">
      <c r="B10" s="8" t="s">
        <v>5215</v>
      </c>
      <c r="C10" s="7" t="s">
        <v>100</v>
      </c>
      <c r="D10" s="6"/>
      <c r="E10" s="5" t="s">
        <v>226</v>
      </c>
      <c r="F10" s="3"/>
      <c r="G10" s="3"/>
    </row>
    <row r="11" spans="1:7" s="4" customFormat="1">
      <c r="B11" s="8" t="s">
        <v>3857</v>
      </c>
      <c r="C11" s="7" t="s">
        <v>96</v>
      </c>
      <c r="D11" s="6"/>
      <c r="E11" s="5" t="s">
        <v>4693</v>
      </c>
      <c r="F11" s="3"/>
      <c r="G11" s="3"/>
    </row>
    <row r="12" spans="1:7" s="4" customFormat="1">
      <c r="B12" s="8" t="s">
        <v>3873</v>
      </c>
      <c r="C12" s="7" t="s">
        <v>91</v>
      </c>
      <c r="D12" s="6"/>
      <c r="E12" s="5" t="s">
        <v>225</v>
      </c>
      <c r="F12" s="3"/>
      <c r="G12" s="3"/>
    </row>
    <row r="13" spans="1:7" s="4" customFormat="1">
      <c r="B13" s="8" t="s">
        <v>3874</v>
      </c>
      <c r="C13" s="7" t="s">
        <v>199</v>
      </c>
      <c r="D13" s="6"/>
      <c r="E13" s="5" t="s">
        <v>224</v>
      </c>
      <c r="F13" s="3"/>
      <c r="G13" s="3"/>
    </row>
    <row r="14" spans="1:7" s="4" customFormat="1">
      <c r="B14" s="8" t="s">
        <v>3876</v>
      </c>
      <c r="C14" s="7" t="s">
        <v>87</v>
      </c>
      <c r="D14" s="6"/>
      <c r="E14" s="5" t="s">
        <v>223</v>
      </c>
      <c r="F14" s="3"/>
      <c r="G14" s="3"/>
    </row>
    <row r="15" spans="1:7" s="4" customFormat="1">
      <c r="B15" s="8" t="s">
        <v>3877</v>
      </c>
      <c r="C15" s="7" t="s">
        <v>198</v>
      </c>
      <c r="D15" s="6"/>
      <c r="E15" s="5" t="s">
        <v>222</v>
      </c>
      <c r="F15" s="3"/>
      <c r="G15" s="3"/>
    </row>
    <row r="16" spans="1:7" s="4" customFormat="1">
      <c r="B16" s="8" t="s">
        <v>3882</v>
      </c>
      <c r="C16" s="7" t="s">
        <v>165</v>
      </c>
      <c r="D16" s="6"/>
      <c r="E16" s="5" t="s">
        <v>4701</v>
      </c>
      <c r="F16" s="3"/>
      <c r="G16" s="3"/>
    </row>
    <row r="17" spans="5:9" s="4" customFormat="1">
      <c r="E17" s="3"/>
      <c r="G17" s="23"/>
    </row>
    <row r="18" spans="5:9">
      <c r="E18" s="3"/>
      <c r="I18" s="4"/>
    </row>
    <row r="19" spans="5:9">
      <c r="E19" s="3"/>
      <c r="I19" s="4"/>
    </row>
    <row r="20" spans="5:9">
      <c r="E20" s="3"/>
      <c r="I20" s="4"/>
    </row>
    <row r="21" spans="5:9">
      <c r="I21" s="4"/>
    </row>
    <row r="22" spans="5:9">
      <c r="I22" s="4"/>
    </row>
    <row r="23" spans="5:9">
      <c r="I23" s="4"/>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sheetPr codeName="Arkusz280"/>
  <dimension ref="A1:G20"/>
  <sheetViews>
    <sheetView zoomScale="85" zoomScaleNormal="85" workbookViewId="0"/>
  </sheetViews>
  <sheetFormatPr defaultColWidth="9.140625" defaultRowHeight="15"/>
  <cols>
    <col min="1" max="1" width="18.85546875" style="1" customWidth="1"/>
    <col min="2" max="2" width="53.42578125" style="1" customWidth="1"/>
    <col min="3" max="3" width="21.42578125" style="1" customWidth="1"/>
    <col min="4" max="4" width="13.28515625" style="1" customWidth="1"/>
    <col min="5" max="5" width="29.42578125" style="1" customWidth="1"/>
    <col min="6" max="6" width="15.85546875" style="1" customWidth="1"/>
    <col min="7" max="7" width="23.42578125" style="1" customWidth="1"/>
    <col min="8" max="16384" width="9.140625" style="1"/>
  </cols>
  <sheetData>
    <row r="1" spans="1:7">
      <c r="A1" s="14" t="s">
        <v>4194</v>
      </c>
    </row>
    <row r="2" spans="1:7" ht="14.45" customHeight="1">
      <c r="A2" s="1329" t="s">
        <v>4454</v>
      </c>
      <c r="B2" s="16"/>
      <c r="C2" s="15"/>
      <c r="D2" s="9"/>
      <c r="E2" s="9"/>
      <c r="F2" s="9"/>
    </row>
    <row r="3" spans="1:7">
      <c r="B3" s="12"/>
      <c r="C3" s="12"/>
      <c r="D3" s="9"/>
      <c r="E3" s="9"/>
      <c r="F3" s="9"/>
    </row>
    <row r="4" spans="1:7">
      <c r="A4" s="14" t="s">
        <v>4195</v>
      </c>
      <c r="B4" s="12"/>
      <c r="C4" s="12"/>
      <c r="D4" s="9"/>
      <c r="E4" s="9"/>
      <c r="F4" s="9"/>
    </row>
    <row r="5" spans="1:7">
      <c r="A5" s="11"/>
      <c r="B5" s="12"/>
      <c r="C5" s="12"/>
      <c r="D5" s="9"/>
      <c r="E5" s="9"/>
      <c r="F5" s="9"/>
    </row>
    <row r="6" spans="1:7">
      <c r="A6" s="13" t="s">
        <v>104</v>
      </c>
      <c r="B6" s="12"/>
      <c r="C6" s="12"/>
      <c r="D6" s="9"/>
      <c r="E6" s="9"/>
      <c r="F6" s="9"/>
    </row>
    <row r="7" spans="1:7">
      <c r="C7" s="11"/>
      <c r="D7" s="7" t="s">
        <v>103</v>
      </c>
      <c r="E7" s="9"/>
      <c r="F7" s="9"/>
      <c r="G7" s="3"/>
    </row>
    <row r="8" spans="1:7">
      <c r="B8" s="11" t="s">
        <v>3296</v>
      </c>
      <c r="C8" s="7"/>
      <c r="D8" s="10"/>
      <c r="E8" s="9"/>
      <c r="F8" s="9"/>
      <c r="G8" s="3"/>
    </row>
    <row r="9" spans="1:7">
      <c r="B9" s="8" t="s">
        <v>3871</v>
      </c>
      <c r="C9" s="7" t="s">
        <v>102</v>
      </c>
      <c r="D9" s="6"/>
      <c r="E9" s="5" t="s">
        <v>101</v>
      </c>
      <c r="F9" s="3"/>
      <c r="G9" s="3"/>
    </row>
    <row r="10" spans="1:7">
      <c r="B10" s="8" t="s">
        <v>3872</v>
      </c>
      <c r="C10" s="7" t="s">
        <v>220</v>
      </c>
      <c r="D10" s="6"/>
      <c r="E10" s="5" t="s">
        <v>3355</v>
      </c>
      <c r="F10" s="3"/>
      <c r="G10" s="3"/>
    </row>
    <row r="11" spans="1:7">
      <c r="B11" s="8" t="s">
        <v>5215</v>
      </c>
      <c r="C11" s="7" t="s">
        <v>100</v>
      </c>
      <c r="D11" s="6"/>
      <c r="E11" s="5" t="s">
        <v>226</v>
      </c>
      <c r="F11" s="3"/>
      <c r="G11" s="3"/>
    </row>
    <row r="12" spans="1:7">
      <c r="B12" s="8" t="s">
        <v>3882</v>
      </c>
      <c r="C12" s="7" t="s">
        <v>165</v>
      </c>
      <c r="D12" s="6"/>
      <c r="E12" s="5" t="s">
        <v>4701</v>
      </c>
      <c r="F12" s="3"/>
      <c r="G12" s="3"/>
    </row>
    <row r="13" spans="1:7">
      <c r="B13" s="8" t="s">
        <v>5219</v>
      </c>
      <c r="C13" s="7" t="s">
        <v>157</v>
      </c>
      <c r="D13" s="6"/>
      <c r="E13" s="5" t="s">
        <v>249</v>
      </c>
      <c r="F13" s="3"/>
      <c r="G13" s="3"/>
    </row>
    <row r="14" spans="1:7">
      <c r="B14" s="8" t="s">
        <v>5220</v>
      </c>
      <c r="C14" s="7" t="s">
        <v>156</v>
      </c>
      <c r="D14" s="6"/>
      <c r="E14" s="5" t="s">
        <v>248</v>
      </c>
      <c r="F14" s="3"/>
      <c r="G14" s="3"/>
    </row>
    <row r="15" spans="1:7">
      <c r="B15" s="8" t="s">
        <v>5221</v>
      </c>
      <c r="C15" s="7" t="s">
        <v>154</v>
      </c>
      <c r="D15" s="6"/>
      <c r="E15" s="5" t="s">
        <v>247</v>
      </c>
      <c r="F15" s="3"/>
      <c r="G15" s="3"/>
    </row>
    <row r="16" spans="1:7">
      <c r="B16" s="8" t="s">
        <v>4737</v>
      </c>
      <c r="C16" s="848" t="s">
        <v>112</v>
      </c>
      <c r="D16" s="1194"/>
      <c r="E16" s="5" t="s">
        <v>4760</v>
      </c>
      <c r="F16" s="3"/>
      <c r="G16" s="3"/>
    </row>
    <row r="17" spans="1:7">
      <c r="B17" s="8" t="s">
        <v>5222</v>
      </c>
      <c r="C17" s="7" t="s">
        <v>237</v>
      </c>
      <c r="D17" s="6"/>
      <c r="E17" s="5" t="s">
        <v>4761</v>
      </c>
      <c r="F17" s="3"/>
      <c r="G17" s="3"/>
    </row>
    <row r="18" spans="1:7">
      <c r="B18" s="8" t="s">
        <v>5223</v>
      </c>
      <c r="C18" s="7" t="s">
        <v>236</v>
      </c>
      <c r="D18" s="6"/>
      <c r="E18" s="5" t="s">
        <v>234</v>
      </c>
      <c r="F18" s="3"/>
    </row>
    <row r="19" spans="1:7">
      <c r="A19" s="4"/>
      <c r="B19" s="4"/>
      <c r="C19" s="4"/>
      <c r="D19" s="4"/>
      <c r="F19" s="3"/>
    </row>
    <row r="20" spans="1:7">
      <c r="F20" s="2"/>
    </row>
  </sheetData>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sheetPr codeName="Arkusz10">
    <tabColor rgb="FF92D050"/>
  </sheetPr>
  <dimension ref="A1:G72"/>
  <sheetViews>
    <sheetView zoomScale="85" zoomScaleNormal="85" workbookViewId="0"/>
  </sheetViews>
  <sheetFormatPr defaultColWidth="9.140625" defaultRowHeight="15"/>
  <cols>
    <col min="1" max="1" width="18.85546875" style="1" customWidth="1"/>
    <col min="2" max="2" width="53.42578125" style="1" customWidth="1"/>
    <col min="3" max="3" width="18.85546875" style="1" customWidth="1"/>
    <col min="4" max="4" width="13.28515625" style="1" customWidth="1"/>
    <col min="5" max="5" width="29.42578125" style="1" customWidth="1"/>
    <col min="6" max="6" width="15.85546875" style="1" customWidth="1"/>
    <col min="7" max="7" width="23.42578125" style="1" customWidth="1"/>
    <col min="8" max="16384" width="9.140625" style="1"/>
  </cols>
  <sheetData>
    <row r="1" spans="1:7">
      <c r="A1" s="14" t="s">
        <v>4032</v>
      </c>
    </row>
    <row r="2" spans="1:7" ht="15" customHeight="1">
      <c r="A2" s="22" t="s">
        <v>4454</v>
      </c>
      <c r="B2" s="16"/>
      <c r="C2" s="15"/>
      <c r="D2" s="9"/>
      <c r="E2" s="9"/>
      <c r="F2" s="9"/>
    </row>
    <row r="3" spans="1:7">
      <c r="A3" s="13"/>
      <c r="B3" s="12"/>
      <c r="C3" s="12"/>
      <c r="D3" s="9"/>
      <c r="E3" s="9"/>
      <c r="F3" s="9"/>
    </row>
    <row r="4" spans="1:7">
      <c r="A4" s="14" t="s">
        <v>4033</v>
      </c>
      <c r="B4" s="12"/>
      <c r="C4" s="12"/>
      <c r="D4" s="9"/>
      <c r="E4" s="9"/>
      <c r="F4" s="9"/>
    </row>
    <row r="5" spans="1:7">
      <c r="B5" s="12"/>
      <c r="C5" s="12"/>
      <c r="D5" s="9"/>
      <c r="E5" s="9"/>
      <c r="F5" s="9"/>
    </row>
    <row r="6" spans="1:7">
      <c r="A6" s="21" t="s">
        <v>104</v>
      </c>
      <c r="B6" s="12"/>
      <c r="C6" s="12"/>
      <c r="D6" s="9"/>
      <c r="E6" s="9"/>
      <c r="F6" s="9"/>
    </row>
    <row r="7" spans="1:7">
      <c r="C7" s="11"/>
      <c r="D7" s="7" t="s">
        <v>103</v>
      </c>
      <c r="E7" s="9"/>
      <c r="F7" s="9"/>
    </row>
    <row r="8" spans="1:7">
      <c r="B8" s="11" t="s">
        <v>3296</v>
      </c>
      <c r="C8" s="20"/>
      <c r="D8" s="10"/>
      <c r="E8" s="9"/>
      <c r="F8" s="9"/>
    </row>
    <row r="9" spans="1:7">
      <c r="B9" s="8" t="s">
        <v>4034</v>
      </c>
      <c r="C9" s="7" t="s">
        <v>102</v>
      </c>
      <c r="D9" s="6"/>
      <c r="E9" s="5" t="s">
        <v>101</v>
      </c>
      <c r="F9" s="3"/>
      <c r="G9" s="3"/>
    </row>
    <row r="10" spans="1:7">
      <c r="B10" s="8" t="s">
        <v>3528</v>
      </c>
      <c r="C10" s="7" t="s">
        <v>220</v>
      </c>
      <c r="D10" s="6"/>
      <c r="E10" s="5" t="s">
        <v>219</v>
      </c>
      <c r="F10" s="3"/>
      <c r="G10" s="3"/>
    </row>
    <row r="11" spans="1:7">
      <c r="B11" s="8" t="s">
        <v>4035</v>
      </c>
      <c r="C11" s="7" t="s">
        <v>100</v>
      </c>
      <c r="D11" s="6"/>
      <c r="E11" s="5" t="s">
        <v>5274</v>
      </c>
      <c r="F11" s="3"/>
      <c r="G11" s="3"/>
    </row>
    <row r="12" spans="1:7">
      <c r="B12" s="8" t="s">
        <v>3529</v>
      </c>
      <c r="C12" s="7" t="s">
        <v>217</v>
      </c>
      <c r="D12" s="6"/>
      <c r="E12" s="5" t="s">
        <v>216</v>
      </c>
      <c r="F12" s="3"/>
      <c r="G12" s="3"/>
    </row>
    <row r="13" spans="1:7">
      <c r="B13" s="8" t="s">
        <v>5028</v>
      </c>
      <c r="C13" s="7" t="s">
        <v>215</v>
      </c>
      <c r="D13" s="1194"/>
      <c r="E13" s="5" t="s">
        <v>3341</v>
      </c>
      <c r="F13" s="3"/>
      <c r="G13" s="3"/>
    </row>
    <row r="14" spans="1:7">
      <c r="B14" s="8" t="s">
        <v>4788</v>
      </c>
      <c r="C14" s="7" t="s">
        <v>213</v>
      </c>
      <c r="D14" s="6"/>
      <c r="E14" s="5" t="s">
        <v>3295</v>
      </c>
      <c r="F14" s="3"/>
      <c r="G14" s="3"/>
    </row>
    <row r="15" spans="1:7">
      <c r="B15" s="19" t="s">
        <v>3531</v>
      </c>
      <c r="C15" s="7" t="s">
        <v>210</v>
      </c>
      <c r="D15" s="6"/>
      <c r="E15" s="5" t="s">
        <v>212</v>
      </c>
      <c r="F15" s="3"/>
      <c r="G15" s="3"/>
    </row>
    <row r="16" spans="1:7">
      <c r="B16" s="19" t="s">
        <v>3532</v>
      </c>
      <c r="C16" s="7" t="s">
        <v>207</v>
      </c>
      <c r="D16" s="6"/>
      <c r="E16" s="5" t="s">
        <v>209</v>
      </c>
      <c r="F16" s="3"/>
      <c r="G16" s="3"/>
    </row>
    <row r="17" spans="2:7">
      <c r="B17" s="8" t="s">
        <v>3535</v>
      </c>
      <c r="C17" s="7" t="s">
        <v>96</v>
      </c>
      <c r="D17" s="6"/>
      <c r="E17" s="5" t="s">
        <v>5275</v>
      </c>
      <c r="F17" s="3"/>
      <c r="G17" s="3"/>
    </row>
    <row r="18" spans="2:7">
      <c r="B18" s="8" t="s">
        <v>3536</v>
      </c>
      <c r="C18" s="7" t="s">
        <v>201</v>
      </c>
      <c r="D18" s="6"/>
      <c r="E18" s="5" t="s">
        <v>95</v>
      </c>
      <c r="F18" s="3"/>
      <c r="G18" s="3"/>
    </row>
    <row r="19" spans="2:7">
      <c r="B19" s="8" t="s">
        <v>4355</v>
      </c>
      <c r="C19" s="7" t="s">
        <v>91</v>
      </c>
      <c r="D19" s="6"/>
      <c r="E19" s="5" t="s">
        <v>5276</v>
      </c>
      <c r="F19" s="3"/>
      <c r="G19" s="3"/>
    </row>
    <row r="20" spans="2:7">
      <c r="B20" s="8" t="s">
        <v>3539</v>
      </c>
      <c r="C20" s="7" t="s">
        <v>199</v>
      </c>
      <c r="D20" s="6"/>
      <c r="E20" s="5" t="s">
        <v>5277</v>
      </c>
      <c r="F20" s="3"/>
      <c r="G20" s="3"/>
    </row>
    <row r="21" spans="2:7">
      <c r="B21" s="8" t="s">
        <v>3540</v>
      </c>
      <c r="C21" s="7" t="s">
        <v>89</v>
      </c>
      <c r="D21" s="6"/>
      <c r="E21" s="5" t="s">
        <v>5278</v>
      </c>
      <c r="F21" s="3"/>
      <c r="G21" s="3"/>
    </row>
    <row r="22" spans="2:7">
      <c r="B22" s="8" t="s">
        <v>3541</v>
      </c>
      <c r="C22" s="7" t="s">
        <v>87</v>
      </c>
      <c r="D22" s="6"/>
      <c r="E22" s="5" t="s">
        <v>5279</v>
      </c>
      <c r="F22" s="3"/>
      <c r="G22" s="3"/>
    </row>
    <row r="23" spans="2:7">
      <c r="B23" s="8" t="s">
        <v>3542</v>
      </c>
      <c r="C23" s="7" t="s">
        <v>198</v>
      </c>
      <c r="D23" s="6"/>
      <c r="E23" s="5" t="s">
        <v>5280</v>
      </c>
      <c r="F23" s="3"/>
      <c r="G23" s="3"/>
    </row>
    <row r="24" spans="2:7">
      <c r="B24" s="8" t="s">
        <v>3543</v>
      </c>
      <c r="C24" s="7" t="s">
        <v>195</v>
      </c>
      <c r="D24" s="6"/>
      <c r="E24" s="5" t="s">
        <v>197</v>
      </c>
      <c r="F24" s="3"/>
      <c r="G24" s="3"/>
    </row>
    <row r="25" spans="2:7">
      <c r="B25" s="8" t="s">
        <v>3544</v>
      </c>
      <c r="C25" s="7" t="s">
        <v>193</v>
      </c>
      <c r="D25" s="6"/>
      <c r="E25" s="5" t="s">
        <v>5281</v>
      </c>
      <c r="F25" s="3"/>
      <c r="G25" s="3"/>
    </row>
    <row r="26" spans="2:7">
      <c r="B26" s="8" t="s">
        <v>3545</v>
      </c>
      <c r="C26" s="7" t="s">
        <v>84</v>
      </c>
      <c r="D26" s="6"/>
      <c r="E26" s="5" t="s">
        <v>5282</v>
      </c>
      <c r="F26" s="3"/>
      <c r="G26" s="3"/>
    </row>
    <row r="27" spans="2:7">
      <c r="B27" s="8" t="s">
        <v>3546</v>
      </c>
      <c r="C27" s="7" t="s">
        <v>192</v>
      </c>
      <c r="D27" s="6"/>
      <c r="E27" s="5" t="s">
        <v>5283</v>
      </c>
      <c r="F27" s="3"/>
      <c r="G27" s="3"/>
    </row>
    <row r="28" spans="2:7">
      <c r="B28" s="8" t="s">
        <v>3547</v>
      </c>
      <c r="C28" s="7" t="s">
        <v>190</v>
      </c>
      <c r="D28" s="6"/>
      <c r="E28" s="5" t="s">
        <v>191</v>
      </c>
      <c r="F28" s="3"/>
      <c r="G28" s="3"/>
    </row>
    <row r="29" spans="2:7">
      <c r="B29" s="8" t="s">
        <v>3548</v>
      </c>
      <c r="C29" s="7" t="s">
        <v>189</v>
      </c>
      <c r="D29" s="6"/>
      <c r="E29" s="5" t="s">
        <v>188</v>
      </c>
      <c r="F29" s="3"/>
      <c r="G29" s="3"/>
    </row>
    <row r="30" spans="2:7">
      <c r="B30" s="8" t="s">
        <v>5011</v>
      </c>
      <c r="C30" s="7" t="s">
        <v>187</v>
      </c>
      <c r="D30" s="6"/>
      <c r="E30" s="5" t="s">
        <v>4259</v>
      </c>
      <c r="F30" s="3"/>
      <c r="G30" s="3"/>
    </row>
    <row r="31" spans="2:7">
      <c r="B31" s="8" t="s">
        <v>3549</v>
      </c>
      <c r="C31" s="7" t="s">
        <v>186</v>
      </c>
      <c r="D31" s="6"/>
      <c r="E31" s="5" t="s">
        <v>185</v>
      </c>
      <c r="F31" s="3"/>
      <c r="G31" s="3"/>
    </row>
    <row r="32" spans="2:7">
      <c r="B32" s="8" t="s">
        <v>3550</v>
      </c>
      <c r="C32" s="7" t="s">
        <v>184</v>
      </c>
      <c r="D32" s="6"/>
      <c r="E32" s="5" t="s">
        <v>183</v>
      </c>
      <c r="F32" s="3"/>
      <c r="G32" s="3"/>
    </row>
    <row r="33" spans="2:7">
      <c r="B33" s="8" t="s">
        <v>5012</v>
      </c>
      <c r="C33" s="7" t="s">
        <v>182</v>
      </c>
      <c r="D33" s="6"/>
      <c r="E33" s="5" t="s">
        <v>4260</v>
      </c>
      <c r="F33" s="3"/>
      <c r="G33" s="3"/>
    </row>
    <row r="34" spans="2:7">
      <c r="B34" s="8" t="s">
        <v>3551</v>
      </c>
      <c r="C34" s="7" t="s">
        <v>81</v>
      </c>
      <c r="D34" s="6"/>
      <c r="E34" s="5" t="s">
        <v>5284</v>
      </c>
      <c r="F34" s="3"/>
      <c r="G34" s="3"/>
    </row>
    <row r="35" spans="2:7">
      <c r="B35" s="8" t="s">
        <v>3552</v>
      </c>
      <c r="C35" s="7" t="s">
        <v>180</v>
      </c>
      <c r="D35" s="6"/>
      <c r="E35" s="5" t="s">
        <v>179</v>
      </c>
      <c r="F35" s="3"/>
      <c r="G35" s="3"/>
    </row>
    <row r="36" spans="2:7">
      <c r="B36" s="8" t="s">
        <v>5257</v>
      </c>
      <c r="C36" s="7" t="s">
        <v>178</v>
      </c>
      <c r="D36" s="6"/>
      <c r="E36" s="5" t="s">
        <v>176</v>
      </c>
      <c r="F36" s="3"/>
      <c r="G36" s="3"/>
    </row>
    <row r="37" spans="2:7">
      <c r="B37" s="8" t="s">
        <v>3553</v>
      </c>
      <c r="C37" s="7" t="s">
        <v>177</v>
      </c>
      <c r="D37" s="6"/>
      <c r="E37" s="5" t="s">
        <v>174</v>
      </c>
      <c r="F37" s="3"/>
      <c r="G37" s="3"/>
    </row>
    <row r="38" spans="2:7">
      <c r="B38" s="8" t="s">
        <v>5013</v>
      </c>
      <c r="C38" s="7" t="s">
        <v>175</v>
      </c>
      <c r="D38" s="6"/>
      <c r="E38" s="5" t="s">
        <v>4261</v>
      </c>
      <c r="F38" s="3"/>
      <c r="G38" s="3"/>
    </row>
    <row r="39" spans="2:7">
      <c r="B39" s="8" t="s">
        <v>5014</v>
      </c>
      <c r="C39" s="7" t="s">
        <v>173</v>
      </c>
      <c r="D39" s="6"/>
      <c r="E39" s="5" t="s">
        <v>4262</v>
      </c>
      <c r="F39" s="3"/>
      <c r="G39" s="3"/>
    </row>
    <row r="40" spans="2:7">
      <c r="B40" s="8" t="s">
        <v>4721</v>
      </c>
      <c r="C40" s="7" t="s">
        <v>172</v>
      </c>
      <c r="D40" s="6"/>
      <c r="E40" s="5" t="s">
        <v>170</v>
      </c>
      <c r="F40" s="3"/>
      <c r="G40" s="3"/>
    </row>
    <row r="41" spans="2:7">
      <c r="B41" s="8" t="s">
        <v>4569</v>
      </c>
      <c r="C41" s="7" t="s">
        <v>171</v>
      </c>
      <c r="D41" s="6"/>
      <c r="E41" s="5" t="s">
        <v>4263</v>
      </c>
      <c r="F41" s="3"/>
      <c r="G41" s="3"/>
    </row>
    <row r="42" spans="2:7">
      <c r="B42" s="8" t="s">
        <v>4570</v>
      </c>
      <c r="C42" s="7" t="s">
        <v>169</v>
      </c>
      <c r="D42" s="6"/>
      <c r="E42" s="5" t="s">
        <v>167</v>
      </c>
    </row>
    <row r="43" spans="2:7">
      <c r="B43" s="8" t="s">
        <v>3554</v>
      </c>
      <c r="C43" s="7" t="s">
        <v>168</v>
      </c>
      <c r="D43" s="6"/>
      <c r="E43" s="5" t="s">
        <v>164</v>
      </c>
      <c r="F43" s="3"/>
      <c r="G43" s="3"/>
    </row>
    <row r="44" spans="2:7">
      <c r="B44" s="8" t="s">
        <v>3555</v>
      </c>
      <c r="C44" s="7" t="s">
        <v>407</v>
      </c>
      <c r="D44" s="6"/>
      <c r="E44" s="5" t="s">
        <v>161</v>
      </c>
      <c r="F44" s="3"/>
      <c r="G44" s="3"/>
    </row>
    <row r="45" spans="2:7">
      <c r="B45" s="8" t="s">
        <v>4567</v>
      </c>
      <c r="C45" s="1345" t="s">
        <v>405</v>
      </c>
      <c r="D45" s="1346"/>
      <c r="E45" s="5" t="s">
        <v>4568</v>
      </c>
      <c r="F45" s="3"/>
      <c r="G45" s="3"/>
    </row>
    <row r="46" spans="2:7">
      <c r="B46" s="8" t="s">
        <v>4036</v>
      </c>
      <c r="C46" s="7" t="s">
        <v>165</v>
      </c>
      <c r="D46" s="6"/>
      <c r="E46" s="5" t="s">
        <v>5285</v>
      </c>
      <c r="F46" s="3"/>
      <c r="G46" s="3"/>
    </row>
    <row r="47" spans="2:7">
      <c r="B47" s="8" t="s">
        <v>5029</v>
      </c>
      <c r="C47" s="7" t="s">
        <v>79</v>
      </c>
      <c r="D47" s="6"/>
      <c r="E47" s="5" t="s">
        <v>4345</v>
      </c>
      <c r="F47" s="3"/>
      <c r="G47" s="3"/>
    </row>
    <row r="48" spans="2:7">
      <c r="B48" s="8" t="s">
        <v>5017</v>
      </c>
      <c r="C48" s="7" t="s">
        <v>159</v>
      </c>
      <c r="D48" s="6"/>
      <c r="E48" s="5" t="s">
        <v>155</v>
      </c>
      <c r="F48" s="3"/>
      <c r="G48" s="3"/>
    </row>
    <row r="49" spans="2:7">
      <c r="B49" s="8" t="s">
        <v>5197</v>
      </c>
      <c r="C49" s="7" t="s">
        <v>157</v>
      </c>
      <c r="D49" s="6"/>
      <c r="E49" s="5" t="s">
        <v>4993</v>
      </c>
      <c r="F49" s="3"/>
      <c r="G49" s="3"/>
    </row>
    <row r="50" spans="2:7">
      <c r="B50" s="8" t="s">
        <v>5198</v>
      </c>
      <c r="C50" s="7" t="s">
        <v>156</v>
      </c>
      <c r="D50" s="6"/>
      <c r="E50" s="5" t="s">
        <v>4973</v>
      </c>
      <c r="F50" s="3"/>
      <c r="G50" s="3"/>
    </row>
    <row r="51" spans="2:7">
      <c r="B51" s="8" t="s">
        <v>5199</v>
      </c>
      <c r="C51" s="7" t="s">
        <v>154</v>
      </c>
      <c r="D51" s="6"/>
      <c r="E51" s="5" t="s">
        <v>4974</v>
      </c>
      <c r="F51" s="3"/>
      <c r="G51" s="3"/>
    </row>
    <row r="52" spans="2:7">
      <c r="B52" s="8" t="s">
        <v>3558</v>
      </c>
      <c r="C52" s="7" t="s">
        <v>152</v>
      </c>
      <c r="D52" s="6"/>
      <c r="E52" s="5" t="s">
        <v>149</v>
      </c>
      <c r="F52" s="3"/>
      <c r="G52" s="3"/>
    </row>
    <row r="53" spans="2:7">
      <c r="B53" s="8" t="s">
        <v>3559</v>
      </c>
      <c r="C53" s="7" t="s">
        <v>150</v>
      </c>
      <c r="D53" s="6"/>
      <c r="E53" s="5" t="s">
        <v>146</v>
      </c>
      <c r="F53" s="3"/>
      <c r="G53" s="3"/>
    </row>
    <row r="54" spans="2:7">
      <c r="B54" s="8" t="s">
        <v>3560</v>
      </c>
      <c r="C54" s="7" t="s">
        <v>147</v>
      </c>
      <c r="D54" s="6"/>
      <c r="E54" s="5" t="s">
        <v>143</v>
      </c>
      <c r="F54" s="3"/>
      <c r="G54" s="3"/>
    </row>
    <row r="55" spans="2:7">
      <c r="B55" s="8" t="s">
        <v>3561</v>
      </c>
      <c r="C55" s="7" t="s">
        <v>144</v>
      </c>
      <c r="D55" s="6"/>
      <c r="E55" s="5" t="s">
        <v>140</v>
      </c>
      <c r="F55" s="3"/>
      <c r="G55" s="3"/>
    </row>
    <row r="56" spans="2:7">
      <c r="B56" s="8" t="s">
        <v>3562</v>
      </c>
      <c r="C56" s="7" t="s">
        <v>141</v>
      </c>
      <c r="D56" s="6"/>
      <c r="E56" s="5" t="s">
        <v>138</v>
      </c>
      <c r="F56" s="3"/>
      <c r="G56" s="3"/>
    </row>
    <row r="57" spans="2:7">
      <c r="B57" s="8" t="s">
        <v>3563</v>
      </c>
      <c r="C57" s="7" t="s">
        <v>139</v>
      </c>
      <c r="D57" s="6"/>
      <c r="E57" s="5" t="s">
        <v>135</v>
      </c>
      <c r="F57" s="3"/>
      <c r="G57" s="3"/>
    </row>
    <row r="58" spans="2:7">
      <c r="B58" s="8" t="s">
        <v>3564</v>
      </c>
      <c r="C58" s="7" t="s">
        <v>136</v>
      </c>
      <c r="D58" s="6"/>
      <c r="E58" s="5" t="s">
        <v>132</v>
      </c>
      <c r="F58" s="3"/>
      <c r="G58" s="3"/>
    </row>
    <row r="59" spans="2:7">
      <c r="B59" s="8" t="s">
        <v>5258</v>
      </c>
      <c r="C59" s="7" t="s">
        <v>133</v>
      </c>
      <c r="D59" s="6"/>
      <c r="E59" s="5" t="s">
        <v>130</v>
      </c>
      <c r="F59" s="3"/>
      <c r="G59" s="3"/>
    </row>
    <row r="60" spans="2:7">
      <c r="B60" s="8" t="s">
        <v>5018</v>
      </c>
      <c r="C60" s="7" t="s">
        <v>131</v>
      </c>
      <c r="D60" s="6"/>
      <c r="E60" s="5" t="s">
        <v>4994</v>
      </c>
      <c r="F60" s="3"/>
      <c r="G60" s="3"/>
    </row>
    <row r="61" spans="2:7">
      <c r="B61" s="8" t="s">
        <v>5019</v>
      </c>
      <c r="C61" s="7" t="s">
        <v>78</v>
      </c>
      <c r="D61" s="6"/>
      <c r="E61" s="5" t="s">
        <v>4995</v>
      </c>
      <c r="F61" s="3"/>
      <c r="G61" s="3"/>
    </row>
    <row r="62" spans="2:7">
      <c r="B62" s="8" t="s">
        <v>4796</v>
      </c>
      <c r="C62" s="7" t="s">
        <v>77</v>
      </c>
      <c r="D62" s="6"/>
      <c r="E62" s="5" t="s">
        <v>128</v>
      </c>
      <c r="F62" s="3"/>
      <c r="G62" s="3"/>
    </row>
    <row r="63" spans="2:7">
      <c r="B63" s="8" t="s">
        <v>3566</v>
      </c>
      <c r="C63" s="7" t="s">
        <v>129</v>
      </c>
      <c r="D63" s="6"/>
      <c r="E63" s="5" t="s">
        <v>126</v>
      </c>
      <c r="F63" s="3"/>
      <c r="G63" s="3"/>
    </row>
    <row r="64" spans="2:7">
      <c r="B64" s="8" t="s">
        <v>3567</v>
      </c>
      <c r="C64" s="7" t="s">
        <v>127</v>
      </c>
      <c r="D64" s="6"/>
      <c r="E64" s="5" t="s">
        <v>124</v>
      </c>
      <c r="F64" s="3"/>
      <c r="G64" s="3"/>
    </row>
    <row r="65" spans="1:7">
      <c r="B65" s="8" t="s">
        <v>5020</v>
      </c>
      <c r="C65" s="7" t="s">
        <v>125</v>
      </c>
      <c r="D65" s="6"/>
      <c r="E65" s="5" t="s">
        <v>4264</v>
      </c>
      <c r="F65" s="3"/>
      <c r="G65" s="3"/>
    </row>
    <row r="66" spans="1:7">
      <c r="B66" s="8" t="s">
        <v>3568</v>
      </c>
      <c r="C66" s="7" t="s">
        <v>123</v>
      </c>
      <c r="D66" s="6"/>
      <c r="E66" s="5" t="s">
        <v>121</v>
      </c>
      <c r="F66" s="3"/>
      <c r="G66" s="3"/>
    </row>
    <row r="67" spans="1:7">
      <c r="B67" s="8" t="s">
        <v>3569</v>
      </c>
      <c r="C67" s="7" t="s">
        <v>122</v>
      </c>
      <c r="D67" s="6"/>
      <c r="E67" s="5" t="s">
        <v>119</v>
      </c>
      <c r="F67" s="3"/>
      <c r="G67" s="3"/>
    </row>
    <row r="68" spans="1:7">
      <c r="B68" s="8" t="s">
        <v>3570</v>
      </c>
      <c r="C68" s="7" t="s">
        <v>120</v>
      </c>
      <c r="D68" s="6"/>
      <c r="E68" s="5" t="s">
        <v>117</v>
      </c>
      <c r="F68" s="3"/>
      <c r="G68" s="3"/>
    </row>
    <row r="69" spans="1:7">
      <c r="B69" s="8" t="s">
        <v>3571</v>
      </c>
      <c r="C69" s="7" t="s">
        <v>118</v>
      </c>
      <c r="D69" s="6"/>
      <c r="E69" s="5" t="s">
        <v>115</v>
      </c>
      <c r="F69" s="3"/>
      <c r="G69" s="3"/>
    </row>
    <row r="70" spans="1:7">
      <c r="B70" s="8" t="s">
        <v>5210</v>
      </c>
      <c r="C70" s="7" t="s">
        <v>116</v>
      </c>
      <c r="D70" s="6"/>
      <c r="E70" s="5" t="s">
        <v>113</v>
      </c>
      <c r="F70" s="3"/>
      <c r="G70" s="3"/>
    </row>
    <row r="71" spans="1:7">
      <c r="B71" s="8" t="s">
        <v>5021</v>
      </c>
      <c r="C71" s="7" t="s">
        <v>114</v>
      </c>
      <c r="D71" s="6"/>
      <c r="E71" s="5" t="s">
        <v>4265</v>
      </c>
      <c r="F71" s="3"/>
      <c r="G71" s="3"/>
    </row>
    <row r="72" spans="1:7">
      <c r="A72" s="18"/>
      <c r="B72" s="9"/>
      <c r="C72" s="17"/>
      <c r="D72" s="17"/>
      <c r="E72" s="3"/>
      <c r="F72" s="3"/>
      <c r="G72" s="3"/>
    </row>
  </sheetData>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sheetPr>
    <tabColor rgb="FF92D050"/>
  </sheetPr>
  <dimension ref="A1:G22"/>
  <sheetViews>
    <sheetView zoomScale="85" zoomScaleNormal="85" workbookViewId="0"/>
  </sheetViews>
  <sheetFormatPr defaultColWidth="9.140625" defaultRowHeight="15"/>
  <cols>
    <col min="1" max="1" width="18.85546875" style="1" customWidth="1"/>
    <col min="2" max="2" width="53.42578125" style="1" customWidth="1"/>
    <col min="3" max="3" width="21.42578125" style="1" customWidth="1"/>
    <col min="4" max="4" width="13.28515625" style="1" customWidth="1"/>
    <col min="5" max="5" width="29.42578125" style="1" customWidth="1"/>
    <col min="6" max="6" width="15.85546875" style="1" customWidth="1"/>
    <col min="7" max="7" width="23.42578125" style="1" customWidth="1"/>
    <col min="8" max="16384" width="9.140625" style="1"/>
  </cols>
  <sheetData>
    <row r="1" spans="1:7">
      <c r="A1" s="14" t="s">
        <v>4758</v>
      </c>
    </row>
    <row r="2" spans="1:7" ht="14.45" customHeight="1">
      <c r="A2" s="1329" t="s">
        <v>4454</v>
      </c>
      <c r="B2" s="16"/>
      <c r="C2" s="15"/>
      <c r="D2" s="9"/>
      <c r="E2" s="9"/>
      <c r="F2" s="9"/>
    </row>
    <row r="3" spans="1:7">
      <c r="B3" s="12"/>
      <c r="C3" s="12"/>
      <c r="D3" s="9"/>
      <c r="E3" s="9"/>
      <c r="F3" s="9"/>
    </row>
    <row r="4" spans="1:7">
      <c r="A4" s="14" t="s">
        <v>4759</v>
      </c>
      <c r="B4" s="12"/>
      <c r="C4" s="12"/>
      <c r="D4" s="9"/>
      <c r="E4" s="9"/>
      <c r="F4" s="9"/>
    </row>
    <row r="5" spans="1:7">
      <c r="A5" s="11"/>
      <c r="B5" s="12"/>
      <c r="C5" s="12"/>
      <c r="D5" s="9"/>
      <c r="E5" s="9"/>
      <c r="F5" s="9"/>
    </row>
    <row r="6" spans="1:7">
      <c r="A6" s="13" t="s">
        <v>104</v>
      </c>
      <c r="B6" s="12"/>
      <c r="C6" s="12"/>
      <c r="D6" s="9"/>
      <c r="E6" s="9"/>
      <c r="F6" s="9"/>
    </row>
    <row r="7" spans="1:7">
      <c r="C7" s="11"/>
      <c r="D7" s="1391" t="s">
        <v>103</v>
      </c>
      <c r="E7" s="9"/>
      <c r="F7" s="9"/>
      <c r="G7" s="3"/>
    </row>
    <row r="8" spans="1:7">
      <c r="B8" s="11" t="s">
        <v>3296</v>
      </c>
      <c r="C8" s="1391"/>
      <c r="D8" s="10"/>
      <c r="E8" s="9"/>
      <c r="F8" s="9"/>
      <c r="G8" s="3"/>
    </row>
    <row r="9" spans="1:7">
      <c r="B9" s="8" t="s">
        <v>4034</v>
      </c>
      <c r="C9" s="1391" t="s">
        <v>102</v>
      </c>
      <c r="D9" s="1392"/>
      <c r="E9" s="5" t="s">
        <v>101</v>
      </c>
      <c r="F9" s="3"/>
      <c r="G9" s="3"/>
    </row>
    <row r="10" spans="1:7">
      <c r="B10" s="8" t="s">
        <v>4046</v>
      </c>
      <c r="C10" s="1391" t="s">
        <v>100</v>
      </c>
      <c r="D10" s="1392"/>
      <c r="E10" s="5" t="s">
        <v>5274</v>
      </c>
      <c r="F10" s="3"/>
      <c r="G10" s="3"/>
    </row>
    <row r="11" spans="1:7">
      <c r="B11" s="8" t="s">
        <v>3857</v>
      </c>
      <c r="C11" s="1391" t="s">
        <v>96</v>
      </c>
      <c r="D11" s="1392"/>
      <c r="E11" s="5" t="s">
        <v>5275</v>
      </c>
      <c r="F11" s="3"/>
      <c r="G11" s="3"/>
    </row>
    <row r="12" spans="1:7">
      <c r="B12" s="8" t="s">
        <v>4355</v>
      </c>
      <c r="C12" s="1391" t="s">
        <v>91</v>
      </c>
      <c r="D12" s="1392"/>
      <c r="E12" s="5" t="s">
        <v>5276</v>
      </c>
      <c r="F12" s="3"/>
      <c r="G12" s="3"/>
    </row>
    <row r="13" spans="1:7">
      <c r="B13" s="8" t="s">
        <v>3539</v>
      </c>
      <c r="C13" s="1391" t="s">
        <v>199</v>
      </c>
      <c r="D13" s="1392"/>
      <c r="E13" s="5" t="s">
        <v>5277</v>
      </c>
      <c r="F13" s="3"/>
      <c r="G13" s="3"/>
    </row>
    <row r="14" spans="1:7">
      <c r="B14" s="8" t="s">
        <v>3541</v>
      </c>
      <c r="C14" s="1391" t="s">
        <v>87</v>
      </c>
      <c r="D14" s="1392"/>
      <c r="E14" s="5" t="s">
        <v>5279</v>
      </c>
      <c r="F14" s="3"/>
      <c r="G14" s="3"/>
    </row>
    <row r="15" spans="1:7">
      <c r="B15" s="8" t="s">
        <v>3542</v>
      </c>
      <c r="C15" s="1391" t="s">
        <v>198</v>
      </c>
      <c r="D15" s="1392"/>
      <c r="E15" s="5" t="s">
        <v>5280</v>
      </c>
      <c r="F15" s="3"/>
      <c r="G15" s="3"/>
    </row>
    <row r="16" spans="1:7">
      <c r="B16" s="8" t="s">
        <v>3858</v>
      </c>
      <c r="C16" s="1391" t="s">
        <v>192</v>
      </c>
      <c r="D16" s="1392"/>
      <c r="E16" s="5" t="s">
        <v>5283</v>
      </c>
      <c r="F16" s="3"/>
      <c r="G16" s="3"/>
    </row>
    <row r="17" spans="1:7">
      <c r="B17" s="8" t="s">
        <v>3859</v>
      </c>
      <c r="C17" s="1391" t="s">
        <v>81</v>
      </c>
      <c r="D17" s="1392"/>
      <c r="E17" s="5" t="s">
        <v>5284</v>
      </c>
      <c r="F17" s="3"/>
      <c r="G17" s="3"/>
    </row>
    <row r="18" spans="1:7">
      <c r="B18" s="8" t="s">
        <v>4036</v>
      </c>
      <c r="C18" s="1391" t="s">
        <v>165</v>
      </c>
      <c r="D18" s="1392"/>
      <c r="E18" s="5" t="s">
        <v>5285</v>
      </c>
      <c r="F18" s="3"/>
      <c r="G18" s="3"/>
    </row>
    <row r="19" spans="1:7">
      <c r="B19" s="8" t="s">
        <v>5018</v>
      </c>
      <c r="C19" s="1391" t="s">
        <v>131</v>
      </c>
      <c r="D19" s="1392"/>
      <c r="E19" s="5" t="s">
        <v>4994</v>
      </c>
      <c r="F19" s="3"/>
      <c r="G19" s="3"/>
    </row>
    <row r="20" spans="1:7">
      <c r="B20" s="8" t="s">
        <v>5019</v>
      </c>
      <c r="C20" s="1391" t="s">
        <v>78</v>
      </c>
      <c r="D20" s="1392"/>
      <c r="E20" s="5" t="s">
        <v>4995</v>
      </c>
      <c r="F20" s="3"/>
    </row>
    <row r="21" spans="1:7">
      <c r="A21" s="4"/>
      <c r="B21" s="4"/>
      <c r="C21" s="4"/>
      <c r="D21" s="4"/>
      <c r="F21" s="3"/>
    </row>
    <row r="22" spans="1:7">
      <c r="F22" s="2"/>
    </row>
  </sheetData>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sheetPr codeName="Arkusz281">
    <tabColor rgb="FF92D050"/>
  </sheetPr>
  <dimension ref="A1:G19"/>
  <sheetViews>
    <sheetView zoomScale="85" zoomScaleNormal="85" workbookViewId="0"/>
  </sheetViews>
  <sheetFormatPr defaultColWidth="9.140625" defaultRowHeight="15"/>
  <cols>
    <col min="1" max="1" width="18.85546875" style="1" customWidth="1"/>
    <col min="2" max="2" width="53.42578125" style="1" customWidth="1"/>
    <col min="3" max="3" width="21.42578125" style="1" customWidth="1"/>
    <col min="4" max="4" width="13.28515625" style="1" customWidth="1"/>
    <col min="5" max="5" width="29.42578125" style="1" customWidth="1"/>
    <col min="6" max="6" width="15.85546875" style="1" customWidth="1"/>
    <col min="7" max="7" width="23.42578125" style="1" customWidth="1"/>
    <col min="8" max="16384" width="9.140625" style="1"/>
  </cols>
  <sheetData>
    <row r="1" spans="1:7">
      <c r="A1" s="14" t="s">
        <v>4196</v>
      </c>
    </row>
    <row r="2" spans="1:7" ht="14.45" customHeight="1">
      <c r="A2" s="1329" t="s">
        <v>4454</v>
      </c>
      <c r="B2" s="16"/>
      <c r="C2" s="15"/>
      <c r="D2" s="9"/>
      <c r="E2" s="9"/>
      <c r="F2" s="9"/>
    </row>
    <row r="3" spans="1:7">
      <c r="B3" s="12"/>
      <c r="C3" s="12"/>
      <c r="D3" s="9"/>
      <c r="E3" s="9"/>
      <c r="F3" s="9"/>
    </row>
    <row r="4" spans="1:7">
      <c r="A4" s="14" t="s">
        <v>4197</v>
      </c>
      <c r="B4" s="12"/>
      <c r="C4" s="12"/>
      <c r="D4" s="9"/>
      <c r="E4" s="9"/>
      <c r="F4" s="9"/>
    </row>
    <row r="5" spans="1:7">
      <c r="A5" s="11"/>
      <c r="B5" s="12"/>
      <c r="C5" s="12"/>
      <c r="D5" s="9"/>
      <c r="E5" s="9"/>
      <c r="F5" s="9"/>
    </row>
    <row r="6" spans="1:7">
      <c r="A6" s="13" t="s">
        <v>104</v>
      </c>
      <c r="B6" s="12"/>
      <c r="C6" s="12"/>
      <c r="D6" s="9"/>
      <c r="E6" s="9"/>
      <c r="F6" s="9"/>
    </row>
    <row r="7" spans="1:7">
      <c r="C7" s="11"/>
      <c r="D7" s="7" t="s">
        <v>103</v>
      </c>
      <c r="E7" s="9"/>
      <c r="F7" s="9"/>
      <c r="G7" s="3"/>
    </row>
    <row r="8" spans="1:7">
      <c r="B8" s="11" t="s">
        <v>3296</v>
      </c>
      <c r="C8" s="7"/>
      <c r="D8" s="10"/>
      <c r="E8" s="12"/>
      <c r="F8" s="9"/>
      <c r="G8" s="3"/>
    </row>
    <row r="9" spans="1:7">
      <c r="B9" s="8" t="s">
        <v>4034</v>
      </c>
      <c r="C9" s="7" t="s">
        <v>102</v>
      </c>
      <c r="D9" s="6"/>
      <c r="E9" s="5" t="s">
        <v>101</v>
      </c>
      <c r="F9" s="3"/>
      <c r="G9" s="3"/>
    </row>
    <row r="10" spans="1:7">
      <c r="B10" s="8" t="s">
        <v>3528</v>
      </c>
      <c r="C10" s="7" t="s">
        <v>220</v>
      </c>
      <c r="D10" s="6"/>
      <c r="E10" s="5" t="s">
        <v>219</v>
      </c>
      <c r="F10" s="3"/>
      <c r="G10" s="3"/>
    </row>
    <row r="11" spans="1:7">
      <c r="B11" s="8" t="s">
        <v>4046</v>
      </c>
      <c r="C11" s="7" t="s">
        <v>100</v>
      </c>
      <c r="D11" s="6"/>
      <c r="E11" s="5" t="s">
        <v>5274</v>
      </c>
      <c r="F11" s="3"/>
      <c r="G11" s="3"/>
    </row>
    <row r="12" spans="1:7">
      <c r="B12" s="8" t="s">
        <v>4036</v>
      </c>
      <c r="C12" s="7" t="s">
        <v>165</v>
      </c>
      <c r="D12" s="6"/>
      <c r="E12" s="5" t="s">
        <v>5285</v>
      </c>
      <c r="F12" s="3"/>
      <c r="G12" s="3"/>
    </row>
    <row r="13" spans="1:7">
      <c r="B13" s="8" t="s">
        <v>5197</v>
      </c>
      <c r="C13" s="7" t="s">
        <v>157</v>
      </c>
      <c r="D13" s="6"/>
      <c r="E13" s="5" t="s">
        <v>4993</v>
      </c>
      <c r="F13" s="3"/>
      <c r="G13" s="3"/>
    </row>
    <row r="14" spans="1:7">
      <c r="B14" s="8" t="s">
        <v>5198</v>
      </c>
      <c r="C14" s="7" t="s">
        <v>156</v>
      </c>
      <c r="D14" s="6"/>
      <c r="E14" s="5" t="s">
        <v>4973</v>
      </c>
      <c r="F14" s="3"/>
      <c r="G14" s="3"/>
    </row>
    <row r="15" spans="1:7">
      <c r="B15" s="8" t="s">
        <v>5199</v>
      </c>
      <c r="C15" s="7" t="s">
        <v>154</v>
      </c>
      <c r="D15" s="6"/>
      <c r="E15" s="5" t="s">
        <v>4974</v>
      </c>
      <c r="F15" s="3"/>
      <c r="G15" s="3"/>
    </row>
    <row r="16" spans="1:7">
      <c r="B16" s="8" t="s">
        <v>5018</v>
      </c>
      <c r="C16" s="7" t="s">
        <v>131</v>
      </c>
      <c r="D16" s="6"/>
      <c r="E16" s="5" t="s">
        <v>4994</v>
      </c>
      <c r="F16" s="3"/>
      <c r="G16" s="3"/>
    </row>
    <row r="17" spans="1:6">
      <c r="B17" s="8" t="s">
        <v>5019</v>
      </c>
      <c r="C17" s="7" t="s">
        <v>78</v>
      </c>
      <c r="D17" s="6"/>
      <c r="E17" s="5" t="s">
        <v>4995</v>
      </c>
      <c r="F17" s="3"/>
    </row>
    <row r="18" spans="1:6">
      <c r="A18" s="4"/>
      <c r="B18" s="4"/>
      <c r="C18" s="4"/>
      <c r="D18" s="4"/>
      <c r="F18" s="3"/>
    </row>
    <row r="19" spans="1:6">
      <c r="F19" s="2"/>
    </row>
  </sheetData>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sheetPr codeName="Arkusz282">
    <tabColor theme="4" tint="-0.249977111117893"/>
  </sheetPr>
  <dimension ref="A1:G13"/>
  <sheetViews>
    <sheetView zoomScale="85" zoomScaleNormal="85" workbookViewId="0"/>
  </sheetViews>
  <sheetFormatPr defaultColWidth="9.140625" defaultRowHeight="15"/>
  <cols>
    <col min="1" max="1" width="18.85546875" style="1" customWidth="1"/>
    <col min="2" max="2" width="53.42578125" style="1" customWidth="1"/>
    <col min="3" max="3" width="18.85546875" style="1" customWidth="1"/>
    <col min="4" max="4" width="13.28515625" style="1" customWidth="1"/>
    <col min="5" max="5" width="29.42578125" style="1" customWidth="1"/>
    <col min="6" max="6" width="15.85546875" style="1" customWidth="1"/>
    <col min="7" max="7" width="23.42578125" style="1" customWidth="1"/>
    <col min="8" max="16384" width="9.140625" style="1"/>
  </cols>
  <sheetData>
    <row r="1" spans="1:7">
      <c r="A1" s="14" t="s">
        <v>4173</v>
      </c>
    </row>
    <row r="2" spans="1:7" ht="15" customHeight="1">
      <c r="A2" s="22" t="s">
        <v>4454</v>
      </c>
      <c r="B2" s="16"/>
      <c r="C2" s="15"/>
      <c r="D2" s="9"/>
      <c r="E2" s="9"/>
      <c r="F2" s="9"/>
    </row>
    <row r="3" spans="1:7">
      <c r="A3" s="13"/>
      <c r="B3" s="12"/>
      <c r="C3" s="12"/>
      <c r="D3" s="9"/>
      <c r="E3" s="9"/>
      <c r="F3" s="9"/>
    </row>
    <row r="4" spans="1:7">
      <c r="A4" s="14" t="s">
        <v>4174</v>
      </c>
      <c r="B4" s="12"/>
      <c r="C4" s="12"/>
      <c r="D4" s="9"/>
      <c r="E4" s="9"/>
      <c r="F4" s="9"/>
    </row>
    <row r="5" spans="1:7">
      <c r="B5" s="12"/>
      <c r="C5" s="12"/>
      <c r="D5" s="9"/>
      <c r="E5" s="9"/>
      <c r="F5" s="9"/>
    </row>
    <row r="6" spans="1:7">
      <c r="A6" s="21" t="s">
        <v>104</v>
      </c>
      <c r="B6" s="12"/>
      <c r="C6" s="12"/>
      <c r="D6" s="9"/>
      <c r="E6" s="9"/>
      <c r="F6" s="9"/>
    </row>
    <row r="7" spans="1:7">
      <c r="C7" s="11"/>
      <c r="D7" s="7" t="s">
        <v>103</v>
      </c>
      <c r="E7" s="9"/>
      <c r="F7" s="9"/>
    </row>
    <row r="8" spans="1:7">
      <c r="B8" s="11" t="s">
        <v>3296</v>
      </c>
      <c r="C8" s="20"/>
      <c r="D8" s="10"/>
      <c r="E8" s="9"/>
      <c r="F8" s="9"/>
    </row>
    <row r="9" spans="1:7">
      <c r="B9" s="8" t="s">
        <v>3527</v>
      </c>
      <c r="C9" s="7" t="s">
        <v>102</v>
      </c>
      <c r="D9" s="6"/>
      <c r="E9" s="5" t="s">
        <v>101</v>
      </c>
      <c r="F9" s="3"/>
      <c r="G9" s="3"/>
    </row>
    <row r="10" spans="1:7">
      <c r="B10" s="8" t="s">
        <v>5030</v>
      </c>
      <c r="C10" s="7" t="s">
        <v>187</v>
      </c>
      <c r="D10" s="6"/>
      <c r="E10" s="5" t="s">
        <v>4259</v>
      </c>
      <c r="F10" s="3"/>
      <c r="G10" s="3"/>
    </row>
    <row r="11" spans="1:7">
      <c r="B11" s="8" t="s">
        <v>5259</v>
      </c>
      <c r="C11" s="7" t="s">
        <v>2793</v>
      </c>
      <c r="D11" s="6"/>
      <c r="E11" s="5" t="s">
        <v>4177</v>
      </c>
      <c r="F11" s="3"/>
      <c r="G11" s="3"/>
    </row>
    <row r="12" spans="1:7">
      <c r="B12" s="8" t="s">
        <v>5260</v>
      </c>
      <c r="C12" s="7" t="s">
        <v>2790</v>
      </c>
      <c r="D12" s="6"/>
      <c r="E12" s="5" t="s">
        <v>4178</v>
      </c>
      <c r="F12" s="3"/>
      <c r="G12" s="3"/>
    </row>
    <row r="13" spans="1:7">
      <c r="A13" s="18"/>
      <c r="B13" s="9"/>
      <c r="C13" s="17"/>
      <c r="D13" s="17"/>
      <c r="E13" s="3"/>
      <c r="F13" s="3"/>
      <c r="G13" s="3"/>
    </row>
  </sheetData>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sheetPr codeName="Arkusz283">
    <tabColor theme="4" tint="-0.249977111117893"/>
  </sheetPr>
  <dimension ref="A1:G13"/>
  <sheetViews>
    <sheetView zoomScale="85" zoomScaleNormal="85" workbookViewId="0"/>
  </sheetViews>
  <sheetFormatPr defaultColWidth="9.140625" defaultRowHeight="15"/>
  <cols>
    <col min="1" max="1" width="18.85546875" style="1" customWidth="1"/>
    <col min="2" max="2" width="53.42578125" style="1" customWidth="1"/>
    <col min="3" max="3" width="18.85546875" style="1" customWidth="1"/>
    <col min="4" max="4" width="13.28515625" style="1" customWidth="1"/>
    <col min="5" max="5" width="29.42578125" style="1" customWidth="1"/>
    <col min="6" max="6" width="15.85546875" style="1" customWidth="1"/>
    <col min="7" max="7" width="23.42578125" style="1" customWidth="1"/>
    <col min="8" max="16384" width="9.140625" style="1"/>
  </cols>
  <sheetData>
    <row r="1" spans="1:7">
      <c r="A1" s="14" t="s">
        <v>4139</v>
      </c>
    </row>
    <row r="2" spans="1:7" ht="15" customHeight="1">
      <c r="A2" s="22" t="s">
        <v>4454</v>
      </c>
      <c r="B2" s="16"/>
      <c r="C2" s="15"/>
      <c r="D2" s="9"/>
      <c r="E2" s="9"/>
      <c r="F2" s="9"/>
    </row>
    <row r="3" spans="1:7">
      <c r="A3" s="13"/>
      <c r="B3" s="12"/>
      <c r="C3" s="12"/>
      <c r="D3" s="9"/>
      <c r="E3" s="9"/>
      <c r="F3" s="9"/>
    </row>
    <row r="4" spans="1:7">
      <c r="A4" s="14" t="s">
        <v>4140</v>
      </c>
      <c r="B4" s="12"/>
      <c r="C4" s="12"/>
      <c r="D4" s="9"/>
      <c r="E4" s="9"/>
      <c r="F4" s="9"/>
    </row>
    <row r="5" spans="1:7">
      <c r="B5" s="12"/>
      <c r="C5" s="12"/>
      <c r="D5" s="9"/>
      <c r="E5" s="9"/>
      <c r="F5" s="9"/>
    </row>
    <row r="6" spans="1:7">
      <c r="A6" s="21" t="s">
        <v>104</v>
      </c>
      <c r="B6" s="12"/>
      <c r="C6" s="12"/>
      <c r="D6" s="9"/>
      <c r="E6" s="9"/>
      <c r="F6" s="9"/>
    </row>
    <row r="7" spans="1:7">
      <c r="C7" s="11"/>
      <c r="D7" s="7" t="s">
        <v>103</v>
      </c>
      <c r="E7" s="9"/>
      <c r="F7" s="9"/>
    </row>
    <row r="8" spans="1:7">
      <c r="B8" s="11" t="s">
        <v>3296</v>
      </c>
      <c r="C8" s="20"/>
      <c r="D8" s="10"/>
      <c r="E8" s="9"/>
      <c r="F8" s="9"/>
    </row>
    <row r="9" spans="1:7">
      <c r="B9" s="8" t="s">
        <v>3527</v>
      </c>
      <c r="C9" s="7" t="s">
        <v>102</v>
      </c>
      <c r="D9" s="6"/>
      <c r="E9" s="5" t="s">
        <v>101</v>
      </c>
      <c r="F9" s="3"/>
      <c r="G9" s="3"/>
    </row>
    <row r="10" spans="1:7">
      <c r="B10" s="8" t="s">
        <v>4789</v>
      </c>
      <c r="C10" s="7" t="s">
        <v>153</v>
      </c>
      <c r="D10" s="6"/>
      <c r="E10" s="5" t="s">
        <v>4314</v>
      </c>
      <c r="F10" s="3"/>
      <c r="G10" s="3"/>
    </row>
    <row r="11" spans="1:7">
      <c r="B11" s="8" t="s">
        <v>4141</v>
      </c>
      <c r="C11" s="7" t="s">
        <v>2792</v>
      </c>
      <c r="D11" s="6"/>
      <c r="E11" s="5" t="s">
        <v>4179</v>
      </c>
      <c r="F11" s="3"/>
      <c r="G11" s="3"/>
    </row>
    <row r="12" spans="1:7">
      <c r="B12" s="8" t="s">
        <v>5261</v>
      </c>
      <c r="C12" s="7" t="s">
        <v>2787</v>
      </c>
      <c r="D12" s="6"/>
      <c r="E12" s="5" t="s">
        <v>4180</v>
      </c>
      <c r="F12" s="3"/>
      <c r="G12" s="3"/>
    </row>
    <row r="13" spans="1:7">
      <c r="A13" s="18"/>
      <c r="B13" s="9"/>
      <c r="C13" s="17"/>
      <c r="D13" s="17"/>
      <c r="E13" s="3"/>
      <c r="F13" s="3"/>
      <c r="G13" s="3"/>
    </row>
  </sheetData>
  <pageMargins left="0.7" right="0.7" top="0.75" bottom="0.75" header="0.3" footer="0.3"/>
  <pageSetup paperSize="9" orientation="portrait" r:id="rId1"/>
</worksheet>
</file>

<file path=xl/worksheets/sheet15.xml><?xml version="1.0" encoding="utf-8"?>
<worksheet xmlns="http://schemas.openxmlformats.org/spreadsheetml/2006/main" xmlns:r="http://schemas.openxmlformats.org/officeDocument/2006/relationships">
  <sheetPr codeName="Arkusz284">
    <tabColor theme="4" tint="-0.249977111117893"/>
  </sheetPr>
  <dimension ref="A1:G13"/>
  <sheetViews>
    <sheetView zoomScale="85" zoomScaleNormal="85" workbookViewId="0"/>
  </sheetViews>
  <sheetFormatPr defaultColWidth="9.140625" defaultRowHeight="15"/>
  <cols>
    <col min="1" max="1" width="18.85546875" style="1" customWidth="1"/>
    <col min="2" max="2" width="53.42578125" style="1" customWidth="1"/>
    <col min="3" max="3" width="18.85546875" style="1" customWidth="1"/>
    <col min="4" max="4" width="13.28515625" style="1" customWidth="1"/>
    <col min="5" max="5" width="29.42578125" style="1" customWidth="1"/>
    <col min="6" max="6" width="15.85546875" style="1" customWidth="1"/>
    <col min="7" max="7" width="23.42578125" style="1" customWidth="1"/>
    <col min="8" max="16384" width="9.140625" style="1"/>
  </cols>
  <sheetData>
    <row r="1" spans="1:7">
      <c r="A1" s="14" t="s">
        <v>4175</v>
      </c>
    </row>
    <row r="2" spans="1:7" ht="15" customHeight="1">
      <c r="A2" s="22" t="s">
        <v>4454</v>
      </c>
      <c r="B2" s="16"/>
      <c r="C2" s="15"/>
      <c r="D2" s="9"/>
      <c r="E2" s="9"/>
      <c r="F2" s="9"/>
    </row>
    <row r="3" spans="1:7">
      <c r="A3" s="13"/>
      <c r="B3" s="12"/>
      <c r="C3" s="12"/>
      <c r="D3" s="9"/>
      <c r="E3" s="9"/>
      <c r="F3" s="9"/>
    </row>
    <row r="4" spans="1:7">
      <c r="A4" s="14" t="s">
        <v>4176</v>
      </c>
      <c r="B4" s="12"/>
      <c r="C4" s="12"/>
      <c r="D4" s="9"/>
      <c r="E4" s="9"/>
      <c r="F4" s="9"/>
    </row>
    <row r="5" spans="1:7">
      <c r="B5" s="12"/>
      <c r="C5" s="12"/>
      <c r="D5" s="9"/>
      <c r="E5" s="9"/>
      <c r="F5" s="9"/>
    </row>
    <row r="6" spans="1:7">
      <c r="A6" s="21" t="s">
        <v>104</v>
      </c>
      <c r="B6" s="12"/>
      <c r="C6" s="12"/>
      <c r="D6" s="9"/>
      <c r="E6" s="9"/>
      <c r="F6" s="9"/>
    </row>
    <row r="7" spans="1:7">
      <c r="C7" s="11"/>
      <c r="D7" s="7" t="s">
        <v>103</v>
      </c>
      <c r="E7" s="9"/>
      <c r="F7" s="9"/>
    </row>
    <row r="8" spans="1:7">
      <c r="B8" s="11" t="s">
        <v>3296</v>
      </c>
      <c r="C8" s="20"/>
      <c r="D8" s="10"/>
      <c r="E8" s="9"/>
      <c r="F8" s="9"/>
    </row>
    <row r="9" spans="1:7">
      <c r="B9" s="8" t="s">
        <v>3871</v>
      </c>
      <c r="C9" s="7" t="s">
        <v>102</v>
      </c>
      <c r="D9" s="6"/>
      <c r="E9" s="5" t="s">
        <v>101</v>
      </c>
      <c r="F9" s="3"/>
      <c r="G9" s="3"/>
    </row>
    <row r="10" spans="1:7">
      <c r="B10" s="8" t="s">
        <v>5030</v>
      </c>
      <c r="C10" s="7" t="s">
        <v>187</v>
      </c>
      <c r="D10" s="6"/>
      <c r="E10" s="5" t="s">
        <v>4259</v>
      </c>
      <c r="F10" s="3"/>
      <c r="G10" s="3"/>
    </row>
    <row r="11" spans="1:7">
      <c r="B11" s="8" t="s">
        <v>5259</v>
      </c>
      <c r="C11" s="7" t="s">
        <v>2793</v>
      </c>
      <c r="D11" s="6"/>
      <c r="E11" s="5" t="s">
        <v>4177</v>
      </c>
      <c r="F11" s="3"/>
      <c r="G11" s="3"/>
    </row>
    <row r="12" spans="1:7">
      <c r="B12" s="8" t="s">
        <v>5260</v>
      </c>
      <c r="C12" s="7" t="s">
        <v>2790</v>
      </c>
      <c r="D12" s="6"/>
      <c r="E12" s="5" t="s">
        <v>4178</v>
      </c>
      <c r="F12" s="3"/>
      <c r="G12" s="3"/>
    </row>
    <row r="13" spans="1:7">
      <c r="A13" s="18"/>
      <c r="B13" s="9"/>
      <c r="C13" s="17"/>
      <c r="D13" s="17"/>
      <c r="E13" s="3"/>
      <c r="F13" s="3"/>
      <c r="G13" s="3"/>
    </row>
  </sheetData>
  <pageMargins left="0.7" right="0.7" top="0.75" bottom="0.75" header="0.3" footer="0.3"/>
  <pageSetup paperSize="9" orientation="portrait" r:id="rId1"/>
</worksheet>
</file>

<file path=xl/worksheets/sheet16.xml><?xml version="1.0" encoding="utf-8"?>
<worksheet xmlns="http://schemas.openxmlformats.org/spreadsheetml/2006/main" xmlns:r="http://schemas.openxmlformats.org/officeDocument/2006/relationships">
  <sheetPr codeName="Arkusz285">
    <tabColor theme="4" tint="-0.249977111117893"/>
  </sheetPr>
  <dimension ref="A1:G17"/>
  <sheetViews>
    <sheetView zoomScale="85" zoomScaleNormal="85" workbookViewId="0"/>
  </sheetViews>
  <sheetFormatPr defaultColWidth="9.140625" defaultRowHeight="15"/>
  <cols>
    <col min="1" max="1" width="18.85546875" style="1" customWidth="1"/>
    <col min="2" max="2" width="53.42578125" style="1" customWidth="1"/>
    <col min="3" max="3" width="18.85546875" style="1" customWidth="1"/>
    <col min="4" max="4" width="13.28515625" style="1" customWidth="1"/>
    <col min="5" max="5" width="29.42578125" style="1" customWidth="1"/>
    <col min="6" max="6" width="15.85546875" style="1" customWidth="1"/>
    <col min="7" max="7" width="23.42578125" style="1" customWidth="1"/>
    <col min="8" max="16384" width="9.140625" style="1"/>
  </cols>
  <sheetData>
    <row r="1" spans="1:7">
      <c r="A1" s="14" t="s">
        <v>4160</v>
      </c>
    </row>
    <row r="2" spans="1:7" ht="15" customHeight="1">
      <c r="A2" s="22" t="s">
        <v>4454</v>
      </c>
      <c r="B2" s="16"/>
      <c r="C2" s="15"/>
      <c r="D2" s="9"/>
      <c r="E2" s="9"/>
      <c r="F2" s="9"/>
    </row>
    <row r="3" spans="1:7">
      <c r="A3" s="13"/>
      <c r="B3" s="12"/>
      <c r="C3" s="12"/>
      <c r="D3" s="9"/>
      <c r="E3" s="9"/>
      <c r="F3" s="9"/>
    </row>
    <row r="4" spans="1:7">
      <c r="A4" s="14" t="s">
        <v>4161</v>
      </c>
      <c r="B4" s="12"/>
      <c r="C4" s="12"/>
      <c r="D4" s="9"/>
      <c r="E4" s="9"/>
      <c r="F4" s="9"/>
    </row>
    <row r="5" spans="1:7">
      <c r="B5" s="12"/>
      <c r="C5" s="12"/>
      <c r="D5" s="9"/>
      <c r="E5" s="9"/>
      <c r="F5" s="9"/>
    </row>
    <row r="6" spans="1:7">
      <c r="A6" s="21" t="s">
        <v>104</v>
      </c>
      <c r="B6" s="12"/>
      <c r="C6" s="12"/>
      <c r="D6" s="9"/>
      <c r="E6" s="9"/>
      <c r="F6" s="9"/>
    </row>
    <row r="7" spans="1:7">
      <c r="C7" s="11"/>
      <c r="D7" s="7" t="s">
        <v>103</v>
      </c>
      <c r="E7" s="9"/>
      <c r="F7" s="9"/>
    </row>
    <row r="8" spans="1:7">
      <c r="B8" s="11" t="s">
        <v>3296</v>
      </c>
      <c r="C8" s="20"/>
      <c r="D8" s="10"/>
      <c r="E8" s="9"/>
      <c r="F8" s="9"/>
    </row>
    <row r="9" spans="1:7">
      <c r="B9" s="8" t="s">
        <v>3871</v>
      </c>
      <c r="C9" s="7" t="s">
        <v>102</v>
      </c>
      <c r="D9" s="6"/>
      <c r="E9" s="5" t="s">
        <v>101</v>
      </c>
      <c r="F9" s="3"/>
      <c r="G9" s="3"/>
    </row>
    <row r="10" spans="1:7">
      <c r="B10" s="8" t="s">
        <v>3856</v>
      </c>
      <c r="C10" s="7" t="s">
        <v>100</v>
      </c>
      <c r="D10" s="6"/>
      <c r="E10" s="5" t="s">
        <v>4726</v>
      </c>
      <c r="F10" s="3"/>
      <c r="G10" s="3"/>
    </row>
    <row r="11" spans="1:7">
      <c r="B11" s="8" t="s">
        <v>4162</v>
      </c>
      <c r="C11" s="7" t="s">
        <v>96</v>
      </c>
      <c r="D11" s="6"/>
      <c r="E11" s="5" t="s">
        <v>4727</v>
      </c>
      <c r="F11" s="3"/>
      <c r="G11" s="3"/>
    </row>
    <row r="12" spans="1:7">
      <c r="B12" s="8" t="s">
        <v>3873</v>
      </c>
      <c r="C12" s="7" t="s">
        <v>91</v>
      </c>
      <c r="D12" s="6"/>
      <c r="E12" s="5" t="s">
        <v>4785</v>
      </c>
      <c r="F12" s="3"/>
      <c r="G12" s="3"/>
    </row>
    <row r="13" spans="1:7">
      <c r="B13" s="8" t="s">
        <v>4163</v>
      </c>
      <c r="C13" s="7" t="s">
        <v>165</v>
      </c>
      <c r="D13" s="6"/>
      <c r="E13" s="5" t="s">
        <v>4728</v>
      </c>
      <c r="F13" s="3"/>
      <c r="G13" s="3"/>
    </row>
    <row r="14" spans="1:7">
      <c r="B14" s="8" t="s">
        <v>4790</v>
      </c>
      <c r="C14" s="7" t="s">
        <v>153</v>
      </c>
      <c r="D14" s="6"/>
      <c r="E14" s="5" t="s">
        <v>4314</v>
      </c>
      <c r="F14" s="3"/>
      <c r="G14" s="3"/>
    </row>
    <row r="15" spans="1:7">
      <c r="B15" s="8" t="s">
        <v>4141</v>
      </c>
      <c r="C15" s="7" t="s">
        <v>2792</v>
      </c>
      <c r="D15" s="6"/>
      <c r="E15" s="5" t="s">
        <v>4179</v>
      </c>
      <c r="F15" s="3"/>
      <c r="G15" s="3"/>
    </row>
    <row r="16" spans="1:7">
      <c r="B16" s="8" t="s">
        <v>5261</v>
      </c>
      <c r="C16" s="7" t="s">
        <v>2787</v>
      </c>
      <c r="D16" s="6"/>
      <c r="E16" s="5" t="s">
        <v>4180</v>
      </c>
      <c r="F16" s="3"/>
      <c r="G16" s="3"/>
    </row>
    <row r="17" spans="1:7">
      <c r="A17" s="18"/>
      <c r="B17" s="9"/>
      <c r="C17" s="17"/>
      <c r="D17" s="17"/>
      <c r="E17" s="3"/>
      <c r="F17" s="3"/>
      <c r="G17" s="3"/>
    </row>
  </sheetData>
  <pageMargins left="0.7" right="0.7" top="0.75" bottom="0.75" header="0.3" footer="0.3"/>
  <pageSetup paperSize="9" orientation="portrait" r:id="rId1"/>
</worksheet>
</file>

<file path=xl/worksheets/sheet17.xml><?xml version="1.0" encoding="utf-8"?>
<worksheet xmlns="http://schemas.openxmlformats.org/spreadsheetml/2006/main" xmlns:r="http://schemas.openxmlformats.org/officeDocument/2006/relationships">
  <sheetPr>
    <tabColor theme="4" tint="-0.249977111117893"/>
  </sheetPr>
  <dimension ref="A1:G13"/>
  <sheetViews>
    <sheetView zoomScale="85" zoomScaleNormal="85" workbookViewId="0"/>
  </sheetViews>
  <sheetFormatPr defaultColWidth="9.140625" defaultRowHeight="15"/>
  <cols>
    <col min="1" max="1" width="18.85546875" style="1" customWidth="1"/>
    <col min="2" max="2" width="53.42578125" style="1" customWidth="1"/>
    <col min="3" max="3" width="18.85546875" style="1" customWidth="1"/>
    <col min="4" max="4" width="13.28515625" style="1" customWidth="1"/>
    <col min="5" max="5" width="29.42578125" style="1" customWidth="1"/>
    <col min="6" max="6" width="15.85546875" style="1" customWidth="1"/>
    <col min="7" max="7" width="23.42578125" style="1" customWidth="1"/>
    <col min="8" max="16384" width="9.140625" style="1"/>
  </cols>
  <sheetData>
    <row r="1" spans="1:7">
      <c r="A1" s="14" t="s">
        <v>4945</v>
      </c>
    </row>
    <row r="2" spans="1:7" ht="15" customHeight="1">
      <c r="A2" s="22" t="s">
        <v>4454</v>
      </c>
      <c r="B2" s="16"/>
      <c r="C2" s="15"/>
      <c r="D2" s="9"/>
      <c r="E2" s="9"/>
      <c r="F2" s="9"/>
    </row>
    <row r="3" spans="1:7">
      <c r="A3" s="13"/>
      <c r="B3" s="12"/>
      <c r="C3" s="12"/>
      <c r="D3" s="9"/>
      <c r="E3" s="9"/>
      <c r="F3" s="9"/>
    </row>
    <row r="4" spans="1:7">
      <c r="A4" s="14" t="s">
        <v>4946</v>
      </c>
      <c r="B4" s="12"/>
      <c r="C4" s="12"/>
      <c r="D4" s="9"/>
      <c r="E4" s="9"/>
      <c r="F4" s="9"/>
    </row>
    <row r="5" spans="1:7">
      <c r="B5" s="12"/>
      <c r="C5" s="12"/>
      <c r="D5" s="9"/>
      <c r="E5" s="9"/>
      <c r="F5" s="9"/>
    </row>
    <row r="6" spans="1:7">
      <c r="A6" s="21" t="s">
        <v>104</v>
      </c>
      <c r="B6" s="12"/>
      <c r="C6" s="12"/>
      <c r="D6" s="9"/>
      <c r="E6" s="9"/>
      <c r="F6" s="9"/>
    </row>
    <row r="7" spans="1:7">
      <c r="C7" s="11"/>
      <c r="D7" s="7" t="s">
        <v>103</v>
      </c>
      <c r="E7" s="9"/>
      <c r="F7" s="9"/>
    </row>
    <row r="8" spans="1:7">
      <c r="B8" s="11" t="s">
        <v>3296</v>
      </c>
      <c r="C8" s="20"/>
      <c r="D8" s="10"/>
      <c r="E8" s="9"/>
      <c r="F8" s="9"/>
    </row>
    <row r="9" spans="1:7">
      <c r="B9" s="8" t="s">
        <v>4034</v>
      </c>
      <c r="C9" s="7" t="s">
        <v>102</v>
      </c>
      <c r="D9" s="6"/>
      <c r="E9" s="5" t="s">
        <v>101</v>
      </c>
      <c r="F9" s="3"/>
      <c r="G9" s="3"/>
    </row>
    <row r="10" spans="1:7">
      <c r="B10" s="8" t="s">
        <v>5030</v>
      </c>
      <c r="C10" s="7" t="s">
        <v>187</v>
      </c>
      <c r="D10" s="6"/>
      <c r="E10" s="5" t="s">
        <v>4259</v>
      </c>
      <c r="F10" s="3"/>
      <c r="G10" s="3"/>
    </row>
    <row r="11" spans="1:7">
      <c r="B11" s="8" t="s">
        <v>5259</v>
      </c>
      <c r="C11" s="7" t="s">
        <v>2793</v>
      </c>
      <c r="D11" s="6"/>
      <c r="E11" s="5" t="s">
        <v>4177</v>
      </c>
      <c r="F11" s="3"/>
      <c r="G11" s="3"/>
    </row>
    <row r="12" spans="1:7">
      <c r="B12" s="8" t="s">
        <v>5260</v>
      </c>
      <c r="C12" s="7" t="s">
        <v>2790</v>
      </c>
      <c r="D12" s="6"/>
      <c r="E12" s="5" t="s">
        <v>4178</v>
      </c>
      <c r="F12" s="3"/>
      <c r="G12" s="3"/>
    </row>
    <row r="13" spans="1:7">
      <c r="A13" s="18"/>
      <c r="B13" s="9"/>
      <c r="C13" s="17"/>
      <c r="D13" s="17"/>
      <c r="E13" s="3"/>
      <c r="F13" s="3"/>
      <c r="G13" s="3"/>
    </row>
  </sheetData>
  <pageMargins left="0.7" right="0.7" top="0.75" bottom="0.75" header="0.3" footer="0.3"/>
  <pageSetup paperSize="9" orientation="portrait" r:id="rId1"/>
</worksheet>
</file>

<file path=xl/worksheets/sheet18.xml><?xml version="1.0" encoding="utf-8"?>
<worksheet xmlns="http://schemas.openxmlformats.org/spreadsheetml/2006/main" xmlns:r="http://schemas.openxmlformats.org/officeDocument/2006/relationships">
  <sheetPr>
    <tabColor theme="4" tint="-0.249977111117893"/>
  </sheetPr>
  <dimension ref="A1:G13"/>
  <sheetViews>
    <sheetView zoomScale="85" zoomScaleNormal="85" workbookViewId="0"/>
  </sheetViews>
  <sheetFormatPr defaultColWidth="9.140625" defaultRowHeight="15"/>
  <cols>
    <col min="1" max="1" width="18.85546875" style="1" customWidth="1"/>
    <col min="2" max="2" width="53.42578125" style="1" customWidth="1"/>
    <col min="3" max="3" width="18.85546875" style="1" customWidth="1"/>
    <col min="4" max="4" width="13.28515625" style="1" customWidth="1"/>
    <col min="5" max="5" width="29.42578125" style="1" customWidth="1"/>
    <col min="6" max="6" width="15.85546875" style="1" customWidth="1"/>
    <col min="7" max="7" width="23.42578125" style="1" customWidth="1"/>
    <col min="8" max="16384" width="9.140625" style="1"/>
  </cols>
  <sheetData>
    <row r="1" spans="1:7">
      <c r="A1" s="14" t="s">
        <v>4947</v>
      </c>
    </row>
    <row r="2" spans="1:7" ht="15" customHeight="1">
      <c r="A2" s="22" t="s">
        <v>4454</v>
      </c>
      <c r="B2" s="16"/>
      <c r="C2" s="15"/>
      <c r="D2" s="9"/>
      <c r="E2" s="9"/>
      <c r="F2" s="9"/>
    </row>
    <row r="3" spans="1:7">
      <c r="A3" s="13"/>
      <c r="B3" s="12"/>
      <c r="C3" s="12"/>
      <c r="D3" s="9"/>
      <c r="E3" s="9"/>
      <c r="F3" s="9"/>
    </row>
    <row r="4" spans="1:7">
      <c r="A4" s="14" t="s">
        <v>4948</v>
      </c>
      <c r="B4" s="12"/>
      <c r="C4" s="12"/>
      <c r="D4" s="9"/>
      <c r="E4" s="9"/>
      <c r="F4" s="9"/>
    </row>
    <row r="5" spans="1:7">
      <c r="B5" s="12"/>
      <c r="C5" s="12"/>
      <c r="D5" s="9"/>
      <c r="E5" s="9"/>
      <c r="F5" s="9"/>
    </row>
    <row r="6" spans="1:7">
      <c r="A6" s="21" t="s">
        <v>104</v>
      </c>
      <c r="B6" s="12"/>
      <c r="C6" s="12"/>
      <c r="D6" s="9"/>
      <c r="E6" s="9"/>
      <c r="F6" s="9"/>
    </row>
    <row r="7" spans="1:7">
      <c r="C7" s="11"/>
      <c r="D7" s="7" t="s">
        <v>103</v>
      </c>
      <c r="E7" s="9"/>
      <c r="F7" s="9"/>
    </row>
    <row r="8" spans="1:7">
      <c r="B8" s="11" t="s">
        <v>3296</v>
      </c>
      <c r="C8" s="20"/>
      <c r="D8" s="10"/>
      <c r="E8" s="9"/>
      <c r="F8" s="9"/>
    </row>
    <row r="9" spans="1:7">
      <c r="B9" s="8" t="s">
        <v>4034</v>
      </c>
      <c r="C9" s="7" t="s">
        <v>102</v>
      </c>
      <c r="D9" s="6"/>
      <c r="E9" s="5" t="s">
        <v>101</v>
      </c>
      <c r="F9" s="3"/>
      <c r="G9" s="3"/>
    </row>
    <row r="10" spans="1:7">
      <c r="B10" s="8" t="s">
        <v>4789</v>
      </c>
      <c r="C10" s="7" t="s">
        <v>153</v>
      </c>
      <c r="D10" s="6"/>
      <c r="E10" s="5" t="s">
        <v>4314</v>
      </c>
      <c r="F10" s="3"/>
      <c r="G10" s="3"/>
    </row>
    <row r="11" spans="1:7">
      <c r="B11" s="8" t="s">
        <v>4141</v>
      </c>
      <c r="C11" s="7" t="s">
        <v>2792</v>
      </c>
      <c r="D11" s="6"/>
      <c r="E11" s="5" t="s">
        <v>4179</v>
      </c>
      <c r="F11" s="3"/>
      <c r="G11" s="3"/>
    </row>
    <row r="12" spans="1:7">
      <c r="B12" s="8" t="s">
        <v>5261</v>
      </c>
      <c r="C12" s="7" t="s">
        <v>2787</v>
      </c>
      <c r="D12" s="6"/>
      <c r="E12" s="5" t="s">
        <v>4180</v>
      </c>
      <c r="F12" s="3"/>
      <c r="G12" s="3"/>
    </row>
    <row r="13" spans="1:7">
      <c r="A13" s="18"/>
      <c r="B13" s="9"/>
      <c r="C13" s="17"/>
      <c r="D13" s="17"/>
      <c r="E13" s="3"/>
      <c r="F13" s="3"/>
      <c r="G13" s="3"/>
    </row>
  </sheetData>
  <pageMargins left="0.7" right="0.7" top="0.75" bottom="0.75" header="0.3" footer="0.3"/>
  <pageSetup paperSize="9" orientation="portrait" r:id="rId1"/>
</worksheet>
</file>

<file path=xl/worksheets/sheet19.xml><?xml version="1.0" encoding="utf-8"?>
<worksheet xmlns="http://schemas.openxmlformats.org/spreadsheetml/2006/main" xmlns:r="http://schemas.openxmlformats.org/officeDocument/2006/relationships">
  <sheetPr codeName="Arkusz7">
    <tabColor theme="4" tint="0.79998168889431442"/>
  </sheetPr>
  <dimension ref="A1:G28"/>
  <sheetViews>
    <sheetView zoomScale="85" zoomScaleNormal="85" workbookViewId="0"/>
  </sheetViews>
  <sheetFormatPr defaultColWidth="9.140625" defaultRowHeight="15"/>
  <cols>
    <col min="1" max="1" width="18.85546875" style="1" customWidth="1"/>
    <col min="2" max="2" width="53.42578125" style="1" customWidth="1"/>
    <col min="3" max="3" width="18.85546875" style="1" customWidth="1"/>
    <col min="4" max="4" width="13.28515625" style="1" customWidth="1"/>
    <col min="5" max="5" width="29.42578125" style="1" customWidth="1"/>
    <col min="6" max="6" width="15.85546875" style="1" customWidth="1"/>
    <col min="7" max="7" width="23.42578125" style="1" customWidth="1"/>
    <col min="8" max="16384" width="9.140625" style="1"/>
  </cols>
  <sheetData>
    <row r="1" spans="1:7">
      <c r="A1" s="14" t="s">
        <v>4049</v>
      </c>
    </row>
    <row r="2" spans="1:7" ht="15" customHeight="1">
      <c r="A2" s="22" t="s">
        <v>4454</v>
      </c>
      <c r="B2" s="16"/>
      <c r="C2" s="15"/>
      <c r="D2" s="9"/>
      <c r="E2" s="9"/>
      <c r="F2" s="9"/>
    </row>
    <row r="3" spans="1:7">
      <c r="A3" s="13"/>
      <c r="B3" s="12"/>
      <c r="C3" s="12"/>
      <c r="D3" s="9"/>
      <c r="E3" s="9"/>
      <c r="F3" s="9"/>
    </row>
    <row r="4" spans="1:7">
      <c r="A4" s="14" t="s">
        <v>4050</v>
      </c>
      <c r="B4" s="12"/>
      <c r="C4" s="12"/>
      <c r="D4" s="9"/>
      <c r="E4" s="9"/>
      <c r="F4" s="9"/>
    </row>
    <row r="5" spans="1:7">
      <c r="A5" s="167" t="s">
        <v>500</v>
      </c>
      <c r="B5" s="12"/>
      <c r="C5" s="12"/>
      <c r="D5" s="9"/>
      <c r="E5" s="9"/>
      <c r="F5" s="9"/>
    </row>
    <row r="6" spans="1:7">
      <c r="A6" s="167" t="s">
        <v>3169</v>
      </c>
      <c r="B6" s="224" t="s">
        <v>5031</v>
      </c>
      <c r="C6" s="223" t="s">
        <v>498</v>
      </c>
      <c r="D6" s="224" t="s">
        <v>3408</v>
      </c>
      <c r="E6" s="9"/>
      <c r="F6" s="9"/>
    </row>
    <row r="7" spans="1:7">
      <c r="A7" s="167" t="s">
        <v>4376</v>
      </c>
      <c r="B7" s="224" t="s">
        <v>3465</v>
      </c>
      <c r="C7" s="223" t="s">
        <v>1067</v>
      </c>
      <c r="D7" s="224" t="s">
        <v>3466</v>
      </c>
      <c r="E7" s="9"/>
      <c r="F7" s="9"/>
    </row>
    <row r="8" spans="1:7">
      <c r="B8" s="12"/>
      <c r="C8" s="12"/>
      <c r="D8" s="9"/>
      <c r="E8" s="9"/>
      <c r="F8" s="9"/>
    </row>
    <row r="9" spans="1:7">
      <c r="A9" s="21" t="s">
        <v>104</v>
      </c>
      <c r="B9" s="12"/>
      <c r="C9" s="12"/>
      <c r="D9" s="9"/>
      <c r="F9" s="9"/>
    </row>
    <row r="10" spans="1:7">
      <c r="C10" s="11"/>
      <c r="D10" s="7" t="s">
        <v>103</v>
      </c>
      <c r="E10" s="9"/>
      <c r="F10" s="9"/>
    </row>
    <row r="11" spans="1:7">
      <c r="B11" s="11" t="s">
        <v>3296</v>
      </c>
      <c r="C11" s="20"/>
      <c r="D11" s="10"/>
      <c r="E11" s="9"/>
      <c r="F11" s="9"/>
    </row>
    <row r="12" spans="1:7">
      <c r="B12" s="8" t="s">
        <v>5226</v>
      </c>
      <c r="C12" s="7" t="s">
        <v>228</v>
      </c>
      <c r="D12" s="6"/>
      <c r="E12" s="5" t="s">
        <v>4348</v>
      </c>
      <c r="F12" s="3"/>
      <c r="G12" s="3"/>
    </row>
    <row r="13" spans="1:7">
      <c r="B13" s="8" t="s">
        <v>4508</v>
      </c>
      <c r="C13" s="7" t="s">
        <v>360</v>
      </c>
      <c r="D13" s="6"/>
      <c r="E13" s="5" t="s">
        <v>4762</v>
      </c>
      <c r="F13" s="3"/>
      <c r="G13" s="3"/>
    </row>
    <row r="14" spans="1:7">
      <c r="B14" s="8" t="s">
        <v>4509</v>
      </c>
      <c r="C14" s="7" t="s">
        <v>358</v>
      </c>
      <c r="D14" s="6"/>
      <c r="E14" s="5" t="s">
        <v>4763</v>
      </c>
      <c r="F14" s="3"/>
      <c r="G14" s="3"/>
    </row>
    <row r="15" spans="1:7">
      <c r="B15" s="8" t="s">
        <v>4510</v>
      </c>
      <c r="C15" s="7" t="s">
        <v>355</v>
      </c>
      <c r="D15" s="6"/>
      <c r="E15" s="5" t="s">
        <v>4350</v>
      </c>
    </row>
    <row r="16" spans="1:7">
      <c r="B16" s="8" t="s">
        <v>4511</v>
      </c>
      <c r="C16" s="7" t="s">
        <v>352</v>
      </c>
      <c r="D16" s="6"/>
      <c r="E16" s="5" t="s">
        <v>4351</v>
      </c>
      <c r="F16" s="3"/>
      <c r="G16" s="3"/>
    </row>
    <row r="17" spans="1:7">
      <c r="B17" s="8" t="s">
        <v>5227</v>
      </c>
      <c r="C17" s="7" t="s">
        <v>348</v>
      </c>
      <c r="D17" s="6"/>
      <c r="E17" s="5" t="s">
        <v>4993</v>
      </c>
      <c r="F17" s="3"/>
      <c r="G17" s="3"/>
    </row>
    <row r="18" spans="1:7">
      <c r="B18" s="8" t="s">
        <v>5228</v>
      </c>
      <c r="C18" s="7" t="s">
        <v>345</v>
      </c>
      <c r="D18" s="6"/>
      <c r="E18" s="5" t="s">
        <v>4973</v>
      </c>
      <c r="F18" s="3"/>
      <c r="G18" s="3"/>
    </row>
    <row r="19" spans="1:7">
      <c r="B19" s="8" t="s">
        <v>5229</v>
      </c>
      <c r="C19" s="7" t="s">
        <v>344</v>
      </c>
      <c r="D19" s="6"/>
      <c r="E19" s="5" t="s">
        <v>4974</v>
      </c>
      <c r="F19" s="3"/>
      <c r="G19" s="3"/>
    </row>
    <row r="20" spans="1:7">
      <c r="B20" s="8" t="s">
        <v>4512</v>
      </c>
      <c r="C20" s="7" t="s">
        <v>342</v>
      </c>
      <c r="D20" s="6"/>
      <c r="E20" s="5" t="s">
        <v>149</v>
      </c>
      <c r="F20" s="3"/>
      <c r="G20" s="3"/>
    </row>
    <row r="21" spans="1:7">
      <c r="B21" s="8" t="s">
        <v>4513</v>
      </c>
      <c r="C21" s="7" t="s">
        <v>338</v>
      </c>
      <c r="D21" s="6"/>
      <c r="E21" s="5" t="s">
        <v>146</v>
      </c>
      <c r="F21" s="3"/>
      <c r="G21" s="3"/>
    </row>
    <row r="22" spans="1:7">
      <c r="B22" s="8" t="s">
        <v>4514</v>
      </c>
      <c r="C22" s="7" t="s">
        <v>2794</v>
      </c>
      <c r="D22" s="6"/>
      <c r="E22" s="5" t="s">
        <v>143</v>
      </c>
      <c r="F22" s="3"/>
      <c r="G22" s="3"/>
    </row>
    <row r="23" spans="1:7">
      <c r="B23" s="8" t="s">
        <v>4515</v>
      </c>
      <c r="C23" s="7" t="s">
        <v>335</v>
      </c>
      <c r="D23" s="6"/>
      <c r="E23" s="5" t="s">
        <v>140</v>
      </c>
      <c r="F23" s="3"/>
      <c r="G23" s="3"/>
    </row>
    <row r="24" spans="1:7">
      <c r="B24" s="8" t="s">
        <v>4516</v>
      </c>
      <c r="C24" s="7" t="s">
        <v>745</v>
      </c>
      <c r="D24" s="6"/>
      <c r="E24" s="5" t="s">
        <v>138</v>
      </c>
      <c r="F24" s="3"/>
      <c r="G24" s="3"/>
    </row>
    <row r="25" spans="1:7">
      <c r="B25" s="8" t="s">
        <v>4517</v>
      </c>
      <c r="C25" s="7" t="s">
        <v>744</v>
      </c>
      <c r="D25" s="6"/>
      <c r="E25" s="5" t="s">
        <v>135</v>
      </c>
      <c r="F25" s="3"/>
      <c r="G25" s="3"/>
    </row>
    <row r="26" spans="1:7">
      <c r="B26" s="8" t="s">
        <v>4518</v>
      </c>
      <c r="C26" s="7" t="s">
        <v>743</v>
      </c>
      <c r="D26" s="6"/>
      <c r="E26" s="5" t="s">
        <v>132</v>
      </c>
      <c r="F26" s="3"/>
      <c r="G26" s="3"/>
    </row>
    <row r="27" spans="1:7">
      <c r="B27" s="8" t="s">
        <v>5230</v>
      </c>
      <c r="C27" s="7" t="s">
        <v>742</v>
      </c>
      <c r="D27" s="6"/>
      <c r="E27" s="5" t="s">
        <v>130</v>
      </c>
      <c r="F27" s="3"/>
      <c r="G27" s="3"/>
    </row>
    <row r="28" spans="1:7">
      <c r="A28" s="18"/>
      <c r="B28" s="9"/>
      <c r="C28" s="17"/>
      <c r="D28" s="17"/>
      <c r="E28" s="3"/>
      <c r="F28" s="3"/>
      <c r="G28" s="3"/>
    </row>
  </sheetData>
  <pageMargins left="0.7" right="0.7" top="0.75" bottom="0.75" header="0.3" footer="0.3"/>
  <pageSetup paperSize="9" orientation="portrait" r:id="rId1"/>
</worksheet>
</file>

<file path=xl/worksheets/sheet20.xml><?xml version="1.0" encoding="utf-8"?>
<worksheet xmlns="http://schemas.openxmlformats.org/spreadsheetml/2006/main" xmlns:r="http://schemas.openxmlformats.org/officeDocument/2006/relationships">
  <sheetPr codeName="Arkusz8">
    <tabColor theme="4" tint="0.79998168889431442"/>
  </sheetPr>
  <dimension ref="A1:G23"/>
  <sheetViews>
    <sheetView zoomScale="85" zoomScaleNormal="85" workbookViewId="0"/>
  </sheetViews>
  <sheetFormatPr defaultColWidth="9.140625" defaultRowHeight="15"/>
  <cols>
    <col min="1" max="1" width="17.28515625" style="1" customWidth="1"/>
    <col min="2" max="2" width="53.42578125" style="1" customWidth="1"/>
    <col min="3" max="3" width="14.28515625" style="1" customWidth="1"/>
    <col min="4" max="4" width="13.28515625" style="1" customWidth="1"/>
    <col min="5" max="5" width="29.42578125" style="1" customWidth="1"/>
    <col min="6" max="6" width="13.85546875" style="1" customWidth="1"/>
    <col min="7" max="7" width="23.42578125" style="1" customWidth="1"/>
    <col min="8" max="16384" width="9.140625" style="1"/>
  </cols>
  <sheetData>
    <row r="1" spans="1:7">
      <c r="A1" s="14" t="s">
        <v>4051</v>
      </c>
    </row>
    <row r="2" spans="1:7" s="4" customFormat="1" ht="15" customHeight="1">
      <c r="A2" s="1567" t="s">
        <v>4454</v>
      </c>
      <c r="B2" s="27"/>
      <c r="C2" s="15"/>
      <c r="D2" s="12"/>
      <c r="E2" s="12"/>
      <c r="F2" s="12"/>
    </row>
    <row r="3" spans="1:7" s="4" customFormat="1">
      <c r="A3" s="13"/>
      <c r="B3" s="26"/>
      <c r="C3" s="12"/>
      <c r="D3" s="12"/>
      <c r="E3" s="12"/>
      <c r="F3" s="12"/>
    </row>
    <row r="4" spans="1:7" s="4" customFormat="1">
      <c r="A4" s="14" t="s">
        <v>4052</v>
      </c>
      <c r="B4" s="26"/>
      <c r="C4" s="12"/>
      <c r="D4" s="12"/>
      <c r="E4" s="12"/>
      <c r="F4" s="12"/>
    </row>
    <row r="5" spans="1:7" s="4" customFormat="1">
      <c r="A5" s="167" t="s">
        <v>500</v>
      </c>
      <c r="B5" s="12"/>
      <c r="C5" s="12"/>
      <c r="D5" s="9"/>
      <c r="E5" s="12"/>
      <c r="F5" s="12"/>
    </row>
    <row r="6" spans="1:7" s="4" customFormat="1">
      <c r="A6" s="167" t="s">
        <v>3169</v>
      </c>
      <c r="B6" s="224" t="s">
        <v>5031</v>
      </c>
      <c r="C6" s="223" t="s">
        <v>498</v>
      </c>
      <c r="D6" s="224" t="s">
        <v>3408</v>
      </c>
      <c r="E6" s="12"/>
      <c r="F6" s="12"/>
    </row>
    <row r="7" spans="1:7" s="4" customFormat="1">
      <c r="A7" s="167" t="s">
        <v>4376</v>
      </c>
      <c r="B7" s="224" t="s">
        <v>3465</v>
      </c>
      <c r="C7" s="223" t="s">
        <v>1067</v>
      </c>
      <c r="D7" s="224" t="s">
        <v>3466</v>
      </c>
      <c r="E7" s="12"/>
      <c r="F7" s="12"/>
    </row>
    <row r="8" spans="1:7" s="4" customFormat="1">
      <c r="B8" s="12"/>
      <c r="C8" s="12"/>
      <c r="D8" s="12"/>
      <c r="E8" s="12"/>
      <c r="F8" s="12"/>
    </row>
    <row r="9" spans="1:7" s="4" customFormat="1">
      <c r="A9" s="13" t="s">
        <v>104</v>
      </c>
      <c r="B9" s="12"/>
      <c r="C9" s="12"/>
      <c r="D9" s="12"/>
      <c r="E9" s="12"/>
      <c r="F9" s="12"/>
    </row>
    <row r="10" spans="1:7" s="4" customFormat="1">
      <c r="C10" s="11"/>
      <c r="D10" s="7" t="s">
        <v>103</v>
      </c>
      <c r="E10" s="12"/>
      <c r="F10" s="12"/>
    </row>
    <row r="11" spans="1:7" s="4" customFormat="1">
      <c r="B11" s="11" t="s">
        <v>3296</v>
      </c>
      <c r="C11" s="7"/>
      <c r="D11" s="10"/>
      <c r="E11" s="12"/>
      <c r="F11" s="12"/>
    </row>
    <row r="12" spans="1:7" s="4" customFormat="1">
      <c r="B12" s="8" t="s">
        <v>5226</v>
      </c>
      <c r="C12" s="7" t="s">
        <v>228</v>
      </c>
      <c r="D12" s="6"/>
      <c r="E12" s="5" t="s">
        <v>4349</v>
      </c>
      <c r="F12" s="3"/>
      <c r="G12" s="3"/>
    </row>
    <row r="13" spans="1:7" s="4" customFormat="1">
      <c r="B13" s="8" t="s">
        <v>5227</v>
      </c>
      <c r="C13" s="7" t="s">
        <v>348</v>
      </c>
      <c r="D13" s="6"/>
      <c r="E13" s="5" t="s">
        <v>249</v>
      </c>
      <c r="F13" s="3"/>
      <c r="G13" s="3"/>
    </row>
    <row r="14" spans="1:7" s="4" customFormat="1">
      <c r="B14" s="8" t="s">
        <v>5228</v>
      </c>
      <c r="C14" s="7" t="s">
        <v>345</v>
      </c>
      <c r="D14" s="6"/>
      <c r="E14" s="5" t="s">
        <v>248</v>
      </c>
      <c r="F14" s="3"/>
      <c r="G14" s="3"/>
    </row>
    <row r="15" spans="1:7" s="4" customFormat="1">
      <c r="B15" s="8" t="s">
        <v>5229</v>
      </c>
      <c r="C15" s="7" t="s">
        <v>344</v>
      </c>
      <c r="D15" s="6"/>
      <c r="E15" s="5" t="s">
        <v>247</v>
      </c>
      <c r="F15" s="3"/>
      <c r="G15" s="3"/>
    </row>
    <row r="16" spans="1:7" s="4" customFormat="1">
      <c r="B16" s="8" t="s">
        <v>4512</v>
      </c>
      <c r="C16" s="7" t="s">
        <v>342</v>
      </c>
      <c r="D16" s="6"/>
      <c r="E16" s="5" t="s">
        <v>246</v>
      </c>
      <c r="F16" s="3"/>
      <c r="G16" s="3"/>
    </row>
    <row r="17" spans="2:7" s="4" customFormat="1">
      <c r="B17" s="8" t="s">
        <v>4513</v>
      </c>
      <c r="C17" s="7" t="s">
        <v>338</v>
      </c>
      <c r="D17" s="6"/>
      <c r="E17" s="5" t="s">
        <v>245</v>
      </c>
      <c r="F17" s="3"/>
      <c r="G17" s="3"/>
    </row>
    <row r="18" spans="2:7" s="4" customFormat="1">
      <c r="B18" s="8" t="s">
        <v>4514</v>
      </c>
      <c r="C18" s="7" t="s">
        <v>2794</v>
      </c>
      <c r="D18" s="6"/>
      <c r="E18" s="5" t="s">
        <v>244</v>
      </c>
      <c r="F18" s="3"/>
      <c r="G18" s="3"/>
    </row>
    <row r="19" spans="2:7" s="4" customFormat="1">
      <c r="B19" s="8" t="s">
        <v>4515</v>
      </c>
      <c r="C19" s="7" t="s">
        <v>335</v>
      </c>
      <c r="D19" s="6"/>
      <c r="E19" s="5" t="s">
        <v>243</v>
      </c>
      <c r="F19" s="3"/>
      <c r="G19" s="3"/>
    </row>
    <row r="20" spans="2:7" s="4" customFormat="1">
      <c r="B20" s="8" t="s">
        <v>4516</v>
      </c>
      <c r="C20" s="7" t="s">
        <v>745</v>
      </c>
      <c r="D20" s="6"/>
      <c r="E20" s="5" t="s">
        <v>242</v>
      </c>
      <c r="F20" s="3"/>
      <c r="G20" s="3"/>
    </row>
    <row r="21" spans="2:7" s="4" customFormat="1">
      <c r="B21" s="8" t="s">
        <v>4517</v>
      </c>
      <c r="C21" s="7" t="s">
        <v>744</v>
      </c>
      <c r="D21" s="6"/>
      <c r="E21" s="5" t="s">
        <v>241</v>
      </c>
      <c r="F21" s="3"/>
      <c r="G21" s="3"/>
    </row>
    <row r="22" spans="2:7" s="4" customFormat="1">
      <c r="B22" s="8" t="s">
        <v>4518</v>
      </c>
      <c r="C22" s="7" t="s">
        <v>743</v>
      </c>
      <c r="D22" s="6"/>
      <c r="E22" s="5" t="s">
        <v>240</v>
      </c>
      <c r="F22" s="3"/>
      <c r="G22" s="3"/>
    </row>
    <row r="23" spans="2:7" s="4" customFormat="1">
      <c r="B23" s="8" t="s">
        <v>5230</v>
      </c>
      <c r="C23" s="7" t="s">
        <v>742</v>
      </c>
      <c r="D23" s="6"/>
      <c r="E23" s="5" t="s">
        <v>239</v>
      </c>
      <c r="F23" s="3"/>
      <c r="G23" s="3"/>
    </row>
  </sheetData>
  <pageMargins left="0.7" right="0.7" top="0.75" bottom="0.75" header="0.3" footer="0.3"/>
</worksheet>
</file>

<file path=xl/worksheets/sheet21.xml><?xml version="1.0" encoding="utf-8"?>
<worksheet xmlns="http://schemas.openxmlformats.org/spreadsheetml/2006/main" xmlns:r="http://schemas.openxmlformats.org/officeDocument/2006/relationships">
  <sheetPr>
    <tabColor rgb="FF92D050"/>
  </sheetPr>
  <dimension ref="A1:G28"/>
  <sheetViews>
    <sheetView zoomScale="85" zoomScaleNormal="85" workbookViewId="0"/>
  </sheetViews>
  <sheetFormatPr defaultColWidth="9.140625" defaultRowHeight="15"/>
  <cols>
    <col min="1" max="1" width="18.85546875" style="1" customWidth="1"/>
    <col min="2" max="2" width="53.42578125" style="1" customWidth="1"/>
    <col min="3" max="3" width="18.85546875" style="1" customWidth="1"/>
    <col min="4" max="4" width="13.28515625" style="1" customWidth="1"/>
    <col min="5" max="5" width="29.42578125" style="1" customWidth="1"/>
    <col min="6" max="6" width="15.85546875" style="1" customWidth="1"/>
    <col min="7" max="7" width="23.42578125" style="1" customWidth="1"/>
    <col min="8" max="16384" width="9.140625" style="1"/>
  </cols>
  <sheetData>
    <row r="1" spans="1:7">
      <c r="A1" s="14" t="s">
        <v>5006</v>
      </c>
    </row>
    <row r="2" spans="1:7" ht="15" customHeight="1">
      <c r="A2" s="22" t="s">
        <v>4454</v>
      </c>
      <c r="B2" s="16"/>
      <c r="C2" s="15"/>
      <c r="D2" s="9"/>
      <c r="E2" s="9"/>
      <c r="F2" s="9"/>
    </row>
    <row r="3" spans="1:7">
      <c r="A3" s="13"/>
      <c r="B3" s="12"/>
      <c r="C3" s="12"/>
      <c r="D3" s="9"/>
      <c r="E3" s="9"/>
      <c r="F3" s="9"/>
    </row>
    <row r="4" spans="1:7">
      <c r="A4" s="14" t="s">
        <v>5007</v>
      </c>
      <c r="B4" s="12"/>
      <c r="C4" s="12"/>
      <c r="D4" s="9"/>
      <c r="E4" s="9"/>
      <c r="F4" s="9"/>
    </row>
    <row r="5" spans="1:7">
      <c r="A5" s="167" t="s">
        <v>500</v>
      </c>
      <c r="B5" s="12"/>
      <c r="C5" s="12"/>
      <c r="D5" s="9"/>
      <c r="E5" s="9"/>
      <c r="F5" s="9"/>
    </row>
    <row r="6" spans="1:7">
      <c r="A6" s="167" t="s">
        <v>3169</v>
      </c>
      <c r="B6" s="224" t="s">
        <v>5031</v>
      </c>
      <c r="C6" s="223" t="s">
        <v>498</v>
      </c>
      <c r="D6" s="224" t="s">
        <v>3408</v>
      </c>
      <c r="E6" s="9"/>
      <c r="F6" s="9"/>
    </row>
    <row r="7" spans="1:7">
      <c r="A7" s="167" t="s">
        <v>4376</v>
      </c>
      <c r="B7" s="224" t="s">
        <v>3465</v>
      </c>
      <c r="C7" s="223" t="s">
        <v>1067</v>
      </c>
      <c r="D7" s="224" t="s">
        <v>3466</v>
      </c>
      <c r="E7" s="9"/>
      <c r="F7" s="9"/>
    </row>
    <row r="8" spans="1:7">
      <c r="B8" s="12"/>
      <c r="C8" s="12"/>
      <c r="D8" s="9"/>
      <c r="E8" s="9"/>
      <c r="F8" s="9"/>
    </row>
    <row r="9" spans="1:7">
      <c r="A9" s="21" t="s">
        <v>104</v>
      </c>
      <c r="B9" s="12"/>
      <c r="C9" s="12"/>
      <c r="D9" s="9"/>
      <c r="F9" s="9"/>
    </row>
    <row r="10" spans="1:7">
      <c r="C10" s="11"/>
      <c r="D10" s="7" t="s">
        <v>103</v>
      </c>
      <c r="E10" s="9"/>
      <c r="F10" s="9"/>
    </row>
    <row r="11" spans="1:7">
      <c r="B11" s="11" t="s">
        <v>3296</v>
      </c>
      <c r="C11" s="20"/>
      <c r="D11" s="10"/>
      <c r="E11" s="9"/>
      <c r="F11" s="9"/>
    </row>
    <row r="12" spans="1:7">
      <c r="B12" s="8" t="s">
        <v>5005</v>
      </c>
      <c r="C12" s="7" t="s">
        <v>228</v>
      </c>
      <c r="D12" s="6"/>
      <c r="E12" s="5" t="s">
        <v>4348</v>
      </c>
      <c r="F12" s="3"/>
      <c r="G12" s="3"/>
    </row>
    <row r="13" spans="1:7">
      <c r="B13" s="8" t="s">
        <v>4508</v>
      </c>
      <c r="C13" s="7" t="s">
        <v>360</v>
      </c>
      <c r="D13" s="6"/>
      <c r="E13" s="5" t="s">
        <v>4762</v>
      </c>
      <c r="F13" s="3"/>
      <c r="G13" s="3"/>
    </row>
    <row r="14" spans="1:7">
      <c r="B14" s="8" t="s">
        <v>4509</v>
      </c>
      <c r="C14" s="7" t="s">
        <v>358</v>
      </c>
      <c r="D14" s="6"/>
      <c r="E14" s="5" t="s">
        <v>4763</v>
      </c>
      <c r="F14" s="3"/>
      <c r="G14" s="3"/>
    </row>
    <row r="15" spans="1:7">
      <c r="B15" s="8" t="s">
        <v>4510</v>
      </c>
      <c r="C15" s="7" t="s">
        <v>355</v>
      </c>
      <c r="D15" s="6"/>
      <c r="E15" s="5" t="s">
        <v>4350</v>
      </c>
    </row>
    <row r="16" spans="1:7">
      <c r="B16" s="8" t="s">
        <v>4511</v>
      </c>
      <c r="C16" s="7" t="s">
        <v>352</v>
      </c>
      <c r="D16" s="6"/>
      <c r="E16" s="5" t="s">
        <v>4351</v>
      </c>
      <c r="F16" s="3"/>
      <c r="G16" s="3"/>
    </row>
    <row r="17" spans="1:7">
      <c r="B17" s="8" t="s">
        <v>5227</v>
      </c>
      <c r="C17" s="7" t="s">
        <v>348</v>
      </c>
      <c r="D17" s="6"/>
      <c r="E17" s="5" t="s">
        <v>4993</v>
      </c>
      <c r="F17" s="3"/>
      <c r="G17" s="3"/>
    </row>
    <row r="18" spans="1:7">
      <c r="B18" s="8" t="s">
        <v>5228</v>
      </c>
      <c r="C18" s="7" t="s">
        <v>345</v>
      </c>
      <c r="D18" s="6"/>
      <c r="E18" s="5" t="s">
        <v>4973</v>
      </c>
      <c r="F18" s="3"/>
      <c r="G18" s="3"/>
    </row>
    <row r="19" spans="1:7">
      <c r="B19" s="8" t="s">
        <v>5229</v>
      </c>
      <c r="C19" s="7" t="s">
        <v>344</v>
      </c>
      <c r="D19" s="6"/>
      <c r="E19" s="5" t="s">
        <v>4974</v>
      </c>
      <c r="F19" s="3"/>
      <c r="G19" s="3"/>
    </row>
    <row r="20" spans="1:7">
      <c r="B20" s="8" t="s">
        <v>4512</v>
      </c>
      <c r="C20" s="7" t="s">
        <v>342</v>
      </c>
      <c r="D20" s="6"/>
      <c r="E20" s="5" t="s">
        <v>149</v>
      </c>
      <c r="F20" s="3"/>
      <c r="G20" s="3"/>
    </row>
    <row r="21" spans="1:7">
      <c r="B21" s="8" t="s">
        <v>4513</v>
      </c>
      <c r="C21" s="7" t="s">
        <v>338</v>
      </c>
      <c r="D21" s="6"/>
      <c r="E21" s="5" t="s">
        <v>146</v>
      </c>
      <c r="F21" s="3"/>
      <c r="G21" s="3"/>
    </row>
    <row r="22" spans="1:7">
      <c r="B22" s="8" t="s">
        <v>4514</v>
      </c>
      <c r="C22" s="7" t="s">
        <v>2794</v>
      </c>
      <c r="D22" s="6"/>
      <c r="E22" s="5" t="s">
        <v>143</v>
      </c>
      <c r="F22" s="3"/>
      <c r="G22" s="3"/>
    </row>
    <row r="23" spans="1:7">
      <c r="B23" s="8" t="s">
        <v>4515</v>
      </c>
      <c r="C23" s="7" t="s">
        <v>335</v>
      </c>
      <c r="D23" s="6"/>
      <c r="E23" s="5" t="s">
        <v>140</v>
      </c>
      <c r="F23" s="3"/>
      <c r="G23" s="3"/>
    </row>
    <row r="24" spans="1:7">
      <c r="B24" s="8" t="s">
        <v>4516</v>
      </c>
      <c r="C24" s="7" t="s">
        <v>745</v>
      </c>
      <c r="D24" s="6"/>
      <c r="E24" s="5" t="s">
        <v>138</v>
      </c>
      <c r="F24" s="3"/>
      <c r="G24" s="3"/>
    </row>
    <row r="25" spans="1:7">
      <c r="B25" s="8" t="s">
        <v>4517</v>
      </c>
      <c r="C25" s="7" t="s">
        <v>744</v>
      </c>
      <c r="D25" s="6"/>
      <c r="E25" s="5" t="s">
        <v>135</v>
      </c>
      <c r="F25" s="3"/>
      <c r="G25" s="3"/>
    </row>
    <row r="26" spans="1:7">
      <c r="B26" s="8" t="s">
        <v>4518</v>
      </c>
      <c r="C26" s="7" t="s">
        <v>743</v>
      </c>
      <c r="D26" s="6"/>
      <c r="E26" s="5" t="s">
        <v>132</v>
      </c>
      <c r="F26" s="3"/>
      <c r="G26" s="3"/>
    </row>
    <row r="27" spans="1:7">
      <c r="B27" s="8" t="s">
        <v>5262</v>
      </c>
      <c r="C27" s="7" t="s">
        <v>742</v>
      </c>
      <c r="D27" s="6"/>
      <c r="E27" s="5" t="s">
        <v>130</v>
      </c>
      <c r="F27" s="3"/>
      <c r="G27" s="3"/>
    </row>
    <row r="28" spans="1:7">
      <c r="A28" s="18"/>
      <c r="B28" s="9"/>
      <c r="C28" s="17"/>
      <c r="D28" s="17"/>
      <c r="E28" s="3"/>
      <c r="F28" s="3"/>
      <c r="G28" s="3"/>
    </row>
  </sheetData>
  <pageMargins left="0.7" right="0.7" top="0.75" bottom="0.75" header="0.3" footer="0.3"/>
  <pageSetup paperSize="9" orientation="portrait" r:id="rId1"/>
</worksheet>
</file>

<file path=xl/worksheets/sheet22.xml><?xml version="1.0" encoding="utf-8"?>
<worksheet xmlns="http://schemas.openxmlformats.org/spreadsheetml/2006/main" xmlns:r="http://schemas.openxmlformats.org/officeDocument/2006/relationships">
  <sheetPr>
    <tabColor rgb="FF7030A0"/>
  </sheetPr>
  <dimension ref="A1:G90"/>
  <sheetViews>
    <sheetView zoomScale="85" zoomScaleNormal="85" workbookViewId="0"/>
  </sheetViews>
  <sheetFormatPr defaultColWidth="9.140625" defaultRowHeight="15"/>
  <cols>
    <col min="1" max="1" width="18.85546875" style="1" customWidth="1"/>
    <col min="2" max="2" width="68.5703125" style="1" customWidth="1"/>
    <col min="3" max="3" width="18.85546875" style="1" customWidth="1"/>
    <col min="4" max="4" width="13.28515625" style="1" customWidth="1"/>
    <col min="5" max="5" width="29.42578125" style="1" customWidth="1"/>
    <col min="6" max="6" width="15.85546875" style="1" customWidth="1"/>
    <col min="7" max="7" width="23.42578125" style="1" customWidth="1"/>
    <col min="8" max="16384" width="9.140625" style="1"/>
  </cols>
  <sheetData>
    <row r="1" spans="1:7">
      <c r="A1" s="14" t="s">
        <v>4319</v>
      </c>
    </row>
    <row r="2" spans="1:7" ht="15" customHeight="1">
      <c r="A2" s="22" t="s">
        <v>4976</v>
      </c>
      <c r="B2" s="16"/>
      <c r="C2" s="15"/>
      <c r="D2" s="9"/>
      <c r="E2" s="9"/>
      <c r="F2" s="9"/>
    </row>
    <row r="3" spans="1:7">
      <c r="A3" s="13"/>
      <c r="B3" s="12"/>
      <c r="C3" s="12"/>
      <c r="D3" s="9"/>
      <c r="E3" s="9"/>
      <c r="F3" s="9"/>
    </row>
    <row r="4" spans="1:7">
      <c r="A4" s="14" t="s">
        <v>4320</v>
      </c>
      <c r="B4" s="12"/>
      <c r="C4" s="12"/>
      <c r="D4" s="9"/>
      <c r="E4" s="9"/>
      <c r="F4" s="9"/>
    </row>
    <row r="5" spans="1:7">
      <c r="B5" s="12"/>
      <c r="C5" s="12"/>
      <c r="D5" s="9"/>
      <c r="E5" s="9"/>
      <c r="F5" s="9"/>
    </row>
    <row r="6" spans="1:7">
      <c r="A6" s="21" t="s">
        <v>104</v>
      </c>
      <c r="B6" s="12"/>
      <c r="C6" s="12"/>
      <c r="D6" s="9"/>
      <c r="E6" s="9"/>
      <c r="F6" s="9"/>
    </row>
    <row r="7" spans="1:7">
      <c r="C7" s="11"/>
      <c r="D7" s="7" t="s">
        <v>103</v>
      </c>
      <c r="E7" s="9"/>
      <c r="F7" s="9"/>
    </row>
    <row r="8" spans="1:7">
      <c r="B8" s="11" t="s">
        <v>3296</v>
      </c>
      <c r="C8" s="20"/>
      <c r="D8" s="10"/>
      <c r="E8" s="9"/>
      <c r="F8" s="9"/>
    </row>
    <row r="9" spans="1:7">
      <c r="A9" s="8"/>
      <c r="B9" s="8" t="s">
        <v>3527</v>
      </c>
      <c r="C9" s="7" t="s">
        <v>102</v>
      </c>
      <c r="D9" s="6"/>
      <c r="E9" s="5" t="s">
        <v>101</v>
      </c>
      <c r="F9" s="3"/>
      <c r="G9" s="3"/>
    </row>
    <row r="10" spans="1:7">
      <c r="A10" s="8"/>
      <c r="B10" s="8" t="s">
        <v>3528</v>
      </c>
      <c r="C10" s="7" t="s">
        <v>220</v>
      </c>
      <c r="D10" s="6"/>
      <c r="E10" s="5" t="s">
        <v>219</v>
      </c>
      <c r="F10" s="3"/>
      <c r="G10" s="3"/>
    </row>
    <row r="11" spans="1:7">
      <c r="A11" s="8"/>
      <c r="B11" s="8" t="s">
        <v>4384</v>
      </c>
      <c r="C11" s="7" t="s">
        <v>3395</v>
      </c>
      <c r="D11" s="6"/>
      <c r="E11" s="5" t="s">
        <v>99</v>
      </c>
      <c r="F11" s="3"/>
      <c r="G11" s="3"/>
    </row>
    <row r="12" spans="1:7">
      <c r="A12" s="8"/>
      <c r="B12" s="8" t="s">
        <v>3529</v>
      </c>
      <c r="C12" s="7" t="s">
        <v>217</v>
      </c>
      <c r="D12" s="6"/>
      <c r="E12" s="5" t="s">
        <v>216</v>
      </c>
      <c r="F12" s="3"/>
      <c r="G12" s="3"/>
    </row>
    <row r="13" spans="1:7">
      <c r="A13" s="8"/>
      <c r="B13" s="8" t="s">
        <v>4788</v>
      </c>
      <c r="C13" s="7" t="s">
        <v>213</v>
      </c>
      <c r="D13" s="6"/>
      <c r="E13" s="5" t="s">
        <v>3295</v>
      </c>
      <c r="F13" s="3"/>
      <c r="G13" s="3"/>
    </row>
    <row r="14" spans="1:7">
      <c r="A14" s="8"/>
      <c r="B14" s="19" t="s">
        <v>3531</v>
      </c>
      <c r="C14" s="7" t="s">
        <v>210</v>
      </c>
      <c r="D14" s="6"/>
      <c r="E14" s="5" t="s">
        <v>212</v>
      </c>
      <c r="F14" s="3"/>
      <c r="G14" s="3"/>
    </row>
    <row r="15" spans="1:7">
      <c r="A15" s="8"/>
      <c r="B15" s="19" t="s">
        <v>3532</v>
      </c>
      <c r="C15" s="7" t="s">
        <v>207</v>
      </c>
      <c r="D15" s="6"/>
      <c r="E15" s="5" t="s">
        <v>209</v>
      </c>
      <c r="F15" s="3"/>
      <c r="G15" s="3"/>
    </row>
    <row r="16" spans="1:7">
      <c r="A16" s="8"/>
      <c r="B16" s="19" t="s">
        <v>3533</v>
      </c>
      <c r="C16" s="7" t="s">
        <v>204</v>
      </c>
      <c r="D16" s="6"/>
      <c r="E16" s="5" t="s">
        <v>206</v>
      </c>
      <c r="F16" s="3"/>
      <c r="G16" s="3"/>
    </row>
    <row r="17" spans="1:7">
      <c r="A17" s="8"/>
      <c r="B17" s="19" t="s">
        <v>3534</v>
      </c>
      <c r="C17" s="7" t="s">
        <v>98</v>
      </c>
      <c r="D17" s="6"/>
      <c r="E17" s="5" t="s">
        <v>203</v>
      </c>
      <c r="F17" s="3"/>
      <c r="G17" s="3"/>
    </row>
    <row r="18" spans="1:7">
      <c r="A18" s="8"/>
      <c r="B18" s="8" t="s">
        <v>3535</v>
      </c>
      <c r="C18" s="7" t="s">
        <v>96</v>
      </c>
      <c r="D18" s="6"/>
      <c r="E18" s="5" t="s">
        <v>4692</v>
      </c>
      <c r="F18" s="3"/>
      <c r="G18" s="3"/>
    </row>
    <row r="19" spans="1:7">
      <c r="A19" s="8"/>
      <c r="B19" s="8" t="s">
        <v>3536</v>
      </c>
      <c r="C19" s="7" t="s">
        <v>201</v>
      </c>
      <c r="D19" s="6"/>
      <c r="E19" s="5" t="s">
        <v>95</v>
      </c>
      <c r="F19" s="3"/>
      <c r="G19" s="3"/>
    </row>
    <row r="20" spans="1:7">
      <c r="A20" s="8"/>
      <c r="B20" s="8" t="s">
        <v>3537</v>
      </c>
      <c r="C20" s="7" t="s">
        <v>94</v>
      </c>
      <c r="D20" s="6"/>
      <c r="E20" s="5" t="s">
        <v>200</v>
      </c>
      <c r="F20" s="3"/>
      <c r="G20" s="3"/>
    </row>
    <row r="21" spans="1:7">
      <c r="A21" s="8"/>
      <c r="B21" s="8" t="s">
        <v>4385</v>
      </c>
      <c r="C21" s="7" t="s">
        <v>4871</v>
      </c>
      <c r="D21" s="6"/>
      <c r="E21" s="5" t="s">
        <v>93</v>
      </c>
      <c r="F21" s="3"/>
      <c r="G21" s="3"/>
    </row>
    <row r="22" spans="1:7">
      <c r="A22" s="8"/>
      <c r="B22" s="8" t="s">
        <v>3539</v>
      </c>
      <c r="C22" s="7" t="s">
        <v>199</v>
      </c>
      <c r="D22" s="6"/>
      <c r="E22" s="5" t="s">
        <v>90</v>
      </c>
      <c r="F22" s="3"/>
      <c r="G22" s="3"/>
    </row>
    <row r="23" spans="1:7">
      <c r="A23" s="8"/>
      <c r="B23" s="8" t="s">
        <v>3540</v>
      </c>
      <c r="C23" s="7" t="s">
        <v>89</v>
      </c>
      <c r="D23" s="6"/>
      <c r="E23" s="5" t="s">
        <v>4694</v>
      </c>
      <c r="F23" s="3"/>
      <c r="G23" s="3"/>
    </row>
    <row r="24" spans="1:7">
      <c r="A24" s="8"/>
      <c r="B24" s="8" t="s">
        <v>3541</v>
      </c>
      <c r="C24" s="7" t="s">
        <v>87</v>
      </c>
      <c r="D24" s="6"/>
      <c r="E24" s="5" t="s">
        <v>88</v>
      </c>
      <c r="F24" s="3"/>
      <c r="G24" s="3"/>
    </row>
    <row r="25" spans="1:7">
      <c r="A25" s="8"/>
      <c r="B25" s="8" t="s">
        <v>3542</v>
      </c>
      <c r="C25" s="7" t="s">
        <v>198</v>
      </c>
      <c r="D25" s="6"/>
      <c r="E25" s="5" t="s">
        <v>86</v>
      </c>
      <c r="F25" s="3"/>
      <c r="G25" s="3"/>
    </row>
    <row r="26" spans="1:7">
      <c r="A26" s="8"/>
      <c r="B26" s="8" t="s">
        <v>3543</v>
      </c>
      <c r="C26" s="7" t="s">
        <v>195</v>
      </c>
      <c r="D26" s="6"/>
      <c r="E26" s="5" t="s">
        <v>197</v>
      </c>
      <c r="F26" s="3"/>
      <c r="G26" s="3"/>
    </row>
    <row r="27" spans="1:7">
      <c r="A27" s="8"/>
      <c r="B27" s="8" t="s">
        <v>3544</v>
      </c>
      <c r="C27" s="7" t="s">
        <v>193</v>
      </c>
      <c r="D27" s="6"/>
      <c r="E27" s="5" t="s">
        <v>4696</v>
      </c>
      <c r="F27" s="3"/>
      <c r="G27" s="3"/>
    </row>
    <row r="28" spans="1:7">
      <c r="A28" s="8"/>
      <c r="B28" s="8" t="s">
        <v>3545</v>
      </c>
      <c r="C28" s="7" t="s">
        <v>84</v>
      </c>
      <c r="D28" s="6"/>
      <c r="E28" s="5" t="s">
        <v>4698</v>
      </c>
      <c r="F28" s="3"/>
      <c r="G28" s="3"/>
    </row>
    <row r="29" spans="1:7">
      <c r="A29" s="8"/>
      <c r="B29" s="8" t="s">
        <v>3546</v>
      </c>
      <c r="C29" s="7" t="s">
        <v>192</v>
      </c>
      <c r="D29" s="6"/>
      <c r="E29" s="5" t="s">
        <v>83</v>
      </c>
      <c r="F29" s="3"/>
      <c r="G29" s="3"/>
    </row>
    <row r="30" spans="1:7">
      <c r="A30" s="8"/>
      <c r="B30" s="8" t="s">
        <v>5193</v>
      </c>
      <c r="C30" s="7" t="s">
        <v>190</v>
      </c>
      <c r="D30" s="6"/>
      <c r="E30" s="5" t="s">
        <v>191</v>
      </c>
      <c r="F30" s="3"/>
      <c r="G30" s="3"/>
    </row>
    <row r="31" spans="1:7">
      <c r="A31" s="8"/>
      <c r="B31" s="8" t="s">
        <v>3548</v>
      </c>
      <c r="C31" s="7" t="s">
        <v>189</v>
      </c>
      <c r="D31" s="6"/>
      <c r="E31" s="5" t="s">
        <v>188</v>
      </c>
      <c r="F31" s="3"/>
      <c r="G31" s="3"/>
    </row>
    <row r="32" spans="1:7">
      <c r="A32" s="8"/>
      <c r="B32" s="8" t="s">
        <v>5011</v>
      </c>
      <c r="C32" s="7" t="s">
        <v>187</v>
      </c>
      <c r="D32" s="6"/>
      <c r="E32" s="5" t="s">
        <v>4259</v>
      </c>
      <c r="F32" s="3"/>
      <c r="G32" s="3"/>
    </row>
    <row r="33" spans="1:7">
      <c r="A33" s="8"/>
      <c r="B33" s="8" t="s">
        <v>3549</v>
      </c>
      <c r="C33" s="7" t="s">
        <v>186</v>
      </c>
      <c r="D33" s="6"/>
      <c r="E33" s="5" t="s">
        <v>185</v>
      </c>
      <c r="F33" s="3"/>
      <c r="G33" s="3"/>
    </row>
    <row r="34" spans="1:7">
      <c r="A34" s="8"/>
      <c r="B34" s="8" t="s">
        <v>3550</v>
      </c>
      <c r="C34" s="7" t="s">
        <v>184</v>
      </c>
      <c r="D34" s="6"/>
      <c r="E34" s="5" t="s">
        <v>183</v>
      </c>
      <c r="F34" s="3"/>
      <c r="G34" s="3"/>
    </row>
    <row r="35" spans="1:7">
      <c r="A35" s="8"/>
      <c r="B35" s="8" t="s">
        <v>5012</v>
      </c>
      <c r="C35" s="7" t="s">
        <v>182</v>
      </c>
      <c r="D35" s="6"/>
      <c r="E35" s="5" t="s">
        <v>4260</v>
      </c>
      <c r="F35" s="3"/>
      <c r="G35" s="3"/>
    </row>
    <row r="36" spans="1:7">
      <c r="A36" s="8"/>
      <c r="B36" s="8" t="s">
        <v>3551</v>
      </c>
      <c r="C36" s="7" t="s">
        <v>81</v>
      </c>
      <c r="D36" s="6"/>
      <c r="E36" s="5" t="s">
        <v>80</v>
      </c>
      <c r="F36" s="3"/>
      <c r="G36" s="3"/>
    </row>
    <row r="37" spans="1:7">
      <c r="A37" s="8"/>
      <c r="B37" s="8" t="s">
        <v>3552</v>
      </c>
      <c r="C37" s="7" t="s">
        <v>180</v>
      </c>
      <c r="D37" s="6"/>
      <c r="E37" s="5" t="s">
        <v>179</v>
      </c>
      <c r="F37" s="3"/>
      <c r="G37" s="3"/>
    </row>
    <row r="38" spans="1:7">
      <c r="A38" s="8"/>
      <c r="B38" s="8" t="s">
        <v>5194</v>
      </c>
      <c r="C38" s="7" t="s">
        <v>178</v>
      </c>
      <c r="D38" s="6"/>
      <c r="E38" s="5" t="s">
        <v>176</v>
      </c>
      <c r="F38" s="3"/>
      <c r="G38" s="3"/>
    </row>
    <row r="39" spans="1:7">
      <c r="A39" s="8"/>
      <c r="B39" s="8" t="s">
        <v>3553</v>
      </c>
      <c r="C39" s="7" t="s">
        <v>177</v>
      </c>
      <c r="D39" s="6"/>
      <c r="E39" s="5" t="s">
        <v>174</v>
      </c>
      <c r="F39" s="3"/>
      <c r="G39" s="3"/>
    </row>
    <row r="40" spans="1:7">
      <c r="A40" s="8"/>
      <c r="B40" s="8" t="s">
        <v>5013</v>
      </c>
      <c r="C40" s="7" t="s">
        <v>175</v>
      </c>
      <c r="D40" s="6"/>
      <c r="E40" s="5" t="s">
        <v>4261</v>
      </c>
      <c r="F40" s="3"/>
      <c r="G40" s="3"/>
    </row>
    <row r="41" spans="1:7">
      <c r="A41" s="8"/>
      <c r="B41" s="8" t="s">
        <v>5014</v>
      </c>
      <c r="C41" s="7" t="s">
        <v>173</v>
      </c>
      <c r="D41" s="6"/>
      <c r="E41" s="5" t="s">
        <v>4262</v>
      </c>
      <c r="F41" s="3"/>
      <c r="G41" s="3"/>
    </row>
    <row r="42" spans="1:7">
      <c r="A42" s="8"/>
      <c r="B42" s="8" t="s">
        <v>4721</v>
      </c>
      <c r="C42" s="7" t="s">
        <v>172</v>
      </c>
      <c r="D42" s="6"/>
      <c r="E42" s="5" t="s">
        <v>170</v>
      </c>
      <c r="F42" s="3"/>
      <c r="G42" s="3"/>
    </row>
    <row r="43" spans="1:7">
      <c r="A43" s="8"/>
      <c r="B43" s="8" t="s">
        <v>4569</v>
      </c>
      <c r="C43" s="7" t="s">
        <v>171</v>
      </c>
      <c r="D43" s="6"/>
      <c r="E43" s="5" t="s">
        <v>4263</v>
      </c>
      <c r="F43" s="3"/>
      <c r="G43" s="3"/>
    </row>
    <row r="44" spans="1:7">
      <c r="A44" s="8"/>
      <c r="B44" s="8" t="s">
        <v>4570</v>
      </c>
      <c r="C44" s="7" t="s">
        <v>169</v>
      </c>
      <c r="D44" s="6"/>
      <c r="E44" s="5" t="s">
        <v>167</v>
      </c>
    </row>
    <row r="45" spans="1:7">
      <c r="A45" s="8"/>
      <c r="B45" s="8" t="s">
        <v>3554</v>
      </c>
      <c r="C45" s="7" t="s">
        <v>168</v>
      </c>
      <c r="D45" s="6"/>
      <c r="E45" s="5" t="s">
        <v>164</v>
      </c>
      <c r="F45" s="3"/>
      <c r="G45" s="3"/>
    </row>
    <row r="46" spans="1:7">
      <c r="A46" s="8"/>
      <c r="B46" s="8" t="s">
        <v>3555</v>
      </c>
      <c r="C46" s="7" t="s">
        <v>407</v>
      </c>
      <c r="D46" s="6"/>
      <c r="E46" s="5" t="s">
        <v>161</v>
      </c>
      <c r="F46" s="3"/>
      <c r="G46" s="3"/>
    </row>
    <row r="47" spans="1:7">
      <c r="A47" s="8"/>
      <c r="B47" s="8" t="s">
        <v>4567</v>
      </c>
      <c r="C47" s="1345" t="s">
        <v>405</v>
      </c>
      <c r="D47" s="6"/>
      <c r="E47" s="5" t="s">
        <v>4568</v>
      </c>
      <c r="F47" s="3"/>
      <c r="G47" s="3"/>
    </row>
    <row r="48" spans="1:7">
      <c r="A48" s="8"/>
      <c r="B48" s="8" t="s">
        <v>3556</v>
      </c>
      <c r="C48" s="7" t="s">
        <v>165</v>
      </c>
      <c r="D48" s="6"/>
      <c r="E48" s="5" t="s">
        <v>4700</v>
      </c>
      <c r="F48" s="3"/>
      <c r="G48" s="3"/>
    </row>
    <row r="49" spans="1:7">
      <c r="A49" s="8"/>
      <c r="B49" s="8" t="s">
        <v>5015</v>
      </c>
      <c r="C49" s="7" t="s">
        <v>162</v>
      </c>
      <c r="D49" s="6"/>
      <c r="E49" s="5" t="s">
        <v>4344</v>
      </c>
      <c r="F49" s="3"/>
      <c r="G49" s="3"/>
    </row>
    <row r="50" spans="1:7">
      <c r="A50" s="8"/>
      <c r="B50" s="8" t="s">
        <v>5016</v>
      </c>
      <c r="C50" s="7" t="s">
        <v>79</v>
      </c>
      <c r="D50" s="6"/>
      <c r="E50" s="5" t="s">
        <v>4345</v>
      </c>
      <c r="F50" s="3"/>
      <c r="G50" s="3"/>
    </row>
    <row r="51" spans="1:7">
      <c r="A51" s="8"/>
      <c r="B51" s="8" t="s">
        <v>3557</v>
      </c>
      <c r="C51" s="7" t="s">
        <v>160</v>
      </c>
      <c r="D51" s="6"/>
      <c r="E51" s="5" t="s">
        <v>4787</v>
      </c>
      <c r="F51" s="3"/>
      <c r="G51" s="3"/>
    </row>
    <row r="52" spans="1:7">
      <c r="A52" s="8"/>
      <c r="B52" s="8" t="s">
        <v>5017</v>
      </c>
      <c r="C52" s="7" t="s">
        <v>159</v>
      </c>
      <c r="D52" s="6"/>
      <c r="E52" s="5" t="s">
        <v>155</v>
      </c>
      <c r="F52" s="3"/>
      <c r="G52" s="3"/>
    </row>
    <row r="53" spans="1:7">
      <c r="A53" s="8"/>
      <c r="B53" s="8" t="s">
        <v>5197</v>
      </c>
      <c r="C53" s="7" t="s">
        <v>157</v>
      </c>
      <c r="D53" s="6"/>
      <c r="E53" s="5" t="s">
        <v>4993</v>
      </c>
      <c r="F53" s="3"/>
      <c r="G53" s="3"/>
    </row>
    <row r="54" spans="1:7">
      <c r="A54" s="8"/>
      <c r="B54" s="8" t="s">
        <v>5198</v>
      </c>
      <c r="C54" s="7" t="s">
        <v>156</v>
      </c>
      <c r="D54" s="6"/>
      <c r="E54" s="5" t="s">
        <v>4973</v>
      </c>
      <c r="F54" s="3"/>
      <c r="G54" s="3"/>
    </row>
    <row r="55" spans="1:7">
      <c r="A55" s="8"/>
      <c r="B55" s="8" t="s">
        <v>5199</v>
      </c>
      <c r="C55" s="7" t="s">
        <v>154</v>
      </c>
      <c r="D55" s="6"/>
      <c r="E55" s="5" t="s">
        <v>4974</v>
      </c>
      <c r="F55" s="3"/>
      <c r="G55" s="3"/>
    </row>
    <row r="56" spans="1:7">
      <c r="A56" s="8"/>
      <c r="B56" s="8" t="s">
        <v>3558</v>
      </c>
      <c r="C56" s="7" t="s">
        <v>152</v>
      </c>
      <c r="D56" s="6"/>
      <c r="E56" s="5" t="s">
        <v>149</v>
      </c>
      <c r="F56" s="3"/>
      <c r="G56" s="3"/>
    </row>
    <row r="57" spans="1:7">
      <c r="A57" s="8"/>
      <c r="B57" s="8" t="s">
        <v>3559</v>
      </c>
      <c r="C57" s="7" t="s">
        <v>150</v>
      </c>
      <c r="D57" s="6"/>
      <c r="E57" s="5" t="s">
        <v>146</v>
      </c>
      <c r="F57" s="3"/>
      <c r="G57" s="3"/>
    </row>
    <row r="58" spans="1:7">
      <c r="A58" s="8"/>
      <c r="B58" s="8" t="s">
        <v>3560</v>
      </c>
      <c r="C58" s="7" t="s">
        <v>147</v>
      </c>
      <c r="D58" s="6"/>
      <c r="E58" s="5" t="s">
        <v>143</v>
      </c>
      <c r="F58" s="3"/>
      <c r="G58" s="3"/>
    </row>
    <row r="59" spans="1:7">
      <c r="A59" s="8"/>
      <c r="B59" s="8" t="s">
        <v>3561</v>
      </c>
      <c r="C59" s="7" t="s">
        <v>144</v>
      </c>
      <c r="D59" s="6"/>
      <c r="E59" s="5" t="s">
        <v>140</v>
      </c>
      <c r="F59" s="3"/>
      <c r="G59" s="3"/>
    </row>
    <row r="60" spans="1:7">
      <c r="A60" s="8"/>
      <c r="B60" s="8" t="s">
        <v>3562</v>
      </c>
      <c r="C60" s="7" t="s">
        <v>141</v>
      </c>
      <c r="D60" s="6"/>
      <c r="E60" s="5" t="s">
        <v>138</v>
      </c>
      <c r="F60" s="3"/>
      <c r="G60" s="3"/>
    </row>
    <row r="61" spans="1:7">
      <c r="A61" s="8"/>
      <c r="B61" s="8" t="s">
        <v>3563</v>
      </c>
      <c r="C61" s="7" t="s">
        <v>139</v>
      </c>
      <c r="D61" s="6"/>
      <c r="E61" s="5" t="s">
        <v>135</v>
      </c>
      <c r="F61" s="3"/>
      <c r="G61" s="3"/>
    </row>
    <row r="62" spans="1:7">
      <c r="A62" s="8"/>
      <c r="B62" s="8" t="s">
        <v>3564</v>
      </c>
      <c r="C62" s="7" t="s">
        <v>136</v>
      </c>
      <c r="D62" s="6"/>
      <c r="E62" s="5" t="s">
        <v>132</v>
      </c>
      <c r="F62" s="3"/>
      <c r="G62" s="3"/>
    </row>
    <row r="63" spans="1:7">
      <c r="A63" s="8"/>
      <c r="B63" s="8" t="s">
        <v>5201</v>
      </c>
      <c r="C63" s="7" t="s">
        <v>133</v>
      </c>
      <c r="D63" s="6"/>
      <c r="E63" s="5" t="s">
        <v>130</v>
      </c>
      <c r="F63" s="3"/>
      <c r="G63" s="3"/>
    </row>
    <row r="64" spans="1:7">
      <c r="A64" s="8"/>
      <c r="B64" s="8" t="s">
        <v>5018</v>
      </c>
      <c r="C64" s="7" t="s">
        <v>131</v>
      </c>
      <c r="D64" s="6"/>
      <c r="E64" s="5" t="s">
        <v>4994</v>
      </c>
      <c r="F64" s="3"/>
      <c r="G64" s="3"/>
    </row>
    <row r="65" spans="1:7">
      <c r="A65" s="8"/>
      <c r="B65" s="8" t="s">
        <v>5019</v>
      </c>
      <c r="C65" s="7" t="s">
        <v>78</v>
      </c>
      <c r="D65" s="6"/>
      <c r="E65" s="5" t="s">
        <v>4995</v>
      </c>
      <c r="F65" s="3"/>
      <c r="G65" s="3"/>
    </row>
    <row r="66" spans="1:7">
      <c r="A66" s="8"/>
      <c r="B66" s="8" t="s">
        <v>3565</v>
      </c>
      <c r="C66" s="7" t="s">
        <v>77</v>
      </c>
      <c r="D66" s="6"/>
      <c r="E66" s="5" t="s">
        <v>128</v>
      </c>
      <c r="F66" s="3"/>
      <c r="G66" s="3"/>
    </row>
    <row r="67" spans="1:7">
      <c r="A67" s="8"/>
      <c r="B67" s="8" t="s">
        <v>3566</v>
      </c>
      <c r="C67" s="7" t="s">
        <v>129</v>
      </c>
      <c r="D67" s="6"/>
      <c r="E67" s="5" t="s">
        <v>126</v>
      </c>
      <c r="F67" s="3"/>
      <c r="G67" s="3"/>
    </row>
    <row r="68" spans="1:7">
      <c r="A68" s="8"/>
      <c r="B68" s="8" t="s">
        <v>3567</v>
      </c>
      <c r="C68" s="7" t="s">
        <v>127</v>
      </c>
      <c r="D68" s="6"/>
      <c r="E68" s="5" t="s">
        <v>124</v>
      </c>
      <c r="F68" s="3"/>
      <c r="G68" s="3"/>
    </row>
    <row r="69" spans="1:7">
      <c r="A69" s="8"/>
      <c r="B69" s="8" t="s">
        <v>5020</v>
      </c>
      <c r="C69" s="7" t="s">
        <v>125</v>
      </c>
      <c r="D69" s="6"/>
      <c r="E69" s="5" t="s">
        <v>4264</v>
      </c>
      <c r="F69" s="3"/>
      <c r="G69" s="3"/>
    </row>
    <row r="70" spans="1:7">
      <c r="A70" s="8"/>
      <c r="B70" s="8" t="s">
        <v>3568</v>
      </c>
      <c r="C70" s="7" t="s">
        <v>123</v>
      </c>
      <c r="D70" s="6"/>
      <c r="E70" s="5" t="s">
        <v>121</v>
      </c>
      <c r="F70" s="3"/>
      <c r="G70" s="3"/>
    </row>
    <row r="71" spans="1:7">
      <c r="A71" s="8"/>
      <c r="B71" s="8" t="s">
        <v>3569</v>
      </c>
      <c r="C71" s="7" t="s">
        <v>122</v>
      </c>
      <c r="D71" s="6"/>
      <c r="E71" s="5" t="s">
        <v>119</v>
      </c>
      <c r="F71" s="3"/>
      <c r="G71" s="3"/>
    </row>
    <row r="72" spans="1:7">
      <c r="A72" s="8"/>
      <c r="B72" s="8" t="s">
        <v>3570</v>
      </c>
      <c r="C72" s="7" t="s">
        <v>120</v>
      </c>
      <c r="D72" s="6"/>
      <c r="E72" s="5" t="s">
        <v>117</v>
      </c>
      <c r="F72" s="3"/>
      <c r="G72" s="3"/>
    </row>
    <row r="73" spans="1:7">
      <c r="A73" s="8"/>
      <c r="B73" s="8" t="s">
        <v>3571</v>
      </c>
      <c r="C73" s="7" t="s">
        <v>118</v>
      </c>
      <c r="D73" s="6"/>
      <c r="E73" s="5" t="s">
        <v>115</v>
      </c>
      <c r="F73" s="3"/>
      <c r="G73" s="3"/>
    </row>
    <row r="74" spans="1:7">
      <c r="A74" s="8"/>
      <c r="B74" s="8" t="s">
        <v>5210</v>
      </c>
      <c r="C74" s="7" t="s">
        <v>116</v>
      </c>
      <c r="D74" s="6"/>
      <c r="E74" s="5" t="s">
        <v>113</v>
      </c>
      <c r="F74" s="3"/>
      <c r="G74" s="3"/>
    </row>
    <row r="75" spans="1:7">
      <c r="A75" s="8"/>
      <c r="B75" s="8" t="s">
        <v>5021</v>
      </c>
      <c r="C75" s="7" t="s">
        <v>114</v>
      </c>
      <c r="D75" s="6"/>
      <c r="E75" s="5" t="s">
        <v>4265</v>
      </c>
      <c r="F75" s="3"/>
      <c r="G75" s="3"/>
    </row>
    <row r="76" spans="1:7">
      <c r="A76" s="8"/>
      <c r="B76" s="8" t="s">
        <v>5022</v>
      </c>
      <c r="C76" s="7" t="s">
        <v>233</v>
      </c>
      <c r="D76" s="6"/>
      <c r="E76" s="5" t="s">
        <v>4750</v>
      </c>
      <c r="F76" s="3"/>
      <c r="G76" s="3"/>
    </row>
    <row r="77" spans="1:7">
      <c r="A77" s="8"/>
      <c r="B77" s="8" t="s">
        <v>3572</v>
      </c>
      <c r="C77" s="7" t="s">
        <v>111</v>
      </c>
      <c r="D77" s="6"/>
      <c r="E77" s="5" t="s">
        <v>109</v>
      </c>
      <c r="F77" s="3"/>
      <c r="G77" s="3"/>
    </row>
    <row r="78" spans="1:7">
      <c r="A78" s="8"/>
      <c r="B78" s="8" t="s">
        <v>5023</v>
      </c>
      <c r="C78" s="7" t="s">
        <v>110</v>
      </c>
      <c r="D78" s="6"/>
      <c r="E78" s="5" t="s">
        <v>107</v>
      </c>
      <c r="F78" s="3"/>
      <c r="G78" s="3"/>
    </row>
    <row r="79" spans="1:7">
      <c r="A79" s="8"/>
      <c r="B79" s="8" t="s">
        <v>5024</v>
      </c>
      <c r="C79" s="7" t="s">
        <v>108</v>
      </c>
      <c r="D79" s="6"/>
      <c r="E79" s="5" t="s">
        <v>105</v>
      </c>
      <c r="F79" s="3"/>
      <c r="G79" s="3"/>
    </row>
    <row r="80" spans="1:7">
      <c r="A80" s="8"/>
      <c r="B80" s="8" t="s">
        <v>4382</v>
      </c>
      <c r="C80" s="7" t="s">
        <v>4379</v>
      </c>
      <c r="D80" s="6"/>
      <c r="E80" s="5" t="s">
        <v>3467</v>
      </c>
      <c r="F80" s="3"/>
      <c r="G80" s="3"/>
    </row>
    <row r="81" spans="1:7">
      <c r="A81" s="8"/>
      <c r="B81" s="8" t="s">
        <v>4872</v>
      </c>
      <c r="C81" s="7" t="s">
        <v>4380</v>
      </c>
      <c r="D81" s="6"/>
      <c r="E81" s="5" t="s">
        <v>4876</v>
      </c>
      <c r="F81" s="3"/>
      <c r="G81" s="3"/>
    </row>
    <row r="82" spans="1:7">
      <c r="A82" s="8"/>
      <c r="B82" s="8" t="s">
        <v>4383</v>
      </c>
      <c r="C82" s="1243" t="s">
        <v>4381</v>
      </c>
      <c r="D82" s="6"/>
      <c r="E82" s="5" t="s">
        <v>3473</v>
      </c>
      <c r="F82" s="3"/>
      <c r="G82" s="3"/>
    </row>
    <row r="83" spans="1:7">
      <c r="A83" s="8"/>
      <c r="B83" s="8"/>
      <c r="C83" s="17"/>
      <c r="D83" s="17"/>
      <c r="E83" s="3"/>
      <c r="F83" s="3"/>
      <c r="G83" s="3"/>
    </row>
    <row r="84" spans="1:7">
      <c r="A84" s="8"/>
      <c r="B84" s="8"/>
    </row>
    <row r="85" spans="1:7">
      <c r="A85" s="8"/>
      <c r="B85" s="8"/>
    </row>
    <row r="86" spans="1:7">
      <c r="A86" s="8"/>
      <c r="B86" s="8"/>
    </row>
    <row r="87" spans="1:7">
      <c r="A87" s="8"/>
      <c r="B87" s="8"/>
    </row>
    <row r="88" spans="1:7">
      <c r="A88" s="8"/>
      <c r="B88" s="8"/>
    </row>
    <row r="89" spans="1:7">
      <c r="A89" s="8"/>
      <c r="B89" s="8"/>
    </row>
    <row r="90" spans="1:7">
      <c r="A90" s="8"/>
      <c r="B90" s="8"/>
    </row>
  </sheetData>
  <pageMargins left="0.7" right="0.7" top="0.75" bottom="0.75" header="0.3" footer="0.3"/>
  <pageSetup paperSize="9" orientation="portrait" r:id="rId1"/>
</worksheet>
</file>

<file path=xl/worksheets/sheet23.xml><?xml version="1.0" encoding="utf-8"?>
<worksheet xmlns="http://schemas.openxmlformats.org/spreadsheetml/2006/main" xmlns:r="http://schemas.openxmlformats.org/officeDocument/2006/relationships">
  <sheetPr>
    <tabColor rgb="FF7030A0"/>
  </sheetPr>
  <dimension ref="A1:G23"/>
  <sheetViews>
    <sheetView zoomScale="85" zoomScaleNormal="85" workbookViewId="0"/>
  </sheetViews>
  <sheetFormatPr defaultColWidth="9.140625" defaultRowHeight="15"/>
  <cols>
    <col min="1" max="1" width="18.85546875" style="1" customWidth="1"/>
    <col min="2" max="2" width="53.42578125" style="1" customWidth="1"/>
    <col min="3" max="3" width="21.42578125" style="1" customWidth="1"/>
    <col min="4" max="4" width="13.28515625" style="1" customWidth="1"/>
    <col min="5" max="5" width="29.42578125" style="1" customWidth="1"/>
    <col min="6" max="6" width="15.85546875" style="1" customWidth="1"/>
    <col min="7" max="7" width="23.42578125" style="1" customWidth="1"/>
    <col min="8" max="16384" width="9.140625" style="1"/>
  </cols>
  <sheetData>
    <row r="1" spans="1:7">
      <c r="A1" s="14" t="s">
        <v>4387</v>
      </c>
    </row>
    <row r="2" spans="1:7" ht="14.45" customHeight="1">
      <c r="A2" s="1329" t="s">
        <v>4977</v>
      </c>
      <c r="B2" s="16"/>
      <c r="C2" s="15"/>
      <c r="D2" s="9"/>
      <c r="E2" s="9"/>
      <c r="F2" s="9"/>
    </row>
    <row r="3" spans="1:7">
      <c r="B3" s="12"/>
      <c r="C3" s="12"/>
      <c r="D3" s="9"/>
      <c r="E3" s="9"/>
      <c r="F3" s="9"/>
    </row>
    <row r="4" spans="1:7">
      <c r="A4" s="14" t="s">
        <v>4388</v>
      </c>
      <c r="B4" s="12"/>
      <c r="C4" s="12"/>
      <c r="D4" s="9"/>
      <c r="E4" s="9"/>
      <c r="F4" s="9"/>
    </row>
    <row r="5" spans="1:7">
      <c r="A5" s="11"/>
      <c r="B5" s="12"/>
      <c r="C5" s="12"/>
      <c r="D5" s="9"/>
      <c r="E5" s="9"/>
      <c r="F5" s="9"/>
    </row>
    <row r="6" spans="1:7">
      <c r="A6" s="13" t="s">
        <v>104</v>
      </c>
      <c r="B6" s="12"/>
      <c r="C6" s="12"/>
      <c r="D6" s="9"/>
      <c r="E6" s="9"/>
      <c r="F6" s="9"/>
    </row>
    <row r="7" spans="1:7">
      <c r="C7" s="11"/>
      <c r="D7" s="7" t="s">
        <v>103</v>
      </c>
      <c r="E7" s="9"/>
      <c r="F7" s="9"/>
      <c r="G7" s="3"/>
    </row>
    <row r="8" spans="1:7">
      <c r="B8" s="11" t="s">
        <v>3296</v>
      </c>
      <c r="C8" s="7"/>
      <c r="D8" s="10"/>
      <c r="E8" s="9"/>
      <c r="F8" s="9"/>
      <c r="G8" s="3"/>
    </row>
    <row r="9" spans="1:7">
      <c r="B9" s="8" t="s">
        <v>3527</v>
      </c>
      <c r="C9" s="7" t="s">
        <v>102</v>
      </c>
      <c r="D9" s="6"/>
      <c r="E9" s="5" t="s">
        <v>101</v>
      </c>
      <c r="F9" s="3"/>
      <c r="G9" s="3"/>
    </row>
    <row r="10" spans="1:7">
      <c r="B10" s="8" t="s">
        <v>4386</v>
      </c>
      <c r="C10" s="7" t="s">
        <v>3395</v>
      </c>
      <c r="D10" s="6"/>
      <c r="E10" s="5" t="s">
        <v>99</v>
      </c>
      <c r="F10" s="3"/>
      <c r="G10" s="3"/>
    </row>
    <row r="11" spans="1:7">
      <c r="B11" s="8" t="s">
        <v>3857</v>
      </c>
      <c r="C11" s="7" t="s">
        <v>96</v>
      </c>
      <c r="D11" s="6"/>
      <c r="E11" s="5" t="s">
        <v>4692</v>
      </c>
      <c r="F11" s="3"/>
      <c r="G11" s="3"/>
    </row>
    <row r="12" spans="1:7">
      <c r="B12" s="8" t="s">
        <v>4385</v>
      </c>
      <c r="C12" s="7" t="s">
        <v>4871</v>
      </c>
      <c r="D12" s="6"/>
      <c r="E12" s="5" t="s">
        <v>93</v>
      </c>
      <c r="F12" s="3"/>
      <c r="G12" s="3"/>
    </row>
    <row r="13" spans="1:7">
      <c r="B13" s="8" t="s">
        <v>3539</v>
      </c>
      <c r="C13" s="7" t="s">
        <v>199</v>
      </c>
      <c r="D13" s="6"/>
      <c r="E13" s="5" t="s">
        <v>90</v>
      </c>
      <c r="F13" s="3"/>
      <c r="G13" s="3"/>
    </row>
    <row r="14" spans="1:7">
      <c r="B14" s="8" t="s">
        <v>3541</v>
      </c>
      <c r="C14" s="7" t="s">
        <v>87</v>
      </c>
      <c r="D14" s="6"/>
      <c r="E14" s="5" t="s">
        <v>88</v>
      </c>
      <c r="F14" s="3"/>
      <c r="G14" s="3"/>
    </row>
    <row r="15" spans="1:7">
      <c r="B15" s="8" t="s">
        <v>3542</v>
      </c>
      <c r="C15" s="7" t="s">
        <v>198</v>
      </c>
      <c r="D15" s="6"/>
      <c r="E15" s="5" t="s">
        <v>86</v>
      </c>
      <c r="F15" s="3"/>
      <c r="G15" s="3"/>
    </row>
    <row r="16" spans="1:7">
      <c r="B16" s="8" t="s">
        <v>3858</v>
      </c>
      <c r="C16" s="7" t="s">
        <v>192</v>
      </c>
      <c r="D16" s="6"/>
      <c r="E16" s="5" t="s">
        <v>83</v>
      </c>
      <c r="F16" s="3"/>
      <c r="G16" s="3"/>
    </row>
    <row r="17" spans="2:7">
      <c r="B17" s="8" t="s">
        <v>3859</v>
      </c>
      <c r="C17" s="7" t="s">
        <v>81</v>
      </c>
      <c r="D17" s="6"/>
      <c r="E17" s="5" t="s">
        <v>80</v>
      </c>
      <c r="F17" s="3"/>
      <c r="G17" s="3"/>
    </row>
    <row r="18" spans="2:7">
      <c r="B18" s="8" t="s">
        <v>3556</v>
      </c>
      <c r="C18" s="7" t="s">
        <v>165</v>
      </c>
      <c r="D18" s="6"/>
      <c r="E18" s="5" t="s">
        <v>4700</v>
      </c>
      <c r="F18" s="3"/>
      <c r="G18" s="3"/>
    </row>
    <row r="19" spans="2:7">
      <c r="B19" s="8" t="s">
        <v>5018</v>
      </c>
      <c r="C19" s="7" t="s">
        <v>131</v>
      </c>
      <c r="D19" s="6"/>
      <c r="E19" s="5" t="s">
        <v>4994</v>
      </c>
      <c r="F19" s="3"/>
      <c r="G19" s="3"/>
    </row>
    <row r="20" spans="2:7">
      <c r="B20" s="8" t="s">
        <v>5019</v>
      </c>
      <c r="C20" s="7" t="s">
        <v>78</v>
      </c>
      <c r="D20" s="6"/>
      <c r="E20" s="5" t="s">
        <v>4995</v>
      </c>
      <c r="F20" s="3"/>
      <c r="G20" s="3"/>
    </row>
    <row r="21" spans="2:7">
      <c r="B21" s="8" t="s">
        <v>4382</v>
      </c>
      <c r="C21" s="7" t="s">
        <v>4379</v>
      </c>
      <c r="D21" s="6"/>
      <c r="E21" s="5" t="s">
        <v>3467</v>
      </c>
      <c r="F21" s="3"/>
    </row>
    <row r="22" spans="2:7">
      <c r="B22" s="4"/>
      <c r="C22" s="4"/>
      <c r="D22" s="4"/>
      <c r="F22" s="3"/>
    </row>
    <row r="23" spans="2:7">
      <c r="F23" s="2"/>
    </row>
  </sheetData>
  <pageMargins left="0.7" right="0.7" top="0.75" bottom="0.75" header="0.3" footer="0.3"/>
  <pageSetup paperSize="9" orientation="portrait" r:id="rId1"/>
</worksheet>
</file>

<file path=xl/worksheets/sheet24.xml><?xml version="1.0" encoding="utf-8"?>
<worksheet xmlns="http://schemas.openxmlformats.org/spreadsheetml/2006/main" xmlns:r="http://schemas.openxmlformats.org/officeDocument/2006/relationships">
  <sheetPr>
    <tabColor rgb="FF7030A0"/>
  </sheetPr>
  <dimension ref="A1:G81"/>
  <sheetViews>
    <sheetView zoomScale="85" zoomScaleNormal="85" workbookViewId="0"/>
  </sheetViews>
  <sheetFormatPr defaultColWidth="9.140625" defaultRowHeight="15"/>
  <cols>
    <col min="1" max="1" width="18.85546875" style="1" customWidth="1"/>
    <col min="2" max="2" width="53.42578125" style="1" customWidth="1"/>
    <col min="3" max="3" width="18.85546875" style="1" customWidth="1"/>
    <col min="4" max="4" width="13.28515625" style="1" customWidth="1"/>
    <col min="5" max="5" width="29.42578125" style="1" customWidth="1"/>
    <col min="6" max="6" width="15.85546875" style="1" customWidth="1"/>
    <col min="7" max="7" width="23.42578125" style="1" customWidth="1"/>
    <col min="8" max="16384" width="9.140625" style="1"/>
  </cols>
  <sheetData>
    <row r="1" spans="1:7">
      <c r="A1" s="14" t="s">
        <v>4321</v>
      </c>
    </row>
    <row r="2" spans="1:7" ht="15" customHeight="1">
      <c r="A2" s="22" t="s">
        <v>4978</v>
      </c>
      <c r="B2" s="16"/>
      <c r="C2" s="15"/>
      <c r="D2" s="9"/>
      <c r="E2" s="9"/>
      <c r="F2" s="9"/>
    </row>
    <row r="3" spans="1:7">
      <c r="A3" s="13"/>
      <c r="B3" s="12"/>
      <c r="C3" s="12"/>
      <c r="D3" s="9"/>
      <c r="E3" s="9"/>
      <c r="F3" s="9"/>
    </row>
    <row r="4" spans="1:7">
      <c r="A4" s="14" t="s">
        <v>4322</v>
      </c>
      <c r="B4" s="12"/>
      <c r="C4" s="12"/>
      <c r="D4" s="9"/>
      <c r="E4" s="9"/>
      <c r="F4" s="9"/>
    </row>
    <row r="5" spans="1:7">
      <c r="B5" s="12"/>
      <c r="C5" s="12"/>
      <c r="D5" s="9"/>
      <c r="E5" s="9"/>
      <c r="F5" s="9"/>
    </row>
    <row r="6" spans="1:7">
      <c r="A6" s="21" t="s">
        <v>104</v>
      </c>
      <c r="B6" s="12"/>
      <c r="C6" s="12"/>
      <c r="D6" s="9"/>
      <c r="E6" s="9"/>
      <c r="F6" s="9"/>
    </row>
    <row r="7" spans="1:7">
      <c r="C7" s="11"/>
      <c r="D7" s="7" t="s">
        <v>103</v>
      </c>
      <c r="E7" s="9"/>
      <c r="F7" s="9"/>
    </row>
    <row r="8" spans="1:7">
      <c r="B8" s="11" t="s">
        <v>3296</v>
      </c>
      <c r="C8" s="20"/>
      <c r="D8" s="10"/>
      <c r="E8" s="9"/>
      <c r="F8" s="9"/>
    </row>
    <row r="9" spans="1:7">
      <c r="B9" s="8" t="s">
        <v>4034</v>
      </c>
      <c r="C9" s="7" t="s">
        <v>102</v>
      </c>
      <c r="D9" s="6"/>
      <c r="E9" s="5" t="s">
        <v>101</v>
      </c>
      <c r="F9" s="3"/>
      <c r="G9" s="3"/>
    </row>
    <row r="10" spans="1:7">
      <c r="B10" s="8" t="s">
        <v>3528</v>
      </c>
      <c r="C10" s="7" t="s">
        <v>220</v>
      </c>
      <c r="D10" s="6"/>
      <c r="E10" s="5" t="s">
        <v>219</v>
      </c>
      <c r="F10" s="3"/>
      <c r="G10" s="3"/>
    </row>
    <row r="11" spans="1:7">
      <c r="B11" s="8" t="s">
        <v>4791</v>
      </c>
      <c r="C11" s="7" t="s">
        <v>3395</v>
      </c>
      <c r="D11" s="6"/>
      <c r="E11" s="5" t="s">
        <v>99</v>
      </c>
      <c r="F11" s="3"/>
      <c r="G11" s="3"/>
    </row>
    <row r="12" spans="1:7">
      <c r="B12" s="8" t="s">
        <v>3529</v>
      </c>
      <c r="C12" s="7" t="s">
        <v>217</v>
      </c>
      <c r="D12" s="6"/>
      <c r="E12" s="5" t="s">
        <v>216</v>
      </c>
      <c r="F12" s="3"/>
      <c r="G12" s="3"/>
    </row>
    <row r="13" spans="1:7">
      <c r="B13" s="8" t="s">
        <v>5028</v>
      </c>
      <c r="C13" s="7" t="s">
        <v>215</v>
      </c>
      <c r="D13" s="6"/>
      <c r="E13" s="5" t="s">
        <v>3341</v>
      </c>
      <c r="F13" s="3"/>
      <c r="G13" s="3"/>
    </row>
    <row r="14" spans="1:7">
      <c r="B14" s="8" t="s">
        <v>3530</v>
      </c>
      <c r="C14" s="7" t="s">
        <v>213</v>
      </c>
      <c r="D14" s="6"/>
      <c r="E14" s="5" t="s">
        <v>3295</v>
      </c>
      <c r="F14" s="3"/>
      <c r="G14" s="3"/>
    </row>
    <row r="15" spans="1:7">
      <c r="B15" s="19" t="s">
        <v>3531</v>
      </c>
      <c r="C15" s="7" t="s">
        <v>210</v>
      </c>
      <c r="D15" s="6"/>
      <c r="E15" s="5" t="s">
        <v>212</v>
      </c>
      <c r="F15" s="3"/>
      <c r="G15" s="3"/>
    </row>
    <row r="16" spans="1:7">
      <c r="B16" s="19" t="s">
        <v>3532</v>
      </c>
      <c r="C16" s="7" t="s">
        <v>207</v>
      </c>
      <c r="D16" s="6"/>
      <c r="E16" s="5" t="s">
        <v>209</v>
      </c>
      <c r="F16" s="3"/>
      <c r="G16" s="3"/>
    </row>
    <row r="17" spans="2:7">
      <c r="B17" s="8" t="s">
        <v>3535</v>
      </c>
      <c r="C17" s="7" t="s">
        <v>96</v>
      </c>
      <c r="D17" s="6"/>
      <c r="E17" s="5" t="s">
        <v>5275</v>
      </c>
      <c r="F17" s="3"/>
      <c r="G17" s="3"/>
    </row>
    <row r="18" spans="2:7">
      <c r="B18" s="8" t="s">
        <v>3536</v>
      </c>
      <c r="C18" s="7" t="s">
        <v>201</v>
      </c>
      <c r="D18" s="6"/>
      <c r="E18" s="5" t="s">
        <v>95</v>
      </c>
      <c r="F18" s="3"/>
      <c r="G18" s="3"/>
    </row>
    <row r="19" spans="2:7">
      <c r="B19" s="8" t="s">
        <v>4389</v>
      </c>
      <c r="C19" s="7" t="s">
        <v>4871</v>
      </c>
      <c r="D19" s="6"/>
      <c r="E19" s="5" t="s">
        <v>93</v>
      </c>
      <c r="F19" s="3"/>
      <c r="G19" s="3"/>
    </row>
    <row r="20" spans="2:7">
      <c r="B20" s="8" t="s">
        <v>3539</v>
      </c>
      <c r="C20" s="7" t="s">
        <v>199</v>
      </c>
      <c r="D20" s="6"/>
      <c r="E20" s="5" t="s">
        <v>5277</v>
      </c>
      <c r="F20" s="3"/>
      <c r="G20" s="3"/>
    </row>
    <row r="21" spans="2:7">
      <c r="B21" s="8" t="s">
        <v>3540</v>
      </c>
      <c r="C21" s="7" t="s">
        <v>89</v>
      </c>
      <c r="D21" s="6"/>
      <c r="E21" s="5" t="s">
        <v>5278</v>
      </c>
      <c r="F21" s="3"/>
      <c r="G21" s="3"/>
    </row>
    <row r="22" spans="2:7">
      <c r="B22" s="8" t="s">
        <v>3541</v>
      </c>
      <c r="C22" s="7" t="s">
        <v>87</v>
      </c>
      <c r="D22" s="6"/>
      <c r="E22" s="5" t="s">
        <v>5279</v>
      </c>
      <c r="F22" s="3"/>
      <c r="G22" s="3"/>
    </row>
    <row r="23" spans="2:7">
      <c r="B23" s="8" t="s">
        <v>3542</v>
      </c>
      <c r="C23" s="7" t="s">
        <v>198</v>
      </c>
      <c r="D23" s="6"/>
      <c r="E23" s="5" t="s">
        <v>5280</v>
      </c>
      <c r="F23" s="3"/>
      <c r="G23" s="3"/>
    </row>
    <row r="24" spans="2:7">
      <c r="B24" s="8" t="s">
        <v>3543</v>
      </c>
      <c r="C24" s="7" t="s">
        <v>195</v>
      </c>
      <c r="D24" s="6"/>
      <c r="E24" s="5" t="s">
        <v>197</v>
      </c>
      <c r="F24" s="3"/>
      <c r="G24" s="3"/>
    </row>
    <row r="25" spans="2:7">
      <c r="B25" s="8" t="s">
        <v>3544</v>
      </c>
      <c r="C25" s="7" t="s">
        <v>193</v>
      </c>
      <c r="D25" s="6"/>
      <c r="E25" s="5" t="s">
        <v>5281</v>
      </c>
      <c r="F25" s="3"/>
      <c r="G25" s="3"/>
    </row>
    <row r="26" spans="2:7">
      <c r="B26" s="8" t="s">
        <v>3545</v>
      </c>
      <c r="C26" s="7" t="s">
        <v>84</v>
      </c>
      <c r="D26" s="6"/>
      <c r="E26" s="5" t="s">
        <v>5282</v>
      </c>
      <c r="F26" s="3"/>
      <c r="G26" s="3"/>
    </row>
    <row r="27" spans="2:7">
      <c r="B27" s="8" t="s">
        <v>3546</v>
      </c>
      <c r="C27" s="7" t="s">
        <v>192</v>
      </c>
      <c r="D27" s="6"/>
      <c r="E27" s="5" t="s">
        <v>5283</v>
      </c>
      <c r="F27" s="3"/>
      <c r="G27" s="3"/>
    </row>
    <row r="28" spans="2:7">
      <c r="B28" s="8" t="s">
        <v>3547</v>
      </c>
      <c r="C28" s="7" t="s">
        <v>190</v>
      </c>
      <c r="D28" s="6"/>
      <c r="E28" s="5" t="s">
        <v>191</v>
      </c>
      <c r="F28" s="3"/>
      <c r="G28" s="3"/>
    </row>
    <row r="29" spans="2:7">
      <c r="B29" s="8" t="s">
        <v>3548</v>
      </c>
      <c r="C29" s="7" t="s">
        <v>189</v>
      </c>
      <c r="D29" s="6"/>
      <c r="E29" s="5" t="s">
        <v>188</v>
      </c>
      <c r="F29" s="3"/>
      <c r="G29" s="3"/>
    </row>
    <row r="30" spans="2:7">
      <c r="B30" s="8" t="s">
        <v>5011</v>
      </c>
      <c r="C30" s="7" t="s">
        <v>187</v>
      </c>
      <c r="D30" s="6"/>
      <c r="E30" s="5" t="s">
        <v>4259</v>
      </c>
      <c r="F30" s="3"/>
      <c r="G30" s="3"/>
    </row>
    <row r="31" spans="2:7">
      <c r="B31" s="8" t="s">
        <v>3549</v>
      </c>
      <c r="C31" s="7" t="s">
        <v>186</v>
      </c>
      <c r="D31" s="6"/>
      <c r="E31" s="5" t="s">
        <v>185</v>
      </c>
      <c r="F31" s="3"/>
      <c r="G31" s="3"/>
    </row>
    <row r="32" spans="2:7">
      <c r="B32" s="8" t="s">
        <v>3550</v>
      </c>
      <c r="C32" s="7" t="s">
        <v>184</v>
      </c>
      <c r="D32" s="6"/>
      <c r="E32" s="5" t="s">
        <v>183</v>
      </c>
      <c r="F32" s="3"/>
      <c r="G32" s="3"/>
    </row>
    <row r="33" spans="2:7">
      <c r="B33" s="8" t="s">
        <v>5012</v>
      </c>
      <c r="C33" s="7" t="s">
        <v>182</v>
      </c>
      <c r="D33" s="6"/>
      <c r="E33" s="5" t="s">
        <v>4260</v>
      </c>
      <c r="F33" s="3"/>
      <c r="G33" s="3"/>
    </row>
    <row r="34" spans="2:7">
      <c r="B34" s="8" t="s">
        <v>3551</v>
      </c>
      <c r="C34" s="7" t="s">
        <v>81</v>
      </c>
      <c r="D34" s="6"/>
      <c r="E34" s="5" t="s">
        <v>5284</v>
      </c>
      <c r="F34" s="3"/>
      <c r="G34" s="3"/>
    </row>
    <row r="35" spans="2:7">
      <c r="B35" s="8" t="s">
        <v>3552</v>
      </c>
      <c r="C35" s="7" t="s">
        <v>180</v>
      </c>
      <c r="D35" s="6"/>
      <c r="E35" s="5" t="s">
        <v>179</v>
      </c>
      <c r="F35" s="3"/>
      <c r="G35" s="3"/>
    </row>
    <row r="36" spans="2:7">
      <c r="B36" s="8" t="s">
        <v>5257</v>
      </c>
      <c r="C36" s="7" t="s">
        <v>178</v>
      </c>
      <c r="D36" s="6"/>
      <c r="E36" s="5" t="s">
        <v>176</v>
      </c>
      <c r="F36" s="3"/>
      <c r="G36" s="3"/>
    </row>
    <row r="37" spans="2:7">
      <c r="B37" s="8" t="s">
        <v>3553</v>
      </c>
      <c r="C37" s="7" t="s">
        <v>177</v>
      </c>
      <c r="D37" s="6"/>
      <c r="E37" s="5" t="s">
        <v>174</v>
      </c>
      <c r="F37" s="3"/>
      <c r="G37" s="3"/>
    </row>
    <row r="38" spans="2:7">
      <c r="B38" s="8" t="s">
        <v>5013</v>
      </c>
      <c r="C38" s="7" t="s">
        <v>175</v>
      </c>
      <c r="D38" s="6"/>
      <c r="E38" s="5" t="s">
        <v>4261</v>
      </c>
      <c r="F38" s="3"/>
      <c r="G38" s="3"/>
    </row>
    <row r="39" spans="2:7">
      <c r="B39" s="8" t="s">
        <v>5014</v>
      </c>
      <c r="C39" s="7" t="s">
        <v>173</v>
      </c>
      <c r="D39" s="6"/>
      <c r="E39" s="5" t="s">
        <v>4262</v>
      </c>
      <c r="F39" s="3"/>
      <c r="G39" s="3"/>
    </row>
    <row r="40" spans="2:7">
      <c r="B40" s="8" t="s">
        <v>4721</v>
      </c>
      <c r="C40" s="7" t="s">
        <v>172</v>
      </c>
      <c r="D40" s="6"/>
      <c r="E40" s="5" t="s">
        <v>170</v>
      </c>
      <c r="F40" s="3"/>
      <c r="G40" s="3"/>
    </row>
    <row r="41" spans="2:7">
      <c r="B41" s="8" t="s">
        <v>4569</v>
      </c>
      <c r="C41" s="7" t="s">
        <v>171</v>
      </c>
      <c r="D41" s="6"/>
      <c r="E41" s="5" t="s">
        <v>4263</v>
      </c>
      <c r="F41" s="3"/>
      <c r="G41" s="3"/>
    </row>
    <row r="42" spans="2:7">
      <c r="B42" s="8" t="s">
        <v>4570</v>
      </c>
      <c r="C42" s="7" t="s">
        <v>169</v>
      </c>
      <c r="D42" s="6"/>
      <c r="E42" s="5" t="s">
        <v>167</v>
      </c>
    </row>
    <row r="43" spans="2:7">
      <c r="B43" s="8" t="s">
        <v>3554</v>
      </c>
      <c r="C43" s="7" t="s">
        <v>168</v>
      </c>
      <c r="D43" s="6"/>
      <c r="E43" s="5" t="s">
        <v>164</v>
      </c>
      <c r="F43" s="3"/>
      <c r="G43" s="3"/>
    </row>
    <row r="44" spans="2:7">
      <c r="B44" s="8" t="s">
        <v>3555</v>
      </c>
      <c r="C44" s="7" t="s">
        <v>407</v>
      </c>
      <c r="D44" s="6"/>
      <c r="E44" s="5" t="s">
        <v>161</v>
      </c>
      <c r="F44" s="3"/>
      <c r="G44" s="3"/>
    </row>
    <row r="45" spans="2:7">
      <c r="B45" s="8" t="s">
        <v>4567</v>
      </c>
      <c r="C45" s="1391" t="s">
        <v>405</v>
      </c>
      <c r="D45" s="1392"/>
      <c r="E45" s="5" t="s">
        <v>4568</v>
      </c>
      <c r="F45" s="3"/>
      <c r="G45" s="3"/>
    </row>
    <row r="46" spans="2:7">
      <c r="B46" s="8" t="s">
        <v>4036</v>
      </c>
      <c r="C46" s="7" t="s">
        <v>165</v>
      </c>
      <c r="D46" s="6"/>
      <c r="E46" s="5" t="s">
        <v>5285</v>
      </c>
      <c r="F46" s="3"/>
      <c r="G46" s="3"/>
    </row>
    <row r="47" spans="2:7">
      <c r="B47" s="8" t="s">
        <v>5029</v>
      </c>
      <c r="C47" s="7" t="s">
        <v>79</v>
      </c>
      <c r="D47" s="6"/>
      <c r="E47" s="5" t="s">
        <v>4345</v>
      </c>
      <c r="F47" s="3"/>
      <c r="G47" s="3"/>
    </row>
    <row r="48" spans="2:7">
      <c r="B48" s="8" t="s">
        <v>5017</v>
      </c>
      <c r="C48" s="7" t="s">
        <v>159</v>
      </c>
      <c r="D48" s="6"/>
      <c r="E48" s="5" t="s">
        <v>155</v>
      </c>
      <c r="F48" s="3"/>
      <c r="G48" s="3"/>
    </row>
    <row r="49" spans="2:7">
      <c r="B49" s="8" t="s">
        <v>5197</v>
      </c>
      <c r="C49" s="7" t="s">
        <v>157</v>
      </c>
      <c r="D49" s="6"/>
      <c r="E49" s="5" t="s">
        <v>4993</v>
      </c>
      <c r="F49" s="3"/>
      <c r="G49" s="3"/>
    </row>
    <row r="50" spans="2:7">
      <c r="B50" s="8" t="s">
        <v>5198</v>
      </c>
      <c r="C50" s="7" t="s">
        <v>156</v>
      </c>
      <c r="D50" s="6"/>
      <c r="E50" s="5" t="s">
        <v>4973</v>
      </c>
      <c r="F50" s="3"/>
      <c r="G50" s="3"/>
    </row>
    <row r="51" spans="2:7">
      <c r="B51" s="8" t="s">
        <v>5199</v>
      </c>
      <c r="C51" s="7" t="s">
        <v>154</v>
      </c>
      <c r="D51" s="6"/>
      <c r="E51" s="5" t="s">
        <v>4974</v>
      </c>
      <c r="F51" s="3"/>
      <c r="G51" s="3"/>
    </row>
    <row r="52" spans="2:7">
      <c r="B52" s="8" t="s">
        <v>3558</v>
      </c>
      <c r="C52" s="7" t="s">
        <v>152</v>
      </c>
      <c r="D52" s="6"/>
      <c r="E52" s="5" t="s">
        <v>149</v>
      </c>
      <c r="F52" s="3"/>
      <c r="G52" s="3"/>
    </row>
    <row r="53" spans="2:7">
      <c r="B53" s="8" t="s">
        <v>3559</v>
      </c>
      <c r="C53" s="7" t="s">
        <v>150</v>
      </c>
      <c r="D53" s="6"/>
      <c r="E53" s="5" t="s">
        <v>146</v>
      </c>
      <c r="F53" s="3"/>
      <c r="G53" s="3"/>
    </row>
    <row r="54" spans="2:7">
      <c r="B54" s="8" t="s">
        <v>3560</v>
      </c>
      <c r="C54" s="7" t="s">
        <v>147</v>
      </c>
      <c r="D54" s="6"/>
      <c r="E54" s="5" t="s">
        <v>143</v>
      </c>
      <c r="F54" s="3"/>
      <c r="G54" s="3"/>
    </row>
    <row r="55" spans="2:7">
      <c r="B55" s="8" t="s">
        <v>3561</v>
      </c>
      <c r="C55" s="7" t="s">
        <v>144</v>
      </c>
      <c r="D55" s="6"/>
      <c r="E55" s="5" t="s">
        <v>140</v>
      </c>
      <c r="F55" s="3"/>
      <c r="G55" s="3"/>
    </row>
    <row r="56" spans="2:7">
      <c r="B56" s="8" t="s">
        <v>3562</v>
      </c>
      <c r="C56" s="7" t="s">
        <v>141</v>
      </c>
      <c r="D56" s="6"/>
      <c r="E56" s="5" t="s">
        <v>138</v>
      </c>
      <c r="F56" s="3"/>
      <c r="G56" s="3"/>
    </row>
    <row r="57" spans="2:7">
      <c r="B57" s="8" t="s">
        <v>3563</v>
      </c>
      <c r="C57" s="7" t="s">
        <v>139</v>
      </c>
      <c r="D57" s="6"/>
      <c r="E57" s="5" t="s">
        <v>135</v>
      </c>
      <c r="F57" s="3"/>
      <c r="G57" s="3"/>
    </row>
    <row r="58" spans="2:7">
      <c r="B58" s="8" t="s">
        <v>3564</v>
      </c>
      <c r="C58" s="7" t="s">
        <v>136</v>
      </c>
      <c r="D58" s="6"/>
      <c r="E58" s="5" t="s">
        <v>132</v>
      </c>
      <c r="F58" s="3"/>
      <c r="G58" s="3"/>
    </row>
    <row r="59" spans="2:7">
      <c r="B59" s="8" t="s">
        <v>5258</v>
      </c>
      <c r="C59" s="7" t="s">
        <v>133</v>
      </c>
      <c r="D59" s="6"/>
      <c r="E59" s="5" t="s">
        <v>130</v>
      </c>
      <c r="F59" s="3"/>
      <c r="G59" s="3"/>
    </row>
    <row r="60" spans="2:7">
      <c r="B60" s="8" t="s">
        <v>5018</v>
      </c>
      <c r="C60" s="7" t="s">
        <v>131</v>
      </c>
      <c r="D60" s="6"/>
      <c r="E60" s="5" t="s">
        <v>4994</v>
      </c>
      <c r="F60" s="3"/>
      <c r="G60" s="3"/>
    </row>
    <row r="61" spans="2:7">
      <c r="B61" s="8" t="s">
        <v>5019</v>
      </c>
      <c r="C61" s="7" t="s">
        <v>78</v>
      </c>
      <c r="D61" s="6"/>
      <c r="E61" s="5" t="s">
        <v>4995</v>
      </c>
      <c r="F61" s="3"/>
      <c r="G61" s="3"/>
    </row>
    <row r="62" spans="2:7">
      <c r="B62" s="8" t="s">
        <v>3565</v>
      </c>
      <c r="C62" s="7" t="s">
        <v>77</v>
      </c>
      <c r="D62" s="6"/>
      <c r="E62" s="5" t="s">
        <v>128</v>
      </c>
      <c r="F62" s="3"/>
      <c r="G62" s="3"/>
    </row>
    <row r="63" spans="2:7">
      <c r="B63" s="8" t="s">
        <v>3566</v>
      </c>
      <c r="C63" s="7" t="s">
        <v>129</v>
      </c>
      <c r="D63" s="6"/>
      <c r="E63" s="5" t="s">
        <v>126</v>
      </c>
      <c r="F63" s="3"/>
      <c r="G63" s="3"/>
    </row>
    <row r="64" spans="2:7">
      <c r="B64" s="8" t="s">
        <v>3567</v>
      </c>
      <c r="C64" s="7" t="s">
        <v>127</v>
      </c>
      <c r="D64" s="6"/>
      <c r="E64" s="5" t="s">
        <v>124</v>
      </c>
      <c r="F64" s="3"/>
      <c r="G64" s="3"/>
    </row>
    <row r="65" spans="1:7">
      <c r="A65" s="8"/>
      <c r="B65" s="8" t="s">
        <v>5020</v>
      </c>
      <c r="C65" s="7" t="s">
        <v>125</v>
      </c>
      <c r="D65" s="6"/>
      <c r="E65" s="5" t="s">
        <v>4264</v>
      </c>
      <c r="F65" s="3"/>
      <c r="G65" s="3"/>
    </row>
    <row r="66" spans="1:7">
      <c r="A66" s="8"/>
      <c r="B66" s="8" t="s">
        <v>3568</v>
      </c>
      <c r="C66" s="7" t="s">
        <v>123</v>
      </c>
      <c r="D66" s="6"/>
      <c r="E66" s="5" t="s">
        <v>121</v>
      </c>
      <c r="F66" s="3"/>
      <c r="G66" s="3"/>
    </row>
    <row r="67" spans="1:7">
      <c r="A67" s="8"/>
      <c r="B67" s="8" t="s">
        <v>3569</v>
      </c>
      <c r="C67" s="7" t="s">
        <v>122</v>
      </c>
      <c r="D67" s="6"/>
      <c r="E67" s="5" t="s">
        <v>119</v>
      </c>
      <c r="F67" s="3"/>
      <c r="G67" s="3"/>
    </row>
    <row r="68" spans="1:7">
      <c r="A68" s="8"/>
      <c r="B68" s="8" t="s">
        <v>3570</v>
      </c>
      <c r="C68" s="7" t="s">
        <v>120</v>
      </c>
      <c r="D68" s="6"/>
      <c r="E68" s="5" t="s">
        <v>117</v>
      </c>
      <c r="F68" s="5"/>
      <c r="G68" s="3"/>
    </row>
    <row r="69" spans="1:7">
      <c r="A69" s="8"/>
      <c r="B69" s="8" t="s">
        <v>3571</v>
      </c>
      <c r="C69" s="7" t="s">
        <v>118</v>
      </c>
      <c r="D69" s="6"/>
      <c r="E69" s="5" t="s">
        <v>115</v>
      </c>
      <c r="F69" s="5"/>
      <c r="G69" s="3"/>
    </row>
    <row r="70" spans="1:7">
      <c r="A70" s="8"/>
      <c r="B70" s="8" t="s">
        <v>5210</v>
      </c>
      <c r="C70" s="7" t="s">
        <v>116</v>
      </c>
      <c r="D70" s="6"/>
      <c r="E70" s="5" t="s">
        <v>113</v>
      </c>
      <c r="F70" s="5"/>
      <c r="G70" s="3"/>
    </row>
    <row r="71" spans="1:7">
      <c r="A71" s="8"/>
      <c r="B71" s="8" t="s">
        <v>5021</v>
      </c>
      <c r="C71" s="7" t="s">
        <v>114</v>
      </c>
      <c r="D71" s="6"/>
      <c r="E71" s="5" t="s">
        <v>4265</v>
      </c>
      <c r="F71" s="5"/>
      <c r="G71" s="3"/>
    </row>
    <row r="72" spans="1:7">
      <c r="A72" s="8"/>
      <c r="B72" s="8" t="s">
        <v>4382</v>
      </c>
      <c r="C72" s="7" t="s">
        <v>4379</v>
      </c>
      <c r="D72" s="6"/>
      <c r="E72" s="5" t="s">
        <v>3467</v>
      </c>
      <c r="F72" s="5"/>
      <c r="G72" s="3"/>
    </row>
    <row r="73" spans="1:7">
      <c r="A73" s="8"/>
      <c r="B73" s="8" t="s">
        <v>4872</v>
      </c>
      <c r="C73" s="7" t="s">
        <v>4380</v>
      </c>
      <c r="D73" s="6"/>
      <c r="E73" s="5" t="s">
        <v>4876</v>
      </c>
      <c r="F73" s="5"/>
      <c r="G73" s="3"/>
    </row>
    <row r="74" spans="1:7">
      <c r="A74" s="8"/>
      <c r="B74" s="8" t="s">
        <v>4383</v>
      </c>
      <c r="C74" s="1243" t="s">
        <v>4381</v>
      </c>
      <c r="D74" s="6"/>
      <c r="E74" s="5" t="s">
        <v>3473</v>
      </c>
      <c r="F74" s="5"/>
      <c r="G74" s="3"/>
    </row>
    <row r="75" spans="1:7">
      <c r="A75" s="8"/>
      <c r="B75" s="8"/>
      <c r="C75" s="17"/>
      <c r="D75" s="17"/>
      <c r="E75" s="5"/>
      <c r="F75" s="5"/>
      <c r="G75" s="3"/>
    </row>
    <row r="76" spans="1:7">
      <c r="A76" s="8"/>
      <c r="B76" s="8"/>
      <c r="E76" s="5"/>
      <c r="F76" s="5"/>
    </row>
    <row r="77" spans="1:7">
      <c r="A77" s="8"/>
      <c r="B77" s="8"/>
      <c r="E77" s="5"/>
      <c r="F77" s="5"/>
    </row>
    <row r="78" spans="1:7">
      <c r="A78" s="8"/>
      <c r="B78" s="8"/>
      <c r="E78" s="5"/>
      <c r="F78" s="5"/>
    </row>
    <row r="79" spans="1:7">
      <c r="A79" s="8"/>
      <c r="B79" s="8"/>
    </row>
    <row r="80" spans="1:7">
      <c r="A80" s="8"/>
      <c r="B80" s="8"/>
    </row>
    <row r="81" spans="2:2">
      <c r="B81" s="8"/>
    </row>
  </sheetData>
  <pageMargins left="0.7" right="0.7" top="0.75" bottom="0.75" header="0.3" footer="0.3"/>
  <pageSetup paperSize="9" orientation="portrait" r:id="rId1"/>
</worksheet>
</file>

<file path=xl/worksheets/sheet25.xml><?xml version="1.0" encoding="utf-8"?>
<worksheet xmlns="http://schemas.openxmlformats.org/spreadsheetml/2006/main" xmlns:r="http://schemas.openxmlformats.org/officeDocument/2006/relationships">
  <sheetPr codeName="Arkusz9">
    <tabColor rgb="FF7030A0"/>
  </sheetPr>
  <dimension ref="A1:G23"/>
  <sheetViews>
    <sheetView zoomScale="85" zoomScaleNormal="85" workbookViewId="0"/>
  </sheetViews>
  <sheetFormatPr defaultColWidth="9.140625" defaultRowHeight="15"/>
  <cols>
    <col min="1" max="1" width="18.85546875" style="1" customWidth="1"/>
    <col min="2" max="2" width="53.42578125" style="1" customWidth="1"/>
    <col min="3" max="3" width="21.42578125" style="1" customWidth="1"/>
    <col min="4" max="4" width="13.28515625" style="1" customWidth="1"/>
    <col min="5" max="5" width="29.42578125" style="1" customWidth="1"/>
    <col min="6" max="6" width="15.85546875" style="1" customWidth="1"/>
    <col min="7" max="7" width="23.42578125" style="1" customWidth="1"/>
    <col min="8" max="16384" width="9.140625" style="1"/>
  </cols>
  <sheetData>
    <row r="1" spans="1:7">
      <c r="A1" s="14" t="s">
        <v>4391</v>
      </c>
    </row>
    <row r="2" spans="1:7" ht="14.45" customHeight="1">
      <c r="A2" s="1329" t="s">
        <v>4979</v>
      </c>
      <c r="B2" s="16"/>
      <c r="C2" s="15"/>
      <c r="D2" s="9"/>
      <c r="E2" s="9"/>
      <c r="F2" s="9"/>
    </row>
    <row r="3" spans="1:7">
      <c r="B3" s="12"/>
      <c r="C3" s="12"/>
      <c r="D3" s="9"/>
      <c r="E3" s="9"/>
      <c r="F3" s="9"/>
    </row>
    <row r="4" spans="1:7">
      <c r="A4" s="14" t="s">
        <v>4392</v>
      </c>
      <c r="B4" s="12"/>
      <c r="C4" s="12"/>
      <c r="D4" s="9"/>
      <c r="E4" s="9"/>
      <c r="F4" s="9"/>
    </row>
    <row r="5" spans="1:7">
      <c r="A5" s="11"/>
      <c r="B5" s="12"/>
      <c r="C5" s="12"/>
      <c r="D5" s="9"/>
      <c r="E5" s="9"/>
      <c r="F5" s="9"/>
    </row>
    <row r="6" spans="1:7">
      <c r="A6" s="13" t="s">
        <v>104</v>
      </c>
      <c r="B6" s="12"/>
      <c r="C6" s="12"/>
      <c r="D6" s="9"/>
      <c r="E6" s="9"/>
      <c r="F6" s="9"/>
    </row>
    <row r="7" spans="1:7">
      <c r="C7" s="11"/>
      <c r="D7" s="7" t="s">
        <v>103</v>
      </c>
      <c r="E7" s="9"/>
      <c r="F7" s="9"/>
      <c r="G7" s="3"/>
    </row>
    <row r="8" spans="1:7">
      <c r="B8" s="11" t="s">
        <v>3296</v>
      </c>
      <c r="C8" s="7"/>
      <c r="D8" s="10"/>
      <c r="E8" s="9"/>
      <c r="F8" s="9"/>
      <c r="G8" s="3"/>
    </row>
    <row r="9" spans="1:7">
      <c r="B9" s="8" t="s">
        <v>4034</v>
      </c>
      <c r="C9" s="7" t="s">
        <v>102</v>
      </c>
      <c r="D9" s="6"/>
      <c r="E9" s="5" t="s">
        <v>101</v>
      </c>
      <c r="F9" s="3"/>
      <c r="G9" s="3"/>
    </row>
    <row r="10" spans="1:7">
      <c r="B10" s="8" t="s">
        <v>4390</v>
      </c>
      <c r="C10" s="7" t="s">
        <v>3395</v>
      </c>
      <c r="D10" s="6"/>
      <c r="E10" s="5" t="s">
        <v>99</v>
      </c>
      <c r="F10" s="3"/>
      <c r="G10" s="3"/>
    </row>
    <row r="11" spans="1:7">
      <c r="B11" s="8" t="s">
        <v>3535</v>
      </c>
      <c r="C11" s="7" t="s">
        <v>96</v>
      </c>
      <c r="D11" s="6"/>
      <c r="E11" s="5" t="s">
        <v>5275</v>
      </c>
      <c r="F11" s="3"/>
      <c r="G11" s="3"/>
    </row>
    <row r="12" spans="1:7">
      <c r="B12" s="8" t="s">
        <v>4389</v>
      </c>
      <c r="C12" s="7" t="s">
        <v>4871</v>
      </c>
      <c r="D12" s="6"/>
      <c r="E12" s="5" t="s">
        <v>93</v>
      </c>
      <c r="F12" s="3"/>
      <c r="G12" s="3"/>
    </row>
    <row r="13" spans="1:7">
      <c r="B13" s="8" t="s">
        <v>3539</v>
      </c>
      <c r="C13" s="7" t="s">
        <v>199</v>
      </c>
      <c r="D13" s="6"/>
      <c r="E13" s="5" t="s">
        <v>5277</v>
      </c>
      <c r="F13" s="3"/>
      <c r="G13" s="3"/>
    </row>
    <row r="14" spans="1:7">
      <c r="B14" s="8" t="s">
        <v>3541</v>
      </c>
      <c r="C14" s="7" t="s">
        <v>87</v>
      </c>
      <c r="D14" s="6"/>
      <c r="E14" s="5" t="s">
        <v>5279</v>
      </c>
      <c r="F14" s="3"/>
      <c r="G14" s="3"/>
    </row>
    <row r="15" spans="1:7">
      <c r="B15" s="8" t="s">
        <v>3542</v>
      </c>
      <c r="C15" s="7" t="s">
        <v>198</v>
      </c>
      <c r="D15" s="6"/>
      <c r="E15" s="5" t="s">
        <v>5280</v>
      </c>
      <c r="F15" s="3"/>
      <c r="G15" s="3"/>
    </row>
    <row r="16" spans="1:7">
      <c r="B16" s="8" t="s">
        <v>3858</v>
      </c>
      <c r="C16" s="7" t="s">
        <v>192</v>
      </c>
      <c r="D16" s="6"/>
      <c r="E16" s="5" t="s">
        <v>5283</v>
      </c>
      <c r="F16" s="3"/>
      <c r="G16" s="3"/>
    </row>
    <row r="17" spans="1:7">
      <c r="B17" s="8" t="s">
        <v>3859</v>
      </c>
      <c r="C17" s="7" t="s">
        <v>81</v>
      </c>
      <c r="D17" s="6"/>
      <c r="E17" s="5" t="s">
        <v>5284</v>
      </c>
      <c r="F17" s="3"/>
      <c r="G17" s="3"/>
    </row>
    <row r="18" spans="1:7">
      <c r="B18" s="8" t="s">
        <v>4036</v>
      </c>
      <c r="C18" s="7" t="s">
        <v>165</v>
      </c>
      <c r="D18" s="6"/>
      <c r="E18" s="5" t="s">
        <v>5285</v>
      </c>
      <c r="F18" s="3"/>
      <c r="G18" s="3"/>
    </row>
    <row r="19" spans="1:7">
      <c r="B19" s="8" t="s">
        <v>5018</v>
      </c>
      <c r="C19" s="7" t="s">
        <v>131</v>
      </c>
      <c r="D19" s="6"/>
      <c r="E19" s="5" t="s">
        <v>4994</v>
      </c>
      <c r="F19" s="3"/>
      <c r="G19" s="3"/>
    </row>
    <row r="20" spans="1:7">
      <c r="B20" s="8" t="s">
        <v>5019</v>
      </c>
      <c r="C20" s="7" t="s">
        <v>78</v>
      </c>
      <c r="D20" s="6"/>
      <c r="E20" s="5" t="s">
        <v>4995</v>
      </c>
      <c r="F20" s="3"/>
      <c r="G20" s="3"/>
    </row>
    <row r="21" spans="1:7">
      <c r="B21" s="8" t="s">
        <v>4382</v>
      </c>
      <c r="C21" s="7" t="s">
        <v>4379</v>
      </c>
      <c r="D21" s="6"/>
      <c r="E21" s="5" t="s">
        <v>3467</v>
      </c>
      <c r="F21" s="3"/>
    </row>
    <row r="22" spans="1:7">
      <c r="A22" s="4"/>
      <c r="B22" s="4"/>
      <c r="C22" s="4"/>
      <c r="D22" s="4"/>
      <c r="F22" s="3"/>
    </row>
    <row r="23" spans="1:7">
      <c r="F23" s="2"/>
    </row>
  </sheetData>
  <pageMargins left="0.7" right="0.7" top="0.75" bottom="0.75" header="0.3" footer="0.3"/>
  <pageSetup paperSize="9" orientation="portrait" r:id="rId1"/>
</worksheet>
</file>

<file path=xl/worksheets/sheet26.xml><?xml version="1.0" encoding="utf-8"?>
<worksheet xmlns="http://schemas.openxmlformats.org/spreadsheetml/2006/main" xmlns:r="http://schemas.openxmlformats.org/officeDocument/2006/relationships">
  <sheetPr codeName="Arkusz15"/>
  <dimension ref="A1:F26"/>
  <sheetViews>
    <sheetView showGridLines="0" zoomScale="85" zoomScaleNormal="85" workbookViewId="0"/>
  </sheetViews>
  <sheetFormatPr defaultColWidth="9.140625" defaultRowHeight="15"/>
  <cols>
    <col min="1" max="1" width="16.28515625" style="28" customWidth="1"/>
    <col min="2" max="2" width="50.42578125" style="28" customWidth="1"/>
    <col min="3" max="7" width="28.140625" style="28" customWidth="1"/>
    <col min="8" max="8" width="15.5703125" style="28" customWidth="1"/>
    <col min="9" max="10" width="15.140625" style="28" customWidth="1"/>
    <col min="11" max="11" width="15.28515625" style="28" customWidth="1"/>
    <col min="12" max="12" width="20.42578125" style="28" customWidth="1"/>
    <col min="13" max="13" width="16.7109375" style="28" customWidth="1"/>
    <col min="14" max="14" width="19.42578125" style="28" customWidth="1"/>
    <col min="15" max="15" width="12" style="28" customWidth="1"/>
    <col min="16" max="16" width="14.5703125" style="28" customWidth="1"/>
    <col min="17" max="17" width="13.7109375" style="28" customWidth="1"/>
    <col min="18" max="18" width="14.5703125" style="28" customWidth="1"/>
    <col min="19" max="19" width="16.42578125" style="28" customWidth="1"/>
    <col min="20" max="20" width="15.85546875" style="28" customWidth="1"/>
    <col min="21" max="16384" width="9.140625" style="28"/>
  </cols>
  <sheetData>
    <row r="1" spans="1:6">
      <c r="A1" s="40" t="s">
        <v>3573</v>
      </c>
    </row>
    <row r="2" spans="1:6" ht="18.75">
      <c r="A2" s="39" t="s">
        <v>5189</v>
      </c>
    </row>
    <row r="3" spans="1:6" s="38" customFormat="1" ht="18.75">
      <c r="A3" s="39"/>
    </row>
    <row r="4" spans="1:6" s="38" customFormat="1">
      <c r="A4" s="14" t="s">
        <v>3574</v>
      </c>
    </row>
    <row r="5" spans="1:6" s="38" customFormat="1"/>
    <row r="6" spans="1:6" s="38" customFormat="1" ht="18.75">
      <c r="A6" s="39" t="s">
        <v>5189</v>
      </c>
    </row>
    <row r="7" spans="1:6" s="38" customFormat="1"/>
    <row r="8" spans="1:6">
      <c r="D8" s="7" t="s">
        <v>103</v>
      </c>
    </row>
    <row r="9" spans="1:6">
      <c r="B9" s="32" t="s">
        <v>284</v>
      </c>
      <c r="C9" s="31" t="s">
        <v>102</v>
      </c>
      <c r="D9" s="30"/>
      <c r="E9" s="34" t="s">
        <v>283</v>
      </c>
      <c r="F9" s="34" t="s">
        <v>282</v>
      </c>
    </row>
    <row r="10" spans="1:6">
      <c r="B10" s="37" t="s">
        <v>286</v>
      </c>
      <c r="C10" s="36" t="s">
        <v>220</v>
      </c>
      <c r="D10" s="35"/>
      <c r="E10" s="34" t="s">
        <v>283</v>
      </c>
      <c r="F10" s="34" t="s">
        <v>285</v>
      </c>
    </row>
    <row r="11" spans="1:6">
      <c r="B11" s="33" t="s">
        <v>281</v>
      </c>
      <c r="C11" s="31" t="s">
        <v>217</v>
      </c>
      <c r="D11" s="30"/>
      <c r="E11" s="29" t="s">
        <v>280</v>
      </c>
      <c r="F11" s="34"/>
    </row>
    <row r="12" spans="1:6">
      <c r="B12" s="33" t="s">
        <v>279</v>
      </c>
      <c r="C12" s="31" t="s">
        <v>215</v>
      </c>
      <c r="D12" s="30"/>
      <c r="E12" s="34" t="s">
        <v>3371</v>
      </c>
    </row>
    <row r="13" spans="1:6">
      <c r="B13" s="33" t="s">
        <v>278</v>
      </c>
      <c r="C13" s="31" t="s">
        <v>210</v>
      </c>
      <c r="D13" s="30"/>
      <c r="E13" s="29" t="s">
        <v>277</v>
      </c>
    </row>
    <row r="14" spans="1:6">
      <c r="B14" s="33" t="s">
        <v>276</v>
      </c>
      <c r="C14" s="31" t="s">
        <v>207</v>
      </c>
      <c r="D14" s="30"/>
      <c r="E14" s="29" t="s">
        <v>273</v>
      </c>
      <c r="F14" s="29" t="s">
        <v>275</v>
      </c>
    </row>
    <row r="15" spans="1:6">
      <c r="B15" s="33" t="s">
        <v>274</v>
      </c>
      <c r="C15" s="31" t="s">
        <v>204</v>
      </c>
      <c r="D15" s="30"/>
      <c r="E15" s="29" t="s">
        <v>273</v>
      </c>
      <c r="F15" s="29" t="s">
        <v>272</v>
      </c>
    </row>
    <row r="16" spans="1:6">
      <c r="B16" s="33" t="s">
        <v>271</v>
      </c>
      <c r="C16" s="31" t="s">
        <v>98</v>
      </c>
      <c r="D16" s="30"/>
      <c r="E16" s="29" t="s">
        <v>270</v>
      </c>
      <c r="F16" s="29"/>
    </row>
    <row r="17" spans="2:6">
      <c r="B17" s="33" t="s">
        <v>269</v>
      </c>
      <c r="C17" s="31" t="s">
        <v>96</v>
      </c>
      <c r="D17" s="30"/>
      <c r="E17" s="29" t="s">
        <v>268</v>
      </c>
      <c r="F17" s="41"/>
    </row>
    <row r="18" spans="2:6">
      <c r="B18" s="33" t="s">
        <v>267</v>
      </c>
      <c r="C18" s="31" t="s">
        <v>201</v>
      </c>
      <c r="D18" s="30"/>
      <c r="E18" s="29" t="s">
        <v>5184</v>
      </c>
      <c r="F18" s="29"/>
    </row>
    <row r="19" spans="2:6">
      <c r="B19" s="33" t="s">
        <v>266</v>
      </c>
      <c r="C19" s="31" t="s">
        <v>94</v>
      </c>
      <c r="D19" s="30"/>
      <c r="E19" s="29" t="s">
        <v>265</v>
      </c>
      <c r="F19" s="41"/>
    </row>
    <row r="20" spans="2:6">
      <c r="B20" s="33" t="s">
        <v>264</v>
      </c>
      <c r="C20" s="31" t="s">
        <v>91</v>
      </c>
      <c r="D20" s="30"/>
      <c r="E20" s="29" t="s">
        <v>263</v>
      </c>
      <c r="F20" s="41"/>
    </row>
    <row r="21" spans="2:6">
      <c r="B21" s="33" t="s">
        <v>262</v>
      </c>
      <c r="C21" s="31" t="s">
        <v>199</v>
      </c>
      <c r="D21" s="30"/>
      <c r="E21" s="29" t="s">
        <v>261</v>
      </c>
      <c r="F21" s="41"/>
    </row>
    <row r="22" spans="2:6">
      <c r="B22" s="33" t="s">
        <v>260</v>
      </c>
      <c r="C22" s="31" t="s">
        <v>87</v>
      </c>
      <c r="D22" s="30"/>
      <c r="E22" s="29" t="s">
        <v>259</v>
      </c>
      <c r="F22" s="41"/>
    </row>
    <row r="23" spans="2:6">
      <c r="B23" s="33" t="s">
        <v>258</v>
      </c>
      <c r="C23" s="31" t="s">
        <v>198</v>
      </c>
      <c r="D23" s="30"/>
      <c r="E23" s="29" t="s">
        <v>257</v>
      </c>
      <c r="F23" s="41"/>
    </row>
    <row r="24" spans="2:6">
      <c r="B24" s="33" t="s">
        <v>256</v>
      </c>
      <c r="C24" s="31" t="s">
        <v>195</v>
      </c>
      <c r="D24" s="30"/>
      <c r="E24" s="29" t="s">
        <v>255</v>
      </c>
      <c r="F24" s="41"/>
    </row>
    <row r="25" spans="2:6">
      <c r="B25" s="33" t="s">
        <v>254</v>
      </c>
      <c r="C25" s="31" t="s">
        <v>193</v>
      </c>
      <c r="D25" s="30"/>
      <c r="E25" s="29" t="s">
        <v>253</v>
      </c>
      <c r="F25" s="41"/>
    </row>
    <row r="26" spans="2:6">
      <c r="B26" s="33" t="s">
        <v>252</v>
      </c>
      <c r="C26" s="31" t="s">
        <v>84</v>
      </c>
      <c r="D26" s="30"/>
      <c r="E26" s="29" t="s">
        <v>251</v>
      </c>
      <c r="F26" s="41"/>
    </row>
  </sheetData>
  <pageMargins left="0.7" right="0.7" top="0.75" bottom="0.75" header="0.3" footer="0.3"/>
  <pageSetup paperSize="9" orientation="portrait" r:id="rId1"/>
</worksheet>
</file>

<file path=xl/worksheets/sheet27.xml><?xml version="1.0" encoding="utf-8"?>
<worksheet xmlns="http://schemas.openxmlformats.org/spreadsheetml/2006/main" xmlns:r="http://schemas.openxmlformats.org/officeDocument/2006/relationships">
  <sheetPr codeName="Arkusz17"/>
  <dimension ref="A1:S27"/>
  <sheetViews>
    <sheetView showGridLines="0" zoomScale="85" zoomScaleNormal="85" workbookViewId="0"/>
  </sheetViews>
  <sheetFormatPr defaultColWidth="9.140625" defaultRowHeight="15"/>
  <cols>
    <col min="1" max="1" width="19.85546875" style="28" customWidth="1"/>
    <col min="2" max="2" width="44.28515625" style="28" customWidth="1"/>
    <col min="3" max="7" width="30.5703125" style="28" customWidth="1"/>
    <col min="8" max="8" width="14.42578125" style="28" customWidth="1"/>
    <col min="9" max="10" width="16.140625" style="28" customWidth="1"/>
    <col min="11" max="11" width="13.5703125" style="28" customWidth="1"/>
    <col min="12" max="12" width="12.140625" style="28" customWidth="1"/>
    <col min="13" max="13" width="11.7109375" style="28" customWidth="1"/>
    <col min="14" max="14" width="18.5703125" style="28" customWidth="1"/>
    <col min="15" max="15" width="18.140625" style="28" customWidth="1"/>
    <col min="16" max="16" width="26.28515625" style="28" customWidth="1"/>
    <col min="17" max="17" width="14.85546875" style="28" customWidth="1"/>
    <col min="18" max="18" width="22.28515625" style="28" customWidth="1"/>
    <col min="19" max="19" width="17" style="28" customWidth="1"/>
    <col min="20" max="20" width="16.5703125" style="28" customWidth="1"/>
    <col min="21" max="21" width="18.5703125" style="28" customWidth="1"/>
    <col min="22" max="16384" width="9.140625" style="28"/>
  </cols>
  <sheetData>
    <row r="1" spans="1:19">
      <c r="A1" s="40" t="s">
        <v>3893</v>
      </c>
    </row>
    <row r="2" spans="1:19" ht="18.75">
      <c r="A2" s="39" t="s">
        <v>5189</v>
      </c>
    </row>
    <row r="3" spans="1:19" s="38" customFormat="1" ht="18.75">
      <c r="A3" s="39"/>
    </row>
    <row r="4" spans="1:19" s="38" customFormat="1">
      <c r="A4" s="14" t="s">
        <v>3894</v>
      </c>
    </row>
    <row r="5" spans="1:19" s="38" customFormat="1"/>
    <row r="6" spans="1:19" s="38" customFormat="1" ht="18.75">
      <c r="A6" s="39" t="s">
        <v>5189</v>
      </c>
    </row>
    <row r="7" spans="1:19" s="38" customFormat="1"/>
    <row r="8" spans="1:19">
      <c r="A8" s="41"/>
      <c r="B8" s="41"/>
      <c r="C8" s="41"/>
      <c r="D8" s="7" t="s">
        <v>103</v>
      </c>
      <c r="E8" s="41"/>
      <c r="F8" s="41"/>
      <c r="G8" s="41"/>
      <c r="H8" s="41"/>
      <c r="I8" s="41"/>
      <c r="J8" s="41"/>
      <c r="K8" s="41"/>
      <c r="L8" s="41"/>
      <c r="M8" s="41"/>
      <c r="N8" s="41"/>
      <c r="O8" s="41"/>
      <c r="P8" s="41"/>
      <c r="Q8" s="41"/>
      <c r="R8" s="41"/>
      <c r="S8" s="41"/>
    </row>
    <row r="9" spans="1:19">
      <c r="B9" s="33" t="s">
        <v>298</v>
      </c>
      <c r="C9" s="31" t="s">
        <v>102</v>
      </c>
      <c r="D9" s="30"/>
      <c r="E9" s="34" t="s">
        <v>283</v>
      </c>
      <c r="F9" s="34" t="s">
        <v>297</v>
      </c>
    </row>
    <row r="10" spans="1:19">
      <c r="B10" s="33" t="s">
        <v>299</v>
      </c>
      <c r="C10" s="31" t="s">
        <v>220</v>
      </c>
      <c r="D10" s="30"/>
      <c r="E10" s="34" t="s">
        <v>283</v>
      </c>
      <c r="F10" s="34" t="s">
        <v>285</v>
      </c>
    </row>
    <row r="11" spans="1:19">
      <c r="B11" s="33" t="s">
        <v>296</v>
      </c>
      <c r="C11" s="31" t="s">
        <v>215</v>
      </c>
      <c r="D11" s="30"/>
      <c r="E11" s="34" t="s">
        <v>295</v>
      </c>
    </row>
    <row r="12" spans="1:19">
      <c r="B12" s="33" t="s">
        <v>294</v>
      </c>
      <c r="C12" s="31" t="s">
        <v>213</v>
      </c>
      <c r="D12" s="30"/>
      <c r="E12" s="29" t="s">
        <v>293</v>
      </c>
    </row>
    <row r="13" spans="1:19">
      <c r="B13" s="33" t="s">
        <v>278</v>
      </c>
      <c r="C13" s="31" t="s">
        <v>210</v>
      </c>
      <c r="D13" s="30"/>
      <c r="E13" s="29" t="s">
        <v>277</v>
      </c>
    </row>
    <row r="14" spans="1:19">
      <c r="B14" s="33" t="s">
        <v>276</v>
      </c>
      <c r="C14" s="31" t="s">
        <v>207</v>
      </c>
      <c r="D14" s="30"/>
      <c r="E14" s="34" t="s">
        <v>273</v>
      </c>
      <c r="F14" s="34" t="s">
        <v>275</v>
      </c>
    </row>
    <row r="15" spans="1:19">
      <c r="B15" s="33" t="s">
        <v>274</v>
      </c>
      <c r="C15" s="31" t="s">
        <v>204</v>
      </c>
      <c r="D15" s="30"/>
      <c r="E15" s="29" t="s">
        <v>273</v>
      </c>
      <c r="F15" s="34" t="s">
        <v>272</v>
      </c>
    </row>
    <row r="16" spans="1:19">
      <c r="B16" s="33" t="s">
        <v>271</v>
      </c>
      <c r="C16" s="31" t="s">
        <v>98</v>
      </c>
      <c r="D16" s="30"/>
      <c r="E16" s="29" t="s">
        <v>270</v>
      </c>
      <c r="F16" s="34"/>
    </row>
    <row r="17" spans="2:6">
      <c r="B17" s="33" t="s">
        <v>269</v>
      </c>
      <c r="C17" s="31" t="s">
        <v>96</v>
      </c>
      <c r="D17" s="30"/>
      <c r="E17" s="29" t="s">
        <v>268</v>
      </c>
    </row>
    <row r="18" spans="2:6">
      <c r="B18" s="33" t="s">
        <v>267</v>
      </c>
      <c r="C18" s="31" t="s">
        <v>201</v>
      </c>
      <c r="D18" s="30"/>
      <c r="E18" s="29" t="s">
        <v>5184</v>
      </c>
      <c r="F18" s="34"/>
    </row>
    <row r="19" spans="2:6">
      <c r="B19" s="33" t="s">
        <v>292</v>
      </c>
      <c r="C19" s="31" t="s">
        <v>94</v>
      </c>
      <c r="D19" s="30"/>
      <c r="E19" s="29" t="s">
        <v>265</v>
      </c>
    </row>
    <row r="20" spans="2:6">
      <c r="B20" s="33" t="s">
        <v>291</v>
      </c>
      <c r="C20" s="31" t="s">
        <v>91</v>
      </c>
      <c r="D20" s="30"/>
      <c r="E20" s="29" t="s">
        <v>290</v>
      </c>
    </row>
    <row r="21" spans="2:6">
      <c r="B21" s="33" t="s">
        <v>262</v>
      </c>
      <c r="C21" s="31" t="s">
        <v>199</v>
      </c>
      <c r="D21" s="30"/>
      <c r="E21" s="29" t="s">
        <v>261</v>
      </c>
    </row>
    <row r="22" spans="2:6">
      <c r="B22" s="33" t="s">
        <v>289</v>
      </c>
      <c r="C22" s="31" t="s">
        <v>89</v>
      </c>
      <c r="D22" s="30"/>
      <c r="E22" s="29" t="s">
        <v>288</v>
      </c>
    </row>
    <row r="23" spans="2:6">
      <c r="B23" s="33" t="s">
        <v>260</v>
      </c>
      <c r="C23" s="31" t="s">
        <v>87</v>
      </c>
      <c r="D23" s="30"/>
      <c r="E23" s="29" t="s">
        <v>259</v>
      </c>
    </row>
    <row r="24" spans="2:6">
      <c r="B24" s="33" t="s">
        <v>258</v>
      </c>
      <c r="C24" s="31" t="s">
        <v>198</v>
      </c>
      <c r="D24" s="30"/>
      <c r="E24" s="29" t="s">
        <v>257</v>
      </c>
    </row>
    <row r="25" spans="2:6" ht="30">
      <c r="B25" s="33" t="s">
        <v>256</v>
      </c>
      <c r="C25" s="31" t="s">
        <v>195</v>
      </c>
      <c r="D25" s="30"/>
      <c r="E25" s="29" t="s">
        <v>255</v>
      </c>
    </row>
    <row r="26" spans="2:6">
      <c r="B26" s="33" t="s">
        <v>254</v>
      </c>
      <c r="C26" s="31" t="s">
        <v>193</v>
      </c>
      <c r="D26" s="30"/>
      <c r="E26" s="29" t="s">
        <v>253</v>
      </c>
    </row>
    <row r="27" spans="2:6">
      <c r="B27" s="33" t="s">
        <v>252</v>
      </c>
      <c r="C27" s="31" t="s">
        <v>84</v>
      </c>
      <c r="D27" s="30"/>
      <c r="E27" s="29" t="s">
        <v>251</v>
      </c>
    </row>
  </sheetData>
  <pageMargins left="0.7" right="0.7" top="0.75" bottom="0.75" header="0.3" footer="0.3"/>
  <pageSetup paperSize="9" orientation="portrait" r:id="rId1"/>
</worksheet>
</file>

<file path=xl/worksheets/sheet28.xml><?xml version="1.0" encoding="utf-8"?>
<worksheet xmlns="http://schemas.openxmlformats.org/spreadsheetml/2006/main" xmlns:r="http://schemas.openxmlformats.org/officeDocument/2006/relationships">
  <sheetPr codeName="Arkusz20">
    <tabColor rgb="FF92D050"/>
  </sheetPr>
  <dimension ref="A1:F53"/>
  <sheetViews>
    <sheetView showGridLines="0" zoomScale="85" zoomScaleNormal="85" workbookViewId="0"/>
  </sheetViews>
  <sheetFormatPr defaultColWidth="9.140625" defaultRowHeight="15"/>
  <cols>
    <col min="1" max="1" width="15.28515625" style="28" customWidth="1"/>
    <col min="2" max="2" width="49.42578125" style="28" customWidth="1"/>
    <col min="3" max="3" width="36.140625" style="28" customWidth="1"/>
    <col min="4" max="7" width="28.140625" style="28" customWidth="1"/>
    <col min="8" max="8" width="15.5703125" style="28" customWidth="1"/>
    <col min="9" max="10" width="15.140625" style="28" customWidth="1"/>
    <col min="11" max="11" width="15.28515625" style="28" customWidth="1"/>
    <col min="12" max="12" width="20.42578125" style="28" customWidth="1"/>
    <col min="13" max="13" width="16.7109375" style="28" customWidth="1"/>
    <col min="14" max="14" width="19.42578125" style="28" customWidth="1"/>
    <col min="15" max="15" width="12" style="28" customWidth="1"/>
    <col min="16" max="16" width="14.5703125" style="28" customWidth="1"/>
    <col min="17" max="17" width="13.7109375" style="28" customWidth="1"/>
    <col min="18" max="18" width="14.5703125" style="28" customWidth="1"/>
    <col min="19" max="19" width="16.42578125" style="28" customWidth="1"/>
    <col min="20" max="20" width="15.85546875" style="28" customWidth="1"/>
    <col min="21" max="16384" width="9.140625" style="28"/>
  </cols>
  <sheetData>
    <row r="1" spans="1:6">
      <c r="A1" s="40" t="s">
        <v>4037</v>
      </c>
    </row>
    <row r="2" spans="1:6" ht="18.75">
      <c r="A2" s="39" t="s">
        <v>5190</v>
      </c>
    </row>
    <row r="3" spans="1:6" s="38" customFormat="1" ht="18.75">
      <c r="A3" s="39"/>
    </row>
    <row r="4" spans="1:6" s="38" customFormat="1">
      <c r="A4" s="14" t="s">
        <v>4038</v>
      </c>
    </row>
    <row r="5" spans="1:6" s="38" customFormat="1"/>
    <row r="6" spans="1:6" s="38" customFormat="1" ht="18.75">
      <c r="A6" s="39" t="s">
        <v>5190</v>
      </c>
    </row>
    <row r="7" spans="1:6" s="38" customFormat="1"/>
    <row r="8" spans="1:6">
      <c r="D8" s="7" t="s">
        <v>103</v>
      </c>
      <c r="E8" s="41"/>
      <c r="F8" s="41"/>
    </row>
    <row r="9" spans="1:6">
      <c r="B9" s="32" t="s">
        <v>3329</v>
      </c>
      <c r="C9" s="31" t="s">
        <v>102</v>
      </c>
      <c r="D9" s="30"/>
      <c r="E9" s="29" t="s">
        <v>283</v>
      </c>
      <c r="F9" s="29" t="s">
        <v>282</v>
      </c>
    </row>
    <row r="10" spans="1:6">
      <c r="B10" s="1313" t="s">
        <v>5032</v>
      </c>
      <c r="C10" s="1195" t="s">
        <v>220</v>
      </c>
      <c r="D10" s="776"/>
      <c r="E10" s="29" t="s">
        <v>4266</v>
      </c>
      <c r="F10" s="29"/>
    </row>
    <row r="11" spans="1:6">
      <c r="B11" s="37" t="s">
        <v>5033</v>
      </c>
      <c r="C11" s="36" t="s">
        <v>100</v>
      </c>
      <c r="D11" s="35"/>
      <c r="E11" s="29" t="s">
        <v>283</v>
      </c>
      <c r="F11" s="29" t="s">
        <v>3342</v>
      </c>
    </row>
    <row r="12" spans="1:6">
      <c r="B12" s="32" t="s">
        <v>5034</v>
      </c>
      <c r="C12" s="31" t="s">
        <v>217</v>
      </c>
      <c r="D12" s="30"/>
      <c r="E12" s="29" t="s">
        <v>4267</v>
      </c>
      <c r="F12" s="41"/>
    </row>
    <row r="13" spans="1:6">
      <c r="B13" s="32" t="s">
        <v>5035</v>
      </c>
      <c r="C13" s="31" t="s">
        <v>215</v>
      </c>
      <c r="D13" s="30"/>
      <c r="E13" s="29" t="s">
        <v>283</v>
      </c>
      <c r="F13" s="29" t="s">
        <v>3343</v>
      </c>
    </row>
    <row r="14" spans="1:6">
      <c r="B14" s="32" t="s">
        <v>278</v>
      </c>
      <c r="C14" s="31" t="s">
        <v>210</v>
      </c>
      <c r="D14" s="30"/>
      <c r="E14" s="29" t="s">
        <v>277</v>
      </c>
      <c r="F14" s="41"/>
    </row>
    <row r="15" spans="1:6">
      <c r="B15" s="32" t="s">
        <v>276</v>
      </c>
      <c r="C15" s="31" t="s">
        <v>207</v>
      </c>
      <c r="D15" s="30"/>
      <c r="E15" s="29" t="s">
        <v>273</v>
      </c>
      <c r="F15" s="29" t="s">
        <v>275</v>
      </c>
    </row>
    <row r="16" spans="1:6">
      <c r="B16" s="32" t="s">
        <v>274</v>
      </c>
      <c r="C16" s="31" t="s">
        <v>204</v>
      </c>
      <c r="D16" s="30"/>
      <c r="E16" s="29" t="s">
        <v>273</v>
      </c>
      <c r="F16" s="29" t="s">
        <v>272</v>
      </c>
    </row>
    <row r="17" spans="2:6">
      <c r="B17" s="32" t="s">
        <v>271</v>
      </c>
      <c r="C17" s="31" t="s">
        <v>98</v>
      </c>
      <c r="D17" s="30"/>
      <c r="E17" s="29" t="s">
        <v>270</v>
      </c>
      <c r="F17" s="41"/>
    </row>
    <row r="18" spans="2:6">
      <c r="B18" s="32" t="s">
        <v>269</v>
      </c>
      <c r="C18" s="31" t="s">
        <v>96</v>
      </c>
      <c r="D18" s="30"/>
      <c r="E18" s="29" t="s">
        <v>268</v>
      </c>
      <c r="F18" s="41"/>
    </row>
    <row r="19" spans="2:6">
      <c r="B19" s="33" t="s">
        <v>267</v>
      </c>
      <c r="C19" s="31" t="s">
        <v>201</v>
      </c>
      <c r="D19" s="30"/>
      <c r="E19" s="29" t="s">
        <v>5184</v>
      </c>
      <c r="F19" s="41"/>
    </row>
    <row r="20" spans="2:6">
      <c r="B20" s="32" t="s">
        <v>266</v>
      </c>
      <c r="C20" s="31" t="s">
        <v>94</v>
      </c>
      <c r="D20" s="30"/>
      <c r="E20" s="29" t="s">
        <v>265</v>
      </c>
      <c r="F20" s="41"/>
    </row>
    <row r="21" spans="2:6">
      <c r="B21" s="33" t="s">
        <v>264</v>
      </c>
      <c r="C21" s="31" t="s">
        <v>91</v>
      </c>
      <c r="D21" s="30"/>
      <c r="E21" s="29" t="s">
        <v>263</v>
      </c>
      <c r="F21" s="41"/>
    </row>
    <row r="22" spans="2:6">
      <c r="B22" s="32" t="s">
        <v>262</v>
      </c>
      <c r="C22" s="31" t="s">
        <v>199</v>
      </c>
      <c r="D22" s="30"/>
      <c r="E22" s="29" t="s">
        <v>261</v>
      </c>
      <c r="F22" s="41"/>
    </row>
    <row r="23" spans="2:6">
      <c r="B23" s="32" t="s">
        <v>260</v>
      </c>
      <c r="C23" s="31" t="s">
        <v>87</v>
      </c>
      <c r="D23" s="30"/>
      <c r="E23" s="29" t="s">
        <v>259</v>
      </c>
      <c r="F23" s="41"/>
    </row>
    <row r="24" spans="2:6">
      <c r="B24" s="32" t="s">
        <v>258</v>
      </c>
      <c r="C24" s="31" t="s">
        <v>198</v>
      </c>
      <c r="D24" s="30"/>
      <c r="E24" s="29" t="s">
        <v>257</v>
      </c>
      <c r="F24" s="41"/>
    </row>
    <row r="25" spans="2:6">
      <c r="B25" s="32" t="s">
        <v>256</v>
      </c>
      <c r="C25" s="31" t="s">
        <v>195</v>
      </c>
      <c r="D25" s="30"/>
      <c r="E25" s="29" t="s">
        <v>255</v>
      </c>
      <c r="F25" s="41"/>
    </row>
    <row r="26" spans="2:6">
      <c r="B26" s="32" t="s">
        <v>254</v>
      </c>
      <c r="C26" s="31" t="s">
        <v>193</v>
      </c>
      <c r="D26" s="30"/>
      <c r="E26" s="29" t="s">
        <v>253</v>
      </c>
      <c r="F26" s="41"/>
    </row>
    <row r="27" spans="2:6">
      <c r="B27" s="32" t="s">
        <v>252</v>
      </c>
      <c r="C27" s="31" t="s">
        <v>84</v>
      </c>
      <c r="D27" s="30"/>
      <c r="E27" s="29" t="s">
        <v>251</v>
      </c>
      <c r="F27" s="41"/>
    </row>
    <row r="28" spans="2:6">
      <c r="B28" s="1313" t="s">
        <v>3330</v>
      </c>
      <c r="C28" s="1565" t="s">
        <v>192</v>
      </c>
      <c r="D28" s="776"/>
      <c r="E28" s="29" t="s">
        <v>3344</v>
      </c>
      <c r="F28" s="41"/>
    </row>
    <row r="29" spans="2:6">
      <c r="B29" s="249"/>
      <c r="C29" s="1381"/>
      <c r="D29" s="1382"/>
      <c r="E29" s="29"/>
      <c r="F29" s="41"/>
    </row>
    <row r="30" spans="2:6">
      <c r="B30" s="249"/>
      <c r="C30" s="1381"/>
      <c r="D30" s="1382"/>
      <c r="E30" s="29"/>
      <c r="F30" s="41"/>
    </row>
    <row r="33" spans="1:5">
      <c r="A33" s="14" t="s">
        <v>4424</v>
      </c>
    </row>
    <row r="35" spans="1:5" ht="18.75">
      <c r="A35" s="39" t="s">
        <v>5036</v>
      </c>
    </row>
    <row r="36" spans="1:5">
      <c r="D36" s="1195" t="s">
        <v>325</v>
      </c>
    </row>
    <row r="37" spans="1:5">
      <c r="B37" s="1313" t="s">
        <v>5036</v>
      </c>
      <c r="C37" s="1195" t="s">
        <v>190</v>
      </c>
      <c r="D37" s="776"/>
      <c r="E37" s="29" t="s">
        <v>4268</v>
      </c>
    </row>
    <row r="38" spans="1:5">
      <c r="B38" s="249"/>
      <c r="C38" s="1381"/>
      <c r="D38" s="1382"/>
      <c r="E38" s="29"/>
    </row>
    <row r="39" spans="1:5">
      <c r="B39" s="249"/>
      <c r="C39" s="1381"/>
      <c r="D39" s="1382"/>
      <c r="E39" s="29"/>
    </row>
    <row r="40" spans="1:5">
      <c r="B40" s="249"/>
      <c r="C40" s="1381"/>
      <c r="D40" s="1382"/>
      <c r="E40" s="29"/>
    </row>
    <row r="41" spans="1:5">
      <c r="B41" s="249"/>
      <c r="C41" s="1381"/>
      <c r="D41" s="1382"/>
      <c r="E41" s="29"/>
    </row>
    <row r="43" spans="1:5">
      <c r="A43" s="14" t="s">
        <v>4723</v>
      </c>
    </row>
    <row r="44" spans="1:5">
      <c r="A44" s="190"/>
      <c r="B44" s="190"/>
      <c r="C44" s="406"/>
      <c r="D44" s="190"/>
    </row>
    <row r="45" spans="1:5" ht="18.75">
      <c r="A45" s="39" t="s">
        <v>4422</v>
      </c>
    </row>
    <row r="48" spans="1:5">
      <c r="B48" s="1195" t="s">
        <v>754</v>
      </c>
      <c r="C48" s="1195" t="s">
        <v>5037</v>
      </c>
      <c r="D48" s="31" t="s">
        <v>4722</v>
      </c>
    </row>
    <row r="49" spans="2:4">
      <c r="B49" s="31" t="s">
        <v>189</v>
      </c>
      <c r="C49" s="31" t="s">
        <v>495</v>
      </c>
      <c r="D49" s="31" t="s">
        <v>317</v>
      </c>
    </row>
    <row r="50" spans="2:4">
      <c r="B50" s="30"/>
      <c r="C50" s="30"/>
      <c r="D50" s="30"/>
    </row>
    <row r="51" spans="2:4">
      <c r="B51" s="204" t="s">
        <v>4271</v>
      </c>
      <c r="C51" s="29" t="s">
        <v>283</v>
      </c>
      <c r="D51" s="29" t="s">
        <v>4423</v>
      </c>
    </row>
    <row r="52" spans="2:4">
      <c r="B52" s="202" t="s">
        <v>3474</v>
      </c>
      <c r="C52" s="29" t="s">
        <v>3342</v>
      </c>
    </row>
    <row r="53" spans="2:4">
      <c r="B53" s="202" t="s">
        <v>3327</v>
      </c>
    </row>
  </sheetData>
  <pageMargins left="0.7" right="0.7" top="0.75" bottom="0.75" header="0.3" footer="0.3"/>
  <pageSetup paperSize="9" orientation="portrait" r:id="rId1"/>
</worksheet>
</file>

<file path=xl/worksheets/sheet29.xml><?xml version="1.0" encoding="utf-8"?>
<worksheet xmlns="http://schemas.openxmlformats.org/spreadsheetml/2006/main" xmlns:r="http://schemas.openxmlformats.org/officeDocument/2006/relationships">
  <sheetPr codeName="Arkusz21"/>
  <dimension ref="A1:J31"/>
  <sheetViews>
    <sheetView zoomScale="85" zoomScaleNormal="85" workbookViewId="0"/>
  </sheetViews>
  <sheetFormatPr defaultRowHeight="15"/>
  <cols>
    <col min="1" max="1" width="48.7109375" bestFit="1" customWidth="1"/>
    <col min="2" max="6" width="21.42578125" customWidth="1"/>
    <col min="7" max="7" width="20.42578125" customWidth="1"/>
    <col min="8" max="8" width="18.42578125" customWidth="1"/>
    <col min="9" max="9" width="16.42578125" customWidth="1"/>
  </cols>
  <sheetData>
    <row r="1" spans="1:9">
      <c r="A1" s="40" t="s">
        <v>3575</v>
      </c>
    </row>
    <row r="2" spans="1:9">
      <c r="A2" s="42" t="s">
        <v>221</v>
      </c>
      <c r="B2" s="47"/>
      <c r="C2" s="47"/>
      <c r="D2" s="47"/>
      <c r="E2" s="47"/>
      <c r="F2" s="47"/>
      <c r="G2" s="47"/>
      <c r="H2" s="47"/>
      <c r="I2" s="47"/>
    </row>
    <row r="3" spans="1:9">
      <c r="A3" s="42"/>
      <c r="B3" s="47"/>
      <c r="C3" s="47"/>
      <c r="D3" s="47"/>
      <c r="E3" s="47"/>
      <c r="F3" s="47"/>
      <c r="G3" s="47"/>
      <c r="H3" s="47"/>
      <c r="I3" s="47"/>
    </row>
    <row r="4" spans="1:9">
      <c r="A4" s="14" t="s">
        <v>3576</v>
      </c>
      <c r="B4" s="47"/>
      <c r="C4" s="47"/>
      <c r="D4" s="47"/>
      <c r="E4" s="47"/>
      <c r="F4" s="47"/>
      <c r="G4" s="47"/>
      <c r="H4" s="47"/>
      <c r="I4" s="47"/>
    </row>
    <row r="5" spans="1:9">
      <c r="B5" s="47"/>
      <c r="C5" s="47"/>
      <c r="D5" s="47"/>
      <c r="E5" s="47"/>
      <c r="F5" s="47"/>
      <c r="G5" s="47"/>
      <c r="H5" s="47"/>
      <c r="I5" s="47"/>
    </row>
    <row r="6" spans="1:9">
      <c r="A6" s="42" t="s">
        <v>323</v>
      </c>
      <c r="B6" s="42"/>
      <c r="C6" s="47"/>
      <c r="D6" s="47"/>
      <c r="E6" s="47"/>
      <c r="F6" s="47"/>
      <c r="G6" s="47"/>
      <c r="H6" s="47"/>
    </row>
    <row r="7" spans="1:9">
      <c r="A7" s="42"/>
      <c r="B7" s="42"/>
      <c r="C7" s="47"/>
      <c r="D7" s="47"/>
      <c r="E7" s="47"/>
      <c r="F7" s="47"/>
      <c r="G7" s="47"/>
      <c r="H7" s="47"/>
    </row>
    <row r="8" spans="1:9" ht="38.25">
      <c r="A8" s="45" t="s">
        <v>322</v>
      </c>
      <c r="B8" s="45" t="s">
        <v>321</v>
      </c>
      <c r="C8" s="51" t="s">
        <v>4949</v>
      </c>
      <c r="D8" s="51" t="s">
        <v>320</v>
      </c>
      <c r="E8" s="45" t="s">
        <v>319</v>
      </c>
      <c r="F8" s="45" t="s">
        <v>318</v>
      </c>
    </row>
    <row r="9" spans="1:9">
      <c r="A9" s="50" t="s">
        <v>317</v>
      </c>
      <c r="B9" s="49" t="s">
        <v>316</v>
      </c>
      <c r="C9" s="50" t="s">
        <v>315</v>
      </c>
      <c r="D9" s="49" t="s">
        <v>314</v>
      </c>
      <c r="E9" s="50" t="s">
        <v>313</v>
      </c>
      <c r="F9" s="49" t="s">
        <v>312</v>
      </c>
    </row>
    <row r="10" spans="1:9">
      <c r="A10" s="30"/>
      <c r="B10" s="30"/>
      <c r="C10" s="30"/>
      <c r="D10" s="30"/>
      <c r="E10" s="30"/>
      <c r="F10" s="30"/>
    </row>
    <row r="11" spans="1:9">
      <c r="A11" t="s">
        <v>4271</v>
      </c>
      <c r="B11" s="34" t="s">
        <v>283</v>
      </c>
      <c r="C11" s="34" t="s">
        <v>311</v>
      </c>
      <c r="D11" s="34" t="s">
        <v>310</v>
      </c>
      <c r="E11" s="34" t="s">
        <v>309</v>
      </c>
      <c r="F11" s="34" t="s">
        <v>308</v>
      </c>
    </row>
    <row r="12" spans="1:9">
      <c r="A12" t="s">
        <v>4376</v>
      </c>
      <c r="B12" s="34" t="s">
        <v>307</v>
      </c>
      <c r="C12" s="34"/>
      <c r="D12" s="34"/>
      <c r="E12" s="48"/>
      <c r="F12" s="34"/>
    </row>
    <row r="13" spans="1:9">
      <c r="D13" s="47"/>
      <c r="E13" s="47"/>
      <c r="F13" s="47"/>
      <c r="G13" s="47"/>
      <c r="H13" s="47"/>
    </row>
    <row r="14" spans="1:9">
      <c r="A14" s="14" t="s">
        <v>3577</v>
      </c>
      <c r="D14" s="47"/>
      <c r="E14" s="47"/>
      <c r="F14" s="47"/>
      <c r="G14" s="47"/>
      <c r="H14" s="47"/>
    </row>
    <row r="15" spans="1:9">
      <c r="D15" s="47"/>
      <c r="E15" s="47"/>
      <c r="F15" s="47"/>
      <c r="G15" s="47"/>
      <c r="H15" s="47"/>
    </row>
    <row r="16" spans="1:9">
      <c r="A16" s="42" t="s">
        <v>306</v>
      </c>
      <c r="B16" s="47"/>
      <c r="C16" s="46"/>
    </row>
    <row r="17" spans="1:10">
      <c r="A17" s="42"/>
      <c r="B17" s="47"/>
      <c r="C17" s="46"/>
    </row>
    <row r="18" spans="1:10">
      <c r="A18" s="45" t="s">
        <v>305</v>
      </c>
      <c r="B18" s="45" t="s">
        <v>304</v>
      </c>
      <c r="C18" s="45" t="s">
        <v>4571</v>
      </c>
    </row>
    <row r="19" spans="1:10">
      <c r="A19" s="43" t="s">
        <v>303</v>
      </c>
      <c r="B19" s="44" t="s">
        <v>302</v>
      </c>
      <c r="C19" s="43" t="s">
        <v>301</v>
      </c>
    </row>
    <row r="20" spans="1:10">
      <c r="A20" s="30"/>
      <c r="B20" s="30"/>
      <c r="C20" s="30"/>
    </row>
    <row r="21" spans="1:10">
      <c r="A21" t="s">
        <v>5135</v>
      </c>
      <c r="B21" t="s">
        <v>4271</v>
      </c>
      <c r="C21" s="34" t="s">
        <v>4572</v>
      </c>
    </row>
    <row r="22" spans="1:10">
      <c r="A22" t="s">
        <v>4376</v>
      </c>
      <c r="B22" t="s">
        <v>300</v>
      </c>
    </row>
    <row r="31" spans="1:10">
      <c r="J31" s="42"/>
    </row>
  </sheetData>
  <pageMargins left="0.7" right="0.7" top="0.75" bottom="0.75" header="0.3" footer="0.3"/>
  <pageSetup paperSize="9" orientation="portrait" r:id="rId1"/>
</worksheet>
</file>

<file path=xl/worksheets/sheet30.xml><?xml version="1.0" encoding="utf-8"?>
<worksheet xmlns="http://schemas.openxmlformats.org/spreadsheetml/2006/main" xmlns:r="http://schemas.openxmlformats.org/officeDocument/2006/relationships">
  <sheetPr codeName="Arkusz22"/>
  <dimension ref="A1:I22"/>
  <sheetViews>
    <sheetView zoomScale="85" zoomScaleNormal="85" workbookViewId="0"/>
  </sheetViews>
  <sheetFormatPr defaultRowHeight="15"/>
  <cols>
    <col min="1" max="6" width="24.85546875" customWidth="1"/>
    <col min="7" max="7" width="13.42578125" customWidth="1"/>
  </cols>
  <sheetData>
    <row r="1" spans="1:9">
      <c r="A1" s="40" t="s">
        <v>3895</v>
      </c>
    </row>
    <row r="2" spans="1:9">
      <c r="A2" s="56" t="s">
        <v>221</v>
      </c>
      <c r="B2" s="55"/>
      <c r="C2" s="55"/>
      <c r="D2" s="55"/>
      <c r="E2" s="55"/>
      <c r="F2" s="55"/>
    </row>
    <row r="3" spans="1:9">
      <c r="A3" s="56"/>
      <c r="B3" s="55"/>
      <c r="C3" s="55"/>
      <c r="D3" s="55"/>
      <c r="E3" s="55"/>
      <c r="F3" s="55"/>
    </row>
    <row r="4" spans="1:9">
      <c r="A4" s="14" t="s">
        <v>3896</v>
      </c>
      <c r="B4" s="55"/>
      <c r="C4" s="55"/>
      <c r="D4" s="55"/>
      <c r="E4" s="55"/>
      <c r="F4" s="55"/>
    </row>
    <row r="5" spans="1:9">
      <c r="A5" s="55"/>
      <c r="B5" s="55"/>
      <c r="C5" s="55"/>
      <c r="D5" s="55"/>
      <c r="E5" s="55"/>
      <c r="F5" s="55"/>
    </row>
    <row r="6" spans="1:9">
      <c r="A6" s="42" t="s">
        <v>323</v>
      </c>
      <c r="B6" s="42"/>
      <c r="C6" s="47"/>
      <c r="D6" s="47"/>
      <c r="E6" s="47"/>
      <c r="F6" s="47"/>
      <c r="G6" s="47"/>
      <c r="H6" s="47"/>
    </row>
    <row r="7" spans="1:9">
      <c r="A7" s="42"/>
      <c r="B7" s="42"/>
      <c r="C7" s="47"/>
      <c r="D7" s="47"/>
      <c r="E7" s="47"/>
      <c r="F7" s="47"/>
      <c r="G7" s="47"/>
      <c r="H7" s="47"/>
    </row>
    <row r="8" spans="1:9" ht="38.25">
      <c r="A8" s="54" t="s">
        <v>327</v>
      </c>
      <c r="B8" s="45" t="s">
        <v>322</v>
      </c>
      <c r="C8" s="45" t="s">
        <v>326</v>
      </c>
      <c r="D8" s="45" t="s">
        <v>321</v>
      </c>
      <c r="E8" s="51" t="s">
        <v>4949</v>
      </c>
      <c r="F8" s="51" t="s">
        <v>320</v>
      </c>
      <c r="G8" s="45" t="s">
        <v>319</v>
      </c>
      <c r="H8" s="45" t="s">
        <v>318</v>
      </c>
    </row>
    <row r="9" spans="1:9">
      <c r="A9" s="36" t="s">
        <v>325</v>
      </c>
      <c r="B9" s="50" t="s">
        <v>317</v>
      </c>
      <c r="C9" s="49" t="s">
        <v>103</v>
      </c>
      <c r="D9" s="49" t="s">
        <v>316</v>
      </c>
      <c r="E9" s="50" t="s">
        <v>315</v>
      </c>
      <c r="F9" s="49" t="s">
        <v>314</v>
      </c>
      <c r="G9" s="50" t="s">
        <v>313</v>
      </c>
      <c r="H9" s="49" t="s">
        <v>312</v>
      </c>
    </row>
    <row r="10" spans="1:9">
      <c r="A10" s="30"/>
      <c r="B10" s="30"/>
      <c r="C10" s="30"/>
      <c r="D10" s="30"/>
      <c r="E10" s="30"/>
      <c r="F10" s="30"/>
      <c r="G10" s="30"/>
      <c r="H10" s="30"/>
    </row>
    <row r="11" spans="1:9">
      <c r="A11" s="53" t="s">
        <v>4274</v>
      </c>
      <c r="C11" s="34" t="s">
        <v>283</v>
      </c>
      <c r="D11" s="34" t="s">
        <v>283</v>
      </c>
      <c r="E11" s="34" t="s">
        <v>311</v>
      </c>
      <c r="F11" s="34" t="s">
        <v>310</v>
      </c>
      <c r="G11" s="34" t="s">
        <v>309</v>
      </c>
      <c r="H11" s="34" t="s">
        <v>308</v>
      </c>
    </row>
    <row r="12" spans="1:9">
      <c r="A12" s="52" t="s">
        <v>324</v>
      </c>
      <c r="B12" t="s">
        <v>4376</v>
      </c>
      <c r="C12" s="34" t="s">
        <v>282</v>
      </c>
      <c r="D12" s="34" t="s">
        <v>307</v>
      </c>
      <c r="E12" s="34"/>
      <c r="F12" s="34"/>
      <c r="G12" s="48"/>
      <c r="H12" s="34"/>
    </row>
    <row r="13" spans="1:9">
      <c r="D13" s="47"/>
      <c r="E13" s="47"/>
      <c r="F13" s="47"/>
      <c r="G13" s="47"/>
      <c r="H13" s="47"/>
    </row>
    <row r="14" spans="1:9">
      <c r="A14" s="14" t="s">
        <v>3897</v>
      </c>
      <c r="D14" s="47"/>
      <c r="E14" s="47"/>
      <c r="F14" s="47"/>
      <c r="G14" s="47"/>
      <c r="H14" s="47"/>
      <c r="I14" s="47"/>
    </row>
    <row r="15" spans="1:9">
      <c r="D15" s="47"/>
      <c r="E15" s="47"/>
      <c r="F15" s="47"/>
      <c r="G15" s="47"/>
      <c r="H15" s="47"/>
      <c r="I15" s="47"/>
    </row>
    <row r="16" spans="1:9">
      <c r="A16" s="42" t="s">
        <v>306</v>
      </c>
      <c r="B16" s="47"/>
      <c r="C16" s="46"/>
    </row>
    <row r="17" spans="1:3">
      <c r="A17" s="42"/>
      <c r="B17" s="47"/>
      <c r="C17" s="46"/>
    </row>
    <row r="18" spans="1:3" ht="39" customHeight="1">
      <c r="A18" s="1405" t="s">
        <v>4959</v>
      </c>
      <c r="B18" s="45" t="s">
        <v>304</v>
      </c>
      <c r="C18" s="45" t="s">
        <v>4571</v>
      </c>
    </row>
    <row r="19" spans="1:3">
      <c r="A19" s="43" t="s">
        <v>303</v>
      </c>
      <c r="B19" s="44" t="s">
        <v>302</v>
      </c>
      <c r="C19" s="43" t="s">
        <v>301</v>
      </c>
    </row>
    <row r="20" spans="1:3">
      <c r="A20" s="30"/>
      <c r="B20" s="30"/>
      <c r="C20" s="30"/>
    </row>
    <row r="21" spans="1:3">
      <c r="A21" t="s">
        <v>5136</v>
      </c>
      <c r="B21" t="s">
        <v>4271</v>
      </c>
      <c r="C21" s="34" t="s">
        <v>4572</v>
      </c>
    </row>
    <row r="22" spans="1:3">
      <c r="A22" t="s">
        <v>4376</v>
      </c>
      <c r="B22" t="s">
        <v>300</v>
      </c>
    </row>
  </sheetData>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sheetPr codeName="Arkusz25"/>
  <dimension ref="A1:R104"/>
  <sheetViews>
    <sheetView showGridLines="0" zoomScale="70" zoomScaleNormal="70" workbookViewId="0"/>
  </sheetViews>
  <sheetFormatPr defaultColWidth="11.42578125" defaultRowHeight="15"/>
  <cols>
    <col min="1" max="1" width="77.28515625" style="28" customWidth="1"/>
    <col min="2" max="2" width="15.28515625" style="28" customWidth="1"/>
    <col min="3" max="3" width="11.140625" style="28" customWidth="1"/>
    <col min="4" max="4" width="11.28515625" style="28" customWidth="1"/>
    <col min="5" max="5" width="53.7109375" style="57" customWidth="1"/>
    <col min="6" max="6" width="20.85546875" style="57" customWidth="1"/>
    <col min="7" max="7" width="13" style="28" customWidth="1"/>
    <col min="8" max="8" width="11" style="28" customWidth="1"/>
    <col min="9" max="9" width="11.42578125" style="28" customWidth="1"/>
    <col min="10" max="10" width="38" style="28" customWidth="1"/>
    <col min="11" max="11" width="35.5703125" style="28" customWidth="1"/>
    <col min="12" max="12" width="24.42578125" style="28" customWidth="1"/>
    <col min="13" max="14" width="11.42578125" style="28" customWidth="1"/>
    <col min="15" max="16384" width="11.42578125" style="28"/>
  </cols>
  <sheetData>
    <row r="1" spans="1:17">
      <c r="A1" s="40" t="s">
        <v>3578</v>
      </c>
      <c r="B1" s="40"/>
    </row>
    <row r="2" spans="1:17" ht="18.75">
      <c r="A2" s="131" t="s">
        <v>473</v>
      </c>
      <c r="B2" s="40"/>
    </row>
    <row r="3" spans="1:17" ht="18.75">
      <c r="A3" s="131"/>
      <c r="B3" s="40"/>
    </row>
    <row r="4" spans="1:17">
      <c r="A4" s="14" t="s">
        <v>3579</v>
      </c>
      <c r="B4" s="40"/>
    </row>
    <row r="5" spans="1:17">
      <c r="B5" s="40"/>
    </row>
    <row r="6" spans="1:17" ht="18.75">
      <c r="A6" s="131" t="s">
        <v>473</v>
      </c>
      <c r="B6" s="131"/>
      <c r="C6" s="130"/>
      <c r="D6" s="130"/>
      <c r="E6" s="130"/>
      <c r="F6" s="130"/>
      <c r="G6" s="129"/>
    </row>
    <row r="7" spans="1:17" ht="18.75">
      <c r="A7" s="131"/>
      <c r="B7" s="131"/>
      <c r="C7" s="130"/>
      <c r="D7" s="130"/>
      <c r="E7" s="130"/>
      <c r="F7" s="130"/>
      <c r="G7" s="129"/>
    </row>
    <row r="8" spans="1:17" ht="45">
      <c r="A8" s="128"/>
      <c r="B8" s="128"/>
      <c r="C8" s="127" t="s">
        <v>472</v>
      </c>
      <c r="D8" s="126" t="s">
        <v>471</v>
      </c>
      <c r="F8" s="125"/>
    </row>
    <row r="9" spans="1:17">
      <c r="A9" s="128"/>
      <c r="B9" s="128"/>
      <c r="C9" s="127" t="s">
        <v>103</v>
      </c>
      <c r="D9" s="126" t="s">
        <v>325</v>
      </c>
      <c r="F9" s="125"/>
    </row>
    <row r="10" spans="1:17">
      <c r="A10" s="105" t="s">
        <v>470</v>
      </c>
      <c r="B10" s="36"/>
      <c r="C10" s="10"/>
      <c r="D10" s="10"/>
      <c r="E10" s="2"/>
      <c r="F10" s="28"/>
      <c r="H10" s="61"/>
    </row>
    <row r="11" spans="1:17">
      <c r="A11" s="124" t="s">
        <v>469</v>
      </c>
      <c r="B11" s="36" t="s">
        <v>102</v>
      </c>
      <c r="C11" s="10"/>
      <c r="D11" s="76"/>
      <c r="E11" s="106"/>
      <c r="F11" s="62"/>
      <c r="G11" s="67" t="s">
        <v>331</v>
      </c>
      <c r="H11" s="67" t="s">
        <v>396</v>
      </c>
      <c r="I11" s="67"/>
      <c r="J11" s="34" t="s">
        <v>468</v>
      </c>
      <c r="K11" s="34" t="s">
        <v>4954</v>
      </c>
      <c r="L11" s="34"/>
      <c r="M11" s="34"/>
      <c r="N11" s="34"/>
      <c r="O11" s="34"/>
      <c r="P11" s="61"/>
      <c r="Q11" s="61"/>
    </row>
    <row r="12" spans="1:17">
      <c r="A12" s="80" t="s">
        <v>467</v>
      </c>
      <c r="B12" s="36" t="s">
        <v>220</v>
      </c>
      <c r="C12" s="10"/>
      <c r="D12" s="76"/>
      <c r="E12" s="106"/>
      <c r="F12" s="62"/>
      <c r="G12" s="67" t="s">
        <v>331</v>
      </c>
      <c r="H12" s="66" t="s">
        <v>396</v>
      </c>
      <c r="I12" s="66"/>
      <c r="J12" s="34" t="s">
        <v>466</v>
      </c>
      <c r="K12" s="34" t="s">
        <v>4954</v>
      </c>
      <c r="L12" s="34"/>
      <c r="M12" s="34"/>
      <c r="N12" s="34"/>
      <c r="O12" s="34"/>
      <c r="P12" s="61"/>
      <c r="Q12" s="61"/>
    </row>
    <row r="13" spans="1:17">
      <c r="A13" s="80" t="s">
        <v>465</v>
      </c>
      <c r="B13" s="36" t="s">
        <v>100</v>
      </c>
      <c r="C13" s="107"/>
      <c r="D13" s="76"/>
      <c r="E13" s="106"/>
      <c r="F13" s="62"/>
      <c r="G13" s="67" t="s">
        <v>331</v>
      </c>
      <c r="H13" s="66" t="s">
        <v>396</v>
      </c>
      <c r="I13" s="66"/>
      <c r="J13" s="34" t="s">
        <v>464</v>
      </c>
      <c r="K13" s="34" t="s">
        <v>4954</v>
      </c>
      <c r="L13" s="34"/>
      <c r="M13" s="34"/>
      <c r="N13" s="34"/>
      <c r="O13" s="34"/>
      <c r="P13" s="61"/>
      <c r="Q13" s="61"/>
    </row>
    <row r="14" spans="1:17">
      <c r="A14" s="80" t="s">
        <v>463</v>
      </c>
      <c r="B14" s="36" t="s">
        <v>217</v>
      </c>
      <c r="C14" s="107"/>
      <c r="D14" s="78"/>
      <c r="E14" s="106"/>
      <c r="F14" s="62"/>
      <c r="G14" s="67" t="s">
        <v>331</v>
      </c>
      <c r="H14" s="66" t="s">
        <v>396</v>
      </c>
      <c r="I14" s="66"/>
      <c r="J14" s="66" t="s">
        <v>462</v>
      </c>
      <c r="K14" s="29" t="s">
        <v>4954</v>
      </c>
      <c r="L14" s="34"/>
      <c r="M14" s="34"/>
      <c r="N14" s="34"/>
      <c r="O14" s="34"/>
      <c r="P14" s="61"/>
      <c r="Q14" s="61"/>
    </row>
    <row r="15" spans="1:17">
      <c r="A15" s="80" t="s">
        <v>461</v>
      </c>
      <c r="B15" s="36" t="s">
        <v>215</v>
      </c>
      <c r="C15" s="107"/>
      <c r="D15" s="69"/>
      <c r="E15" s="106"/>
      <c r="F15" s="62"/>
      <c r="G15" s="67" t="s">
        <v>331</v>
      </c>
      <c r="H15" s="66" t="s">
        <v>396</v>
      </c>
      <c r="I15" s="66"/>
      <c r="J15" s="29" t="s">
        <v>460</v>
      </c>
      <c r="K15" s="29" t="s">
        <v>4954</v>
      </c>
      <c r="L15" s="34"/>
      <c r="M15" s="34"/>
      <c r="N15" s="34"/>
      <c r="O15" s="34"/>
      <c r="P15" s="61"/>
      <c r="Q15" s="61"/>
    </row>
    <row r="16" spans="1:17">
      <c r="A16" s="91" t="s">
        <v>459</v>
      </c>
      <c r="B16" s="36" t="s">
        <v>213</v>
      </c>
      <c r="C16" s="107"/>
      <c r="D16" s="79"/>
      <c r="E16" s="106"/>
      <c r="F16" s="62"/>
      <c r="G16" s="67" t="s">
        <v>331</v>
      </c>
      <c r="H16" s="66" t="s">
        <v>396</v>
      </c>
      <c r="I16" s="66"/>
      <c r="J16" s="66" t="s">
        <v>4591</v>
      </c>
      <c r="K16" s="29" t="s">
        <v>458</v>
      </c>
      <c r="L16" s="34"/>
      <c r="M16" s="34"/>
      <c r="N16" s="34"/>
      <c r="O16" s="34"/>
      <c r="P16" s="61"/>
      <c r="Q16" s="61"/>
    </row>
    <row r="17" spans="1:17" s="62" customFormat="1">
      <c r="A17" s="123" t="s">
        <v>457</v>
      </c>
      <c r="B17" s="36" t="s">
        <v>210</v>
      </c>
      <c r="C17" s="107"/>
      <c r="D17" s="69"/>
      <c r="E17" s="68" t="s">
        <v>429</v>
      </c>
      <c r="G17" s="67" t="s">
        <v>331</v>
      </c>
      <c r="H17" s="66" t="s">
        <v>396</v>
      </c>
      <c r="I17" s="66"/>
      <c r="J17" s="29" t="s">
        <v>491</v>
      </c>
      <c r="K17" s="29" t="s">
        <v>436</v>
      </c>
      <c r="L17" s="34"/>
      <c r="M17" s="34"/>
      <c r="N17" s="29"/>
      <c r="O17" s="34"/>
      <c r="P17" s="61"/>
      <c r="Q17" s="61"/>
    </row>
    <row r="18" spans="1:17">
      <c r="A18" s="83" t="s">
        <v>456</v>
      </c>
      <c r="B18" s="36" t="s">
        <v>207</v>
      </c>
      <c r="C18" s="107"/>
      <c r="D18" s="79"/>
      <c r="E18" s="68" t="s">
        <v>429</v>
      </c>
      <c r="F18" s="62"/>
      <c r="G18" s="67" t="s">
        <v>331</v>
      </c>
      <c r="H18" s="66" t="s">
        <v>396</v>
      </c>
      <c r="I18" s="66"/>
      <c r="J18" s="66" t="s">
        <v>4591</v>
      </c>
      <c r="K18" s="29" t="s">
        <v>436</v>
      </c>
      <c r="L18" s="34"/>
      <c r="M18" s="34"/>
      <c r="N18" s="29"/>
      <c r="O18" s="34"/>
      <c r="P18" s="61"/>
      <c r="Q18" s="61"/>
    </row>
    <row r="19" spans="1:17">
      <c r="A19" s="83" t="s">
        <v>4573</v>
      </c>
      <c r="B19" s="36" t="s">
        <v>204</v>
      </c>
      <c r="C19" s="107"/>
      <c r="D19" s="69"/>
      <c r="E19" s="68" t="s">
        <v>429</v>
      </c>
      <c r="F19" s="62"/>
      <c r="G19" s="67" t="s">
        <v>331</v>
      </c>
      <c r="H19" s="66" t="s">
        <v>396</v>
      </c>
      <c r="I19" s="66"/>
      <c r="J19" s="66" t="s">
        <v>455</v>
      </c>
      <c r="K19" s="29" t="s">
        <v>436</v>
      </c>
      <c r="L19" s="34"/>
      <c r="M19" s="34"/>
      <c r="N19" s="29"/>
      <c r="O19" s="34"/>
      <c r="P19" s="61"/>
      <c r="Q19" s="61"/>
    </row>
    <row r="20" spans="1:17" ht="15.75" thickBot="1">
      <c r="A20" s="83" t="s">
        <v>454</v>
      </c>
      <c r="B20" s="36" t="s">
        <v>98</v>
      </c>
      <c r="C20" s="107"/>
      <c r="D20" s="119"/>
      <c r="E20" s="68" t="s">
        <v>429</v>
      </c>
      <c r="F20" s="62"/>
      <c r="G20" s="67" t="s">
        <v>331</v>
      </c>
      <c r="H20" s="66" t="s">
        <v>396</v>
      </c>
      <c r="I20" s="66"/>
      <c r="J20" s="66" t="s">
        <v>453</v>
      </c>
      <c r="K20" s="29" t="s">
        <v>436</v>
      </c>
      <c r="L20" s="117"/>
      <c r="M20" s="34"/>
      <c r="N20" s="29"/>
      <c r="O20" s="34"/>
      <c r="P20" s="61"/>
      <c r="Q20" s="61"/>
    </row>
    <row r="21" spans="1:17">
      <c r="A21" s="111" t="s">
        <v>452</v>
      </c>
      <c r="B21" s="36" t="s">
        <v>96</v>
      </c>
      <c r="C21" s="107"/>
      <c r="D21" s="84"/>
      <c r="E21" s="68" t="s">
        <v>429</v>
      </c>
      <c r="F21" s="62"/>
      <c r="G21" s="67" t="s">
        <v>331</v>
      </c>
      <c r="H21" s="66" t="s">
        <v>396</v>
      </c>
      <c r="I21" s="66"/>
      <c r="J21" s="29" t="s">
        <v>4592</v>
      </c>
      <c r="K21" s="29" t="s">
        <v>436</v>
      </c>
      <c r="L21" s="117"/>
      <c r="M21" s="34"/>
      <c r="N21" s="29"/>
      <c r="O21" s="34"/>
      <c r="P21" s="61"/>
      <c r="Q21" s="61"/>
    </row>
    <row r="22" spans="1:17" ht="15.75" thickBot="1">
      <c r="A22" s="111" t="s">
        <v>451</v>
      </c>
      <c r="B22" s="36" t="s">
        <v>201</v>
      </c>
      <c r="C22" s="107"/>
      <c r="D22" s="110"/>
      <c r="E22" s="68" t="s">
        <v>429</v>
      </c>
      <c r="F22" s="62"/>
      <c r="G22" s="67" t="s">
        <v>331</v>
      </c>
      <c r="H22" s="66" t="s">
        <v>396</v>
      </c>
      <c r="I22" s="66"/>
      <c r="J22" s="29" t="s">
        <v>4593</v>
      </c>
      <c r="K22" s="29" t="s">
        <v>436</v>
      </c>
      <c r="L22" s="117"/>
      <c r="M22" s="34"/>
      <c r="N22" s="29"/>
      <c r="O22" s="34"/>
      <c r="P22" s="61"/>
      <c r="Q22" s="61"/>
    </row>
    <row r="23" spans="1:17" ht="15.75" thickBot="1">
      <c r="A23" s="83" t="s">
        <v>450</v>
      </c>
      <c r="B23" s="36" t="s">
        <v>94</v>
      </c>
      <c r="C23" s="107"/>
      <c r="D23" s="122"/>
      <c r="E23" s="68" t="s">
        <v>429</v>
      </c>
      <c r="F23" s="62"/>
      <c r="G23" s="67" t="s">
        <v>331</v>
      </c>
      <c r="H23" s="66" t="s">
        <v>396</v>
      </c>
      <c r="I23" s="66"/>
      <c r="J23" s="29" t="s">
        <v>449</v>
      </c>
      <c r="K23" s="29" t="s">
        <v>436</v>
      </c>
      <c r="L23" s="117"/>
      <c r="M23" s="34"/>
      <c r="N23" s="29"/>
      <c r="O23" s="34"/>
      <c r="P23" s="61"/>
      <c r="Q23" s="61"/>
    </row>
    <row r="24" spans="1:17" ht="14.25" customHeight="1">
      <c r="A24" s="111" t="s">
        <v>448</v>
      </c>
      <c r="B24" s="36" t="s">
        <v>91</v>
      </c>
      <c r="C24" s="107"/>
      <c r="D24" s="84"/>
      <c r="E24" s="68" t="s">
        <v>429</v>
      </c>
      <c r="F24" s="62"/>
      <c r="G24" s="67" t="s">
        <v>331</v>
      </c>
      <c r="H24" s="66" t="s">
        <v>396</v>
      </c>
      <c r="I24" s="66"/>
      <c r="J24" s="29" t="s">
        <v>4307</v>
      </c>
      <c r="K24" s="29" t="s">
        <v>436</v>
      </c>
      <c r="L24" s="117"/>
      <c r="M24" s="34"/>
      <c r="N24" s="29"/>
      <c r="O24" s="34"/>
      <c r="P24" s="61"/>
      <c r="Q24" s="61"/>
    </row>
    <row r="25" spans="1:17">
      <c r="A25" s="111" t="s">
        <v>447</v>
      </c>
      <c r="B25" s="36" t="s">
        <v>199</v>
      </c>
      <c r="C25" s="107"/>
      <c r="D25" s="98"/>
      <c r="E25" s="68" t="s">
        <v>429</v>
      </c>
      <c r="F25" s="62"/>
      <c r="G25" s="67" t="s">
        <v>331</v>
      </c>
      <c r="H25" s="66" t="s">
        <v>396</v>
      </c>
      <c r="I25" s="66"/>
      <c r="J25" s="29" t="s">
        <v>4308</v>
      </c>
      <c r="K25" s="29" t="s">
        <v>436</v>
      </c>
      <c r="L25" s="117"/>
      <c r="M25" s="34"/>
      <c r="N25" s="29"/>
      <c r="O25" s="34"/>
      <c r="P25" s="61"/>
      <c r="Q25" s="61"/>
    </row>
    <row r="26" spans="1:17">
      <c r="A26" s="111" t="s">
        <v>446</v>
      </c>
      <c r="B26" s="36" t="s">
        <v>89</v>
      </c>
      <c r="C26" s="107"/>
      <c r="D26" s="98"/>
      <c r="E26" s="68" t="s">
        <v>429</v>
      </c>
      <c r="F26" s="62"/>
      <c r="G26" s="67" t="s">
        <v>331</v>
      </c>
      <c r="H26" s="66" t="s">
        <v>396</v>
      </c>
      <c r="I26" s="66"/>
      <c r="J26" s="29" t="s">
        <v>445</v>
      </c>
      <c r="K26" s="29" t="s">
        <v>436</v>
      </c>
      <c r="L26" s="117"/>
      <c r="M26" s="34"/>
      <c r="N26" s="29"/>
      <c r="O26" s="34"/>
      <c r="P26" s="61"/>
      <c r="Q26" s="61"/>
    </row>
    <row r="27" spans="1:17" ht="15.75" thickBot="1">
      <c r="A27" s="111" t="s">
        <v>444</v>
      </c>
      <c r="B27" s="36" t="s">
        <v>87</v>
      </c>
      <c r="C27" s="107"/>
      <c r="D27" s="110"/>
      <c r="E27" s="68" t="s">
        <v>429</v>
      </c>
      <c r="F27" s="62"/>
      <c r="G27" s="67" t="s">
        <v>331</v>
      </c>
      <c r="H27" s="66" t="s">
        <v>396</v>
      </c>
      <c r="I27" s="66"/>
      <c r="J27" s="29" t="s">
        <v>443</v>
      </c>
      <c r="K27" s="29" t="s">
        <v>436</v>
      </c>
      <c r="L27" s="117"/>
      <c r="M27" s="34"/>
      <c r="N27" s="29"/>
      <c r="O27" s="34"/>
      <c r="P27" s="61"/>
      <c r="Q27" s="61"/>
    </row>
    <row r="28" spans="1:17">
      <c r="A28" s="83" t="s">
        <v>442</v>
      </c>
      <c r="B28" s="36" t="s">
        <v>198</v>
      </c>
      <c r="C28" s="121"/>
      <c r="D28" s="88"/>
      <c r="E28" s="68" t="s">
        <v>429</v>
      </c>
      <c r="F28" s="62"/>
      <c r="G28" s="67" t="s">
        <v>331</v>
      </c>
      <c r="H28" s="66" t="s">
        <v>396</v>
      </c>
      <c r="I28" s="66"/>
      <c r="J28" s="29" t="s">
        <v>3304</v>
      </c>
      <c r="K28" s="29" t="s">
        <v>436</v>
      </c>
      <c r="L28" s="117"/>
      <c r="M28" s="34"/>
      <c r="N28" s="29"/>
      <c r="O28" s="34"/>
      <c r="P28" s="61"/>
      <c r="Q28" s="61"/>
    </row>
    <row r="29" spans="1:17">
      <c r="A29" s="83" t="s">
        <v>363</v>
      </c>
      <c r="B29" s="36" t="s">
        <v>195</v>
      </c>
      <c r="C29" s="107"/>
      <c r="D29" s="69"/>
      <c r="E29" s="68" t="s">
        <v>429</v>
      </c>
      <c r="F29" s="62"/>
      <c r="G29" s="67" t="s">
        <v>331</v>
      </c>
      <c r="H29" s="66" t="s">
        <v>396</v>
      </c>
      <c r="I29" s="66"/>
      <c r="J29" s="29" t="s">
        <v>441</v>
      </c>
      <c r="K29" s="29" t="s">
        <v>436</v>
      </c>
      <c r="L29" s="117"/>
      <c r="M29" s="34"/>
      <c r="N29" s="29"/>
      <c r="O29" s="34"/>
      <c r="P29" s="61"/>
      <c r="Q29" s="61"/>
    </row>
    <row r="30" spans="1:17">
      <c r="A30" s="83" t="s">
        <v>440</v>
      </c>
      <c r="B30" s="36" t="s">
        <v>193</v>
      </c>
      <c r="C30" s="107"/>
      <c r="D30" s="69"/>
      <c r="E30" s="68" t="s">
        <v>429</v>
      </c>
      <c r="F30" s="62"/>
      <c r="G30" s="67" t="s">
        <v>331</v>
      </c>
      <c r="H30" s="66" t="s">
        <v>396</v>
      </c>
      <c r="I30" s="66"/>
      <c r="J30" s="29" t="s">
        <v>439</v>
      </c>
      <c r="K30" s="29" t="s">
        <v>436</v>
      </c>
      <c r="L30" s="117"/>
      <c r="M30" s="34"/>
      <c r="N30" s="29"/>
      <c r="O30" s="34"/>
      <c r="P30" s="61"/>
      <c r="Q30" s="61"/>
    </row>
    <row r="31" spans="1:17">
      <c r="A31" s="83" t="s">
        <v>438</v>
      </c>
      <c r="B31" s="36" t="s">
        <v>84</v>
      </c>
      <c r="C31" s="107"/>
      <c r="D31" s="69"/>
      <c r="E31" s="68" t="s">
        <v>429</v>
      </c>
      <c r="F31" s="62"/>
      <c r="G31" s="67" t="s">
        <v>331</v>
      </c>
      <c r="H31" s="66" t="s">
        <v>396</v>
      </c>
      <c r="I31" s="66"/>
      <c r="J31" s="29" t="s">
        <v>3294</v>
      </c>
      <c r="K31" s="29" t="s">
        <v>436</v>
      </c>
      <c r="L31" s="117"/>
      <c r="M31" s="34"/>
      <c r="N31" s="29"/>
      <c r="O31" s="34"/>
      <c r="P31" s="61"/>
      <c r="Q31" s="61"/>
    </row>
    <row r="32" spans="1:17" ht="14.25" customHeight="1">
      <c r="A32" s="120" t="s">
        <v>437</v>
      </c>
      <c r="B32" s="36" t="s">
        <v>192</v>
      </c>
      <c r="C32" s="102"/>
      <c r="D32" s="69"/>
      <c r="E32" s="68" t="s">
        <v>378</v>
      </c>
      <c r="F32" s="62"/>
      <c r="G32" s="67" t="s">
        <v>331</v>
      </c>
      <c r="H32" s="66" t="s">
        <v>396</v>
      </c>
      <c r="I32" s="66"/>
      <c r="J32" s="29" t="s">
        <v>491</v>
      </c>
      <c r="K32" s="29" t="s">
        <v>436</v>
      </c>
      <c r="L32" s="117"/>
      <c r="M32" s="34"/>
      <c r="N32" s="29"/>
      <c r="O32" s="34"/>
      <c r="P32" s="61"/>
      <c r="Q32" s="61"/>
    </row>
    <row r="33" spans="1:17" ht="15.75" thickBot="1">
      <c r="A33" s="80" t="s">
        <v>435</v>
      </c>
      <c r="B33" s="36" t="s">
        <v>190</v>
      </c>
      <c r="C33" s="102"/>
      <c r="D33" s="119"/>
      <c r="E33" s="68" t="s">
        <v>429</v>
      </c>
      <c r="F33" s="62"/>
      <c r="G33" s="67" t="s">
        <v>331</v>
      </c>
      <c r="H33" s="66" t="s">
        <v>396</v>
      </c>
      <c r="I33" s="66"/>
      <c r="J33" s="29" t="s">
        <v>4590</v>
      </c>
      <c r="K33" s="29" t="s">
        <v>4954</v>
      </c>
      <c r="L33" s="117"/>
      <c r="M33" s="34"/>
      <c r="N33" s="34"/>
      <c r="O33" s="34"/>
      <c r="Q33" s="61"/>
    </row>
    <row r="34" spans="1:17">
      <c r="A34" s="83" t="s">
        <v>434</v>
      </c>
      <c r="B34" s="36" t="s">
        <v>189</v>
      </c>
      <c r="C34" s="102"/>
      <c r="D34" s="84"/>
      <c r="E34" s="68" t="s">
        <v>429</v>
      </c>
      <c r="F34" s="62"/>
      <c r="G34" s="67" t="s">
        <v>331</v>
      </c>
      <c r="H34" s="66" t="s">
        <v>396</v>
      </c>
      <c r="I34" s="117"/>
      <c r="J34" s="29" t="s">
        <v>433</v>
      </c>
      <c r="K34" s="29" t="s">
        <v>4954</v>
      </c>
      <c r="L34" s="86"/>
      <c r="M34" s="34"/>
      <c r="N34" s="34"/>
      <c r="O34" s="34"/>
      <c r="P34" s="61"/>
      <c r="Q34" s="61"/>
    </row>
    <row r="35" spans="1:17">
      <c r="A35" s="118" t="s">
        <v>432</v>
      </c>
      <c r="B35" s="36" t="s">
        <v>187</v>
      </c>
      <c r="C35" s="102"/>
      <c r="D35" s="98"/>
      <c r="E35" s="68" t="s">
        <v>429</v>
      </c>
      <c r="F35" s="62"/>
      <c r="G35" s="67" t="s">
        <v>331</v>
      </c>
      <c r="H35" s="66" t="s">
        <v>396</v>
      </c>
      <c r="I35" s="117"/>
      <c r="J35" s="29" t="s">
        <v>431</v>
      </c>
      <c r="K35" s="29" t="s">
        <v>4954</v>
      </c>
      <c r="L35" s="117"/>
      <c r="M35" s="34"/>
      <c r="N35" s="34"/>
      <c r="O35" s="34"/>
      <c r="P35" s="61"/>
      <c r="Q35" s="61"/>
    </row>
    <row r="36" spans="1:17" ht="15.75" thickBot="1">
      <c r="A36" s="118" t="s">
        <v>430</v>
      </c>
      <c r="B36" s="36" t="s">
        <v>186</v>
      </c>
      <c r="C36" s="102"/>
      <c r="D36" s="110"/>
      <c r="E36" s="68" t="s">
        <v>429</v>
      </c>
      <c r="F36" s="62"/>
      <c r="G36" s="67" t="s">
        <v>331</v>
      </c>
      <c r="H36" s="66" t="s">
        <v>396</v>
      </c>
      <c r="I36" s="117"/>
      <c r="J36" s="29" t="s">
        <v>428</v>
      </c>
      <c r="K36" s="29" t="s">
        <v>4954</v>
      </c>
      <c r="L36" s="117"/>
      <c r="M36" s="34"/>
      <c r="N36" s="34"/>
      <c r="O36" s="34"/>
      <c r="P36" s="61"/>
      <c r="Q36" s="61"/>
    </row>
    <row r="37" spans="1:17" s="41" customFormat="1" ht="42" customHeight="1">
      <c r="A37" s="116" t="s">
        <v>427</v>
      </c>
      <c r="B37" s="36" t="s">
        <v>184</v>
      </c>
      <c r="C37" s="102"/>
      <c r="D37" s="88"/>
      <c r="E37" s="68"/>
      <c r="F37" s="62"/>
      <c r="G37" s="67" t="s">
        <v>331</v>
      </c>
      <c r="H37" s="66" t="s">
        <v>396</v>
      </c>
      <c r="I37" s="66"/>
      <c r="J37" s="29" t="s">
        <v>416</v>
      </c>
      <c r="K37" s="29" t="s">
        <v>4954</v>
      </c>
      <c r="L37" s="67" t="s">
        <v>350</v>
      </c>
      <c r="M37" s="72"/>
      <c r="N37" s="29"/>
      <c r="O37" s="34"/>
      <c r="P37" s="72"/>
      <c r="Q37" s="72"/>
    </row>
    <row r="38" spans="1:17" s="41" customFormat="1" ht="15.75" thickBot="1">
      <c r="A38" s="115" t="s">
        <v>426</v>
      </c>
      <c r="B38" s="36" t="s">
        <v>182</v>
      </c>
      <c r="C38" s="102"/>
      <c r="D38" s="87"/>
      <c r="E38" s="68" t="s">
        <v>1274</v>
      </c>
      <c r="F38" s="62"/>
      <c r="G38" s="67" t="s">
        <v>331</v>
      </c>
      <c r="H38" s="66" t="s">
        <v>396</v>
      </c>
      <c r="I38" s="66"/>
      <c r="J38" s="29" t="s">
        <v>416</v>
      </c>
      <c r="K38" s="29" t="s">
        <v>4954</v>
      </c>
      <c r="L38" s="67" t="s">
        <v>350</v>
      </c>
      <c r="M38" s="72"/>
      <c r="N38" s="29"/>
      <c r="O38" s="34"/>
      <c r="P38" s="72"/>
      <c r="Q38" s="72"/>
    </row>
    <row r="39" spans="1:17">
      <c r="A39" s="111" t="s">
        <v>425</v>
      </c>
      <c r="B39" s="36" t="s">
        <v>81</v>
      </c>
      <c r="C39" s="102"/>
      <c r="D39" s="84"/>
      <c r="E39" s="68" t="s">
        <v>392</v>
      </c>
      <c r="F39" s="62"/>
      <c r="G39" s="67" t="s">
        <v>331</v>
      </c>
      <c r="H39" s="66" t="s">
        <v>396</v>
      </c>
      <c r="I39" s="66"/>
      <c r="J39" s="29" t="s">
        <v>416</v>
      </c>
      <c r="K39" s="29" t="s">
        <v>4954</v>
      </c>
      <c r="L39" s="67" t="s">
        <v>350</v>
      </c>
      <c r="M39" s="61"/>
      <c r="N39" s="29"/>
      <c r="O39" s="34"/>
      <c r="P39" s="61"/>
      <c r="Q39" s="61"/>
    </row>
    <row r="40" spans="1:17" ht="15.75" thickBot="1">
      <c r="A40" s="111" t="s">
        <v>424</v>
      </c>
      <c r="B40" s="36" t="s">
        <v>180</v>
      </c>
      <c r="C40" s="102"/>
      <c r="D40" s="110"/>
      <c r="E40" s="68" t="s">
        <v>390</v>
      </c>
      <c r="F40" s="62"/>
      <c r="G40" s="67" t="s">
        <v>331</v>
      </c>
      <c r="H40" s="66" t="s">
        <v>396</v>
      </c>
      <c r="I40" s="66"/>
      <c r="J40" s="29" t="s">
        <v>416</v>
      </c>
      <c r="K40" s="29" t="s">
        <v>4954</v>
      </c>
      <c r="L40" s="67" t="s">
        <v>350</v>
      </c>
      <c r="M40" s="61"/>
      <c r="N40" s="29"/>
      <c r="O40" s="34"/>
      <c r="P40" s="61"/>
      <c r="Q40" s="61"/>
    </row>
    <row r="41" spans="1:17" s="38" customFormat="1" ht="15.75" thickBot="1">
      <c r="A41" s="114" t="s">
        <v>423</v>
      </c>
      <c r="B41" s="36" t="s">
        <v>178</v>
      </c>
      <c r="C41" s="102"/>
      <c r="D41" s="113"/>
      <c r="E41" s="68" t="s">
        <v>422</v>
      </c>
      <c r="F41" s="62"/>
      <c r="G41" s="67" t="s">
        <v>331</v>
      </c>
      <c r="H41" s="66" t="s">
        <v>396</v>
      </c>
      <c r="I41" s="66"/>
      <c r="J41" s="29" t="s">
        <v>416</v>
      </c>
      <c r="K41" s="29" t="s">
        <v>4954</v>
      </c>
      <c r="L41" s="67" t="s">
        <v>350</v>
      </c>
      <c r="M41" s="112"/>
      <c r="N41" s="29"/>
      <c r="O41" s="34"/>
      <c r="P41" s="112"/>
      <c r="Q41" s="112"/>
    </row>
    <row r="42" spans="1:17">
      <c r="A42" s="111" t="s">
        <v>421</v>
      </c>
      <c r="B42" s="36" t="s">
        <v>177</v>
      </c>
      <c r="C42" s="102"/>
      <c r="D42" s="84"/>
      <c r="E42" s="68" t="s">
        <v>420</v>
      </c>
      <c r="F42" s="62"/>
      <c r="G42" s="67" t="s">
        <v>331</v>
      </c>
      <c r="H42" s="66" t="s">
        <v>396</v>
      </c>
      <c r="I42" s="66"/>
      <c r="J42" s="29" t="s">
        <v>416</v>
      </c>
      <c r="K42" s="29" t="s">
        <v>4954</v>
      </c>
      <c r="L42" s="67" t="s">
        <v>350</v>
      </c>
      <c r="M42" s="61"/>
      <c r="N42" s="29"/>
      <c r="O42" s="34"/>
      <c r="P42" s="61"/>
      <c r="Q42" s="61"/>
    </row>
    <row r="43" spans="1:17" ht="15.75" thickBot="1">
      <c r="A43" s="111" t="s">
        <v>419</v>
      </c>
      <c r="B43" s="36" t="s">
        <v>175</v>
      </c>
      <c r="C43" s="107"/>
      <c r="D43" s="110"/>
      <c r="E43" s="68" t="s">
        <v>418</v>
      </c>
      <c r="F43" s="62"/>
      <c r="G43" s="67" t="s">
        <v>331</v>
      </c>
      <c r="H43" s="66" t="s">
        <v>396</v>
      </c>
      <c r="I43" s="66"/>
      <c r="J43" s="29" t="s">
        <v>416</v>
      </c>
      <c r="K43" s="29" t="s">
        <v>4954</v>
      </c>
      <c r="L43" s="67" t="s">
        <v>350</v>
      </c>
      <c r="M43" s="61"/>
      <c r="N43" s="29"/>
      <c r="O43" s="34"/>
      <c r="P43" s="61"/>
      <c r="Q43" s="61"/>
    </row>
    <row r="44" spans="1:17">
      <c r="A44" s="83" t="s">
        <v>417</v>
      </c>
      <c r="B44" s="36" t="s">
        <v>173</v>
      </c>
      <c r="C44" s="107"/>
      <c r="D44" s="88"/>
      <c r="E44" s="68" t="s">
        <v>378</v>
      </c>
      <c r="F44" s="62"/>
      <c r="G44" s="67" t="s">
        <v>331</v>
      </c>
      <c r="H44" s="66" t="s">
        <v>396</v>
      </c>
      <c r="I44" s="66"/>
      <c r="J44" s="29" t="s">
        <v>416</v>
      </c>
      <c r="K44" s="29" t="s">
        <v>4954</v>
      </c>
      <c r="L44" s="67" t="s">
        <v>350</v>
      </c>
      <c r="M44" s="61"/>
      <c r="N44" s="29"/>
      <c r="O44" s="34"/>
      <c r="P44" s="61"/>
      <c r="Q44" s="61"/>
    </row>
    <row r="45" spans="1:17">
      <c r="A45" s="80" t="s">
        <v>415</v>
      </c>
      <c r="B45" s="36" t="s">
        <v>172</v>
      </c>
      <c r="C45" s="107"/>
      <c r="D45" s="76"/>
      <c r="E45" s="109" t="s">
        <v>414</v>
      </c>
      <c r="F45" s="62"/>
      <c r="G45" s="67" t="s">
        <v>331</v>
      </c>
      <c r="H45" s="66" t="s">
        <v>396</v>
      </c>
      <c r="I45" s="66"/>
      <c r="J45" s="29" t="s">
        <v>413</v>
      </c>
      <c r="K45" s="29" t="s">
        <v>4954</v>
      </c>
      <c r="L45" s="66"/>
      <c r="M45" s="61"/>
      <c r="N45" s="29"/>
      <c r="O45" s="34"/>
      <c r="P45" s="61"/>
      <c r="Q45" s="61"/>
    </row>
    <row r="46" spans="1:17">
      <c r="A46" s="80" t="s">
        <v>412</v>
      </c>
      <c r="B46" s="36" t="s">
        <v>171</v>
      </c>
      <c r="C46" s="85"/>
      <c r="D46" s="79"/>
      <c r="E46" s="109"/>
      <c r="F46" s="62"/>
      <c r="G46" s="67" t="s">
        <v>331</v>
      </c>
      <c r="H46" s="66" t="s">
        <v>396</v>
      </c>
      <c r="I46" s="66"/>
      <c r="J46" s="29" t="s">
        <v>411</v>
      </c>
      <c r="K46" s="29" t="s">
        <v>4954</v>
      </c>
      <c r="L46" s="66"/>
      <c r="M46" s="61"/>
      <c r="N46" s="29"/>
      <c r="O46" s="34"/>
      <c r="P46" s="61"/>
      <c r="Q46" s="61"/>
    </row>
    <row r="47" spans="1:17">
      <c r="A47" s="80" t="s">
        <v>410</v>
      </c>
      <c r="B47" s="36" t="s">
        <v>169</v>
      </c>
      <c r="C47" s="85"/>
      <c r="D47" s="79"/>
      <c r="E47" s="109"/>
      <c r="F47" s="62"/>
      <c r="G47" s="67" t="s">
        <v>331</v>
      </c>
      <c r="H47" s="66" t="s">
        <v>396</v>
      </c>
      <c r="I47" s="66"/>
      <c r="J47" s="29" t="s">
        <v>409</v>
      </c>
      <c r="K47" s="29" t="s">
        <v>4954</v>
      </c>
      <c r="L47" s="66" t="s">
        <v>350</v>
      </c>
      <c r="M47" s="61"/>
      <c r="N47" s="29"/>
      <c r="O47" s="34"/>
      <c r="P47" s="61"/>
      <c r="Q47" s="61"/>
    </row>
    <row r="48" spans="1:17">
      <c r="A48" s="80" t="s">
        <v>408</v>
      </c>
      <c r="B48" s="36" t="s">
        <v>168</v>
      </c>
      <c r="C48" s="85"/>
      <c r="D48" s="79"/>
      <c r="E48" s="109"/>
      <c r="F48" s="62"/>
      <c r="G48" s="67" t="s">
        <v>331</v>
      </c>
      <c r="H48" s="66" t="s">
        <v>396</v>
      </c>
      <c r="I48" s="66"/>
      <c r="J48" s="29" t="s">
        <v>406</v>
      </c>
      <c r="K48" s="29" t="s">
        <v>4954</v>
      </c>
      <c r="L48" s="34"/>
      <c r="M48" s="34"/>
      <c r="N48" s="29"/>
      <c r="O48" s="34"/>
      <c r="P48" s="61"/>
      <c r="Q48" s="61"/>
    </row>
    <row r="49" spans="1:17">
      <c r="A49" s="80" t="s">
        <v>4574</v>
      </c>
      <c r="B49" s="36" t="s">
        <v>407</v>
      </c>
      <c r="C49" s="79"/>
      <c r="D49" s="79"/>
      <c r="E49" s="109"/>
      <c r="F49" s="62"/>
      <c r="G49" s="67" t="s">
        <v>331</v>
      </c>
      <c r="H49" s="66" t="s">
        <v>396</v>
      </c>
      <c r="I49" s="66"/>
      <c r="J49" s="29" t="s">
        <v>404</v>
      </c>
      <c r="K49" s="29" t="s">
        <v>4956</v>
      </c>
      <c r="L49" s="34"/>
      <c r="M49" s="34"/>
      <c r="N49" s="29"/>
      <c r="O49" s="34"/>
      <c r="P49" s="61"/>
      <c r="Q49" s="61"/>
    </row>
    <row r="50" spans="1:17" ht="30">
      <c r="A50" s="89" t="s">
        <v>403</v>
      </c>
      <c r="B50" s="36" t="s">
        <v>405</v>
      </c>
      <c r="C50" s="79"/>
      <c r="D50" s="79"/>
      <c r="E50" s="106"/>
      <c r="F50" s="62"/>
      <c r="G50" s="67" t="s">
        <v>331</v>
      </c>
      <c r="H50" s="66" t="s">
        <v>396</v>
      </c>
      <c r="I50" s="66"/>
      <c r="J50" s="29" t="s">
        <v>402</v>
      </c>
      <c r="K50" s="29" t="s">
        <v>4954</v>
      </c>
      <c r="L50" s="34"/>
      <c r="M50" s="34"/>
      <c r="N50" s="29"/>
      <c r="O50" s="34"/>
      <c r="P50" s="61"/>
      <c r="Q50" s="61"/>
    </row>
    <row r="51" spans="1:17">
      <c r="A51" s="80" t="s">
        <v>401</v>
      </c>
      <c r="B51" s="36" t="s">
        <v>165</v>
      </c>
      <c r="C51" s="107"/>
      <c r="D51" s="108"/>
      <c r="E51" s="106"/>
      <c r="F51" s="62"/>
      <c r="G51" s="67" t="s">
        <v>331</v>
      </c>
      <c r="H51" s="66" t="s">
        <v>396</v>
      </c>
      <c r="I51" s="66"/>
      <c r="J51" s="29" t="s">
        <v>400</v>
      </c>
      <c r="K51" s="29" t="s">
        <v>399</v>
      </c>
      <c r="L51" s="34"/>
      <c r="M51" s="34"/>
      <c r="N51" s="29"/>
      <c r="O51" s="34"/>
      <c r="P51" s="61"/>
      <c r="Q51" s="61"/>
    </row>
    <row r="52" spans="1:17">
      <c r="A52" s="80" t="s">
        <v>398</v>
      </c>
      <c r="B52" s="36" t="s">
        <v>162</v>
      </c>
      <c r="C52" s="107"/>
      <c r="D52" s="76"/>
      <c r="E52" s="106"/>
      <c r="F52" s="62"/>
      <c r="G52" s="67" t="s">
        <v>331</v>
      </c>
      <c r="H52" s="66" t="s">
        <v>396</v>
      </c>
      <c r="I52" s="66"/>
      <c r="J52" s="29" t="s">
        <v>4704</v>
      </c>
      <c r="K52" s="29" t="s">
        <v>4954</v>
      </c>
      <c r="L52" s="34"/>
      <c r="M52" s="34"/>
      <c r="N52" s="29"/>
      <c r="O52" s="34"/>
      <c r="P52" s="61"/>
      <c r="Q52" s="61"/>
    </row>
    <row r="53" spans="1:17">
      <c r="A53" s="77" t="s">
        <v>397</v>
      </c>
      <c r="B53" s="70" t="s">
        <v>152</v>
      </c>
      <c r="C53" s="107"/>
      <c r="D53" s="76"/>
      <c r="E53" s="106"/>
      <c r="F53" s="62"/>
      <c r="G53" s="67" t="s">
        <v>331</v>
      </c>
      <c r="H53" s="67" t="s">
        <v>396</v>
      </c>
      <c r="I53" s="67"/>
      <c r="J53" s="29"/>
      <c r="K53" s="66"/>
      <c r="L53" s="67"/>
      <c r="M53" s="34"/>
      <c r="N53" s="34"/>
      <c r="O53" s="34"/>
      <c r="P53" s="34"/>
      <c r="Q53" s="61"/>
    </row>
    <row r="54" spans="1:17">
      <c r="A54" s="105" t="s">
        <v>395</v>
      </c>
      <c r="B54" s="36"/>
      <c r="C54" s="10"/>
      <c r="D54" s="10"/>
      <c r="E54" s="68"/>
      <c r="F54" s="68"/>
      <c r="G54" s="34"/>
      <c r="H54" s="34"/>
      <c r="I54" s="34"/>
      <c r="J54" s="29"/>
      <c r="K54" s="29"/>
      <c r="L54" s="34"/>
      <c r="M54" s="34"/>
      <c r="N54" s="65"/>
      <c r="O54" s="34"/>
      <c r="P54" s="65"/>
      <c r="Q54" s="61"/>
    </row>
    <row r="55" spans="1:17" ht="15.75" thickBot="1">
      <c r="A55" s="93" t="s">
        <v>394</v>
      </c>
      <c r="B55" s="36" t="s">
        <v>150</v>
      </c>
      <c r="C55" s="104"/>
      <c r="D55" s="87"/>
      <c r="E55" s="68" t="s">
        <v>1274</v>
      </c>
      <c r="F55" s="68"/>
      <c r="G55" s="67" t="s">
        <v>331</v>
      </c>
      <c r="H55" s="29" t="s">
        <v>334</v>
      </c>
      <c r="I55" s="29"/>
      <c r="J55" s="29" t="s">
        <v>376</v>
      </c>
      <c r="K55" s="29"/>
      <c r="L55" s="34"/>
      <c r="M55" s="61"/>
      <c r="N55" s="34"/>
      <c r="O55" s="34"/>
      <c r="P55" s="65"/>
      <c r="Q55" s="61"/>
    </row>
    <row r="56" spans="1:17">
      <c r="A56" s="92" t="s">
        <v>393</v>
      </c>
      <c r="B56" s="36" t="s">
        <v>147</v>
      </c>
      <c r="C56" s="102"/>
      <c r="D56" s="84"/>
      <c r="E56" s="68" t="s">
        <v>392</v>
      </c>
      <c r="F56" s="68"/>
      <c r="G56" s="67" t="s">
        <v>331</v>
      </c>
      <c r="H56" s="29" t="s">
        <v>334</v>
      </c>
      <c r="I56" s="29"/>
      <c r="J56" s="29" t="s">
        <v>376</v>
      </c>
      <c r="K56" s="29"/>
      <c r="L56" s="34"/>
      <c r="M56" s="61"/>
      <c r="N56" s="34"/>
      <c r="O56" s="34"/>
      <c r="P56" s="65"/>
      <c r="Q56" s="61"/>
    </row>
    <row r="57" spans="1:17">
      <c r="A57" s="95" t="s">
        <v>1019</v>
      </c>
      <c r="B57" s="36" t="s">
        <v>144</v>
      </c>
      <c r="C57" s="102"/>
      <c r="D57" s="97"/>
      <c r="E57" s="68" t="s">
        <v>392</v>
      </c>
      <c r="F57" s="68" t="s">
        <v>382</v>
      </c>
      <c r="G57" s="67" t="s">
        <v>331</v>
      </c>
      <c r="H57" s="29" t="s">
        <v>334</v>
      </c>
      <c r="I57" s="29"/>
      <c r="J57" s="29" t="s">
        <v>376</v>
      </c>
      <c r="K57" s="29"/>
      <c r="L57" s="34"/>
      <c r="M57" s="61"/>
      <c r="N57" s="34"/>
      <c r="O57" s="34"/>
      <c r="P57" s="65"/>
      <c r="Q57" s="61"/>
    </row>
    <row r="58" spans="1:17">
      <c r="A58" s="95" t="s">
        <v>381</v>
      </c>
      <c r="B58" s="36" t="s">
        <v>141</v>
      </c>
      <c r="C58" s="102"/>
      <c r="D58" s="96"/>
      <c r="E58" s="68" t="s">
        <v>392</v>
      </c>
      <c r="F58" s="68" t="s">
        <v>380</v>
      </c>
      <c r="G58" s="67" t="s">
        <v>331</v>
      </c>
      <c r="H58" s="29" t="s">
        <v>334</v>
      </c>
      <c r="I58" s="29"/>
      <c r="J58" s="29" t="s">
        <v>376</v>
      </c>
      <c r="K58" s="29"/>
      <c r="L58" s="34"/>
      <c r="M58" s="61"/>
      <c r="N58" s="34"/>
      <c r="O58" s="34"/>
      <c r="P58" s="65"/>
      <c r="Q58" s="61"/>
    </row>
    <row r="59" spans="1:17">
      <c r="A59" s="95" t="s">
        <v>379</v>
      </c>
      <c r="B59" s="36" t="s">
        <v>139</v>
      </c>
      <c r="C59" s="102"/>
      <c r="D59" s="96"/>
      <c r="E59" s="68" t="s">
        <v>392</v>
      </c>
      <c r="F59" s="68" t="s">
        <v>377</v>
      </c>
      <c r="G59" s="67" t="s">
        <v>331</v>
      </c>
      <c r="H59" s="29" t="s">
        <v>334</v>
      </c>
      <c r="I59" s="29"/>
      <c r="J59" s="29" t="s">
        <v>376</v>
      </c>
      <c r="K59" s="29"/>
      <c r="L59" s="34"/>
      <c r="M59" s="61"/>
      <c r="N59" s="34"/>
      <c r="O59" s="34"/>
      <c r="P59" s="65"/>
      <c r="Q59" s="61"/>
    </row>
    <row r="60" spans="1:17">
      <c r="A60" s="92" t="s">
        <v>391</v>
      </c>
      <c r="B60" s="36" t="s">
        <v>136</v>
      </c>
      <c r="C60" s="102"/>
      <c r="D60" s="103"/>
      <c r="E60" s="68" t="s">
        <v>390</v>
      </c>
      <c r="F60" s="68"/>
      <c r="G60" s="67" t="s">
        <v>331</v>
      </c>
      <c r="H60" s="29" t="s">
        <v>334</v>
      </c>
      <c r="I60" s="29"/>
      <c r="J60" s="29" t="s">
        <v>376</v>
      </c>
      <c r="K60" s="29"/>
      <c r="L60" s="34"/>
      <c r="M60" s="61"/>
      <c r="N60" s="34"/>
      <c r="O60" s="34"/>
      <c r="P60" s="65"/>
      <c r="Q60" s="61"/>
    </row>
    <row r="61" spans="1:17">
      <c r="A61" s="95" t="s">
        <v>1019</v>
      </c>
      <c r="B61" s="36" t="s">
        <v>133</v>
      </c>
      <c r="C61" s="102"/>
      <c r="D61" s="97"/>
      <c r="E61" s="68" t="s">
        <v>390</v>
      </c>
      <c r="F61" s="68" t="s">
        <v>382</v>
      </c>
      <c r="G61" s="67" t="s">
        <v>331</v>
      </c>
      <c r="H61" s="29" t="s">
        <v>334</v>
      </c>
      <c r="I61" s="29"/>
      <c r="J61" s="29" t="s">
        <v>376</v>
      </c>
      <c r="K61" s="29"/>
      <c r="L61" s="34"/>
      <c r="M61" s="61"/>
      <c r="N61" s="34"/>
      <c r="O61" s="34"/>
      <c r="P61" s="65"/>
      <c r="Q61" s="61"/>
    </row>
    <row r="62" spans="1:17">
      <c r="A62" s="95" t="s">
        <v>381</v>
      </c>
      <c r="B62" s="36" t="s">
        <v>131</v>
      </c>
      <c r="C62" s="101"/>
      <c r="D62" s="96"/>
      <c r="E62" s="68" t="s">
        <v>390</v>
      </c>
      <c r="F62" s="68" t="s">
        <v>380</v>
      </c>
      <c r="G62" s="67" t="s">
        <v>331</v>
      </c>
      <c r="H62" s="29" t="s">
        <v>334</v>
      </c>
      <c r="I62" s="29"/>
      <c r="J62" s="29" t="s">
        <v>376</v>
      </c>
      <c r="K62" s="29"/>
      <c r="L62" s="34"/>
      <c r="M62" s="61"/>
      <c r="N62" s="34"/>
      <c r="O62" s="34"/>
      <c r="P62" s="65"/>
      <c r="Q62" s="61"/>
    </row>
    <row r="63" spans="1:17" ht="15.75" thickBot="1">
      <c r="A63" s="95" t="s">
        <v>379</v>
      </c>
      <c r="B63" s="36" t="s">
        <v>78</v>
      </c>
      <c r="C63" s="101"/>
      <c r="D63" s="94"/>
      <c r="E63" s="68" t="s">
        <v>390</v>
      </c>
      <c r="F63" s="68" t="s">
        <v>377</v>
      </c>
      <c r="G63" s="67" t="s">
        <v>331</v>
      </c>
      <c r="H63" s="29" t="s">
        <v>334</v>
      </c>
      <c r="I63" s="29"/>
      <c r="J63" s="29" t="s">
        <v>376</v>
      </c>
      <c r="K63" s="29"/>
      <c r="L63" s="34"/>
      <c r="M63" s="61"/>
      <c r="N63" s="34"/>
      <c r="O63" s="34"/>
      <c r="P63" s="65"/>
      <c r="Q63" s="61"/>
    </row>
    <row r="64" spans="1:17" ht="15.75" thickBot="1">
      <c r="A64" s="93" t="s">
        <v>389</v>
      </c>
      <c r="B64" s="36" t="s">
        <v>77</v>
      </c>
      <c r="C64" s="101"/>
      <c r="D64" s="100"/>
      <c r="E64" s="68" t="s">
        <v>3312</v>
      </c>
      <c r="F64" s="68"/>
      <c r="G64" s="67" t="s">
        <v>331</v>
      </c>
      <c r="H64" s="74" t="s">
        <v>334</v>
      </c>
      <c r="I64" s="74"/>
      <c r="J64" s="29" t="s">
        <v>376</v>
      </c>
      <c r="K64" s="29"/>
      <c r="L64" s="34"/>
      <c r="M64" s="61"/>
      <c r="N64" s="34"/>
      <c r="O64" s="34"/>
      <c r="P64" s="65"/>
      <c r="Q64" s="61"/>
    </row>
    <row r="65" spans="1:17" ht="13.5" customHeight="1">
      <c r="A65" s="92" t="s">
        <v>388</v>
      </c>
      <c r="B65" s="36" t="s">
        <v>129</v>
      </c>
      <c r="C65" s="69"/>
      <c r="D65" s="84"/>
      <c r="E65" s="68" t="s">
        <v>387</v>
      </c>
      <c r="F65" s="68"/>
      <c r="G65" s="67" t="s">
        <v>331</v>
      </c>
      <c r="H65" s="74" t="s">
        <v>334</v>
      </c>
      <c r="I65" s="74"/>
      <c r="J65" s="29" t="s">
        <v>376</v>
      </c>
      <c r="K65" s="29"/>
      <c r="L65" s="34"/>
      <c r="M65" s="61"/>
      <c r="N65" s="34"/>
      <c r="O65" s="34"/>
      <c r="P65" s="65"/>
      <c r="Q65" s="61"/>
    </row>
    <row r="66" spans="1:17">
      <c r="A66" s="95" t="s">
        <v>1019</v>
      </c>
      <c r="B66" s="36" t="s">
        <v>127</v>
      </c>
      <c r="C66" s="69"/>
      <c r="D66" s="97"/>
      <c r="E66" s="68" t="s">
        <v>387</v>
      </c>
      <c r="F66" s="68" t="s">
        <v>382</v>
      </c>
      <c r="G66" s="67" t="s">
        <v>331</v>
      </c>
      <c r="H66" s="74" t="s">
        <v>334</v>
      </c>
      <c r="I66" s="74"/>
      <c r="J66" s="29" t="s">
        <v>376</v>
      </c>
      <c r="K66" s="29"/>
      <c r="L66" s="34"/>
      <c r="M66" s="61"/>
      <c r="N66" s="34"/>
      <c r="O66" s="34"/>
      <c r="P66" s="65"/>
      <c r="Q66" s="61"/>
    </row>
    <row r="67" spans="1:17">
      <c r="A67" s="95" t="s">
        <v>381</v>
      </c>
      <c r="B67" s="36" t="s">
        <v>125</v>
      </c>
      <c r="C67" s="69"/>
      <c r="D67" s="96"/>
      <c r="E67" s="68" t="s">
        <v>387</v>
      </c>
      <c r="F67" s="68" t="s">
        <v>380</v>
      </c>
      <c r="G67" s="67" t="s">
        <v>331</v>
      </c>
      <c r="H67" s="74" t="s">
        <v>334</v>
      </c>
      <c r="I67" s="74"/>
      <c r="J67" s="29" t="s">
        <v>376</v>
      </c>
      <c r="K67" s="29"/>
      <c r="L67" s="34"/>
      <c r="M67" s="61"/>
      <c r="N67" s="34"/>
      <c r="O67" s="34"/>
      <c r="P67" s="65"/>
      <c r="Q67" s="61"/>
    </row>
    <row r="68" spans="1:17">
      <c r="A68" s="95" t="s">
        <v>379</v>
      </c>
      <c r="B68" s="36" t="s">
        <v>123</v>
      </c>
      <c r="C68" s="69"/>
      <c r="D68" s="96"/>
      <c r="E68" s="68" t="s">
        <v>387</v>
      </c>
      <c r="F68" s="68" t="s">
        <v>377</v>
      </c>
      <c r="G68" s="67" t="s">
        <v>331</v>
      </c>
      <c r="H68" s="74" t="s">
        <v>334</v>
      </c>
      <c r="I68" s="74"/>
      <c r="J68" s="29" t="s">
        <v>376</v>
      </c>
      <c r="K68" s="29"/>
      <c r="L68" s="34"/>
      <c r="M68" s="61"/>
      <c r="N68" s="34"/>
      <c r="O68" s="34"/>
      <c r="P68" s="65"/>
      <c r="Q68" s="61"/>
    </row>
    <row r="69" spans="1:17">
      <c r="A69" s="99" t="s">
        <v>386</v>
      </c>
      <c r="B69" s="36" t="s">
        <v>122</v>
      </c>
      <c r="C69" s="69"/>
      <c r="D69" s="98"/>
      <c r="E69" s="68" t="s">
        <v>385</v>
      </c>
      <c r="F69" s="68"/>
      <c r="G69" s="67" t="s">
        <v>331</v>
      </c>
      <c r="H69" s="74" t="s">
        <v>334</v>
      </c>
      <c r="I69" s="74"/>
      <c r="J69" s="29" t="s">
        <v>376</v>
      </c>
      <c r="K69" s="29"/>
      <c r="L69" s="34"/>
      <c r="M69" s="61"/>
      <c r="N69" s="34"/>
      <c r="O69" s="34"/>
      <c r="P69" s="65"/>
      <c r="Q69" s="61"/>
    </row>
    <row r="70" spans="1:17">
      <c r="A70" s="95" t="s">
        <v>1019</v>
      </c>
      <c r="B70" s="36" t="s">
        <v>120</v>
      </c>
      <c r="C70" s="69"/>
      <c r="D70" s="97"/>
      <c r="E70" s="68" t="s">
        <v>385</v>
      </c>
      <c r="F70" s="68" t="s">
        <v>382</v>
      </c>
      <c r="G70" s="67" t="s">
        <v>331</v>
      </c>
      <c r="H70" s="74" t="s">
        <v>334</v>
      </c>
      <c r="I70" s="74"/>
      <c r="J70" s="29" t="s">
        <v>376</v>
      </c>
      <c r="K70" s="29"/>
      <c r="L70" s="34"/>
      <c r="M70" s="61"/>
      <c r="N70" s="34"/>
      <c r="O70" s="34"/>
      <c r="P70" s="65"/>
      <c r="Q70" s="61"/>
    </row>
    <row r="71" spans="1:17">
      <c r="A71" s="95" t="s">
        <v>381</v>
      </c>
      <c r="B71" s="36" t="s">
        <v>118</v>
      </c>
      <c r="C71" s="69"/>
      <c r="D71" s="96"/>
      <c r="E71" s="68" t="s">
        <v>385</v>
      </c>
      <c r="F71" s="68" t="s">
        <v>380</v>
      </c>
      <c r="G71" s="67" t="s">
        <v>331</v>
      </c>
      <c r="H71" s="74" t="s">
        <v>334</v>
      </c>
      <c r="I71" s="74"/>
      <c r="J71" s="29" t="s">
        <v>376</v>
      </c>
      <c r="K71" s="29"/>
      <c r="L71" s="34"/>
      <c r="M71" s="61"/>
      <c r="N71" s="34"/>
      <c r="O71" s="34"/>
      <c r="P71" s="65"/>
      <c r="Q71" s="61"/>
    </row>
    <row r="72" spans="1:17" ht="15.75" thickBot="1">
      <c r="A72" s="95" t="s">
        <v>379</v>
      </c>
      <c r="B72" s="36" t="s">
        <v>116</v>
      </c>
      <c r="C72" s="69"/>
      <c r="D72" s="94"/>
      <c r="E72" s="68" t="s">
        <v>385</v>
      </c>
      <c r="F72" s="68" t="s">
        <v>377</v>
      </c>
      <c r="G72" s="67" t="s">
        <v>331</v>
      </c>
      <c r="H72" s="74" t="s">
        <v>334</v>
      </c>
      <c r="I72" s="74"/>
      <c r="J72" s="29" t="s">
        <v>376</v>
      </c>
      <c r="K72" s="29"/>
      <c r="L72" s="34"/>
      <c r="M72" s="61"/>
      <c r="N72" s="34"/>
      <c r="O72" s="34"/>
      <c r="P72" s="65"/>
      <c r="Q72" s="61"/>
    </row>
    <row r="73" spans="1:17">
      <c r="A73" s="93" t="s">
        <v>384</v>
      </c>
      <c r="B73" s="36" t="s">
        <v>114</v>
      </c>
      <c r="C73" s="69"/>
      <c r="D73" s="69"/>
      <c r="E73" s="68" t="s">
        <v>378</v>
      </c>
      <c r="F73" s="68"/>
      <c r="G73" s="67" t="s">
        <v>331</v>
      </c>
      <c r="H73" s="74" t="s">
        <v>334</v>
      </c>
      <c r="I73" s="74"/>
      <c r="J73" s="29" t="s">
        <v>376</v>
      </c>
      <c r="K73" s="29"/>
      <c r="L73" s="34"/>
      <c r="M73" s="61"/>
      <c r="N73" s="34"/>
      <c r="O73" s="34"/>
      <c r="P73" s="65"/>
      <c r="Q73" s="61"/>
    </row>
    <row r="74" spans="1:17">
      <c r="A74" s="92" t="s">
        <v>1019</v>
      </c>
      <c r="B74" s="36" t="s">
        <v>112</v>
      </c>
      <c r="C74" s="69"/>
      <c r="D74" s="10"/>
      <c r="E74" s="68" t="s">
        <v>378</v>
      </c>
      <c r="F74" s="68" t="s">
        <v>382</v>
      </c>
      <c r="G74" s="67" t="s">
        <v>331</v>
      </c>
      <c r="H74" s="74" t="s">
        <v>334</v>
      </c>
      <c r="I74" s="74"/>
      <c r="J74" s="29" t="s">
        <v>376</v>
      </c>
      <c r="K74" s="29"/>
      <c r="L74" s="34"/>
      <c r="M74" s="61"/>
      <c r="N74" s="34"/>
      <c r="O74" s="34"/>
      <c r="P74" s="65"/>
      <c r="Q74" s="61"/>
    </row>
    <row r="75" spans="1:17">
      <c r="A75" s="92" t="s">
        <v>381</v>
      </c>
      <c r="B75" s="36" t="s">
        <v>237</v>
      </c>
      <c r="C75" s="69"/>
      <c r="D75" s="10"/>
      <c r="E75" s="68" t="s">
        <v>378</v>
      </c>
      <c r="F75" s="68" t="s">
        <v>380</v>
      </c>
      <c r="G75" s="67" t="s">
        <v>331</v>
      </c>
      <c r="H75" s="29" t="s">
        <v>334</v>
      </c>
      <c r="I75" s="29"/>
      <c r="J75" s="29" t="s">
        <v>376</v>
      </c>
      <c r="K75" s="29"/>
      <c r="L75" s="34"/>
      <c r="M75" s="61"/>
      <c r="N75" s="34"/>
      <c r="O75" s="34"/>
      <c r="P75" s="65"/>
      <c r="Q75" s="61"/>
    </row>
    <row r="76" spans="1:17">
      <c r="A76" s="92" t="s">
        <v>379</v>
      </c>
      <c r="B76" s="36" t="s">
        <v>236</v>
      </c>
      <c r="C76" s="69"/>
      <c r="D76" s="10"/>
      <c r="E76" s="68" t="s">
        <v>378</v>
      </c>
      <c r="F76" s="68" t="s">
        <v>377</v>
      </c>
      <c r="G76" s="67" t="s">
        <v>331</v>
      </c>
      <c r="H76" s="29" t="s">
        <v>334</v>
      </c>
      <c r="I76" s="29"/>
      <c r="J76" s="29" t="s">
        <v>376</v>
      </c>
      <c r="K76" s="29"/>
      <c r="L76" s="34"/>
      <c r="M76" s="61"/>
      <c r="N76" s="34"/>
      <c r="O76" s="34"/>
      <c r="P76" s="65"/>
      <c r="Q76" s="61"/>
    </row>
    <row r="77" spans="1:17">
      <c r="A77" s="91" t="s">
        <v>375</v>
      </c>
      <c r="B77" s="36" t="s">
        <v>235</v>
      </c>
      <c r="C77" s="10"/>
      <c r="D77" s="69"/>
      <c r="E77" s="68"/>
      <c r="F77" s="62"/>
      <c r="G77" s="67" t="s">
        <v>331</v>
      </c>
      <c r="H77" s="29" t="s">
        <v>334</v>
      </c>
      <c r="I77" s="29"/>
      <c r="J77" s="29" t="s">
        <v>374</v>
      </c>
      <c r="K77" s="29"/>
      <c r="L77" s="34"/>
      <c r="M77" s="34"/>
      <c r="N77" s="34"/>
      <c r="O77" s="34"/>
      <c r="P77" s="65"/>
      <c r="Q77" s="61"/>
    </row>
    <row r="78" spans="1:17">
      <c r="A78" s="80" t="s">
        <v>373</v>
      </c>
      <c r="B78" s="36" t="s">
        <v>233</v>
      </c>
      <c r="C78" s="69"/>
      <c r="D78" s="69"/>
      <c r="E78" s="68"/>
      <c r="F78" s="62"/>
      <c r="G78" s="67" t="s">
        <v>331</v>
      </c>
      <c r="H78" s="29" t="s">
        <v>334</v>
      </c>
      <c r="I78" s="29"/>
      <c r="J78" s="29" t="s">
        <v>372</v>
      </c>
      <c r="K78" s="29"/>
      <c r="L78" s="34"/>
      <c r="M78" s="34"/>
      <c r="N78" s="34"/>
      <c r="O78" s="34"/>
      <c r="P78" s="65"/>
      <c r="Q78" s="61"/>
    </row>
    <row r="79" spans="1:17">
      <c r="A79" s="80" t="s">
        <v>371</v>
      </c>
      <c r="B79" s="36" t="s">
        <v>111</v>
      </c>
      <c r="C79" s="69"/>
      <c r="D79" s="76"/>
      <c r="E79" s="68"/>
      <c r="F79" s="62"/>
      <c r="G79" s="67" t="s">
        <v>331</v>
      </c>
      <c r="H79" s="29" t="s">
        <v>334</v>
      </c>
      <c r="I79" s="29"/>
      <c r="J79" s="29" t="s">
        <v>370</v>
      </c>
      <c r="K79" s="29"/>
      <c r="L79" s="34"/>
      <c r="M79" s="34"/>
      <c r="N79" s="34"/>
      <c r="O79" s="34"/>
      <c r="P79" s="65"/>
      <c r="Q79" s="61"/>
    </row>
    <row r="80" spans="1:17">
      <c r="A80" s="80" t="s">
        <v>369</v>
      </c>
      <c r="B80" s="36" t="s">
        <v>110</v>
      </c>
      <c r="C80" s="69"/>
      <c r="D80" s="69"/>
      <c r="E80" s="68"/>
      <c r="F80" s="62"/>
      <c r="G80" s="67" t="s">
        <v>331</v>
      </c>
      <c r="H80" s="29" t="s">
        <v>334</v>
      </c>
      <c r="I80" s="29"/>
      <c r="J80" s="29" t="s">
        <v>368</v>
      </c>
      <c r="K80" s="29"/>
      <c r="L80" s="34"/>
      <c r="M80" s="34"/>
      <c r="N80" s="34"/>
      <c r="O80" s="34"/>
      <c r="P80" s="65"/>
      <c r="Q80" s="61"/>
    </row>
    <row r="81" spans="1:18" s="62" customFormat="1">
      <c r="A81" s="80" t="s">
        <v>367</v>
      </c>
      <c r="B81" s="36" t="s">
        <v>108</v>
      </c>
      <c r="C81" s="69"/>
      <c r="D81" s="76"/>
      <c r="E81" s="68"/>
      <c r="G81" s="67" t="s">
        <v>331</v>
      </c>
      <c r="H81" s="29" t="s">
        <v>334</v>
      </c>
      <c r="I81" s="29"/>
      <c r="J81" s="29" t="s">
        <v>366</v>
      </c>
      <c r="K81" s="29" t="s">
        <v>350</v>
      </c>
      <c r="L81" s="34"/>
      <c r="M81" s="34"/>
      <c r="N81" s="34"/>
      <c r="O81" s="34"/>
      <c r="P81" s="65"/>
      <c r="Q81" s="61"/>
    </row>
    <row r="82" spans="1:18">
      <c r="A82" s="80" t="s">
        <v>365</v>
      </c>
      <c r="B82" s="36" t="s">
        <v>106</v>
      </c>
      <c r="C82" s="69"/>
      <c r="D82" s="69"/>
      <c r="E82" s="68"/>
      <c r="F82" s="62"/>
      <c r="G82" s="67" t="s">
        <v>331</v>
      </c>
      <c r="H82" s="29" t="s">
        <v>334</v>
      </c>
      <c r="I82" s="29"/>
      <c r="J82" s="29" t="s">
        <v>364</v>
      </c>
      <c r="K82" s="29"/>
      <c r="L82" s="34"/>
      <c r="M82" s="34"/>
      <c r="N82" s="34"/>
      <c r="O82" s="34"/>
      <c r="P82" s="65"/>
      <c r="Q82" s="61"/>
    </row>
    <row r="83" spans="1:18">
      <c r="A83" s="80" t="s">
        <v>363</v>
      </c>
      <c r="B83" s="36" t="s">
        <v>228</v>
      </c>
      <c r="C83" s="69"/>
      <c r="D83" s="90"/>
      <c r="E83" s="68"/>
      <c r="F83" s="62"/>
      <c r="G83" s="67" t="s">
        <v>331</v>
      </c>
      <c r="H83" s="29" t="s">
        <v>334</v>
      </c>
      <c r="I83" s="29"/>
      <c r="J83" s="29" t="s">
        <v>362</v>
      </c>
      <c r="K83" s="29"/>
      <c r="L83" s="34"/>
      <c r="M83" s="34"/>
      <c r="N83" s="34"/>
      <c r="O83" s="34"/>
      <c r="P83" s="65"/>
      <c r="Q83" s="61"/>
    </row>
    <row r="84" spans="1:18" s="41" customFormat="1">
      <c r="A84" s="80" t="s">
        <v>361</v>
      </c>
      <c r="B84" s="36" t="s">
        <v>360</v>
      </c>
      <c r="C84" s="69"/>
      <c r="D84" s="79"/>
      <c r="E84" s="75"/>
      <c r="F84" s="62"/>
      <c r="G84" s="67" t="s">
        <v>331</v>
      </c>
      <c r="H84" s="29" t="s">
        <v>334</v>
      </c>
      <c r="I84" s="29"/>
      <c r="J84" s="29" t="s">
        <v>3358</v>
      </c>
      <c r="K84" s="29"/>
      <c r="L84" s="72"/>
      <c r="M84" s="29"/>
      <c r="N84" s="29"/>
      <c r="O84" s="29"/>
      <c r="P84" s="73"/>
      <c r="Q84" s="72"/>
    </row>
    <row r="85" spans="1:18" s="41" customFormat="1">
      <c r="A85" s="89" t="s">
        <v>359</v>
      </c>
      <c r="B85" s="36" t="s">
        <v>358</v>
      </c>
      <c r="C85" s="69"/>
      <c r="D85" s="69"/>
      <c r="E85" s="75"/>
      <c r="F85" s="62"/>
      <c r="G85" s="67" t="s">
        <v>331</v>
      </c>
      <c r="H85" s="29" t="s">
        <v>334</v>
      </c>
      <c r="I85" s="29"/>
      <c r="J85" s="29" t="s">
        <v>3357</v>
      </c>
      <c r="K85" s="29"/>
      <c r="L85" s="72"/>
      <c r="M85" s="29"/>
      <c r="N85" s="29"/>
      <c r="O85" s="29"/>
      <c r="P85" s="73"/>
      <c r="Q85" s="72"/>
    </row>
    <row r="86" spans="1:18" s="41" customFormat="1">
      <c r="A86" s="80" t="s">
        <v>356</v>
      </c>
      <c r="B86" s="36" t="s">
        <v>355</v>
      </c>
      <c r="C86" s="69"/>
      <c r="D86" s="88"/>
      <c r="E86" s="75"/>
      <c r="F86" s="62"/>
      <c r="G86" s="67" t="s">
        <v>331</v>
      </c>
      <c r="H86" s="29" t="s">
        <v>334</v>
      </c>
      <c r="I86" s="29"/>
      <c r="J86" s="29" t="s">
        <v>354</v>
      </c>
      <c r="K86" s="29"/>
      <c r="L86" s="29"/>
      <c r="M86" s="29"/>
      <c r="N86" s="29"/>
      <c r="O86" s="29"/>
      <c r="P86" s="73"/>
      <c r="Q86" s="72"/>
    </row>
    <row r="87" spans="1:18" s="41" customFormat="1">
      <c r="A87" s="80" t="s">
        <v>353</v>
      </c>
      <c r="B87" s="36" t="s">
        <v>352</v>
      </c>
      <c r="C87" s="69"/>
      <c r="D87" s="88"/>
      <c r="E87" s="68"/>
      <c r="F87" s="62"/>
      <c r="G87" s="67" t="s">
        <v>331</v>
      </c>
      <c r="H87" s="29" t="s">
        <v>334</v>
      </c>
      <c r="I87" s="29"/>
      <c r="J87" s="29" t="s">
        <v>351</v>
      </c>
      <c r="K87" s="29" t="s">
        <v>350</v>
      </c>
      <c r="L87" s="29"/>
      <c r="M87" s="29"/>
      <c r="N87" s="29"/>
      <c r="O87" s="29"/>
      <c r="P87" s="73"/>
      <c r="Q87" s="72"/>
    </row>
    <row r="88" spans="1:18" s="41" customFormat="1">
      <c r="A88" s="80" t="s">
        <v>349</v>
      </c>
      <c r="B88" s="36" t="s">
        <v>348</v>
      </c>
      <c r="C88" s="69"/>
      <c r="D88" s="88"/>
      <c r="E88" s="68"/>
      <c r="F88" s="62"/>
      <c r="G88" s="67" t="s">
        <v>331</v>
      </c>
      <c r="H88" s="29" t="s">
        <v>334</v>
      </c>
      <c r="I88" s="29"/>
      <c r="J88" s="29" t="s">
        <v>347</v>
      </c>
      <c r="K88" s="29"/>
      <c r="L88" s="29"/>
      <c r="M88" s="34"/>
      <c r="N88" s="34"/>
      <c r="O88" s="34"/>
      <c r="P88" s="65"/>
      <c r="Q88" s="61"/>
    </row>
    <row r="89" spans="1:18" s="86" customFormat="1" ht="15.75" thickBot="1">
      <c r="A89" s="80" t="s">
        <v>346</v>
      </c>
      <c r="B89" s="36" t="s">
        <v>345</v>
      </c>
      <c r="C89" s="69"/>
      <c r="D89" s="87"/>
      <c r="E89" s="75"/>
      <c r="F89" s="62"/>
      <c r="G89" s="67" t="s">
        <v>331</v>
      </c>
      <c r="H89" s="29" t="s">
        <v>334</v>
      </c>
      <c r="I89" s="29"/>
      <c r="J89" s="29" t="s">
        <v>340</v>
      </c>
      <c r="K89" s="29"/>
      <c r="L89" s="29"/>
      <c r="M89" s="34"/>
      <c r="N89" s="29"/>
      <c r="O89" s="29"/>
      <c r="P89" s="73"/>
      <c r="Q89" s="72"/>
    </row>
    <row r="90" spans="1:18" s="41" customFormat="1">
      <c r="A90" s="83" t="s">
        <v>4738</v>
      </c>
      <c r="B90" s="36" t="s">
        <v>344</v>
      </c>
      <c r="C90" s="85"/>
      <c r="D90" s="84"/>
      <c r="E90" s="75"/>
      <c r="F90" s="62"/>
      <c r="G90" s="67" t="s">
        <v>331</v>
      </c>
      <c r="H90" s="29" t="s">
        <v>334</v>
      </c>
      <c r="I90" s="29" t="s">
        <v>343</v>
      </c>
      <c r="J90" s="29" t="s">
        <v>340</v>
      </c>
      <c r="K90" s="29"/>
      <c r="L90" s="72"/>
      <c r="M90" s="34"/>
      <c r="N90" s="29"/>
      <c r="O90" s="29"/>
      <c r="P90" s="73"/>
      <c r="Q90" s="72"/>
    </row>
    <row r="91" spans="1:18" s="41" customFormat="1" ht="15.75" thickBot="1">
      <c r="A91" s="83" t="s">
        <v>4739</v>
      </c>
      <c r="B91" s="36" t="s">
        <v>342</v>
      </c>
      <c r="C91" s="82"/>
      <c r="D91" s="81"/>
      <c r="E91" s="75"/>
      <c r="F91" s="62"/>
      <c r="G91" s="67" t="s">
        <v>331</v>
      </c>
      <c r="H91" s="29" t="s">
        <v>334</v>
      </c>
      <c r="I91" s="29" t="s">
        <v>341</v>
      </c>
      <c r="J91" s="29" t="s">
        <v>340</v>
      </c>
      <c r="K91" s="29"/>
      <c r="L91" s="72"/>
      <c r="M91" s="34"/>
      <c r="N91" s="29"/>
      <c r="O91" s="29"/>
      <c r="P91" s="73"/>
      <c r="Q91" s="72"/>
    </row>
    <row r="92" spans="1:18">
      <c r="A92" s="80" t="s">
        <v>339</v>
      </c>
      <c r="B92" s="36" t="s">
        <v>338</v>
      </c>
      <c r="C92" s="79"/>
      <c r="D92" s="78"/>
      <c r="E92" s="75"/>
      <c r="F92" s="62"/>
      <c r="G92" s="67" t="s">
        <v>331</v>
      </c>
      <c r="H92" s="29" t="s">
        <v>334</v>
      </c>
      <c r="I92" s="29"/>
      <c r="J92" s="29" t="s">
        <v>337</v>
      </c>
      <c r="K92" s="29"/>
      <c r="L92" s="29"/>
      <c r="M92" s="29"/>
      <c r="N92" s="29"/>
      <c r="O92" s="29"/>
      <c r="P92" s="73"/>
      <c r="Q92" s="72"/>
    </row>
    <row r="93" spans="1:18">
      <c r="A93" s="77" t="s">
        <v>336</v>
      </c>
      <c r="B93" s="70" t="s">
        <v>335</v>
      </c>
      <c r="C93" s="69"/>
      <c r="D93" s="76"/>
      <c r="E93" s="75"/>
      <c r="F93" s="62"/>
      <c r="G93" s="67" t="s">
        <v>331</v>
      </c>
      <c r="H93" s="74" t="s">
        <v>334</v>
      </c>
      <c r="I93" s="74"/>
      <c r="J93" s="29"/>
      <c r="K93" s="29"/>
      <c r="L93" s="29"/>
      <c r="M93" s="29"/>
      <c r="N93" s="29"/>
      <c r="O93" s="29"/>
      <c r="P93" s="73"/>
      <c r="Q93" s="72"/>
    </row>
    <row r="94" spans="1:18">
      <c r="A94" s="71" t="s">
        <v>333</v>
      </c>
      <c r="B94" s="70" t="s">
        <v>332</v>
      </c>
      <c r="C94" s="69"/>
      <c r="D94" s="69"/>
      <c r="E94" s="68"/>
      <c r="F94" s="62"/>
      <c r="G94" s="67" t="s">
        <v>331</v>
      </c>
      <c r="H94" s="66" t="s">
        <v>330</v>
      </c>
      <c r="I94" s="66"/>
      <c r="J94" s="29"/>
      <c r="K94" s="29"/>
      <c r="L94" s="34"/>
      <c r="M94" s="34"/>
      <c r="N94" s="34"/>
      <c r="O94" s="34"/>
      <c r="P94" s="65"/>
      <c r="Q94" s="61"/>
    </row>
    <row r="95" spans="1:18">
      <c r="A95" s="64"/>
      <c r="B95" s="64"/>
      <c r="C95" s="63" t="s">
        <v>329</v>
      </c>
      <c r="D95" s="63" t="s">
        <v>328</v>
      </c>
      <c r="E95" s="59"/>
      <c r="F95" s="62"/>
      <c r="G95" s="62"/>
      <c r="H95" s="61"/>
      <c r="I95" s="61"/>
      <c r="J95" s="61"/>
      <c r="K95" s="61"/>
      <c r="L95" s="61"/>
      <c r="M95" s="61"/>
      <c r="N95" s="61"/>
      <c r="O95" s="61"/>
      <c r="P95" s="61"/>
      <c r="Q95" s="61"/>
      <c r="R95" s="61"/>
    </row>
    <row r="96" spans="1:18">
      <c r="A96" s="60"/>
      <c r="B96" s="60"/>
      <c r="C96" s="59"/>
      <c r="D96" s="59"/>
      <c r="E96" s="59"/>
      <c r="F96" s="28"/>
    </row>
    <row r="97" spans="2:6">
      <c r="D97" s="57"/>
      <c r="F97" s="28"/>
    </row>
    <row r="98" spans="2:6">
      <c r="F98" s="28"/>
    </row>
    <row r="99" spans="2:6">
      <c r="F99" s="28"/>
    </row>
    <row r="100" spans="2:6">
      <c r="B100" s="58"/>
    </row>
    <row r="102" spans="2:6">
      <c r="E102" s="28"/>
      <c r="F102" s="28"/>
    </row>
    <row r="103" spans="2:6">
      <c r="E103" s="28"/>
      <c r="F103" s="28"/>
    </row>
    <row r="104" spans="2:6">
      <c r="E104" s="28"/>
      <c r="F104" s="28"/>
    </row>
  </sheetData>
  <pageMargins left="0.75" right="0.75" top="0.72" bottom="0.71" header="0.5" footer="0.5"/>
  <pageSetup paperSize="9" scale="50" orientation="portrait" cellComments="asDisplayed" r:id="rId1"/>
  <headerFooter alignWithMargins="0">
    <oddHeader>&amp;A</oddHeader>
    <oddFooter>&amp;L&amp;F&amp;CPage &amp;P&amp;R&amp;D</oddFooter>
  </headerFooter>
</worksheet>
</file>

<file path=xl/worksheets/sheet32.xml><?xml version="1.0" encoding="utf-8"?>
<worksheet xmlns="http://schemas.openxmlformats.org/spreadsheetml/2006/main" xmlns:r="http://schemas.openxmlformats.org/officeDocument/2006/relationships">
  <sheetPr codeName="Arkusz24"/>
  <dimension ref="A1:U104"/>
  <sheetViews>
    <sheetView showGridLines="0" zoomScale="70" zoomScaleNormal="70" workbookViewId="0"/>
  </sheetViews>
  <sheetFormatPr defaultColWidth="11.42578125" defaultRowHeight="15"/>
  <cols>
    <col min="1" max="1" width="75.85546875" style="28" customWidth="1"/>
    <col min="2" max="2" width="22.7109375" style="28" customWidth="1"/>
    <col min="3" max="3" width="24.85546875" style="28" customWidth="1"/>
    <col min="4" max="4" width="19.5703125" customWidth="1"/>
    <col min="5" max="5" width="16.7109375" style="28" customWidth="1"/>
    <col min="6" max="6" width="18.42578125" customWidth="1"/>
    <col min="7" max="7" width="13.7109375" customWidth="1"/>
    <col min="8" max="8" width="6" style="28" customWidth="1"/>
    <col min="9" max="9" width="15.140625" style="28" customWidth="1"/>
    <col min="10" max="10" width="62.85546875" style="57" customWidth="1"/>
    <col min="11" max="11" width="13" style="57" customWidth="1"/>
    <col min="12" max="13" width="11.42578125" style="28" customWidth="1"/>
    <col min="14" max="14" width="14.140625" style="28" customWidth="1"/>
    <col min="15" max="15" width="14.7109375" style="28" customWidth="1"/>
    <col min="16" max="16" width="24.42578125" style="28" customWidth="1"/>
    <col min="17" max="16384" width="11.42578125" style="28"/>
  </cols>
  <sheetData>
    <row r="1" spans="1:17">
      <c r="A1" s="40" t="s">
        <v>3860</v>
      </c>
      <c r="B1" s="40"/>
    </row>
    <row r="2" spans="1:17" ht="18.75">
      <c r="A2" s="131" t="s">
        <v>473</v>
      </c>
      <c r="B2" s="131"/>
      <c r="C2" s="148"/>
      <c r="H2" s="147"/>
      <c r="I2" s="147"/>
      <c r="J2" s="146"/>
      <c r="K2" s="146"/>
    </row>
    <row r="3" spans="1:17" ht="18.75">
      <c r="A3" s="131"/>
      <c r="B3" s="131"/>
      <c r="C3" s="148"/>
      <c r="H3" s="147"/>
      <c r="I3" s="147"/>
      <c r="J3" s="146"/>
      <c r="K3" s="146"/>
    </row>
    <row r="4" spans="1:17" ht="18.75">
      <c r="A4" s="14" t="s">
        <v>3861</v>
      </c>
      <c r="B4" s="131"/>
      <c r="C4" s="148"/>
      <c r="H4" s="147"/>
      <c r="I4" s="147"/>
      <c r="J4" s="146"/>
      <c r="K4" s="146"/>
    </row>
    <row r="5" spans="1:17" ht="18.75">
      <c r="B5" s="131"/>
      <c r="C5" s="148"/>
      <c r="H5" s="147"/>
      <c r="I5" s="147"/>
      <c r="J5" s="146"/>
      <c r="K5" s="146"/>
    </row>
    <row r="6" spans="1:17" ht="18.75">
      <c r="A6" s="131" t="s">
        <v>473</v>
      </c>
      <c r="B6" s="131"/>
      <c r="C6" s="148"/>
      <c r="H6" s="147"/>
      <c r="I6" s="147"/>
      <c r="J6" s="146"/>
      <c r="K6" s="146"/>
    </row>
    <row r="7" spans="1:17" ht="18.75">
      <c r="B7" s="131"/>
      <c r="C7" s="130"/>
      <c r="E7" s="129"/>
      <c r="H7" s="130"/>
      <c r="I7" s="130"/>
      <c r="J7" s="130"/>
      <c r="K7" s="130"/>
    </row>
    <row r="8" spans="1:17">
      <c r="A8" s="128"/>
      <c r="B8" s="128"/>
      <c r="C8" s="145" t="s">
        <v>472</v>
      </c>
      <c r="H8" s="144"/>
      <c r="I8" s="144"/>
      <c r="J8" s="125"/>
      <c r="K8" s="125"/>
    </row>
    <row r="9" spans="1:17">
      <c r="A9" s="128"/>
      <c r="B9" s="128"/>
      <c r="C9" s="145" t="s">
        <v>103</v>
      </c>
      <c r="H9" s="144"/>
      <c r="I9" s="144"/>
      <c r="J9" s="125"/>
      <c r="K9" s="125"/>
    </row>
    <row r="10" spans="1:17">
      <c r="A10" s="105" t="s">
        <v>470</v>
      </c>
      <c r="B10" s="36"/>
      <c r="C10" s="10"/>
      <c r="E10" s="62"/>
      <c r="F10" s="62"/>
      <c r="H10" s="143"/>
      <c r="I10" s="143"/>
      <c r="J10" s="28"/>
      <c r="K10" s="28"/>
    </row>
    <row r="11" spans="1:17">
      <c r="A11" s="124" t="s">
        <v>469</v>
      </c>
      <c r="B11" s="36" t="s">
        <v>102</v>
      </c>
      <c r="C11" s="10"/>
      <c r="D11" s="106"/>
      <c r="E11" s="62"/>
      <c r="F11" s="67" t="s">
        <v>331</v>
      </c>
      <c r="G11" s="67" t="s">
        <v>396</v>
      </c>
      <c r="H11" s="67"/>
      <c r="I11" s="34" t="s">
        <v>468</v>
      </c>
      <c r="J11" s="34" t="s">
        <v>4954</v>
      </c>
      <c r="K11" s="34"/>
      <c r="L11" s="34"/>
      <c r="M11" s="34"/>
      <c r="N11" s="34"/>
      <c r="O11" s="61"/>
      <c r="P11" s="61"/>
      <c r="Q11" s="34"/>
    </row>
    <row r="12" spans="1:17">
      <c r="A12" s="80" t="s">
        <v>467</v>
      </c>
      <c r="B12" s="36" t="s">
        <v>220</v>
      </c>
      <c r="C12" s="10"/>
      <c r="D12" s="106"/>
      <c r="E12" s="62"/>
      <c r="F12" s="67" t="s">
        <v>331</v>
      </c>
      <c r="G12" s="66" t="s">
        <v>396</v>
      </c>
      <c r="H12" s="66"/>
      <c r="I12" s="34" t="s">
        <v>466</v>
      </c>
      <c r="J12" s="34" t="s">
        <v>4954</v>
      </c>
      <c r="K12" s="34"/>
      <c r="L12" s="34"/>
      <c r="M12" s="34"/>
      <c r="N12" s="34"/>
      <c r="O12" s="61"/>
      <c r="P12" s="61"/>
      <c r="Q12" s="34"/>
    </row>
    <row r="13" spans="1:17">
      <c r="A13" s="80" t="s">
        <v>465</v>
      </c>
      <c r="B13" s="36" t="s">
        <v>100</v>
      </c>
      <c r="C13" s="76"/>
      <c r="D13" s="106"/>
      <c r="E13" s="62"/>
      <c r="F13" s="67" t="s">
        <v>331</v>
      </c>
      <c r="G13" s="66" t="s">
        <v>396</v>
      </c>
      <c r="H13" s="66"/>
      <c r="I13" s="34" t="s">
        <v>464</v>
      </c>
      <c r="J13" s="34" t="s">
        <v>4954</v>
      </c>
      <c r="K13" s="34"/>
      <c r="L13" s="34"/>
      <c r="M13" s="34"/>
      <c r="N13" s="34"/>
      <c r="O13" s="61"/>
      <c r="P13" s="61"/>
      <c r="Q13" s="34"/>
    </row>
    <row r="14" spans="1:17">
      <c r="A14" s="80" t="s">
        <v>463</v>
      </c>
      <c r="B14" s="36" t="s">
        <v>217</v>
      </c>
      <c r="C14" s="76"/>
      <c r="D14" s="106"/>
      <c r="E14" s="62"/>
      <c r="F14" s="67" t="s">
        <v>331</v>
      </c>
      <c r="G14" s="66" t="s">
        <v>396</v>
      </c>
      <c r="H14" s="66"/>
      <c r="I14" s="142" t="s">
        <v>462</v>
      </c>
      <c r="J14" s="34" t="s">
        <v>4954</v>
      </c>
      <c r="K14" s="34"/>
      <c r="L14" s="34"/>
      <c r="M14" s="34"/>
      <c r="N14" s="34"/>
      <c r="O14" s="61"/>
      <c r="P14" s="61"/>
      <c r="Q14" s="34"/>
    </row>
    <row r="15" spans="1:17">
      <c r="A15" s="80" t="s">
        <v>461</v>
      </c>
      <c r="B15" s="36" t="s">
        <v>215</v>
      </c>
      <c r="C15" s="76"/>
      <c r="D15" s="106"/>
      <c r="E15" s="62"/>
      <c r="F15" s="67" t="s">
        <v>331</v>
      </c>
      <c r="G15" s="66" t="s">
        <v>396</v>
      </c>
      <c r="H15" s="66"/>
      <c r="I15" s="29" t="s">
        <v>460</v>
      </c>
      <c r="J15" s="29" t="s">
        <v>4954</v>
      </c>
      <c r="K15" s="34"/>
      <c r="L15" s="34"/>
      <c r="M15" s="34"/>
      <c r="N15" s="34"/>
      <c r="O15" s="61"/>
      <c r="P15" s="61"/>
      <c r="Q15" s="34"/>
    </row>
    <row r="16" spans="1:17">
      <c r="A16" s="91" t="s">
        <v>459</v>
      </c>
      <c r="B16" s="36" t="s">
        <v>213</v>
      </c>
      <c r="C16" s="101"/>
      <c r="D16" s="106"/>
      <c r="E16" s="62"/>
      <c r="F16" s="67" t="s">
        <v>331</v>
      </c>
      <c r="G16" s="66" t="s">
        <v>396</v>
      </c>
      <c r="H16" s="66"/>
      <c r="I16" s="66" t="s">
        <v>4591</v>
      </c>
      <c r="J16" s="29" t="s">
        <v>458</v>
      </c>
      <c r="K16" s="34"/>
      <c r="L16" s="34"/>
      <c r="M16" s="34"/>
      <c r="N16" s="34"/>
      <c r="O16" s="61"/>
      <c r="P16" s="61"/>
      <c r="Q16" s="34"/>
    </row>
    <row r="17" spans="1:17" s="62" customFormat="1">
      <c r="A17" s="133" t="s">
        <v>457</v>
      </c>
      <c r="B17" s="36" t="s">
        <v>210</v>
      </c>
      <c r="C17" s="76"/>
      <c r="D17" s="68" t="s">
        <v>429</v>
      </c>
      <c r="F17" s="67" t="s">
        <v>331</v>
      </c>
      <c r="G17" s="66" t="s">
        <v>396</v>
      </c>
      <c r="H17" s="66"/>
      <c r="I17" s="29" t="s">
        <v>491</v>
      </c>
      <c r="J17" s="29" t="s">
        <v>436</v>
      </c>
      <c r="K17" s="34"/>
      <c r="L17" s="34"/>
      <c r="M17" s="29"/>
      <c r="N17" s="34"/>
      <c r="O17" s="61"/>
      <c r="P17" s="61"/>
      <c r="Q17" s="34"/>
    </row>
    <row r="18" spans="1:17">
      <c r="A18" s="83" t="s">
        <v>456</v>
      </c>
      <c r="B18" s="36" t="s">
        <v>207</v>
      </c>
      <c r="C18" s="76"/>
      <c r="D18" s="68" t="s">
        <v>429</v>
      </c>
      <c r="E18" s="62"/>
      <c r="F18" s="67" t="s">
        <v>331</v>
      </c>
      <c r="G18" s="66" t="s">
        <v>396</v>
      </c>
      <c r="H18" s="66"/>
      <c r="I18" s="66" t="s">
        <v>4591</v>
      </c>
      <c r="J18" s="29" t="s">
        <v>436</v>
      </c>
      <c r="K18" s="34"/>
      <c r="L18" s="34"/>
      <c r="M18" s="29"/>
      <c r="N18" s="34"/>
      <c r="O18" s="61"/>
      <c r="P18" s="61"/>
      <c r="Q18" s="34"/>
    </row>
    <row r="19" spans="1:17">
      <c r="A19" s="83" t="s">
        <v>4573</v>
      </c>
      <c r="B19" s="36" t="s">
        <v>204</v>
      </c>
      <c r="C19" s="76"/>
      <c r="D19" s="68" t="s">
        <v>429</v>
      </c>
      <c r="E19" s="62"/>
      <c r="F19" s="67" t="s">
        <v>331</v>
      </c>
      <c r="G19" s="66" t="s">
        <v>396</v>
      </c>
      <c r="H19" s="66"/>
      <c r="I19" s="66" t="s">
        <v>455</v>
      </c>
      <c r="J19" s="29" t="s">
        <v>436</v>
      </c>
      <c r="K19" s="34"/>
      <c r="L19" s="34"/>
      <c r="M19" s="29"/>
      <c r="N19" s="34"/>
      <c r="O19" s="61"/>
      <c r="P19" s="61"/>
      <c r="Q19" s="34"/>
    </row>
    <row r="20" spans="1:17">
      <c r="A20" s="83" t="s">
        <v>454</v>
      </c>
      <c r="B20" s="36" t="s">
        <v>98</v>
      </c>
      <c r="C20" s="76"/>
      <c r="D20" s="68" t="s">
        <v>429</v>
      </c>
      <c r="E20" s="62"/>
      <c r="F20" s="67" t="s">
        <v>331</v>
      </c>
      <c r="G20" s="66" t="s">
        <v>396</v>
      </c>
      <c r="H20" s="66"/>
      <c r="I20" s="66" t="s">
        <v>453</v>
      </c>
      <c r="J20" s="29" t="s">
        <v>436</v>
      </c>
      <c r="K20" s="34"/>
      <c r="L20" s="34"/>
      <c r="M20" s="29"/>
      <c r="N20" s="34"/>
      <c r="O20" s="61"/>
      <c r="P20" s="61"/>
      <c r="Q20" s="34"/>
    </row>
    <row r="21" spans="1:17">
      <c r="A21" s="111" t="s">
        <v>452</v>
      </c>
      <c r="B21" s="36" t="s">
        <v>96</v>
      </c>
      <c r="C21" s="76"/>
      <c r="D21" s="68" t="s">
        <v>429</v>
      </c>
      <c r="E21" s="62"/>
      <c r="F21" s="67" t="s">
        <v>331</v>
      </c>
      <c r="G21" s="66" t="s">
        <v>396</v>
      </c>
      <c r="H21" s="66"/>
      <c r="I21" s="29" t="s">
        <v>4592</v>
      </c>
      <c r="J21" s="29" t="s">
        <v>436</v>
      </c>
      <c r="K21" s="34"/>
      <c r="L21" s="34"/>
      <c r="M21" s="29"/>
      <c r="N21" s="34"/>
      <c r="O21" s="61"/>
      <c r="P21" s="61"/>
      <c r="Q21" s="34"/>
    </row>
    <row r="22" spans="1:17">
      <c r="A22" s="111" t="s">
        <v>451</v>
      </c>
      <c r="B22" s="36" t="s">
        <v>201</v>
      </c>
      <c r="C22" s="76"/>
      <c r="D22" s="68" t="s">
        <v>429</v>
      </c>
      <c r="E22" s="62"/>
      <c r="F22" s="67" t="s">
        <v>331</v>
      </c>
      <c r="G22" s="66" t="s">
        <v>396</v>
      </c>
      <c r="H22" s="66"/>
      <c r="I22" s="29" t="s">
        <v>4593</v>
      </c>
      <c r="J22" s="29" t="s">
        <v>436</v>
      </c>
      <c r="K22" s="34"/>
      <c r="L22" s="34"/>
      <c r="M22" s="29"/>
      <c r="N22" s="34"/>
      <c r="O22" s="61"/>
      <c r="P22" s="61"/>
      <c r="Q22" s="34"/>
    </row>
    <row r="23" spans="1:17">
      <c r="A23" s="83" t="s">
        <v>450</v>
      </c>
      <c r="B23" s="36" t="s">
        <v>94</v>
      </c>
      <c r="C23" s="76"/>
      <c r="D23" s="68" t="s">
        <v>429</v>
      </c>
      <c r="E23" s="62"/>
      <c r="F23" s="67" t="s">
        <v>331</v>
      </c>
      <c r="G23" s="66" t="s">
        <v>396</v>
      </c>
      <c r="H23" s="66"/>
      <c r="I23" s="29" t="s">
        <v>449</v>
      </c>
      <c r="J23" s="29" t="s">
        <v>436</v>
      </c>
      <c r="K23" s="34"/>
      <c r="L23" s="34"/>
      <c r="M23" s="29"/>
      <c r="N23" s="34"/>
      <c r="O23" s="61"/>
      <c r="P23" s="61"/>
      <c r="Q23" s="34"/>
    </row>
    <row r="24" spans="1:17">
      <c r="A24" s="111" t="s">
        <v>448</v>
      </c>
      <c r="B24" s="36" t="s">
        <v>91</v>
      </c>
      <c r="C24" s="76"/>
      <c r="D24" s="68" t="s">
        <v>429</v>
      </c>
      <c r="E24" s="62"/>
      <c r="F24" s="67" t="s">
        <v>331</v>
      </c>
      <c r="G24" s="66" t="s">
        <v>396</v>
      </c>
      <c r="H24" s="66"/>
      <c r="I24" s="29" t="s">
        <v>4307</v>
      </c>
      <c r="J24" s="29" t="s">
        <v>436</v>
      </c>
      <c r="K24" s="29"/>
      <c r="L24" s="34"/>
      <c r="M24" s="29"/>
      <c r="N24" s="34"/>
      <c r="O24" s="61"/>
      <c r="P24" s="61"/>
      <c r="Q24" s="34"/>
    </row>
    <row r="25" spans="1:17">
      <c r="A25" s="111" t="s">
        <v>447</v>
      </c>
      <c r="B25" s="36" t="s">
        <v>199</v>
      </c>
      <c r="C25" s="76"/>
      <c r="D25" s="68" t="s">
        <v>429</v>
      </c>
      <c r="E25" s="62"/>
      <c r="F25" s="67" t="s">
        <v>331</v>
      </c>
      <c r="G25" s="66" t="s">
        <v>396</v>
      </c>
      <c r="H25" s="66"/>
      <c r="I25" s="29" t="s">
        <v>4308</v>
      </c>
      <c r="J25" s="29" t="s">
        <v>436</v>
      </c>
      <c r="K25" s="34"/>
      <c r="L25" s="34"/>
      <c r="M25" s="29"/>
      <c r="N25" s="34"/>
      <c r="O25" s="61"/>
      <c r="P25" s="61"/>
      <c r="Q25" s="34"/>
    </row>
    <row r="26" spans="1:17">
      <c r="A26" s="111" t="s">
        <v>446</v>
      </c>
      <c r="B26" s="36" t="s">
        <v>89</v>
      </c>
      <c r="C26" s="76"/>
      <c r="D26" s="68" t="s">
        <v>429</v>
      </c>
      <c r="E26" s="62"/>
      <c r="F26" s="67" t="s">
        <v>331</v>
      </c>
      <c r="G26" s="66" t="s">
        <v>396</v>
      </c>
      <c r="H26" s="66"/>
      <c r="I26" s="29" t="s">
        <v>445</v>
      </c>
      <c r="J26" s="29" t="s">
        <v>436</v>
      </c>
      <c r="K26" s="34"/>
      <c r="L26" s="34"/>
      <c r="M26" s="29"/>
      <c r="N26" s="34"/>
      <c r="O26" s="61"/>
      <c r="P26" s="61"/>
      <c r="Q26" s="34"/>
    </row>
    <row r="27" spans="1:17">
      <c r="A27" s="111" t="s">
        <v>444</v>
      </c>
      <c r="B27" s="36" t="s">
        <v>87</v>
      </c>
      <c r="C27" s="76"/>
      <c r="D27" s="68" t="s">
        <v>429</v>
      </c>
      <c r="E27" s="62"/>
      <c r="F27" s="67" t="s">
        <v>331</v>
      </c>
      <c r="G27" s="66" t="s">
        <v>396</v>
      </c>
      <c r="H27" s="66"/>
      <c r="I27" s="29" t="s">
        <v>443</v>
      </c>
      <c r="J27" s="29" t="s">
        <v>436</v>
      </c>
      <c r="K27" s="34"/>
      <c r="L27" s="34"/>
      <c r="M27" s="29"/>
      <c r="N27" s="34"/>
      <c r="O27" s="61"/>
      <c r="P27" s="61"/>
      <c r="Q27" s="34"/>
    </row>
    <row r="28" spans="1:17">
      <c r="A28" s="83" t="s">
        <v>442</v>
      </c>
      <c r="B28" s="36" t="s">
        <v>198</v>
      </c>
      <c r="C28" s="141"/>
      <c r="D28" s="68" t="s">
        <v>429</v>
      </c>
      <c r="E28" s="62"/>
      <c r="F28" s="67" t="s">
        <v>331</v>
      </c>
      <c r="G28" s="66" t="s">
        <v>396</v>
      </c>
      <c r="H28" s="66"/>
      <c r="I28" s="29" t="s">
        <v>3304</v>
      </c>
      <c r="J28" s="29" t="s">
        <v>436</v>
      </c>
      <c r="K28" s="34"/>
      <c r="L28" s="34"/>
      <c r="M28" s="29"/>
      <c r="N28" s="34"/>
      <c r="O28" s="61"/>
      <c r="P28" s="61"/>
      <c r="Q28" s="34"/>
    </row>
    <row r="29" spans="1:17">
      <c r="A29" s="83" t="s">
        <v>363</v>
      </c>
      <c r="B29" s="36" t="s">
        <v>195</v>
      </c>
      <c r="C29" s="76"/>
      <c r="D29" s="68" t="s">
        <v>429</v>
      </c>
      <c r="E29" s="62"/>
      <c r="F29" s="67" t="s">
        <v>331</v>
      </c>
      <c r="G29" s="66" t="s">
        <v>396</v>
      </c>
      <c r="H29" s="66"/>
      <c r="I29" s="29" t="s">
        <v>441</v>
      </c>
      <c r="J29" s="29" t="s">
        <v>436</v>
      </c>
      <c r="K29" s="29"/>
      <c r="L29" s="34"/>
      <c r="M29" s="29"/>
      <c r="N29" s="34"/>
      <c r="O29" s="61"/>
      <c r="P29" s="61"/>
      <c r="Q29" s="34"/>
    </row>
    <row r="30" spans="1:17">
      <c r="A30" s="83" t="s">
        <v>440</v>
      </c>
      <c r="B30" s="36" t="s">
        <v>193</v>
      </c>
      <c r="C30" s="76"/>
      <c r="D30" s="68" t="s">
        <v>429</v>
      </c>
      <c r="E30" s="62"/>
      <c r="F30" s="67" t="s">
        <v>331</v>
      </c>
      <c r="G30" s="66" t="s">
        <v>396</v>
      </c>
      <c r="H30" s="66"/>
      <c r="I30" s="29" t="s">
        <v>439</v>
      </c>
      <c r="J30" s="29" t="s">
        <v>436</v>
      </c>
      <c r="K30" s="34"/>
      <c r="L30" s="34"/>
      <c r="M30" s="29"/>
      <c r="N30" s="34"/>
      <c r="O30" s="61"/>
      <c r="P30" s="61"/>
      <c r="Q30" s="34"/>
    </row>
    <row r="31" spans="1:17">
      <c r="A31" s="83" t="s">
        <v>438</v>
      </c>
      <c r="B31" s="36" t="s">
        <v>84</v>
      </c>
      <c r="C31" s="69"/>
      <c r="D31" s="68" t="s">
        <v>429</v>
      </c>
      <c r="E31" s="62"/>
      <c r="F31" s="67" t="s">
        <v>331</v>
      </c>
      <c r="G31" s="66" t="s">
        <v>396</v>
      </c>
      <c r="H31" s="66"/>
      <c r="I31" s="29" t="s">
        <v>3294</v>
      </c>
      <c r="J31" s="29" t="s">
        <v>436</v>
      </c>
      <c r="K31" s="34"/>
      <c r="L31" s="34"/>
      <c r="M31" s="29"/>
      <c r="N31" s="34"/>
      <c r="O31" s="61"/>
      <c r="P31" s="61"/>
      <c r="Q31" s="34"/>
    </row>
    <row r="32" spans="1:17">
      <c r="A32" s="80" t="s">
        <v>437</v>
      </c>
      <c r="B32" s="36" t="s">
        <v>192</v>
      </c>
      <c r="C32" s="69"/>
      <c r="D32" s="68" t="s">
        <v>378</v>
      </c>
      <c r="E32" s="62"/>
      <c r="F32" s="67" t="s">
        <v>331</v>
      </c>
      <c r="G32" s="66" t="s">
        <v>396</v>
      </c>
      <c r="H32" s="66"/>
      <c r="I32" s="29" t="s">
        <v>491</v>
      </c>
      <c r="J32" s="29" t="s">
        <v>436</v>
      </c>
      <c r="K32" s="34"/>
      <c r="L32" s="34"/>
      <c r="M32" s="29"/>
      <c r="N32" s="34"/>
      <c r="O32" s="61"/>
      <c r="P32" s="61"/>
      <c r="Q32" s="34"/>
    </row>
    <row r="33" spans="1:18">
      <c r="A33" s="80" t="s">
        <v>435</v>
      </c>
      <c r="B33" s="36" t="s">
        <v>190</v>
      </c>
      <c r="C33" s="69"/>
      <c r="D33" s="68" t="s">
        <v>429</v>
      </c>
      <c r="E33" s="62"/>
      <c r="F33" s="67" t="s">
        <v>331</v>
      </c>
      <c r="G33" s="66" t="s">
        <v>396</v>
      </c>
      <c r="H33" s="66"/>
      <c r="I33" s="29" t="s">
        <v>4590</v>
      </c>
      <c r="J33" s="29" t="s">
        <v>4954</v>
      </c>
      <c r="K33" s="34"/>
      <c r="L33" s="34"/>
      <c r="M33" s="34"/>
      <c r="N33" s="34"/>
      <c r="O33" s="61"/>
      <c r="P33" s="61"/>
      <c r="Q33" s="34"/>
    </row>
    <row r="34" spans="1:18">
      <c r="A34" s="118" t="s">
        <v>434</v>
      </c>
      <c r="B34" s="36" t="s">
        <v>189</v>
      </c>
      <c r="C34" s="69"/>
      <c r="D34" s="68" t="s">
        <v>429</v>
      </c>
      <c r="E34" s="62"/>
      <c r="F34" s="67" t="s">
        <v>331</v>
      </c>
      <c r="G34" s="66" t="s">
        <v>396</v>
      </c>
      <c r="H34" s="29"/>
      <c r="I34" s="29" t="s">
        <v>433</v>
      </c>
      <c r="J34" s="29" t="s">
        <v>4954</v>
      </c>
      <c r="K34" s="61"/>
      <c r="L34" s="34"/>
      <c r="M34" s="34"/>
      <c r="N34" s="34"/>
      <c r="O34" s="61"/>
      <c r="P34" s="61"/>
      <c r="Q34" s="34"/>
    </row>
    <row r="35" spans="1:18">
      <c r="A35" s="118" t="s">
        <v>432</v>
      </c>
      <c r="B35" s="36" t="s">
        <v>187</v>
      </c>
      <c r="C35" s="69"/>
      <c r="D35" s="68" t="s">
        <v>429</v>
      </c>
      <c r="E35" s="62"/>
      <c r="F35" s="67" t="s">
        <v>331</v>
      </c>
      <c r="G35" s="66" t="s">
        <v>396</v>
      </c>
      <c r="H35" s="29"/>
      <c r="I35" s="29" t="s">
        <v>431</v>
      </c>
      <c r="J35" s="29" t="s">
        <v>4954</v>
      </c>
      <c r="K35" s="34"/>
      <c r="L35" s="34"/>
      <c r="M35" s="34"/>
      <c r="N35" s="34"/>
      <c r="O35" s="61"/>
      <c r="P35" s="61"/>
      <c r="Q35" s="34"/>
    </row>
    <row r="36" spans="1:18">
      <c r="A36" s="118" t="s">
        <v>430</v>
      </c>
      <c r="B36" s="36" t="s">
        <v>186</v>
      </c>
      <c r="C36" s="69"/>
      <c r="D36" s="68" t="s">
        <v>429</v>
      </c>
      <c r="E36" s="62"/>
      <c r="F36" s="67" t="s">
        <v>331</v>
      </c>
      <c r="G36" s="66" t="s">
        <v>396</v>
      </c>
      <c r="H36" s="29"/>
      <c r="I36" s="29" t="s">
        <v>428</v>
      </c>
      <c r="J36" s="29" t="s">
        <v>4954</v>
      </c>
      <c r="K36" s="34"/>
      <c r="L36" s="34"/>
      <c r="M36" s="34"/>
      <c r="N36" s="34"/>
      <c r="O36" s="61"/>
      <c r="P36" s="61"/>
      <c r="Q36" s="34"/>
    </row>
    <row r="37" spans="1:18" s="41" customFormat="1">
      <c r="A37" s="116" t="s">
        <v>427</v>
      </c>
      <c r="B37" s="36" t="s">
        <v>184</v>
      </c>
      <c r="C37" s="69"/>
      <c r="D37" s="68"/>
      <c r="E37" s="62"/>
      <c r="F37" s="67" t="s">
        <v>331</v>
      </c>
      <c r="G37" s="66" t="s">
        <v>396</v>
      </c>
      <c r="H37" s="66"/>
      <c r="I37" s="29" t="s">
        <v>416</v>
      </c>
      <c r="J37" s="29" t="s">
        <v>4954</v>
      </c>
      <c r="K37" s="67" t="s">
        <v>350</v>
      </c>
      <c r="L37" s="72"/>
      <c r="M37" s="29"/>
      <c r="N37" s="34"/>
      <c r="O37" s="72"/>
      <c r="P37" s="72"/>
      <c r="Q37" s="34"/>
    </row>
    <row r="38" spans="1:18" s="41" customFormat="1">
      <c r="A38" s="115" t="s">
        <v>426</v>
      </c>
      <c r="B38" s="36" t="s">
        <v>182</v>
      </c>
      <c r="C38" s="69"/>
      <c r="D38" s="68" t="s">
        <v>1274</v>
      </c>
      <c r="E38" s="62"/>
      <c r="F38" s="67" t="s">
        <v>331</v>
      </c>
      <c r="G38" s="66" t="s">
        <v>396</v>
      </c>
      <c r="H38" s="66"/>
      <c r="I38" s="29" t="s">
        <v>416</v>
      </c>
      <c r="J38" s="29" t="s">
        <v>4954</v>
      </c>
      <c r="K38" s="67" t="s">
        <v>350</v>
      </c>
      <c r="L38" s="72"/>
      <c r="M38" s="29"/>
      <c r="N38" s="34"/>
      <c r="O38" s="72"/>
      <c r="P38" s="72"/>
      <c r="Q38" s="34"/>
    </row>
    <row r="39" spans="1:18">
      <c r="A39" s="111" t="s">
        <v>425</v>
      </c>
      <c r="B39" s="36" t="s">
        <v>81</v>
      </c>
      <c r="C39" s="69"/>
      <c r="D39" s="68" t="s">
        <v>392</v>
      </c>
      <c r="E39" s="62"/>
      <c r="F39" s="67" t="s">
        <v>331</v>
      </c>
      <c r="G39" s="66" t="s">
        <v>396</v>
      </c>
      <c r="H39" s="66"/>
      <c r="I39" s="29" t="s">
        <v>416</v>
      </c>
      <c r="J39" s="29" t="s">
        <v>4954</v>
      </c>
      <c r="K39" s="67" t="s">
        <v>350</v>
      </c>
      <c r="L39" s="61"/>
      <c r="M39" s="29"/>
      <c r="N39" s="34"/>
      <c r="O39" s="61"/>
      <c r="P39" s="61"/>
      <c r="Q39" s="34"/>
    </row>
    <row r="40" spans="1:18">
      <c r="A40" s="111" t="s">
        <v>424</v>
      </c>
      <c r="B40" s="36" t="s">
        <v>180</v>
      </c>
      <c r="C40" s="69"/>
      <c r="D40" s="68" t="s">
        <v>390</v>
      </c>
      <c r="E40" s="62"/>
      <c r="F40" s="67" t="s">
        <v>331</v>
      </c>
      <c r="G40" s="66" t="s">
        <v>396</v>
      </c>
      <c r="H40" s="66"/>
      <c r="I40" s="29" t="s">
        <v>416</v>
      </c>
      <c r="J40" s="29" t="s">
        <v>4954</v>
      </c>
      <c r="K40" s="67" t="s">
        <v>350</v>
      </c>
      <c r="L40" s="61"/>
      <c r="M40" s="29"/>
      <c r="N40" s="34"/>
      <c r="O40" s="61"/>
      <c r="P40" s="61"/>
      <c r="Q40" s="34"/>
    </row>
    <row r="41" spans="1:18" s="38" customFormat="1" ht="30">
      <c r="A41" s="114" t="s">
        <v>423</v>
      </c>
      <c r="B41" s="36" t="s">
        <v>178</v>
      </c>
      <c r="C41" s="69"/>
      <c r="D41" s="68" t="s">
        <v>422</v>
      </c>
      <c r="E41" s="62"/>
      <c r="F41" s="67" t="s">
        <v>331</v>
      </c>
      <c r="G41" s="66" t="s">
        <v>396</v>
      </c>
      <c r="H41" s="66"/>
      <c r="I41" s="29" t="s">
        <v>416</v>
      </c>
      <c r="J41" s="29" t="s">
        <v>4954</v>
      </c>
      <c r="K41" s="67" t="s">
        <v>350</v>
      </c>
      <c r="L41" s="112"/>
      <c r="M41" s="29"/>
      <c r="N41" s="34"/>
      <c r="O41" s="112"/>
      <c r="P41" s="112"/>
      <c r="Q41" s="34"/>
    </row>
    <row r="42" spans="1:18">
      <c r="A42" s="111" t="s">
        <v>421</v>
      </c>
      <c r="B42" s="36" t="s">
        <v>177</v>
      </c>
      <c r="C42" s="69"/>
      <c r="D42" s="68" t="s">
        <v>420</v>
      </c>
      <c r="E42" s="62"/>
      <c r="F42" s="67" t="s">
        <v>331</v>
      </c>
      <c r="G42" s="66" t="s">
        <v>396</v>
      </c>
      <c r="H42" s="66"/>
      <c r="I42" s="29" t="s">
        <v>416</v>
      </c>
      <c r="J42" s="29" t="s">
        <v>4954</v>
      </c>
      <c r="K42" s="67" t="s">
        <v>350</v>
      </c>
      <c r="L42" s="61"/>
      <c r="M42" s="29"/>
      <c r="N42" s="34"/>
      <c r="O42" s="61"/>
      <c r="P42" s="61"/>
      <c r="Q42" s="34"/>
    </row>
    <row r="43" spans="1:18">
      <c r="A43" s="111" t="s">
        <v>419</v>
      </c>
      <c r="B43" s="36" t="s">
        <v>175</v>
      </c>
      <c r="C43" s="69"/>
      <c r="D43" s="68" t="s">
        <v>418</v>
      </c>
      <c r="E43" s="62"/>
      <c r="F43" s="67" t="s">
        <v>331</v>
      </c>
      <c r="G43" s="66" t="s">
        <v>396</v>
      </c>
      <c r="H43" s="66"/>
      <c r="I43" s="29" t="s">
        <v>416</v>
      </c>
      <c r="J43" s="29" t="s">
        <v>4954</v>
      </c>
      <c r="K43" s="67" t="s">
        <v>350</v>
      </c>
      <c r="L43" s="61"/>
      <c r="M43" s="29"/>
      <c r="N43" s="34"/>
      <c r="O43" s="61"/>
      <c r="P43" s="61"/>
      <c r="Q43" s="34"/>
    </row>
    <row r="44" spans="1:18">
      <c r="A44" s="83" t="s">
        <v>417</v>
      </c>
      <c r="B44" s="36" t="s">
        <v>173</v>
      </c>
      <c r="C44" s="69"/>
      <c r="D44" s="68" t="s">
        <v>378</v>
      </c>
      <c r="E44" s="62"/>
      <c r="F44" s="67" t="s">
        <v>331</v>
      </c>
      <c r="G44" s="66" t="s">
        <v>396</v>
      </c>
      <c r="H44" s="66"/>
      <c r="I44" s="29" t="s">
        <v>416</v>
      </c>
      <c r="J44" s="29" t="s">
        <v>4954</v>
      </c>
      <c r="K44" s="67" t="s">
        <v>350</v>
      </c>
      <c r="L44" s="61"/>
      <c r="M44" s="29"/>
      <c r="N44" s="34"/>
      <c r="O44" s="61"/>
      <c r="P44" s="61"/>
      <c r="Q44" s="34"/>
    </row>
    <row r="45" spans="1:18">
      <c r="A45" s="80" t="s">
        <v>415</v>
      </c>
      <c r="B45" s="36" t="s">
        <v>172</v>
      </c>
      <c r="C45" s="69"/>
      <c r="D45" s="109" t="s">
        <v>414</v>
      </c>
      <c r="E45" s="62"/>
      <c r="F45" s="67" t="s">
        <v>331</v>
      </c>
      <c r="G45" s="66" t="s">
        <v>396</v>
      </c>
      <c r="H45" s="66"/>
      <c r="I45" s="29" t="s">
        <v>413</v>
      </c>
      <c r="J45" s="29" t="s">
        <v>4954</v>
      </c>
      <c r="K45" s="66"/>
      <c r="L45" s="61"/>
      <c r="M45" s="29"/>
      <c r="N45" s="34"/>
      <c r="O45" s="61"/>
      <c r="P45" s="61"/>
      <c r="Q45" s="34"/>
      <c r="R45" s="58"/>
    </row>
    <row r="46" spans="1:18">
      <c r="A46" s="80" t="s">
        <v>412</v>
      </c>
      <c r="B46" s="36" t="s">
        <v>171</v>
      </c>
      <c r="C46" s="69"/>
      <c r="D46" s="109"/>
      <c r="E46" s="62"/>
      <c r="F46" s="67" t="s">
        <v>331</v>
      </c>
      <c r="G46" s="66" t="s">
        <v>396</v>
      </c>
      <c r="H46" s="66"/>
      <c r="I46" s="29" t="s">
        <v>411</v>
      </c>
      <c r="J46" s="29" t="s">
        <v>4954</v>
      </c>
      <c r="K46" s="66"/>
      <c r="L46" s="61"/>
      <c r="M46" s="29"/>
      <c r="N46" s="34"/>
      <c r="O46" s="61"/>
      <c r="P46" s="61"/>
      <c r="Q46" s="34"/>
    </row>
    <row r="47" spans="1:18">
      <c r="A47" s="80" t="s">
        <v>410</v>
      </c>
      <c r="B47" s="36" t="s">
        <v>169</v>
      </c>
      <c r="C47" s="69"/>
      <c r="D47" s="109"/>
      <c r="E47" s="62"/>
      <c r="F47" s="67" t="s">
        <v>331</v>
      </c>
      <c r="G47" s="66" t="s">
        <v>396</v>
      </c>
      <c r="H47" s="66"/>
      <c r="I47" s="29" t="s">
        <v>409</v>
      </c>
      <c r="J47" s="29" t="s">
        <v>4954</v>
      </c>
      <c r="K47" s="66" t="s">
        <v>350</v>
      </c>
      <c r="L47" s="61"/>
      <c r="M47" s="29"/>
      <c r="N47" s="34"/>
      <c r="O47" s="61"/>
      <c r="P47" s="61"/>
      <c r="Q47" s="34"/>
    </row>
    <row r="48" spans="1:18">
      <c r="A48" s="80" t="s">
        <v>408</v>
      </c>
      <c r="B48" s="36" t="s">
        <v>168</v>
      </c>
      <c r="C48" s="69"/>
      <c r="D48" s="109"/>
      <c r="E48" s="62"/>
      <c r="F48" s="67" t="s">
        <v>331</v>
      </c>
      <c r="G48" s="66" t="s">
        <v>396</v>
      </c>
      <c r="H48" s="66"/>
      <c r="I48" s="29" t="s">
        <v>406</v>
      </c>
      <c r="J48" s="29" t="s">
        <v>4954</v>
      </c>
      <c r="K48" s="34"/>
      <c r="L48" s="34"/>
      <c r="M48" s="29"/>
      <c r="N48" s="34"/>
      <c r="O48" s="61"/>
      <c r="P48" s="61"/>
      <c r="Q48" s="34"/>
    </row>
    <row r="49" spans="1:17">
      <c r="A49" s="80" t="s">
        <v>4574</v>
      </c>
      <c r="B49" s="36" t="s">
        <v>407</v>
      </c>
      <c r="C49" s="69"/>
      <c r="D49" s="109"/>
      <c r="E49" s="62"/>
      <c r="F49" s="67" t="s">
        <v>331</v>
      </c>
      <c r="G49" s="66" t="s">
        <v>396</v>
      </c>
      <c r="H49" s="66"/>
      <c r="I49" s="29" t="s">
        <v>404</v>
      </c>
      <c r="J49" s="29" t="s">
        <v>4956</v>
      </c>
      <c r="K49" s="34"/>
      <c r="L49" s="34"/>
      <c r="M49" s="29"/>
      <c r="N49" s="34"/>
      <c r="O49" s="61"/>
      <c r="P49" s="61"/>
      <c r="Q49" s="34"/>
    </row>
    <row r="50" spans="1:17" ht="30">
      <c r="A50" s="89" t="s">
        <v>403</v>
      </c>
      <c r="B50" s="36" t="s">
        <v>405</v>
      </c>
      <c r="C50" s="69"/>
      <c r="D50" s="106"/>
      <c r="E50" s="62"/>
      <c r="F50" s="67" t="s">
        <v>331</v>
      </c>
      <c r="G50" s="66" t="s">
        <v>396</v>
      </c>
      <c r="H50" s="66"/>
      <c r="I50" s="29" t="s">
        <v>402</v>
      </c>
      <c r="J50" s="29" t="s">
        <v>4954</v>
      </c>
      <c r="K50" s="34"/>
      <c r="L50" s="34"/>
      <c r="M50" s="29"/>
      <c r="N50" s="34"/>
      <c r="O50" s="61"/>
      <c r="P50" s="61"/>
      <c r="Q50" s="34"/>
    </row>
    <row r="51" spans="1:17">
      <c r="A51" s="80" t="s">
        <v>401</v>
      </c>
      <c r="B51" s="36" t="s">
        <v>165</v>
      </c>
      <c r="C51" s="76"/>
      <c r="D51" s="106"/>
      <c r="E51" s="62"/>
      <c r="F51" s="67" t="s">
        <v>331</v>
      </c>
      <c r="G51" s="66" t="s">
        <v>396</v>
      </c>
      <c r="H51" s="66"/>
      <c r="I51" s="29" t="s">
        <v>400</v>
      </c>
      <c r="J51" s="29" t="s">
        <v>399</v>
      </c>
      <c r="K51" s="34"/>
      <c r="L51" s="34"/>
      <c r="M51" s="29"/>
      <c r="N51" s="34"/>
      <c r="O51" s="61"/>
      <c r="P51" s="61"/>
      <c r="Q51" s="34"/>
    </row>
    <row r="52" spans="1:17">
      <c r="A52" s="80" t="s">
        <v>398</v>
      </c>
      <c r="B52" s="36" t="s">
        <v>162</v>
      </c>
      <c r="C52" s="76"/>
      <c r="D52" s="106"/>
      <c r="E52" s="62"/>
      <c r="F52" s="67" t="s">
        <v>331</v>
      </c>
      <c r="G52" s="66" t="s">
        <v>396</v>
      </c>
      <c r="H52" s="66"/>
      <c r="I52" s="29" t="s">
        <v>4704</v>
      </c>
      <c r="J52" s="29" t="s">
        <v>4954</v>
      </c>
      <c r="K52" s="34"/>
      <c r="L52" s="34"/>
      <c r="M52" s="29"/>
      <c r="N52" s="34"/>
      <c r="O52" s="61"/>
      <c r="P52" s="61"/>
      <c r="Q52" s="34"/>
    </row>
    <row r="53" spans="1:17">
      <c r="A53" s="77" t="s">
        <v>397</v>
      </c>
      <c r="B53" s="70" t="s">
        <v>152</v>
      </c>
      <c r="C53" s="76"/>
      <c r="D53" s="106"/>
      <c r="E53" s="62"/>
      <c r="F53" s="67" t="s">
        <v>331</v>
      </c>
      <c r="G53" s="67" t="s">
        <v>396</v>
      </c>
      <c r="H53" s="67"/>
      <c r="I53" s="29"/>
      <c r="J53" s="66"/>
      <c r="K53" s="67"/>
      <c r="L53" s="34"/>
      <c r="M53" s="34"/>
      <c r="N53" s="34"/>
      <c r="O53" s="34"/>
      <c r="P53" s="29"/>
      <c r="Q53" s="140"/>
    </row>
    <row r="54" spans="1:17">
      <c r="A54" s="105" t="s">
        <v>395</v>
      </c>
      <c r="B54" s="36"/>
      <c r="C54" s="10"/>
      <c r="D54" s="68"/>
      <c r="E54" s="62"/>
      <c r="F54" s="67"/>
      <c r="G54" s="139"/>
      <c r="H54" s="139"/>
      <c r="I54" s="34"/>
      <c r="J54" s="34"/>
      <c r="K54" s="34"/>
      <c r="L54" s="34"/>
      <c r="M54" s="34"/>
      <c r="N54" s="34"/>
      <c r="O54" s="34"/>
      <c r="P54" s="34"/>
      <c r="Q54" s="134"/>
    </row>
    <row r="55" spans="1:17">
      <c r="A55" s="91" t="s">
        <v>394</v>
      </c>
      <c r="B55" s="36" t="s">
        <v>150</v>
      </c>
      <c r="C55" s="104"/>
      <c r="D55" s="68" t="s">
        <v>1274</v>
      </c>
      <c r="E55" s="68"/>
      <c r="F55" s="67" t="s">
        <v>331</v>
      </c>
      <c r="G55" s="29" t="s">
        <v>334</v>
      </c>
      <c r="H55" s="29"/>
      <c r="I55" s="29" t="s">
        <v>376</v>
      </c>
      <c r="J55" s="34"/>
      <c r="K55" s="34"/>
      <c r="L55" s="61"/>
      <c r="M55" s="34"/>
      <c r="N55" s="34"/>
      <c r="O55" s="34"/>
      <c r="P55" s="34"/>
      <c r="Q55" s="134"/>
    </row>
    <row r="56" spans="1:17">
      <c r="A56" s="136" t="s">
        <v>393</v>
      </c>
      <c r="B56" s="36" t="s">
        <v>147</v>
      </c>
      <c r="C56" s="101"/>
      <c r="D56" s="68" t="s">
        <v>392</v>
      </c>
      <c r="E56" s="68"/>
      <c r="F56" s="67" t="s">
        <v>331</v>
      </c>
      <c r="G56" s="29" t="s">
        <v>334</v>
      </c>
      <c r="H56" s="29"/>
      <c r="I56" s="34" t="s">
        <v>376</v>
      </c>
      <c r="J56" s="34"/>
      <c r="K56" s="34"/>
      <c r="L56" s="61"/>
      <c r="M56" s="34"/>
      <c r="N56" s="34"/>
      <c r="O56" s="34"/>
      <c r="P56" s="34"/>
      <c r="Q56" s="134"/>
    </row>
    <row r="57" spans="1:17">
      <c r="A57" s="137" t="s">
        <v>1019</v>
      </c>
      <c r="B57" s="36" t="s">
        <v>144</v>
      </c>
      <c r="C57" s="101"/>
      <c r="D57" s="68" t="s">
        <v>392</v>
      </c>
      <c r="E57" s="68" t="s">
        <v>382</v>
      </c>
      <c r="F57" s="67" t="s">
        <v>331</v>
      </c>
      <c r="G57" s="29" t="s">
        <v>334</v>
      </c>
      <c r="H57" s="29"/>
      <c r="I57" s="34" t="s">
        <v>376</v>
      </c>
      <c r="J57" s="34"/>
      <c r="K57" s="34"/>
      <c r="L57" s="61"/>
      <c r="M57" s="34"/>
      <c r="N57" s="34"/>
      <c r="O57" s="34"/>
      <c r="P57" s="34"/>
      <c r="Q57" s="134"/>
    </row>
    <row r="58" spans="1:17">
      <c r="A58" s="137" t="s">
        <v>381</v>
      </c>
      <c r="B58" s="36" t="s">
        <v>141</v>
      </c>
      <c r="C58" s="101"/>
      <c r="D58" s="68" t="s">
        <v>392</v>
      </c>
      <c r="E58" s="68" t="s">
        <v>380</v>
      </c>
      <c r="F58" s="67" t="s">
        <v>331</v>
      </c>
      <c r="G58" s="29" t="s">
        <v>334</v>
      </c>
      <c r="H58" s="29"/>
      <c r="I58" s="34" t="s">
        <v>376</v>
      </c>
      <c r="J58" s="34"/>
      <c r="K58" s="34"/>
      <c r="L58" s="61"/>
      <c r="M58" s="34"/>
      <c r="N58" s="34"/>
      <c r="O58" s="34"/>
      <c r="P58" s="34"/>
      <c r="Q58" s="134"/>
    </row>
    <row r="59" spans="1:17">
      <c r="A59" s="137" t="s">
        <v>379</v>
      </c>
      <c r="B59" s="36" t="s">
        <v>139</v>
      </c>
      <c r="C59" s="101"/>
      <c r="D59" s="68" t="s">
        <v>392</v>
      </c>
      <c r="E59" s="68" t="s">
        <v>377</v>
      </c>
      <c r="F59" s="67" t="s">
        <v>331</v>
      </c>
      <c r="G59" s="29" t="s">
        <v>334</v>
      </c>
      <c r="H59" s="29"/>
      <c r="I59" s="34" t="s">
        <v>376</v>
      </c>
      <c r="J59" s="34"/>
      <c r="K59" s="34"/>
      <c r="L59" s="61"/>
      <c r="M59" s="34"/>
      <c r="N59" s="34"/>
      <c r="O59" s="34"/>
      <c r="P59" s="34"/>
      <c r="Q59" s="134"/>
    </row>
    <row r="60" spans="1:17">
      <c r="A60" s="136" t="s">
        <v>391</v>
      </c>
      <c r="B60" s="36" t="s">
        <v>136</v>
      </c>
      <c r="C60" s="101"/>
      <c r="D60" s="68" t="s">
        <v>390</v>
      </c>
      <c r="E60" s="68"/>
      <c r="F60" s="67" t="s">
        <v>331</v>
      </c>
      <c r="G60" s="29" t="s">
        <v>334</v>
      </c>
      <c r="H60" s="29"/>
      <c r="I60" s="34" t="s">
        <v>376</v>
      </c>
      <c r="J60" s="34"/>
      <c r="K60" s="34"/>
      <c r="L60" s="61"/>
      <c r="M60" s="34"/>
      <c r="N60" s="34"/>
      <c r="O60" s="34"/>
      <c r="P60" s="34"/>
      <c r="Q60" s="134"/>
    </row>
    <row r="61" spans="1:17">
      <c r="A61" s="137" t="s">
        <v>1019</v>
      </c>
      <c r="B61" s="36" t="s">
        <v>133</v>
      </c>
      <c r="C61" s="101"/>
      <c r="D61" s="68" t="s">
        <v>390</v>
      </c>
      <c r="E61" s="68" t="s">
        <v>382</v>
      </c>
      <c r="F61" s="67" t="s">
        <v>331</v>
      </c>
      <c r="G61" s="29" t="s">
        <v>334</v>
      </c>
      <c r="H61" s="29"/>
      <c r="I61" s="34" t="s">
        <v>376</v>
      </c>
      <c r="J61" s="34"/>
      <c r="K61" s="34"/>
      <c r="L61" s="61"/>
      <c r="M61" s="34"/>
      <c r="N61" s="34"/>
      <c r="O61" s="34"/>
      <c r="P61" s="34"/>
      <c r="Q61" s="134"/>
    </row>
    <row r="62" spans="1:17">
      <c r="A62" s="137" t="s">
        <v>381</v>
      </c>
      <c r="B62" s="36" t="s">
        <v>131</v>
      </c>
      <c r="C62" s="101"/>
      <c r="D62" s="68" t="s">
        <v>390</v>
      </c>
      <c r="E62" s="68" t="s">
        <v>380</v>
      </c>
      <c r="F62" s="67" t="s">
        <v>331</v>
      </c>
      <c r="G62" s="29" t="s">
        <v>334</v>
      </c>
      <c r="H62" s="29"/>
      <c r="I62" s="34" t="s">
        <v>376</v>
      </c>
      <c r="J62" s="34"/>
      <c r="K62" s="34"/>
      <c r="L62" s="61"/>
      <c r="M62" s="34"/>
      <c r="N62" s="34"/>
      <c r="O62" s="34"/>
      <c r="P62" s="34"/>
      <c r="Q62" s="134"/>
    </row>
    <row r="63" spans="1:17">
      <c r="A63" s="137" t="s">
        <v>379</v>
      </c>
      <c r="B63" s="36" t="s">
        <v>78</v>
      </c>
      <c r="C63" s="101"/>
      <c r="D63" s="68" t="s">
        <v>390</v>
      </c>
      <c r="E63" s="68" t="s">
        <v>377</v>
      </c>
      <c r="F63" s="67" t="s">
        <v>331</v>
      </c>
      <c r="G63" s="29" t="s">
        <v>334</v>
      </c>
      <c r="H63" s="29"/>
      <c r="I63" s="34" t="s">
        <v>376</v>
      </c>
      <c r="J63" s="34"/>
      <c r="K63" s="34"/>
      <c r="L63" s="61"/>
      <c r="M63" s="34"/>
      <c r="N63" s="34"/>
      <c r="O63" s="34"/>
      <c r="P63" s="34"/>
      <c r="Q63" s="134"/>
    </row>
    <row r="64" spans="1:17">
      <c r="A64" s="91" t="s">
        <v>389</v>
      </c>
      <c r="B64" s="36" t="s">
        <v>77</v>
      </c>
      <c r="C64" s="101"/>
      <c r="D64" s="68" t="s">
        <v>3312</v>
      </c>
      <c r="E64" s="68"/>
      <c r="F64" s="67" t="s">
        <v>331</v>
      </c>
      <c r="G64" s="74" t="s">
        <v>334</v>
      </c>
      <c r="H64" s="74"/>
      <c r="I64" s="34" t="s">
        <v>376</v>
      </c>
      <c r="J64" s="34"/>
      <c r="K64" s="34"/>
      <c r="L64" s="61"/>
      <c r="M64" s="34"/>
      <c r="N64" s="34"/>
      <c r="O64" s="34"/>
      <c r="P64" s="34"/>
      <c r="Q64" s="134"/>
    </row>
    <row r="65" spans="1:17">
      <c r="A65" s="136" t="s">
        <v>388</v>
      </c>
      <c r="B65" s="36" t="s">
        <v>129</v>
      </c>
      <c r="C65" s="69"/>
      <c r="D65" s="68" t="s">
        <v>387</v>
      </c>
      <c r="E65" s="68"/>
      <c r="F65" s="67" t="s">
        <v>331</v>
      </c>
      <c r="G65" s="74" t="s">
        <v>334</v>
      </c>
      <c r="H65" s="74"/>
      <c r="I65" s="34" t="s">
        <v>376</v>
      </c>
      <c r="J65" s="34"/>
      <c r="K65" s="34"/>
      <c r="L65" s="61"/>
      <c r="M65" s="34"/>
      <c r="N65" s="34"/>
      <c r="O65" s="34"/>
      <c r="P65" s="34"/>
      <c r="Q65" s="134"/>
    </row>
    <row r="66" spans="1:17">
      <c r="A66" s="137" t="s">
        <v>1019</v>
      </c>
      <c r="B66" s="36" t="s">
        <v>127</v>
      </c>
      <c r="C66" s="69"/>
      <c r="D66" s="68" t="s">
        <v>387</v>
      </c>
      <c r="E66" s="68" t="s">
        <v>382</v>
      </c>
      <c r="F66" s="67" t="s">
        <v>331</v>
      </c>
      <c r="G66" s="74" t="s">
        <v>334</v>
      </c>
      <c r="H66" s="74"/>
      <c r="I66" s="34" t="s">
        <v>376</v>
      </c>
      <c r="J66" s="34"/>
      <c r="K66" s="34"/>
      <c r="L66" s="61"/>
      <c r="M66" s="34"/>
      <c r="N66" s="34"/>
      <c r="O66" s="34"/>
      <c r="P66" s="34"/>
      <c r="Q66" s="134"/>
    </row>
    <row r="67" spans="1:17">
      <c r="A67" s="137" t="s">
        <v>381</v>
      </c>
      <c r="B67" s="36" t="s">
        <v>125</v>
      </c>
      <c r="C67" s="69"/>
      <c r="D67" s="68" t="s">
        <v>387</v>
      </c>
      <c r="E67" s="68" t="s">
        <v>380</v>
      </c>
      <c r="F67" s="67" t="s">
        <v>331</v>
      </c>
      <c r="G67" s="74" t="s">
        <v>334</v>
      </c>
      <c r="H67" s="74"/>
      <c r="I67" s="34" t="s">
        <v>376</v>
      </c>
      <c r="J67" s="34"/>
      <c r="K67" s="34"/>
      <c r="L67" s="61"/>
      <c r="M67" s="34"/>
      <c r="N67" s="34"/>
      <c r="O67" s="34"/>
      <c r="P67" s="34"/>
      <c r="Q67" s="134"/>
    </row>
    <row r="68" spans="1:17">
      <c r="A68" s="137" t="s">
        <v>379</v>
      </c>
      <c r="B68" s="36" t="s">
        <v>123</v>
      </c>
      <c r="C68" s="69"/>
      <c r="D68" s="68" t="s">
        <v>387</v>
      </c>
      <c r="E68" s="68" t="s">
        <v>377</v>
      </c>
      <c r="F68" s="67" t="s">
        <v>331</v>
      </c>
      <c r="G68" s="74" t="s">
        <v>334</v>
      </c>
      <c r="H68" s="74"/>
      <c r="I68" s="34" t="s">
        <v>376</v>
      </c>
      <c r="J68" s="34"/>
      <c r="K68" s="34"/>
      <c r="L68" s="61"/>
      <c r="M68" s="34"/>
      <c r="N68" s="34"/>
      <c r="O68" s="34"/>
      <c r="P68" s="34"/>
      <c r="Q68" s="134"/>
    </row>
    <row r="69" spans="1:17">
      <c r="A69" s="138" t="s">
        <v>386</v>
      </c>
      <c r="B69" s="36" t="s">
        <v>122</v>
      </c>
      <c r="C69" s="69"/>
      <c r="D69" s="68" t="s">
        <v>385</v>
      </c>
      <c r="E69" s="68"/>
      <c r="F69" s="67" t="s">
        <v>331</v>
      </c>
      <c r="G69" s="74" t="s">
        <v>334</v>
      </c>
      <c r="H69" s="74"/>
      <c r="I69" s="34" t="s">
        <v>376</v>
      </c>
      <c r="J69" s="34"/>
      <c r="K69" s="34"/>
      <c r="L69" s="61"/>
      <c r="M69" s="34"/>
      <c r="N69" s="34"/>
      <c r="O69" s="34"/>
      <c r="P69" s="34"/>
      <c r="Q69" s="134"/>
    </row>
    <row r="70" spans="1:17">
      <c r="A70" s="137" t="s">
        <v>1019</v>
      </c>
      <c r="B70" s="36" t="s">
        <v>120</v>
      </c>
      <c r="C70" s="69"/>
      <c r="D70" s="68" t="s">
        <v>385</v>
      </c>
      <c r="E70" s="68" t="s">
        <v>382</v>
      </c>
      <c r="F70" s="67" t="s">
        <v>331</v>
      </c>
      <c r="G70" s="74" t="s">
        <v>334</v>
      </c>
      <c r="H70" s="74"/>
      <c r="I70" s="34" t="s">
        <v>376</v>
      </c>
      <c r="J70" s="34"/>
      <c r="K70" s="34"/>
      <c r="L70" s="61"/>
      <c r="M70" s="34"/>
      <c r="N70" s="34"/>
      <c r="O70" s="34"/>
      <c r="P70" s="34"/>
      <c r="Q70" s="134"/>
    </row>
    <row r="71" spans="1:17">
      <c r="A71" s="137" t="s">
        <v>381</v>
      </c>
      <c r="B71" s="36" t="s">
        <v>118</v>
      </c>
      <c r="C71" s="69"/>
      <c r="D71" s="68" t="s">
        <v>385</v>
      </c>
      <c r="E71" s="68" t="s">
        <v>380</v>
      </c>
      <c r="F71" s="67" t="s">
        <v>331</v>
      </c>
      <c r="G71" s="74" t="s">
        <v>334</v>
      </c>
      <c r="H71" s="74"/>
      <c r="I71" s="34" t="s">
        <v>376</v>
      </c>
      <c r="J71" s="34"/>
      <c r="K71" s="34"/>
      <c r="L71" s="61"/>
      <c r="M71" s="34"/>
      <c r="N71" s="34"/>
      <c r="O71" s="34"/>
      <c r="P71" s="34"/>
      <c r="Q71" s="134"/>
    </row>
    <row r="72" spans="1:17">
      <c r="A72" s="137" t="s">
        <v>379</v>
      </c>
      <c r="B72" s="36" t="s">
        <v>116</v>
      </c>
      <c r="C72" s="69"/>
      <c r="D72" s="68" t="s">
        <v>385</v>
      </c>
      <c r="E72" s="68" t="s">
        <v>377</v>
      </c>
      <c r="F72" s="67" t="s">
        <v>331</v>
      </c>
      <c r="G72" s="74" t="s">
        <v>334</v>
      </c>
      <c r="H72" s="74"/>
      <c r="I72" s="34" t="s">
        <v>376</v>
      </c>
      <c r="J72" s="34"/>
      <c r="K72" s="34"/>
      <c r="L72" s="61"/>
      <c r="M72" s="34"/>
      <c r="N72" s="34"/>
      <c r="O72" s="34"/>
      <c r="P72" s="34"/>
      <c r="Q72" s="134"/>
    </row>
    <row r="73" spans="1:17">
      <c r="A73" s="91" t="s">
        <v>384</v>
      </c>
      <c r="B73" s="36" t="s">
        <v>114</v>
      </c>
      <c r="C73" s="69"/>
      <c r="D73" s="68" t="s">
        <v>378</v>
      </c>
      <c r="E73" s="68"/>
      <c r="F73" s="67" t="s">
        <v>331</v>
      </c>
      <c r="G73" s="74" t="s">
        <v>334</v>
      </c>
      <c r="H73" s="74"/>
      <c r="I73" s="34" t="s">
        <v>376</v>
      </c>
      <c r="J73" s="34"/>
      <c r="K73" s="34"/>
      <c r="L73" s="61"/>
      <c r="M73" s="34"/>
      <c r="N73" s="34"/>
      <c r="O73" s="34"/>
      <c r="P73" s="34"/>
      <c r="Q73" s="134"/>
    </row>
    <row r="74" spans="1:17">
      <c r="A74" s="136" t="s">
        <v>1019</v>
      </c>
      <c r="B74" s="36" t="s">
        <v>112</v>
      </c>
      <c r="C74" s="69"/>
      <c r="D74" s="68" t="s">
        <v>378</v>
      </c>
      <c r="E74" s="68" t="s">
        <v>382</v>
      </c>
      <c r="F74" s="67" t="s">
        <v>331</v>
      </c>
      <c r="G74" s="74" t="s">
        <v>334</v>
      </c>
      <c r="H74" s="74"/>
      <c r="I74" s="34" t="s">
        <v>376</v>
      </c>
      <c r="J74" s="34"/>
      <c r="K74" s="34"/>
      <c r="L74" s="61"/>
      <c r="M74" s="34"/>
      <c r="N74" s="34"/>
      <c r="O74" s="34"/>
      <c r="P74" s="34"/>
      <c r="Q74" s="134"/>
    </row>
    <row r="75" spans="1:17">
      <c r="A75" s="136" t="s">
        <v>381</v>
      </c>
      <c r="B75" s="36" t="s">
        <v>237</v>
      </c>
      <c r="C75" s="69"/>
      <c r="D75" s="68" t="s">
        <v>378</v>
      </c>
      <c r="E75" s="68" t="s">
        <v>380</v>
      </c>
      <c r="F75" s="67" t="s">
        <v>331</v>
      </c>
      <c r="G75" s="29" t="s">
        <v>334</v>
      </c>
      <c r="H75" s="29"/>
      <c r="I75" s="34" t="s">
        <v>376</v>
      </c>
      <c r="J75" s="34"/>
      <c r="K75" s="34"/>
      <c r="L75" s="61"/>
      <c r="M75" s="34"/>
      <c r="N75" s="34"/>
      <c r="O75" s="34"/>
      <c r="P75" s="34"/>
      <c r="Q75" s="134"/>
    </row>
    <row r="76" spans="1:17">
      <c r="A76" s="136" t="s">
        <v>379</v>
      </c>
      <c r="B76" s="36" t="s">
        <v>236</v>
      </c>
      <c r="C76" s="69"/>
      <c r="D76" s="68" t="s">
        <v>378</v>
      </c>
      <c r="E76" s="68" t="s">
        <v>377</v>
      </c>
      <c r="F76" s="67" t="s">
        <v>331</v>
      </c>
      <c r="G76" s="29" t="s">
        <v>334</v>
      </c>
      <c r="H76" s="29"/>
      <c r="I76" s="34" t="s">
        <v>376</v>
      </c>
      <c r="J76" s="34"/>
      <c r="K76" s="34"/>
      <c r="L76" s="61"/>
      <c r="M76" s="34"/>
      <c r="N76" s="34"/>
      <c r="O76" s="34"/>
      <c r="P76" s="34"/>
      <c r="Q76" s="134"/>
    </row>
    <row r="77" spans="1:17">
      <c r="A77" s="91" t="s">
        <v>375</v>
      </c>
      <c r="B77" s="36" t="s">
        <v>235</v>
      </c>
      <c r="C77" s="10"/>
      <c r="D77" s="68"/>
      <c r="E77" s="62"/>
      <c r="F77" s="67" t="s">
        <v>331</v>
      </c>
      <c r="G77" s="29" t="s">
        <v>334</v>
      </c>
      <c r="H77" s="29"/>
      <c r="I77" s="34" t="s">
        <v>374</v>
      </c>
      <c r="J77" s="34"/>
      <c r="K77" s="34"/>
      <c r="L77" s="34"/>
      <c r="M77" s="34"/>
      <c r="N77" s="34"/>
      <c r="O77" s="34"/>
      <c r="P77" s="34"/>
      <c r="Q77" s="134"/>
    </row>
    <row r="78" spans="1:17">
      <c r="A78" s="80" t="s">
        <v>373</v>
      </c>
      <c r="B78" s="36" t="s">
        <v>233</v>
      </c>
      <c r="C78" s="69"/>
      <c r="D78" s="68"/>
      <c r="E78" s="62"/>
      <c r="F78" s="67" t="s">
        <v>331</v>
      </c>
      <c r="G78" s="29" t="s">
        <v>334</v>
      </c>
      <c r="H78" s="29"/>
      <c r="I78" s="34" t="s">
        <v>372</v>
      </c>
      <c r="J78" s="34"/>
      <c r="K78" s="34"/>
      <c r="L78" s="34"/>
      <c r="M78" s="34"/>
      <c r="N78" s="34"/>
      <c r="O78" s="34"/>
      <c r="P78" s="34"/>
      <c r="Q78" s="134"/>
    </row>
    <row r="79" spans="1:17">
      <c r="A79" s="80" t="s">
        <v>371</v>
      </c>
      <c r="B79" s="36" t="s">
        <v>111</v>
      </c>
      <c r="C79" s="69"/>
      <c r="D79" s="68"/>
      <c r="E79" s="62"/>
      <c r="F79" s="67" t="s">
        <v>331</v>
      </c>
      <c r="G79" s="29" t="s">
        <v>334</v>
      </c>
      <c r="H79" s="29"/>
      <c r="I79" s="34" t="s">
        <v>370</v>
      </c>
      <c r="J79" s="34"/>
      <c r="K79" s="34"/>
      <c r="L79" s="34"/>
      <c r="M79" s="34"/>
      <c r="N79" s="34"/>
      <c r="O79" s="34"/>
      <c r="P79" s="34"/>
      <c r="Q79" s="134"/>
    </row>
    <row r="80" spans="1:17">
      <c r="A80" s="80" t="s">
        <v>369</v>
      </c>
      <c r="B80" s="36" t="s">
        <v>110</v>
      </c>
      <c r="C80" s="69"/>
      <c r="D80" s="68"/>
      <c r="E80" s="62"/>
      <c r="F80" s="67" t="s">
        <v>331</v>
      </c>
      <c r="G80" s="29" t="s">
        <v>334</v>
      </c>
      <c r="H80" s="29"/>
      <c r="I80" s="34" t="s">
        <v>368</v>
      </c>
      <c r="J80" s="34"/>
      <c r="K80" s="34"/>
      <c r="L80" s="34"/>
      <c r="M80" s="34"/>
      <c r="N80" s="34"/>
      <c r="O80" s="34"/>
      <c r="P80" s="34"/>
      <c r="Q80" s="134"/>
    </row>
    <row r="81" spans="1:21" s="62" customFormat="1">
      <c r="A81" s="80" t="s">
        <v>367</v>
      </c>
      <c r="B81" s="36" t="s">
        <v>108</v>
      </c>
      <c r="C81" s="69"/>
      <c r="D81" s="68"/>
      <c r="F81" s="67" t="s">
        <v>331</v>
      </c>
      <c r="G81" s="29" t="s">
        <v>334</v>
      </c>
      <c r="H81" s="29"/>
      <c r="I81" s="29" t="s">
        <v>366</v>
      </c>
      <c r="J81" s="34" t="s">
        <v>350</v>
      </c>
      <c r="K81" s="34"/>
      <c r="L81" s="34"/>
      <c r="M81" s="34"/>
      <c r="N81" s="34"/>
      <c r="O81" s="34"/>
      <c r="P81" s="34"/>
      <c r="Q81" s="68"/>
    </row>
    <row r="82" spans="1:21">
      <c r="A82" s="80" t="s">
        <v>365</v>
      </c>
      <c r="B82" s="36" t="s">
        <v>106</v>
      </c>
      <c r="C82" s="69"/>
      <c r="D82" s="68"/>
      <c r="E82" s="62"/>
      <c r="F82" s="67" t="s">
        <v>331</v>
      </c>
      <c r="G82" s="29" t="s">
        <v>334</v>
      </c>
      <c r="H82" s="29"/>
      <c r="I82" s="34" t="s">
        <v>364</v>
      </c>
      <c r="J82" s="34"/>
      <c r="K82" s="34"/>
      <c r="L82" s="34"/>
      <c r="M82" s="34"/>
      <c r="N82" s="34"/>
      <c r="O82" s="34"/>
      <c r="P82" s="34"/>
      <c r="Q82" s="134"/>
    </row>
    <row r="83" spans="1:21">
      <c r="A83" s="80" t="s">
        <v>363</v>
      </c>
      <c r="B83" s="36" t="s">
        <v>228</v>
      </c>
      <c r="C83" s="69"/>
      <c r="D83" s="68"/>
      <c r="E83" s="62"/>
      <c r="F83" s="67" t="s">
        <v>331</v>
      </c>
      <c r="G83" s="29" t="s">
        <v>334</v>
      </c>
      <c r="H83" s="29"/>
      <c r="I83" s="34" t="s">
        <v>362</v>
      </c>
      <c r="J83" s="34"/>
      <c r="K83" s="34"/>
      <c r="L83" s="34"/>
      <c r="M83" s="34"/>
      <c r="N83" s="34"/>
      <c r="O83" s="34"/>
      <c r="P83" s="34"/>
      <c r="Q83" s="134"/>
    </row>
    <row r="84" spans="1:21" s="41" customFormat="1">
      <c r="A84" s="80" t="s">
        <v>361</v>
      </c>
      <c r="B84" s="36" t="s">
        <v>360</v>
      </c>
      <c r="C84" s="69"/>
      <c r="D84" s="75"/>
      <c r="E84" s="62"/>
      <c r="F84" s="67" t="s">
        <v>331</v>
      </c>
      <c r="G84" s="29" t="s">
        <v>334</v>
      </c>
      <c r="H84" s="29"/>
      <c r="I84" s="29" t="s">
        <v>3358</v>
      </c>
      <c r="J84" s="29"/>
      <c r="K84" s="72"/>
      <c r="L84" s="29"/>
      <c r="M84" s="29"/>
      <c r="N84" s="29"/>
      <c r="O84" s="29"/>
      <c r="P84" s="29"/>
      <c r="Q84" s="135"/>
    </row>
    <row r="85" spans="1:21" s="41" customFormat="1">
      <c r="A85" s="89" t="s">
        <v>359</v>
      </c>
      <c r="B85" s="36" t="s">
        <v>358</v>
      </c>
      <c r="C85" s="69"/>
      <c r="D85" s="75"/>
      <c r="E85" s="62"/>
      <c r="F85" s="67" t="s">
        <v>331</v>
      </c>
      <c r="G85" s="29" t="s">
        <v>334</v>
      </c>
      <c r="H85" s="29"/>
      <c r="I85" s="29" t="s">
        <v>3357</v>
      </c>
      <c r="J85" s="29"/>
      <c r="K85" s="72"/>
      <c r="L85" s="29"/>
      <c r="M85" s="29"/>
      <c r="N85" s="29"/>
      <c r="O85" s="29"/>
      <c r="P85" s="29"/>
      <c r="Q85" s="135"/>
    </row>
    <row r="86" spans="1:21" s="41" customFormat="1">
      <c r="A86" s="80" t="s">
        <v>356</v>
      </c>
      <c r="B86" s="36" t="s">
        <v>355</v>
      </c>
      <c r="C86" s="69"/>
      <c r="D86" s="75"/>
      <c r="E86" s="62"/>
      <c r="F86" s="67" t="s">
        <v>331</v>
      </c>
      <c r="G86" s="29" t="s">
        <v>334</v>
      </c>
      <c r="H86" s="29"/>
      <c r="I86" s="29" t="s">
        <v>354</v>
      </c>
      <c r="J86" s="29"/>
      <c r="K86" s="29"/>
      <c r="L86" s="29"/>
      <c r="M86" s="29"/>
      <c r="N86" s="29"/>
      <c r="O86" s="29"/>
      <c r="P86" s="29"/>
      <c r="Q86" s="135"/>
    </row>
    <row r="87" spans="1:21" s="41" customFormat="1">
      <c r="A87" s="80" t="s">
        <v>353</v>
      </c>
      <c r="B87" s="36" t="s">
        <v>352</v>
      </c>
      <c r="C87" s="69"/>
      <c r="D87" s="68"/>
      <c r="E87" s="62"/>
      <c r="F87" s="67" t="s">
        <v>331</v>
      </c>
      <c r="G87" s="29" t="s">
        <v>334</v>
      </c>
      <c r="H87" s="29"/>
      <c r="I87" s="34" t="s">
        <v>351</v>
      </c>
      <c r="J87" s="34" t="s">
        <v>350</v>
      </c>
      <c r="K87" s="29"/>
      <c r="L87" s="29"/>
      <c r="M87" s="29"/>
      <c r="N87" s="29"/>
      <c r="O87" s="29"/>
      <c r="P87" s="29"/>
      <c r="Q87" s="75"/>
      <c r="R87" s="132"/>
      <c r="T87" s="132"/>
      <c r="U87" s="132"/>
    </row>
    <row r="88" spans="1:21" s="41" customFormat="1">
      <c r="A88" s="80" t="s">
        <v>349</v>
      </c>
      <c r="B88" s="36" t="s">
        <v>348</v>
      </c>
      <c r="C88" s="69"/>
      <c r="D88" s="68"/>
      <c r="E88" s="62"/>
      <c r="F88" s="67" t="s">
        <v>331</v>
      </c>
      <c r="G88" s="29" t="s">
        <v>334</v>
      </c>
      <c r="H88" s="29"/>
      <c r="I88" s="34" t="s">
        <v>347</v>
      </c>
      <c r="J88" s="34"/>
      <c r="K88" s="29"/>
      <c r="L88" s="34"/>
      <c r="M88" s="34"/>
      <c r="N88" s="34"/>
      <c r="O88" s="34"/>
      <c r="P88" s="34"/>
      <c r="Q88" s="68"/>
      <c r="R88" s="62"/>
      <c r="T88" s="62"/>
      <c r="U88" s="62"/>
    </row>
    <row r="89" spans="1:21" s="86" customFormat="1">
      <c r="A89" s="80" t="s">
        <v>346</v>
      </c>
      <c r="B89" s="36" t="s">
        <v>345</v>
      </c>
      <c r="C89" s="69"/>
      <c r="D89" s="75"/>
      <c r="E89" s="62"/>
      <c r="F89" s="67" t="s">
        <v>331</v>
      </c>
      <c r="G89" s="29" t="s">
        <v>334</v>
      </c>
      <c r="H89" s="29"/>
      <c r="I89" s="29" t="s">
        <v>340</v>
      </c>
      <c r="J89" s="29"/>
      <c r="K89" s="29"/>
      <c r="L89" s="34"/>
      <c r="M89" s="29"/>
      <c r="N89" s="29"/>
      <c r="O89" s="29"/>
      <c r="P89" s="29"/>
      <c r="Q89" s="75"/>
      <c r="R89" s="132"/>
      <c r="T89" s="132"/>
      <c r="U89" s="132"/>
    </row>
    <row r="90" spans="1:21" s="41" customFormat="1">
      <c r="A90" s="83" t="s">
        <v>4738</v>
      </c>
      <c r="B90" s="36" t="s">
        <v>344</v>
      </c>
      <c r="C90" s="69"/>
      <c r="D90" s="75"/>
      <c r="E90" s="62"/>
      <c r="F90" s="67" t="s">
        <v>331</v>
      </c>
      <c r="G90" s="29" t="s">
        <v>334</v>
      </c>
      <c r="H90" s="29" t="s">
        <v>343</v>
      </c>
      <c r="I90" s="29" t="s">
        <v>340</v>
      </c>
      <c r="J90" s="29"/>
      <c r="K90" s="72"/>
      <c r="L90" s="34"/>
      <c r="M90" s="29"/>
      <c r="N90" s="29"/>
      <c r="O90" s="29"/>
      <c r="P90" s="29"/>
      <c r="Q90" s="75"/>
      <c r="R90" s="132"/>
      <c r="U90" s="132"/>
    </row>
    <row r="91" spans="1:21" s="41" customFormat="1">
      <c r="A91" s="83" t="s">
        <v>4739</v>
      </c>
      <c r="B91" s="36" t="s">
        <v>342</v>
      </c>
      <c r="C91" s="69"/>
      <c r="D91" s="75"/>
      <c r="E91" s="62"/>
      <c r="F91" s="67" t="s">
        <v>331</v>
      </c>
      <c r="G91" s="29" t="s">
        <v>334</v>
      </c>
      <c r="H91" s="29" t="s">
        <v>341</v>
      </c>
      <c r="I91" s="29" t="s">
        <v>340</v>
      </c>
      <c r="J91" s="29"/>
      <c r="K91" s="72"/>
      <c r="L91" s="34"/>
      <c r="M91" s="29"/>
      <c r="N91" s="29"/>
      <c r="O91" s="29"/>
      <c r="P91" s="29"/>
      <c r="Q91" s="75"/>
      <c r="R91" s="132"/>
      <c r="U91" s="132"/>
    </row>
    <row r="92" spans="1:21">
      <c r="A92" s="80" t="s">
        <v>339</v>
      </c>
      <c r="B92" s="36" t="s">
        <v>338</v>
      </c>
      <c r="C92" s="69"/>
      <c r="D92" s="75"/>
      <c r="E92" s="62"/>
      <c r="F92" s="67" t="s">
        <v>331</v>
      </c>
      <c r="G92" s="29" t="s">
        <v>334</v>
      </c>
      <c r="H92" s="29"/>
      <c r="I92" s="29" t="s">
        <v>337</v>
      </c>
      <c r="J92" s="29"/>
      <c r="K92" s="29"/>
      <c r="L92" s="29"/>
      <c r="M92" s="29"/>
      <c r="N92" s="29"/>
      <c r="O92" s="29"/>
      <c r="P92" s="29"/>
      <c r="Q92" s="75"/>
      <c r="R92" s="132"/>
      <c r="T92" s="132"/>
      <c r="U92" s="132"/>
    </row>
    <row r="93" spans="1:21">
      <c r="A93" s="77" t="s">
        <v>336</v>
      </c>
      <c r="B93" s="70" t="s">
        <v>335</v>
      </c>
      <c r="C93" s="69"/>
      <c r="D93" s="75"/>
      <c r="E93" s="62"/>
      <c r="F93" s="67" t="s">
        <v>331</v>
      </c>
      <c r="G93" s="74" t="s">
        <v>334</v>
      </c>
      <c r="H93" s="74"/>
      <c r="I93" s="29"/>
      <c r="J93" s="29"/>
      <c r="K93" s="29"/>
      <c r="L93" s="29"/>
      <c r="M93" s="29"/>
      <c r="N93" s="29"/>
      <c r="O93" s="29"/>
      <c r="P93" s="29"/>
      <c r="Q93" s="75"/>
      <c r="R93" s="132"/>
      <c r="T93" s="132"/>
      <c r="U93" s="132"/>
    </row>
    <row r="94" spans="1:21">
      <c r="A94" s="71" t="s">
        <v>333</v>
      </c>
      <c r="B94" s="70" t="s">
        <v>332</v>
      </c>
      <c r="C94" s="69"/>
      <c r="D94" s="68"/>
      <c r="E94" s="62"/>
      <c r="F94" s="67" t="s">
        <v>331</v>
      </c>
      <c r="G94" s="66" t="s">
        <v>330</v>
      </c>
      <c r="H94" s="66"/>
      <c r="I94" s="34"/>
      <c r="J94" s="34"/>
      <c r="K94" s="34"/>
      <c r="L94" s="34"/>
      <c r="M94" s="34"/>
      <c r="N94" s="34"/>
      <c r="O94" s="34"/>
      <c r="P94" s="34"/>
      <c r="Q94" s="134"/>
    </row>
    <row r="95" spans="1:21">
      <c r="A95" s="64"/>
      <c r="B95" s="64"/>
      <c r="C95" s="63" t="s">
        <v>329</v>
      </c>
      <c r="E95" s="62"/>
      <c r="F95" s="62"/>
      <c r="H95" s="59"/>
      <c r="I95" s="59"/>
      <c r="J95" s="28"/>
      <c r="K95" s="28"/>
    </row>
    <row r="96" spans="1:21">
      <c r="A96" s="60"/>
      <c r="B96" s="60"/>
      <c r="C96" s="59"/>
      <c r="H96" s="59"/>
      <c r="I96" s="59"/>
      <c r="J96" s="28"/>
      <c r="K96" s="28"/>
    </row>
    <row r="97" spans="2:11">
      <c r="C97" s="57"/>
      <c r="H97" s="57"/>
      <c r="I97" s="57"/>
      <c r="J97" s="28"/>
      <c r="K97" s="28"/>
    </row>
    <row r="98" spans="2:11">
      <c r="B98" s="58"/>
      <c r="K98" s="28"/>
    </row>
    <row r="99" spans="2:11">
      <c r="B99" s="58"/>
      <c r="K99" s="28"/>
    </row>
    <row r="100" spans="2:11">
      <c r="B100" s="58"/>
      <c r="D100" s="28"/>
      <c r="F100" s="28"/>
      <c r="G100" s="28"/>
      <c r="J100" s="28"/>
      <c r="K100" s="28"/>
    </row>
    <row r="102" spans="2:11">
      <c r="D102" s="28"/>
      <c r="F102" s="28"/>
      <c r="G102" s="28"/>
      <c r="J102" s="28"/>
      <c r="K102" s="28"/>
    </row>
    <row r="103" spans="2:11">
      <c r="D103" s="28"/>
      <c r="F103" s="28"/>
      <c r="G103" s="28"/>
      <c r="J103" s="28"/>
      <c r="K103" s="28"/>
    </row>
    <row r="104" spans="2:11">
      <c r="D104" s="28"/>
      <c r="F104" s="28"/>
      <c r="G104" s="28"/>
      <c r="J104" s="28"/>
      <c r="K104" s="28"/>
    </row>
  </sheetData>
  <pageMargins left="0.7" right="0.7" top="0.75" bottom="0.75" header="0.3" footer="0.3"/>
</worksheet>
</file>

<file path=xl/worksheets/sheet33.xml><?xml version="1.0" encoding="utf-8"?>
<worksheet xmlns="http://schemas.openxmlformats.org/spreadsheetml/2006/main" xmlns:r="http://schemas.openxmlformats.org/officeDocument/2006/relationships">
  <sheetPr>
    <tabColor rgb="FF92D050"/>
  </sheetPr>
  <dimension ref="A1:R99"/>
  <sheetViews>
    <sheetView showGridLines="0" zoomScale="70" zoomScaleNormal="70" workbookViewId="0"/>
  </sheetViews>
  <sheetFormatPr defaultColWidth="11.42578125" defaultRowHeight="15"/>
  <cols>
    <col min="1" max="1" width="77.28515625" style="1279" customWidth="1"/>
    <col min="2" max="2" width="15.28515625" style="1279" customWidth="1"/>
    <col min="3" max="3" width="11.140625" style="1279" customWidth="1"/>
    <col min="4" max="4" width="11.28515625" style="1279" customWidth="1"/>
    <col min="5" max="5" width="30.85546875" style="1280" customWidth="1"/>
    <col min="6" max="6" width="20.85546875" style="1280" customWidth="1"/>
    <col min="7" max="7" width="13" style="1279" customWidth="1"/>
    <col min="8" max="8" width="11" style="1279" customWidth="1"/>
    <col min="9" max="9" width="11.42578125" style="1279" customWidth="1"/>
    <col min="10" max="10" width="38" style="1279" customWidth="1"/>
    <col min="11" max="11" width="35.5703125" style="1279" customWidth="1"/>
    <col min="12" max="12" width="24.42578125" style="1279" customWidth="1"/>
    <col min="13" max="14" width="11.42578125" style="1279" customWidth="1"/>
    <col min="15" max="16384" width="11.42578125" style="1279"/>
  </cols>
  <sheetData>
    <row r="1" spans="1:17">
      <c r="A1" s="40" t="s">
        <v>4356</v>
      </c>
      <c r="B1" s="40"/>
    </row>
    <row r="2" spans="1:17" ht="18.75">
      <c r="A2" s="131" t="s">
        <v>473</v>
      </c>
      <c r="B2" s="40"/>
    </row>
    <row r="3" spans="1:17" ht="18.75">
      <c r="A3" s="131"/>
      <c r="B3" s="40"/>
    </row>
    <row r="4" spans="1:17">
      <c r="A4" s="14" t="s">
        <v>4357</v>
      </c>
      <c r="B4" s="40"/>
    </row>
    <row r="5" spans="1:17">
      <c r="B5" s="40"/>
    </row>
    <row r="6" spans="1:17" ht="18.75">
      <c r="A6" s="131" t="s">
        <v>473</v>
      </c>
      <c r="B6" s="131"/>
      <c r="C6" s="130"/>
      <c r="D6" s="130"/>
      <c r="E6" s="130"/>
      <c r="F6" s="130"/>
      <c r="G6" s="129"/>
    </row>
    <row r="7" spans="1:17" ht="18.75">
      <c r="A7" s="131"/>
      <c r="B7" s="131"/>
      <c r="C7" s="130"/>
      <c r="D7" s="130"/>
      <c r="E7" s="130"/>
      <c r="F7" s="130"/>
      <c r="G7" s="129"/>
    </row>
    <row r="8" spans="1:17" ht="60">
      <c r="A8" s="128"/>
      <c r="B8" s="128"/>
      <c r="C8" s="1296" t="s">
        <v>472</v>
      </c>
      <c r="D8" s="1298" t="s">
        <v>3331</v>
      </c>
      <c r="F8" s="1297"/>
    </row>
    <row r="9" spans="1:17">
      <c r="A9" s="128"/>
      <c r="B9" s="128"/>
      <c r="C9" s="1296" t="s">
        <v>103</v>
      </c>
      <c r="D9" s="1298" t="s">
        <v>325</v>
      </c>
      <c r="F9" s="1297"/>
    </row>
    <row r="10" spans="1:17">
      <c r="A10" s="105" t="s">
        <v>470</v>
      </c>
      <c r="B10" s="1284"/>
      <c r="C10" s="10"/>
      <c r="D10" s="10"/>
      <c r="E10" s="2"/>
      <c r="F10" s="1279"/>
      <c r="H10" s="61"/>
    </row>
    <row r="11" spans="1:17">
      <c r="A11" s="124" t="s">
        <v>469</v>
      </c>
      <c r="B11" s="1284" t="s">
        <v>102</v>
      </c>
      <c r="C11" s="10"/>
      <c r="D11" s="1299"/>
      <c r="E11" s="106"/>
      <c r="F11" s="62"/>
      <c r="G11" s="67" t="s">
        <v>331</v>
      </c>
      <c r="H11" s="67" t="s">
        <v>396</v>
      </c>
      <c r="I11" s="67"/>
      <c r="J11" s="34" t="s">
        <v>468</v>
      </c>
      <c r="K11" s="34" t="s">
        <v>4954</v>
      </c>
      <c r="L11" s="34"/>
      <c r="M11" s="34"/>
      <c r="N11" s="34"/>
      <c r="O11" s="34"/>
      <c r="P11" s="61"/>
      <c r="Q11" s="61"/>
    </row>
    <row r="12" spans="1:17">
      <c r="A12" s="80" t="s">
        <v>467</v>
      </c>
      <c r="B12" s="1284" t="s">
        <v>220</v>
      </c>
      <c r="C12" s="10"/>
      <c r="D12" s="1299"/>
      <c r="E12" s="106"/>
      <c r="F12" s="62"/>
      <c r="G12" s="67" t="s">
        <v>331</v>
      </c>
      <c r="H12" s="66" t="s">
        <v>396</v>
      </c>
      <c r="I12" s="66"/>
      <c r="J12" s="34" t="s">
        <v>466</v>
      </c>
      <c r="K12" s="34" t="s">
        <v>4954</v>
      </c>
      <c r="L12" s="34"/>
      <c r="M12" s="34"/>
      <c r="N12" s="34"/>
      <c r="O12" s="34"/>
      <c r="P12" s="61"/>
      <c r="Q12" s="61"/>
    </row>
    <row r="13" spans="1:17">
      <c r="A13" s="80" t="s">
        <v>465</v>
      </c>
      <c r="B13" s="1284" t="s">
        <v>100</v>
      </c>
      <c r="C13" s="1300"/>
      <c r="D13" s="1299"/>
      <c r="E13" s="106"/>
      <c r="F13" s="62"/>
      <c r="G13" s="67" t="s">
        <v>331</v>
      </c>
      <c r="H13" s="66" t="s">
        <v>396</v>
      </c>
      <c r="I13" s="66"/>
      <c r="J13" s="34" t="s">
        <v>464</v>
      </c>
      <c r="K13" s="34" t="s">
        <v>4954</v>
      </c>
      <c r="L13" s="34"/>
      <c r="M13" s="34"/>
      <c r="N13" s="34"/>
      <c r="O13" s="34"/>
      <c r="P13" s="61"/>
      <c r="Q13" s="61"/>
    </row>
    <row r="14" spans="1:17">
      <c r="A14" s="80" t="s">
        <v>463</v>
      </c>
      <c r="B14" s="1284" t="s">
        <v>217</v>
      </c>
      <c r="C14" s="1300"/>
      <c r="D14" s="78"/>
      <c r="E14" s="106"/>
      <c r="F14" s="62"/>
      <c r="G14" s="67" t="s">
        <v>331</v>
      </c>
      <c r="H14" s="66" t="s">
        <v>396</v>
      </c>
      <c r="I14" s="66"/>
      <c r="J14" s="66" t="s">
        <v>462</v>
      </c>
      <c r="K14" s="29" t="s">
        <v>4954</v>
      </c>
      <c r="L14" s="34"/>
      <c r="M14" s="34"/>
      <c r="N14" s="34"/>
      <c r="O14" s="34"/>
      <c r="P14" s="61"/>
      <c r="Q14" s="61"/>
    </row>
    <row r="15" spans="1:17">
      <c r="A15" s="80" t="s">
        <v>461</v>
      </c>
      <c r="B15" s="1284" t="s">
        <v>215</v>
      </c>
      <c r="C15" s="1300"/>
      <c r="D15" s="1301"/>
      <c r="E15" s="106"/>
      <c r="F15" s="62"/>
      <c r="G15" s="67" t="s">
        <v>331</v>
      </c>
      <c r="H15" s="66" t="s">
        <v>396</v>
      </c>
      <c r="I15" s="66"/>
      <c r="J15" s="29" t="s">
        <v>460</v>
      </c>
      <c r="K15" s="29" t="s">
        <v>4954</v>
      </c>
      <c r="L15" s="34"/>
      <c r="M15" s="34"/>
      <c r="N15" s="34"/>
      <c r="O15" s="34"/>
      <c r="P15" s="61"/>
      <c r="Q15" s="61"/>
    </row>
    <row r="16" spans="1:17">
      <c r="A16" s="91" t="s">
        <v>459</v>
      </c>
      <c r="B16" s="1284" t="s">
        <v>213</v>
      </c>
      <c r="C16" s="1300"/>
      <c r="D16" s="1302"/>
      <c r="E16" s="106"/>
      <c r="F16" s="62"/>
      <c r="G16" s="67" t="s">
        <v>331</v>
      </c>
      <c r="H16" s="66" t="s">
        <v>396</v>
      </c>
      <c r="I16" s="66"/>
      <c r="J16" s="66" t="s">
        <v>4591</v>
      </c>
      <c r="K16" s="29" t="s">
        <v>458</v>
      </c>
      <c r="L16" s="34"/>
      <c r="M16" s="34"/>
      <c r="N16" s="34"/>
      <c r="O16" s="34"/>
      <c r="P16" s="61"/>
      <c r="Q16" s="61"/>
    </row>
    <row r="17" spans="1:17" s="62" customFormat="1" ht="53.25" customHeight="1">
      <c r="A17" s="123" t="s">
        <v>457</v>
      </c>
      <c r="B17" s="1284" t="s">
        <v>210</v>
      </c>
      <c r="C17" s="1300"/>
      <c r="D17" s="1301"/>
      <c r="E17" s="68" t="s">
        <v>429</v>
      </c>
      <c r="G17" s="67" t="s">
        <v>331</v>
      </c>
      <c r="H17" s="66" t="s">
        <v>396</v>
      </c>
      <c r="I17" s="66"/>
      <c r="J17" s="29" t="s">
        <v>491</v>
      </c>
      <c r="K17" s="29" t="s">
        <v>436</v>
      </c>
      <c r="L17" s="34"/>
      <c r="M17" s="34"/>
      <c r="N17" s="29"/>
      <c r="O17" s="34"/>
      <c r="P17" s="61"/>
      <c r="Q17" s="61"/>
    </row>
    <row r="18" spans="1:17">
      <c r="A18" s="83" t="s">
        <v>456</v>
      </c>
      <c r="B18" s="1284" t="s">
        <v>207</v>
      </c>
      <c r="C18" s="1300"/>
      <c r="D18" s="1302"/>
      <c r="E18" s="68" t="s">
        <v>429</v>
      </c>
      <c r="F18" s="62"/>
      <c r="G18" s="67" t="s">
        <v>331</v>
      </c>
      <c r="H18" s="66" t="s">
        <v>396</v>
      </c>
      <c r="I18" s="66"/>
      <c r="J18" s="66" t="s">
        <v>4591</v>
      </c>
      <c r="K18" s="29" t="s">
        <v>436</v>
      </c>
      <c r="L18" s="34"/>
      <c r="M18" s="34"/>
      <c r="N18" s="29"/>
      <c r="O18" s="34"/>
      <c r="P18" s="61"/>
      <c r="Q18" s="61"/>
    </row>
    <row r="19" spans="1:17">
      <c r="A19" s="83" t="s">
        <v>4573</v>
      </c>
      <c r="B19" s="1284" t="s">
        <v>204</v>
      </c>
      <c r="C19" s="1300"/>
      <c r="D19" s="1301"/>
      <c r="E19" s="68" t="s">
        <v>429</v>
      </c>
      <c r="F19" s="62"/>
      <c r="G19" s="67" t="s">
        <v>331</v>
      </c>
      <c r="H19" s="66" t="s">
        <v>396</v>
      </c>
      <c r="I19" s="66"/>
      <c r="J19" s="66" t="s">
        <v>455</v>
      </c>
      <c r="K19" s="29" t="s">
        <v>436</v>
      </c>
      <c r="L19" s="34"/>
      <c r="M19" s="34"/>
      <c r="N19" s="29"/>
      <c r="O19" s="34"/>
      <c r="P19" s="61"/>
      <c r="Q19" s="61"/>
    </row>
    <row r="20" spans="1:17" ht="15.75" thickBot="1">
      <c r="A20" s="83" t="s">
        <v>454</v>
      </c>
      <c r="B20" s="1284" t="s">
        <v>98</v>
      </c>
      <c r="C20" s="1300"/>
      <c r="D20" s="119"/>
      <c r="E20" s="68" t="s">
        <v>429</v>
      </c>
      <c r="F20" s="62"/>
      <c r="G20" s="67" t="s">
        <v>331</v>
      </c>
      <c r="H20" s="66" t="s">
        <v>396</v>
      </c>
      <c r="I20" s="66"/>
      <c r="J20" s="66" t="s">
        <v>453</v>
      </c>
      <c r="K20" s="29" t="s">
        <v>436</v>
      </c>
      <c r="L20" s="117"/>
      <c r="M20" s="34"/>
      <c r="N20" s="29"/>
      <c r="O20" s="34"/>
      <c r="P20" s="61"/>
      <c r="Q20" s="61"/>
    </row>
    <row r="21" spans="1:17">
      <c r="A21" s="111" t="s">
        <v>452</v>
      </c>
      <c r="B21" s="1284" t="s">
        <v>96</v>
      </c>
      <c r="C21" s="1300"/>
      <c r="D21" s="84"/>
      <c r="E21" s="68" t="s">
        <v>429</v>
      </c>
      <c r="F21" s="62"/>
      <c r="G21" s="67" t="s">
        <v>331</v>
      </c>
      <c r="H21" s="66" t="s">
        <v>396</v>
      </c>
      <c r="I21" s="66"/>
      <c r="J21" s="29" t="s">
        <v>4592</v>
      </c>
      <c r="K21" s="29" t="s">
        <v>436</v>
      </c>
      <c r="L21" s="117"/>
      <c r="M21" s="34"/>
      <c r="N21" s="29"/>
      <c r="O21" s="34"/>
      <c r="P21" s="61"/>
      <c r="Q21" s="61"/>
    </row>
    <row r="22" spans="1:17" ht="15.75" thickBot="1">
      <c r="A22" s="111" t="s">
        <v>451</v>
      </c>
      <c r="B22" s="1284" t="s">
        <v>201</v>
      </c>
      <c r="C22" s="1300"/>
      <c r="D22" s="110"/>
      <c r="E22" s="68" t="s">
        <v>429</v>
      </c>
      <c r="F22" s="62"/>
      <c r="G22" s="67" t="s">
        <v>331</v>
      </c>
      <c r="H22" s="66" t="s">
        <v>396</v>
      </c>
      <c r="I22" s="66"/>
      <c r="J22" s="29" t="s">
        <v>4593</v>
      </c>
      <c r="K22" s="29" t="s">
        <v>436</v>
      </c>
      <c r="L22" s="117"/>
      <c r="M22" s="34"/>
      <c r="N22" s="29"/>
      <c r="O22" s="34"/>
      <c r="P22" s="61"/>
      <c r="Q22" s="61"/>
    </row>
    <row r="23" spans="1:17" ht="15.75" thickBot="1">
      <c r="A23" s="83" t="s">
        <v>450</v>
      </c>
      <c r="B23" s="1284" t="s">
        <v>94</v>
      </c>
      <c r="C23" s="1300"/>
      <c r="D23" s="122"/>
      <c r="E23" s="68" t="s">
        <v>429</v>
      </c>
      <c r="F23" s="62"/>
      <c r="G23" s="67" t="s">
        <v>331</v>
      </c>
      <c r="H23" s="66" t="s">
        <v>396</v>
      </c>
      <c r="I23" s="66"/>
      <c r="J23" s="29" t="s">
        <v>449</v>
      </c>
      <c r="K23" s="29" t="s">
        <v>436</v>
      </c>
      <c r="L23" s="117"/>
      <c r="M23" s="34"/>
      <c r="N23" s="29"/>
      <c r="O23" s="34"/>
      <c r="P23" s="61"/>
      <c r="Q23" s="61"/>
    </row>
    <row r="24" spans="1:17" ht="14.25" customHeight="1">
      <c r="A24" s="111" t="s">
        <v>448</v>
      </c>
      <c r="B24" s="1284" t="s">
        <v>91</v>
      </c>
      <c r="C24" s="1300"/>
      <c r="D24" s="84"/>
      <c r="E24" s="68" t="s">
        <v>429</v>
      </c>
      <c r="F24" s="62"/>
      <c r="G24" s="67" t="s">
        <v>331</v>
      </c>
      <c r="H24" s="66" t="s">
        <v>396</v>
      </c>
      <c r="I24" s="66"/>
      <c r="J24" s="29" t="s">
        <v>4307</v>
      </c>
      <c r="K24" s="29" t="s">
        <v>436</v>
      </c>
      <c r="L24" s="117"/>
      <c r="M24" s="34"/>
      <c r="N24" s="29"/>
      <c r="O24" s="34"/>
      <c r="P24" s="61"/>
      <c r="Q24" s="61"/>
    </row>
    <row r="25" spans="1:17">
      <c r="A25" s="111" t="s">
        <v>447</v>
      </c>
      <c r="B25" s="1284" t="s">
        <v>199</v>
      </c>
      <c r="C25" s="1300"/>
      <c r="D25" s="98"/>
      <c r="E25" s="68" t="s">
        <v>429</v>
      </c>
      <c r="F25" s="62"/>
      <c r="G25" s="67" t="s">
        <v>331</v>
      </c>
      <c r="H25" s="66" t="s">
        <v>396</v>
      </c>
      <c r="I25" s="66"/>
      <c r="J25" s="29" t="s">
        <v>4308</v>
      </c>
      <c r="K25" s="29" t="s">
        <v>436</v>
      </c>
      <c r="L25" s="117"/>
      <c r="M25" s="34"/>
      <c r="N25" s="29"/>
      <c r="O25" s="34"/>
      <c r="P25" s="61"/>
      <c r="Q25" s="61"/>
    </row>
    <row r="26" spans="1:17">
      <c r="A26" s="111" t="s">
        <v>446</v>
      </c>
      <c r="B26" s="1284" t="s">
        <v>89</v>
      </c>
      <c r="C26" s="1300"/>
      <c r="D26" s="98"/>
      <c r="E26" s="68" t="s">
        <v>429</v>
      </c>
      <c r="F26" s="62"/>
      <c r="G26" s="67" t="s">
        <v>331</v>
      </c>
      <c r="H26" s="66" t="s">
        <v>396</v>
      </c>
      <c r="I26" s="66"/>
      <c r="J26" s="29" t="s">
        <v>445</v>
      </c>
      <c r="K26" s="29" t="s">
        <v>436</v>
      </c>
      <c r="L26" s="117"/>
      <c r="M26" s="34"/>
      <c r="N26" s="29"/>
      <c r="O26" s="34"/>
      <c r="P26" s="61"/>
      <c r="Q26" s="61"/>
    </row>
    <row r="27" spans="1:17" ht="15.75" thickBot="1">
      <c r="A27" s="111" t="s">
        <v>444</v>
      </c>
      <c r="B27" s="1284" t="s">
        <v>87</v>
      </c>
      <c r="C27" s="1300"/>
      <c r="D27" s="110"/>
      <c r="E27" s="68" t="s">
        <v>429</v>
      </c>
      <c r="F27" s="62"/>
      <c r="G27" s="67" t="s">
        <v>331</v>
      </c>
      <c r="H27" s="66" t="s">
        <v>396</v>
      </c>
      <c r="I27" s="66"/>
      <c r="J27" s="29" t="s">
        <v>443</v>
      </c>
      <c r="K27" s="29" t="s">
        <v>436</v>
      </c>
      <c r="L27" s="117"/>
      <c r="M27" s="34"/>
      <c r="N27" s="29"/>
      <c r="O27" s="34"/>
      <c r="P27" s="61"/>
      <c r="Q27" s="61"/>
    </row>
    <row r="28" spans="1:17">
      <c r="A28" s="83" t="s">
        <v>442</v>
      </c>
      <c r="B28" s="1284" t="s">
        <v>198</v>
      </c>
      <c r="C28" s="1303"/>
      <c r="D28" s="88"/>
      <c r="E28" s="68" t="s">
        <v>429</v>
      </c>
      <c r="F28" s="62"/>
      <c r="G28" s="67" t="s">
        <v>331</v>
      </c>
      <c r="H28" s="66" t="s">
        <v>396</v>
      </c>
      <c r="I28" s="66"/>
      <c r="J28" s="29" t="s">
        <v>3304</v>
      </c>
      <c r="K28" s="29" t="s">
        <v>436</v>
      </c>
      <c r="L28" s="117"/>
      <c r="M28" s="34"/>
      <c r="N28" s="29"/>
      <c r="O28" s="34"/>
      <c r="P28" s="61"/>
      <c r="Q28" s="61"/>
    </row>
    <row r="29" spans="1:17">
      <c r="A29" s="83" t="s">
        <v>363</v>
      </c>
      <c r="B29" s="1284" t="s">
        <v>195</v>
      </c>
      <c r="C29" s="1300"/>
      <c r="D29" s="1301"/>
      <c r="E29" s="68" t="s">
        <v>429</v>
      </c>
      <c r="F29" s="62"/>
      <c r="G29" s="67" t="s">
        <v>331</v>
      </c>
      <c r="H29" s="66" t="s">
        <v>396</v>
      </c>
      <c r="I29" s="66"/>
      <c r="J29" s="29" t="s">
        <v>441</v>
      </c>
      <c r="K29" s="29" t="s">
        <v>436</v>
      </c>
      <c r="L29" s="117"/>
      <c r="M29" s="34"/>
      <c r="N29" s="29"/>
      <c r="O29" s="34"/>
      <c r="P29" s="61"/>
      <c r="Q29" s="61"/>
    </row>
    <row r="30" spans="1:17">
      <c r="A30" s="83" t="s">
        <v>440</v>
      </c>
      <c r="B30" s="1284" t="s">
        <v>193</v>
      </c>
      <c r="C30" s="1300"/>
      <c r="D30" s="1301"/>
      <c r="E30" s="68" t="s">
        <v>429</v>
      </c>
      <c r="F30" s="62"/>
      <c r="G30" s="67" t="s">
        <v>331</v>
      </c>
      <c r="H30" s="66" t="s">
        <v>396</v>
      </c>
      <c r="I30" s="66"/>
      <c r="J30" s="29" t="s">
        <v>439</v>
      </c>
      <c r="K30" s="29" t="s">
        <v>436</v>
      </c>
      <c r="L30" s="117"/>
      <c r="M30" s="34"/>
      <c r="N30" s="29"/>
      <c r="O30" s="34"/>
      <c r="P30" s="61"/>
      <c r="Q30" s="61"/>
    </row>
    <row r="31" spans="1:17">
      <c r="A31" s="83" t="s">
        <v>438</v>
      </c>
      <c r="B31" s="1284" t="s">
        <v>84</v>
      </c>
      <c r="C31" s="1300"/>
      <c r="D31" s="1301"/>
      <c r="E31" s="68" t="s">
        <v>429</v>
      </c>
      <c r="F31" s="62"/>
      <c r="G31" s="67" t="s">
        <v>331</v>
      </c>
      <c r="H31" s="66" t="s">
        <v>396</v>
      </c>
      <c r="I31" s="66"/>
      <c r="J31" s="29" t="s">
        <v>3294</v>
      </c>
      <c r="K31" s="29" t="s">
        <v>436</v>
      </c>
      <c r="L31" s="117"/>
      <c r="M31" s="34"/>
      <c r="N31" s="29"/>
      <c r="O31" s="34"/>
      <c r="P31" s="61"/>
      <c r="Q31" s="61"/>
    </row>
    <row r="32" spans="1:17" ht="14.25" customHeight="1">
      <c r="A32" s="120" t="s">
        <v>437</v>
      </c>
      <c r="B32" s="1284" t="s">
        <v>192</v>
      </c>
      <c r="C32" s="1304"/>
      <c r="D32" s="1301"/>
      <c r="E32" s="68" t="s">
        <v>378</v>
      </c>
      <c r="F32" s="62"/>
      <c r="G32" s="67" t="s">
        <v>331</v>
      </c>
      <c r="H32" s="66" t="s">
        <v>396</v>
      </c>
      <c r="I32" s="66"/>
      <c r="J32" s="29" t="s">
        <v>491</v>
      </c>
      <c r="K32" s="29" t="s">
        <v>436</v>
      </c>
      <c r="L32" s="117"/>
      <c r="M32" s="34"/>
      <c r="N32" s="29"/>
      <c r="O32" s="34"/>
      <c r="P32" s="61"/>
      <c r="Q32" s="61"/>
    </row>
    <row r="33" spans="1:17" ht="15.75" thickBot="1">
      <c r="A33" s="80" t="s">
        <v>435</v>
      </c>
      <c r="B33" s="1284" t="s">
        <v>190</v>
      </c>
      <c r="C33" s="1304"/>
      <c r="D33" s="119"/>
      <c r="E33" s="68" t="s">
        <v>429</v>
      </c>
      <c r="F33" s="62"/>
      <c r="G33" s="67" t="s">
        <v>331</v>
      </c>
      <c r="H33" s="66" t="s">
        <v>396</v>
      </c>
      <c r="I33" s="66"/>
      <c r="J33" s="29" t="s">
        <v>4590</v>
      </c>
      <c r="K33" s="29" t="s">
        <v>4954</v>
      </c>
      <c r="L33" s="117"/>
      <c r="M33" s="34"/>
      <c r="N33" s="34"/>
      <c r="O33" s="34"/>
      <c r="Q33" s="61"/>
    </row>
    <row r="34" spans="1:17">
      <c r="A34" s="83" t="s">
        <v>434</v>
      </c>
      <c r="B34" s="1284" t="s">
        <v>189</v>
      </c>
      <c r="C34" s="1304"/>
      <c r="D34" s="84"/>
      <c r="E34" s="68" t="s">
        <v>429</v>
      </c>
      <c r="F34" s="62"/>
      <c r="G34" s="67" t="s">
        <v>331</v>
      </c>
      <c r="H34" s="66" t="s">
        <v>396</v>
      </c>
      <c r="I34" s="117"/>
      <c r="J34" s="29" t="s">
        <v>433</v>
      </c>
      <c r="K34" s="29" t="s">
        <v>4954</v>
      </c>
      <c r="L34" s="86"/>
      <c r="M34" s="34"/>
      <c r="N34" s="34"/>
      <c r="O34" s="34"/>
      <c r="P34" s="61"/>
      <c r="Q34" s="61"/>
    </row>
    <row r="35" spans="1:17">
      <c r="A35" s="118" t="s">
        <v>432</v>
      </c>
      <c r="B35" s="1284" t="s">
        <v>187</v>
      </c>
      <c r="C35" s="1304"/>
      <c r="D35" s="98"/>
      <c r="E35" s="68" t="s">
        <v>429</v>
      </c>
      <c r="F35" s="62"/>
      <c r="G35" s="67" t="s">
        <v>331</v>
      </c>
      <c r="H35" s="66" t="s">
        <v>396</v>
      </c>
      <c r="I35" s="117"/>
      <c r="J35" s="29" t="s">
        <v>431</v>
      </c>
      <c r="K35" s="29" t="s">
        <v>4954</v>
      </c>
      <c r="L35" s="117"/>
      <c r="M35" s="34"/>
      <c r="N35" s="34"/>
      <c r="O35" s="34"/>
      <c r="P35" s="61"/>
      <c r="Q35" s="61"/>
    </row>
    <row r="36" spans="1:17" ht="15.75" thickBot="1">
      <c r="A36" s="118" t="s">
        <v>430</v>
      </c>
      <c r="B36" s="1284" t="s">
        <v>186</v>
      </c>
      <c r="C36" s="1304"/>
      <c r="D36" s="110"/>
      <c r="E36" s="68" t="s">
        <v>429</v>
      </c>
      <c r="F36" s="62"/>
      <c r="G36" s="67" t="s">
        <v>331</v>
      </c>
      <c r="H36" s="66" t="s">
        <v>396</v>
      </c>
      <c r="I36" s="117"/>
      <c r="J36" s="29" t="s">
        <v>428</v>
      </c>
      <c r="K36" s="29" t="s">
        <v>4954</v>
      </c>
      <c r="L36" s="117"/>
      <c r="M36" s="34"/>
      <c r="N36" s="34"/>
      <c r="O36" s="34"/>
      <c r="P36" s="61"/>
      <c r="Q36" s="61"/>
    </row>
    <row r="37" spans="1:17" s="1295" customFormat="1" ht="42" customHeight="1">
      <c r="A37" s="116" t="s">
        <v>427</v>
      </c>
      <c r="B37" s="1284" t="s">
        <v>184</v>
      </c>
      <c r="C37" s="1304"/>
      <c r="D37" s="88"/>
      <c r="E37" s="68"/>
      <c r="F37" s="62"/>
      <c r="G37" s="67" t="s">
        <v>331</v>
      </c>
      <c r="H37" s="66" t="s">
        <v>396</v>
      </c>
      <c r="I37" s="66"/>
      <c r="J37" s="29" t="s">
        <v>416</v>
      </c>
      <c r="K37" s="29" t="s">
        <v>4954</v>
      </c>
      <c r="L37" s="67" t="s">
        <v>350</v>
      </c>
      <c r="M37" s="72"/>
      <c r="N37" s="29"/>
      <c r="O37" s="34"/>
      <c r="P37" s="72"/>
      <c r="Q37" s="72"/>
    </row>
    <row r="38" spans="1:17" s="1295" customFormat="1" ht="15.75" thickBot="1">
      <c r="A38" s="115" t="s">
        <v>426</v>
      </c>
      <c r="B38" s="1284" t="s">
        <v>182</v>
      </c>
      <c r="C38" s="1304"/>
      <c r="D38" s="87"/>
      <c r="E38" s="68" t="s">
        <v>1274</v>
      </c>
      <c r="F38" s="62"/>
      <c r="G38" s="67" t="s">
        <v>331</v>
      </c>
      <c r="H38" s="66" t="s">
        <v>396</v>
      </c>
      <c r="I38" s="66"/>
      <c r="J38" s="29" t="s">
        <v>416</v>
      </c>
      <c r="K38" s="29" t="s">
        <v>4954</v>
      </c>
      <c r="L38" s="67" t="s">
        <v>350</v>
      </c>
      <c r="M38" s="72"/>
      <c r="N38" s="29"/>
      <c r="O38" s="34"/>
      <c r="P38" s="72"/>
      <c r="Q38" s="72"/>
    </row>
    <row r="39" spans="1:17">
      <c r="A39" s="111" t="s">
        <v>425</v>
      </c>
      <c r="B39" s="1284" t="s">
        <v>81</v>
      </c>
      <c r="C39" s="1304"/>
      <c r="D39" s="84"/>
      <c r="E39" s="68" t="s">
        <v>392</v>
      </c>
      <c r="F39" s="62"/>
      <c r="G39" s="67" t="s">
        <v>331</v>
      </c>
      <c r="H39" s="66" t="s">
        <v>396</v>
      </c>
      <c r="I39" s="66"/>
      <c r="J39" s="29" t="s">
        <v>416</v>
      </c>
      <c r="K39" s="29" t="s">
        <v>4954</v>
      </c>
      <c r="L39" s="67" t="s">
        <v>350</v>
      </c>
      <c r="M39" s="61"/>
      <c r="N39" s="29"/>
      <c r="O39" s="34"/>
      <c r="P39" s="61"/>
      <c r="Q39" s="61"/>
    </row>
    <row r="40" spans="1:17" ht="15.75" thickBot="1">
      <c r="A40" s="111" t="s">
        <v>424</v>
      </c>
      <c r="B40" s="1284" t="s">
        <v>180</v>
      </c>
      <c r="C40" s="1304"/>
      <c r="D40" s="110"/>
      <c r="E40" s="68" t="s">
        <v>390</v>
      </c>
      <c r="F40" s="62"/>
      <c r="G40" s="67" t="s">
        <v>331</v>
      </c>
      <c r="H40" s="66" t="s">
        <v>396</v>
      </c>
      <c r="I40" s="66"/>
      <c r="J40" s="29" t="s">
        <v>416</v>
      </c>
      <c r="K40" s="29" t="s">
        <v>4954</v>
      </c>
      <c r="L40" s="67" t="s">
        <v>350</v>
      </c>
      <c r="M40" s="61"/>
      <c r="N40" s="29"/>
      <c r="O40" s="34"/>
      <c r="P40" s="61"/>
      <c r="Q40" s="61"/>
    </row>
    <row r="41" spans="1:17" s="1290" customFormat="1" ht="15.75" thickBot="1">
      <c r="A41" s="114" t="s">
        <v>423</v>
      </c>
      <c r="B41" s="1284" t="s">
        <v>178</v>
      </c>
      <c r="C41" s="1304"/>
      <c r="D41" s="113"/>
      <c r="E41" s="68" t="s">
        <v>422</v>
      </c>
      <c r="F41" s="62"/>
      <c r="G41" s="67" t="s">
        <v>331</v>
      </c>
      <c r="H41" s="66" t="s">
        <v>396</v>
      </c>
      <c r="I41" s="66"/>
      <c r="J41" s="29" t="s">
        <v>416</v>
      </c>
      <c r="K41" s="29" t="s">
        <v>4954</v>
      </c>
      <c r="L41" s="67" t="s">
        <v>350</v>
      </c>
      <c r="M41" s="112"/>
      <c r="N41" s="29"/>
      <c r="O41" s="34"/>
      <c r="P41" s="112"/>
      <c r="Q41" s="112"/>
    </row>
    <row r="42" spans="1:17">
      <c r="A42" s="111" t="s">
        <v>421</v>
      </c>
      <c r="B42" s="1284" t="s">
        <v>177</v>
      </c>
      <c r="C42" s="1304"/>
      <c r="D42" s="84"/>
      <c r="E42" s="68" t="s">
        <v>420</v>
      </c>
      <c r="F42" s="62"/>
      <c r="G42" s="67" t="s">
        <v>331</v>
      </c>
      <c r="H42" s="66" t="s">
        <v>396</v>
      </c>
      <c r="I42" s="66"/>
      <c r="J42" s="29" t="s">
        <v>416</v>
      </c>
      <c r="K42" s="29" t="s">
        <v>4954</v>
      </c>
      <c r="L42" s="67" t="s">
        <v>350</v>
      </c>
      <c r="M42" s="61"/>
      <c r="N42" s="29"/>
      <c r="O42" s="34"/>
      <c r="P42" s="61"/>
      <c r="Q42" s="61"/>
    </row>
    <row r="43" spans="1:17" ht="15.75" thickBot="1">
      <c r="A43" s="111" t="s">
        <v>419</v>
      </c>
      <c r="B43" s="1284" t="s">
        <v>175</v>
      </c>
      <c r="C43" s="1300"/>
      <c r="D43" s="110"/>
      <c r="E43" s="68" t="s">
        <v>418</v>
      </c>
      <c r="F43" s="62"/>
      <c r="G43" s="67" t="s">
        <v>331</v>
      </c>
      <c r="H43" s="66" t="s">
        <v>396</v>
      </c>
      <c r="I43" s="66"/>
      <c r="J43" s="29" t="s">
        <v>416</v>
      </c>
      <c r="K43" s="29" t="s">
        <v>4954</v>
      </c>
      <c r="L43" s="67" t="s">
        <v>350</v>
      </c>
      <c r="M43" s="61"/>
      <c r="N43" s="29"/>
      <c r="O43" s="34"/>
      <c r="P43" s="61"/>
      <c r="Q43" s="61"/>
    </row>
    <row r="44" spans="1:17">
      <c r="A44" s="83" t="s">
        <v>417</v>
      </c>
      <c r="B44" s="1284" t="s">
        <v>173</v>
      </c>
      <c r="C44" s="1300"/>
      <c r="D44" s="88"/>
      <c r="E44" s="68" t="s">
        <v>378</v>
      </c>
      <c r="F44" s="62"/>
      <c r="G44" s="67" t="s">
        <v>331</v>
      </c>
      <c r="H44" s="66" t="s">
        <v>396</v>
      </c>
      <c r="I44" s="66"/>
      <c r="J44" s="29" t="s">
        <v>416</v>
      </c>
      <c r="K44" s="29" t="s">
        <v>4954</v>
      </c>
      <c r="L44" s="67" t="s">
        <v>350</v>
      </c>
      <c r="M44" s="61"/>
      <c r="N44" s="29"/>
      <c r="O44" s="34"/>
      <c r="P44" s="61"/>
      <c r="Q44" s="61"/>
    </row>
    <row r="45" spans="1:17">
      <c r="A45" s="80" t="s">
        <v>415</v>
      </c>
      <c r="B45" s="1284" t="s">
        <v>172</v>
      </c>
      <c r="C45" s="1300"/>
      <c r="D45" s="1299"/>
      <c r="E45" s="109" t="s">
        <v>414</v>
      </c>
      <c r="F45" s="62"/>
      <c r="G45" s="67" t="s">
        <v>331</v>
      </c>
      <c r="H45" s="66" t="s">
        <v>396</v>
      </c>
      <c r="I45" s="66"/>
      <c r="J45" s="29" t="s">
        <v>413</v>
      </c>
      <c r="K45" s="29" t="s">
        <v>4954</v>
      </c>
      <c r="L45" s="66"/>
      <c r="M45" s="61"/>
      <c r="N45" s="29"/>
      <c r="O45" s="34"/>
      <c r="P45" s="61"/>
      <c r="Q45" s="61"/>
    </row>
    <row r="46" spans="1:17">
      <c r="A46" s="80" t="s">
        <v>412</v>
      </c>
      <c r="B46" s="1284" t="s">
        <v>171</v>
      </c>
      <c r="C46" s="1305"/>
      <c r="D46" s="1302"/>
      <c r="E46" s="109"/>
      <c r="F46" s="62"/>
      <c r="G46" s="67" t="s">
        <v>331</v>
      </c>
      <c r="H46" s="66" t="s">
        <v>396</v>
      </c>
      <c r="I46" s="66"/>
      <c r="J46" s="29" t="s">
        <v>411</v>
      </c>
      <c r="K46" s="29" t="s">
        <v>4954</v>
      </c>
      <c r="L46" s="66"/>
      <c r="M46" s="61"/>
      <c r="N46" s="29"/>
      <c r="O46" s="34"/>
      <c r="P46" s="61"/>
      <c r="Q46" s="61"/>
    </row>
    <row r="47" spans="1:17">
      <c r="A47" s="80" t="s">
        <v>410</v>
      </c>
      <c r="B47" s="1284" t="s">
        <v>169</v>
      </c>
      <c r="C47" s="1305"/>
      <c r="D47" s="1302"/>
      <c r="E47" s="109"/>
      <c r="F47" s="62"/>
      <c r="G47" s="67" t="s">
        <v>331</v>
      </c>
      <c r="H47" s="66" t="s">
        <v>396</v>
      </c>
      <c r="I47" s="66"/>
      <c r="J47" s="29" t="s">
        <v>409</v>
      </c>
      <c r="K47" s="29" t="s">
        <v>4954</v>
      </c>
      <c r="L47" s="66" t="s">
        <v>350</v>
      </c>
      <c r="M47" s="61"/>
      <c r="N47" s="29"/>
      <c r="O47" s="34"/>
      <c r="P47" s="61"/>
      <c r="Q47" s="61"/>
    </row>
    <row r="48" spans="1:17">
      <c r="A48" s="80" t="s">
        <v>408</v>
      </c>
      <c r="B48" s="1284" t="s">
        <v>168</v>
      </c>
      <c r="C48" s="1305"/>
      <c r="D48" s="1302"/>
      <c r="E48" s="109"/>
      <c r="F48" s="62"/>
      <c r="G48" s="67" t="s">
        <v>331</v>
      </c>
      <c r="H48" s="66" t="s">
        <v>396</v>
      </c>
      <c r="I48" s="66"/>
      <c r="J48" s="29" t="s">
        <v>406</v>
      </c>
      <c r="K48" s="29" t="s">
        <v>4954</v>
      </c>
      <c r="L48" s="34"/>
      <c r="M48" s="34"/>
      <c r="N48" s="29"/>
      <c r="O48" s="34"/>
      <c r="P48" s="61"/>
      <c r="Q48" s="61"/>
    </row>
    <row r="49" spans="1:17">
      <c r="A49" s="80" t="s">
        <v>401</v>
      </c>
      <c r="B49" s="1284" t="s">
        <v>165</v>
      </c>
      <c r="C49" s="1300"/>
      <c r="D49" s="1306"/>
      <c r="E49" s="106"/>
      <c r="F49" s="62"/>
      <c r="G49" s="67" t="s">
        <v>331</v>
      </c>
      <c r="H49" s="66" t="s">
        <v>396</v>
      </c>
      <c r="I49" s="66"/>
      <c r="J49" s="29" t="s">
        <v>400</v>
      </c>
      <c r="K49" s="29" t="s">
        <v>399</v>
      </c>
      <c r="L49" s="34"/>
      <c r="M49" s="34"/>
      <c r="N49" s="29"/>
      <c r="O49" s="34"/>
      <c r="P49" s="61"/>
      <c r="Q49" s="61"/>
    </row>
    <row r="50" spans="1:17">
      <c r="A50" s="80" t="s">
        <v>398</v>
      </c>
      <c r="B50" s="1284" t="s">
        <v>162</v>
      </c>
      <c r="C50" s="1300"/>
      <c r="D50" s="1299"/>
      <c r="E50" s="106"/>
      <c r="F50" s="62"/>
      <c r="G50" s="67" t="s">
        <v>331</v>
      </c>
      <c r="H50" s="66" t="s">
        <v>396</v>
      </c>
      <c r="I50" s="66"/>
      <c r="J50" s="29" t="s">
        <v>4704</v>
      </c>
      <c r="K50" s="29" t="s">
        <v>4954</v>
      </c>
      <c r="L50" s="34"/>
      <c r="M50" s="34"/>
      <c r="N50" s="29"/>
      <c r="O50" s="34"/>
      <c r="P50" s="61"/>
      <c r="Q50" s="61"/>
    </row>
    <row r="51" spans="1:17">
      <c r="A51" s="77" t="s">
        <v>397</v>
      </c>
      <c r="B51" s="1307" t="s">
        <v>152</v>
      </c>
      <c r="C51" s="1300"/>
      <c r="D51" s="1299"/>
      <c r="E51" s="106"/>
      <c r="F51" s="62"/>
      <c r="G51" s="67" t="s">
        <v>331</v>
      </c>
      <c r="H51" s="67" t="s">
        <v>396</v>
      </c>
      <c r="I51" s="67"/>
      <c r="J51" s="29"/>
      <c r="K51" s="66"/>
      <c r="L51" s="67"/>
      <c r="M51" s="34"/>
      <c r="N51" s="34"/>
      <c r="O51" s="34"/>
      <c r="P51" s="34"/>
      <c r="Q51" s="61"/>
    </row>
    <row r="52" spans="1:17">
      <c r="A52" s="105" t="s">
        <v>395</v>
      </c>
      <c r="B52" s="1284"/>
      <c r="C52" s="10"/>
      <c r="D52" s="10"/>
      <c r="E52" s="68"/>
      <c r="F52" s="68"/>
      <c r="G52" s="34"/>
      <c r="H52" s="34"/>
      <c r="I52" s="34"/>
      <c r="J52" s="29"/>
      <c r="K52" s="29"/>
      <c r="L52" s="34"/>
      <c r="M52" s="34"/>
      <c r="N52" s="65"/>
      <c r="O52" s="34"/>
      <c r="P52" s="65"/>
      <c r="Q52" s="61"/>
    </row>
    <row r="53" spans="1:17" ht="15.75" thickBot="1">
      <c r="A53" s="93" t="s">
        <v>394</v>
      </c>
      <c r="B53" s="1284" t="s">
        <v>150</v>
      </c>
      <c r="C53" s="1308"/>
      <c r="D53" s="87"/>
      <c r="E53" s="68" t="s">
        <v>1274</v>
      </c>
      <c r="F53" s="68"/>
      <c r="G53" s="67" t="s">
        <v>331</v>
      </c>
      <c r="H53" s="29" t="s">
        <v>334</v>
      </c>
      <c r="I53" s="29"/>
      <c r="J53" s="29" t="s">
        <v>376</v>
      </c>
      <c r="K53" s="29"/>
      <c r="L53" s="34"/>
      <c r="M53" s="61"/>
      <c r="N53" s="34"/>
      <c r="O53" s="34"/>
      <c r="P53" s="65"/>
      <c r="Q53" s="61"/>
    </row>
    <row r="54" spans="1:17">
      <c r="A54" s="92" t="s">
        <v>393</v>
      </c>
      <c r="B54" s="1284" t="s">
        <v>147</v>
      </c>
      <c r="C54" s="1304"/>
      <c r="D54" s="84"/>
      <c r="E54" s="68" t="s">
        <v>392</v>
      </c>
      <c r="F54" s="68"/>
      <c r="G54" s="67" t="s">
        <v>331</v>
      </c>
      <c r="H54" s="29" t="s">
        <v>334</v>
      </c>
      <c r="I54" s="29"/>
      <c r="J54" s="29" t="s">
        <v>376</v>
      </c>
      <c r="K54" s="29"/>
      <c r="L54" s="34"/>
      <c r="M54" s="61"/>
      <c r="N54" s="34"/>
      <c r="O54" s="34"/>
      <c r="P54" s="65"/>
      <c r="Q54" s="61"/>
    </row>
    <row r="55" spans="1:17">
      <c r="A55" s="95" t="s">
        <v>1019</v>
      </c>
      <c r="B55" s="1284" t="s">
        <v>144</v>
      </c>
      <c r="C55" s="1304"/>
      <c r="D55" s="97"/>
      <c r="E55" s="68" t="s">
        <v>392</v>
      </c>
      <c r="F55" s="68" t="s">
        <v>382</v>
      </c>
      <c r="G55" s="67" t="s">
        <v>331</v>
      </c>
      <c r="H55" s="29" t="s">
        <v>334</v>
      </c>
      <c r="I55" s="29"/>
      <c r="J55" s="29" t="s">
        <v>376</v>
      </c>
      <c r="K55" s="29"/>
      <c r="L55" s="34"/>
      <c r="M55" s="61"/>
      <c r="N55" s="34"/>
      <c r="O55" s="34"/>
      <c r="P55" s="65"/>
      <c r="Q55" s="61"/>
    </row>
    <row r="56" spans="1:17">
      <c r="A56" s="95" t="s">
        <v>381</v>
      </c>
      <c r="B56" s="1284" t="s">
        <v>141</v>
      </c>
      <c r="C56" s="1304"/>
      <c r="D56" s="96"/>
      <c r="E56" s="68" t="s">
        <v>392</v>
      </c>
      <c r="F56" s="68" t="s">
        <v>380</v>
      </c>
      <c r="G56" s="67" t="s">
        <v>331</v>
      </c>
      <c r="H56" s="29" t="s">
        <v>334</v>
      </c>
      <c r="I56" s="29"/>
      <c r="J56" s="29" t="s">
        <v>376</v>
      </c>
      <c r="K56" s="29"/>
      <c r="L56" s="34"/>
      <c r="M56" s="61"/>
      <c r="N56" s="34"/>
      <c r="O56" s="34"/>
      <c r="P56" s="65"/>
      <c r="Q56" s="61"/>
    </row>
    <row r="57" spans="1:17">
      <c r="A57" s="95" t="s">
        <v>379</v>
      </c>
      <c r="B57" s="1284" t="s">
        <v>139</v>
      </c>
      <c r="C57" s="1304"/>
      <c r="D57" s="96"/>
      <c r="E57" s="68" t="s">
        <v>392</v>
      </c>
      <c r="F57" s="68" t="s">
        <v>377</v>
      </c>
      <c r="G57" s="67" t="s">
        <v>331</v>
      </c>
      <c r="H57" s="29" t="s">
        <v>334</v>
      </c>
      <c r="I57" s="29"/>
      <c r="J57" s="29" t="s">
        <v>376</v>
      </c>
      <c r="K57" s="29"/>
      <c r="L57" s="34"/>
      <c r="M57" s="61"/>
      <c r="N57" s="34"/>
      <c r="O57" s="34"/>
      <c r="P57" s="65"/>
      <c r="Q57" s="61"/>
    </row>
    <row r="58" spans="1:17">
      <c r="A58" s="92" t="s">
        <v>391</v>
      </c>
      <c r="B58" s="1284" t="s">
        <v>136</v>
      </c>
      <c r="C58" s="1304"/>
      <c r="D58" s="103"/>
      <c r="E58" s="68" t="s">
        <v>390</v>
      </c>
      <c r="F58" s="68"/>
      <c r="G58" s="67" t="s">
        <v>331</v>
      </c>
      <c r="H58" s="29" t="s">
        <v>334</v>
      </c>
      <c r="I58" s="29"/>
      <c r="J58" s="29" t="s">
        <v>376</v>
      </c>
      <c r="K58" s="29"/>
      <c r="L58" s="34"/>
      <c r="M58" s="61"/>
      <c r="N58" s="34"/>
      <c r="O58" s="34"/>
      <c r="P58" s="65"/>
      <c r="Q58" s="61"/>
    </row>
    <row r="59" spans="1:17">
      <c r="A59" s="95" t="s">
        <v>1019</v>
      </c>
      <c r="B59" s="1284" t="s">
        <v>133</v>
      </c>
      <c r="C59" s="1304"/>
      <c r="D59" s="97"/>
      <c r="E59" s="68" t="s">
        <v>390</v>
      </c>
      <c r="F59" s="68" t="s">
        <v>382</v>
      </c>
      <c r="G59" s="67" t="s">
        <v>331</v>
      </c>
      <c r="H59" s="29" t="s">
        <v>334</v>
      </c>
      <c r="I59" s="29"/>
      <c r="J59" s="29" t="s">
        <v>376</v>
      </c>
      <c r="K59" s="29"/>
      <c r="L59" s="34"/>
      <c r="M59" s="61"/>
      <c r="N59" s="34"/>
      <c r="O59" s="34"/>
      <c r="P59" s="65"/>
      <c r="Q59" s="61"/>
    </row>
    <row r="60" spans="1:17">
      <c r="A60" s="95" t="s">
        <v>381</v>
      </c>
      <c r="B60" s="1284" t="s">
        <v>131</v>
      </c>
      <c r="C60" s="1309"/>
      <c r="D60" s="96"/>
      <c r="E60" s="68" t="s">
        <v>390</v>
      </c>
      <c r="F60" s="68" t="s">
        <v>380</v>
      </c>
      <c r="G60" s="67" t="s">
        <v>331</v>
      </c>
      <c r="H60" s="29" t="s">
        <v>334</v>
      </c>
      <c r="I60" s="29"/>
      <c r="J60" s="29" t="s">
        <v>376</v>
      </c>
      <c r="K60" s="29"/>
      <c r="L60" s="34"/>
      <c r="M60" s="61"/>
      <c r="N60" s="34"/>
      <c r="O60" s="34"/>
      <c r="P60" s="65"/>
      <c r="Q60" s="61"/>
    </row>
    <row r="61" spans="1:17" ht="15.75" thickBot="1">
      <c r="A61" s="95" t="s">
        <v>379</v>
      </c>
      <c r="B61" s="1284" t="s">
        <v>78</v>
      </c>
      <c r="C61" s="1309"/>
      <c r="D61" s="94"/>
      <c r="E61" s="68" t="s">
        <v>390</v>
      </c>
      <c r="F61" s="68" t="s">
        <v>377</v>
      </c>
      <c r="G61" s="67" t="s">
        <v>331</v>
      </c>
      <c r="H61" s="29" t="s">
        <v>334</v>
      </c>
      <c r="I61" s="29"/>
      <c r="J61" s="29" t="s">
        <v>376</v>
      </c>
      <c r="K61" s="29"/>
      <c r="L61" s="34"/>
      <c r="M61" s="61"/>
      <c r="N61" s="34"/>
      <c r="O61" s="34"/>
      <c r="P61" s="65"/>
      <c r="Q61" s="61"/>
    </row>
    <row r="62" spans="1:17" ht="15.75" thickBot="1">
      <c r="A62" s="93" t="s">
        <v>389</v>
      </c>
      <c r="B62" s="1284" t="s">
        <v>77</v>
      </c>
      <c r="C62" s="1309"/>
      <c r="D62" s="100"/>
      <c r="E62" s="68" t="s">
        <v>3312</v>
      </c>
      <c r="F62" s="68"/>
      <c r="G62" s="67" t="s">
        <v>331</v>
      </c>
      <c r="H62" s="74" t="s">
        <v>334</v>
      </c>
      <c r="I62" s="74"/>
      <c r="J62" s="29" t="s">
        <v>376</v>
      </c>
      <c r="K62" s="29"/>
      <c r="L62" s="34"/>
      <c r="M62" s="61"/>
      <c r="N62" s="34"/>
      <c r="O62" s="34"/>
      <c r="P62" s="65"/>
      <c r="Q62" s="61"/>
    </row>
    <row r="63" spans="1:17" ht="13.5" customHeight="1">
      <c r="A63" s="92" t="s">
        <v>388</v>
      </c>
      <c r="B63" s="1284" t="s">
        <v>129</v>
      </c>
      <c r="C63" s="1301"/>
      <c r="D63" s="84"/>
      <c r="E63" s="68" t="s">
        <v>387</v>
      </c>
      <c r="F63" s="68"/>
      <c r="G63" s="67" t="s">
        <v>331</v>
      </c>
      <c r="H63" s="74" t="s">
        <v>334</v>
      </c>
      <c r="I63" s="74"/>
      <c r="J63" s="29" t="s">
        <v>376</v>
      </c>
      <c r="K63" s="29"/>
      <c r="L63" s="34"/>
      <c r="M63" s="61"/>
      <c r="N63" s="34"/>
      <c r="O63" s="34"/>
      <c r="P63" s="65"/>
      <c r="Q63" s="61"/>
    </row>
    <row r="64" spans="1:17">
      <c r="A64" s="95" t="s">
        <v>1019</v>
      </c>
      <c r="B64" s="1284" t="s">
        <v>127</v>
      </c>
      <c r="C64" s="1301"/>
      <c r="D64" s="97"/>
      <c r="E64" s="68" t="s">
        <v>387</v>
      </c>
      <c r="F64" s="68" t="s">
        <v>382</v>
      </c>
      <c r="G64" s="67" t="s">
        <v>331</v>
      </c>
      <c r="H64" s="74" t="s">
        <v>334</v>
      </c>
      <c r="I64" s="74"/>
      <c r="J64" s="29" t="s">
        <v>376</v>
      </c>
      <c r="K64" s="29"/>
      <c r="L64" s="34"/>
      <c r="M64" s="61"/>
      <c r="N64" s="34"/>
      <c r="O64" s="34"/>
      <c r="P64" s="65"/>
      <c r="Q64" s="61"/>
    </row>
    <row r="65" spans="1:17">
      <c r="A65" s="95" t="s">
        <v>381</v>
      </c>
      <c r="B65" s="1284" t="s">
        <v>125</v>
      </c>
      <c r="C65" s="1301"/>
      <c r="D65" s="96"/>
      <c r="E65" s="68" t="s">
        <v>387</v>
      </c>
      <c r="F65" s="68" t="s">
        <v>380</v>
      </c>
      <c r="G65" s="67" t="s">
        <v>331</v>
      </c>
      <c r="H65" s="74" t="s">
        <v>334</v>
      </c>
      <c r="I65" s="74"/>
      <c r="J65" s="29" t="s">
        <v>376</v>
      </c>
      <c r="K65" s="29"/>
      <c r="L65" s="34"/>
      <c r="M65" s="61"/>
      <c r="N65" s="34"/>
      <c r="O65" s="34"/>
      <c r="P65" s="65"/>
      <c r="Q65" s="61"/>
    </row>
    <row r="66" spans="1:17">
      <c r="A66" s="95" t="s">
        <v>379</v>
      </c>
      <c r="B66" s="1284" t="s">
        <v>123</v>
      </c>
      <c r="C66" s="1301"/>
      <c r="D66" s="96"/>
      <c r="E66" s="68" t="s">
        <v>387</v>
      </c>
      <c r="F66" s="68" t="s">
        <v>377</v>
      </c>
      <c r="G66" s="67" t="s">
        <v>331</v>
      </c>
      <c r="H66" s="74" t="s">
        <v>334</v>
      </c>
      <c r="I66" s="74"/>
      <c r="J66" s="29" t="s">
        <v>376</v>
      </c>
      <c r="K66" s="29"/>
      <c r="L66" s="34"/>
      <c r="M66" s="61"/>
      <c r="N66" s="34"/>
      <c r="O66" s="34"/>
      <c r="P66" s="65"/>
      <c r="Q66" s="61"/>
    </row>
    <row r="67" spans="1:17">
      <c r="A67" s="99" t="s">
        <v>386</v>
      </c>
      <c r="B67" s="1284" t="s">
        <v>122</v>
      </c>
      <c r="C67" s="1301"/>
      <c r="D67" s="98"/>
      <c r="E67" s="68" t="s">
        <v>385</v>
      </c>
      <c r="F67" s="68"/>
      <c r="G67" s="67" t="s">
        <v>331</v>
      </c>
      <c r="H67" s="74" t="s">
        <v>334</v>
      </c>
      <c r="I67" s="74"/>
      <c r="J67" s="29" t="s">
        <v>376</v>
      </c>
      <c r="K67" s="29"/>
      <c r="L67" s="34"/>
      <c r="M67" s="61"/>
      <c r="N67" s="34"/>
      <c r="O67" s="34"/>
      <c r="P67" s="65"/>
      <c r="Q67" s="61"/>
    </row>
    <row r="68" spans="1:17">
      <c r="A68" s="95" t="s">
        <v>1019</v>
      </c>
      <c r="B68" s="1284" t="s">
        <v>120</v>
      </c>
      <c r="C68" s="1301"/>
      <c r="D68" s="97"/>
      <c r="E68" s="68" t="s">
        <v>385</v>
      </c>
      <c r="F68" s="68" t="s">
        <v>382</v>
      </c>
      <c r="G68" s="67" t="s">
        <v>331</v>
      </c>
      <c r="H68" s="74" t="s">
        <v>334</v>
      </c>
      <c r="I68" s="74"/>
      <c r="J68" s="29" t="s">
        <v>376</v>
      </c>
      <c r="K68" s="29"/>
      <c r="L68" s="34"/>
      <c r="M68" s="61"/>
      <c r="N68" s="34"/>
      <c r="O68" s="34"/>
      <c r="P68" s="65"/>
      <c r="Q68" s="61"/>
    </row>
    <row r="69" spans="1:17">
      <c r="A69" s="95" t="s">
        <v>381</v>
      </c>
      <c r="B69" s="1284" t="s">
        <v>118</v>
      </c>
      <c r="C69" s="1301"/>
      <c r="D69" s="96"/>
      <c r="E69" s="68" t="s">
        <v>385</v>
      </c>
      <c r="F69" s="68" t="s">
        <v>380</v>
      </c>
      <c r="G69" s="67" t="s">
        <v>331</v>
      </c>
      <c r="H69" s="74" t="s">
        <v>334</v>
      </c>
      <c r="I69" s="74"/>
      <c r="J69" s="29" t="s">
        <v>376</v>
      </c>
      <c r="K69" s="29"/>
      <c r="L69" s="34"/>
      <c r="M69" s="61"/>
      <c r="N69" s="34"/>
      <c r="O69" s="34"/>
      <c r="P69" s="65"/>
      <c r="Q69" s="61"/>
    </row>
    <row r="70" spans="1:17" ht="15.75" thickBot="1">
      <c r="A70" s="95" t="s">
        <v>379</v>
      </c>
      <c r="B70" s="1284" t="s">
        <v>116</v>
      </c>
      <c r="C70" s="1301"/>
      <c r="D70" s="94"/>
      <c r="E70" s="68" t="s">
        <v>385</v>
      </c>
      <c r="F70" s="68" t="s">
        <v>377</v>
      </c>
      <c r="G70" s="67" t="s">
        <v>331</v>
      </c>
      <c r="H70" s="74" t="s">
        <v>334</v>
      </c>
      <c r="I70" s="74"/>
      <c r="J70" s="29" t="s">
        <v>376</v>
      </c>
      <c r="K70" s="29"/>
      <c r="L70" s="34"/>
      <c r="M70" s="61"/>
      <c r="N70" s="34"/>
      <c r="O70" s="34"/>
      <c r="P70" s="65"/>
      <c r="Q70" s="61"/>
    </row>
    <row r="71" spans="1:17">
      <c r="A71" s="93" t="s">
        <v>384</v>
      </c>
      <c r="B71" s="1284" t="s">
        <v>114</v>
      </c>
      <c r="C71" s="1301"/>
      <c r="D71" s="1301"/>
      <c r="E71" s="68" t="s">
        <v>378</v>
      </c>
      <c r="F71" s="68"/>
      <c r="G71" s="67" t="s">
        <v>331</v>
      </c>
      <c r="H71" s="74" t="s">
        <v>334</v>
      </c>
      <c r="I71" s="74"/>
      <c r="J71" s="29" t="s">
        <v>376</v>
      </c>
      <c r="K71" s="29"/>
      <c r="L71" s="34"/>
      <c r="M71" s="61"/>
      <c r="N71" s="34"/>
      <c r="O71" s="34"/>
      <c r="P71" s="65"/>
      <c r="Q71" s="61"/>
    </row>
    <row r="72" spans="1:17">
      <c r="A72" s="92" t="s">
        <v>1019</v>
      </c>
      <c r="B72" s="1284" t="s">
        <v>112</v>
      </c>
      <c r="C72" s="1301"/>
      <c r="D72" s="10"/>
      <c r="E72" s="68" t="s">
        <v>378</v>
      </c>
      <c r="F72" s="68" t="s">
        <v>382</v>
      </c>
      <c r="G72" s="67" t="s">
        <v>331</v>
      </c>
      <c r="H72" s="74" t="s">
        <v>334</v>
      </c>
      <c r="I72" s="74"/>
      <c r="J72" s="29" t="s">
        <v>376</v>
      </c>
      <c r="K72" s="29"/>
      <c r="L72" s="34"/>
      <c r="M72" s="61"/>
      <c r="N72" s="34"/>
      <c r="O72" s="34"/>
      <c r="P72" s="65"/>
      <c r="Q72" s="61"/>
    </row>
    <row r="73" spans="1:17">
      <c r="A73" s="92" t="s">
        <v>381</v>
      </c>
      <c r="B73" s="1284" t="s">
        <v>237</v>
      </c>
      <c r="C73" s="1301"/>
      <c r="D73" s="10"/>
      <c r="E73" s="68" t="s">
        <v>378</v>
      </c>
      <c r="F73" s="68" t="s">
        <v>380</v>
      </c>
      <c r="G73" s="67" t="s">
        <v>331</v>
      </c>
      <c r="H73" s="29" t="s">
        <v>334</v>
      </c>
      <c r="I73" s="29"/>
      <c r="J73" s="29" t="s">
        <v>376</v>
      </c>
      <c r="K73" s="29"/>
      <c r="L73" s="34"/>
      <c r="M73" s="61"/>
      <c r="N73" s="34"/>
      <c r="O73" s="34"/>
      <c r="P73" s="65"/>
      <c r="Q73" s="61"/>
    </row>
    <row r="74" spans="1:17">
      <c r="A74" s="92" t="s">
        <v>379</v>
      </c>
      <c r="B74" s="1284" t="s">
        <v>236</v>
      </c>
      <c r="C74" s="1301"/>
      <c r="D74" s="10"/>
      <c r="E74" s="68" t="s">
        <v>378</v>
      </c>
      <c r="F74" s="68" t="s">
        <v>377</v>
      </c>
      <c r="G74" s="67" t="s">
        <v>331</v>
      </c>
      <c r="H74" s="29" t="s">
        <v>334</v>
      </c>
      <c r="I74" s="29"/>
      <c r="J74" s="29" t="s">
        <v>376</v>
      </c>
      <c r="K74" s="29"/>
      <c r="L74" s="34"/>
      <c r="M74" s="61"/>
      <c r="N74" s="34"/>
      <c r="O74" s="34"/>
      <c r="P74" s="65"/>
      <c r="Q74" s="61"/>
    </row>
    <row r="75" spans="1:17">
      <c r="A75" s="91" t="s">
        <v>375</v>
      </c>
      <c r="B75" s="1284" t="s">
        <v>235</v>
      </c>
      <c r="C75" s="10"/>
      <c r="D75" s="1301"/>
      <c r="E75" s="68"/>
      <c r="F75" s="62"/>
      <c r="G75" s="67" t="s">
        <v>331</v>
      </c>
      <c r="H75" s="29" t="s">
        <v>334</v>
      </c>
      <c r="I75" s="29"/>
      <c r="J75" s="29" t="s">
        <v>374</v>
      </c>
      <c r="K75" s="29"/>
      <c r="L75" s="34"/>
      <c r="M75" s="34"/>
      <c r="N75" s="34"/>
      <c r="O75" s="34"/>
      <c r="P75" s="65"/>
      <c r="Q75" s="61"/>
    </row>
    <row r="76" spans="1:17">
      <c r="A76" s="80" t="s">
        <v>373</v>
      </c>
      <c r="B76" s="1284" t="s">
        <v>233</v>
      </c>
      <c r="C76" s="1301"/>
      <c r="D76" s="1301"/>
      <c r="E76" s="68"/>
      <c r="F76" s="62"/>
      <c r="G76" s="67" t="s">
        <v>331</v>
      </c>
      <c r="H76" s="29" t="s">
        <v>334</v>
      </c>
      <c r="I76" s="29"/>
      <c r="J76" s="29" t="s">
        <v>372</v>
      </c>
      <c r="K76" s="29"/>
      <c r="L76" s="34"/>
      <c r="M76" s="34"/>
      <c r="N76" s="34"/>
      <c r="O76" s="34"/>
      <c r="P76" s="65"/>
      <c r="Q76" s="61"/>
    </row>
    <row r="77" spans="1:17">
      <c r="A77" s="80" t="s">
        <v>371</v>
      </c>
      <c r="B77" s="1284" t="s">
        <v>111</v>
      </c>
      <c r="C77" s="1301"/>
      <c r="D77" s="1299"/>
      <c r="E77" s="68"/>
      <c r="F77" s="62"/>
      <c r="G77" s="67" t="s">
        <v>331</v>
      </c>
      <c r="H77" s="29" t="s">
        <v>334</v>
      </c>
      <c r="I77" s="29"/>
      <c r="J77" s="29" t="s">
        <v>370</v>
      </c>
      <c r="K77" s="29"/>
      <c r="L77" s="34"/>
      <c r="M77" s="34"/>
      <c r="N77" s="34"/>
      <c r="O77" s="34"/>
      <c r="P77" s="65"/>
      <c r="Q77" s="61"/>
    </row>
    <row r="78" spans="1:17">
      <c r="A78" s="80" t="s">
        <v>369</v>
      </c>
      <c r="B78" s="1284" t="s">
        <v>110</v>
      </c>
      <c r="C78" s="1301"/>
      <c r="D78" s="1301"/>
      <c r="E78" s="68"/>
      <c r="F78" s="62"/>
      <c r="G78" s="67" t="s">
        <v>331</v>
      </c>
      <c r="H78" s="29" t="s">
        <v>334</v>
      </c>
      <c r="I78" s="29"/>
      <c r="J78" s="29" t="s">
        <v>368</v>
      </c>
      <c r="K78" s="29"/>
      <c r="L78" s="34"/>
      <c r="M78" s="34"/>
      <c r="N78" s="34"/>
      <c r="O78" s="34"/>
      <c r="P78" s="65"/>
      <c r="Q78" s="61"/>
    </row>
    <row r="79" spans="1:17" s="62" customFormat="1">
      <c r="A79" s="80" t="s">
        <v>367</v>
      </c>
      <c r="B79" s="1284" t="s">
        <v>108</v>
      </c>
      <c r="C79" s="1301"/>
      <c r="D79" s="1299"/>
      <c r="E79" s="68"/>
      <c r="G79" s="67" t="s">
        <v>331</v>
      </c>
      <c r="H79" s="29" t="s">
        <v>334</v>
      </c>
      <c r="I79" s="29"/>
      <c r="J79" s="29" t="s">
        <v>366</v>
      </c>
      <c r="K79" s="29" t="s">
        <v>350</v>
      </c>
      <c r="L79" s="34"/>
      <c r="M79" s="34"/>
      <c r="N79" s="34"/>
      <c r="O79" s="34"/>
      <c r="P79" s="65"/>
      <c r="Q79" s="61"/>
    </row>
    <row r="80" spans="1:17">
      <c r="A80" s="80" t="s">
        <v>365</v>
      </c>
      <c r="B80" s="1284" t="s">
        <v>106</v>
      </c>
      <c r="C80" s="1301"/>
      <c r="D80" s="1301"/>
      <c r="E80" s="68"/>
      <c r="F80" s="62"/>
      <c r="G80" s="67" t="s">
        <v>331</v>
      </c>
      <c r="H80" s="29" t="s">
        <v>334</v>
      </c>
      <c r="I80" s="29"/>
      <c r="J80" s="29" t="s">
        <v>364</v>
      </c>
      <c r="K80" s="29"/>
      <c r="L80" s="34"/>
      <c r="M80" s="34"/>
      <c r="N80" s="34"/>
      <c r="O80" s="34"/>
      <c r="P80" s="65"/>
      <c r="Q80" s="61"/>
    </row>
    <row r="81" spans="1:18">
      <c r="A81" s="80" t="s">
        <v>363</v>
      </c>
      <c r="B81" s="1284" t="s">
        <v>228</v>
      </c>
      <c r="C81" s="1301"/>
      <c r="D81" s="90"/>
      <c r="E81" s="68"/>
      <c r="F81" s="62"/>
      <c r="G81" s="67" t="s">
        <v>331</v>
      </c>
      <c r="H81" s="29" t="s">
        <v>334</v>
      </c>
      <c r="I81" s="29"/>
      <c r="J81" s="29" t="s">
        <v>362</v>
      </c>
      <c r="K81" s="29"/>
      <c r="L81" s="34"/>
      <c r="M81" s="34"/>
      <c r="N81" s="34"/>
      <c r="O81" s="34"/>
      <c r="P81" s="65"/>
      <c r="Q81" s="61"/>
    </row>
    <row r="82" spans="1:18" s="1295" customFormat="1">
      <c r="A82" s="80" t="s">
        <v>361</v>
      </c>
      <c r="B82" s="1284" t="s">
        <v>360</v>
      </c>
      <c r="C82" s="1301"/>
      <c r="D82" s="1302"/>
      <c r="E82" s="75"/>
      <c r="F82" s="62"/>
      <c r="G82" s="67" t="s">
        <v>331</v>
      </c>
      <c r="H82" s="29" t="s">
        <v>334</v>
      </c>
      <c r="I82" s="29"/>
      <c r="J82" s="29" t="s">
        <v>3358</v>
      </c>
      <c r="K82" s="29"/>
      <c r="L82" s="72"/>
      <c r="M82" s="29"/>
      <c r="N82" s="29"/>
      <c r="O82" s="29"/>
      <c r="P82" s="73"/>
      <c r="Q82" s="72"/>
    </row>
    <row r="83" spans="1:18" s="1295" customFormat="1">
      <c r="A83" s="89" t="s">
        <v>359</v>
      </c>
      <c r="B83" s="1284" t="s">
        <v>358</v>
      </c>
      <c r="C83" s="1301"/>
      <c r="D83" s="1301"/>
      <c r="E83" s="75"/>
      <c r="F83" s="62"/>
      <c r="G83" s="67" t="s">
        <v>331</v>
      </c>
      <c r="H83" s="29" t="s">
        <v>334</v>
      </c>
      <c r="I83" s="29"/>
      <c r="J83" s="29" t="s">
        <v>3357</v>
      </c>
      <c r="K83" s="29"/>
      <c r="L83" s="72"/>
      <c r="M83" s="29"/>
      <c r="N83" s="29"/>
      <c r="O83" s="29"/>
      <c r="P83" s="73"/>
      <c r="Q83" s="72"/>
    </row>
    <row r="84" spans="1:18" s="1295" customFormat="1">
      <c r="A84" s="80" t="s">
        <v>356</v>
      </c>
      <c r="B84" s="1284" t="s">
        <v>355</v>
      </c>
      <c r="C84" s="1301"/>
      <c r="D84" s="88"/>
      <c r="E84" s="75"/>
      <c r="F84" s="62"/>
      <c r="G84" s="67" t="s">
        <v>331</v>
      </c>
      <c r="H84" s="29" t="s">
        <v>334</v>
      </c>
      <c r="I84" s="29"/>
      <c r="J84" s="29" t="s">
        <v>354</v>
      </c>
      <c r="K84" s="29"/>
      <c r="L84" s="29"/>
      <c r="M84" s="29"/>
      <c r="N84" s="29"/>
      <c r="O84" s="29"/>
      <c r="P84" s="73"/>
      <c r="Q84" s="72"/>
    </row>
    <row r="85" spans="1:18" s="1295" customFormat="1">
      <c r="A85" s="80" t="s">
        <v>353</v>
      </c>
      <c r="B85" s="1284" t="s">
        <v>352</v>
      </c>
      <c r="C85" s="1301"/>
      <c r="D85" s="88"/>
      <c r="E85" s="68"/>
      <c r="F85" s="62"/>
      <c r="G85" s="67" t="s">
        <v>331</v>
      </c>
      <c r="H85" s="29" t="s">
        <v>334</v>
      </c>
      <c r="I85" s="29"/>
      <c r="J85" s="29" t="s">
        <v>351</v>
      </c>
      <c r="K85" s="29" t="s">
        <v>350</v>
      </c>
      <c r="L85" s="29"/>
      <c r="M85" s="29"/>
      <c r="N85" s="29"/>
      <c r="O85" s="29"/>
      <c r="P85" s="73"/>
      <c r="Q85" s="72"/>
    </row>
    <row r="86" spans="1:18" s="1295" customFormat="1">
      <c r="A86" s="80" t="s">
        <v>349</v>
      </c>
      <c r="B86" s="1284" t="s">
        <v>348</v>
      </c>
      <c r="C86" s="1301"/>
      <c r="D86" s="88"/>
      <c r="E86" s="68"/>
      <c r="F86" s="62"/>
      <c r="G86" s="67" t="s">
        <v>331</v>
      </c>
      <c r="H86" s="29" t="s">
        <v>334</v>
      </c>
      <c r="I86" s="29"/>
      <c r="J86" s="29" t="s">
        <v>347</v>
      </c>
      <c r="K86" s="29"/>
      <c r="L86" s="29"/>
      <c r="M86" s="34"/>
      <c r="N86" s="34"/>
      <c r="O86" s="34"/>
      <c r="P86" s="65"/>
      <c r="Q86" s="61"/>
    </row>
    <row r="87" spans="1:18">
      <c r="A87" s="80" t="s">
        <v>339</v>
      </c>
      <c r="B87" s="1284" t="s">
        <v>338</v>
      </c>
      <c r="C87" s="1302"/>
      <c r="D87" s="78"/>
      <c r="E87" s="75"/>
      <c r="F87" s="62"/>
      <c r="G87" s="67" t="s">
        <v>331</v>
      </c>
      <c r="H87" s="29" t="s">
        <v>334</v>
      </c>
      <c r="I87" s="29"/>
      <c r="J87" s="29" t="s">
        <v>337</v>
      </c>
      <c r="K87" s="29"/>
      <c r="L87" s="29"/>
      <c r="M87" s="29"/>
      <c r="N87" s="29"/>
      <c r="O87" s="29"/>
      <c r="P87" s="73"/>
      <c r="Q87" s="72"/>
    </row>
    <row r="88" spans="1:18">
      <c r="A88" s="77" t="s">
        <v>336</v>
      </c>
      <c r="B88" s="1307" t="s">
        <v>335</v>
      </c>
      <c r="C88" s="1301"/>
      <c r="D88" s="1299"/>
      <c r="E88" s="75"/>
      <c r="F88" s="62"/>
      <c r="G88" s="67" t="s">
        <v>331</v>
      </c>
      <c r="H88" s="74" t="s">
        <v>334</v>
      </c>
      <c r="I88" s="74"/>
      <c r="J88" s="29"/>
      <c r="K88" s="29"/>
      <c r="L88" s="29"/>
      <c r="M88" s="29"/>
      <c r="N88" s="29"/>
      <c r="O88" s="29"/>
      <c r="P88" s="73"/>
      <c r="Q88" s="72"/>
    </row>
    <row r="89" spans="1:18">
      <c r="A89" s="71" t="s">
        <v>333</v>
      </c>
      <c r="B89" s="1307" t="s">
        <v>332</v>
      </c>
      <c r="C89" s="1301"/>
      <c r="D89" s="1301"/>
      <c r="E89" s="68"/>
      <c r="F89" s="62"/>
      <c r="G89" s="67" t="s">
        <v>331</v>
      </c>
      <c r="H89" s="66" t="s">
        <v>330</v>
      </c>
      <c r="I89" s="66"/>
      <c r="J89" s="29"/>
      <c r="K89" s="29"/>
      <c r="L89" s="34"/>
      <c r="M89" s="34"/>
      <c r="N89" s="34"/>
      <c r="O89" s="34"/>
      <c r="P89" s="65"/>
      <c r="Q89" s="61"/>
    </row>
    <row r="90" spans="1:18">
      <c r="A90" s="64"/>
      <c r="B90" s="64"/>
      <c r="C90" s="63" t="s">
        <v>329</v>
      </c>
      <c r="D90" s="63" t="s">
        <v>328</v>
      </c>
      <c r="E90" s="59"/>
      <c r="F90" s="62"/>
      <c r="G90" s="62"/>
      <c r="H90" s="61"/>
      <c r="I90" s="61"/>
      <c r="J90" s="61"/>
      <c r="K90" s="61"/>
      <c r="L90" s="61"/>
      <c r="M90" s="61"/>
      <c r="N90" s="61"/>
      <c r="O90" s="61"/>
      <c r="P90" s="61"/>
      <c r="Q90" s="61"/>
      <c r="R90" s="61"/>
    </row>
    <row r="91" spans="1:18">
      <c r="A91" s="60"/>
      <c r="B91" s="60"/>
      <c r="C91" s="59"/>
      <c r="D91" s="59"/>
      <c r="E91" s="59"/>
      <c r="F91" s="1279"/>
    </row>
    <row r="92" spans="1:18">
      <c r="D92" s="1280"/>
      <c r="F92" s="1279"/>
    </row>
    <row r="93" spans="1:18">
      <c r="F93" s="1279"/>
    </row>
    <row r="94" spans="1:18">
      <c r="F94" s="1279"/>
    </row>
    <row r="95" spans="1:18">
      <c r="B95" s="58"/>
    </row>
    <row r="97" spans="5:6">
      <c r="E97" s="1279"/>
      <c r="F97" s="1279"/>
    </row>
    <row r="98" spans="5:6">
      <c r="E98" s="1279"/>
      <c r="F98" s="1279"/>
    </row>
    <row r="99" spans="5:6">
      <c r="E99" s="1279"/>
      <c r="F99" s="1279"/>
    </row>
  </sheetData>
  <pageMargins left="0.75" right="0.75" top="0.72" bottom="0.71" header="0.5" footer="0.5"/>
  <pageSetup paperSize="9" scale="50" orientation="portrait" cellComments="asDisplayed" r:id="rId1"/>
  <headerFooter alignWithMargins="0">
    <oddHeader>&amp;A</oddHeader>
    <oddFooter>&amp;L&amp;F&amp;CPage &amp;P&amp;R&amp;D</oddFooter>
  </headerFooter>
</worksheet>
</file>

<file path=xl/worksheets/sheet34.xml><?xml version="1.0" encoding="utf-8"?>
<worksheet xmlns="http://schemas.openxmlformats.org/spreadsheetml/2006/main" xmlns:r="http://schemas.openxmlformats.org/officeDocument/2006/relationships">
  <sheetPr codeName="Arkusz30">
    <tabColor rgb="FF92D050"/>
  </sheetPr>
  <dimension ref="A1:Q99"/>
  <sheetViews>
    <sheetView showGridLines="0" zoomScale="85" zoomScaleNormal="85" workbookViewId="0"/>
  </sheetViews>
  <sheetFormatPr defaultColWidth="11.42578125" defaultRowHeight="15"/>
  <cols>
    <col min="1" max="1" width="77.28515625" style="28" customWidth="1"/>
    <col min="2" max="2" width="15.28515625" style="28" customWidth="1"/>
    <col min="3" max="3" width="11.140625" style="28" customWidth="1"/>
    <col min="4" max="4" width="30.85546875" style="57" customWidth="1"/>
    <col min="5" max="5" width="20.85546875" style="57" customWidth="1"/>
    <col min="6" max="6" width="13" style="28" customWidth="1"/>
    <col min="7" max="7" width="11" style="28" customWidth="1"/>
    <col min="8" max="8" width="11.42578125" style="28" customWidth="1"/>
    <col min="9" max="9" width="38" style="28" customWidth="1"/>
    <col min="10" max="10" width="35.5703125" style="28" customWidth="1"/>
    <col min="11" max="11" width="24.42578125" style="28" customWidth="1"/>
    <col min="12" max="13" width="11.42578125" style="28" customWidth="1"/>
    <col min="14" max="16384" width="11.42578125" style="28"/>
  </cols>
  <sheetData>
    <row r="1" spans="1:16">
      <c r="A1" s="40" t="s">
        <v>4047</v>
      </c>
      <c r="B1" s="40"/>
    </row>
    <row r="2" spans="1:16" ht="18.75">
      <c r="A2" s="131" t="s">
        <v>473</v>
      </c>
      <c r="B2" s="40"/>
    </row>
    <row r="3" spans="1:16" ht="18.75">
      <c r="A3" s="131"/>
      <c r="B3" s="40"/>
    </row>
    <row r="4" spans="1:16">
      <c r="A4" s="14" t="s">
        <v>4048</v>
      </c>
      <c r="B4" s="40"/>
    </row>
    <row r="5" spans="1:16">
      <c r="B5" s="40"/>
    </row>
    <row r="6" spans="1:16" ht="18.75">
      <c r="A6" s="131" t="s">
        <v>473</v>
      </c>
      <c r="B6" s="131"/>
      <c r="C6" s="130"/>
      <c r="D6" s="130"/>
      <c r="E6" s="130"/>
      <c r="F6" s="129"/>
    </row>
    <row r="7" spans="1:16" ht="18.75">
      <c r="A7" s="131"/>
      <c r="B7" s="131"/>
      <c r="C7" s="130"/>
      <c r="D7" s="130"/>
      <c r="E7" s="130"/>
      <c r="F7" s="129"/>
    </row>
    <row r="8" spans="1:16" ht="30">
      <c r="A8" s="128"/>
      <c r="B8" s="128"/>
      <c r="C8" s="1198" t="s">
        <v>472</v>
      </c>
      <c r="E8" s="125"/>
    </row>
    <row r="9" spans="1:16">
      <c r="A9" s="128"/>
      <c r="B9" s="128"/>
      <c r="C9" s="1198" t="s">
        <v>103</v>
      </c>
      <c r="E9" s="125"/>
    </row>
    <row r="10" spans="1:16">
      <c r="A10" s="105" t="s">
        <v>470</v>
      </c>
      <c r="B10" s="36"/>
      <c r="C10" s="10"/>
      <c r="D10" s="2"/>
      <c r="E10" s="28"/>
      <c r="G10" s="61"/>
    </row>
    <row r="11" spans="1:16">
      <c r="A11" s="124" t="s">
        <v>469</v>
      </c>
      <c r="B11" s="36" t="s">
        <v>102</v>
      </c>
      <c r="C11" s="10"/>
      <c r="D11" s="106"/>
      <c r="E11" s="62"/>
      <c r="F11" s="67" t="s">
        <v>331</v>
      </c>
      <c r="G11" s="67" t="s">
        <v>396</v>
      </c>
      <c r="H11" s="67"/>
      <c r="I11" s="34" t="s">
        <v>468</v>
      </c>
      <c r="J11" s="34" t="s">
        <v>4954</v>
      </c>
      <c r="K11" s="34"/>
      <c r="L11" s="34"/>
      <c r="M11" s="34"/>
      <c r="N11" s="34"/>
      <c r="O11" s="61"/>
      <c r="P11" s="61"/>
    </row>
    <row r="12" spans="1:16">
      <c r="A12" s="80" t="s">
        <v>467</v>
      </c>
      <c r="B12" s="36" t="s">
        <v>220</v>
      </c>
      <c r="C12" s="10"/>
      <c r="D12" s="106"/>
      <c r="E12" s="62"/>
      <c r="F12" s="67" t="s">
        <v>331</v>
      </c>
      <c r="G12" s="66" t="s">
        <v>396</v>
      </c>
      <c r="H12" s="66"/>
      <c r="I12" s="34" t="s">
        <v>466</v>
      </c>
      <c r="J12" s="34" t="s">
        <v>4954</v>
      </c>
      <c r="K12" s="34"/>
      <c r="L12" s="34"/>
      <c r="M12" s="34"/>
      <c r="N12" s="34"/>
      <c r="O12" s="61"/>
      <c r="P12" s="61"/>
    </row>
    <row r="13" spans="1:16">
      <c r="A13" s="80" t="s">
        <v>465</v>
      </c>
      <c r="B13" s="36" t="s">
        <v>100</v>
      </c>
      <c r="C13" s="1199"/>
      <c r="D13" s="106"/>
      <c r="E13" s="62"/>
      <c r="F13" s="67" t="s">
        <v>331</v>
      </c>
      <c r="G13" s="66" t="s">
        <v>396</v>
      </c>
      <c r="H13" s="66"/>
      <c r="I13" s="34" t="s">
        <v>464</v>
      </c>
      <c r="J13" s="34" t="s">
        <v>4954</v>
      </c>
      <c r="K13" s="34"/>
      <c r="L13" s="34"/>
      <c r="M13" s="34"/>
      <c r="N13" s="34"/>
      <c r="O13" s="61"/>
      <c r="P13" s="61"/>
    </row>
    <row r="14" spans="1:16">
      <c r="A14" s="80" t="s">
        <v>463</v>
      </c>
      <c r="B14" s="36" t="s">
        <v>217</v>
      </c>
      <c r="C14" s="1199"/>
      <c r="D14" s="106"/>
      <c r="E14" s="62"/>
      <c r="F14" s="67" t="s">
        <v>331</v>
      </c>
      <c r="G14" s="66" t="s">
        <v>396</v>
      </c>
      <c r="H14" s="66"/>
      <c r="I14" s="66" t="s">
        <v>462</v>
      </c>
      <c r="J14" s="29" t="s">
        <v>4954</v>
      </c>
      <c r="K14" s="34"/>
      <c r="L14" s="34"/>
      <c r="M14" s="34"/>
      <c r="N14" s="34"/>
      <c r="O14" s="61"/>
      <c r="P14" s="61"/>
    </row>
    <row r="15" spans="1:16">
      <c r="A15" s="80" t="s">
        <v>461</v>
      </c>
      <c r="B15" s="36" t="s">
        <v>215</v>
      </c>
      <c r="C15" s="1199"/>
      <c r="D15" s="106"/>
      <c r="E15" s="62"/>
      <c r="F15" s="67" t="s">
        <v>331</v>
      </c>
      <c r="G15" s="66" t="s">
        <v>396</v>
      </c>
      <c r="H15" s="66"/>
      <c r="I15" s="29" t="s">
        <v>460</v>
      </c>
      <c r="J15" s="29" t="s">
        <v>4954</v>
      </c>
      <c r="K15" s="34"/>
      <c r="L15" s="34"/>
      <c r="M15" s="34"/>
      <c r="N15" s="34"/>
      <c r="O15" s="61"/>
      <c r="P15" s="61"/>
    </row>
    <row r="16" spans="1:16">
      <c r="A16" s="91" t="s">
        <v>459</v>
      </c>
      <c r="B16" s="36" t="s">
        <v>213</v>
      </c>
      <c r="C16" s="1199"/>
      <c r="D16" s="106"/>
      <c r="E16" s="62"/>
      <c r="F16" s="67" t="s">
        <v>331</v>
      </c>
      <c r="G16" s="66" t="s">
        <v>396</v>
      </c>
      <c r="H16" s="66"/>
      <c r="I16" s="66" t="s">
        <v>4591</v>
      </c>
      <c r="J16" s="29" t="s">
        <v>458</v>
      </c>
      <c r="K16" s="34"/>
      <c r="L16" s="34"/>
      <c r="M16" s="34"/>
      <c r="N16" s="34"/>
      <c r="O16" s="61"/>
      <c r="P16" s="61"/>
    </row>
    <row r="17" spans="1:16" s="62" customFormat="1" ht="53.25" customHeight="1">
      <c r="A17" s="123" t="s">
        <v>457</v>
      </c>
      <c r="B17" s="36" t="s">
        <v>210</v>
      </c>
      <c r="C17" s="1199"/>
      <c r="D17" s="68" t="s">
        <v>429</v>
      </c>
      <c r="F17" s="67" t="s">
        <v>331</v>
      </c>
      <c r="G17" s="66" t="s">
        <v>396</v>
      </c>
      <c r="H17" s="66"/>
      <c r="I17" s="29" t="s">
        <v>491</v>
      </c>
      <c r="J17" s="29" t="s">
        <v>436</v>
      </c>
      <c r="K17" s="34"/>
      <c r="L17" s="34"/>
      <c r="M17" s="29"/>
      <c r="N17" s="34"/>
      <c r="O17" s="61"/>
      <c r="P17" s="61"/>
    </row>
    <row r="18" spans="1:16">
      <c r="A18" s="83" t="s">
        <v>456</v>
      </c>
      <c r="B18" s="36" t="s">
        <v>207</v>
      </c>
      <c r="C18" s="1199"/>
      <c r="D18" s="68" t="s">
        <v>429</v>
      </c>
      <c r="E18" s="62"/>
      <c r="F18" s="67" t="s">
        <v>331</v>
      </c>
      <c r="G18" s="66" t="s">
        <v>396</v>
      </c>
      <c r="H18" s="66"/>
      <c r="I18" s="66" t="s">
        <v>4591</v>
      </c>
      <c r="J18" s="29" t="s">
        <v>436</v>
      </c>
      <c r="K18" s="34"/>
      <c r="L18" s="34"/>
      <c r="M18" s="29"/>
      <c r="N18" s="34"/>
      <c r="O18" s="61"/>
      <c r="P18" s="61"/>
    </row>
    <row r="19" spans="1:16">
      <c r="A19" s="83" t="s">
        <v>4573</v>
      </c>
      <c r="B19" s="36" t="s">
        <v>204</v>
      </c>
      <c r="C19" s="1199"/>
      <c r="D19" s="68" t="s">
        <v>429</v>
      </c>
      <c r="E19" s="62"/>
      <c r="F19" s="67" t="s">
        <v>331</v>
      </c>
      <c r="G19" s="66" t="s">
        <v>396</v>
      </c>
      <c r="H19" s="66"/>
      <c r="I19" s="66" t="s">
        <v>455</v>
      </c>
      <c r="J19" s="29" t="s">
        <v>436</v>
      </c>
      <c r="K19" s="34"/>
      <c r="L19" s="34"/>
      <c r="M19" s="29"/>
      <c r="N19" s="34"/>
      <c r="O19" s="61"/>
      <c r="P19" s="61"/>
    </row>
    <row r="20" spans="1:16">
      <c r="A20" s="83" t="s">
        <v>454</v>
      </c>
      <c r="B20" s="36" t="s">
        <v>98</v>
      </c>
      <c r="C20" s="1199"/>
      <c r="D20" s="68" t="s">
        <v>429</v>
      </c>
      <c r="E20" s="62"/>
      <c r="F20" s="67" t="s">
        <v>331</v>
      </c>
      <c r="G20" s="66" t="s">
        <v>396</v>
      </c>
      <c r="H20" s="66"/>
      <c r="I20" s="66" t="s">
        <v>453</v>
      </c>
      <c r="J20" s="29" t="s">
        <v>436</v>
      </c>
      <c r="K20" s="117"/>
      <c r="L20" s="34"/>
      <c r="M20" s="29"/>
      <c r="N20" s="34"/>
      <c r="O20" s="61"/>
      <c r="P20" s="61"/>
    </row>
    <row r="21" spans="1:16">
      <c r="A21" s="111" t="s">
        <v>452</v>
      </c>
      <c r="B21" s="36" t="s">
        <v>96</v>
      </c>
      <c r="C21" s="1199"/>
      <c r="D21" s="68" t="s">
        <v>429</v>
      </c>
      <c r="E21" s="62"/>
      <c r="F21" s="67" t="s">
        <v>331</v>
      </c>
      <c r="G21" s="66" t="s">
        <v>396</v>
      </c>
      <c r="H21" s="66"/>
      <c r="I21" s="29" t="s">
        <v>4592</v>
      </c>
      <c r="J21" s="29" t="s">
        <v>436</v>
      </c>
      <c r="K21" s="117"/>
      <c r="L21" s="34"/>
      <c r="M21" s="29"/>
      <c r="N21" s="34"/>
      <c r="O21" s="61"/>
      <c r="P21" s="61"/>
    </row>
    <row r="22" spans="1:16">
      <c r="A22" s="111" t="s">
        <v>451</v>
      </c>
      <c r="B22" s="36" t="s">
        <v>201</v>
      </c>
      <c r="C22" s="1199"/>
      <c r="D22" s="68" t="s">
        <v>429</v>
      </c>
      <c r="E22" s="62"/>
      <c r="F22" s="67" t="s">
        <v>331</v>
      </c>
      <c r="G22" s="66" t="s">
        <v>396</v>
      </c>
      <c r="H22" s="66"/>
      <c r="I22" s="29" t="s">
        <v>4593</v>
      </c>
      <c r="J22" s="29" t="s">
        <v>436</v>
      </c>
      <c r="K22" s="117"/>
      <c r="L22" s="34"/>
      <c r="M22" s="29"/>
      <c r="N22" s="34"/>
      <c r="O22" s="61"/>
      <c r="P22" s="61"/>
    </row>
    <row r="23" spans="1:16">
      <c r="A23" s="83" t="s">
        <v>450</v>
      </c>
      <c r="B23" s="36" t="s">
        <v>94</v>
      </c>
      <c r="C23" s="1199"/>
      <c r="D23" s="68" t="s">
        <v>429</v>
      </c>
      <c r="E23" s="62"/>
      <c r="F23" s="67" t="s">
        <v>331</v>
      </c>
      <c r="G23" s="66" t="s">
        <v>396</v>
      </c>
      <c r="H23" s="66"/>
      <c r="I23" s="29" t="s">
        <v>449</v>
      </c>
      <c r="J23" s="29" t="s">
        <v>436</v>
      </c>
      <c r="K23" s="117"/>
      <c r="L23" s="34"/>
      <c r="M23" s="29"/>
      <c r="N23" s="34"/>
      <c r="O23" s="61"/>
      <c r="P23" s="61"/>
    </row>
    <row r="24" spans="1:16" ht="14.25" customHeight="1">
      <c r="A24" s="111" t="s">
        <v>448</v>
      </c>
      <c r="B24" s="36" t="s">
        <v>91</v>
      </c>
      <c r="C24" s="1199"/>
      <c r="D24" s="68" t="s">
        <v>429</v>
      </c>
      <c r="E24" s="62"/>
      <c r="F24" s="67" t="s">
        <v>331</v>
      </c>
      <c r="G24" s="66" t="s">
        <v>396</v>
      </c>
      <c r="H24" s="66"/>
      <c r="I24" s="29" t="s">
        <v>4307</v>
      </c>
      <c r="J24" s="29" t="s">
        <v>436</v>
      </c>
      <c r="K24" s="117"/>
      <c r="L24" s="34"/>
      <c r="M24" s="29"/>
      <c r="N24" s="34"/>
      <c r="O24" s="61"/>
      <c r="P24" s="61"/>
    </row>
    <row r="25" spans="1:16">
      <c r="A25" s="111" t="s">
        <v>447</v>
      </c>
      <c r="B25" s="36" t="s">
        <v>199</v>
      </c>
      <c r="C25" s="1199"/>
      <c r="D25" s="68" t="s">
        <v>429</v>
      </c>
      <c r="E25" s="62"/>
      <c r="F25" s="67" t="s">
        <v>331</v>
      </c>
      <c r="G25" s="66" t="s">
        <v>396</v>
      </c>
      <c r="H25" s="66"/>
      <c r="I25" s="29" t="s">
        <v>4308</v>
      </c>
      <c r="J25" s="29" t="s">
        <v>436</v>
      </c>
      <c r="K25" s="117"/>
      <c r="L25" s="34"/>
      <c r="M25" s="29"/>
      <c r="N25" s="34"/>
      <c r="O25" s="61"/>
      <c r="P25" s="61"/>
    </row>
    <row r="26" spans="1:16">
      <c r="A26" s="111" t="s">
        <v>446</v>
      </c>
      <c r="B26" s="36" t="s">
        <v>89</v>
      </c>
      <c r="C26" s="1199"/>
      <c r="D26" s="68" t="s">
        <v>429</v>
      </c>
      <c r="E26" s="62"/>
      <c r="F26" s="67" t="s">
        <v>331</v>
      </c>
      <c r="G26" s="66" t="s">
        <v>396</v>
      </c>
      <c r="H26" s="66"/>
      <c r="I26" s="29" t="s">
        <v>445</v>
      </c>
      <c r="J26" s="29" t="s">
        <v>436</v>
      </c>
      <c r="K26" s="117"/>
      <c r="L26" s="34"/>
      <c r="M26" s="29"/>
      <c r="N26" s="34"/>
      <c r="O26" s="61"/>
      <c r="P26" s="61"/>
    </row>
    <row r="27" spans="1:16">
      <c r="A27" s="111" t="s">
        <v>444</v>
      </c>
      <c r="B27" s="36" t="s">
        <v>87</v>
      </c>
      <c r="C27" s="1199"/>
      <c r="D27" s="68" t="s">
        <v>429</v>
      </c>
      <c r="E27" s="62"/>
      <c r="F27" s="67" t="s">
        <v>331</v>
      </c>
      <c r="G27" s="66" t="s">
        <v>396</v>
      </c>
      <c r="H27" s="66"/>
      <c r="I27" s="29" t="s">
        <v>443</v>
      </c>
      <c r="J27" s="29" t="s">
        <v>436</v>
      </c>
      <c r="K27" s="117"/>
      <c r="L27" s="34"/>
      <c r="M27" s="29"/>
      <c r="N27" s="34"/>
      <c r="O27" s="61"/>
      <c r="P27" s="61"/>
    </row>
    <row r="28" spans="1:16">
      <c r="A28" s="83" t="s">
        <v>442</v>
      </c>
      <c r="B28" s="36" t="s">
        <v>198</v>
      </c>
      <c r="C28" s="1200"/>
      <c r="D28" s="68" t="s">
        <v>429</v>
      </c>
      <c r="E28" s="62"/>
      <c r="F28" s="67" t="s">
        <v>331</v>
      </c>
      <c r="G28" s="66" t="s">
        <v>396</v>
      </c>
      <c r="H28" s="66"/>
      <c r="I28" s="29" t="s">
        <v>3304</v>
      </c>
      <c r="J28" s="29" t="s">
        <v>436</v>
      </c>
      <c r="K28" s="117"/>
      <c r="L28" s="34"/>
      <c r="M28" s="29"/>
      <c r="N28" s="34"/>
      <c r="O28" s="61"/>
      <c r="P28" s="61"/>
    </row>
    <row r="29" spans="1:16">
      <c r="A29" s="83" t="s">
        <v>363</v>
      </c>
      <c r="B29" s="36" t="s">
        <v>195</v>
      </c>
      <c r="C29" s="1199"/>
      <c r="D29" s="68" t="s">
        <v>429</v>
      </c>
      <c r="E29" s="62"/>
      <c r="F29" s="67" t="s">
        <v>331</v>
      </c>
      <c r="G29" s="66" t="s">
        <v>396</v>
      </c>
      <c r="H29" s="66"/>
      <c r="I29" s="29" t="s">
        <v>441</v>
      </c>
      <c r="J29" s="29" t="s">
        <v>436</v>
      </c>
      <c r="K29" s="117"/>
      <c r="L29" s="34"/>
      <c r="M29" s="29"/>
      <c r="N29" s="34"/>
      <c r="O29" s="61"/>
      <c r="P29" s="61"/>
    </row>
    <row r="30" spans="1:16">
      <c r="A30" s="83" t="s">
        <v>440</v>
      </c>
      <c r="B30" s="36" t="s">
        <v>193</v>
      </c>
      <c r="C30" s="1199"/>
      <c r="D30" s="68" t="s">
        <v>429</v>
      </c>
      <c r="E30" s="62"/>
      <c r="F30" s="67" t="s">
        <v>331</v>
      </c>
      <c r="G30" s="66" t="s">
        <v>396</v>
      </c>
      <c r="H30" s="66"/>
      <c r="I30" s="29" t="s">
        <v>439</v>
      </c>
      <c r="J30" s="29" t="s">
        <v>436</v>
      </c>
      <c r="K30" s="117"/>
      <c r="L30" s="34"/>
      <c r="M30" s="29"/>
      <c r="N30" s="34"/>
      <c r="O30" s="61"/>
      <c r="P30" s="61"/>
    </row>
    <row r="31" spans="1:16">
      <c r="A31" s="83" t="s">
        <v>438</v>
      </c>
      <c r="B31" s="36" t="s">
        <v>84</v>
      </c>
      <c r="C31" s="1199"/>
      <c r="D31" s="68" t="s">
        <v>429</v>
      </c>
      <c r="E31" s="62"/>
      <c r="F31" s="67" t="s">
        <v>331</v>
      </c>
      <c r="G31" s="66" t="s">
        <v>396</v>
      </c>
      <c r="H31" s="66"/>
      <c r="I31" s="29" t="s">
        <v>3294</v>
      </c>
      <c r="J31" s="29" t="s">
        <v>436</v>
      </c>
      <c r="K31" s="117"/>
      <c r="L31" s="34"/>
      <c r="M31" s="29"/>
      <c r="N31" s="34"/>
      <c r="O31" s="61"/>
      <c r="P31" s="61"/>
    </row>
    <row r="32" spans="1:16" ht="14.25" customHeight="1">
      <c r="A32" s="120" t="s">
        <v>437</v>
      </c>
      <c r="B32" s="36" t="s">
        <v>192</v>
      </c>
      <c r="C32" s="1201"/>
      <c r="D32" s="68" t="s">
        <v>378</v>
      </c>
      <c r="E32" s="62"/>
      <c r="F32" s="67" t="s">
        <v>331</v>
      </c>
      <c r="G32" s="66" t="s">
        <v>396</v>
      </c>
      <c r="H32" s="66"/>
      <c r="I32" s="29" t="s">
        <v>491</v>
      </c>
      <c r="J32" s="29" t="s">
        <v>436</v>
      </c>
      <c r="K32" s="117"/>
      <c r="L32" s="34"/>
      <c r="M32" s="29"/>
      <c r="N32" s="34"/>
      <c r="O32" s="61"/>
      <c r="P32" s="61"/>
    </row>
    <row r="33" spans="1:16">
      <c r="A33" s="80" t="s">
        <v>435</v>
      </c>
      <c r="B33" s="36" t="s">
        <v>190</v>
      </c>
      <c r="C33" s="1201"/>
      <c r="D33" s="68" t="s">
        <v>429</v>
      </c>
      <c r="E33" s="62"/>
      <c r="F33" s="67" t="s">
        <v>331</v>
      </c>
      <c r="G33" s="66" t="s">
        <v>396</v>
      </c>
      <c r="H33" s="66"/>
      <c r="I33" s="29" t="s">
        <v>4590</v>
      </c>
      <c r="J33" s="29" t="s">
        <v>4954</v>
      </c>
      <c r="K33" s="117"/>
      <c r="L33" s="34"/>
      <c r="M33" s="34"/>
      <c r="N33" s="34"/>
      <c r="P33" s="61"/>
    </row>
    <row r="34" spans="1:16">
      <c r="A34" s="83" t="s">
        <v>434</v>
      </c>
      <c r="B34" s="36" t="s">
        <v>189</v>
      </c>
      <c r="C34" s="1201"/>
      <c r="D34" s="68" t="s">
        <v>429</v>
      </c>
      <c r="E34" s="62"/>
      <c r="F34" s="67" t="s">
        <v>331</v>
      </c>
      <c r="G34" s="66" t="s">
        <v>396</v>
      </c>
      <c r="H34" s="117"/>
      <c r="I34" s="29" t="s">
        <v>433</v>
      </c>
      <c r="J34" s="29" t="s">
        <v>4954</v>
      </c>
      <c r="K34" s="86"/>
      <c r="L34" s="34"/>
      <c r="M34" s="34"/>
      <c r="N34" s="34"/>
      <c r="O34" s="61"/>
      <c r="P34" s="61"/>
    </row>
    <row r="35" spans="1:16">
      <c r="A35" s="118" t="s">
        <v>432</v>
      </c>
      <c r="B35" s="36" t="s">
        <v>187</v>
      </c>
      <c r="C35" s="1201"/>
      <c r="D35" s="68" t="s">
        <v>429</v>
      </c>
      <c r="E35" s="62"/>
      <c r="F35" s="67" t="s">
        <v>331</v>
      </c>
      <c r="G35" s="66" t="s">
        <v>396</v>
      </c>
      <c r="H35" s="117"/>
      <c r="I35" s="29" t="s">
        <v>431</v>
      </c>
      <c r="J35" s="29" t="s">
        <v>4954</v>
      </c>
      <c r="K35" s="117"/>
      <c r="L35" s="34"/>
      <c r="M35" s="34"/>
      <c r="N35" s="34"/>
      <c r="O35" s="61"/>
      <c r="P35" s="61"/>
    </row>
    <row r="36" spans="1:16">
      <c r="A36" s="118" t="s">
        <v>430</v>
      </c>
      <c r="B36" s="36" t="s">
        <v>186</v>
      </c>
      <c r="C36" s="1201"/>
      <c r="D36" s="68" t="s">
        <v>429</v>
      </c>
      <c r="E36" s="62"/>
      <c r="F36" s="67" t="s">
        <v>331</v>
      </c>
      <c r="G36" s="66" t="s">
        <v>396</v>
      </c>
      <c r="H36" s="117"/>
      <c r="I36" s="29" t="s">
        <v>428</v>
      </c>
      <c r="J36" s="29" t="s">
        <v>4954</v>
      </c>
      <c r="K36" s="117"/>
      <c r="L36" s="34"/>
      <c r="M36" s="34"/>
      <c r="N36" s="34"/>
      <c r="O36" s="61"/>
      <c r="P36" s="61"/>
    </row>
    <row r="37" spans="1:16" s="41" customFormat="1" ht="42" customHeight="1">
      <c r="A37" s="116" t="s">
        <v>427</v>
      </c>
      <c r="B37" s="36" t="s">
        <v>184</v>
      </c>
      <c r="C37" s="1201"/>
      <c r="D37" s="68"/>
      <c r="E37" s="62"/>
      <c r="F37" s="67" t="s">
        <v>331</v>
      </c>
      <c r="G37" s="66" t="s">
        <v>396</v>
      </c>
      <c r="H37" s="66"/>
      <c r="I37" s="29" t="s">
        <v>416</v>
      </c>
      <c r="J37" s="29" t="s">
        <v>4954</v>
      </c>
      <c r="K37" s="67" t="s">
        <v>350</v>
      </c>
      <c r="L37" s="72"/>
      <c r="M37" s="29"/>
      <c r="N37" s="34"/>
      <c r="O37" s="72"/>
      <c r="P37" s="72"/>
    </row>
    <row r="38" spans="1:16" s="41" customFormat="1">
      <c r="A38" s="115" t="s">
        <v>426</v>
      </c>
      <c r="B38" s="36" t="s">
        <v>182</v>
      </c>
      <c r="C38" s="1201"/>
      <c r="D38" s="68" t="s">
        <v>1274</v>
      </c>
      <c r="E38" s="62"/>
      <c r="F38" s="67" t="s">
        <v>331</v>
      </c>
      <c r="G38" s="66" t="s">
        <v>396</v>
      </c>
      <c r="H38" s="66"/>
      <c r="I38" s="29" t="s">
        <v>416</v>
      </c>
      <c r="J38" s="29" t="s">
        <v>4954</v>
      </c>
      <c r="K38" s="67" t="s">
        <v>350</v>
      </c>
      <c r="L38" s="72"/>
      <c r="M38" s="29"/>
      <c r="N38" s="34"/>
      <c r="O38" s="72"/>
      <c r="P38" s="72"/>
    </row>
    <row r="39" spans="1:16">
      <c r="A39" s="111" t="s">
        <v>425</v>
      </c>
      <c r="B39" s="36" t="s">
        <v>81</v>
      </c>
      <c r="C39" s="1201"/>
      <c r="D39" s="68" t="s">
        <v>392</v>
      </c>
      <c r="E39" s="62"/>
      <c r="F39" s="67" t="s">
        <v>331</v>
      </c>
      <c r="G39" s="66" t="s">
        <v>396</v>
      </c>
      <c r="H39" s="66"/>
      <c r="I39" s="29" t="s">
        <v>416</v>
      </c>
      <c r="J39" s="29" t="s">
        <v>4954</v>
      </c>
      <c r="K39" s="67" t="s">
        <v>350</v>
      </c>
      <c r="L39" s="61"/>
      <c r="M39" s="29"/>
      <c r="N39" s="34"/>
      <c r="O39" s="61"/>
      <c r="P39" s="61"/>
    </row>
    <row r="40" spans="1:16">
      <c r="A40" s="111" t="s">
        <v>424</v>
      </c>
      <c r="B40" s="36" t="s">
        <v>180</v>
      </c>
      <c r="C40" s="1201"/>
      <c r="D40" s="68" t="s">
        <v>390</v>
      </c>
      <c r="E40" s="62"/>
      <c r="F40" s="67" t="s">
        <v>331</v>
      </c>
      <c r="G40" s="66" t="s">
        <v>396</v>
      </c>
      <c r="H40" s="66"/>
      <c r="I40" s="29" t="s">
        <v>416</v>
      </c>
      <c r="J40" s="29" t="s">
        <v>4954</v>
      </c>
      <c r="K40" s="67" t="s">
        <v>350</v>
      </c>
      <c r="L40" s="61"/>
      <c r="M40" s="29"/>
      <c r="N40" s="34"/>
      <c r="O40" s="61"/>
      <c r="P40" s="61"/>
    </row>
    <row r="41" spans="1:16" s="38" customFormat="1">
      <c r="A41" s="114" t="s">
        <v>423</v>
      </c>
      <c r="B41" s="36" t="s">
        <v>178</v>
      </c>
      <c r="C41" s="1201"/>
      <c r="D41" s="68" t="s">
        <v>422</v>
      </c>
      <c r="E41" s="62"/>
      <c r="F41" s="67" t="s">
        <v>331</v>
      </c>
      <c r="G41" s="66" t="s">
        <v>396</v>
      </c>
      <c r="H41" s="66"/>
      <c r="I41" s="29" t="s">
        <v>416</v>
      </c>
      <c r="J41" s="29" t="s">
        <v>4954</v>
      </c>
      <c r="K41" s="67" t="s">
        <v>350</v>
      </c>
      <c r="L41" s="112"/>
      <c r="M41" s="29"/>
      <c r="N41" s="34"/>
      <c r="O41" s="112"/>
      <c r="P41" s="112"/>
    </row>
    <row r="42" spans="1:16">
      <c r="A42" s="111" t="s">
        <v>421</v>
      </c>
      <c r="B42" s="36" t="s">
        <v>177</v>
      </c>
      <c r="C42" s="1201"/>
      <c r="D42" s="68" t="s">
        <v>420</v>
      </c>
      <c r="E42" s="62"/>
      <c r="F42" s="67" t="s">
        <v>331</v>
      </c>
      <c r="G42" s="66" t="s">
        <v>396</v>
      </c>
      <c r="H42" s="66"/>
      <c r="I42" s="29" t="s">
        <v>416</v>
      </c>
      <c r="J42" s="29" t="s">
        <v>4954</v>
      </c>
      <c r="K42" s="67" t="s">
        <v>350</v>
      </c>
      <c r="L42" s="61"/>
      <c r="M42" s="29"/>
      <c r="N42" s="34"/>
      <c r="O42" s="61"/>
      <c r="P42" s="61"/>
    </row>
    <row r="43" spans="1:16">
      <c r="A43" s="111" t="s">
        <v>419</v>
      </c>
      <c r="B43" s="36" t="s">
        <v>175</v>
      </c>
      <c r="C43" s="1199"/>
      <c r="D43" s="68" t="s">
        <v>418</v>
      </c>
      <c r="E43" s="62"/>
      <c r="F43" s="67" t="s">
        <v>331</v>
      </c>
      <c r="G43" s="66" t="s">
        <v>396</v>
      </c>
      <c r="H43" s="66"/>
      <c r="I43" s="29" t="s">
        <v>416</v>
      </c>
      <c r="J43" s="29" t="s">
        <v>4954</v>
      </c>
      <c r="K43" s="67" t="s">
        <v>350</v>
      </c>
      <c r="L43" s="61"/>
      <c r="M43" s="29"/>
      <c r="N43" s="34"/>
      <c r="O43" s="61"/>
      <c r="P43" s="61"/>
    </row>
    <row r="44" spans="1:16">
      <c r="A44" s="83" t="s">
        <v>417</v>
      </c>
      <c r="B44" s="36" t="s">
        <v>173</v>
      </c>
      <c r="C44" s="1199"/>
      <c r="D44" s="68" t="s">
        <v>378</v>
      </c>
      <c r="E44" s="62"/>
      <c r="F44" s="67" t="s">
        <v>331</v>
      </c>
      <c r="G44" s="66" t="s">
        <v>396</v>
      </c>
      <c r="H44" s="66"/>
      <c r="I44" s="29" t="s">
        <v>416</v>
      </c>
      <c r="J44" s="29" t="s">
        <v>4954</v>
      </c>
      <c r="K44" s="67" t="s">
        <v>350</v>
      </c>
      <c r="L44" s="61"/>
      <c r="M44" s="29"/>
      <c r="N44" s="34"/>
      <c r="O44" s="61"/>
      <c r="P44" s="61"/>
    </row>
    <row r="45" spans="1:16">
      <c r="A45" s="80" t="s">
        <v>415</v>
      </c>
      <c r="B45" s="36" t="s">
        <v>172</v>
      </c>
      <c r="C45" s="1199"/>
      <c r="D45" s="109" t="s">
        <v>414</v>
      </c>
      <c r="E45" s="62"/>
      <c r="F45" s="67" t="s">
        <v>331</v>
      </c>
      <c r="G45" s="66" t="s">
        <v>396</v>
      </c>
      <c r="H45" s="66"/>
      <c r="I45" s="29" t="s">
        <v>413</v>
      </c>
      <c r="J45" s="29" t="s">
        <v>4954</v>
      </c>
      <c r="K45" s="66"/>
      <c r="L45" s="61"/>
      <c r="M45" s="29"/>
      <c r="N45" s="34"/>
      <c r="O45" s="61"/>
      <c r="P45" s="61"/>
    </row>
    <row r="46" spans="1:16">
      <c r="A46" s="80" t="s">
        <v>412</v>
      </c>
      <c r="B46" s="36" t="s">
        <v>171</v>
      </c>
      <c r="C46" s="1202"/>
      <c r="D46" s="109"/>
      <c r="E46" s="62"/>
      <c r="F46" s="67" t="s">
        <v>331</v>
      </c>
      <c r="G46" s="66" t="s">
        <v>396</v>
      </c>
      <c r="H46" s="66"/>
      <c r="I46" s="29" t="s">
        <v>411</v>
      </c>
      <c r="J46" s="29" t="s">
        <v>4954</v>
      </c>
      <c r="K46" s="66"/>
      <c r="L46" s="61"/>
      <c r="M46" s="29"/>
      <c r="N46" s="34"/>
      <c r="O46" s="61"/>
      <c r="P46" s="61"/>
    </row>
    <row r="47" spans="1:16">
      <c r="A47" s="80" t="s">
        <v>410</v>
      </c>
      <c r="B47" s="36" t="s">
        <v>169</v>
      </c>
      <c r="C47" s="1202"/>
      <c r="D47" s="109"/>
      <c r="E47" s="62"/>
      <c r="F47" s="67" t="s">
        <v>331</v>
      </c>
      <c r="G47" s="66" t="s">
        <v>396</v>
      </c>
      <c r="H47" s="66"/>
      <c r="I47" s="29" t="s">
        <v>409</v>
      </c>
      <c r="J47" s="29" t="s">
        <v>4954</v>
      </c>
      <c r="K47" s="66" t="s">
        <v>350</v>
      </c>
      <c r="L47" s="61"/>
      <c r="M47" s="29"/>
      <c r="N47" s="34"/>
      <c r="O47" s="61"/>
      <c r="P47" s="61"/>
    </row>
    <row r="48" spans="1:16">
      <c r="A48" s="80" t="s">
        <v>408</v>
      </c>
      <c r="B48" s="36" t="s">
        <v>168</v>
      </c>
      <c r="C48" s="1202"/>
      <c r="D48" s="109"/>
      <c r="E48" s="62"/>
      <c r="F48" s="67" t="s">
        <v>331</v>
      </c>
      <c r="G48" s="66" t="s">
        <v>396</v>
      </c>
      <c r="H48" s="66"/>
      <c r="I48" s="29" t="s">
        <v>406</v>
      </c>
      <c r="J48" s="29" t="s">
        <v>4954</v>
      </c>
      <c r="K48" s="34"/>
      <c r="L48" s="34"/>
      <c r="M48" s="29"/>
      <c r="N48" s="34"/>
      <c r="O48" s="61"/>
      <c r="P48" s="61"/>
    </row>
    <row r="49" spans="1:16">
      <c r="A49" s="80" t="s">
        <v>401</v>
      </c>
      <c r="B49" s="36" t="s">
        <v>165</v>
      </c>
      <c r="C49" s="1199"/>
      <c r="D49" s="106"/>
      <c r="E49" s="62"/>
      <c r="F49" s="67" t="s">
        <v>331</v>
      </c>
      <c r="G49" s="66" t="s">
        <v>396</v>
      </c>
      <c r="H49" s="66"/>
      <c r="I49" s="29" t="s">
        <v>400</v>
      </c>
      <c r="J49" s="29" t="s">
        <v>399</v>
      </c>
      <c r="K49" s="34"/>
      <c r="L49" s="34"/>
      <c r="M49" s="29"/>
      <c r="N49" s="34"/>
      <c r="O49" s="61"/>
      <c r="P49" s="61"/>
    </row>
    <row r="50" spans="1:16">
      <c r="A50" s="80" t="s">
        <v>398</v>
      </c>
      <c r="B50" s="36" t="s">
        <v>162</v>
      </c>
      <c r="C50" s="1199"/>
      <c r="D50" s="106"/>
      <c r="E50" s="62"/>
      <c r="F50" s="67" t="s">
        <v>331</v>
      </c>
      <c r="G50" s="66" t="s">
        <v>396</v>
      </c>
      <c r="H50" s="66"/>
      <c r="I50" s="29" t="s">
        <v>4704</v>
      </c>
      <c r="J50" s="29" t="s">
        <v>4954</v>
      </c>
      <c r="K50" s="34"/>
      <c r="L50" s="34"/>
      <c r="M50" s="29"/>
      <c r="N50" s="34"/>
      <c r="O50" s="61"/>
      <c r="P50" s="61"/>
    </row>
    <row r="51" spans="1:16">
      <c r="A51" s="77" t="s">
        <v>397</v>
      </c>
      <c r="B51" s="70" t="s">
        <v>152</v>
      </c>
      <c r="C51" s="1199"/>
      <c r="D51" s="106"/>
      <c r="E51" s="62"/>
      <c r="F51" s="67" t="s">
        <v>331</v>
      </c>
      <c r="G51" s="67" t="s">
        <v>396</v>
      </c>
      <c r="H51" s="67"/>
      <c r="I51" s="29"/>
      <c r="J51" s="66"/>
      <c r="K51" s="67"/>
      <c r="L51" s="34"/>
      <c r="M51" s="34"/>
      <c r="N51" s="34"/>
      <c r="O51" s="34"/>
      <c r="P51" s="61"/>
    </row>
    <row r="52" spans="1:16">
      <c r="A52" s="105" t="s">
        <v>395</v>
      </c>
      <c r="B52" s="36"/>
      <c r="C52" s="10"/>
      <c r="D52" s="68"/>
      <c r="E52" s="68"/>
      <c r="F52" s="34"/>
      <c r="G52" s="34"/>
      <c r="H52" s="34"/>
      <c r="I52" s="29"/>
      <c r="J52" s="29"/>
      <c r="K52" s="34"/>
      <c r="L52" s="34"/>
      <c r="M52" s="65"/>
      <c r="N52" s="34"/>
      <c r="O52" s="65"/>
      <c r="P52" s="61"/>
    </row>
    <row r="53" spans="1:16">
      <c r="A53" s="93" t="s">
        <v>394</v>
      </c>
      <c r="B53" s="36" t="s">
        <v>150</v>
      </c>
      <c r="C53" s="1203"/>
      <c r="D53" s="68" t="s">
        <v>1274</v>
      </c>
      <c r="E53" s="68"/>
      <c r="F53" s="67" t="s">
        <v>331</v>
      </c>
      <c r="G53" s="29" t="s">
        <v>334</v>
      </c>
      <c r="H53" s="29"/>
      <c r="I53" s="29" t="s">
        <v>376</v>
      </c>
      <c r="J53" s="29"/>
      <c r="K53" s="34"/>
      <c r="L53" s="61"/>
      <c r="M53" s="34"/>
      <c r="N53" s="34"/>
      <c r="O53" s="65"/>
      <c r="P53" s="61"/>
    </row>
    <row r="54" spans="1:16">
      <c r="A54" s="92" t="s">
        <v>393</v>
      </c>
      <c r="B54" s="36" t="s">
        <v>147</v>
      </c>
      <c r="C54" s="1201"/>
      <c r="D54" s="68" t="s">
        <v>392</v>
      </c>
      <c r="E54" s="68"/>
      <c r="F54" s="67" t="s">
        <v>331</v>
      </c>
      <c r="G54" s="29" t="s">
        <v>334</v>
      </c>
      <c r="H54" s="29"/>
      <c r="I54" s="29" t="s">
        <v>376</v>
      </c>
      <c r="J54" s="29"/>
      <c r="K54" s="34"/>
      <c r="L54" s="61"/>
      <c r="M54" s="34"/>
      <c r="N54" s="34"/>
      <c r="O54" s="65"/>
      <c r="P54" s="61"/>
    </row>
    <row r="55" spans="1:16">
      <c r="A55" s="95" t="s">
        <v>1019</v>
      </c>
      <c r="B55" s="36" t="s">
        <v>144</v>
      </c>
      <c r="C55" s="1201"/>
      <c r="D55" s="68" t="s">
        <v>392</v>
      </c>
      <c r="E55" s="68" t="s">
        <v>382</v>
      </c>
      <c r="F55" s="67" t="s">
        <v>331</v>
      </c>
      <c r="G55" s="29" t="s">
        <v>334</v>
      </c>
      <c r="H55" s="29"/>
      <c r="I55" s="29" t="s">
        <v>376</v>
      </c>
      <c r="J55" s="29"/>
      <c r="K55" s="34"/>
      <c r="L55" s="61"/>
      <c r="M55" s="34"/>
      <c r="N55" s="34"/>
      <c r="O55" s="65"/>
      <c r="P55" s="61"/>
    </row>
    <row r="56" spans="1:16">
      <c r="A56" s="95" t="s">
        <v>381</v>
      </c>
      <c r="B56" s="36" t="s">
        <v>141</v>
      </c>
      <c r="C56" s="1201"/>
      <c r="D56" s="68" t="s">
        <v>392</v>
      </c>
      <c r="E56" s="68" t="s">
        <v>380</v>
      </c>
      <c r="F56" s="67" t="s">
        <v>331</v>
      </c>
      <c r="G56" s="29" t="s">
        <v>334</v>
      </c>
      <c r="H56" s="29"/>
      <c r="I56" s="29" t="s">
        <v>376</v>
      </c>
      <c r="J56" s="29"/>
      <c r="K56" s="34"/>
      <c r="L56" s="61"/>
      <c r="M56" s="34"/>
      <c r="N56" s="34"/>
      <c r="O56" s="65"/>
      <c r="P56" s="61"/>
    </row>
    <row r="57" spans="1:16">
      <c r="A57" s="95" t="s">
        <v>379</v>
      </c>
      <c r="B57" s="36" t="s">
        <v>139</v>
      </c>
      <c r="C57" s="1201"/>
      <c r="D57" s="68" t="s">
        <v>392</v>
      </c>
      <c r="E57" s="68" t="s">
        <v>377</v>
      </c>
      <c r="F57" s="67" t="s">
        <v>331</v>
      </c>
      <c r="G57" s="29" t="s">
        <v>334</v>
      </c>
      <c r="H57" s="29"/>
      <c r="I57" s="29" t="s">
        <v>376</v>
      </c>
      <c r="J57" s="29"/>
      <c r="K57" s="34"/>
      <c r="L57" s="61"/>
      <c r="M57" s="34"/>
      <c r="N57" s="34"/>
      <c r="O57" s="65"/>
      <c r="P57" s="61"/>
    </row>
    <row r="58" spans="1:16">
      <c r="A58" s="92" t="s">
        <v>391</v>
      </c>
      <c r="B58" s="36" t="s">
        <v>136</v>
      </c>
      <c r="C58" s="1201"/>
      <c r="D58" s="68" t="s">
        <v>390</v>
      </c>
      <c r="E58" s="68"/>
      <c r="F58" s="67" t="s">
        <v>331</v>
      </c>
      <c r="G58" s="29" t="s">
        <v>334</v>
      </c>
      <c r="H58" s="29"/>
      <c r="I58" s="29" t="s">
        <v>376</v>
      </c>
      <c r="J58" s="29"/>
      <c r="K58" s="34"/>
      <c r="L58" s="61"/>
      <c r="M58" s="34"/>
      <c r="N58" s="34"/>
      <c r="O58" s="65"/>
      <c r="P58" s="61"/>
    </row>
    <row r="59" spans="1:16">
      <c r="A59" s="95" t="s">
        <v>1019</v>
      </c>
      <c r="B59" s="36" t="s">
        <v>133</v>
      </c>
      <c r="C59" s="1201"/>
      <c r="D59" s="68" t="s">
        <v>390</v>
      </c>
      <c r="E59" s="68" t="s">
        <v>382</v>
      </c>
      <c r="F59" s="67" t="s">
        <v>331</v>
      </c>
      <c r="G59" s="29" t="s">
        <v>334</v>
      </c>
      <c r="H59" s="29"/>
      <c r="I59" s="29" t="s">
        <v>376</v>
      </c>
      <c r="J59" s="29"/>
      <c r="K59" s="34"/>
      <c r="L59" s="61"/>
      <c r="M59" s="34"/>
      <c r="N59" s="34"/>
      <c r="O59" s="65"/>
      <c r="P59" s="61"/>
    </row>
    <row r="60" spans="1:16">
      <c r="A60" s="95" t="s">
        <v>381</v>
      </c>
      <c r="B60" s="36" t="s">
        <v>131</v>
      </c>
      <c r="C60" s="1201"/>
      <c r="D60" s="68" t="s">
        <v>390</v>
      </c>
      <c r="E60" s="68" t="s">
        <v>380</v>
      </c>
      <c r="F60" s="67" t="s">
        <v>331</v>
      </c>
      <c r="G60" s="29" t="s">
        <v>334</v>
      </c>
      <c r="H60" s="29"/>
      <c r="I60" s="29" t="s">
        <v>376</v>
      </c>
      <c r="J60" s="29"/>
      <c r="K60" s="34"/>
      <c r="L60" s="61"/>
      <c r="M60" s="34"/>
      <c r="N60" s="34"/>
      <c r="O60" s="65"/>
      <c r="P60" s="61"/>
    </row>
    <row r="61" spans="1:16">
      <c r="A61" s="95" t="s">
        <v>379</v>
      </c>
      <c r="B61" s="36" t="s">
        <v>78</v>
      </c>
      <c r="C61" s="1201"/>
      <c r="D61" s="68" t="s">
        <v>390</v>
      </c>
      <c r="E61" s="68" t="s">
        <v>377</v>
      </c>
      <c r="F61" s="67" t="s">
        <v>331</v>
      </c>
      <c r="G61" s="29" t="s">
        <v>334</v>
      </c>
      <c r="H61" s="29"/>
      <c r="I61" s="29" t="s">
        <v>376</v>
      </c>
      <c r="J61" s="29"/>
      <c r="K61" s="34"/>
      <c r="L61" s="61"/>
      <c r="M61" s="34"/>
      <c r="N61" s="34"/>
      <c r="O61" s="65"/>
      <c r="P61" s="61"/>
    </row>
    <row r="62" spans="1:16">
      <c r="A62" s="93" t="s">
        <v>389</v>
      </c>
      <c r="B62" s="36" t="s">
        <v>77</v>
      </c>
      <c r="C62" s="1201"/>
      <c r="D62" s="68" t="s">
        <v>3312</v>
      </c>
      <c r="E62" s="68"/>
      <c r="F62" s="67" t="s">
        <v>331</v>
      </c>
      <c r="G62" s="74" t="s">
        <v>334</v>
      </c>
      <c r="H62" s="74"/>
      <c r="I62" s="29" t="s">
        <v>376</v>
      </c>
      <c r="J62" s="29"/>
      <c r="K62" s="34"/>
      <c r="L62" s="61"/>
      <c r="M62" s="34"/>
      <c r="N62" s="34"/>
      <c r="O62" s="65"/>
      <c r="P62" s="61"/>
    </row>
    <row r="63" spans="1:16" ht="13.5" customHeight="1">
      <c r="A63" s="92" t="s">
        <v>388</v>
      </c>
      <c r="B63" s="36" t="s">
        <v>129</v>
      </c>
      <c r="C63" s="1202"/>
      <c r="D63" s="68" t="s">
        <v>387</v>
      </c>
      <c r="E63" s="68"/>
      <c r="F63" s="67" t="s">
        <v>331</v>
      </c>
      <c r="G63" s="74" t="s">
        <v>334</v>
      </c>
      <c r="H63" s="74"/>
      <c r="I63" s="29" t="s">
        <v>376</v>
      </c>
      <c r="J63" s="29"/>
      <c r="K63" s="34"/>
      <c r="L63" s="61"/>
      <c r="M63" s="34"/>
      <c r="N63" s="34"/>
      <c r="O63" s="65"/>
      <c r="P63" s="61"/>
    </row>
    <row r="64" spans="1:16">
      <c r="A64" s="95" t="s">
        <v>1019</v>
      </c>
      <c r="B64" s="36" t="s">
        <v>127</v>
      </c>
      <c r="C64" s="1202"/>
      <c r="D64" s="68" t="s">
        <v>387</v>
      </c>
      <c r="E64" s="68" t="s">
        <v>382</v>
      </c>
      <c r="F64" s="67" t="s">
        <v>331</v>
      </c>
      <c r="G64" s="74" t="s">
        <v>334</v>
      </c>
      <c r="H64" s="74"/>
      <c r="I64" s="29" t="s">
        <v>376</v>
      </c>
      <c r="J64" s="29"/>
      <c r="K64" s="34"/>
      <c r="L64" s="61"/>
      <c r="M64" s="34"/>
      <c r="N64" s="34"/>
      <c r="O64" s="65"/>
      <c r="P64" s="61"/>
    </row>
    <row r="65" spans="1:16">
      <c r="A65" s="95" t="s">
        <v>381</v>
      </c>
      <c r="B65" s="36" t="s">
        <v>125</v>
      </c>
      <c r="C65" s="1202"/>
      <c r="D65" s="68" t="s">
        <v>387</v>
      </c>
      <c r="E65" s="68" t="s">
        <v>380</v>
      </c>
      <c r="F65" s="67" t="s">
        <v>331</v>
      </c>
      <c r="G65" s="74" t="s">
        <v>334</v>
      </c>
      <c r="H65" s="74"/>
      <c r="I65" s="29" t="s">
        <v>376</v>
      </c>
      <c r="J65" s="29"/>
      <c r="K65" s="34"/>
      <c r="L65" s="61"/>
      <c r="M65" s="34"/>
      <c r="N65" s="34"/>
      <c r="O65" s="65"/>
      <c r="P65" s="61"/>
    </row>
    <row r="66" spans="1:16">
      <c r="A66" s="95" t="s">
        <v>379</v>
      </c>
      <c r="B66" s="36" t="s">
        <v>123</v>
      </c>
      <c r="C66" s="1202"/>
      <c r="D66" s="68" t="s">
        <v>387</v>
      </c>
      <c r="E66" s="68" t="s">
        <v>377</v>
      </c>
      <c r="F66" s="67" t="s">
        <v>331</v>
      </c>
      <c r="G66" s="74" t="s">
        <v>334</v>
      </c>
      <c r="H66" s="74"/>
      <c r="I66" s="29" t="s">
        <v>376</v>
      </c>
      <c r="J66" s="29"/>
      <c r="K66" s="34"/>
      <c r="L66" s="61"/>
      <c r="M66" s="34"/>
      <c r="N66" s="34"/>
      <c r="O66" s="65"/>
      <c r="P66" s="61"/>
    </row>
    <row r="67" spans="1:16">
      <c r="A67" s="99" t="s">
        <v>386</v>
      </c>
      <c r="B67" s="36" t="s">
        <v>122</v>
      </c>
      <c r="C67" s="1202"/>
      <c r="D67" s="68" t="s">
        <v>385</v>
      </c>
      <c r="E67" s="68"/>
      <c r="F67" s="67" t="s">
        <v>331</v>
      </c>
      <c r="G67" s="74" t="s">
        <v>334</v>
      </c>
      <c r="H67" s="74"/>
      <c r="I67" s="29" t="s">
        <v>376</v>
      </c>
      <c r="J67" s="29"/>
      <c r="K67" s="34"/>
      <c r="L67" s="61"/>
      <c r="M67" s="34"/>
      <c r="N67" s="34"/>
      <c r="O67" s="65"/>
      <c r="P67" s="61"/>
    </row>
    <row r="68" spans="1:16">
      <c r="A68" s="95" t="s">
        <v>1019</v>
      </c>
      <c r="B68" s="36" t="s">
        <v>120</v>
      </c>
      <c r="C68" s="1202"/>
      <c r="D68" s="68" t="s">
        <v>385</v>
      </c>
      <c r="E68" s="68" t="s">
        <v>382</v>
      </c>
      <c r="F68" s="67" t="s">
        <v>331</v>
      </c>
      <c r="G68" s="74" t="s">
        <v>334</v>
      </c>
      <c r="H68" s="74"/>
      <c r="I68" s="29" t="s">
        <v>376</v>
      </c>
      <c r="J68" s="29"/>
      <c r="K68" s="34"/>
      <c r="L68" s="61"/>
      <c r="M68" s="34"/>
      <c r="N68" s="34"/>
      <c r="O68" s="65"/>
      <c r="P68" s="61"/>
    </row>
    <row r="69" spans="1:16">
      <c r="A69" s="95" t="s">
        <v>381</v>
      </c>
      <c r="B69" s="36" t="s">
        <v>118</v>
      </c>
      <c r="C69" s="1202"/>
      <c r="D69" s="68" t="s">
        <v>385</v>
      </c>
      <c r="E69" s="68" t="s">
        <v>380</v>
      </c>
      <c r="F69" s="67" t="s">
        <v>331</v>
      </c>
      <c r="G69" s="74" t="s">
        <v>334</v>
      </c>
      <c r="H69" s="74"/>
      <c r="I69" s="29" t="s">
        <v>376</v>
      </c>
      <c r="J69" s="29"/>
      <c r="K69" s="34"/>
      <c r="L69" s="61"/>
      <c r="M69" s="34"/>
      <c r="N69" s="34"/>
      <c r="O69" s="65"/>
      <c r="P69" s="61"/>
    </row>
    <row r="70" spans="1:16">
      <c r="A70" s="95" t="s">
        <v>379</v>
      </c>
      <c r="B70" s="36" t="s">
        <v>116</v>
      </c>
      <c r="C70" s="1202"/>
      <c r="D70" s="68" t="s">
        <v>385</v>
      </c>
      <c r="E70" s="68" t="s">
        <v>377</v>
      </c>
      <c r="F70" s="67" t="s">
        <v>331</v>
      </c>
      <c r="G70" s="74" t="s">
        <v>334</v>
      </c>
      <c r="H70" s="74"/>
      <c r="I70" s="29" t="s">
        <v>376</v>
      </c>
      <c r="J70" s="29"/>
      <c r="K70" s="34"/>
      <c r="L70" s="61"/>
      <c r="M70" s="34"/>
      <c r="N70" s="34"/>
      <c r="O70" s="65"/>
      <c r="P70" s="61"/>
    </row>
    <row r="71" spans="1:16">
      <c r="A71" s="93" t="s">
        <v>384</v>
      </c>
      <c r="B71" s="36" t="s">
        <v>114</v>
      </c>
      <c r="C71" s="1202"/>
      <c r="D71" s="68" t="s">
        <v>378</v>
      </c>
      <c r="E71" s="68"/>
      <c r="F71" s="67" t="s">
        <v>331</v>
      </c>
      <c r="G71" s="74" t="s">
        <v>334</v>
      </c>
      <c r="H71" s="74"/>
      <c r="I71" s="29" t="s">
        <v>376</v>
      </c>
      <c r="J71" s="29"/>
      <c r="K71" s="34"/>
      <c r="L71" s="61"/>
      <c r="M71" s="34"/>
      <c r="N71" s="34"/>
      <c r="O71" s="65"/>
      <c r="P71" s="61"/>
    </row>
    <row r="72" spans="1:16">
      <c r="A72" s="92" t="s">
        <v>1019</v>
      </c>
      <c r="B72" s="36" t="s">
        <v>112</v>
      </c>
      <c r="C72" s="1202"/>
      <c r="D72" s="68" t="s">
        <v>378</v>
      </c>
      <c r="E72" s="68" t="s">
        <v>382</v>
      </c>
      <c r="F72" s="67" t="s">
        <v>331</v>
      </c>
      <c r="G72" s="74" t="s">
        <v>334</v>
      </c>
      <c r="H72" s="74"/>
      <c r="I72" s="29" t="s">
        <v>376</v>
      </c>
      <c r="J72" s="29"/>
      <c r="K72" s="34"/>
      <c r="L72" s="61"/>
      <c r="M72" s="34"/>
      <c r="N72" s="34"/>
      <c r="O72" s="65"/>
      <c r="P72" s="61"/>
    </row>
    <row r="73" spans="1:16">
      <c r="A73" s="92" t="s">
        <v>381</v>
      </c>
      <c r="B73" s="36" t="s">
        <v>237</v>
      </c>
      <c r="C73" s="1202"/>
      <c r="D73" s="68" t="s">
        <v>378</v>
      </c>
      <c r="E73" s="68" t="s">
        <v>380</v>
      </c>
      <c r="F73" s="67" t="s">
        <v>331</v>
      </c>
      <c r="G73" s="29" t="s">
        <v>334</v>
      </c>
      <c r="H73" s="29"/>
      <c r="I73" s="29" t="s">
        <v>376</v>
      </c>
      <c r="J73" s="29"/>
      <c r="K73" s="34"/>
      <c r="L73" s="61"/>
      <c r="M73" s="34"/>
      <c r="N73" s="34"/>
      <c r="O73" s="65"/>
      <c r="P73" s="61"/>
    </row>
    <row r="74" spans="1:16">
      <c r="A74" s="92" t="s">
        <v>379</v>
      </c>
      <c r="B74" s="36" t="s">
        <v>236</v>
      </c>
      <c r="C74" s="1202"/>
      <c r="D74" s="68" t="s">
        <v>378</v>
      </c>
      <c r="E74" s="68" t="s">
        <v>377</v>
      </c>
      <c r="F74" s="67" t="s">
        <v>331</v>
      </c>
      <c r="G74" s="29" t="s">
        <v>334</v>
      </c>
      <c r="H74" s="29"/>
      <c r="I74" s="29" t="s">
        <v>376</v>
      </c>
      <c r="J74" s="29"/>
      <c r="K74" s="34"/>
      <c r="L74" s="61"/>
      <c r="M74" s="34"/>
      <c r="N74" s="34"/>
      <c r="O74" s="65"/>
      <c r="P74" s="61"/>
    </row>
    <row r="75" spans="1:16">
      <c r="A75" s="91" t="s">
        <v>375</v>
      </c>
      <c r="B75" s="36" t="s">
        <v>235</v>
      </c>
      <c r="C75" s="10"/>
      <c r="D75" s="68"/>
      <c r="E75" s="62"/>
      <c r="F75" s="67" t="s">
        <v>331</v>
      </c>
      <c r="G75" s="29" t="s">
        <v>334</v>
      </c>
      <c r="H75" s="29"/>
      <c r="I75" s="29" t="s">
        <v>374</v>
      </c>
      <c r="J75" s="29"/>
      <c r="K75" s="34"/>
      <c r="L75" s="34"/>
      <c r="M75" s="34"/>
      <c r="N75" s="34"/>
      <c r="O75" s="65"/>
      <c r="P75" s="61"/>
    </row>
    <row r="76" spans="1:16">
      <c r="A76" s="80" t="s">
        <v>373</v>
      </c>
      <c r="B76" s="36" t="s">
        <v>233</v>
      </c>
      <c r="C76" s="1202"/>
      <c r="D76" s="68"/>
      <c r="E76" s="62"/>
      <c r="F76" s="67" t="s">
        <v>331</v>
      </c>
      <c r="G76" s="29" t="s">
        <v>334</v>
      </c>
      <c r="H76" s="29"/>
      <c r="I76" s="29" t="s">
        <v>372</v>
      </c>
      <c r="J76" s="29"/>
      <c r="K76" s="34"/>
      <c r="L76" s="34"/>
      <c r="M76" s="34"/>
      <c r="N76" s="34"/>
      <c r="O76" s="65"/>
      <c r="P76" s="61"/>
    </row>
    <row r="77" spans="1:16">
      <c r="A77" s="80" t="s">
        <v>371</v>
      </c>
      <c r="B77" s="36" t="s">
        <v>111</v>
      </c>
      <c r="C77" s="1202"/>
      <c r="D77" s="68"/>
      <c r="E77" s="62"/>
      <c r="F77" s="67" t="s">
        <v>331</v>
      </c>
      <c r="G77" s="29" t="s">
        <v>334</v>
      </c>
      <c r="H77" s="29"/>
      <c r="I77" s="29" t="s">
        <v>370</v>
      </c>
      <c r="J77" s="29"/>
      <c r="K77" s="34"/>
      <c r="L77" s="34"/>
      <c r="M77" s="34"/>
      <c r="N77" s="34"/>
      <c r="O77" s="65"/>
      <c r="P77" s="61"/>
    </row>
    <row r="78" spans="1:16">
      <c r="A78" s="80" t="s">
        <v>369</v>
      </c>
      <c r="B78" s="36" t="s">
        <v>110</v>
      </c>
      <c r="C78" s="1202"/>
      <c r="D78" s="68"/>
      <c r="E78" s="62"/>
      <c r="F78" s="67" t="s">
        <v>331</v>
      </c>
      <c r="G78" s="29" t="s">
        <v>334</v>
      </c>
      <c r="H78" s="29"/>
      <c r="I78" s="29" t="s">
        <v>368</v>
      </c>
      <c r="J78" s="29"/>
      <c r="K78" s="34"/>
      <c r="L78" s="34"/>
      <c r="M78" s="34"/>
      <c r="N78" s="34"/>
      <c r="O78" s="65"/>
      <c r="P78" s="61"/>
    </row>
    <row r="79" spans="1:16" s="62" customFormat="1">
      <c r="A79" s="80" t="s">
        <v>367</v>
      </c>
      <c r="B79" s="36" t="s">
        <v>108</v>
      </c>
      <c r="C79" s="1202"/>
      <c r="D79" s="68"/>
      <c r="F79" s="67" t="s">
        <v>331</v>
      </c>
      <c r="G79" s="29" t="s">
        <v>334</v>
      </c>
      <c r="H79" s="29"/>
      <c r="I79" s="29" t="s">
        <v>366</v>
      </c>
      <c r="J79" s="29" t="s">
        <v>350</v>
      </c>
      <c r="K79" s="34"/>
      <c r="L79" s="34"/>
      <c r="M79" s="34"/>
      <c r="N79" s="34"/>
      <c r="O79" s="65"/>
      <c r="P79" s="61"/>
    </row>
    <row r="80" spans="1:16">
      <c r="A80" s="80" t="s">
        <v>365</v>
      </c>
      <c r="B80" s="36" t="s">
        <v>106</v>
      </c>
      <c r="C80" s="1202"/>
      <c r="D80" s="68"/>
      <c r="E80" s="62"/>
      <c r="F80" s="67" t="s">
        <v>331</v>
      </c>
      <c r="G80" s="29" t="s">
        <v>334</v>
      </c>
      <c r="H80" s="29"/>
      <c r="I80" s="29" t="s">
        <v>364</v>
      </c>
      <c r="J80" s="29"/>
      <c r="K80" s="34"/>
      <c r="L80" s="34"/>
      <c r="M80" s="34"/>
      <c r="N80" s="34"/>
      <c r="O80" s="65"/>
      <c r="P80" s="61"/>
    </row>
    <row r="81" spans="1:17">
      <c r="A81" s="80" t="s">
        <v>363</v>
      </c>
      <c r="B81" s="36" t="s">
        <v>228</v>
      </c>
      <c r="C81" s="1202"/>
      <c r="D81" s="68"/>
      <c r="E81" s="62"/>
      <c r="F81" s="67" t="s">
        <v>331</v>
      </c>
      <c r="G81" s="29" t="s">
        <v>334</v>
      </c>
      <c r="H81" s="29"/>
      <c r="I81" s="29" t="s">
        <v>362</v>
      </c>
      <c r="J81" s="29"/>
      <c r="K81" s="34"/>
      <c r="L81" s="34"/>
      <c r="M81" s="34"/>
      <c r="N81" s="34"/>
      <c r="O81" s="65"/>
      <c r="P81" s="61"/>
    </row>
    <row r="82" spans="1:17" s="41" customFormat="1">
      <c r="A82" s="80" t="s">
        <v>361</v>
      </c>
      <c r="B82" s="36" t="s">
        <v>360</v>
      </c>
      <c r="C82" s="1202"/>
      <c r="D82" s="75"/>
      <c r="E82" s="62"/>
      <c r="F82" s="67" t="s">
        <v>331</v>
      </c>
      <c r="G82" s="29" t="s">
        <v>334</v>
      </c>
      <c r="H82" s="29"/>
      <c r="I82" s="29" t="s">
        <v>3358</v>
      </c>
      <c r="J82" s="29"/>
      <c r="K82" s="72"/>
      <c r="L82" s="29"/>
      <c r="M82" s="29"/>
      <c r="N82" s="29"/>
      <c r="O82" s="73"/>
      <c r="P82" s="72"/>
    </row>
    <row r="83" spans="1:17" s="41" customFormat="1">
      <c r="A83" s="89" t="s">
        <v>359</v>
      </c>
      <c r="B83" s="36" t="s">
        <v>358</v>
      </c>
      <c r="C83" s="1202"/>
      <c r="D83" s="75"/>
      <c r="E83" s="62"/>
      <c r="F83" s="67" t="s">
        <v>331</v>
      </c>
      <c r="G83" s="29" t="s">
        <v>334</v>
      </c>
      <c r="H83" s="29"/>
      <c r="I83" s="29" t="s">
        <v>3357</v>
      </c>
      <c r="J83" s="29"/>
      <c r="K83" s="72"/>
      <c r="L83" s="29"/>
      <c r="M83" s="29"/>
      <c r="N83" s="29"/>
      <c r="O83" s="73"/>
      <c r="P83" s="72"/>
    </row>
    <row r="84" spans="1:17" s="41" customFormat="1">
      <c r="A84" s="80" t="s">
        <v>356</v>
      </c>
      <c r="B84" s="36" t="s">
        <v>355</v>
      </c>
      <c r="C84" s="1202"/>
      <c r="D84" s="75"/>
      <c r="E84" s="62"/>
      <c r="F84" s="67" t="s">
        <v>331</v>
      </c>
      <c r="G84" s="29" t="s">
        <v>334</v>
      </c>
      <c r="H84" s="29"/>
      <c r="I84" s="29" t="s">
        <v>354</v>
      </c>
      <c r="J84" s="29"/>
      <c r="K84" s="29"/>
      <c r="L84" s="29"/>
      <c r="M84" s="29"/>
      <c r="N84" s="29"/>
      <c r="O84" s="73"/>
      <c r="P84" s="72"/>
    </row>
    <row r="85" spans="1:17" s="41" customFormat="1">
      <c r="A85" s="80" t="s">
        <v>353</v>
      </c>
      <c r="B85" s="36" t="s">
        <v>352</v>
      </c>
      <c r="C85" s="1202"/>
      <c r="D85" s="68"/>
      <c r="E85" s="62"/>
      <c r="F85" s="67" t="s">
        <v>331</v>
      </c>
      <c r="G85" s="29" t="s">
        <v>334</v>
      </c>
      <c r="H85" s="29"/>
      <c r="I85" s="29" t="s">
        <v>351</v>
      </c>
      <c r="J85" s="29" t="s">
        <v>350</v>
      </c>
      <c r="K85" s="29"/>
      <c r="L85" s="29"/>
      <c r="M85" s="29"/>
      <c r="N85" s="29"/>
      <c r="O85" s="73"/>
      <c r="P85" s="72"/>
    </row>
    <row r="86" spans="1:17" s="41" customFormat="1">
      <c r="A86" s="80" t="s">
        <v>349</v>
      </c>
      <c r="B86" s="36" t="s">
        <v>348</v>
      </c>
      <c r="C86" s="1202"/>
      <c r="D86" s="68"/>
      <c r="E86" s="62"/>
      <c r="F86" s="67" t="s">
        <v>331</v>
      </c>
      <c r="G86" s="29" t="s">
        <v>334</v>
      </c>
      <c r="H86" s="29"/>
      <c r="I86" s="29" t="s">
        <v>347</v>
      </c>
      <c r="J86" s="29"/>
      <c r="K86" s="29"/>
      <c r="L86" s="34"/>
      <c r="M86" s="34"/>
      <c r="N86" s="34"/>
      <c r="O86" s="65"/>
      <c r="P86" s="61"/>
    </row>
    <row r="87" spans="1:17">
      <c r="A87" s="80" t="s">
        <v>339</v>
      </c>
      <c r="B87" s="36" t="s">
        <v>338</v>
      </c>
      <c r="C87" s="1202"/>
      <c r="D87" s="75"/>
      <c r="E87" s="62"/>
      <c r="F87" s="67" t="s">
        <v>331</v>
      </c>
      <c r="G87" s="29" t="s">
        <v>334</v>
      </c>
      <c r="H87" s="29"/>
      <c r="I87" s="29" t="s">
        <v>337</v>
      </c>
      <c r="J87" s="29"/>
      <c r="K87" s="29"/>
      <c r="L87" s="29"/>
      <c r="M87" s="29"/>
      <c r="N87" s="29"/>
      <c r="O87" s="73"/>
      <c r="P87" s="72"/>
    </row>
    <row r="88" spans="1:17">
      <c r="A88" s="77" t="s">
        <v>336</v>
      </c>
      <c r="B88" s="70" t="s">
        <v>335</v>
      </c>
      <c r="C88" s="1202"/>
      <c r="D88" s="75"/>
      <c r="E88" s="62"/>
      <c r="F88" s="67" t="s">
        <v>331</v>
      </c>
      <c r="G88" s="74" t="s">
        <v>334</v>
      </c>
      <c r="H88" s="74"/>
      <c r="I88" s="29"/>
      <c r="J88" s="29"/>
      <c r="K88" s="29"/>
      <c r="L88" s="29"/>
      <c r="M88" s="29"/>
      <c r="N88" s="29"/>
      <c r="O88" s="73"/>
      <c r="P88" s="72"/>
    </row>
    <row r="89" spans="1:17">
      <c r="A89" s="71" t="s">
        <v>333</v>
      </c>
      <c r="B89" s="70" t="s">
        <v>332</v>
      </c>
      <c r="C89" s="1202"/>
      <c r="D89" s="68"/>
      <c r="E89" s="62"/>
      <c r="F89" s="67" t="s">
        <v>331</v>
      </c>
      <c r="G89" s="66" t="s">
        <v>330</v>
      </c>
      <c r="H89" s="66"/>
      <c r="I89" s="29"/>
      <c r="J89" s="29"/>
      <c r="K89" s="34"/>
      <c r="L89" s="34"/>
      <c r="M89" s="34"/>
      <c r="N89" s="34"/>
      <c r="O89" s="65"/>
      <c r="P89" s="61"/>
    </row>
    <row r="90" spans="1:17">
      <c r="A90" s="64"/>
      <c r="B90" s="64"/>
      <c r="C90" s="63" t="s">
        <v>329</v>
      </c>
      <c r="D90" s="59"/>
      <c r="E90" s="62"/>
      <c r="F90" s="62"/>
      <c r="G90" s="61"/>
      <c r="H90" s="61"/>
      <c r="I90" s="61"/>
      <c r="J90" s="61"/>
      <c r="K90" s="61"/>
      <c r="L90" s="61"/>
      <c r="M90" s="61"/>
      <c r="N90" s="61"/>
      <c r="O90" s="61"/>
      <c r="P90" s="61"/>
      <c r="Q90" s="61"/>
    </row>
    <row r="91" spans="1:17">
      <c r="A91" s="60"/>
      <c r="B91" s="60"/>
      <c r="C91" s="59"/>
      <c r="D91" s="59"/>
      <c r="E91" s="28"/>
    </row>
    <row r="92" spans="1:17">
      <c r="E92" s="28"/>
    </row>
    <row r="93" spans="1:17">
      <c r="E93" s="28"/>
    </row>
    <row r="94" spans="1:17">
      <c r="E94" s="28"/>
    </row>
    <row r="95" spans="1:17">
      <c r="B95" s="58"/>
    </row>
    <row r="97" spans="4:5">
      <c r="D97" s="28"/>
      <c r="E97" s="28"/>
    </row>
    <row r="98" spans="4:5">
      <c r="D98" s="28"/>
      <c r="E98" s="28"/>
    </row>
    <row r="99" spans="4:5">
      <c r="D99" s="28"/>
      <c r="E99" s="28"/>
    </row>
  </sheetData>
  <pageMargins left="0.75" right="0.75" top="0.72" bottom="0.71" header="0.5" footer="0.5"/>
  <pageSetup paperSize="9" scale="50" orientation="portrait" cellComments="asDisplayed" r:id="rId1"/>
  <headerFooter alignWithMargins="0">
    <oddHeader>&amp;A</oddHeader>
    <oddFooter>&amp;L&amp;F&amp;CPage &amp;P&amp;R&amp;D</oddFooter>
  </headerFooter>
</worksheet>
</file>

<file path=xl/worksheets/sheet35.xml><?xml version="1.0" encoding="utf-8"?>
<worksheet xmlns="http://schemas.openxmlformats.org/spreadsheetml/2006/main" xmlns:r="http://schemas.openxmlformats.org/officeDocument/2006/relationships">
  <sheetPr codeName="Arkusz28">
    <tabColor theme="4" tint="0.79998168889431442"/>
  </sheetPr>
  <dimension ref="A1:V107"/>
  <sheetViews>
    <sheetView showGridLines="0" zoomScale="70" zoomScaleNormal="70" workbookViewId="0"/>
  </sheetViews>
  <sheetFormatPr defaultColWidth="11.42578125" defaultRowHeight="15"/>
  <cols>
    <col min="1" max="1" width="75.85546875" style="28" customWidth="1"/>
    <col min="2" max="2" width="22.7109375" style="28" customWidth="1"/>
    <col min="3" max="3" width="24.85546875" style="28" customWidth="1"/>
    <col min="4" max="4" width="19.5703125" customWidth="1"/>
    <col min="5" max="5" width="16.7109375" style="28" customWidth="1"/>
    <col min="6" max="6" width="18.42578125" customWidth="1"/>
    <col min="7" max="7" width="13.7109375" customWidth="1"/>
    <col min="8" max="9" width="15.140625" style="28" customWidth="1"/>
    <col min="10" max="10" width="62.85546875" style="57" customWidth="1"/>
    <col min="11" max="11" width="13" style="57" customWidth="1"/>
    <col min="12" max="13" width="11.42578125" style="28" customWidth="1"/>
    <col min="14" max="14" width="14.140625" style="28" customWidth="1"/>
    <col min="15" max="15" width="14.7109375" style="28" customWidth="1"/>
    <col min="16" max="16" width="24.42578125" style="28" customWidth="1"/>
    <col min="17" max="16384" width="11.42578125" style="28"/>
  </cols>
  <sheetData>
    <row r="1" spans="1:18">
      <c r="A1" s="40" t="s">
        <v>4053</v>
      </c>
      <c r="B1" s="40"/>
    </row>
    <row r="2" spans="1:18" ht="18.75">
      <c r="A2" s="131" t="s">
        <v>473</v>
      </c>
      <c r="B2" s="131"/>
      <c r="C2" s="148"/>
      <c r="H2" s="147"/>
      <c r="I2" s="147"/>
      <c r="J2" s="146"/>
      <c r="K2" s="146"/>
    </row>
    <row r="3" spans="1:18" ht="18.75">
      <c r="A3" s="131"/>
      <c r="B3" s="131"/>
      <c r="C3" s="148"/>
      <c r="H3" s="147"/>
      <c r="I3" s="147"/>
      <c r="J3" s="146"/>
      <c r="K3" s="146"/>
    </row>
    <row r="4" spans="1:18" ht="18.75">
      <c r="A4" s="14" t="s">
        <v>4054</v>
      </c>
      <c r="B4" s="131"/>
      <c r="C4" s="148"/>
      <c r="H4" s="147"/>
      <c r="I4" s="147"/>
      <c r="J4" s="146"/>
      <c r="K4" s="146"/>
    </row>
    <row r="5" spans="1:18">
      <c r="A5" s="167" t="s">
        <v>500</v>
      </c>
      <c r="B5" s="12"/>
      <c r="C5" s="12"/>
      <c r="D5" s="9"/>
      <c r="H5" s="147"/>
      <c r="I5" s="147"/>
      <c r="J5" s="146"/>
      <c r="K5" s="146"/>
    </row>
    <row r="6" spans="1:18">
      <c r="A6" s="1487" t="s">
        <v>3169</v>
      </c>
      <c r="B6" s="1371" t="s">
        <v>4703</v>
      </c>
      <c r="C6" s="379" t="s">
        <v>1067</v>
      </c>
      <c r="D6" s="1371" t="s">
        <v>4702</v>
      </c>
      <c r="H6" s="147"/>
      <c r="I6" s="147"/>
      <c r="J6" s="146"/>
      <c r="K6" s="146"/>
    </row>
    <row r="7" spans="1:18">
      <c r="A7" s="1487" t="s">
        <v>4469</v>
      </c>
      <c r="B7" s="224" t="s">
        <v>861</v>
      </c>
      <c r="C7" s="223" t="s">
        <v>1225</v>
      </c>
      <c r="D7" s="224" t="s">
        <v>3407</v>
      </c>
      <c r="H7" s="147"/>
      <c r="I7" s="147"/>
      <c r="J7" s="146"/>
      <c r="K7" s="146"/>
    </row>
    <row r="8" spans="1:18" ht="18.75">
      <c r="B8" s="131"/>
      <c r="C8" s="148"/>
      <c r="H8" s="147"/>
      <c r="I8" s="147"/>
      <c r="J8" s="146"/>
      <c r="K8" s="146"/>
    </row>
    <row r="9" spans="1:18" ht="18.75">
      <c r="A9" s="131" t="s">
        <v>473</v>
      </c>
      <c r="B9" s="131"/>
      <c r="C9" s="148"/>
      <c r="D9" s="148"/>
      <c r="E9"/>
      <c r="F9" s="28"/>
      <c r="H9"/>
      <c r="I9" s="147"/>
      <c r="J9" s="147"/>
      <c r="K9" s="146"/>
      <c r="L9" s="146"/>
    </row>
    <row r="10" spans="1:18" ht="18.75">
      <c r="B10" s="131"/>
      <c r="C10" s="130"/>
      <c r="D10" s="130"/>
      <c r="E10"/>
      <c r="F10" s="129"/>
      <c r="H10"/>
      <c r="I10" s="130"/>
      <c r="J10" s="130"/>
      <c r="K10" s="130"/>
      <c r="L10" s="130"/>
    </row>
    <row r="11" spans="1:18" ht="30">
      <c r="A11" s="128"/>
      <c r="B11" s="128"/>
      <c r="C11" s="127" t="s">
        <v>472</v>
      </c>
      <c r="D11" s="126" t="s">
        <v>471</v>
      </c>
      <c r="E11"/>
      <c r="F11" s="28"/>
      <c r="H11"/>
      <c r="I11" s="144"/>
      <c r="J11" s="144"/>
      <c r="K11" s="125"/>
      <c r="L11" s="125"/>
    </row>
    <row r="12" spans="1:18">
      <c r="A12" s="128"/>
      <c r="B12" s="128"/>
      <c r="C12" s="127" t="s">
        <v>103</v>
      </c>
      <c r="D12" s="126" t="s">
        <v>325</v>
      </c>
      <c r="E12"/>
      <c r="F12" s="28"/>
      <c r="H12"/>
      <c r="I12" s="144"/>
      <c r="J12" s="144"/>
      <c r="K12" s="125"/>
      <c r="L12" s="125"/>
    </row>
    <row r="13" spans="1:18">
      <c r="A13" s="105" t="s">
        <v>470</v>
      </c>
      <c r="B13" s="36"/>
      <c r="C13" s="10"/>
      <c r="D13" s="10"/>
      <c r="E13"/>
      <c r="F13" s="62"/>
      <c r="G13" s="62"/>
      <c r="H13"/>
      <c r="I13" s="143"/>
      <c r="J13" s="143"/>
      <c r="K13" s="28"/>
    </row>
    <row r="14" spans="1:18">
      <c r="A14" s="124" t="s">
        <v>469</v>
      </c>
      <c r="B14" s="36" t="s">
        <v>102</v>
      </c>
      <c r="C14" s="10"/>
      <c r="D14" s="76"/>
      <c r="E14" s="106"/>
      <c r="F14" s="62"/>
      <c r="G14" s="67" t="s">
        <v>331</v>
      </c>
      <c r="H14" s="67" t="s">
        <v>396</v>
      </c>
      <c r="I14" s="67"/>
      <c r="J14" s="34" t="s">
        <v>468</v>
      </c>
      <c r="K14" s="34" t="s">
        <v>4954</v>
      </c>
      <c r="L14" s="34"/>
      <c r="M14" s="34"/>
      <c r="N14" s="34"/>
      <c r="O14" s="34"/>
      <c r="P14" s="61"/>
      <c r="Q14" s="61"/>
      <c r="R14" s="34"/>
    </row>
    <row r="15" spans="1:18">
      <c r="A15" s="80" t="s">
        <v>467</v>
      </c>
      <c r="B15" s="36" t="s">
        <v>220</v>
      </c>
      <c r="C15" s="10"/>
      <c r="D15" s="76"/>
      <c r="E15" s="106"/>
      <c r="F15" s="62"/>
      <c r="G15" s="67" t="s">
        <v>331</v>
      </c>
      <c r="H15" s="66" t="s">
        <v>396</v>
      </c>
      <c r="I15" s="66"/>
      <c r="J15" s="34" t="s">
        <v>466</v>
      </c>
      <c r="K15" s="34" t="s">
        <v>4954</v>
      </c>
      <c r="L15" s="34"/>
      <c r="M15" s="34"/>
      <c r="N15" s="34"/>
      <c r="O15" s="34"/>
      <c r="P15" s="61"/>
      <c r="Q15" s="61"/>
      <c r="R15" s="34"/>
    </row>
    <row r="16" spans="1:18">
      <c r="A16" s="80" t="s">
        <v>465</v>
      </c>
      <c r="B16" s="36" t="s">
        <v>100</v>
      </c>
      <c r="C16" s="107"/>
      <c r="D16" s="76"/>
      <c r="E16" s="106"/>
      <c r="F16" s="62"/>
      <c r="G16" s="67" t="s">
        <v>331</v>
      </c>
      <c r="H16" s="66" t="s">
        <v>396</v>
      </c>
      <c r="I16" s="66"/>
      <c r="J16" s="34" t="s">
        <v>464</v>
      </c>
      <c r="K16" s="34" t="s">
        <v>4954</v>
      </c>
      <c r="L16" s="34"/>
      <c r="M16" s="34"/>
      <c r="N16" s="34"/>
      <c r="O16" s="34"/>
      <c r="P16" s="61"/>
      <c r="Q16" s="61"/>
      <c r="R16" s="34"/>
    </row>
    <row r="17" spans="1:18">
      <c r="A17" s="80" t="s">
        <v>463</v>
      </c>
      <c r="B17" s="36" t="s">
        <v>217</v>
      </c>
      <c r="C17" s="107"/>
      <c r="D17" s="78"/>
      <c r="E17" s="106"/>
      <c r="F17" s="62"/>
      <c r="G17" s="67" t="s">
        <v>331</v>
      </c>
      <c r="H17" s="66" t="s">
        <v>396</v>
      </c>
      <c r="I17" s="66"/>
      <c r="J17" s="142" t="s">
        <v>462</v>
      </c>
      <c r="K17" s="34" t="s">
        <v>4954</v>
      </c>
      <c r="L17" s="34"/>
      <c r="M17" s="34"/>
      <c r="N17" s="34"/>
      <c r="O17" s="34"/>
      <c r="P17" s="61"/>
      <c r="Q17" s="61"/>
      <c r="R17" s="34"/>
    </row>
    <row r="18" spans="1:18">
      <c r="A18" s="80" t="s">
        <v>461</v>
      </c>
      <c r="B18" s="36" t="s">
        <v>215</v>
      </c>
      <c r="C18" s="107"/>
      <c r="D18" s="69"/>
      <c r="E18" s="106"/>
      <c r="F18" s="62"/>
      <c r="G18" s="67" t="s">
        <v>331</v>
      </c>
      <c r="H18" s="66" t="s">
        <v>396</v>
      </c>
      <c r="I18" s="66"/>
      <c r="J18" s="29" t="s">
        <v>460</v>
      </c>
      <c r="K18" s="29" t="s">
        <v>4954</v>
      </c>
      <c r="L18" s="34"/>
      <c r="M18" s="34"/>
      <c r="N18" s="34"/>
      <c r="O18" s="34"/>
      <c r="P18" s="61"/>
      <c r="Q18" s="61"/>
      <c r="R18" s="34"/>
    </row>
    <row r="19" spans="1:18">
      <c r="A19" s="91" t="s">
        <v>459</v>
      </c>
      <c r="B19" s="36" t="s">
        <v>213</v>
      </c>
      <c r="C19" s="107"/>
      <c r="D19" s="79"/>
      <c r="E19" s="106"/>
      <c r="F19" s="62"/>
      <c r="G19" s="67" t="s">
        <v>331</v>
      </c>
      <c r="H19" s="66" t="s">
        <v>396</v>
      </c>
      <c r="I19" s="66"/>
      <c r="J19" s="66" t="s">
        <v>4591</v>
      </c>
      <c r="K19" s="29" t="s">
        <v>458</v>
      </c>
      <c r="L19" s="34"/>
      <c r="M19" s="34"/>
      <c r="N19" s="34"/>
      <c r="O19" s="34"/>
      <c r="P19" s="61"/>
      <c r="Q19" s="61"/>
      <c r="R19" s="34"/>
    </row>
    <row r="20" spans="1:18" s="62" customFormat="1">
      <c r="A20" s="133" t="s">
        <v>457</v>
      </c>
      <c r="B20" s="36" t="s">
        <v>210</v>
      </c>
      <c r="C20" s="107"/>
      <c r="D20" s="69"/>
      <c r="E20" s="68" t="s">
        <v>429</v>
      </c>
      <c r="G20" s="67" t="s">
        <v>331</v>
      </c>
      <c r="H20" s="66" t="s">
        <v>396</v>
      </c>
      <c r="I20" s="66"/>
      <c r="J20" s="29" t="s">
        <v>491</v>
      </c>
      <c r="K20" s="29" t="s">
        <v>436</v>
      </c>
      <c r="L20" s="34"/>
      <c r="M20" s="34"/>
      <c r="N20" s="29"/>
      <c r="O20" s="34"/>
      <c r="P20" s="61"/>
      <c r="Q20" s="61"/>
      <c r="R20" s="34"/>
    </row>
    <row r="21" spans="1:18">
      <c r="A21" s="83" t="s">
        <v>456</v>
      </c>
      <c r="B21" s="36" t="s">
        <v>207</v>
      </c>
      <c r="C21" s="107"/>
      <c r="D21" s="79"/>
      <c r="E21" s="68" t="s">
        <v>429</v>
      </c>
      <c r="F21" s="62"/>
      <c r="G21" s="67" t="s">
        <v>331</v>
      </c>
      <c r="H21" s="66" t="s">
        <v>396</v>
      </c>
      <c r="I21" s="66"/>
      <c r="J21" s="66" t="s">
        <v>4591</v>
      </c>
      <c r="K21" s="29" t="s">
        <v>436</v>
      </c>
      <c r="L21" s="34"/>
      <c r="M21" s="34"/>
      <c r="N21" s="29"/>
      <c r="O21" s="34"/>
      <c r="P21" s="61"/>
      <c r="Q21" s="61"/>
      <c r="R21" s="34"/>
    </row>
    <row r="22" spans="1:18">
      <c r="A22" s="83" t="s">
        <v>4573</v>
      </c>
      <c r="B22" s="36" t="s">
        <v>204</v>
      </c>
      <c r="C22" s="107"/>
      <c r="D22" s="69"/>
      <c r="E22" s="68" t="s">
        <v>429</v>
      </c>
      <c r="F22" s="62"/>
      <c r="G22" s="67" t="s">
        <v>331</v>
      </c>
      <c r="H22" s="66" t="s">
        <v>396</v>
      </c>
      <c r="I22" s="66"/>
      <c r="J22" s="66" t="s">
        <v>455</v>
      </c>
      <c r="K22" s="29" t="s">
        <v>436</v>
      </c>
      <c r="L22" s="34"/>
      <c r="M22" s="34"/>
      <c r="N22" s="29"/>
      <c r="O22" s="34"/>
      <c r="P22" s="61"/>
      <c r="Q22" s="61"/>
      <c r="R22" s="34"/>
    </row>
    <row r="23" spans="1:18" ht="15.75" thickBot="1">
      <c r="A23" s="83" t="s">
        <v>454</v>
      </c>
      <c r="B23" s="36" t="s">
        <v>98</v>
      </c>
      <c r="C23" s="107"/>
      <c r="D23" s="119"/>
      <c r="E23" s="68" t="s">
        <v>429</v>
      </c>
      <c r="F23" s="62"/>
      <c r="G23" s="67" t="s">
        <v>331</v>
      </c>
      <c r="H23" s="66" t="s">
        <v>396</v>
      </c>
      <c r="I23" s="66"/>
      <c r="J23" s="66" t="s">
        <v>453</v>
      </c>
      <c r="K23" s="29" t="s">
        <v>436</v>
      </c>
      <c r="L23" s="34"/>
      <c r="M23" s="34"/>
      <c r="N23" s="29"/>
      <c r="O23" s="34"/>
      <c r="P23" s="61"/>
      <c r="Q23" s="61"/>
      <c r="R23" s="34"/>
    </row>
    <row r="24" spans="1:18">
      <c r="A24" s="111" t="s">
        <v>452</v>
      </c>
      <c r="B24" s="36" t="s">
        <v>96</v>
      </c>
      <c r="C24" s="107"/>
      <c r="D24" s="84"/>
      <c r="E24" s="68" t="s">
        <v>429</v>
      </c>
      <c r="F24" s="62"/>
      <c r="G24" s="67" t="s">
        <v>331</v>
      </c>
      <c r="H24" s="66" t="s">
        <v>396</v>
      </c>
      <c r="I24" s="66"/>
      <c r="J24" s="29" t="s">
        <v>4592</v>
      </c>
      <c r="K24" s="29" t="s">
        <v>436</v>
      </c>
      <c r="L24" s="34"/>
      <c r="M24" s="34"/>
      <c r="N24" s="29"/>
      <c r="O24" s="34"/>
      <c r="P24" s="61"/>
      <c r="Q24" s="61"/>
      <c r="R24" s="34"/>
    </row>
    <row r="25" spans="1:18" ht="15.75" thickBot="1">
      <c r="A25" s="111" t="s">
        <v>451</v>
      </c>
      <c r="B25" s="36" t="s">
        <v>201</v>
      </c>
      <c r="C25" s="107"/>
      <c r="D25" s="110"/>
      <c r="E25" s="68" t="s">
        <v>429</v>
      </c>
      <c r="F25" s="62"/>
      <c r="G25" s="67" t="s">
        <v>331</v>
      </c>
      <c r="H25" s="66" t="s">
        <v>396</v>
      </c>
      <c r="I25" s="66"/>
      <c r="J25" s="29" t="s">
        <v>4593</v>
      </c>
      <c r="K25" s="29" t="s">
        <v>436</v>
      </c>
      <c r="L25" s="34"/>
      <c r="M25" s="34"/>
      <c r="N25" s="29"/>
      <c r="O25" s="34"/>
      <c r="P25" s="61"/>
      <c r="Q25" s="61"/>
      <c r="R25" s="34"/>
    </row>
    <row r="26" spans="1:18" ht="15.75" thickBot="1">
      <c r="A26" s="83" t="s">
        <v>450</v>
      </c>
      <c r="B26" s="36" t="s">
        <v>94</v>
      </c>
      <c r="C26" s="107"/>
      <c r="D26" s="122"/>
      <c r="E26" s="68" t="s">
        <v>429</v>
      </c>
      <c r="F26" s="62"/>
      <c r="G26" s="67" t="s">
        <v>331</v>
      </c>
      <c r="H26" s="66" t="s">
        <v>396</v>
      </c>
      <c r="I26" s="66"/>
      <c r="J26" s="29" t="s">
        <v>449</v>
      </c>
      <c r="K26" s="29" t="s">
        <v>436</v>
      </c>
      <c r="L26" s="34"/>
      <c r="M26" s="34"/>
      <c r="N26" s="29"/>
      <c r="O26" s="34"/>
      <c r="P26" s="61"/>
      <c r="Q26" s="61"/>
      <c r="R26" s="34"/>
    </row>
    <row r="27" spans="1:18">
      <c r="A27" s="111" t="s">
        <v>448</v>
      </c>
      <c r="B27" s="36" t="s">
        <v>91</v>
      </c>
      <c r="C27" s="107"/>
      <c r="D27" s="84"/>
      <c r="E27" s="68" t="s">
        <v>429</v>
      </c>
      <c r="F27" s="62"/>
      <c r="G27" s="67" t="s">
        <v>331</v>
      </c>
      <c r="H27" s="66" t="s">
        <v>396</v>
      </c>
      <c r="I27" s="66"/>
      <c r="J27" s="29" t="s">
        <v>4307</v>
      </c>
      <c r="K27" s="29" t="s">
        <v>436</v>
      </c>
      <c r="L27" s="29"/>
      <c r="M27" s="34"/>
      <c r="N27" s="29"/>
      <c r="O27" s="34"/>
      <c r="P27" s="61"/>
      <c r="Q27" s="61"/>
      <c r="R27" s="34"/>
    </row>
    <row r="28" spans="1:18">
      <c r="A28" s="111" t="s">
        <v>447</v>
      </c>
      <c r="B28" s="36" t="s">
        <v>199</v>
      </c>
      <c r="C28" s="107"/>
      <c r="D28" s="98"/>
      <c r="E28" s="68" t="s">
        <v>429</v>
      </c>
      <c r="F28" s="62"/>
      <c r="G28" s="67" t="s">
        <v>331</v>
      </c>
      <c r="H28" s="66" t="s">
        <v>396</v>
      </c>
      <c r="I28" s="66"/>
      <c r="J28" s="29" t="s">
        <v>4308</v>
      </c>
      <c r="K28" s="29" t="s">
        <v>436</v>
      </c>
      <c r="L28" s="34"/>
      <c r="M28" s="34"/>
      <c r="N28" s="29"/>
      <c r="O28" s="34"/>
      <c r="P28" s="61"/>
      <c r="Q28" s="61"/>
      <c r="R28" s="34"/>
    </row>
    <row r="29" spans="1:18">
      <c r="A29" s="111" t="s">
        <v>446</v>
      </c>
      <c r="B29" s="36" t="s">
        <v>89</v>
      </c>
      <c r="C29" s="107"/>
      <c r="D29" s="98"/>
      <c r="E29" s="68" t="s">
        <v>429</v>
      </c>
      <c r="F29" s="62"/>
      <c r="G29" s="67" t="s">
        <v>331</v>
      </c>
      <c r="H29" s="66" t="s">
        <v>396</v>
      </c>
      <c r="I29" s="66"/>
      <c r="J29" s="29" t="s">
        <v>445</v>
      </c>
      <c r="K29" s="29" t="s">
        <v>436</v>
      </c>
      <c r="L29" s="34"/>
      <c r="M29" s="34"/>
      <c r="N29" s="29"/>
      <c r="O29" s="34"/>
      <c r="P29" s="61"/>
      <c r="Q29" s="61"/>
      <c r="R29" s="34"/>
    </row>
    <row r="30" spans="1:18" ht="15.75" thickBot="1">
      <c r="A30" s="111" t="s">
        <v>444</v>
      </c>
      <c r="B30" s="36" t="s">
        <v>87</v>
      </c>
      <c r="C30" s="107"/>
      <c r="D30" s="110"/>
      <c r="E30" s="68" t="s">
        <v>429</v>
      </c>
      <c r="F30" s="62"/>
      <c r="G30" s="67" t="s">
        <v>331</v>
      </c>
      <c r="H30" s="66" t="s">
        <v>396</v>
      </c>
      <c r="I30" s="66"/>
      <c r="J30" s="29" t="s">
        <v>443</v>
      </c>
      <c r="K30" s="29" t="s">
        <v>436</v>
      </c>
      <c r="L30" s="34"/>
      <c r="M30" s="34"/>
      <c r="N30" s="29"/>
      <c r="O30" s="34"/>
      <c r="P30" s="61"/>
      <c r="Q30" s="61"/>
      <c r="R30" s="34"/>
    </row>
    <row r="31" spans="1:18">
      <c r="A31" s="83" t="s">
        <v>442</v>
      </c>
      <c r="B31" s="36" t="s">
        <v>198</v>
      </c>
      <c r="C31" s="121"/>
      <c r="D31" s="88"/>
      <c r="E31" s="68" t="s">
        <v>429</v>
      </c>
      <c r="F31" s="62"/>
      <c r="G31" s="67" t="s">
        <v>331</v>
      </c>
      <c r="H31" s="66" t="s">
        <v>396</v>
      </c>
      <c r="I31" s="66"/>
      <c r="J31" s="29" t="s">
        <v>3304</v>
      </c>
      <c r="K31" s="29" t="s">
        <v>436</v>
      </c>
      <c r="L31" s="34"/>
      <c r="M31" s="34"/>
      <c r="N31" s="29"/>
      <c r="O31" s="34"/>
      <c r="P31" s="61"/>
      <c r="Q31" s="61"/>
      <c r="R31" s="34"/>
    </row>
    <row r="32" spans="1:18">
      <c r="A32" s="83" t="s">
        <v>363</v>
      </c>
      <c r="B32" s="36" t="s">
        <v>195</v>
      </c>
      <c r="C32" s="107"/>
      <c r="D32" s="69"/>
      <c r="E32" s="68" t="s">
        <v>429</v>
      </c>
      <c r="F32" s="62"/>
      <c r="G32" s="67" t="s">
        <v>331</v>
      </c>
      <c r="H32" s="66" t="s">
        <v>396</v>
      </c>
      <c r="I32" s="66"/>
      <c r="J32" s="29" t="s">
        <v>441</v>
      </c>
      <c r="K32" s="29" t="s">
        <v>436</v>
      </c>
      <c r="L32" s="29"/>
      <c r="M32" s="34"/>
      <c r="N32" s="29"/>
      <c r="O32" s="34"/>
      <c r="P32" s="61"/>
      <c r="Q32" s="61"/>
      <c r="R32" s="34"/>
    </row>
    <row r="33" spans="1:19">
      <c r="A33" s="83" t="s">
        <v>440</v>
      </c>
      <c r="B33" s="36" t="s">
        <v>193</v>
      </c>
      <c r="C33" s="107"/>
      <c r="D33" s="69"/>
      <c r="E33" s="68" t="s">
        <v>429</v>
      </c>
      <c r="F33" s="62"/>
      <c r="G33" s="67" t="s">
        <v>331</v>
      </c>
      <c r="H33" s="66" t="s">
        <v>396</v>
      </c>
      <c r="I33" s="66"/>
      <c r="J33" s="29" t="s">
        <v>439</v>
      </c>
      <c r="K33" s="29" t="s">
        <v>436</v>
      </c>
      <c r="L33" s="34"/>
      <c r="M33" s="34"/>
      <c r="N33" s="29"/>
      <c r="O33" s="34"/>
      <c r="P33" s="61"/>
      <c r="Q33" s="61"/>
      <c r="R33" s="34"/>
    </row>
    <row r="34" spans="1:19">
      <c r="A34" s="83" t="s">
        <v>438</v>
      </c>
      <c r="B34" s="36" t="s">
        <v>84</v>
      </c>
      <c r="C34" s="107"/>
      <c r="D34" s="69"/>
      <c r="E34" s="68" t="s">
        <v>429</v>
      </c>
      <c r="F34" s="62"/>
      <c r="G34" s="67" t="s">
        <v>331</v>
      </c>
      <c r="H34" s="66" t="s">
        <v>396</v>
      </c>
      <c r="I34" s="66"/>
      <c r="J34" s="29" t="s">
        <v>3294</v>
      </c>
      <c r="K34" s="29" t="s">
        <v>436</v>
      </c>
      <c r="L34" s="34"/>
      <c r="M34" s="34"/>
      <c r="N34" s="29"/>
      <c r="O34" s="34"/>
      <c r="P34" s="61"/>
      <c r="Q34" s="61"/>
      <c r="R34" s="34"/>
    </row>
    <row r="35" spans="1:19">
      <c r="A35" s="80" t="s">
        <v>437</v>
      </c>
      <c r="B35" s="36" t="s">
        <v>192</v>
      </c>
      <c r="C35" s="102"/>
      <c r="D35" s="69"/>
      <c r="E35" s="68" t="s">
        <v>378</v>
      </c>
      <c r="F35" s="62"/>
      <c r="G35" s="67" t="s">
        <v>331</v>
      </c>
      <c r="H35" s="66" t="s">
        <v>396</v>
      </c>
      <c r="I35" s="66"/>
      <c r="J35" s="29" t="s">
        <v>491</v>
      </c>
      <c r="K35" s="29" t="s">
        <v>436</v>
      </c>
      <c r="L35" s="34"/>
      <c r="M35" s="34"/>
      <c r="N35" s="29"/>
      <c r="O35" s="34"/>
      <c r="P35" s="61"/>
      <c r="Q35" s="61"/>
      <c r="R35" s="34"/>
    </row>
    <row r="36" spans="1:19" ht="15.75" thickBot="1">
      <c r="A36" s="80" t="s">
        <v>435</v>
      </c>
      <c r="B36" s="36" t="s">
        <v>190</v>
      </c>
      <c r="C36" s="102"/>
      <c r="D36" s="119"/>
      <c r="E36" s="68" t="s">
        <v>429</v>
      </c>
      <c r="F36" s="62"/>
      <c r="G36" s="67" t="s">
        <v>331</v>
      </c>
      <c r="H36" s="66" t="s">
        <v>396</v>
      </c>
      <c r="I36" s="66"/>
      <c r="J36" s="29" t="s">
        <v>4590</v>
      </c>
      <c r="K36" s="29" t="s">
        <v>4954</v>
      </c>
      <c r="L36" s="34"/>
      <c r="M36" s="34"/>
      <c r="N36" s="34"/>
      <c r="O36" s="34"/>
      <c r="P36" s="61"/>
      <c r="Q36" s="61"/>
      <c r="R36" s="34"/>
    </row>
    <row r="37" spans="1:19">
      <c r="A37" s="118" t="s">
        <v>434</v>
      </c>
      <c r="B37" s="36" t="s">
        <v>189</v>
      </c>
      <c r="C37" s="102"/>
      <c r="D37" s="84"/>
      <c r="E37" s="68" t="s">
        <v>429</v>
      </c>
      <c r="F37" s="62"/>
      <c r="G37" s="67" t="s">
        <v>331</v>
      </c>
      <c r="H37" s="66" t="s">
        <v>396</v>
      </c>
      <c r="I37" s="29"/>
      <c r="J37" s="29" t="s">
        <v>433</v>
      </c>
      <c r="K37" s="29" t="s">
        <v>4954</v>
      </c>
      <c r="L37" s="61"/>
      <c r="M37" s="34"/>
      <c r="N37" s="34"/>
      <c r="O37" s="34"/>
      <c r="P37" s="61"/>
      <c r="Q37" s="61"/>
      <c r="R37" s="34"/>
    </row>
    <row r="38" spans="1:19">
      <c r="A38" s="118" t="s">
        <v>432</v>
      </c>
      <c r="B38" s="36" t="s">
        <v>187</v>
      </c>
      <c r="C38" s="102"/>
      <c r="D38" s="98"/>
      <c r="E38" s="68" t="s">
        <v>429</v>
      </c>
      <c r="F38" s="62"/>
      <c r="G38" s="67" t="s">
        <v>331</v>
      </c>
      <c r="H38" s="66" t="s">
        <v>396</v>
      </c>
      <c r="I38" s="29"/>
      <c r="J38" s="29" t="s">
        <v>431</v>
      </c>
      <c r="K38" s="29" t="s">
        <v>4954</v>
      </c>
      <c r="L38" s="34"/>
      <c r="M38" s="34"/>
      <c r="N38" s="34"/>
      <c r="O38" s="34"/>
      <c r="P38" s="61"/>
      <c r="Q38" s="61"/>
      <c r="R38" s="34"/>
    </row>
    <row r="39" spans="1:19" ht="15.75" thickBot="1">
      <c r="A39" s="118" t="s">
        <v>430</v>
      </c>
      <c r="B39" s="36" t="s">
        <v>186</v>
      </c>
      <c r="C39" s="102"/>
      <c r="D39" s="110"/>
      <c r="E39" s="68" t="s">
        <v>429</v>
      </c>
      <c r="F39" s="62"/>
      <c r="G39" s="67" t="s">
        <v>331</v>
      </c>
      <c r="H39" s="66" t="s">
        <v>396</v>
      </c>
      <c r="I39" s="29"/>
      <c r="J39" s="29" t="s">
        <v>428</v>
      </c>
      <c r="K39" s="29" t="s">
        <v>4954</v>
      </c>
      <c r="L39" s="34"/>
      <c r="M39" s="34"/>
      <c r="N39" s="34"/>
      <c r="O39" s="34"/>
      <c r="P39" s="61"/>
      <c r="Q39" s="61"/>
      <c r="R39" s="34"/>
    </row>
    <row r="40" spans="1:19" s="41" customFormat="1">
      <c r="A40" s="116" t="s">
        <v>427</v>
      </c>
      <c r="B40" s="36" t="s">
        <v>184</v>
      </c>
      <c r="C40" s="102"/>
      <c r="D40" s="88"/>
      <c r="E40" s="68"/>
      <c r="F40" s="62"/>
      <c r="G40" s="67" t="s">
        <v>331</v>
      </c>
      <c r="H40" s="66" t="s">
        <v>396</v>
      </c>
      <c r="I40" s="66"/>
      <c r="J40" s="29" t="s">
        <v>416</v>
      </c>
      <c r="K40" s="29" t="s">
        <v>4954</v>
      </c>
      <c r="L40" s="67" t="s">
        <v>350</v>
      </c>
      <c r="M40" s="72"/>
      <c r="N40" s="29"/>
      <c r="O40" s="34"/>
      <c r="P40" s="72"/>
      <c r="Q40" s="72"/>
      <c r="R40" s="34"/>
    </row>
    <row r="41" spans="1:19" s="41" customFormat="1" ht="15.75" thickBot="1">
      <c r="A41" s="115" t="s">
        <v>426</v>
      </c>
      <c r="B41" s="36" t="s">
        <v>182</v>
      </c>
      <c r="C41" s="102"/>
      <c r="D41" s="87"/>
      <c r="E41" s="68" t="s">
        <v>1274</v>
      </c>
      <c r="F41" s="62"/>
      <c r="G41" s="67" t="s">
        <v>331</v>
      </c>
      <c r="H41" s="66" t="s">
        <v>396</v>
      </c>
      <c r="I41" s="66"/>
      <c r="J41" s="29" t="s">
        <v>416</v>
      </c>
      <c r="K41" s="29" t="s">
        <v>4954</v>
      </c>
      <c r="L41" s="67" t="s">
        <v>350</v>
      </c>
      <c r="M41" s="72"/>
      <c r="N41" s="29"/>
      <c r="O41" s="34"/>
      <c r="P41" s="72"/>
      <c r="Q41" s="72"/>
      <c r="R41" s="34"/>
    </row>
    <row r="42" spans="1:19">
      <c r="A42" s="111" t="s">
        <v>425</v>
      </c>
      <c r="B42" s="36" t="s">
        <v>81</v>
      </c>
      <c r="C42" s="102"/>
      <c r="D42" s="84"/>
      <c r="E42" s="68" t="s">
        <v>392</v>
      </c>
      <c r="F42" s="62"/>
      <c r="G42" s="67" t="s">
        <v>331</v>
      </c>
      <c r="H42" s="66" t="s">
        <v>396</v>
      </c>
      <c r="I42" s="66"/>
      <c r="J42" s="29" t="s">
        <v>416</v>
      </c>
      <c r="K42" s="29" t="s">
        <v>4954</v>
      </c>
      <c r="L42" s="67" t="s">
        <v>350</v>
      </c>
      <c r="M42" s="61"/>
      <c r="N42" s="29"/>
      <c r="O42" s="34"/>
      <c r="P42" s="61"/>
      <c r="Q42" s="61"/>
      <c r="R42" s="34"/>
    </row>
    <row r="43" spans="1:19" ht="15.75" thickBot="1">
      <c r="A43" s="111" t="s">
        <v>424</v>
      </c>
      <c r="B43" s="36" t="s">
        <v>180</v>
      </c>
      <c r="C43" s="102"/>
      <c r="D43" s="110"/>
      <c r="E43" s="68" t="s">
        <v>390</v>
      </c>
      <c r="F43" s="62"/>
      <c r="G43" s="67" t="s">
        <v>331</v>
      </c>
      <c r="H43" s="66" t="s">
        <v>396</v>
      </c>
      <c r="I43" s="66"/>
      <c r="J43" s="29" t="s">
        <v>416</v>
      </c>
      <c r="K43" s="29" t="s">
        <v>4954</v>
      </c>
      <c r="L43" s="67" t="s">
        <v>350</v>
      </c>
      <c r="M43" s="61"/>
      <c r="N43" s="29"/>
      <c r="O43" s="34"/>
      <c r="P43" s="61"/>
      <c r="Q43" s="61"/>
      <c r="R43" s="34"/>
    </row>
    <row r="44" spans="1:19" s="38" customFormat="1" ht="30.75" thickBot="1">
      <c r="A44" s="114" t="s">
        <v>423</v>
      </c>
      <c r="B44" s="36" t="s">
        <v>178</v>
      </c>
      <c r="C44" s="102"/>
      <c r="D44" s="113"/>
      <c r="E44" s="68" t="s">
        <v>422</v>
      </c>
      <c r="F44" s="62"/>
      <c r="G44" s="67" t="s">
        <v>331</v>
      </c>
      <c r="H44" s="66" t="s">
        <v>396</v>
      </c>
      <c r="I44" s="66"/>
      <c r="J44" s="29" t="s">
        <v>416</v>
      </c>
      <c r="K44" s="29" t="s">
        <v>4954</v>
      </c>
      <c r="L44" s="67" t="s">
        <v>350</v>
      </c>
      <c r="M44" s="112"/>
      <c r="N44" s="29"/>
      <c r="O44" s="34"/>
      <c r="P44" s="112"/>
      <c r="Q44" s="112"/>
      <c r="R44" s="34"/>
    </row>
    <row r="45" spans="1:19">
      <c r="A45" s="111" t="s">
        <v>421</v>
      </c>
      <c r="B45" s="36" t="s">
        <v>177</v>
      </c>
      <c r="C45" s="102"/>
      <c r="D45" s="84"/>
      <c r="E45" s="68" t="s">
        <v>420</v>
      </c>
      <c r="F45" s="62"/>
      <c r="G45" s="67" t="s">
        <v>331</v>
      </c>
      <c r="H45" s="66" t="s">
        <v>396</v>
      </c>
      <c r="I45" s="66"/>
      <c r="J45" s="29" t="s">
        <v>416</v>
      </c>
      <c r="K45" s="29" t="s">
        <v>4954</v>
      </c>
      <c r="L45" s="67" t="s">
        <v>350</v>
      </c>
      <c r="M45" s="61"/>
      <c r="N45" s="29"/>
      <c r="O45" s="34"/>
      <c r="P45" s="61"/>
      <c r="Q45" s="61"/>
      <c r="R45" s="34"/>
    </row>
    <row r="46" spans="1:19" ht="15.75" thickBot="1">
      <c r="A46" s="111" t="s">
        <v>419</v>
      </c>
      <c r="B46" s="36" t="s">
        <v>175</v>
      </c>
      <c r="C46" s="107"/>
      <c r="D46" s="110"/>
      <c r="E46" s="68" t="s">
        <v>418</v>
      </c>
      <c r="F46" s="62"/>
      <c r="G46" s="67" t="s">
        <v>331</v>
      </c>
      <c r="H46" s="66" t="s">
        <v>396</v>
      </c>
      <c r="I46" s="66"/>
      <c r="J46" s="29" t="s">
        <v>416</v>
      </c>
      <c r="K46" s="29" t="s">
        <v>4954</v>
      </c>
      <c r="L46" s="67" t="s">
        <v>350</v>
      </c>
      <c r="M46" s="61"/>
      <c r="N46" s="29"/>
      <c r="O46" s="34"/>
      <c r="P46" s="61"/>
      <c r="Q46" s="61"/>
      <c r="R46" s="34"/>
    </row>
    <row r="47" spans="1:19">
      <c r="A47" s="83" t="s">
        <v>417</v>
      </c>
      <c r="B47" s="36" t="s">
        <v>173</v>
      </c>
      <c r="C47" s="107"/>
      <c r="D47" s="88"/>
      <c r="E47" s="68" t="s">
        <v>378</v>
      </c>
      <c r="F47" s="62"/>
      <c r="G47" s="67" t="s">
        <v>331</v>
      </c>
      <c r="H47" s="66" t="s">
        <v>396</v>
      </c>
      <c r="I47" s="66"/>
      <c r="J47" s="29" t="s">
        <v>416</v>
      </c>
      <c r="K47" s="29" t="s">
        <v>4954</v>
      </c>
      <c r="L47" s="67" t="s">
        <v>350</v>
      </c>
      <c r="M47" s="61"/>
      <c r="N47" s="29"/>
      <c r="O47" s="34"/>
      <c r="P47" s="61"/>
      <c r="Q47" s="61"/>
      <c r="R47" s="34"/>
    </row>
    <row r="48" spans="1:19">
      <c r="A48" s="80" t="s">
        <v>415</v>
      </c>
      <c r="B48" s="36" t="s">
        <v>172</v>
      </c>
      <c r="C48" s="107"/>
      <c r="D48" s="76"/>
      <c r="E48" s="109" t="s">
        <v>414</v>
      </c>
      <c r="F48" s="62"/>
      <c r="G48" s="67" t="s">
        <v>331</v>
      </c>
      <c r="H48" s="66" t="s">
        <v>396</v>
      </c>
      <c r="I48" s="66"/>
      <c r="J48" s="29" t="s">
        <v>413</v>
      </c>
      <c r="K48" s="29" t="s">
        <v>4954</v>
      </c>
      <c r="L48" s="66"/>
      <c r="M48" s="61"/>
      <c r="N48" s="29"/>
      <c r="O48" s="34"/>
      <c r="P48" s="61"/>
      <c r="Q48" s="61"/>
      <c r="R48" s="34"/>
      <c r="S48" s="58"/>
    </row>
    <row r="49" spans="1:18">
      <c r="A49" s="80" t="s">
        <v>412</v>
      </c>
      <c r="B49" s="36" t="s">
        <v>171</v>
      </c>
      <c r="C49" s="85"/>
      <c r="D49" s="79"/>
      <c r="E49" s="109"/>
      <c r="F49" s="62"/>
      <c r="G49" s="67" t="s">
        <v>331</v>
      </c>
      <c r="H49" s="66" t="s">
        <v>396</v>
      </c>
      <c r="I49" s="66"/>
      <c r="J49" s="29" t="s">
        <v>411</v>
      </c>
      <c r="K49" s="29" t="s">
        <v>4954</v>
      </c>
      <c r="L49" s="66"/>
      <c r="M49" s="61"/>
      <c r="N49" s="29"/>
      <c r="O49" s="34"/>
      <c r="P49" s="61"/>
      <c r="Q49" s="61"/>
      <c r="R49" s="34"/>
    </row>
    <row r="50" spans="1:18">
      <c r="A50" s="80" t="s">
        <v>410</v>
      </c>
      <c r="B50" s="36" t="s">
        <v>169</v>
      </c>
      <c r="C50" s="85"/>
      <c r="D50" s="79"/>
      <c r="E50" s="109"/>
      <c r="F50" s="62"/>
      <c r="G50" s="67" t="s">
        <v>331</v>
      </c>
      <c r="H50" s="66" t="s">
        <v>396</v>
      </c>
      <c r="I50" s="66"/>
      <c r="J50" s="29" t="s">
        <v>409</v>
      </c>
      <c r="K50" s="29" t="s">
        <v>4954</v>
      </c>
      <c r="L50" s="66" t="s">
        <v>350</v>
      </c>
      <c r="M50" s="61"/>
      <c r="N50" s="29"/>
      <c r="O50" s="34"/>
      <c r="P50" s="61"/>
      <c r="Q50" s="61"/>
      <c r="R50" s="34"/>
    </row>
    <row r="51" spans="1:18">
      <c r="A51" s="80" t="s">
        <v>408</v>
      </c>
      <c r="B51" s="36" t="s">
        <v>168</v>
      </c>
      <c r="C51" s="85"/>
      <c r="D51" s="79"/>
      <c r="E51" s="109"/>
      <c r="F51" s="62"/>
      <c r="G51" s="67" t="s">
        <v>331</v>
      </c>
      <c r="H51" s="66" t="s">
        <v>396</v>
      </c>
      <c r="I51" s="66"/>
      <c r="J51" s="29" t="s">
        <v>406</v>
      </c>
      <c r="K51" s="29" t="s">
        <v>4954</v>
      </c>
      <c r="L51" s="34"/>
      <c r="M51" s="34"/>
      <c r="N51" s="29"/>
      <c r="O51" s="34"/>
      <c r="P51" s="61"/>
      <c r="Q51" s="61"/>
      <c r="R51" s="34"/>
    </row>
    <row r="52" spans="1:18">
      <c r="A52" s="80" t="s">
        <v>4574</v>
      </c>
      <c r="B52" s="36" t="s">
        <v>407</v>
      </c>
      <c r="C52" s="79"/>
      <c r="D52" s="79"/>
      <c r="E52" s="109"/>
      <c r="F52" s="62"/>
      <c r="G52" s="67" t="s">
        <v>331</v>
      </c>
      <c r="H52" s="66" t="s">
        <v>396</v>
      </c>
      <c r="I52" s="66"/>
      <c r="J52" s="29" t="s">
        <v>404</v>
      </c>
      <c r="K52" s="29" t="s">
        <v>4956</v>
      </c>
      <c r="L52" s="34"/>
      <c r="M52" s="34"/>
      <c r="N52" s="29"/>
      <c r="O52" s="34"/>
      <c r="P52" s="61"/>
      <c r="Q52" s="61"/>
      <c r="R52" s="34"/>
    </row>
    <row r="53" spans="1:18" ht="30">
      <c r="A53" s="89" t="s">
        <v>403</v>
      </c>
      <c r="B53" s="36" t="s">
        <v>405</v>
      </c>
      <c r="C53" s="79"/>
      <c r="D53" s="79"/>
      <c r="E53" s="106"/>
      <c r="F53" s="62"/>
      <c r="G53" s="67" t="s">
        <v>331</v>
      </c>
      <c r="H53" s="66" t="s">
        <v>396</v>
      </c>
      <c r="I53" s="66"/>
      <c r="J53" s="29" t="s">
        <v>402</v>
      </c>
      <c r="K53" s="29" t="s">
        <v>4954</v>
      </c>
      <c r="L53" s="34"/>
      <c r="M53" s="34"/>
      <c r="N53" s="29"/>
      <c r="O53" s="34"/>
      <c r="P53" s="61"/>
      <c r="Q53" s="61"/>
      <c r="R53" s="34"/>
    </row>
    <row r="54" spans="1:18">
      <c r="A54" s="80" t="s">
        <v>401</v>
      </c>
      <c r="B54" s="36" t="s">
        <v>165</v>
      </c>
      <c r="C54" s="107"/>
      <c r="D54" s="108"/>
      <c r="E54" s="106"/>
      <c r="F54" s="62"/>
      <c r="G54" s="67" t="s">
        <v>331</v>
      </c>
      <c r="H54" s="66" t="s">
        <v>396</v>
      </c>
      <c r="I54" s="66"/>
      <c r="J54" s="29" t="s">
        <v>400</v>
      </c>
      <c r="K54" s="29" t="s">
        <v>399</v>
      </c>
      <c r="L54" s="34"/>
      <c r="M54" s="34"/>
      <c r="N54" s="29"/>
      <c r="O54" s="34"/>
      <c r="P54" s="61"/>
      <c r="Q54" s="61"/>
      <c r="R54" s="34"/>
    </row>
    <row r="55" spans="1:18">
      <c r="A55" s="80" t="s">
        <v>398</v>
      </c>
      <c r="B55" s="36" t="s">
        <v>162</v>
      </c>
      <c r="C55" s="107"/>
      <c r="D55" s="76"/>
      <c r="E55" s="106"/>
      <c r="F55" s="62"/>
      <c r="G55" s="67" t="s">
        <v>331</v>
      </c>
      <c r="H55" s="66" t="s">
        <v>396</v>
      </c>
      <c r="I55" s="66"/>
      <c r="J55" s="29" t="s">
        <v>4704</v>
      </c>
      <c r="K55" s="29" t="s">
        <v>4954</v>
      </c>
      <c r="L55" s="34"/>
      <c r="M55" s="34"/>
      <c r="N55" s="29"/>
      <c r="O55" s="34"/>
      <c r="P55" s="61"/>
      <c r="Q55" s="61"/>
      <c r="R55" s="34"/>
    </row>
    <row r="56" spans="1:18">
      <c r="A56" s="77" t="s">
        <v>397</v>
      </c>
      <c r="B56" s="70" t="s">
        <v>152</v>
      </c>
      <c r="C56" s="107"/>
      <c r="D56" s="76"/>
      <c r="E56" s="106"/>
      <c r="F56" s="62"/>
      <c r="G56" s="67" t="s">
        <v>331</v>
      </c>
      <c r="H56" s="67" t="s">
        <v>396</v>
      </c>
      <c r="I56" s="67"/>
      <c r="J56" s="29"/>
      <c r="K56" s="66"/>
      <c r="L56" s="67"/>
      <c r="M56" s="34"/>
      <c r="N56" s="34"/>
      <c r="O56" s="34"/>
      <c r="P56" s="34"/>
      <c r="Q56" s="29"/>
      <c r="R56" s="140"/>
    </row>
    <row r="57" spans="1:18">
      <c r="A57" s="105" t="s">
        <v>395</v>
      </c>
      <c r="B57" s="36"/>
      <c r="C57" s="10"/>
      <c r="D57" s="10"/>
      <c r="E57" s="68"/>
      <c r="F57" s="62"/>
      <c r="G57" s="67"/>
      <c r="H57" s="139"/>
      <c r="I57" s="139"/>
      <c r="J57" s="34"/>
      <c r="K57" s="34"/>
      <c r="L57" s="34"/>
      <c r="M57" s="34"/>
      <c r="N57" s="34"/>
      <c r="O57" s="34"/>
      <c r="P57" s="34"/>
      <c r="Q57" s="34"/>
      <c r="R57" s="134"/>
    </row>
    <row r="58" spans="1:18" ht="15.75" thickBot="1">
      <c r="A58" s="91" t="s">
        <v>394</v>
      </c>
      <c r="B58" s="36" t="s">
        <v>150</v>
      </c>
      <c r="C58" s="104"/>
      <c r="D58" s="87"/>
      <c r="E58" s="68" t="s">
        <v>1274</v>
      </c>
      <c r="F58" s="68"/>
      <c r="G58" s="67" t="s">
        <v>331</v>
      </c>
      <c r="H58" s="29" t="s">
        <v>334</v>
      </c>
      <c r="I58" s="29"/>
      <c r="J58" s="29" t="s">
        <v>376</v>
      </c>
      <c r="K58" s="34"/>
      <c r="L58" s="34"/>
      <c r="M58" s="61"/>
      <c r="N58" s="34"/>
      <c r="O58" s="34"/>
      <c r="P58" s="34"/>
      <c r="Q58" s="34"/>
      <c r="R58" s="134"/>
    </row>
    <row r="59" spans="1:18">
      <c r="A59" s="136" t="s">
        <v>393</v>
      </c>
      <c r="B59" s="36" t="s">
        <v>147</v>
      </c>
      <c r="C59" s="102"/>
      <c r="D59" s="84"/>
      <c r="E59" s="68" t="s">
        <v>392</v>
      </c>
      <c r="F59" s="68"/>
      <c r="G59" s="67" t="s">
        <v>331</v>
      </c>
      <c r="H59" s="29" t="s">
        <v>334</v>
      </c>
      <c r="I59" s="29"/>
      <c r="J59" s="34" t="s">
        <v>376</v>
      </c>
      <c r="K59" s="34"/>
      <c r="L59" s="34"/>
      <c r="M59" s="61"/>
      <c r="N59" s="34"/>
      <c r="O59" s="34"/>
      <c r="P59" s="34"/>
      <c r="Q59" s="34"/>
      <c r="R59" s="134"/>
    </row>
    <row r="60" spans="1:18">
      <c r="A60" s="137" t="s">
        <v>1019</v>
      </c>
      <c r="B60" s="36" t="s">
        <v>144</v>
      </c>
      <c r="C60" s="102"/>
      <c r="D60" s="97"/>
      <c r="E60" s="68" t="s">
        <v>392</v>
      </c>
      <c r="F60" s="68" t="s">
        <v>382</v>
      </c>
      <c r="G60" s="67" t="s">
        <v>331</v>
      </c>
      <c r="H60" s="29" t="s">
        <v>334</v>
      </c>
      <c r="I60" s="29"/>
      <c r="J60" s="34" t="s">
        <v>376</v>
      </c>
      <c r="K60" s="34"/>
      <c r="L60" s="34"/>
      <c r="M60" s="61"/>
      <c r="N60" s="34"/>
      <c r="O60" s="34"/>
      <c r="P60" s="34"/>
      <c r="Q60" s="34"/>
      <c r="R60" s="134"/>
    </row>
    <row r="61" spans="1:18">
      <c r="A61" s="137" t="s">
        <v>381</v>
      </c>
      <c r="B61" s="36" t="s">
        <v>141</v>
      </c>
      <c r="C61" s="102"/>
      <c r="D61" s="96"/>
      <c r="E61" s="68" t="s">
        <v>392</v>
      </c>
      <c r="F61" s="68" t="s">
        <v>380</v>
      </c>
      <c r="G61" s="67" t="s">
        <v>331</v>
      </c>
      <c r="H61" s="29" t="s">
        <v>334</v>
      </c>
      <c r="I61" s="29"/>
      <c r="J61" s="34" t="s">
        <v>376</v>
      </c>
      <c r="K61" s="34"/>
      <c r="L61" s="34"/>
      <c r="M61" s="61"/>
      <c r="N61" s="34"/>
      <c r="O61" s="34"/>
      <c r="P61" s="34"/>
      <c r="Q61" s="34"/>
      <c r="R61" s="134"/>
    </row>
    <row r="62" spans="1:18">
      <c r="A62" s="137" t="s">
        <v>379</v>
      </c>
      <c r="B62" s="36" t="s">
        <v>139</v>
      </c>
      <c r="C62" s="102"/>
      <c r="D62" s="96"/>
      <c r="E62" s="68" t="s">
        <v>392</v>
      </c>
      <c r="F62" s="68" t="s">
        <v>377</v>
      </c>
      <c r="G62" s="67" t="s">
        <v>331</v>
      </c>
      <c r="H62" s="29" t="s">
        <v>334</v>
      </c>
      <c r="I62" s="29"/>
      <c r="J62" s="34" t="s">
        <v>376</v>
      </c>
      <c r="K62" s="34"/>
      <c r="L62" s="34"/>
      <c r="M62" s="61"/>
      <c r="N62" s="34"/>
      <c r="O62" s="34"/>
      <c r="P62" s="34"/>
      <c r="Q62" s="34"/>
      <c r="R62" s="134"/>
    </row>
    <row r="63" spans="1:18">
      <c r="A63" s="136" t="s">
        <v>391</v>
      </c>
      <c r="B63" s="36" t="s">
        <v>136</v>
      </c>
      <c r="C63" s="102"/>
      <c r="D63" s="103"/>
      <c r="E63" s="68" t="s">
        <v>390</v>
      </c>
      <c r="F63" s="68"/>
      <c r="G63" s="67" t="s">
        <v>331</v>
      </c>
      <c r="H63" s="29" t="s">
        <v>334</v>
      </c>
      <c r="I63" s="29"/>
      <c r="J63" s="34" t="s">
        <v>376</v>
      </c>
      <c r="K63" s="34"/>
      <c r="L63" s="34"/>
      <c r="M63" s="61"/>
      <c r="N63" s="34"/>
      <c r="O63" s="34"/>
      <c r="P63" s="34"/>
      <c r="Q63" s="34"/>
      <c r="R63" s="134"/>
    </row>
    <row r="64" spans="1:18">
      <c r="A64" s="137" t="s">
        <v>1019</v>
      </c>
      <c r="B64" s="36" t="s">
        <v>133</v>
      </c>
      <c r="C64" s="102"/>
      <c r="D64" s="97"/>
      <c r="E64" s="68" t="s">
        <v>390</v>
      </c>
      <c r="F64" s="68" t="s">
        <v>382</v>
      </c>
      <c r="G64" s="67" t="s">
        <v>331</v>
      </c>
      <c r="H64" s="29" t="s">
        <v>334</v>
      </c>
      <c r="I64" s="29"/>
      <c r="J64" s="34" t="s">
        <v>376</v>
      </c>
      <c r="K64" s="34"/>
      <c r="L64" s="34"/>
      <c r="M64" s="61"/>
      <c r="N64" s="34"/>
      <c r="O64" s="34"/>
      <c r="P64" s="34"/>
      <c r="Q64" s="34"/>
      <c r="R64" s="134"/>
    </row>
    <row r="65" spans="1:18">
      <c r="A65" s="137" t="s">
        <v>381</v>
      </c>
      <c r="B65" s="36" t="s">
        <v>131</v>
      </c>
      <c r="C65" s="101"/>
      <c r="D65" s="96"/>
      <c r="E65" s="68" t="s">
        <v>390</v>
      </c>
      <c r="F65" s="68" t="s">
        <v>380</v>
      </c>
      <c r="G65" s="67" t="s">
        <v>331</v>
      </c>
      <c r="H65" s="29" t="s">
        <v>334</v>
      </c>
      <c r="I65" s="29"/>
      <c r="J65" s="34" t="s">
        <v>376</v>
      </c>
      <c r="K65" s="34"/>
      <c r="L65" s="34"/>
      <c r="M65" s="61"/>
      <c r="N65" s="34"/>
      <c r="O65" s="34"/>
      <c r="P65" s="34"/>
      <c r="Q65" s="34"/>
      <c r="R65" s="134"/>
    </row>
    <row r="66" spans="1:18" ht="15.75" thickBot="1">
      <c r="A66" s="137" t="s">
        <v>379</v>
      </c>
      <c r="B66" s="36" t="s">
        <v>78</v>
      </c>
      <c r="C66" s="101"/>
      <c r="D66" s="94"/>
      <c r="E66" s="68" t="s">
        <v>390</v>
      </c>
      <c r="F66" s="68" t="s">
        <v>377</v>
      </c>
      <c r="G66" s="67" t="s">
        <v>331</v>
      </c>
      <c r="H66" s="29" t="s">
        <v>334</v>
      </c>
      <c r="I66" s="29"/>
      <c r="J66" s="34" t="s">
        <v>376</v>
      </c>
      <c r="K66" s="34"/>
      <c r="L66" s="34"/>
      <c r="M66" s="61"/>
      <c r="N66" s="34"/>
      <c r="O66" s="34"/>
      <c r="P66" s="34"/>
      <c r="Q66" s="34"/>
      <c r="R66" s="134"/>
    </row>
    <row r="67" spans="1:18" ht="15.75" thickBot="1">
      <c r="A67" s="91" t="s">
        <v>389</v>
      </c>
      <c r="B67" s="36" t="s">
        <v>77</v>
      </c>
      <c r="C67" s="101"/>
      <c r="D67" s="100"/>
      <c r="E67" s="68" t="s">
        <v>3312</v>
      </c>
      <c r="F67" s="68"/>
      <c r="G67" s="67" t="s">
        <v>331</v>
      </c>
      <c r="H67" s="74" t="s">
        <v>334</v>
      </c>
      <c r="I67" s="74"/>
      <c r="J67" s="34" t="s">
        <v>376</v>
      </c>
      <c r="K67" s="34"/>
      <c r="L67" s="34"/>
      <c r="M67" s="61"/>
      <c r="N67" s="34"/>
      <c r="O67" s="34"/>
      <c r="P67" s="34"/>
      <c r="Q67" s="34"/>
      <c r="R67" s="134"/>
    </row>
    <row r="68" spans="1:18">
      <c r="A68" s="136" t="s">
        <v>388</v>
      </c>
      <c r="B68" s="36" t="s">
        <v>129</v>
      </c>
      <c r="C68" s="69"/>
      <c r="D68" s="84"/>
      <c r="E68" s="68" t="s">
        <v>387</v>
      </c>
      <c r="F68" s="68"/>
      <c r="G68" s="67" t="s">
        <v>331</v>
      </c>
      <c r="H68" s="74" t="s">
        <v>334</v>
      </c>
      <c r="I68" s="74"/>
      <c r="J68" s="34" t="s">
        <v>376</v>
      </c>
      <c r="K68" s="34"/>
      <c r="L68" s="34"/>
      <c r="M68" s="61"/>
      <c r="N68" s="34"/>
      <c r="O68" s="34"/>
      <c r="P68" s="34"/>
      <c r="Q68" s="34"/>
      <c r="R68" s="134"/>
    </row>
    <row r="69" spans="1:18">
      <c r="A69" s="137" t="s">
        <v>1019</v>
      </c>
      <c r="B69" s="36" t="s">
        <v>127</v>
      </c>
      <c r="C69" s="69"/>
      <c r="D69" s="97"/>
      <c r="E69" s="68" t="s">
        <v>387</v>
      </c>
      <c r="F69" s="68" t="s">
        <v>382</v>
      </c>
      <c r="G69" s="67" t="s">
        <v>331</v>
      </c>
      <c r="H69" s="74" t="s">
        <v>334</v>
      </c>
      <c r="I69" s="74"/>
      <c r="J69" s="34" t="s">
        <v>376</v>
      </c>
      <c r="K69" s="34"/>
      <c r="L69" s="34"/>
      <c r="M69" s="61"/>
      <c r="N69" s="34"/>
      <c r="O69" s="34"/>
      <c r="P69" s="34"/>
      <c r="Q69" s="34"/>
      <c r="R69" s="134"/>
    </row>
    <row r="70" spans="1:18">
      <c r="A70" s="137" t="s">
        <v>381</v>
      </c>
      <c r="B70" s="36" t="s">
        <v>125</v>
      </c>
      <c r="C70" s="69"/>
      <c r="D70" s="96"/>
      <c r="E70" s="68" t="s">
        <v>387</v>
      </c>
      <c r="F70" s="68" t="s">
        <v>380</v>
      </c>
      <c r="G70" s="67" t="s">
        <v>331</v>
      </c>
      <c r="H70" s="74" t="s">
        <v>334</v>
      </c>
      <c r="I70" s="74"/>
      <c r="J70" s="34" t="s">
        <v>376</v>
      </c>
      <c r="K70" s="34"/>
      <c r="L70" s="34"/>
      <c r="M70" s="61"/>
      <c r="N70" s="34"/>
      <c r="O70" s="34"/>
      <c r="P70" s="34"/>
      <c r="Q70" s="34"/>
      <c r="R70" s="134"/>
    </row>
    <row r="71" spans="1:18">
      <c r="A71" s="137" t="s">
        <v>379</v>
      </c>
      <c r="B71" s="36" t="s">
        <v>123</v>
      </c>
      <c r="C71" s="69"/>
      <c r="D71" s="96"/>
      <c r="E71" s="68" t="s">
        <v>387</v>
      </c>
      <c r="F71" s="68" t="s">
        <v>377</v>
      </c>
      <c r="G71" s="67" t="s">
        <v>331</v>
      </c>
      <c r="H71" s="74" t="s">
        <v>334</v>
      </c>
      <c r="I71" s="74"/>
      <c r="J71" s="34" t="s">
        <v>376</v>
      </c>
      <c r="K71" s="34"/>
      <c r="L71" s="34"/>
      <c r="M71" s="61"/>
      <c r="N71" s="34"/>
      <c r="O71" s="34"/>
      <c r="P71" s="34"/>
      <c r="Q71" s="34"/>
      <c r="R71" s="134"/>
    </row>
    <row r="72" spans="1:18">
      <c r="A72" s="138" t="s">
        <v>386</v>
      </c>
      <c r="B72" s="36" t="s">
        <v>122</v>
      </c>
      <c r="C72" s="69"/>
      <c r="D72" s="98"/>
      <c r="E72" s="68" t="s">
        <v>385</v>
      </c>
      <c r="F72" s="68"/>
      <c r="G72" s="67" t="s">
        <v>331</v>
      </c>
      <c r="H72" s="74" t="s">
        <v>334</v>
      </c>
      <c r="I72" s="74"/>
      <c r="J72" s="34" t="s">
        <v>376</v>
      </c>
      <c r="K72" s="34"/>
      <c r="L72" s="34"/>
      <c r="M72" s="61"/>
      <c r="N72" s="34"/>
      <c r="O72" s="34"/>
      <c r="P72" s="34"/>
      <c r="Q72" s="34"/>
      <c r="R72" s="134"/>
    </row>
    <row r="73" spans="1:18">
      <c r="A73" s="137" t="s">
        <v>1019</v>
      </c>
      <c r="B73" s="36" t="s">
        <v>120</v>
      </c>
      <c r="C73" s="69"/>
      <c r="D73" s="97"/>
      <c r="E73" s="68" t="s">
        <v>385</v>
      </c>
      <c r="F73" s="68" t="s">
        <v>382</v>
      </c>
      <c r="G73" s="67" t="s">
        <v>331</v>
      </c>
      <c r="H73" s="74" t="s">
        <v>334</v>
      </c>
      <c r="I73" s="74"/>
      <c r="J73" s="34" t="s">
        <v>376</v>
      </c>
      <c r="K73" s="34"/>
      <c r="L73" s="34"/>
      <c r="M73" s="61"/>
      <c r="N73" s="34"/>
      <c r="O73" s="34"/>
      <c r="P73" s="34"/>
      <c r="Q73" s="34"/>
      <c r="R73" s="134"/>
    </row>
    <row r="74" spans="1:18">
      <c r="A74" s="137" t="s">
        <v>381</v>
      </c>
      <c r="B74" s="36" t="s">
        <v>118</v>
      </c>
      <c r="C74" s="69"/>
      <c r="D74" s="96"/>
      <c r="E74" s="68" t="s">
        <v>385</v>
      </c>
      <c r="F74" s="68" t="s">
        <v>380</v>
      </c>
      <c r="G74" s="67" t="s">
        <v>331</v>
      </c>
      <c r="H74" s="74" t="s">
        <v>334</v>
      </c>
      <c r="I74" s="74"/>
      <c r="J74" s="34" t="s">
        <v>376</v>
      </c>
      <c r="K74" s="34"/>
      <c r="L74" s="34"/>
      <c r="M74" s="61"/>
      <c r="N74" s="34"/>
      <c r="O74" s="34"/>
      <c r="P74" s="34"/>
      <c r="Q74" s="34"/>
      <c r="R74" s="134"/>
    </row>
    <row r="75" spans="1:18" ht="15.75" thickBot="1">
      <c r="A75" s="137" t="s">
        <v>379</v>
      </c>
      <c r="B75" s="36" t="s">
        <v>116</v>
      </c>
      <c r="C75" s="69"/>
      <c r="D75" s="94"/>
      <c r="E75" s="68" t="s">
        <v>385</v>
      </c>
      <c r="F75" s="68" t="s">
        <v>377</v>
      </c>
      <c r="G75" s="67" t="s">
        <v>331</v>
      </c>
      <c r="H75" s="74" t="s">
        <v>334</v>
      </c>
      <c r="I75" s="74"/>
      <c r="J75" s="34" t="s">
        <v>376</v>
      </c>
      <c r="K75" s="34"/>
      <c r="L75" s="34"/>
      <c r="M75" s="61"/>
      <c r="N75" s="34"/>
      <c r="O75" s="34"/>
      <c r="P75" s="34"/>
      <c r="Q75" s="34"/>
      <c r="R75" s="134"/>
    </row>
    <row r="76" spans="1:18">
      <c r="A76" s="91" t="s">
        <v>384</v>
      </c>
      <c r="B76" s="36" t="s">
        <v>114</v>
      </c>
      <c r="C76" s="69"/>
      <c r="D76" s="69"/>
      <c r="E76" s="68" t="s">
        <v>378</v>
      </c>
      <c r="F76" s="68"/>
      <c r="G76" s="67" t="s">
        <v>331</v>
      </c>
      <c r="H76" s="74" t="s">
        <v>334</v>
      </c>
      <c r="I76" s="74"/>
      <c r="J76" s="34" t="s">
        <v>376</v>
      </c>
      <c r="K76" s="34"/>
      <c r="L76" s="34"/>
      <c r="M76" s="61"/>
      <c r="N76" s="34"/>
      <c r="O76" s="34"/>
      <c r="P76" s="34"/>
      <c r="Q76" s="34"/>
      <c r="R76" s="134"/>
    </row>
    <row r="77" spans="1:18">
      <c r="A77" s="136" t="s">
        <v>1019</v>
      </c>
      <c r="B77" s="36" t="s">
        <v>112</v>
      </c>
      <c r="C77" s="69"/>
      <c r="D77" s="10"/>
      <c r="E77" s="68" t="s">
        <v>378</v>
      </c>
      <c r="F77" s="68" t="s">
        <v>382</v>
      </c>
      <c r="G77" s="67" t="s">
        <v>331</v>
      </c>
      <c r="H77" s="74" t="s">
        <v>334</v>
      </c>
      <c r="I77" s="74"/>
      <c r="J77" s="34" t="s">
        <v>376</v>
      </c>
      <c r="K77" s="34"/>
      <c r="L77" s="34"/>
      <c r="M77" s="61"/>
      <c r="N77" s="34"/>
      <c r="O77" s="34"/>
      <c r="P77" s="34"/>
      <c r="Q77" s="34"/>
      <c r="R77" s="134"/>
    </row>
    <row r="78" spans="1:18">
      <c r="A78" s="136" t="s">
        <v>381</v>
      </c>
      <c r="B78" s="36" t="s">
        <v>237</v>
      </c>
      <c r="C78" s="69"/>
      <c r="D78" s="10"/>
      <c r="E78" s="68" t="s">
        <v>378</v>
      </c>
      <c r="F78" s="68" t="s">
        <v>380</v>
      </c>
      <c r="G78" s="67" t="s">
        <v>331</v>
      </c>
      <c r="H78" s="29" t="s">
        <v>334</v>
      </c>
      <c r="I78" s="29"/>
      <c r="J78" s="34" t="s">
        <v>376</v>
      </c>
      <c r="K78" s="34"/>
      <c r="L78" s="34"/>
      <c r="M78" s="61"/>
      <c r="N78" s="34"/>
      <c r="O78" s="34"/>
      <c r="P78" s="34"/>
      <c r="Q78" s="34"/>
      <c r="R78" s="134"/>
    </row>
    <row r="79" spans="1:18">
      <c r="A79" s="136" t="s">
        <v>379</v>
      </c>
      <c r="B79" s="36" t="s">
        <v>236</v>
      </c>
      <c r="C79" s="69"/>
      <c r="D79" s="10"/>
      <c r="E79" s="68" t="s">
        <v>378</v>
      </c>
      <c r="F79" s="68" t="s">
        <v>377</v>
      </c>
      <c r="G79" s="67" t="s">
        <v>331</v>
      </c>
      <c r="H79" s="29" t="s">
        <v>334</v>
      </c>
      <c r="I79" s="29"/>
      <c r="J79" s="34" t="s">
        <v>376</v>
      </c>
      <c r="K79" s="34"/>
      <c r="L79" s="34"/>
      <c r="M79" s="61"/>
      <c r="N79" s="34"/>
      <c r="O79" s="34"/>
      <c r="P79" s="34"/>
      <c r="Q79" s="34"/>
      <c r="R79" s="134"/>
    </row>
    <row r="80" spans="1:18">
      <c r="A80" s="91" t="s">
        <v>375</v>
      </c>
      <c r="B80" s="36" t="s">
        <v>235</v>
      </c>
      <c r="C80" s="10"/>
      <c r="D80" s="69"/>
      <c r="E80" s="68"/>
      <c r="F80" s="62"/>
      <c r="G80" s="67" t="s">
        <v>331</v>
      </c>
      <c r="H80" s="29" t="s">
        <v>334</v>
      </c>
      <c r="I80" s="29"/>
      <c r="J80" s="34" t="s">
        <v>374</v>
      </c>
      <c r="K80" s="34"/>
      <c r="L80" s="34"/>
      <c r="M80" s="34"/>
      <c r="N80" s="34"/>
      <c r="O80" s="34"/>
      <c r="P80" s="34"/>
      <c r="Q80" s="34"/>
      <c r="R80" s="134"/>
    </row>
    <row r="81" spans="1:22">
      <c r="A81" s="80" t="s">
        <v>373</v>
      </c>
      <c r="B81" s="36" t="s">
        <v>233</v>
      </c>
      <c r="C81" s="69"/>
      <c r="D81" s="69"/>
      <c r="E81" s="68"/>
      <c r="F81" s="62"/>
      <c r="G81" s="67" t="s">
        <v>331</v>
      </c>
      <c r="H81" s="29" t="s">
        <v>334</v>
      </c>
      <c r="I81" s="29"/>
      <c r="J81" s="34" t="s">
        <v>372</v>
      </c>
      <c r="K81" s="34"/>
      <c r="L81" s="34"/>
      <c r="M81" s="34"/>
      <c r="N81" s="34"/>
      <c r="O81" s="34"/>
      <c r="P81" s="34"/>
      <c r="Q81" s="34"/>
      <c r="R81" s="134"/>
    </row>
    <row r="82" spans="1:22">
      <c r="A82" s="80" t="s">
        <v>371</v>
      </c>
      <c r="B82" s="36" t="s">
        <v>111</v>
      </c>
      <c r="C82" s="69"/>
      <c r="D82" s="76"/>
      <c r="E82" s="68"/>
      <c r="F82" s="62"/>
      <c r="G82" s="67" t="s">
        <v>331</v>
      </c>
      <c r="H82" s="29" t="s">
        <v>334</v>
      </c>
      <c r="I82" s="29"/>
      <c r="J82" s="34" t="s">
        <v>370</v>
      </c>
      <c r="K82" s="34"/>
      <c r="L82" s="34"/>
      <c r="M82" s="34"/>
      <c r="N82" s="34"/>
      <c r="O82" s="34"/>
      <c r="P82" s="34"/>
      <c r="Q82" s="34"/>
      <c r="R82" s="134"/>
    </row>
    <row r="83" spans="1:22">
      <c r="A83" s="80" t="s">
        <v>369</v>
      </c>
      <c r="B83" s="36" t="s">
        <v>110</v>
      </c>
      <c r="C83" s="69"/>
      <c r="D83" s="69"/>
      <c r="E83" s="68"/>
      <c r="F83" s="62"/>
      <c r="G83" s="67" t="s">
        <v>331</v>
      </c>
      <c r="H83" s="29" t="s">
        <v>334</v>
      </c>
      <c r="I83" s="29"/>
      <c r="J83" s="34" t="s">
        <v>368</v>
      </c>
      <c r="K83" s="34"/>
      <c r="L83" s="34"/>
      <c r="M83" s="34"/>
      <c r="N83" s="34"/>
      <c r="O83" s="34"/>
      <c r="P83" s="34"/>
      <c r="Q83" s="34"/>
      <c r="R83" s="134"/>
    </row>
    <row r="84" spans="1:22" s="62" customFormat="1">
      <c r="A84" s="80" t="s">
        <v>367</v>
      </c>
      <c r="B84" s="36" t="s">
        <v>108</v>
      </c>
      <c r="C84" s="69"/>
      <c r="D84" s="76"/>
      <c r="E84" s="68"/>
      <c r="G84" s="67" t="s">
        <v>331</v>
      </c>
      <c r="H84" s="29" t="s">
        <v>334</v>
      </c>
      <c r="I84" s="29"/>
      <c r="J84" s="29" t="s">
        <v>366</v>
      </c>
      <c r="K84" s="34" t="s">
        <v>350</v>
      </c>
      <c r="L84" s="34"/>
      <c r="M84" s="34"/>
      <c r="N84" s="34"/>
      <c r="O84" s="34"/>
      <c r="P84" s="34"/>
      <c r="Q84" s="34"/>
      <c r="R84" s="68"/>
    </row>
    <row r="85" spans="1:22">
      <c r="A85" s="80" t="s">
        <v>365</v>
      </c>
      <c r="B85" s="36" t="s">
        <v>106</v>
      </c>
      <c r="C85" s="69"/>
      <c r="D85" s="69"/>
      <c r="E85" s="68"/>
      <c r="F85" s="62"/>
      <c r="G85" s="67" t="s">
        <v>331</v>
      </c>
      <c r="H85" s="29" t="s">
        <v>334</v>
      </c>
      <c r="I85" s="29"/>
      <c r="J85" s="34" t="s">
        <v>364</v>
      </c>
      <c r="K85" s="34"/>
      <c r="L85" s="34"/>
      <c r="M85" s="34"/>
      <c r="N85" s="34"/>
      <c r="O85" s="34"/>
      <c r="P85" s="34"/>
      <c r="Q85" s="34"/>
      <c r="R85" s="134"/>
    </row>
    <row r="86" spans="1:22">
      <c r="A86" s="80" t="s">
        <v>363</v>
      </c>
      <c r="B86" s="36" t="s">
        <v>228</v>
      </c>
      <c r="C86" s="69"/>
      <c r="D86" s="90"/>
      <c r="E86" s="68"/>
      <c r="F86" s="62"/>
      <c r="G86" s="67" t="s">
        <v>331</v>
      </c>
      <c r="H86" s="29" t="s">
        <v>334</v>
      </c>
      <c r="I86" s="29"/>
      <c r="J86" s="34" t="s">
        <v>362</v>
      </c>
      <c r="K86" s="34"/>
      <c r="L86" s="34"/>
      <c r="M86" s="34"/>
      <c r="N86" s="34"/>
      <c r="O86" s="34"/>
      <c r="P86" s="34"/>
      <c r="Q86" s="34"/>
      <c r="R86" s="134"/>
    </row>
    <row r="87" spans="1:22" s="41" customFormat="1">
      <c r="A87" s="80" t="s">
        <v>361</v>
      </c>
      <c r="B87" s="36" t="s">
        <v>360</v>
      </c>
      <c r="C87" s="69"/>
      <c r="D87" s="79"/>
      <c r="E87" s="75"/>
      <c r="F87" s="62"/>
      <c r="G87" s="67" t="s">
        <v>331</v>
      </c>
      <c r="H87" s="29" t="s">
        <v>334</v>
      </c>
      <c r="I87" s="29"/>
      <c r="J87" s="29" t="s">
        <v>3358</v>
      </c>
      <c r="K87" s="29"/>
      <c r="L87" s="72"/>
      <c r="M87" s="29"/>
      <c r="N87" s="29"/>
      <c r="O87" s="29"/>
      <c r="P87" s="29"/>
      <c r="Q87" s="29"/>
      <c r="R87" s="135"/>
    </row>
    <row r="88" spans="1:22" s="41" customFormat="1">
      <c r="A88" s="89" t="s">
        <v>359</v>
      </c>
      <c r="B88" s="36" t="s">
        <v>358</v>
      </c>
      <c r="C88" s="69"/>
      <c r="D88" s="69"/>
      <c r="E88" s="75"/>
      <c r="F88" s="62"/>
      <c r="G88" s="67" t="s">
        <v>331</v>
      </c>
      <c r="H88" s="29" t="s">
        <v>334</v>
      </c>
      <c r="I88" s="29"/>
      <c r="J88" s="29" t="s">
        <v>3357</v>
      </c>
      <c r="K88" s="29"/>
      <c r="L88" s="72"/>
      <c r="M88" s="29"/>
      <c r="N88" s="29"/>
      <c r="O88" s="29"/>
      <c r="P88" s="29"/>
      <c r="Q88" s="29"/>
      <c r="R88" s="135"/>
    </row>
    <row r="89" spans="1:22" s="41" customFormat="1">
      <c r="A89" s="80" t="s">
        <v>356</v>
      </c>
      <c r="B89" s="36" t="s">
        <v>355</v>
      </c>
      <c r="C89" s="69"/>
      <c r="D89" s="88"/>
      <c r="E89" s="75"/>
      <c r="F89" s="62"/>
      <c r="G89" s="67" t="s">
        <v>331</v>
      </c>
      <c r="H89" s="29" t="s">
        <v>334</v>
      </c>
      <c r="I89" s="29"/>
      <c r="J89" s="29" t="s">
        <v>354</v>
      </c>
      <c r="K89" s="29"/>
      <c r="L89" s="29"/>
      <c r="M89" s="29"/>
      <c r="N89" s="29"/>
      <c r="O89" s="29"/>
      <c r="P89" s="29"/>
      <c r="Q89" s="29"/>
      <c r="R89" s="135"/>
    </row>
    <row r="90" spans="1:22" s="41" customFormat="1">
      <c r="A90" s="80" t="s">
        <v>353</v>
      </c>
      <c r="B90" s="36" t="s">
        <v>352</v>
      </c>
      <c r="C90" s="69"/>
      <c r="D90" s="88"/>
      <c r="E90" s="68"/>
      <c r="F90" s="62"/>
      <c r="G90" s="67" t="s">
        <v>331</v>
      </c>
      <c r="H90" s="29" t="s">
        <v>334</v>
      </c>
      <c r="I90" s="29"/>
      <c r="J90" s="34" t="s">
        <v>351</v>
      </c>
      <c r="K90" s="34" t="s">
        <v>350</v>
      </c>
      <c r="L90" s="29"/>
      <c r="M90" s="29"/>
      <c r="N90" s="29"/>
      <c r="O90" s="29"/>
      <c r="P90" s="29"/>
      <c r="Q90" s="29"/>
      <c r="R90" s="75"/>
      <c r="S90" s="132"/>
      <c r="U90" s="132"/>
      <c r="V90" s="132"/>
    </row>
    <row r="91" spans="1:22" s="41" customFormat="1">
      <c r="A91" s="80" t="s">
        <v>349</v>
      </c>
      <c r="B91" s="36" t="s">
        <v>348</v>
      </c>
      <c r="C91" s="69"/>
      <c r="D91" s="88"/>
      <c r="E91" s="68"/>
      <c r="F91" s="62"/>
      <c r="G91" s="67" t="s">
        <v>331</v>
      </c>
      <c r="H91" s="29" t="s">
        <v>334</v>
      </c>
      <c r="I91" s="29"/>
      <c r="J91" s="34" t="s">
        <v>347</v>
      </c>
      <c r="K91" s="34"/>
      <c r="L91" s="29"/>
      <c r="M91" s="34"/>
      <c r="N91" s="34"/>
      <c r="O91" s="34"/>
      <c r="P91" s="34"/>
      <c r="Q91" s="34"/>
      <c r="R91" s="68"/>
      <c r="S91" s="62"/>
      <c r="U91" s="62"/>
      <c r="V91" s="62"/>
    </row>
    <row r="92" spans="1:22" s="86" customFormat="1" ht="15.75" thickBot="1">
      <c r="A92" s="80" t="s">
        <v>346</v>
      </c>
      <c r="B92" s="36" t="s">
        <v>345</v>
      </c>
      <c r="C92" s="69"/>
      <c r="D92" s="87"/>
      <c r="E92" s="75"/>
      <c r="F92" s="62"/>
      <c r="G92" s="67" t="s">
        <v>331</v>
      </c>
      <c r="H92" s="29" t="s">
        <v>334</v>
      </c>
      <c r="I92" s="29"/>
      <c r="J92" s="29" t="s">
        <v>340</v>
      </c>
      <c r="K92" s="29"/>
      <c r="L92" s="29"/>
      <c r="M92" s="34"/>
      <c r="N92" s="29"/>
      <c r="O92" s="29"/>
      <c r="P92" s="29"/>
      <c r="Q92" s="29"/>
      <c r="R92" s="75"/>
      <c r="S92" s="132"/>
      <c r="U92" s="132"/>
      <c r="V92" s="132"/>
    </row>
    <row r="93" spans="1:22" s="41" customFormat="1">
      <c r="A93" s="83" t="s">
        <v>4738</v>
      </c>
      <c r="B93" s="36" t="s">
        <v>344</v>
      </c>
      <c r="C93" s="85"/>
      <c r="D93" s="84"/>
      <c r="E93" s="75"/>
      <c r="F93" s="62"/>
      <c r="G93" s="67" t="s">
        <v>331</v>
      </c>
      <c r="H93" s="29" t="s">
        <v>334</v>
      </c>
      <c r="I93" s="29" t="s">
        <v>343</v>
      </c>
      <c r="J93" s="29" t="s">
        <v>340</v>
      </c>
      <c r="K93" s="29"/>
      <c r="L93" s="72"/>
      <c r="M93" s="34"/>
      <c r="N93" s="29"/>
      <c r="O93" s="29"/>
      <c r="P93" s="29"/>
      <c r="Q93" s="29"/>
      <c r="R93" s="75"/>
      <c r="S93" s="132"/>
      <c r="V93" s="132"/>
    </row>
    <row r="94" spans="1:22" s="41" customFormat="1" ht="15.75" thickBot="1">
      <c r="A94" s="83" t="s">
        <v>4739</v>
      </c>
      <c r="B94" s="36" t="s">
        <v>342</v>
      </c>
      <c r="C94" s="82"/>
      <c r="D94" s="81"/>
      <c r="E94" s="75"/>
      <c r="F94" s="62"/>
      <c r="G94" s="67" t="s">
        <v>331</v>
      </c>
      <c r="H94" s="29" t="s">
        <v>334</v>
      </c>
      <c r="I94" s="29" t="s">
        <v>341</v>
      </c>
      <c r="J94" s="29" t="s">
        <v>340</v>
      </c>
      <c r="K94" s="29"/>
      <c r="L94" s="72"/>
      <c r="M94" s="34"/>
      <c r="N94" s="29"/>
      <c r="O94" s="29"/>
      <c r="P94" s="29"/>
      <c r="Q94" s="29"/>
      <c r="R94" s="75"/>
      <c r="S94" s="132"/>
      <c r="V94" s="132"/>
    </row>
    <row r="95" spans="1:22">
      <c r="A95" s="80" t="s">
        <v>339</v>
      </c>
      <c r="B95" s="36" t="s">
        <v>338</v>
      </c>
      <c r="C95" s="79"/>
      <c r="D95" s="78"/>
      <c r="E95" s="75"/>
      <c r="F95" s="62"/>
      <c r="G95" s="67" t="s">
        <v>331</v>
      </c>
      <c r="H95" s="29" t="s">
        <v>334</v>
      </c>
      <c r="I95" s="29"/>
      <c r="J95" s="29" t="s">
        <v>337</v>
      </c>
      <c r="K95" s="29"/>
      <c r="L95" s="29"/>
      <c r="M95" s="29"/>
      <c r="N95" s="29"/>
      <c r="O95" s="29"/>
      <c r="P95" s="29"/>
      <c r="Q95" s="29"/>
      <c r="R95" s="75"/>
      <c r="S95" s="132"/>
      <c r="U95" s="132"/>
      <c r="V95" s="132"/>
    </row>
    <row r="96" spans="1:22">
      <c r="A96" s="77" t="s">
        <v>336</v>
      </c>
      <c r="B96" s="70" t="s">
        <v>335</v>
      </c>
      <c r="C96" s="69"/>
      <c r="D96" s="76"/>
      <c r="E96" s="75"/>
      <c r="F96" s="62"/>
      <c r="G96" s="67" t="s">
        <v>331</v>
      </c>
      <c r="H96" s="74" t="s">
        <v>334</v>
      </c>
      <c r="I96" s="74"/>
      <c r="J96" s="29"/>
      <c r="K96" s="29"/>
      <c r="L96" s="29"/>
      <c r="M96" s="29"/>
      <c r="N96" s="29"/>
      <c r="O96" s="29"/>
      <c r="P96" s="29"/>
      <c r="Q96" s="29"/>
      <c r="R96" s="75"/>
      <c r="S96" s="132"/>
      <c r="U96" s="132"/>
      <c r="V96" s="132"/>
    </row>
    <row r="97" spans="1:18">
      <c r="A97" s="71" t="s">
        <v>333</v>
      </c>
      <c r="B97" s="70" t="s">
        <v>332</v>
      </c>
      <c r="C97" s="69"/>
      <c r="D97" s="69"/>
      <c r="E97" s="68"/>
      <c r="F97" s="62"/>
      <c r="G97" s="67" t="s">
        <v>331</v>
      </c>
      <c r="H97" s="66" t="s">
        <v>330</v>
      </c>
      <c r="I97" s="66"/>
      <c r="J97" s="34"/>
      <c r="K97" s="34"/>
      <c r="L97" s="34"/>
      <c r="M97" s="34"/>
      <c r="N97" s="34"/>
      <c r="O97" s="34"/>
      <c r="P97" s="34"/>
      <c r="Q97" s="34"/>
      <c r="R97" s="134"/>
    </row>
    <row r="98" spans="1:18">
      <c r="A98" s="64"/>
      <c r="B98" s="64"/>
      <c r="C98" s="64" t="s">
        <v>329</v>
      </c>
      <c r="D98" s="63" t="s">
        <v>328</v>
      </c>
      <c r="E98"/>
      <c r="F98" s="62"/>
      <c r="G98" s="62"/>
      <c r="H98"/>
      <c r="I98" s="59"/>
      <c r="J98" s="59"/>
      <c r="K98" s="28"/>
    </row>
    <row r="99" spans="1:18">
      <c r="A99" s="60"/>
      <c r="B99" s="60"/>
      <c r="C99" s="59"/>
      <c r="D99" s="59"/>
      <c r="E99"/>
      <c r="F99" s="28"/>
      <c r="H99"/>
      <c r="I99" s="59"/>
      <c r="J99" s="59"/>
      <c r="K99" s="28"/>
    </row>
    <row r="100" spans="1:18">
      <c r="C100" s="57"/>
      <c r="D100" s="57"/>
      <c r="H100" s="57"/>
      <c r="I100" s="57"/>
      <c r="J100" s="28"/>
      <c r="K100" s="28"/>
    </row>
    <row r="101" spans="1:18">
      <c r="B101" s="58"/>
      <c r="K101" s="28"/>
    </row>
    <row r="102" spans="1:18">
      <c r="B102" s="58"/>
      <c r="K102" s="28"/>
    </row>
    <row r="103" spans="1:18">
      <c r="B103" s="58"/>
      <c r="D103" s="28"/>
      <c r="F103" s="28"/>
      <c r="G103" s="28"/>
      <c r="J103" s="28"/>
      <c r="K103" s="28"/>
    </row>
    <row r="105" spans="1:18">
      <c r="D105" s="28"/>
      <c r="F105" s="28"/>
      <c r="G105" s="28"/>
      <c r="J105" s="28"/>
      <c r="K105" s="28"/>
    </row>
    <row r="106" spans="1:18">
      <c r="D106" s="28"/>
      <c r="F106" s="28"/>
      <c r="G106" s="28"/>
      <c r="J106" s="28"/>
      <c r="K106" s="28"/>
    </row>
    <row r="107" spans="1:18">
      <c r="D107" s="28"/>
      <c r="F107" s="28"/>
      <c r="G107" s="28"/>
      <c r="J107" s="28"/>
      <c r="K107" s="28"/>
    </row>
  </sheetData>
  <pageMargins left="0.7" right="0.7" top="0.75" bottom="0.75" header="0.3" footer="0.3"/>
</worksheet>
</file>

<file path=xl/worksheets/sheet36.xml><?xml version="1.0" encoding="utf-8"?>
<worksheet xmlns="http://schemas.openxmlformats.org/spreadsheetml/2006/main" xmlns:r="http://schemas.openxmlformats.org/officeDocument/2006/relationships">
  <sheetPr>
    <tabColor rgb="FF92D050"/>
  </sheetPr>
  <dimension ref="A1:R102"/>
  <sheetViews>
    <sheetView showGridLines="0" zoomScale="85" zoomScaleNormal="85" workbookViewId="0"/>
  </sheetViews>
  <sheetFormatPr defaultColWidth="11.42578125" defaultRowHeight="15"/>
  <cols>
    <col min="1" max="1" width="77.28515625" style="1279" customWidth="1"/>
    <col min="2" max="2" width="15.28515625" style="1279" customWidth="1"/>
    <col min="3" max="3" width="11.140625" style="1279" customWidth="1"/>
    <col min="4" max="4" width="11.28515625" style="1279" customWidth="1"/>
    <col min="5" max="5" width="30.85546875" style="1280" customWidth="1"/>
    <col min="6" max="6" width="20.85546875" style="1280" customWidth="1"/>
    <col min="7" max="7" width="13" style="1279" customWidth="1"/>
    <col min="8" max="8" width="11" style="1279" customWidth="1"/>
    <col min="9" max="9" width="11.42578125" style="1279" customWidth="1"/>
    <col min="10" max="10" width="38" style="1279" customWidth="1"/>
    <col min="11" max="11" width="35.5703125" style="1279" customWidth="1"/>
    <col min="12" max="12" width="24.42578125" style="1279" customWidth="1"/>
    <col min="13" max="14" width="11.42578125" style="1279" customWidth="1"/>
    <col min="15" max="16384" width="11.42578125" style="1279"/>
  </cols>
  <sheetData>
    <row r="1" spans="1:17">
      <c r="A1" s="40" t="s">
        <v>5003</v>
      </c>
      <c r="B1" s="40"/>
    </row>
    <row r="2" spans="1:17" ht="18.75">
      <c r="A2" s="131" t="s">
        <v>473</v>
      </c>
      <c r="B2" s="40"/>
    </row>
    <row r="3" spans="1:17" ht="18.75">
      <c r="A3" s="131"/>
      <c r="B3" s="40"/>
    </row>
    <row r="4" spans="1:17">
      <c r="A4" s="14" t="s">
        <v>5004</v>
      </c>
      <c r="B4" s="40"/>
    </row>
    <row r="5" spans="1:17">
      <c r="A5" s="167" t="s">
        <v>500</v>
      </c>
      <c r="B5" s="12"/>
      <c r="C5" s="12"/>
      <c r="D5" s="9"/>
    </row>
    <row r="6" spans="1:17">
      <c r="A6" s="167" t="s">
        <v>3169</v>
      </c>
      <c r="B6" s="224" t="s">
        <v>5263</v>
      </c>
      <c r="C6" s="223" t="s">
        <v>1067</v>
      </c>
      <c r="D6" s="224" t="s">
        <v>4702</v>
      </c>
    </row>
    <row r="7" spans="1:17">
      <c r="A7" s="1487" t="s">
        <v>4469</v>
      </c>
      <c r="B7" s="224" t="s">
        <v>861</v>
      </c>
      <c r="C7" s="223" t="s">
        <v>1225</v>
      </c>
      <c r="D7" s="224" t="s">
        <v>3407</v>
      </c>
    </row>
    <row r="8" spans="1:17">
      <c r="B8" s="40"/>
    </row>
    <row r="9" spans="1:17" ht="18.75">
      <c r="A9" s="131" t="s">
        <v>473</v>
      </c>
      <c r="B9" s="131"/>
      <c r="C9" s="130"/>
      <c r="D9" s="130"/>
      <c r="E9" s="130"/>
      <c r="F9" s="130"/>
      <c r="G9" s="129"/>
    </row>
    <row r="10" spans="1:17" ht="18.75">
      <c r="A10" s="131"/>
      <c r="B10" s="131"/>
      <c r="C10" s="130"/>
      <c r="D10" s="130"/>
      <c r="E10" s="130"/>
      <c r="F10" s="130"/>
      <c r="G10" s="129"/>
    </row>
    <row r="11" spans="1:17" ht="60">
      <c r="A11" s="128"/>
      <c r="B11" s="128"/>
      <c r="C11" s="1296" t="s">
        <v>472</v>
      </c>
      <c r="D11" s="1298" t="s">
        <v>3331</v>
      </c>
      <c r="F11" s="1297"/>
    </row>
    <row r="12" spans="1:17">
      <c r="A12" s="128"/>
      <c r="B12" s="128"/>
      <c r="C12" s="1296" t="s">
        <v>103</v>
      </c>
      <c r="D12" s="1298" t="s">
        <v>325</v>
      </c>
      <c r="F12" s="1297"/>
    </row>
    <row r="13" spans="1:17">
      <c r="A13" s="105" t="s">
        <v>470</v>
      </c>
      <c r="B13" s="1284"/>
      <c r="C13" s="10"/>
      <c r="D13" s="10"/>
      <c r="E13" s="2"/>
      <c r="F13" s="1279"/>
      <c r="H13" s="61"/>
    </row>
    <row r="14" spans="1:17">
      <c r="A14" s="124" t="s">
        <v>469</v>
      </c>
      <c r="B14" s="1284" t="s">
        <v>102</v>
      </c>
      <c r="C14" s="10"/>
      <c r="D14" s="1299"/>
      <c r="E14" s="106"/>
      <c r="F14" s="62"/>
      <c r="G14" s="67" t="s">
        <v>331</v>
      </c>
      <c r="H14" s="67" t="s">
        <v>396</v>
      </c>
      <c r="I14" s="67"/>
      <c r="J14" s="34" t="s">
        <v>468</v>
      </c>
      <c r="K14" s="34" t="s">
        <v>4954</v>
      </c>
      <c r="L14" s="34"/>
      <c r="M14" s="34"/>
      <c r="N14" s="34"/>
      <c r="O14" s="34"/>
      <c r="P14" s="61"/>
      <c r="Q14" s="61"/>
    </row>
    <row r="15" spans="1:17">
      <c r="A15" s="80" t="s">
        <v>467</v>
      </c>
      <c r="B15" s="1284" t="s">
        <v>220</v>
      </c>
      <c r="C15" s="10"/>
      <c r="D15" s="1299"/>
      <c r="E15" s="106"/>
      <c r="F15" s="62"/>
      <c r="G15" s="67" t="s">
        <v>331</v>
      </c>
      <c r="H15" s="66" t="s">
        <v>396</v>
      </c>
      <c r="I15" s="66"/>
      <c r="J15" s="34" t="s">
        <v>466</v>
      </c>
      <c r="K15" s="34" t="s">
        <v>4954</v>
      </c>
      <c r="L15" s="34"/>
      <c r="M15" s="34"/>
      <c r="N15" s="34"/>
      <c r="O15" s="34"/>
      <c r="P15" s="61"/>
      <c r="Q15" s="61"/>
    </row>
    <row r="16" spans="1:17">
      <c r="A16" s="80" t="s">
        <v>465</v>
      </c>
      <c r="B16" s="1284" t="s">
        <v>100</v>
      </c>
      <c r="C16" s="1300"/>
      <c r="D16" s="1299"/>
      <c r="E16" s="106"/>
      <c r="F16" s="62"/>
      <c r="G16" s="67" t="s">
        <v>331</v>
      </c>
      <c r="H16" s="66" t="s">
        <v>396</v>
      </c>
      <c r="I16" s="66"/>
      <c r="J16" s="34" t="s">
        <v>464</v>
      </c>
      <c r="K16" s="34" t="s">
        <v>4954</v>
      </c>
      <c r="L16" s="34"/>
      <c r="M16" s="34"/>
      <c r="N16" s="34"/>
      <c r="O16" s="34"/>
      <c r="P16" s="61"/>
      <c r="Q16" s="61"/>
    </row>
    <row r="17" spans="1:17">
      <c r="A17" s="80" t="s">
        <v>463</v>
      </c>
      <c r="B17" s="1284" t="s">
        <v>217</v>
      </c>
      <c r="C17" s="1300"/>
      <c r="D17" s="78"/>
      <c r="E17" s="106"/>
      <c r="F17" s="62"/>
      <c r="G17" s="67" t="s">
        <v>331</v>
      </c>
      <c r="H17" s="66" t="s">
        <v>396</v>
      </c>
      <c r="I17" s="66"/>
      <c r="J17" s="66" t="s">
        <v>462</v>
      </c>
      <c r="K17" s="29" t="s">
        <v>4954</v>
      </c>
      <c r="L17" s="34"/>
      <c r="M17" s="34"/>
      <c r="N17" s="34"/>
      <c r="O17" s="34"/>
      <c r="P17" s="61"/>
      <c r="Q17" s="61"/>
    </row>
    <row r="18" spans="1:17">
      <c r="A18" s="80" t="s">
        <v>461</v>
      </c>
      <c r="B18" s="1284" t="s">
        <v>215</v>
      </c>
      <c r="C18" s="1300"/>
      <c r="D18" s="1301"/>
      <c r="E18" s="106"/>
      <c r="F18" s="62"/>
      <c r="G18" s="67" t="s">
        <v>331</v>
      </c>
      <c r="H18" s="66" t="s">
        <v>396</v>
      </c>
      <c r="I18" s="66"/>
      <c r="J18" s="29" t="s">
        <v>460</v>
      </c>
      <c r="K18" s="29" t="s">
        <v>4954</v>
      </c>
      <c r="L18" s="34"/>
      <c r="M18" s="34"/>
      <c r="N18" s="34"/>
      <c r="O18" s="34"/>
      <c r="P18" s="61"/>
      <c r="Q18" s="61"/>
    </row>
    <row r="19" spans="1:17">
      <c r="A19" s="91" t="s">
        <v>459</v>
      </c>
      <c r="B19" s="1284" t="s">
        <v>213</v>
      </c>
      <c r="C19" s="1300"/>
      <c r="D19" s="1302"/>
      <c r="E19" s="106"/>
      <c r="F19" s="62"/>
      <c r="G19" s="67" t="s">
        <v>331</v>
      </c>
      <c r="H19" s="66" t="s">
        <v>396</v>
      </c>
      <c r="I19" s="66"/>
      <c r="J19" s="66" t="s">
        <v>4591</v>
      </c>
      <c r="K19" s="29" t="s">
        <v>458</v>
      </c>
      <c r="L19" s="34"/>
      <c r="M19" s="34"/>
      <c r="N19" s="34"/>
      <c r="O19" s="34"/>
      <c r="P19" s="61"/>
      <c r="Q19" s="61"/>
    </row>
    <row r="20" spans="1:17" s="62" customFormat="1" ht="53.25" customHeight="1">
      <c r="A20" s="123" t="s">
        <v>457</v>
      </c>
      <c r="B20" s="1284" t="s">
        <v>210</v>
      </c>
      <c r="C20" s="1300"/>
      <c r="D20" s="1301"/>
      <c r="E20" s="68" t="s">
        <v>429</v>
      </c>
      <c r="G20" s="67" t="s">
        <v>331</v>
      </c>
      <c r="H20" s="66" t="s">
        <v>396</v>
      </c>
      <c r="I20" s="66"/>
      <c r="J20" s="29" t="s">
        <v>491</v>
      </c>
      <c r="K20" s="29" t="s">
        <v>436</v>
      </c>
      <c r="L20" s="34"/>
      <c r="M20" s="34"/>
      <c r="N20" s="29"/>
      <c r="O20" s="34"/>
      <c r="P20" s="61"/>
      <c r="Q20" s="61"/>
    </row>
    <row r="21" spans="1:17">
      <c r="A21" s="83" t="s">
        <v>456</v>
      </c>
      <c r="B21" s="1284" t="s">
        <v>207</v>
      </c>
      <c r="C21" s="1300"/>
      <c r="D21" s="1302"/>
      <c r="E21" s="68" t="s">
        <v>429</v>
      </c>
      <c r="F21" s="62"/>
      <c r="G21" s="67" t="s">
        <v>331</v>
      </c>
      <c r="H21" s="66" t="s">
        <v>396</v>
      </c>
      <c r="I21" s="66"/>
      <c r="J21" s="66" t="s">
        <v>4591</v>
      </c>
      <c r="K21" s="29" t="s">
        <v>436</v>
      </c>
      <c r="L21" s="34"/>
      <c r="M21" s="34"/>
      <c r="N21" s="29"/>
      <c r="O21" s="34"/>
      <c r="P21" s="61"/>
      <c r="Q21" s="61"/>
    </row>
    <row r="22" spans="1:17">
      <c r="A22" s="83" t="s">
        <v>4573</v>
      </c>
      <c r="B22" s="1284" t="s">
        <v>204</v>
      </c>
      <c r="C22" s="1300"/>
      <c r="D22" s="1301"/>
      <c r="E22" s="68" t="s">
        <v>429</v>
      </c>
      <c r="F22" s="62"/>
      <c r="G22" s="67" t="s">
        <v>331</v>
      </c>
      <c r="H22" s="66" t="s">
        <v>396</v>
      </c>
      <c r="I22" s="66"/>
      <c r="J22" s="66" t="s">
        <v>455</v>
      </c>
      <c r="K22" s="29" t="s">
        <v>436</v>
      </c>
      <c r="L22" s="34"/>
      <c r="M22" s="34"/>
      <c r="N22" s="29"/>
      <c r="O22" s="34"/>
      <c r="P22" s="61"/>
      <c r="Q22" s="61"/>
    </row>
    <row r="23" spans="1:17" ht="15.75" thickBot="1">
      <c r="A23" s="83" t="s">
        <v>454</v>
      </c>
      <c r="B23" s="1284" t="s">
        <v>98</v>
      </c>
      <c r="C23" s="1300"/>
      <c r="D23" s="119"/>
      <c r="E23" s="68" t="s">
        <v>429</v>
      </c>
      <c r="F23" s="62"/>
      <c r="G23" s="67" t="s">
        <v>331</v>
      </c>
      <c r="H23" s="66" t="s">
        <v>396</v>
      </c>
      <c r="I23" s="66"/>
      <c r="J23" s="66" t="s">
        <v>453</v>
      </c>
      <c r="K23" s="29" t="s">
        <v>436</v>
      </c>
      <c r="L23" s="117"/>
      <c r="M23" s="34"/>
      <c r="N23" s="29"/>
      <c r="O23" s="34"/>
      <c r="P23" s="61"/>
      <c r="Q23" s="61"/>
    </row>
    <row r="24" spans="1:17">
      <c r="A24" s="111" t="s">
        <v>452</v>
      </c>
      <c r="B24" s="1284" t="s">
        <v>96</v>
      </c>
      <c r="C24" s="1300"/>
      <c r="D24" s="84"/>
      <c r="E24" s="68" t="s">
        <v>429</v>
      </c>
      <c r="F24" s="62"/>
      <c r="G24" s="67" t="s">
        <v>331</v>
      </c>
      <c r="H24" s="66" t="s">
        <v>396</v>
      </c>
      <c r="I24" s="66"/>
      <c r="J24" s="29" t="s">
        <v>4592</v>
      </c>
      <c r="K24" s="29" t="s">
        <v>436</v>
      </c>
      <c r="L24" s="117"/>
      <c r="M24" s="34"/>
      <c r="N24" s="29"/>
      <c r="O24" s="34"/>
      <c r="P24" s="61"/>
      <c r="Q24" s="61"/>
    </row>
    <row r="25" spans="1:17" ht="15.75" thickBot="1">
      <c r="A25" s="111" t="s">
        <v>451</v>
      </c>
      <c r="B25" s="1284" t="s">
        <v>201</v>
      </c>
      <c r="C25" s="1300"/>
      <c r="D25" s="110"/>
      <c r="E25" s="68" t="s">
        <v>429</v>
      </c>
      <c r="F25" s="62"/>
      <c r="G25" s="67" t="s">
        <v>331</v>
      </c>
      <c r="H25" s="66" t="s">
        <v>396</v>
      </c>
      <c r="I25" s="66"/>
      <c r="J25" s="29" t="s">
        <v>4593</v>
      </c>
      <c r="K25" s="29" t="s">
        <v>436</v>
      </c>
      <c r="L25" s="117"/>
      <c r="M25" s="34"/>
      <c r="N25" s="29"/>
      <c r="O25" s="34"/>
      <c r="P25" s="61"/>
      <c r="Q25" s="61"/>
    </row>
    <row r="26" spans="1:17" ht="15.75" thickBot="1">
      <c r="A26" s="83" t="s">
        <v>450</v>
      </c>
      <c r="B26" s="1284" t="s">
        <v>94</v>
      </c>
      <c r="C26" s="1300"/>
      <c r="D26" s="122"/>
      <c r="E26" s="68" t="s">
        <v>429</v>
      </c>
      <c r="F26" s="62"/>
      <c r="G26" s="67" t="s">
        <v>331</v>
      </c>
      <c r="H26" s="66" t="s">
        <v>396</v>
      </c>
      <c r="I26" s="66"/>
      <c r="J26" s="29" t="s">
        <v>449</v>
      </c>
      <c r="K26" s="29" t="s">
        <v>436</v>
      </c>
      <c r="L26" s="117"/>
      <c r="M26" s="34"/>
      <c r="N26" s="29"/>
      <c r="O26" s="34"/>
      <c r="P26" s="61"/>
      <c r="Q26" s="61"/>
    </row>
    <row r="27" spans="1:17" ht="14.25" customHeight="1">
      <c r="A27" s="111" t="s">
        <v>448</v>
      </c>
      <c r="B27" s="1284" t="s">
        <v>91</v>
      </c>
      <c r="C27" s="1300"/>
      <c r="D27" s="84"/>
      <c r="E27" s="68" t="s">
        <v>429</v>
      </c>
      <c r="F27" s="62"/>
      <c r="G27" s="67" t="s">
        <v>331</v>
      </c>
      <c r="H27" s="66" t="s">
        <v>396</v>
      </c>
      <c r="I27" s="66"/>
      <c r="J27" s="29" t="s">
        <v>4307</v>
      </c>
      <c r="K27" s="29" t="s">
        <v>436</v>
      </c>
      <c r="L27" s="117"/>
      <c r="M27" s="34"/>
      <c r="N27" s="29"/>
      <c r="O27" s="34"/>
      <c r="P27" s="61"/>
      <c r="Q27" s="61"/>
    </row>
    <row r="28" spans="1:17">
      <c r="A28" s="111" t="s">
        <v>447</v>
      </c>
      <c r="B28" s="1284" t="s">
        <v>199</v>
      </c>
      <c r="C28" s="1300"/>
      <c r="D28" s="98"/>
      <c r="E28" s="68" t="s">
        <v>429</v>
      </c>
      <c r="F28" s="62"/>
      <c r="G28" s="67" t="s">
        <v>331</v>
      </c>
      <c r="H28" s="66" t="s">
        <v>396</v>
      </c>
      <c r="I28" s="66"/>
      <c r="J28" s="29" t="s">
        <v>4308</v>
      </c>
      <c r="K28" s="29" t="s">
        <v>436</v>
      </c>
      <c r="L28" s="117"/>
      <c r="M28" s="34"/>
      <c r="N28" s="29"/>
      <c r="O28" s="34"/>
      <c r="P28" s="61"/>
      <c r="Q28" s="61"/>
    </row>
    <row r="29" spans="1:17">
      <c r="A29" s="111" t="s">
        <v>446</v>
      </c>
      <c r="B29" s="1284" t="s">
        <v>89</v>
      </c>
      <c r="C29" s="1300"/>
      <c r="D29" s="98"/>
      <c r="E29" s="68" t="s">
        <v>429</v>
      </c>
      <c r="F29" s="62"/>
      <c r="G29" s="67" t="s">
        <v>331</v>
      </c>
      <c r="H29" s="66" t="s">
        <v>396</v>
      </c>
      <c r="I29" s="66"/>
      <c r="J29" s="29" t="s">
        <v>445</v>
      </c>
      <c r="K29" s="29" t="s">
        <v>436</v>
      </c>
      <c r="L29" s="117"/>
      <c r="M29" s="34"/>
      <c r="N29" s="29"/>
      <c r="O29" s="34"/>
      <c r="P29" s="61"/>
      <c r="Q29" s="61"/>
    </row>
    <row r="30" spans="1:17" ht="15.75" thickBot="1">
      <c r="A30" s="111" t="s">
        <v>444</v>
      </c>
      <c r="B30" s="1284" t="s">
        <v>87</v>
      </c>
      <c r="C30" s="1300"/>
      <c r="D30" s="110"/>
      <c r="E30" s="68" t="s">
        <v>429</v>
      </c>
      <c r="F30" s="62"/>
      <c r="G30" s="67" t="s">
        <v>331</v>
      </c>
      <c r="H30" s="66" t="s">
        <v>396</v>
      </c>
      <c r="I30" s="66"/>
      <c r="J30" s="29" t="s">
        <v>443</v>
      </c>
      <c r="K30" s="29" t="s">
        <v>436</v>
      </c>
      <c r="L30" s="117"/>
      <c r="M30" s="34"/>
      <c r="N30" s="29"/>
      <c r="O30" s="34"/>
      <c r="P30" s="61"/>
      <c r="Q30" s="61"/>
    </row>
    <row r="31" spans="1:17">
      <c r="A31" s="83" t="s">
        <v>442</v>
      </c>
      <c r="B31" s="1284" t="s">
        <v>198</v>
      </c>
      <c r="C31" s="1303"/>
      <c r="D31" s="88"/>
      <c r="E31" s="68" t="s">
        <v>429</v>
      </c>
      <c r="F31" s="62"/>
      <c r="G31" s="67" t="s">
        <v>331</v>
      </c>
      <c r="H31" s="66" t="s">
        <v>396</v>
      </c>
      <c r="I31" s="66"/>
      <c r="J31" s="29" t="s">
        <v>3304</v>
      </c>
      <c r="K31" s="29" t="s">
        <v>436</v>
      </c>
      <c r="L31" s="117"/>
      <c r="M31" s="34"/>
      <c r="N31" s="29"/>
      <c r="O31" s="34"/>
      <c r="P31" s="61"/>
      <c r="Q31" s="61"/>
    </row>
    <row r="32" spans="1:17">
      <c r="A32" s="83" t="s">
        <v>363</v>
      </c>
      <c r="B32" s="1284" t="s">
        <v>195</v>
      </c>
      <c r="C32" s="1300"/>
      <c r="D32" s="1301"/>
      <c r="E32" s="68" t="s">
        <v>429</v>
      </c>
      <c r="F32" s="62"/>
      <c r="G32" s="67" t="s">
        <v>331</v>
      </c>
      <c r="H32" s="66" t="s">
        <v>396</v>
      </c>
      <c r="I32" s="66"/>
      <c r="J32" s="29" t="s">
        <v>441</v>
      </c>
      <c r="K32" s="29" t="s">
        <v>436</v>
      </c>
      <c r="L32" s="117"/>
      <c r="M32" s="34"/>
      <c r="N32" s="29"/>
      <c r="O32" s="34"/>
      <c r="P32" s="61"/>
      <c r="Q32" s="61"/>
    </row>
    <row r="33" spans="1:17">
      <c r="A33" s="83" t="s">
        <v>440</v>
      </c>
      <c r="B33" s="1284" t="s">
        <v>193</v>
      </c>
      <c r="C33" s="1300"/>
      <c r="D33" s="1301"/>
      <c r="E33" s="68" t="s">
        <v>429</v>
      </c>
      <c r="F33" s="62"/>
      <c r="G33" s="67" t="s">
        <v>331</v>
      </c>
      <c r="H33" s="66" t="s">
        <v>396</v>
      </c>
      <c r="I33" s="66"/>
      <c r="J33" s="29" t="s">
        <v>439</v>
      </c>
      <c r="K33" s="29" t="s">
        <v>436</v>
      </c>
      <c r="L33" s="117"/>
      <c r="M33" s="34"/>
      <c r="N33" s="29"/>
      <c r="O33" s="34"/>
      <c r="P33" s="61"/>
      <c r="Q33" s="61"/>
    </row>
    <row r="34" spans="1:17">
      <c r="A34" s="83" t="s">
        <v>438</v>
      </c>
      <c r="B34" s="1284" t="s">
        <v>84</v>
      </c>
      <c r="C34" s="1300"/>
      <c r="D34" s="1301"/>
      <c r="E34" s="68" t="s">
        <v>429</v>
      </c>
      <c r="F34" s="62"/>
      <c r="G34" s="67" t="s">
        <v>331</v>
      </c>
      <c r="H34" s="66" t="s">
        <v>396</v>
      </c>
      <c r="I34" s="66"/>
      <c r="J34" s="29" t="s">
        <v>3294</v>
      </c>
      <c r="K34" s="29" t="s">
        <v>436</v>
      </c>
      <c r="L34" s="117"/>
      <c r="M34" s="34"/>
      <c r="N34" s="29"/>
      <c r="O34" s="34"/>
      <c r="P34" s="61"/>
      <c r="Q34" s="61"/>
    </row>
    <row r="35" spans="1:17" ht="14.25" customHeight="1">
      <c r="A35" s="120" t="s">
        <v>437</v>
      </c>
      <c r="B35" s="1284" t="s">
        <v>192</v>
      </c>
      <c r="C35" s="1304"/>
      <c r="D35" s="1301"/>
      <c r="E35" s="68" t="s">
        <v>378</v>
      </c>
      <c r="F35" s="62"/>
      <c r="G35" s="67" t="s">
        <v>331</v>
      </c>
      <c r="H35" s="66" t="s">
        <v>396</v>
      </c>
      <c r="I35" s="66"/>
      <c r="J35" s="29" t="s">
        <v>491</v>
      </c>
      <c r="K35" s="29" t="s">
        <v>436</v>
      </c>
      <c r="L35" s="117"/>
      <c r="M35" s="34"/>
      <c r="N35" s="29"/>
      <c r="O35" s="34"/>
      <c r="P35" s="61"/>
      <c r="Q35" s="61"/>
    </row>
    <row r="36" spans="1:17" ht="15.75" thickBot="1">
      <c r="A36" s="80" t="s">
        <v>435</v>
      </c>
      <c r="B36" s="1284" t="s">
        <v>190</v>
      </c>
      <c r="C36" s="1304"/>
      <c r="D36" s="119"/>
      <c r="E36" s="68" t="s">
        <v>429</v>
      </c>
      <c r="F36" s="62"/>
      <c r="G36" s="67" t="s">
        <v>331</v>
      </c>
      <c r="H36" s="66" t="s">
        <v>396</v>
      </c>
      <c r="I36" s="66"/>
      <c r="J36" s="29" t="s">
        <v>4590</v>
      </c>
      <c r="K36" s="29" t="s">
        <v>4954</v>
      </c>
      <c r="L36" s="117"/>
      <c r="M36" s="34"/>
      <c r="N36" s="34"/>
      <c r="O36" s="34"/>
      <c r="Q36" s="61"/>
    </row>
    <row r="37" spans="1:17">
      <c r="A37" s="83" t="s">
        <v>434</v>
      </c>
      <c r="B37" s="1284" t="s">
        <v>189</v>
      </c>
      <c r="C37" s="1304"/>
      <c r="D37" s="84"/>
      <c r="E37" s="68" t="s">
        <v>429</v>
      </c>
      <c r="F37" s="62"/>
      <c r="G37" s="67" t="s">
        <v>331</v>
      </c>
      <c r="H37" s="66" t="s">
        <v>396</v>
      </c>
      <c r="I37" s="117"/>
      <c r="J37" s="29" t="s">
        <v>433</v>
      </c>
      <c r="K37" s="29" t="s">
        <v>4954</v>
      </c>
      <c r="L37" s="86"/>
      <c r="M37" s="34"/>
      <c r="N37" s="34"/>
      <c r="O37" s="34"/>
      <c r="P37" s="61"/>
      <c r="Q37" s="61"/>
    </row>
    <row r="38" spans="1:17">
      <c r="A38" s="118" t="s">
        <v>432</v>
      </c>
      <c r="B38" s="1284" t="s">
        <v>187</v>
      </c>
      <c r="C38" s="1304"/>
      <c r="D38" s="98"/>
      <c r="E38" s="68" t="s">
        <v>429</v>
      </c>
      <c r="F38" s="62"/>
      <c r="G38" s="67" t="s">
        <v>331</v>
      </c>
      <c r="H38" s="66" t="s">
        <v>396</v>
      </c>
      <c r="I38" s="117"/>
      <c r="J38" s="29" t="s">
        <v>431</v>
      </c>
      <c r="K38" s="29" t="s">
        <v>4954</v>
      </c>
      <c r="L38" s="117"/>
      <c r="M38" s="34"/>
      <c r="N38" s="34"/>
      <c r="O38" s="34"/>
      <c r="P38" s="61"/>
      <c r="Q38" s="61"/>
    </row>
    <row r="39" spans="1:17" ht="15.75" thickBot="1">
      <c r="A39" s="118" t="s">
        <v>430</v>
      </c>
      <c r="B39" s="1284" t="s">
        <v>186</v>
      </c>
      <c r="C39" s="1304"/>
      <c r="D39" s="110"/>
      <c r="E39" s="68" t="s">
        <v>429</v>
      </c>
      <c r="F39" s="62"/>
      <c r="G39" s="67" t="s">
        <v>331</v>
      </c>
      <c r="H39" s="66" t="s">
        <v>396</v>
      </c>
      <c r="I39" s="117"/>
      <c r="J39" s="29" t="s">
        <v>428</v>
      </c>
      <c r="K39" s="29" t="s">
        <v>4954</v>
      </c>
      <c r="L39" s="117"/>
      <c r="M39" s="34"/>
      <c r="N39" s="34"/>
      <c r="O39" s="34"/>
      <c r="P39" s="61"/>
      <c r="Q39" s="61"/>
    </row>
    <row r="40" spans="1:17" s="1295" customFormat="1" ht="42" customHeight="1">
      <c r="A40" s="116" t="s">
        <v>427</v>
      </c>
      <c r="B40" s="1284" t="s">
        <v>184</v>
      </c>
      <c r="C40" s="1304"/>
      <c r="D40" s="88"/>
      <c r="E40" s="68"/>
      <c r="F40" s="62"/>
      <c r="G40" s="67" t="s">
        <v>331</v>
      </c>
      <c r="H40" s="66" t="s">
        <v>396</v>
      </c>
      <c r="I40" s="66"/>
      <c r="J40" s="29" t="s">
        <v>416</v>
      </c>
      <c r="K40" s="29" t="s">
        <v>4954</v>
      </c>
      <c r="L40" s="67" t="s">
        <v>350</v>
      </c>
      <c r="M40" s="72"/>
      <c r="N40" s="29"/>
      <c r="O40" s="34"/>
      <c r="P40" s="72"/>
      <c r="Q40" s="72"/>
    </row>
    <row r="41" spans="1:17" s="1295" customFormat="1" ht="15.75" thickBot="1">
      <c r="A41" s="115" t="s">
        <v>426</v>
      </c>
      <c r="B41" s="1284" t="s">
        <v>182</v>
      </c>
      <c r="C41" s="1304"/>
      <c r="D41" s="87"/>
      <c r="E41" s="68" t="s">
        <v>1274</v>
      </c>
      <c r="F41" s="62"/>
      <c r="G41" s="67" t="s">
        <v>331</v>
      </c>
      <c r="H41" s="66" t="s">
        <v>396</v>
      </c>
      <c r="I41" s="66"/>
      <c r="J41" s="29" t="s">
        <v>416</v>
      </c>
      <c r="K41" s="29" t="s">
        <v>4954</v>
      </c>
      <c r="L41" s="67" t="s">
        <v>350</v>
      </c>
      <c r="M41" s="72"/>
      <c r="N41" s="29"/>
      <c r="O41" s="34"/>
      <c r="P41" s="72"/>
      <c r="Q41" s="72"/>
    </row>
    <row r="42" spans="1:17">
      <c r="A42" s="111" t="s">
        <v>425</v>
      </c>
      <c r="B42" s="1284" t="s">
        <v>81</v>
      </c>
      <c r="C42" s="1304"/>
      <c r="D42" s="84"/>
      <c r="E42" s="68" t="s">
        <v>392</v>
      </c>
      <c r="F42" s="62"/>
      <c r="G42" s="67" t="s">
        <v>331</v>
      </c>
      <c r="H42" s="66" t="s">
        <v>396</v>
      </c>
      <c r="I42" s="66"/>
      <c r="J42" s="29" t="s">
        <v>416</v>
      </c>
      <c r="K42" s="29" t="s">
        <v>4954</v>
      </c>
      <c r="L42" s="67" t="s">
        <v>350</v>
      </c>
      <c r="M42" s="61"/>
      <c r="N42" s="29"/>
      <c r="O42" s="34"/>
      <c r="P42" s="61"/>
      <c r="Q42" s="61"/>
    </row>
    <row r="43" spans="1:17" ht="15.75" thickBot="1">
      <c r="A43" s="111" t="s">
        <v>424</v>
      </c>
      <c r="B43" s="1284" t="s">
        <v>180</v>
      </c>
      <c r="C43" s="1304"/>
      <c r="D43" s="110"/>
      <c r="E43" s="68" t="s">
        <v>390</v>
      </c>
      <c r="F43" s="62"/>
      <c r="G43" s="67" t="s">
        <v>331</v>
      </c>
      <c r="H43" s="66" t="s">
        <v>396</v>
      </c>
      <c r="I43" s="66"/>
      <c r="J43" s="29" t="s">
        <v>416</v>
      </c>
      <c r="K43" s="29" t="s">
        <v>4954</v>
      </c>
      <c r="L43" s="67" t="s">
        <v>350</v>
      </c>
      <c r="M43" s="61"/>
      <c r="N43" s="29"/>
      <c r="O43" s="34"/>
      <c r="P43" s="61"/>
      <c r="Q43" s="61"/>
    </row>
    <row r="44" spans="1:17" s="1290" customFormat="1" ht="15.75" thickBot="1">
      <c r="A44" s="114" t="s">
        <v>423</v>
      </c>
      <c r="B44" s="1284" t="s">
        <v>178</v>
      </c>
      <c r="C44" s="1304"/>
      <c r="D44" s="113"/>
      <c r="E44" s="68" t="s">
        <v>422</v>
      </c>
      <c r="F44" s="62"/>
      <c r="G44" s="67" t="s">
        <v>331</v>
      </c>
      <c r="H44" s="66" t="s">
        <v>396</v>
      </c>
      <c r="I44" s="66"/>
      <c r="J44" s="29" t="s">
        <v>416</v>
      </c>
      <c r="K44" s="29" t="s">
        <v>4954</v>
      </c>
      <c r="L44" s="67" t="s">
        <v>350</v>
      </c>
      <c r="M44" s="112"/>
      <c r="N44" s="29"/>
      <c r="O44" s="34"/>
      <c r="P44" s="112"/>
      <c r="Q44" s="112"/>
    </row>
    <row r="45" spans="1:17">
      <c r="A45" s="111" t="s">
        <v>421</v>
      </c>
      <c r="B45" s="1284" t="s">
        <v>177</v>
      </c>
      <c r="C45" s="1304"/>
      <c r="D45" s="84"/>
      <c r="E45" s="68" t="s">
        <v>420</v>
      </c>
      <c r="F45" s="62"/>
      <c r="G45" s="67" t="s">
        <v>331</v>
      </c>
      <c r="H45" s="66" t="s">
        <v>396</v>
      </c>
      <c r="I45" s="66"/>
      <c r="J45" s="29" t="s">
        <v>416</v>
      </c>
      <c r="K45" s="29" t="s">
        <v>4954</v>
      </c>
      <c r="L45" s="67" t="s">
        <v>350</v>
      </c>
      <c r="M45" s="61"/>
      <c r="N45" s="29"/>
      <c r="O45" s="34"/>
      <c r="P45" s="61"/>
      <c r="Q45" s="61"/>
    </row>
    <row r="46" spans="1:17" ht="15.75" thickBot="1">
      <c r="A46" s="111" t="s">
        <v>419</v>
      </c>
      <c r="B46" s="1284" t="s">
        <v>175</v>
      </c>
      <c r="C46" s="1300"/>
      <c r="D46" s="110"/>
      <c r="E46" s="68" t="s">
        <v>418</v>
      </c>
      <c r="F46" s="62"/>
      <c r="G46" s="67" t="s">
        <v>331</v>
      </c>
      <c r="H46" s="66" t="s">
        <v>396</v>
      </c>
      <c r="I46" s="66"/>
      <c r="J46" s="29" t="s">
        <v>416</v>
      </c>
      <c r="K46" s="29" t="s">
        <v>4954</v>
      </c>
      <c r="L46" s="67" t="s">
        <v>350</v>
      </c>
      <c r="M46" s="61"/>
      <c r="N46" s="29"/>
      <c r="O46" s="34"/>
      <c r="P46" s="61"/>
      <c r="Q46" s="61"/>
    </row>
    <row r="47" spans="1:17">
      <c r="A47" s="83" t="s">
        <v>417</v>
      </c>
      <c r="B47" s="1284" t="s">
        <v>173</v>
      </c>
      <c r="C47" s="1300"/>
      <c r="D47" s="88"/>
      <c r="E47" s="68" t="s">
        <v>378</v>
      </c>
      <c r="F47" s="62"/>
      <c r="G47" s="67" t="s">
        <v>331</v>
      </c>
      <c r="H47" s="66" t="s">
        <v>396</v>
      </c>
      <c r="I47" s="66"/>
      <c r="J47" s="29" t="s">
        <v>416</v>
      </c>
      <c r="K47" s="29" t="s">
        <v>4954</v>
      </c>
      <c r="L47" s="67" t="s">
        <v>350</v>
      </c>
      <c r="M47" s="61"/>
      <c r="N47" s="29"/>
      <c r="O47" s="34"/>
      <c r="P47" s="61"/>
      <c r="Q47" s="61"/>
    </row>
    <row r="48" spans="1:17">
      <c r="A48" s="80" t="s">
        <v>415</v>
      </c>
      <c r="B48" s="1284" t="s">
        <v>172</v>
      </c>
      <c r="C48" s="1300"/>
      <c r="D48" s="1299"/>
      <c r="E48" s="109" t="s">
        <v>414</v>
      </c>
      <c r="F48" s="62"/>
      <c r="G48" s="67" t="s">
        <v>331</v>
      </c>
      <c r="H48" s="66" t="s">
        <v>396</v>
      </c>
      <c r="I48" s="66"/>
      <c r="J48" s="29" t="s">
        <v>413</v>
      </c>
      <c r="K48" s="29" t="s">
        <v>4954</v>
      </c>
      <c r="L48" s="66"/>
      <c r="M48" s="61"/>
      <c r="N48" s="29"/>
      <c r="O48" s="34"/>
      <c r="P48" s="61"/>
      <c r="Q48" s="61"/>
    </row>
    <row r="49" spans="1:17">
      <c r="A49" s="80" t="s">
        <v>412</v>
      </c>
      <c r="B49" s="1284" t="s">
        <v>171</v>
      </c>
      <c r="C49" s="1305"/>
      <c r="D49" s="1302"/>
      <c r="E49" s="109"/>
      <c r="F49" s="62"/>
      <c r="G49" s="67" t="s">
        <v>331</v>
      </c>
      <c r="H49" s="66" t="s">
        <v>396</v>
      </c>
      <c r="I49" s="66"/>
      <c r="J49" s="29" t="s">
        <v>411</v>
      </c>
      <c r="K49" s="29" t="s">
        <v>4954</v>
      </c>
      <c r="L49" s="66"/>
      <c r="M49" s="61"/>
      <c r="N49" s="29"/>
      <c r="O49" s="34"/>
      <c r="P49" s="61"/>
      <c r="Q49" s="61"/>
    </row>
    <row r="50" spans="1:17">
      <c r="A50" s="80" t="s">
        <v>410</v>
      </c>
      <c r="B50" s="1284" t="s">
        <v>169</v>
      </c>
      <c r="C50" s="1305"/>
      <c r="D50" s="1302"/>
      <c r="E50" s="109"/>
      <c r="F50" s="62"/>
      <c r="G50" s="67" t="s">
        <v>331</v>
      </c>
      <c r="H50" s="66" t="s">
        <v>396</v>
      </c>
      <c r="I50" s="66"/>
      <c r="J50" s="29" t="s">
        <v>409</v>
      </c>
      <c r="K50" s="29" t="s">
        <v>4954</v>
      </c>
      <c r="L50" s="66" t="s">
        <v>350</v>
      </c>
      <c r="M50" s="61"/>
      <c r="N50" s="29"/>
      <c r="O50" s="34"/>
      <c r="P50" s="61"/>
      <c r="Q50" s="61"/>
    </row>
    <row r="51" spans="1:17">
      <c r="A51" s="80" t="s">
        <v>408</v>
      </c>
      <c r="B51" s="1284" t="s">
        <v>168</v>
      </c>
      <c r="C51" s="1305"/>
      <c r="D51" s="1302"/>
      <c r="E51" s="109"/>
      <c r="F51" s="62"/>
      <c r="G51" s="67" t="s">
        <v>331</v>
      </c>
      <c r="H51" s="66" t="s">
        <v>396</v>
      </c>
      <c r="I51" s="66"/>
      <c r="J51" s="29" t="s">
        <v>406</v>
      </c>
      <c r="K51" s="29" t="s">
        <v>4954</v>
      </c>
      <c r="L51" s="34"/>
      <c r="M51" s="34"/>
      <c r="N51" s="29"/>
      <c r="O51" s="34"/>
      <c r="P51" s="61"/>
      <c r="Q51" s="61"/>
    </row>
    <row r="52" spans="1:17">
      <c r="A52" s="80" t="s">
        <v>401</v>
      </c>
      <c r="B52" s="1284" t="s">
        <v>165</v>
      </c>
      <c r="C52" s="1300"/>
      <c r="D52" s="1306"/>
      <c r="E52" s="106"/>
      <c r="F52" s="62"/>
      <c r="G52" s="67" t="s">
        <v>331</v>
      </c>
      <c r="H52" s="66" t="s">
        <v>396</v>
      </c>
      <c r="I52" s="66"/>
      <c r="J52" s="29" t="s">
        <v>400</v>
      </c>
      <c r="K52" s="29" t="s">
        <v>399</v>
      </c>
      <c r="L52" s="34"/>
      <c r="M52" s="34"/>
      <c r="N52" s="29"/>
      <c r="O52" s="34"/>
      <c r="P52" s="61"/>
      <c r="Q52" s="61"/>
    </row>
    <row r="53" spans="1:17">
      <c r="A53" s="80" t="s">
        <v>398</v>
      </c>
      <c r="B53" s="1284" t="s">
        <v>162</v>
      </c>
      <c r="C53" s="1300"/>
      <c r="D53" s="1299"/>
      <c r="E53" s="106"/>
      <c r="F53" s="62"/>
      <c r="G53" s="67" t="s">
        <v>331</v>
      </c>
      <c r="H53" s="66" t="s">
        <v>396</v>
      </c>
      <c r="I53" s="66"/>
      <c r="J53" s="29" t="s">
        <v>4704</v>
      </c>
      <c r="K53" s="29" t="s">
        <v>4954</v>
      </c>
      <c r="L53" s="34"/>
      <c r="M53" s="34"/>
      <c r="N53" s="29"/>
      <c r="O53" s="34"/>
      <c r="P53" s="61"/>
      <c r="Q53" s="61"/>
    </row>
    <row r="54" spans="1:17">
      <c r="A54" s="77" t="s">
        <v>397</v>
      </c>
      <c r="B54" s="1307" t="s">
        <v>152</v>
      </c>
      <c r="C54" s="1300"/>
      <c r="D54" s="1299"/>
      <c r="E54" s="106"/>
      <c r="F54" s="62"/>
      <c r="G54" s="67" t="s">
        <v>331</v>
      </c>
      <c r="H54" s="67" t="s">
        <v>396</v>
      </c>
      <c r="I54" s="67"/>
      <c r="J54" s="29"/>
      <c r="K54" s="66"/>
      <c r="L54" s="67"/>
      <c r="M54" s="34"/>
      <c r="N54" s="34"/>
      <c r="O54" s="34"/>
      <c r="P54" s="34"/>
      <c r="Q54" s="61"/>
    </row>
    <row r="55" spans="1:17">
      <c r="A55" s="105" t="s">
        <v>395</v>
      </c>
      <c r="B55" s="1284"/>
      <c r="C55" s="10"/>
      <c r="D55" s="10"/>
      <c r="E55" s="68"/>
      <c r="F55" s="68"/>
      <c r="G55" s="34"/>
      <c r="H55" s="34"/>
      <c r="I55" s="34"/>
      <c r="J55" s="29"/>
      <c r="K55" s="29"/>
      <c r="L55" s="34"/>
      <c r="M55" s="34"/>
      <c r="N55" s="65"/>
      <c r="O55" s="34"/>
      <c r="P55" s="65"/>
      <c r="Q55" s="61"/>
    </row>
    <row r="56" spans="1:17" ht="15.75" thickBot="1">
      <c r="A56" s="93" t="s">
        <v>394</v>
      </c>
      <c r="B56" s="1284" t="s">
        <v>150</v>
      </c>
      <c r="C56" s="1308"/>
      <c r="D56" s="87"/>
      <c r="E56" s="68" t="s">
        <v>1274</v>
      </c>
      <c r="F56" s="68"/>
      <c r="G56" s="67" t="s">
        <v>331</v>
      </c>
      <c r="H56" s="29" t="s">
        <v>334</v>
      </c>
      <c r="I56" s="29"/>
      <c r="J56" s="29" t="s">
        <v>376</v>
      </c>
      <c r="K56" s="29"/>
      <c r="L56" s="34"/>
      <c r="M56" s="61"/>
      <c r="N56" s="34"/>
      <c r="O56" s="34"/>
      <c r="P56" s="65"/>
      <c r="Q56" s="61"/>
    </row>
    <row r="57" spans="1:17">
      <c r="A57" s="92" t="s">
        <v>393</v>
      </c>
      <c r="B57" s="1284" t="s">
        <v>147</v>
      </c>
      <c r="C57" s="1304"/>
      <c r="D57" s="84"/>
      <c r="E57" s="68" t="s">
        <v>392</v>
      </c>
      <c r="F57" s="68"/>
      <c r="G57" s="67" t="s">
        <v>331</v>
      </c>
      <c r="H57" s="29" t="s">
        <v>334</v>
      </c>
      <c r="I57" s="29"/>
      <c r="J57" s="29" t="s">
        <v>376</v>
      </c>
      <c r="K57" s="29"/>
      <c r="L57" s="34"/>
      <c r="M57" s="61"/>
      <c r="N57" s="34"/>
      <c r="O57" s="34"/>
      <c r="P57" s="65"/>
      <c r="Q57" s="61"/>
    </row>
    <row r="58" spans="1:17">
      <c r="A58" s="95" t="s">
        <v>1019</v>
      </c>
      <c r="B58" s="1284" t="s">
        <v>144</v>
      </c>
      <c r="C58" s="1304"/>
      <c r="D58" s="97"/>
      <c r="E58" s="68" t="s">
        <v>392</v>
      </c>
      <c r="F58" s="68" t="s">
        <v>382</v>
      </c>
      <c r="G58" s="67" t="s">
        <v>331</v>
      </c>
      <c r="H58" s="29" t="s">
        <v>334</v>
      </c>
      <c r="I58" s="29"/>
      <c r="J58" s="29" t="s">
        <v>376</v>
      </c>
      <c r="K58" s="29"/>
      <c r="L58" s="34"/>
      <c r="M58" s="61"/>
      <c r="N58" s="34"/>
      <c r="O58" s="34"/>
      <c r="P58" s="65"/>
      <c r="Q58" s="61"/>
    </row>
    <row r="59" spans="1:17">
      <c r="A59" s="95" t="s">
        <v>381</v>
      </c>
      <c r="B59" s="1284" t="s">
        <v>141</v>
      </c>
      <c r="C59" s="1304"/>
      <c r="D59" s="96"/>
      <c r="E59" s="68" t="s">
        <v>392</v>
      </c>
      <c r="F59" s="68" t="s">
        <v>380</v>
      </c>
      <c r="G59" s="67" t="s">
        <v>331</v>
      </c>
      <c r="H59" s="29" t="s">
        <v>334</v>
      </c>
      <c r="I59" s="29"/>
      <c r="J59" s="29" t="s">
        <v>376</v>
      </c>
      <c r="K59" s="29"/>
      <c r="L59" s="34"/>
      <c r="M59" s="61"/>
      <c r="N59" s="34"/>
      <c r="O59" s="34"/>
      <c r="P59" s="65"/>
      <c r="Q59" s="61"/>
    </row>
    <row r="60" spans="1:17">
      <c r="A60" s="95" t="s">
        <v>379</v>
      </c>
      <c r="B60" s="1284" t="s">
        <v>139</v>
      </c>
      <c r="C60" s="1304"/>
      <c r="D60" s="96"/>
      <c r="E60" s="68" t="s">
        <v>392</v>
      </c>
      <c r="F60" s="68" t="s">
        <v>377</v>
      </c>
      <c r="G60" s="67" t="s">
        <v>331</v>
      </c>
      <c r="H60" s="29" t="s">
        <v>334</v>
      </c>
      <c r="I60" s="29"/>
      <c r="J60" s="29" t="s">
        <v>376</v>
      </c>
      <c r="K60" s="29"/>
      <c r="L60" s="34"/>
      <c r="M60" s="61"/>
      <c r="N60" s="34"/>
      <c r="O60" s="34"/>
      <c r="P60" s="65"/>
      <c r="Q60" s="61"/>
    </row>
    <row r="61" spans="1:17">
      <c r="A61" s="92" t="s">
        <v>391</v>
      </c>
      <c r="B61" s="1284" t="s">
        <v>136</v>
      </c>
      <c r="C61" s="1304"/>
      <c r="D61" s="103"/>
      <c r="E61" s="68" t="s">
        <v>390</v>
      </c>
      <c r="F61" s="68"/>
      <c r="G61" s="67" t="s">
        <v>331</v>
      </c>
      <c r="H61" s="29" t="s">
        <v>334</v>
      </c>
      <c r="I61" s="29"/>
      <c r="J61" s="29" t="s">
        <v>376</v>
      </c>
      <c r="K61" s="29"/>
      <c r="L61" s="34"/>
      <c r="M61" s="61"/>
      <c r="N61" s="34"/>
      <c r="O61" s="34"/>
      <c r="P61" s="65"/>
      <c r="Q61" s="61"/>
    </row>
    <row r="62" spans="1:17">
      <c r="A62" s="95" t="s">
        <v>1019</v>
      </c>
      <c r="B62" s="1284" t="s">
        <v>133</v>
      </c>
      <c r="C62" s="1304"/>
      <c r="D62" s="97"/>
      <c r="E62" s="68" t="s">
        <v>390</v>
      </c>
      <c r="F62" s="68" t="s">
        <v>382</v>
      </c>
      <c r="G62" s="67" t="s">
        <v>331</v>
      </c>
      <c r="H62" s="29" t="s">
        <v>334</v>
      </c>
      <c r="I62" s="29"/>
      <c r="J62" s="29" t="s">
        <v>376</v>
      </c>
      <c r="K62" s="29"/>
      <c r="L62" s="34"/>
      <c r="M62" s="61"/>
      <c r="N62" s="34"/>
      <c r="O62" s="34"/>
      <c r="P62" s="65"/>
      <c r="Q62" s="61"/>
    </row>
    <row r="63" spans="1:17">
      <c r="A63" s="95" t="s">
        <v>381</v>
      </c>
      <c r="B63" s="1284" t="s">
        <v>131</v>
      </c>
      <c r="C63" s="1309"/>
      <c r="D63" s="96"/>
      <c r="E63" s="68" t="s">
        <v>390</v>
      </c>
      <c r="F63" s="68" t="s">
        <v>380</v>
      </c>
      <c r="G63" s="67" t="s">
        <v>331</v>
      </c>
      <c r="H63" s="29" t="s">
        <v>334</v>
      </c>
      <c r="I63" s="29"/>
      <c r="J63" s="29" t="s">
        <v>376</v>
      </c>
      <c r="K63" s="29"/>
      <c r="L63" s="34"/>
      <c r="M63" s="61"/>
      <c r="N63" s="34"/>
      <c r="O63" s="34"/>
      <c r="P63" s="65"/>
      <c r="Q63" s="61"/>
    </row>
    <row r="64" spans="1:17" ht="15.75" thickBot="1">
      <c r="A64" s="95" t="s">
        <v>379</v>
      </c>
      <c r="B64" s="1284" t="s">
        <v>78</v>
      </c>
      <c r="C64" s="1309"/>
      <c r="D64" s="94"/>
      <c r="E64" s="68" t="s">
        <v>390</v>
      </c>
      <c r="F64" s="68" t="s">
        <v>377</v>
      </c>
      <c r="G64" s="67" t="s">
        <v>331</v>
      </c>
      <c r="H64" s="29" t="s">
        <v>334</v>
      </c>
      <c r="I64" s="29"/>
      <c r="J64" s="29" t="s">
        <v>376</v>
      </c>
      <c r="K64" s="29"/>
      <c r="L64" s="34"/>
      <c r="M64" s="61"/>
      <c r="N64" s="34"/>
      <c r="O64" s="34"/>
      <c r="P64" s="65"/>
      <c r="Q64" s="61"/>
    </row>
    <row r="65" spans="1:17" ht="15.75" thickBot="1">
      <c r="A65" s="93" t="s">
        <v>389</v>
      </c>
      <c r="B65" s="1284" t="s">
        <v>77</v>
      </c>
      <c r="C65" s="1309"/>
      <c r="D65" s="100"/>
      <c r="E65" s="68" t="s">
        <v>3312</v>
      </c>
      <c r="F65" s="68"/>
      <c r="G65" s="67" t="s">
        <v>331</v>
      </c>
      <c r="H65" s="74" t="s">
        <v>334</v>
      </c>
      <c r="I65" s="74"/>
      <c r="J65" s="29" t="s">
        <v>376</v>
      </c>
      <c r="K65" s="29"/>
      <c r="L65" s="34"/>
      <c r="M65" s="61"/>
      <c r="N65" s="34"/>
      <c r="O65" s="34"/>
      <c r="P65" s="65"/>
      <c r="Q65" s="61"/>
    </row>
    <row r="66" spans="1:17" ht="13.5" customHeight="1">
      <c r="A66" s="92" t="s">
        <v>388</v>
      </c>
      <c r="B66" s="1284" t="s">
        <v>129</v>
      </c>
      <c r="C66" s="1301"/>
      <c r="D66" s="84"/>
      <c r="E66" s="68" t="s">
        <v>387</v>
      </c>
      <c r="F66" s="68"/>
      <c r="G66" s="67" t="s">
        <v>331</v>
      </c>
      <c r="H66" s="74" t="s">
        <v>334</v>
      </c>
      <c r="I66" s="74"/>
      <c r="J66" s="29" t="s">
        <v>376</v>
      </c>
      <c r="K66" s="29"/>
      <c r="L66" s="34"/>
      <c r="M66" s="61"/>
      <c r="N66" s="34"/>
      <c r="O66" s="34"/>
      <c r="P66" s="65"/>
      <c r="Q66" s="61"/>
    </row>
    <row r="67" spans="1:17">
      <c r="A67" s="95" t="s">
        <v>1019</v>
      </c>
      <c r="B67" s="1284" t="s">
        <v>127</v>
      </c>
      <c r="C67" s="1301"/>
      <c r="D67" s="97"/>
      <c r="E67" s="68" t="s">
        <v>387</v>
      </c>
      <c r="F67" s="68" t="s">
        <v>382</v>
      </c>
      <c r="G67" s="67" t="s">
        <v>331</v>
      </c>
      <c r="H67" s="74" t="s">
        <v>334</v>
      </c>
      <c r="I67" s="74"/>
      <c r="J67" s="29" t="s">
        <v>376</v>
      </c>
      <c r="K67" s="29"/>
      <c r="L67" s="34"/>
      <c r="M67" s="61"/>
      <c r="N67" s="34"/>
      <c r="O67" s="34"/>
      <c r="P67" s="65"/>
      <c r="Q67" s="61"/>
    </row>
    <row r="68" spans="1:17">
      <c r="A68" s="95" t="s">
        <v>381</v>
      </c>
      <c r="B68" s="1284" t="s">
        <v>125</v>
      </c>
      <c r="C68" s="1301"/>
      <c r="D68" s="96"/>
      <c r="E68" s="68" t="s">
        <v>387</v>
      </c>
      <c r="F68" s="68" t="s">
        <v>380</v>
      </c>
      <c r="G68" s="67" t="s">
        <v>331</v>
      </c>
      <c r="H68" s="74" t="s">
        <v>334</v>
      </c>
      <c r="I68" s="74"/>
      <c r="J68" s="29" t="s">
        <v>376</v>
      </c>
      <c r="K68" s="29"/>
      <c r="L68" s="34"/>
      <c r="M68" s="61"/>
      <c r="N68" s="34"/>
      <c r="O68" s="34"/>
      <c r="P68" s="65"/>
      <c r="Q68" s="61"/>
    </row>
    <row r="69" spans="1:17">
      <c r="A69" s="95" t="s">
        <v>379</v>
      </c>
      <c r="B69" s="1284" t="s">
        <v>123</v>
      </c>
      <c r="C69" s="1301"/>
      <c r="D69" s="96"/>
      <c r="E69" s="68" t="s">
        <v>387</v>
      </c>
      <c r="F69" s="68" t="s">
        <v>377</v>
      </c>
      <c r="G69" s="67" t="s">
        <v>331</v>
      </c>
      <c r="H69" s="74" t="s">
        <v>334</v>
      </c>
      <c r="I69" s="74"/>
      <c r="J69" s="29" t="s">
        <v>376</v>
      </c>
      <c r="K69" s="29"/>
      <c r="L69" s="34"/>
      <c r="M69" s="61"/>
      <c r="N69" s="34"/>
      <c r="O69" s="34"/>
      <c r="P69" s="65"/>
      <c r="Q69" s="61"/>
    </row>
    <row r="70" spans="1:17">
      <c r="A70" s="99" t="s">
        <v>386</v>
      </c>
      <c r="B70" s="1284" t="s">
        <v>122</v>
      </c>
      <c r="C70" s="1301"/>
      <c r="D70" s="98"/>
      <c r="E70" s="68" t="s">
        <v>385</v>
      </c>
      <c r="F70" s="68"/>
      <c r="G70" s="67" t="s">
        <v>331</v>
      </c>
      <c r="H70" s="74" t="s">
        <v>334</v>
      </c>
      <c r="I70" s="74"/>
      <c r="J70" s="29" t="s">
        <v>376</v>
      </c>
      <c r="K70" s="29"/>
      <c r="L70" s="34"/>
      <c r="M70" s="61"/>
      <c r="N70" s="34"/>
      <c r="O70" s="34"/>
      <c r="P70" s="65"/>
      <c r="Q70" s="61"/>
    </row>
    <row r="71" spans="1:17">
      <c r="A71" s="95" t="s">
        <v>1019</v>
      </c>
      <c r="B71" s="1284" t="s">
        <v>120</v>
      </c>
      <c r="C71" s="1301"/>
      <c r="D71" s="97"/>
      <c r="E71" s="68" t="s">
        <v>385</v>
      </c>
      <c r="F71" s="68" t="s">
        <v>382</v>
      </c>
      <c r="G71" s="67" t="s">
        <v>331</v>
      </c>
      <c r="H71" s="74" t="s">
        <v>334</v>
      </c>
      <c r="I71" s="74"/>
      <c r="J71" s="29" t="s">
        <v>376</v>
      </c>
      <c r="K71" s="29"/>
      <c r="L71" s="34"/>
      <c r="M71" s="61"/>
      <c r="N71" s="34"/>
      <c r="O71" s="34"/>
      <c r="P71" s="65"/>
      <c r="Q71" s="61"/>
    </row>
    <row r="72" spans="1:17">
      <c r="A72" s="95" t="s">
        <v>381</v>
      </c>
      <c r="B72" s="1284" t="s">
        <v>118</v>
      </c>
      <c r="C72" s="1301"/>
      <c r="D72" s="96"/>
      <c r="E72" s="68" t="s">
        <v>385</v>
      </c>
      <c r="F72" s="68" t="s">
        <v>380</v>
      </c>
      <c r="G72" s="67" t="s">
        <v>331</v>
      </c>
      <c r="H72" s="74" t="s">
        <v>334</v>
      </c>
      <c r="I72" s="74"/>
      <c r="J72" s="29" t="s">
        <v>376</v>
      </c>
      <c r="K72" s="29"/>
      <c r="L72" s="34"/>
      <c r="M72" s="61"/>
      <c r="N72" s="34"/>
      <c r="O72" s="34"/>
      <c r="P72" s="65"/>
      <c r="Q72" s="61"/>
    </row>
    <row r="73" spans="1:17" ht="15.75" thickBot="1">
      <c r="A73" s="95" t="s">
        <v>379</v>
      </c>
      <c r="B73" s="1284" t="s">
        <v>116</v>
      </c>
      <c r="C73" s="1301"/>
      <c r="D73" s="94"/>
      <c r="E73" s="68" t="s">
        <v>385</v>
      </c>
      <c r="F73" s="68" t="s">
        <v>377</v>
      </c>
      <c r="G73" s="67" t="s">
        <v>331</v>
      </c>
      <c r="H73" s="74" t="s">
        <v>334</v>
      </c>
      <c r="I73" s="74"/>
      <c r="J73" s="29" t="s">
        <v>376</v>
      </c>
      <c r="K73" s="29"/>
      <c r="L73" s="34"/>
      <c r="M73" s="61"/>
      <c r="N73" s="34"/>
      <c r="O73" s="34"/>
      <c r="P73" s="65"/>
      <c r="Q73" s="61"/>
    </row>
    <row r="74" spans="1:17">
      <c r="A74" s="93" t="s">
        <v>384</v>
      </c>
      <c r="B74" s="1284" t="s">
        <v>114</v>
      </c>
      <c r="C74" s="1301"/>
      <c r="D74" s="1301"/>
      <c r="E74" s="68" t="s">
        <v>378</v>
      </c>
      <c r="F74" s="68"/>
      <c r="G74" s="67" t="s">
        <v>331</v>
      </c>
      <c r="H74" s="74" t="s">
        <v>334</v>
      </c>
      <c r="I74" s="74"/>
      <c r="J74" s="29" t="s">
        <v>376</v>
      </c>
      <c r="K74" s="29"/>
      <c r="L74" s="34"/>
      <c r="M74" s="61"/>
      <c r="N74" s="34"/>
      <c r="O74" s="34"/>
      <c r="P74" s="65"/>
      <c r="Q74" s="61"/>
    </row>
    <row r="75" spans="1:17">
      <c r="A75" s="92" t="s">
        <v>1019</v>
      </c>
      <c r="B75" s="1284" t="s">
        <v>112</v>
      </c>
      <c r="C75" s="1301"/>
      <c r="D75" s="10"/>
      <c r="E75" s="68" t="s">
        <v>378</v>
      </c>
      <c r="F75" s="68" t="s">
        <v>382</v>
      </c>
      <c r="G75" s="67" t="s">
        <v>331</v>
      </c>
      <c r="H75" s="74" t="s">
        <v>334</v>
      </c>
      <c r="I75" s="74"/>
      <c r="J75" s="29" t="s">
        <v>376</v>
      </c>
      <c r="K75" s="29"/>
      <c r="L75" s="34"/>
      <c r="M75" s="61"/>
      <c r="N75" s="34"/>
      <c r="O75" s="34"/>
      <c r="P75" s="65"/>
      <c r="Q75" s="61"/>
    </row>
    <row r="76" spans="1:17">
      <c r="A76" s="92" t="s">
        <v>381</v>
      </c>
      <c r="B76" s="1284" t="s">
        <v>237</v>
      </c>
      <c r="C76" s="1301"/>
      <c r="D76" s="10"/>
      <c r="E76" s="68" t="s">
        <v>378</v>
      </c>
      <c r="F76" s="68" t="s">
        <v>380</v>
      </c>
      <c r="G76" s="67" t="s">
        <v>331</v>
      </c>
      <c r="H76" s="29" t="s">
        <v>334</v>
      </c>
      <c r="I76" s="29"/>
      <c r="J76" s="29" t="s">
        <v>376</v>
      </c>
      <c r="K76" s="29"/>
      <c r="L76" s="34"/>
      <c r="M76" s="61"/>
      <c r="N76" s="34"/>
      <c r="O76" s="34"/>
      <c r="P76" s="65"/>
      <c r="Q76" s="61"/>
    </row>
    <row r="77" spans="1:17">
      <c r="A77" s="92" t="s">
        <v>379</v>
      </c>
      <c r="B77" s="1284" t="s">
        <v>236</v>
      </c>
      <c r="C77" s="1301"/>
      <c r="D77" s="10"/>
      <c r="E77" s="68" t="s">
        <v>378</v>
      </c>
      <c r="F77" s="68" t="s">
        <v>377</v>
      </c>
      <c r="G77" s="67" t="s">
        <v>331</v>
      </c>
      <c r="H77" s="29" t="s">
        <v>334</v>
      </c>
      <c r="I77" s="29"/>
      <c r="J77" s="29" t="s">
        <v>376</v>
      </c>
      <c r="K77" s="29"/>
      <c r="L77" s="34"/>
      <c r="M77" s="61"/>
      <c r="N77" s="34"/>
      <c r="O77" s="34"/>
      <c r="P77" s="65"/>
      <c r="Q77" s="61"/>
    </row>
    <row r="78" spans="1:17">
      <c r="A78" s="91" t="s">
        <v>375</v>
      </c>
      <c r="B78" s="1284" t="s">
        <v>235</v>
      </c>
      <c r="C78" s="10"/>
      <c r="D78" s="1301"/>
      <c r="E78" s="68"/>
      <c r="F78" s="62"/>
      <c r="G78" s="67" t="s">
        <v>331</v>
      </c>
      <c r="H78" s="29" t="s">
        <v>334</v>
      </c>
      <c r="I78" s="29"/>
      <c r="J78" s="29" t="s">
        <v>374</v>
      </c>
      <c r="K78" s="29"/>
      <c r="L78" s="34"/>
      <c r="M78" s="34"/>
      <c r="N78" s="34"/>
      <c r="O78" s="34"/>
      <c r="P78" s="65"/>
      <c r="Q78" s="61"/>
    </row>
    <row r="79" spans="1:17">
      <c r="A79" s="80" t="s">
        <v>373</v>
      </c>
      <c r="B79" s="1284" t="s">
        <v>233</v>
      </c>
      <c r="C79" s="1301"/>
      <c r="D79" s="1301"/>
      <c r="E79" s="68"/>
      <c r="F79" s="62"/>
      <c r="G79" s="67" t="s">
        <v>331</v>
      </c>
      <c r="H79" s="29" t="s">
        <v>334</v>
      </c>
      <c r="I79" s="29"/>
      <c r="J79" s="29" t="s">
        <v>372</v>
      </c>
      <c r="K79" s="29"/>
      <c r="L79" s="34"/>
      <c r="M79" s="34"/>
      <c r="N79" s="34"/>
      <c r="O79" s="34"/>
      <c r="P79" s="65"/>
      <c r="Q79" s="61"/>
    </row>
    <row r="80" spans="1:17">
      <c r="A80" s="80" t="s">
        <v>371</v>
      </c>
      <c r="B80" s="1284" t="s">
        <v>111</v>
      </c>
      <c r="C80" s="1301"/>
      <c r="D80" s="1299"/>
      <c r="E80" s="68"/>
      <c r="F80" s="62"/>
      <c r="G80" s="67" t="s">
        <v>331</v>
      </c>
      <c r="H80" s="29" t="s">
        <v>334</v>
      </c>
      <c r="I80" s="29"/>
      <c r="J80" s="29" t="s">
        <v>370</v>
      </c>
      <c r="K80" s="29"/>
      <c r="L80" s="34"/>
      <c r="M80" s="34"/>
      <c r="N80" s="34"/>
      <c r="O80" s="34"/>
      <c r="P80" s="65"/>
      <c r="Q80" s="61"/>
    </row>
    <row r="81" spans="1:18">
      <c r="A81" s="80" t="s">
        <v>369</v>
      </c>
      <c r="B81" s="1284" t="s">
        <v>110</v>
      </c>
      <c r="C81" s="1301"/>
      <c r="D81" s="1301"/>
      <c r="E81" s="68"/>
      <c r="F81" s="62"/>
      <c r="G81" s="67" t="s">
        <v>331</v>
      </c>
      <c r="H81" s="29" t="s">
        <v>334</v>
      </c>
      <c r="I81" s="29"/>
      <c r="J81" s="29" t="s">
        <v>368</v>
      </c>
      <c r="K81" s="29"/>
      <c r="L81" s="34"/>
      <c r="M81" s="34"/>
      <c r="N81" s="34"/>
      <c r="O81" s="34"/>
      <c r="P81" s="65"/>
      <c r="Q81" s="61"/>
    </row>
    <row r="82" spans="1:18" s="62" customFormat="1">
      <c r="A82" s="80" t="s">
        <v>367</v>
      </c>
      <c r="B82" s="1284" t="s">
        <v>108</v>
      </c>
      <c r="C82" s="1301"/>
      <c r="D82" s="1299"/>
      <c r="E82" s="68"/>
      <c r="G82" s="67" t="s">
        <v>331</v>
      </c>
      <c r="H82" s="29" t="s">
        <v>334</v>
      </c>
      <c r="I82" s="29"/>
      <c r="J82" s="29" t="s">
        <v>366</v>
      </c>
      <c r="K82" s="29" t="s">
        <v>350</v>
      </c>
      <c r="L82" s="34"/>
      <c r="M82" s="34"/>
      <c r="N82" s="34"/>
      <c r="O82" s="34"/>
      <c r="P82" s="65"/>
      <c r="Q82" s="61"/>
    </row>
    <row r="83" spans="1:18">
      <c r="A83" s="80" t="s">
        <v>365</v>
      </c>
      <c r="B83" s="1284" t="s">
        <v>106</v>
      </c>
      <c r="C83" s="1301"/>
      <c r="D83" s="1301"/>
      <c r="E83" s="68"/>
      <c r="F83" s="62"/>
      <c r="G83" s="67" t="s">
        <v>331</v>
      </c>
      <c r="H83" s="29" t="s">
        <v>334</v>
      </c>
      <c r="I83" s="29"/>
      <c r="J83" s="29" t="s">
        <v>364</v>
      </c>
      <c r="K83" s="29"/>
      <c r="L83" s="34"/>
      <c r="M83" s="34"/>
      <c r="N83" s="34"/>
      <c r="O83" s="34"/>
      <c r="P83" s="65"/>
      <c r="Q83" s="61"/>
    </row>
    <row r="84" spans="1:18">
      <c r="A84" s="80" t="s">
        <v>363</v>
      </c>
      <c r="B84" s="1284" t="s">
        <v>228</v>
      </c>
      <c r="C84" s="1301"/>
      <c r="D84" s="90"/>
      <c r="E84" s="68"/>
      <c r="F84" s="62"/>
      <c r="G84" s="67" t="s">
        <v>331</v>
      </c>
      <c r="H84" s="29" t="s">
        <v>334</v>
      </c>
      <c r="I84" s="29"/>
      <c r="J84" s="29" t="s">
        <v>362</v>
      </c>
      <c r="K84" s="29"/>
      <c r="L84" s="34"/>
      <c r="M84" s="34"/>
      <c r="N84" s="34"/>
      <c r="O84" s="34"/>
      <c r="P84" s="65"/>
      <c r="Q84" s="61"/>
    </row>
    <row r="85" spans="1:18" s="1295" customFormat="1">
      <c r="A85" s="80" t="s">
        <v>361</v>
      </c>
      <c r="B85" s="1284" t="s">
        <v>360</v>
      </c>
      <c r="C85" s="1301"/>
      <c r="D85" s="1302"/>
      <c r="E85" s="75"/>
      <c r="F85" s="62"/>
      <c r="G85" s="67" t="s">
        <v>331</v>
      </c>
      <c r="H85" s="29" t="s">
        <v>334</v>
      </c>
      <c r="I85" s="29"/>
      <c r="J85" s="29" t="s">
        <v>3358</v>
      </c>
      <c r="K85" s="29"/>
      <c r="L85" s="72"/>
      <c r="M85" s="29"/>
      <c r="N85" s="29"/>
      <c r="O85" s="29"/>
      <c r="P85" s="73"/>
      <c r="Q85" s="72"/>
    </row>
    <row r="86" spans="1:18" s="1295" customFormat="1">
      <c r="A86" s="89" t="s">
        <v>359</v>
      </c>
      <c r="B86" s="1284" t="s">
        <v>358</v>
      </c>
      <c r="C86" s="1301"/>
      <c r="D86" s="1301"/>
      <c r="E86" s="75"/>
      <c r="F86" s="62"/>
      <c r="G86" s="67" t="s">
        <v>331</v>
      </c>
      <c r="H86" s="29" t="s">
        <v>334</v>
      </c>
      <c r="I86" s="29"/>
      <c r="J86" s="29" t="s">
        <v>3357</v>
      </c>
      <c r="K86" s="29"/>
      <c r="L86" s="72"/>
      <c r="M86" s="29"/>
      <c r="N86" s="29"/>
      <c r="O86" s="29"/>
      <c r="P86" s="73"/>
      <c r="Q86" s="72"/>
    </row>
    <row r="87" spans="1:18" s="1295" customFormat="1">
      <c r="A87" s="80" t="s">
        <v>356</v>
      </c>
      <c r="B87" s="1284" t="s">
        <v>355</v>
      </c>
      <c r="C87" s="1301"/>
      <c r="D87" s="88"/>
      <c r="E87" s="75"/>
      <c r="F87" s="62"/>
      <c r="G87" s="67" t="s">
        <v>331</v>
      </c>
      <c r="H87" s="29" t="s">
        <v>334</v>
      </c>
      <c r="I87" s="29"/>
      <c r="J87" s="29" t="s">
        <v>354</v>
      </c>
      <c r="K87" s="29"/>
      <c r="L87" s="29"/>
      <c r="M87" s="29"/>
      <c r="N87" s="29"/>
      <c r="O87" s="29"/>
      <c r="P87" s="73"/>
      <c r="Q87" s="72"/>
    </row>
    <row r="88" spans="1:18" s="1295" customFormat="1">
      <c r="A88" s="80" t="s">
        <v>353</v>
      </c>
      <c r="B88" s="1284" t="s">
        <v>352</v>
      </c>
      <c r="C88" s="1301"/>
      <c r="D88" s="88"/>
      <c r="E88" s="68"/>
      <c r="F88" s="62"/>
      <c r="G88" s="67" t="s">
        <v>331</v>
      </c>
      <c r="H88" s="29" t="s">
        <v>334</v>
      </c>
      <c r="I88" s="29"/>
      <c r="J88" s="29" t="s">
        <v>351</v>
      </c>
      <c r="K88" s="29" t="s">
        <v>350</v>
      </c>
      <c r="L88" s="29"/>
      <c r="M88" s="29"/>
      <c r="N88" s="29"/>
      <c r="O88" s="29"/>
      <c r="P88" s="73"/>
      <c r="Q88" s="72"/>
    </row>
    <row r="89" spans="1:18" s="1295" customFormat="1">
      <c r="A89" s="80" t="s">
        <v>349</v>
      </c>
      <c r="B89" s="1284" t="s">
        <v>348</v>
      </c>
      <c r="C89" s="1301"/>
      <c r="D89" s="88"/>
      <c r="E89" s="68"/>
      <c r="F89" s="62"/>
      <c r="G89" s="67" t="s">
        <v>331</v>
      </c>
      <c r="H89" s="29" t="s">
        <v>334</v>
      </c>
      <c r="I89" s="29"/>
      <c r="J89" s="29" t="s">
        <v>347</v>
      </c>
      <c r="K89" s="29"/>
      <c r="L89" s="29"/>
      <c r="M89" s="34"/>
      <c r="N89" s="34"/>
      <c r="O89" s="34"/>
      <c r="P89" s="65"/>
      <c r="Q89" s="61"/>
    </row>
    <row r="90" spans="1:18">
      <c r="A90" s="80" t="s">
        <v>339</v>
      </c>
      <c r="B90" s="1284" t="s">
        <v>338</v>
      </c>
      <c r="C90" s="1302"/>
      <c r="D90" s="78"/>
      <c r="E90" s="75"/>
      <c r="F90" s="62"/>
      <c r="G90" s="67" t="s">
        <v>331</v>
      </c>
      <c r="H90" s="29" t="s">
        <v>334</v>
      </c>
      <c r="I90" s="29"/>
      <c r="J90" s="29" t="s">
        <v>337</v>
      </c>
      <c r="K90" s="29"/>
      <c r="L90" s="29"/>
      <c r="M90" s="29"/>
      <c r="N90" s="29"/>
      <c r="O90" s="29"/>
      <c r="P90" s="73"/>
      <c r="Q90" s="72"/>
    </row>
    <row r="91" spans="1:18">
      <c r="A91" s="77" t="s">
        <v>336</v>
      </c>
      <c r="B91" s="1307" t="s">
        <v>335</v>
      </c>
      <c r="C91" s="1301"/>
      <c r="D91" s="1299"/>
      <c r="E91" s="75"/>
      <c r="F91" s="62"/>
      <c r="G91" s="67" t="s">
        <v>331</v>
      </c>
      <c r="H91" s="74" t="s">
        <v>334</v>
      </c>
      <c r="I91" s="74"/>
      <c r="J91" s="29"/>
      <c r="K91" s="29"/>
      <c r="L91" s="29"/>
      <c r="M91" s="29"/>
      <c r="N91" s="29"/>
      <c r="O91" s="29"/>
      <c r="P91" s="73"/>
      <c r="Q91" s="72"/>
    </row>
    <row r="92" spans="1:18">
      <c r="A92" s="71" t="s">
        <v>333</v>
      </c>
      <c r="B92" s="1307" t="s">
        <v>332</v>
      </c>
      <c r="C92" s="1301"/>
      <c r="D92" s="1301"/>
      <c r="E92" s="68"/>
      <c r="F92" s="62"/>
      <c r="G92" s="67" t="s">
        <v>331</v>
      </c>
      <c r="H92" s="66" t="s">
        <v>330</v>
      </c>
      <c r="I92" s="66"/>
      <c r="J92" s="29"/>
      <c r="K92" s="29"/>
      <c r="L92" s="34"/>
      <c r="M92" s="34"/>
      <c r="N92" s="34"/>
      <c r="O92" s="34"/>
      <c r="P92" s="65"/>
      <c r="Q92" s="61"/>
    </row>
    <row r="93" spans="1:18">
      <c r="A93" s="64"/>
      <c r="B93" s="64"/>
      <c r="C93" s="63" t="s">
        <v>329</v>
      </c>
      <c r="D93" s="63" t="s">
        <v>328</v>
      </c>
      <c r="E93" s="59"/>
      <c r="F93" s="62"/>
      <c r="G93" s="62"/>
      <c r="H93" s="61"/>
      <c r="I93" s="61"/>
      <c r="J93" s="61"/>
      <c r="K93" s="61"/>
      <c r="L93" s="61"/>
      <c r="M93" s="61"/>
      <c r="N93" s="61"/>
      <c r="O93" s="61"/>
      <c r="P93" s="61"/>
      <c r="Q93" s="61"/>
      <c r="R93" s="61"/>
    </row>
    <row r="94" spans="1:18">
      <c r="A94" s="60"/>
      <c r="B94" s="60"/>
      <c r="C94" s="59"/>
      <c r="D94" s="59"/>
      <c r="E94" s="59"/>
      <c r="F94" s="1279"/>
    </row>
    <row r="95" spans="1:18">
      <c r="D95" s="1280"/>
      <c r="F95" s="1279"/>
    </row>
    <row r="96" spans="1:18">
      <c r="F96" s="1279"/>
    </row>
    <row r="97" spans="2:6">
      <c r="F97" s="1279"/>
    </row>
    <row r="98" spans="2:6">
      <c r="B98" s="58"/>
    </row>
    <row r="100" spans="2:6">
      <c r="E100" s="1279"/>
      <c r="F100" s="1279"/>
    </row>
    <row r="101" spans="2:6">
      <c r="E101" s="1279"/>
      <c r="F101" s="1279"/>
    </row>
    <row r="102" spans="2:6">
      <c r="E102" s="1279"/>
      <c r="F102" s="1279"/>
    </row>
  </sheetData>
  <pageMargins left="0.75" right="0.75" top="0.72" bottom="0.71" header="0.5" footer="0.5"/>
  <pageSetup paperSize="9" scale="50" orientation="portrait" cellComments="asDisplayed" r:id="rId1"/>
  <headerFooter alignWithMargins="0">
    <oddHeader>&amp;A</oddHeader>
    <oddFooter>&amp;L&amp;F&amp;CPage &amp;P&amp;R&amp;D</oddFooter>
  </headerFooter>
</worksheet>
</file>

<file path=xl/worksheets/sheet37.xml><?xml version="1.0" encoding="utf-8"?>
<worksheet xmlns="http://schemas.openxmlformats.org/spreadsheetml/2006/main" xmlns:r="http://schemas.openxmlformats.org/officeDocument/2006/relationships">
  <sheetPr>
    <tabColor rgb="FF7030A0"/>
  </sheetPr>
  <dimension ref="A1:S112"/>
  <sheetViews>
    <sheetView showGridLines="0" zoomScale="85" zoomScaleNormal="85" workbookViewId="0"/>
  </sheetViews>
  <sheetFormatPr defaultColWidth="11.42578125" defaultRowHeight="15"/>
  <cols>
    <col min="1" max="1" width="77.28515625" style="28" customWidth="1"/>
    <col min="2" max="2" width="15.28515625" style="28" customWidth="1"/>
    <col min="3" max="3" width="11.140625" style="28" customWidth="1"/>
    <col min="4" max="5" width="11.28515625" style="28" customWidth="1"/>
    <col min="6" max="6" width="29.42578125" style="57" customWidth="1"/>
    <col min="7" max="7" width="13.5703125" style="57" customWidth="1"/>
    <col min="8" max="8" width="13" style="28" customWidth="1"/>
    <col min="9" max="9" width="11" style="28" customWidth="1"/>
    <col min="10" max="10" width="11.42578125" style="28" customWidth="1"/>
    <col min="11" max="11" width="89.42578125" style="28" customWidth="1"/>
    <col min="12" max="12" width="35.5703125" style="28" customWidth="1"/>
    <col min="13" max="13" width="24.42578125" style="28" customWidth="1"/>
    <col min="14" max="15" width="11.42578125" style="28" customWidth="1"/>
    <col min="16" max="16384" width="11.42578125" style="28"/>
  </cols>
  <sheetData>
    <row r="1" spans="1:18">
      <c r="A1" s="40" t="s">
        <v>4323</v>
      </c>
      <c r="B1" s="40"/>
    </row>
    <row r="2" spans="1:18" ht="18.75">
      <c r="A2" s="131" t="s">
        <v>4980</v>
      </c>
      <c r="B2" s="40"/>
    </row>
    <row r="3" spans="1:18" ht="18.75">
      <c r="A3" s="131"/>
      <c r="B3" s="40"/>
    </row>
    <row r="4" spans="1:18">
      <c r="A4" s="14" t="s">
        <v>4324</v>
      </c>
      <c r="B4" s="40"/>
    </row>
    <row r="5" spans="1:18">
      <c r="B5" s="40"/>
    </row>
    <row r="6" spans="1:18" ht="18.75">
      <c r="A6" s="131" t="s">
        <v>473</v>
      </c>
      <c r="B6" s="131"/>
      <c r="C6" s="130"/>
      <c r="D6" s="130"/>
      <c r="E6" s="130"/>
      <c r="F6" s="130"/>
      <c r="G6" s="130"/>
      <c r="H6" s="129"/>
    </row>
    <row r="7" spans="1:18" ht="18.75">
      <c r="A7" s="131"/>
      <c r="B7" s="131"/>
      <c r="C7" s="130"/>
      <c r="D7" s="130"/>
      <c r="E7" s="130"/>
      <c r="F7" s="130"/>
      <c r="G7" s="130"/>
      <c r="H7" s="129"/>
    </row>
    <row r="8" spans="1:18" ht="60">
      <c r="A8" s="128"/>
      <c r="B8" s="128"/>
      <c r="C8" s="127" t="s">
        <v>472</v>
      </c>
      <c r="D8" s="126" t="s">
        <v>471</v>
      </c>
      <c r="E8" s="126" t="s">
        <v>3359</v>
      </c>
      <c r="G8" s="125"/>
    </row>
    <row r="9" spans="1:18">
      <c r="A9" s="128"/>
      <c r="B9" s="128"/>
      <c r="C9" s="127" t="s">
        <v>103</v>
      </c>
      <c r="D9" s="126" t="s">
        <v>325</v>
      </c>
      <c r="E9" s="126" t="s">
        <v>3360</v>
      </c>
      <c r="G9" s="125"/>
    </row>
    <row r="10" spans="1:18">
      <c r="A10" s="105" t="s">
        <v>470</v>
      </c>
      <c r="B10" s="36"/>
      <c r="C10" s="10"/>
      <c r="D10" s="10"/>
      <c r="E10" s="10"/>
      <c r="F10" s="2"/>
      <c r="G10" s="28"/>
      <c r="I10" s="61"/>
    </row>
    <row r="11" spans="1:18">
      <c r="A11" s="124" t="s">
        <v>469</v>
      </c>
      <c r="B11" s="36" t="s">
        <v>102</v>
      </c>
      <c r="C11" s="10"/>
      <c r="D11" s="76"/>
      <c r="E11" s="10"/>
      <c r="F11" s="106"/>
      <c r="G11" s="62"/>
      <c r="H11" s="67" t="s">
        <v>331</v>
      </c>
      <c r="I11" s="67" t="s">
        <v>396</v>
      </c>
      <c r="J11" s="67"/>
      <c r="K11" s="34" t="s">
        <v>468</v>
      </c>
      <c r="L11" s="34" t="s">
        <v>4954</v>
      </c>
      <c r="M11" s="34"/>
      <c r="N11" s="34"/>
      <c r="O11" s="34"/>
      <c r="P11" s="34"/>
      <c r="Q11" s="61"/>
      <c r="R11" s="61"/>
    </row>
    <row r="12" spans="1:18">
      <c r="A12" s="80" t="s">
        <v>467</v>
      </c>
      <c r="B12" s="36" t="s">
        <v>220</v>
      </c>
      <c r="C12" s="10"/>
      <c r="D12" s="76"/>
      <c r="E12" s="10"/>
      <c r="F12" s="106"/>
      <c r="G12" s="62"/>
      <c r="H12" s="67" t="s">
        <v>331</v>
      </c>
      <c r="I12" s="66" t="s">
        <v>396</v>
      </c>
      <c r="J12" s="66"/>
      <c r="K12" s="34" t="s">
        <v>466</v>
      </c>
      <c r="L12" s="34" t="s">
        <v>4954</v>
      </c>
      <c r="M12" s="34"/>
      <c r="N12" s="34"/>
      <c r="O12" s="34"/>
      <c r="P12" s="34"/>
      <c r="Q12" s="61"/>
      <c r="R12" s="61"/>
    </row>
    <row r="13" spans="1:18">
      <c r="A13" s="80" t="s">
        <v>465</v>
      </c>
      <c r="B13" s="36" t="s">
        <v>100</v>
      </c>
      <c r="C13" s="107"/>
      <c r="D13" s="76"/>
      <c r="E13" s="518"/>
      <c r="F13" s="106"/>
      <c r="G13" s="62"/>
      <c r="H13" s="67" t="s">
        <v>331</v>
      </c>
      <c r="I13" s="66" t="s">
        <v>396</v>
      </c>
      <c r="J13" s="66"/>
      <c r="K13" s="34" t="s">
        <v>464</v>
      </c>
      <c r="L13" s="34" t="s">
        <v>4954</v>
      </c>
      <c r="M13" s="34"/>
      <c r="N13" s="34"/>
      <c r="O13" s="34"/>
      <c r="P13" s="34"/>
      <c r="Q13" s="61"/>
      <c r="R13" s="61"/>
    </row>
    <row r="14" spans="1:18">
      <c r="A14" s="80" t="s">
        <v>463</v>
      </c>
      <c r="B14" s="36" t="s">
        <v>217</v>
      </c>
      <c r="C14" s="107"/>
      <c r="D14" s="78"/>
      <c r="E14" s="518"/>
      <c r="F14" s="106"/>
      <c r="G14" s="62"/>
      <c r="H14" s="67" t="s">
        <v>331</v>
      </c>
      <c r="I14" s="66" t="s">
        <v>396</v>
      </c>
      <c r="J14" s="66"/>
      <c r="K14" s="66" t="s">
        <v>462</v>
      </c>
      <c r="L14" s="29" t="s">
        <v>4954</v>
      </c>
      <c r="M14" s="34"/>
      <c r="N14" s="34"/>
      <c r="O14" s="34"/>
      <c r="P14" s="34"/>
      <c r="Q14" s="61"/>
      <c r="R14" s="61"/>
    </row>
    <row r="15" spans="1:18">
      <c r="A15" s="80" t="s">
        <v>461</v>
      </c>
      <c r="B15" s="36" t="s">
        <v>215</v>
      </c>
      <c r="C15" s="107"/>
      <c r="D15" s="69"/>
      <c r="E15" s="518"/>
      <c r="F15" s="106"/>
      <c r="G15" s="62"/>
      <c r="H15" s="67" t="s">
        <v>331</v>
      </c>
      <c r="I15" s="66" t="s">
        <v>396</v>
      </c>
      <c r="J15" s="66"/>
      <c r="K15" s="29" t="s">
        <v>460</v>
      </c>
      <c r="L15" s="29" t="s">
        <v>4954</v>
      </c>
      <c r="M15" s="34"/>
      <c r="N15" s="34"/>
      <c r="O15" s="34"/>
      <c r="P15" s="34"/>
      <c r="Q15" s="61"/>
      <c r="R15" s="61"/>
    </row>
    <row r="16" spans="1:18">
      <c r="A16" s="91" t="s">
        <v>459</v>
      </c>
      <c r="B16" s="36" t="s">
        <v>213</v>
      </c>
      <c r="C16" s="107"/>
      <c r="D16" s="79"/>
      <c r="E16" s="518"/>
      <c r="F16" s="106"/>
      <c r="G16" s="62"/>
      <c r="H16" s="67" t="s">
        <v>331</v>
      </c>
      <c r="I16" s="66" t="s">
        <v>396</v>
      </c>
      <c r="J16" s="66"/>
      <c r="K16" s="66" t="s">
        <v>4591</v>
      </c>
      <c r="L16" s="29" t="s">
        <v>458</v>
      </c>
      <c r="M16" s="34"/>
      <c r="N16" s="34"/>
      <c r="O16" s="34"/>
      <c r="P16" s="34"/>
      <c r="Q16" s="61"/>
      <c r="R16" s="61"/>
    </row>
    <row r="17" spans="1:18" s="62" customFormat="1">
      <c r="A17" s="123" t="s">
        <v>457</v>
      </c>
      <c r="B17" s="36" t="s">
        <v>210</v>
      </c>
      <c r="C17" s="107"/>
      <c r="D17" s="69"/>
      <c r="E17" s="518"/>
      <c r="F17" s="68" t="s">
        <v>429</v>
      </c>
      <c r="H17" s="67" t="s">
        <v>331</v>
      </c>
      <c r="I17" s="66" t="s">
        <v>396</v>
      </c>
      <c r="J17" s="66"/>
      <c r="K17" s="29" t="s">
        <v>491</v>
      </c>
      <c r="L17" s="29" t="s">
        <v>436</v>
      </c>
      <c r="M17" s="34"/>
      <c r="N17" s="34"/>
      <c r="O17" s="29"/>
      <c r="P17" s="34"/>
      <c r="Q17" s="61"/>
      <c r="R17" s="61"/>
    </row>
    <row r="18" spans="1:18">
      <c r="A18" s="83" t="s">
        <v>456</v>
      </c>
      <c r="B18" s="36" t="s">
        <v>207</v>
      </c>
      <c r="C18" s="107"/>
      <c r="D18" s="79"/>
      <c r="E18" s="518"/>
      <c r="F18" s="68" t="s">
        <v>429</v>
      </c>
      <c r="G18" s="62"/>
      <c r="H18" s="67" t="s">
        <v>331</v>
      </c>
      <c r="I18" s="66" t="s">
        <v>396</v>
      </c>
      <c r="J18" s="66"/>
      <c r="K18" s="66" t="s">
        <v>4591</v>
      </c>
      <c r="L18" s="29" t="s">
        <v>436</v>
      </c>
      <c r="M18" s="34"/>
      <c r="N18" s="34"/>
      <c r="O18" s="29"/>
      <c r="P18" s="34"/>
      <c r="Q18" s="61"/>
      <c r="R18" s="61"/>
    </row>
    <row r="19" spans="1:18">
      <c r="A19" s="83" t="s">
        <v>4573</v>
      </c>
      <c r="B19" s="36" t="s">
        <v>204</v>
      </c>
      <c r="C19" s="107"/>
      <c r="D19" s="69"/>
      <c r="E19" s="518"/>
      <c r="F19" s="68" t="s">
        <v>429</v>
      </c>
      <c r="G19" s="62"/>
      <c r="H19" s="67" t="s">
        <v>331</v>
      </c>
      <c r="I19" s="66" t="s">
        <v>396</v>
      </c>
      <c r="J19" s="66"/>
      <c r="K19" s="66" t="s">
        <v>455</v>
      </c>
      <c r="L19" s="29" t="s">
        <v>436</v>
      </c>
      <c r="M19" s="34"/>
      <c r="N19" s="34"/>
      <c r="O19" s="29"/>
      <c r="P19" s="34"/>
      <c r="Q19" s="61"/>
      <c r="R19" s="61"/>
    </row>
    <row r="20" spans="1:18" ht="15.75" thickBot="1">
      <c r="A20" s="83" t="s">
        <v>454</v>
      </c>
      <c r="B20" s="36" t="s">
        <v>98</v>
      </c>
      <c r="C20" s="107"/>
      <c r="D20" s="119"/>
      <c r="E20" s="518"/>
      <c r="F20" s="68" t="s">
        <v>429</v>
      </c>
      <c r="G20" s="62"/>
      <c r="H20" s="67" t="s">
        <v>331</v>
      </c>
      <c r="I20" s="66" t="s">
        <v>396</v>
      </c>
      <c r="J20" s="66"/>
      <c r="K20" s="66" t="s">
        <v>453</v>
      </c>
      <c r="L20" s="29" t="s">
        <v>436</v>
      </c>
      <c r="M20" s="117"/>
      <c r="N20" s="34"/>
      <c r="O20" s="29"/>
      <c r="P20" s="34"/>
      <c r="Q20" s="61"/>
      <c r="R20" s="61"/>
    </row>
    <row r="21" spans="1:18">
      <c r="A21" s="111" t="s">
        <v>452</v>
      </c>
      <c r="B21" s="36" t="s">
        <v>96</v>
      </c>
      <c r="C21" s="107"/>
      <c r="D21" s="84"/>
      <c r="E21" s="518"/>
      <c r="F21" s="68" t="s">
        <v>429</v>
      </c>
      <c r="G21" s="62"/>
      <c r="H21" s="67" t="s">
        <v>331</v>
      </c>
      <c r="I21" s="66" t="s">
        <v>396</v>
      </c>
      <c r="J21" s="66"/>
      <c r="K21" s="29" t="s">
        <v>4592</v>
      </c>
      <c r="L21" s="29" t="s">
        <v>436</v>
      </c>
      <c r="M21" s="117"/>
      <c r="N21" s="34"/>
      <c r="O21" s="29"/>
      <c r="P21" s="34"/>
      <c r="Q21" s="61"/>
      <c r="R21" s="61"/>
    </row>
    <row r="22" spans="1:18" ht="15.75" thickBot="1">
      <c r="A22" s="111" t="s">
        <v>451</v>
      </c>
      <c r="B22" s="36" t="s">
        <v>201</v>
      </c>
      <c r="C22" s="107"/>
      <c r="D22" s="110"/>
      <c r="E22" s="518"/>
      <c r="F22" s="68" t="s">
        <v>429</v>
      </c>
      <c r="G22" s="62"/>
      <c r="H22" s="67" t="s">
        <v>331</v>
      </c>
      <c r="I22" s="66" t="s">
        <v>396</v>
      </c>
      <c r="J22" s="66"/>
      <c r="K22" s="29" t="s">
        <v>4593</v>
      </c>
      <c r="L22" s="29" t="s">
        <v>436</v>
      </c>
      <c r="M22" s="117"/>
      <c r="N22" s="34"/>
      <c r="O22" s="29"/>
      <c r="P22" s="34"/>
      <c r="Q22" s="61"/>
      <c r="R22" s="61"/>
    </row>
    <row r="23" spans="1:18" ht="15.75" thickBot="1">
      <c r="A23" s="83" t="s">
        <v>450</v>
      </c>
      <c r="B23" s="36" t="s">
        <v>94</v>
      </c>
      <c r="C23" s="107"/>
      <c r="D23" s="122"/>
      <c r="E23" s="518"/>
      <c r="F23" s="68" t="s">
        <v>429</v>
      </c>
      <c r="G23" s="62"/>
      <c r="H23" s="67" t="s">
        <v>331</v>
      </c>
      <c r="I23" s="66" t="s">
        <v>396</v>
      </c>
      <c r="J23" s="66"/>
      <c r="K23" s="29" t="s">
        <v>449</v>
      </c>
      <c r="L23" s="29" t="s">
        <v>436</v>
      </c>
      <c r="M23" s="117"/>
      <c r="N23" s="34"/>
      <c r="O23" s="29"/>
      <c r="P23" s="34"/>
      <c r="Q23" s="61"/>
      <c r="R23" s="61"/>
    </row>
    <row r="24" spans="1:18" ht="14.25" customHeight="1">
      <c r="A24" s="111" t="s">
        <v>448</v>
      </c>
      <c r="B24" s="36" t="s">
        <v>91</v>
      </c>
      <c r="C24" s="107"/>
      <c r="D24" s="84"/>
      <c r="E24" s="518"/>
      <c r="F24" s="68" t="s">
        <v>429</v>
      </c>
      <c r="G24" s="62"/>
      <c r="H24" s="67" t="s">
        <v>331</v>
      </c>
      <c r="I24" s="66" t="s">
        <v>396</v>
      </c>
      <c r="J24" s="66"/>
      <c r="K24" s="29" t="s">
        <v>4307</v>
      </c>
      <c r="L24" s="29" t="s">
        <v>436</v>
      </c>
      <c r="M24" s="117"/>
      <c r="N24" s="34"/>
      <c r="O24" s="29"/>
      <c r="P24" s="34"/>
      <c r="Q24" s="61"/>
      <c r="R24" s="61"/>
    </row>
    <row r="25" spans="1:18">
      <c r="A25" s="111" t="s">
        <v>447</v>
      </c>
      <c r="B25" s="36" t="s">
        <v>199</v>
      </c>
      <c r="C25" s="107"/>
      <c r="D25" s="98"/>
      <c r="E25" s="518"/>
      <c r="F25" s="68" t="s">
        <v>429</v>
      </c>
      <c r="G25" s="62"/>
      <c r="H25" s="67" t="s">
        <v>331</v>
      </c>
      <c r="I25" s="66" t="s">
        <v>396</v>
      </c>
      <c r="J25" s="66"/>
      <c r="K25" s="29" t="s">
        <v>4308</v>
      </c>
      <c r="L25" s="29" t="s">
        <v>436</v>
      </c>
      <c r="M25" s="117"/>
      <c r="N25" s="34"/>
      <c r="O25" s="29"/>
      <c r="P25" s="34"/>
      <c r="Q25" s="61"/>
      <c r="R25" s="61"/>
    </row>
    <row r="26" spans="1:18">
      <c r="A26" s="111" t="s">
        <v>446</v>
      </c>
      <c r="B26" s="36" t="s">
        <v>89</v>
      </c>
      <c r="C26" s="107"/>
      <c r="D26" s="98"/>
      <c r="E26" s="518"/>
      <c r="F26" s="68" t="s">
        <v>429</v>
      </c>
      <c r="G26" s="62"/>
      <c r="H26" s="67" t="s">
        <v>331</v>
      </c>
      <c r="I26" s="66" t="s">
        <v>396</v>
      </c>
      <c r="J26" s="66"/>
      <c r="K26" s="29" t="s">
        <v>445</v>
      </c>
      <c r="L26" s="29" t="s">
        <v>436</v>
      </c>
      <c r="M26" s="117"/>
      <c r="N26" s="34"/>
      <c r="O26" s="29"/>
      <c r="P26" s="34"/>
      <c r="Q26" s="61"/>
      <c r="R26" s="61"/>
    </row>
    <row r="27" spans="1:18" ht="15.75" thickBot="1">
      <c r="A27" s="111" t="s">
        <v>444</v>
      </c>
      <c r="B27" s="36" t="s">
        <v>87</v>
      </c>
      <c r="C27" s="107"/>
      <c r="D27" s="110"/>
      <c r="E27" s="518"/>
      <c r="F27" s="68" t="s">
        <v>429</v>
      </c>
      <c r="G27" s="62"/>
      <c r="H27" s="67" t="s">
        <v>331</v>
      </c>
      <c r="I27" s="66" t="s">
        <v>396</v>
      </c>
      <c r="J27" s="66"/>
      <c r="K27" s="29" t="s">
        <v>443</v>
      </c>
      <c r="L27" s="29" t="s">
        <v>436</v>
      </c>
      <c r="M27" s="117"/>
      <c r="N27" s="34"/>
      <c r="O27" s="29"/>
      <c r="P27" s="34"/>
      <c r="Q27" s="61"/>
      <c r="R27" s="61"/>
    </row>
    <row r="28" spans="1:18">
      <c r="A28" s="83" t="s">
        <v>442</v>
      </c>
      <c r="B28" s="36" t="s">
        <v>198</v>
      </c>
      <c r="C28" s="121"/>
      <c r="D28" s="88"/>
      <c r="E28" s="518"/>
      <c r="F28" s="68" t="s">
        <v>429</v>
      </c>
      <c r="G28" s="62"/>
      <c r="H28" s="67" t="s">
        <v>331</v>
      </c>
      <c r="I28" s="66" t="s">
        <v>396</v>
      </c>
      <c r="J28" s="66"/>
      <c r="K28" s="29" t="s">
        <v>3304</v>
      </c>
      <c r="L28" s="29" t="s">
        <v>436</v>
      </c>
      <c r="M28" s="117"/>
      <c r="N28" s="34"/>
      <c r="O28" s="29"/>
      <c r="P28" s="34"/>
      <c r="Q28" s="61"/>
      <c r="R28" s="61"/>
    </row>
    <row r="29" spans="1:18">
      <c r="A29" s="83" t="s">
        <v>363</v>
      </c>
      <c r="B29" s="36" t="s">
        <v>195</v>
      </c>
      <c r="C29" s="107"/>
      <c r="D29" s="69"/>
      <c r="E29" s="518"/>
      <c r="F29" s="68" t="s">
        <v>429</v>
      </c>
      <c r="G29" s="62"/>
      <c r="H29" s="67" t="s">
        <v>331</v>
      </c>
      <c r="I29" s="66" t="s">
        <v>396</v>
      </c>
      <c r="J29" s="66"/>
      <c r="K29" s="29" t="s">
        <v>441</v>
      </c>
      <c r="L29" s="29" t="s">
        <v>436</v>
      </c>
      <c r="M29" s="117"/>
      <c r="N29" s="34"/>
      <c r="O29" s="29"/>
      <c r="P29" s="34"/>
      <c r="Q29" s="61"/>
      <c r="R29" s="61"/>
    </row>
    <row r="30" spans="1:18">
      <c r="A30" s="83" t="s">
        <v>440</v>
      </c>
      <c r="B30" s="36" t="s">
        <v>193</v>
      </c>
      <c r="C30" s="107"/>
      <c r="D30" s="69"/>
      <c r="E30" s="518"/>
      <c r="F30" s="68" t="s">
        <v>429</v>
      </c>
      <c r="G30" s="62"/>
      <c r="H30" s="67" t="s">
        <v>331</v>
      </c>
      <c r="I30" s="66" t="s">
        <v>396</v>
      </c>
      <c r="J30" s="66"/>
      <c r="K30" s="29" t="s">
        <v>439</v>
      </c>
      <c r="L30" s="29" t="s">
        <v>436</v>
      </c>
      <c r="M30" s="117"/>
      <c r="N30" s="34"/>
      <c r="O30" s="29"/>
      <c r="P30" s="34"/>
      <c r="Q30" s="61"/>
      <c r="R30" s="61"/>
    </row>
    <row r="31" spans="1:18">
      <c r="A31" s="83" t="s">
        <v>438</v>
      </c>
      <c r="B31" s="36" t="s">
        <v>84</v>
      </c>
      <c r="C31" s="107"/>
      <c r="D31" s="69"/>
      <c r="E31" s="518"/>
      <c r="F31" s="68" t="s">
        <v>429</v>
      </c>
      <c r="G31" s="62"/>
      <c r="H31" s="67" t="s">
        <v>331</v>
      </c>
      <c r="I31" s="66" t="s">
        <v>396</v>
      </c>
      <c r="J31" s="66"/>
      <c r="K31" s="29" t="s">
        <v>3294</v>
      </c>
      <c r="L31" s="29" t="s">
        <v>436</v>
      </c>
      <c r="M31" s="117"/>
      <c r="N31" s="34"/>
      <c r="O31" s="29"/>
      <c r="P31" s="34"/>
      <c r="Q31" s="61"/>
      <c r="R31" s="61"/>
    </row>
    <row r="32" spans="1:18" ht="14.25" customHeight="1">
      <c r="A32" s="120" t="s">
        <v>437</v>
      </c>
      <c r="B32" s="36" t="s">
        <v>192</v>
      </c>
      <c r="C32" s="102"/>
      <c r="D32" s="69"/>
      <c r="E32" s="518"/>
      <c r="F32" s="68" t="s">
        <v>378</v>
      </c>
      <c r="G32" s="62"/>
      <c r="H32" s="67" t="s">
        <v>331</v>
      </c>
      <c r="I32" s="66" t="s">
        <v>396</v>
      </c>
      <c r="J32" s="66"/>
      <c r="K32" s="29" t="s">
        <v>491</v>
      </c>
      <c r="L32" s="29" t="s">
        <v>436</v>
      </c>
      <c r="M32" s="117"/>
      <c r="N32" s="34"/>
      <c r="O32" s="29"/>
      <c r="P32" s="34"/>
      <c r="Q32" s="61"/>
      <c r="R32" s="61"/>
    </row>
    <row r="33" spans="1:18" ht="15.75" thickBot="1">
      <c r="A33" s="80" t="s">
        <v>435</v>
      </c>
      <c r="B33" s="36" t="s">
        <v>190</v>
      </c>
      <c r="C33" s="102"/>
      <c r="D33" s="119"/>
      <c r="E33" s="518"/>
      <c r="F33" s="68" t="s">
        <v>429</v>
      </c>
      <c r="G33" s="62"/>
      <c r="H33" s="67" t="s">
        <v>331</v>
      </c>
      <c r="I33" s="66" t="s">
        <v>396</v>
      </c>
      <c r="J33" s="66"/>
      <c r="K33" s="29" t="s">
        <v>4590</v>
      </c>
      <c r="L33" s="29" t="s">
        <v>4954</v>
      </c>
      <c r="M33" s="117"/>
      <c r="N33" s="34"/>
      <c r="O33" s="34"/>
      <c r="P33" s="34"/>
      <c r="R33" s="61"/>
    </row>
    <row r="34" spans="1:18">
      <c r="A34" s="83" t="s">
        <v>434</v>
      </c>
      <c r="B34" s="36" t="s">
        <v>189</v>
      </c>
      <c r="C34" s="102"/>
      <c r="D34" s="84"/>
      <c r="E34" s="518"/>
      <c r="F34" s="68" t="s">
        <v>429</v>
      </c>
      <c r="G34" s="62"/>
      <c r="H34" s="67" t="s">
        <v>331</v>
      </c>
      <c r="I34" s="66" t="s">
        <v>396</v>
      </c>
      <c r="J34" s="117"/>
      <c r="K34" s="29" t="s">
        <v>433</v>
      </c>
      <c r="L34" s="29" t="s">
        <v>4954</v>
      </c>
      <c r="M34" s="86"/>
      <c r="N34" s="34"/>
      <c r="O34" s="34"/>
      <c r="P34" s="34"/>
      <c r="Q34" s="61"/>
      <c r="R34" s="61"/>
    </row>
    <row r="35" spans="1:18">
      <c r="A35" s="118" t="s">
        <v>432</v>
      </c>
      <c r="B35" s="36" t="s">
        <v>187</v>
      </c>
      <c r="C35" s="102"/>
      <c r="D35" s="98"/>
      <c r="E35" s="518"/>
      <c r="F35" s="68" t="s">
        <v>429</v>
      </c>
      <c r="G35" s="62"/>
      <c r="H35" s="67" t="s">
        <v>331</v>
      </c>
      <c r="I35" s="66" t="s">
        <v>396</v>
      </c>
      <c r="J35" s="117"/>
      <c r="K35" s="29" t="s">
        <v>431</v>
      </c>
      <c r="L35" s="29" t="s">
        <v>4954</v>
      </c>
      <c r="M35" s="117"/>
      <c r="N35" s="34"/>
      <c r="O35" s="34"/>
      <c r="P35" s="34"/>
      <c r="Q35" s="61"/>
      <c r="R35" s="61"/>
    </row>
    <row r="36" spans="1:18" ht="15.75" thickBot="1">
      <c r="A36" s="118" t="s">
        <v>430</v>
      </c>
      <c r="B36" s="36" t="s">
        <v>186</v>
      </c>
      <c r="C36" s="102"/>
      <c r="D36" s="110"/>
      <c r="E36" s="518"/>
      <c r="F36" s="68" t="s">
        <v>429</v>
      </c>
      <c r="G36" s="62"/>
      <c r="H36" s="67" t="s">
        <v>331</v>
      </c>
      <c r="I36" s="66" t="s">
        <v>396</v>
      </c>
      <c r="J36" s="117"/>
      <c r="K36" s="29" t="s">
        <v>428</v>
      </c>
      <c r="L36" s="29" t="s">
        <v>4954</v>
      </c>
      <c r="M36" s="117"/>
      <c r="N36" s="34"/>
      <c r="O36" s="34"/>
      <c r="P36" s="34"/>
      <c r="Q36" s="61"/>
      <c r="R36" s="61"/>
    </row>
    <row r="37" spans="1:18" s="41" customFormat="1" ht="42" customHeight="1">
      <c r="A37" s="116" t="s">
        <v>427</v>
      </c>
      <c r="B37" s="36" t="s">
        <v>184</v>
      </c>
      <c r="C37" s="102"/>
      <c r="D37" s="88"/>
      <c r="E37" s="518"/>
      <c r="F37" s="68"/>
      <c r="G37" s="62"/>
      <c r="H37" s="67" t="s">
        <v>331</v>
      </c>
      <c r="I37" s="66" t="s">
        <v>396</v>
      </c>
      <c r="J37" s="66"/>
      <c r="K37" s="29" t="s">
        <v>416</v>
      </c>
      <c r="L37" s="29" t="s">
        <v>4954</v>
      </c>
      <c r="M37" s="67" t="s">
        <v>350</v>
      </c>
      <c r="N37" s="72"/>
      <c r="O37" s="29"/>
      <c r="P37" s="34"/>
      <c r="Q37" s="72"/>
      <c r="R37" s="72"/>
    </row>
    <row r="38" spans="1:18" s="41" customFormat="1" ht="15.75" thickBot="1">
      <c r="A38" s="115" t="s">
        <v>426</v>
      </c>
      <c r="B38" s="36" t="s">
        <v>182</v>
      </c>
      <c r="C38" s="102"/>
      <c r="D38" s="87"/>
      <c r="E38" s="10"/>
      <c r="F38" s="68" t="s">
        <v>1274</v>
      </c>
      <c r="G38" s="62"/>
      <c r="H38" s="67" t="s">
        <v>331</v>
      </c>
      <c r="I38" s="66" t="s">
        <v>396</v>
      </c>
      <c r="J38" s="66"/>
      <c r="K38" s="29" t="s">
        <v>416</v>
      </c>
      <c r="L38" s="29" t="s">
        <v>4954</v>
      </c>
      <c r="M38" s="67" t="s">
        <v>350</v>
      </c>
      <c r="N38" s="72"/>
      <c r="O38" s="29"/>
      <c r="P38" s="34"/>
      <c r="Q38" s="72"/>
      <c r="R38" s="72"/>
    </row>
    <row r="39" spans="1:18">
      <c r="A39" s="111" t="s">
        <v>425</v>
      </c>
      <c r="B39" s="36" t="s">
        <v>81</v>
      </c>
      <c r="C39" s="102"/>
      <c r="D39" s="84"/>
      <c r="E39" s="10"/>
      <c r="F39" s="68" t="s">
        <v>392</v>
      </c>
      <c r="G39" s="62"/>
      <c r="H39" s="67" t="s">
        <v>331</v>
      </c>
      <c r="I39" s="66" t="s">
        <v>396</v>
      </c>
      <c r="J39" s="66"/>
      <c r="K39" s="29" t="s">
        <v>416</v>
      </c>
      <c r="L39" s="29" t="s">
        <v>4954</v>
      </c>
      <c r="M39" s="67" t="s">
        <v>350</v>
      </c>
      <c r="N39" s="61"/>
      <c r="O39" s="29"/>
      <c r="P39" s="34"/>
      <c r="Q39" s="61"/>
      <c r="R39" s="61"/>
    </row>
    <row r="40" spans="1:18" ht="15.75" thickBot="1">
      <c r="A40" s="111" t="s">
        <v>424</v>
      </c>
      <c r="B40" s="36" t="s">
        <v>180</v>
      </c>
      <c r="C40" s="102"/>
      <c r="D40" s="110"/>
      <c r="E40" s="10"/>
      <c r="F40" s="68" t="s">
        <v>390</v>
      </c>
      <c r="G40" s="62"/>
      <c r="H40" s="67" t="s">
        <v>331</v>
      </c>
      <c r="I40" s="66" t="s">
        <v>396</v>
      </c>
      <c r="J40" s="66"/>
      <c r="K40" s="29" t="s">
        <v>416</v>
      </c>
      <c r="L40" s="29" t="s">
        <v>4954</v>
      </c>
      <c r="M40" s="67" t="s">
        <v>350</v>
      </c>
      <c r="N40" s="61"/>
      <c r="O40" s="29"/>
      <c r="P40" s="34"/>
      <c r="Q40" s="61"/>
      <c r="R40" s="61"/>
    </row>
    <row r="41" spans="1:18" s="38" customFormat="1" ht="15.75" thickBot="1">
      <c r="A41" s="114" t="s">
        <v>423</v>
      </c>
      <c r="B41" s="36" t="s">
        <v>178</v>
      </c>
      <c r="C41" s="102"/>
      <c r="D41" s="113"/>
      <c r="E41" s="10"/>
      <c r="F41" s="68" t="s">
        <v>422</v>
      </c>
      <c r="G41" s="62"/>
      <c r="H41" s="67" t="s">
        <v>331</v>
      </c>
      <c r="I41" s="66" t="s">
        <v>396</v>
      </c>
      <c r="J41" s="66"/>
      <c r="K41" s="29" t="s">
        <v>416</v>
      </c>
      <c r="L41" s="29" t="s">
        <v>4954</v>
      </c>
      <c r="M41" s="67" t="s">
        <v>350</v>
      </c>
      <c r="N41" s="112"/>
      <c r="O41" s="29"/>
      <c r="P41" s="34"/>
      <c r="Q41" s="112"/>
      <c r="R41" s="112"/>
    </row>
    <row r="42" spans="1:18">
      <c r="A42" s="111" t="s">
        <v>421</v>
      </c>
      <c r="B42" s="36" t="s">
        <v>177</v>
      </c>
      <c r="C42" s="102"/>
      <c r="D42" s="84"/>
      <c r="E42" s="10"/>
      <c r="F42" s="68" t="s">
        <v>420</v>
      </c>
      <c r="G42" s="62"/>
      <c r="H42" s="67" t="s">
        <v>331</v>
      </c>
      <c r="I42" s="66" t="s">
        <v>396</v>
      </c>
      <c r="J42" s="66"/>
      <c r="K42" s="29" t="s">
        <v>416</v>
      </c>
      <c r="L42" s="29" t="s">
        <v>4954</v>
      </c>
      <c r="M42" s="67" t="s">
        <v>350</v>
      </c>
      <c r="N42" s="61"/>
      <c r="O42" s="29"/>
      <c r="P42" s="34"/>
      <c r="Q42" s="61"/>
      <c r="R42" s="61"/>
    </row>
    <row r="43" spans="1:18" ht="15.75" thickBot="1">
      <c r="A43" s="111" t="s">
        <v>419</v>
      </c>
      <c r="B43" s="36" t="s">
        <v>175</v>
      </c>
      <c r="C43" s="107"/>
      <c r="D43" s="110"/>
      <c r="E43" s="10"/>
      <c r="F43" s="68" t="s">
        <v>418</v>
      </c>
      <c r="G43" s="62"/>
      <c r="H43" s="67" t="s">
        <v>331</v>
      </c>
      <c r="I43" s="66" t="s">
        <v>396</v>
      </c>
      <c r="J43" s="66"/>
      <c r="K43" s="29" t="s">
        <v>416</v>
      </c>
      <c r="L43" s="29" t="s">
        <v>4954</v>
      </c>
      <c r="M43" s="67" t="s">
        <v>350</v>
      </c>
      <c r="N43" s="61"/>
      <c r="O43" s="29"/>
      <c r="P43" s="34"/>
      <c r="Q43" s="61"/>
      <c r="R43" s="61"/>
    </row>
    <row r="44" spans="1:18">
      <c r="A44" s="83" t="s">
        <v>417</v>
      </c>
      <c r="B44" s="36" t="s">
        <v>173</v>
      </c>
      <c r="C44" s="107"/>
      <c r="D44" s="88"/>
      <c r="E44" s="10"/>
      <c r="F44" s="68" t="s">
        <v>378</v>
      </c>
      <c r="G44" s="62"/>
      <c r="H44" s="67" t="s">
        <v>331</v>
      </c>
      <c r="I44" s="66" t="s">
        <v>396</v>
      </c>
      <c r="J44" s="66"/>
      <c r="K44" s="29" t="s">
        <v>416</v>
      </c>
      <c r="L44" s="29" t="s">
        <v>4954</v>
      </c>
      <c r="M44" s="67" t="s">
        <v>350</v>
      </c>
      <c r="N44" s="61"/>
      <c r="O44" s="29"/>
      <c r="P44" s="34"/>
      <c r="Q44" s="61"/>
      <c r="R44" s="61"/>
    </row>
    <row r="45" spans="1:18">
      <c r="A45" s="80" t="s">
        <v>415</v>
      </c>
      <c r="B45" s="36" t="s">
        <v>172</v>
      </c>
      <c r="C45" s="107"/>
      <c r="D45" s="76"/>
      <c r="E45" s="518"/>
      <c r="F45" s="109" t="s">
        <v>414</v>
      </c>
      <c r="G45" s="62"/>
      <c r="H45" s="67" t="s">
        <v>331</v>
      </c>
      <c r="I45" s="66" t="s">
        <v>396</v>
      </c>
      <c r="J45" s="66"/>
      <c r="K45" s="29" t="s">
        <v>413</v>
      </c>
      <c r="L45" s="29" t="s">
        <v>4954</v>
      </c>
      <c r="M45" s="66"/>
      <c r="N45" s="61"/>
      <c r="O45" s="29"/>
      <c r="P45" s="34"/>
      <c r="Q45" s="61"/>
      <c r="R45" s="61"/>
    </row>
    <row r="46" spans="1:18">
      <c r="A46" s="80" t="s">
        <v>412</v>
      </c>
      <c r="B46" s="36" t="s">
        <v>171</v>
      </c>
      <c r="C46" s="85"/>
      <c r="D46" s="79"/>
      <c r="E46" s="518"/>
      <c r="F46" s="109"/>
      <c r="G46" s="62"/>
      <c r="H46" s="67" t="s">
        <v>331</v>
      </c>
      <c r="I46" s="66" t="s">
        <v>396</v>
      </c>
      <c r="J46" s="66"/>
      <c r="K46" s="29" t="s">
        <v>411</v>
      </c>
      <c r="L46" s="29" t="s">
        <v>4954</v>
      </c>
      <c r="M46" s="66"/>
      <c r="N46" s="61"/>
      <c r="O46" s="29"/>
      <c r="P46" s="34"/>
      <c r="Q46" s="61"/>
      <c r="R46" s="61"/>
    </row>
    <row r="47" spans="1:18">
      <c r="A47" s="80" t="s">
        <v>410</v>
      </c>
      <c r="B47" s="36" t="s">
        <v>169</v>
      </c>
      <c r="C47" s="85"/>
      <c r="D47" s="79"/>
      <c r="E47" s="518"/>
      <c r="F47" s="109"/>
      <c r="G47" s="62"/>
      <c r="H47" s="67" t="s">
        <v>331</v>
      </c>
      <c r="I47" s="66" t="s">
        <v>396</v>
      </c>
      <c r="J47" s="66"/>
      <c r="K47" s="29" t="s">
        <v>409</v>
      </c>
      <c r="L47" s="29" t="s">
        <v>4954</v>
      </c>
      <c r="M47" s="66" t="s">
        <v>350</v>
      </c>
      <c r="N47" s="61"/>
      <c r="O47" s="29"/>
      <c r="P47" s="34"/>
      <c r="Q47" s="61"/>
      <c r="R47" s="61"/>
    </row>
    <row r="48" spans="1:18">
      <c r="A48" s="80" t="s">
        <v>408</v>
      </c>
      <c r="B48" s="36" t="s">
        <v>168</v>
      </c>
      <c r="C48" s="85"/>
      <c r="D48" s="79"/>
      <c r="E48" s="518"/>
      <c r="F48" s="109"/>
      <c r="G48" s="62"/>
      <c r="H48" s="67" t="s">
        <v>331</v>
      </c>
      <c r="I48" s="66" t="s">
        <v>396</v>
      </c>
      <c r="J48" s="66"/>
      <c r="K48" s="29" t="s">
        <v>406</v>
      </c>
      <c r="L48" s="29" t="s">
        <v>4954</v>
      </c>
      <c r="M48" s="34"/>
      <c r="N48" s="34"/>
      <c r="O48" s="29"/>
      <c r="P48" s="34"/>
      <c r="Q48" s="61"/>
      <c r="R48" s="61"/>
    </row>
    <row r="49" spans="1:18">
      <c r="A49" s="80" t="s">
        <v>4574</v>
      </c>
      <c r="B49" s="36" t="s">
        <v>407</v>
      </c>
      <c r="C49" s="79"/>
      <c r="D49" s="79"/>
      <c r="E49" s="518"/>
      <c r="F49" s="109"/>
      <c r="G49" s="62"/>
      <c r="H49" s="67" t="s">
        <v>331</v>
      </c>
      <c r="I49" s="66" t="s">
        <v>396</v>
      </c>
      <c r="J49" s="66"/>
      <c r="K49" s="29" t="s">
        <v>404</v>
      </c>
      <c r="L49" s="29" t="s">
        <v>4956</v>
      </c>
      <c r="M49" s="34"/>
      <c r="N49" s="34"/>
      <c r="O49" s="29"/>
      <c r="P49" s="34"/>
      <c r="Q49" s="61"/>
      <c r="R49" s="61"/>
    </row>
    <row r="50" spans="1:18" ht="30">
      <c r="A50" s="89" t="s">
        <v>403</v>
      </c>
      <c r="B50" s="36" t="s">
        <v>405</v>
      </c>
      <c r="C50" s="79"/>
      <c r="D50" s="79"/>
      <c r="E50" s="518"/>
      <c r="F50" s="106"/>
      <c r="G50" s="62"/>
      <c r="H50" s="67" t="s">
        <v>331</v>
      </c>
      <c r="I50" s="66" t="s">
        <v>396</v>
      </c>
      <c r="J50" s="66"/>
      <c r="K50" s="29" t="s">
        <v>402</v>
      </c>
      <c r="L50" s="29" t="s">
        <v>4954</v>
      </c>
      <c r="M50" s="34"/>
      <c r="N50" s="34"/>
      <c r="O50" s="29"/>
      <c r="P50" s="34"/>
      <c r="Q50" s="61"/>
      <c r="R50" s="61"/>
    </row>
    <row r="51" spans="1:18">
      <c r="A51" s="80" t="s">
        <v>401</v>
      </c>
      <c r="B51" s="36" t="s">
        <v>165</v>
      </c>
      <c r="C51" s="107"/>
      <c r="D51" s="108"/>
      <c r="E51" s="518"/>
      <c r="F51" s="106"/>
      <c r="G51" s="62"/>
      <c r="H51" s="67" t="s">
        <v>331</v>
      </c>
      <c r="I51" s="66" t="s">
        <v>396</v>
      </c>
      <c r="J51" s="66"/>
      <c r="K51" s="29" t="s">
        <v>400</v>
      </c>
      <c r="L51" s="29" t="s">
        <v>399</v>
      </c>
      <c r="M51" s="34"/>
      <c r="N51" s="34"/>
      <c r="O51" s="29"/>
      <c r="P51" s="34"/>
      <c r="Q51" s="61"/>
      <c r="R51" s="61"/>
    </row>
    <row r="52" spans="1:18">
      <c r="A52" s="80" t="s">
        <v>398</v>
      </c>
      <c r="B52" s="36" t="s">
        <v>162</v>
      </c>
      <c r="C52" s="107"/>
      <c r="D52" s="76"/>
      <c r="E52" s="518"/>
      <c r="F52" s="106"/>
      <c r="G52" s="62"/>
      <c r="H52" s="67" t="s">
        <v>331</v>
      </c>
      <c r="I52" s="66" t="s">
        <v>396</v>
      </c>
      <c r="J52" s="66"/>
      <c r="K52" s="29" t="s">
        <v>4704</v>
      </c>
      <c r="L52" s="29" t="s">
        <v>4954</v>
      </c>
      <c r="M52" s="34"/>
      <c r="N52" s="34"/>
      <c r="O52" s="29"/>
      <c r="P52" s="34"/>
      <c r="Q52" s="61"/>
      <c r="R52" s="61"/>
    </row>
    <row r="53" spans="1:18">
      <c r="A53" s="77" t="s">
        <v>397</v>
      </c>
      <c r="B53" s="70" t="s">
        <v>152</v>
      </c>
      <c r="C53" s="107"/>
      <c r="D53" s="76"/>
      <c r="E53" s="518"/>
      <c r="F53" s="106"/>
      <c r="G53" s="62"/>
      <c r="H53" s="67" t="s">
        <v>331</v>
      </c>
      <c r="I53" s="67" t="s">
        <v>396</v>
      </c>
      <c r="J53" s="67"/>
      <c r="K53" s="29"/>
      <c r="L53" s="66"/>
      <c r="M53" s="67"/>
      <c r="N53" s="34"/>
      <c r="O53" s="34"/>
      <c r="P53" s="34"/>
      <c r="Q53" s="34"/>
      <c r="R53" s="61"/>
    </row>
    <row r="54" spans="1:18">
      <c r="A54" s="105" t="s">
        <v>395</v>
      </c>
      <c r="B54" s="36"/>
      <c r="C54" s="10"/>
      <c r="D54" s="10"/>
      <c r="E54" s="10"/>
      <c r="F54" s="68"/>
      <c r="G54" s="68"/>
      <c r="H54" s="34"/>
      <c r="I54" s="34"/>
      <c r="J54" s="34"/>
      <c r="K54" s="29"/>
      <c r="L54" s="29"/>
      <c r="M54" s="34"/>
      <c r="N54" s="34"/>
      <c r="O54" s="65"/>
      <c r="P54" s="34"/>
      <c r="Q54" s="65"/>
      <c r="R54" s="61"/>
    </row>
    <row r="55" spans="1:18" ht="15.75" thickBot="1">
      <c r="A55" s="93" t="s">
        <v>394</v>
      </c>
      <c r="B55" s="36" t="s">
        <v>150</v>
      </c>
      <c r="C55" s="104"/>
      <c r="D55" s="87"/>
      <c r="E55" s="518"/>
      <c r="F55" s="68" t="s">
        <v>1274</v>
      </c>
      <c r="G55" s="68"/>
      <c r="H55" s="67" t="s">
        <v>331</v>
      </c>
      <c r="I55" s="29" t="s">
        <v>334</v>
      </c>
      <c r="J55" s="29"/>
      <c r="K55" s="29" t="s">
        <v>376</v>
      </c>
      <c r="L55" s="29"/>
      <c r="M55" s="34"/>
      <c r="N55" s="61"/>
      <c r="O55" s="34"/>
      <c r="P55" s="34"/>
      <c r="Q55" s="65"/>
      <c r="R55" s="61"/>
    </row>
    <row r="56" spans="1:18">
      <c r="A56" s="92" t="s">
        <v>393</v>
      </c>
      <c r="B56" s="36" t="s">
        <v>147</v>
      </c>
      <c r="C56" s="102"/>
      <c r="D56" s="84"/>
      <c r="E56" s="10"/>
      <c r="F56" s="68" t="s">
        <v>392</v>
      </c>
      <c r="G56" s="68"/>
      <c r="H56" s="67" t="s">
        <v>331</v>
      </c>
      <c r="I56" s="29" t="s">
        <v>334</v>
      </c>
      <c r="J56" s="29"/>
      <c r="K56" s="29" t="s">
        <v>376</v>
      </c>
      <c r="L56" s="29"/>
      <c r="M56" s="34"/>
      <c r="N56" s="61"/>
      <c r="O56" s="34"/>
      <c r="P56" s="34"/>
      <c r="Q56" s="65"/>
      <c r="R56" s="61"/>
    </row>
    <row r="57" spans="1:18">
      <c r="A57" s="95" t="s">
        <v>1019</v>
      </c>
      <c r="B57" s="36" t="s">
        <v>144</v>
      </c>
      <c r="C57" s="102"/>
      <c r="D57" s="97"/>
      <c r="E57" s="10"/>
      <c r="F57" s="68" t="s">
        <v>392</v>
      </c>
      <c r="G57" s="68" t="s">
        <v>382</v>
      </c>
      <c r="H57" s="67" t="s">
        <v>331</v>
      </c>
      <c r="I57" s="29" t="s">
        <v>334</v>
      </c>
      <c r="J57" s="29"/>
      <c r="K57" s="29" t="s">
        <v>376</v>
      </c>
      <c r="L57" s="29"/>
      <c r="M57" s="34"/>
      <c r="N57" s="61"/>
      <c r="O57" s="34"/>
      <c r="P57" s="34"/>
      <c r="Q57" s="65"/>
      <c r="R57" s="61"/>
    </row>
    <row r="58" spans="1:18">
      <c r="A58" s="95" t="s">
        <v>381</v>
      </c>
      <c r="B58" s="36" t="s">
        <v>141</v>
      </c>
      <c r="C58" s="102"/>
      <c r="D58" s="96"/>
      <c r="E58" s="10"/>
      <c r="F58" s="68" t="s">
        <v>392</v>
      </c>
      <c r="G58" s="68" t="s">
        <v>380</v>
      </c>
      <c r="H58" s="67" t="s">
        <v>331</v>
      </c>
      <c r="I58" s="29" t="s">
        <v>334</v>
      </c>
      <c r="J58" s="29"/>
      <c r="K58" s="29" t="s">
        <v>376</v>
      </c>
      <c r="L58" s="29"/>
      <c r="M58" s="34"/>
      <c r="N58" s="61"/>
      <c r="O58" s="34"/>
      <c r="P58" s="34"/>
      <c r="Q58" s="65"/>
      <c r="R58" s="61"/>
    </row>
    <row r="59" spans="1:18">
      <c r="A59" s="95" t="s">
        <v>379</v>
      </c>
      <c r="B59" s="36" t="s">
        <v>139</v>
      </c>
      <c r="C59" s="102"/>
      <c r="D59" s="96"/>
      <c r="E59" s="10"/>
      <c r="F59" s="68" t="s">
        <v>392</v>
      </c>
      <c r="G59" s="68" t="s">
        <v>377</v>
      </c>
      <c r="H59" s="67" t="s">
        <v>331</v>
      </c>
      <c r="I59" s="29" t="s">
        <v>334</v>
      </c>
      <c r="J59" s="29"/>
      <c r="K59" s="29" t="s">
        <v>376</v>
      </c>
      <c r="L59" s="29"/>
      <c r="M59" s="34"/>
      <c r="N59" s="61"/>
      <c r="O59" s="34"/>
      <c r="P59" s="34"/>
      <c r="Q59" s="65"/>
      <c r="R59" s="61"/>
    </row>
    <row r="60" spans="1:18">
      <c r="A60" s="92" t="s">
        <v>391</v>
      </c>
      <c r="B60" s="36" t="s">
        <v>136</v>
      </c>
      <c r="C60" s="102"/>
      <c r="D60" s="103"/>
      <c r="E60" s="10"/>
      <c r="F60" s="68" t="s">
        <v>390</v>
      </c>
      <c r="G60" s="68"/>
      <c r="H60" s="67" t="s">
        <v>331</v>
      </c>
      <c r="I60" s="29" t="s">
        <v>334</v>
      </c>
      <c r="J60" s="29"/>
      <c r="K60" s="29" t="s">
        <v>376</v>
      </c>
      <c r="L60" s="29"/>
      <c r="M60" s="34"/>
      <c r="N60" s="61"/>
      <c r="O60" s="34"/>
      <c r="P60" s="34"/>
      <c r="Q60" s="65"/>
      <c r="R60" s="61"/>
    </row>
    <row r="61" spans="1:18">
      <c r="A61" s="95" t="s">
        <v>1019</v>
      </c>
      <c r="B61" s="36" t="s">
        <v>133</v>
      </c>
      <c r="C61" s="102"/>
      <c r="D61" s="97"/>
      <c r="E61" s="10"/>
      <c r="F61" s="68" t="s">
        <v>390</v>
      </c>
      <c r="G61" s="68" t="s">
        <v>382</v>
      </c>
      <c r="H61" s="67" t="s">
        <v>331</v>
      </c>
      <c r="I61" s="29" t="s">
        <v>334</v>
      </c>
      <c r="J61" s="29"/>
      <c r="K61" s="29" t="s">
        <v>376</v>
      </c>
      <c r="L61" s="29"/>
      <c r="M61" s="34"/>
      <c r="N61" s="61"/>
      <c r="O61" s="34"/>
      <c r="P61" s="34"/>
      <c r="Q61" s="65"/>
      <c r="R61" s="61"/>
    </row>
    <row r="62" spans="1:18">
      <c r="A62" s="95" t="s">
        <v>381</v>
      </c>
      <c r="B62" s="36" t="s">
        <v>131</v>
      </c>
      <c r="C62" s="101"/>
      <c r="D62" s="96"/>
      <c r="E62" s="10"/>
      <c r="F62" s="68" t="s">
        <v>390</v>
      </c>
      <c r="G62" s="68" t="s">
        <v>380</v>
      </c>
      <c r="H62" s="67" t="s">
        <v>331</v>
      </c>
      <c r="I62" s="29" t="s">
        <v>334</v>
      </c>
      <c r="J62" s="29"/>
      <c r="K62" s="29" t="s">
        <v>376</v>
      </c>
      <c r="L62" s="29"/>
      <c r="M62" s="34"/>
      <c r="N62" s="61"/>
      <c r="O62" s="34"/>
      <c r="P62" s="34"/>
      <c r="Q62" s="65"/>
      <c r="R62" s="61"/>
    </row>
    <row r="63" spans="1:18" ht="15.75" thickBot="1">
      <c r="A63" s="95" t="s">
        <v>379</v>
      </c>
      <c r="B63" s="36" t="s">
        <v>78</v>
      </c>
      <c r="C63" s="101"/>
      <c r="D63" s="94"/>
      <c r="E63" s="10"/>
      <c r="F63" s="68" t="s">
        <v>390</v>
      </c>
      <c r="G63" s="68" t="s">
        <v>377</v>
      </c>
      <c r="H63" s="67" t="s">
        <v>331</v>
      </c>
      <c r="I63" s="29" t="s">
        <v>334</v>
      </c>
      <c r="J63" s="29"/>
      <c r="K63" s="29" t="s">
        <v>376</v>
      </c>
      <c r="L63" s="29"/>
      <c r="M63" s="34"/>
      <c r="N63" s="61"/>
      <c r="O63" s="34"/>
      <c r="P63" s="34"/>
      <c r="Q63" s="65"/>
      <c r="R63" s="61"/>
    </row>
    <row r="64" spans="1:18" ht="15.75" thickBot="1">
      <c r="A64" s="93" t="s">
        <v>389</v>
      </c>
      <c r="B64" s="36" t="s">
        <v>77</v>
      </c>
      <c r="C64" s="101"/>
      <c r="D64" s="100"/>
      <c r="E64" s="518"/>
      <c r="F64" s="68" t="s">
        <v>3312</v>
      </c>
      <c r="G64" s="68"/>
      <c r="H64" s="67" t="s">
        <v>331</v>
      </c>
      <c r="I64" s="74" t="s">
        <v>334</v>
      </c>
      <c r="J64" s="74"/>
      <c r="K64" s="29" t="s">
        <v>376</v>
      </c>
      <c r="L64" s="29"/>
      <c r="M64" s="34"/>
      <c r="N64" s="61"/>
      <c r="O64" s="34"/>
      <c r="P64" s="34"/>
      <c r="Q64" s="65"/>
      <c r="R64" s="61"/>
    </row>
    <row r="65" spans="1:18" ht="13.5" customHeight="1">
      <c r="A65" s="92" t="s">
        <v>388</v>
      </c>
      <c r="B65" s="36" t="s">
        <v>129</v>
      </c>
      <c r="C65" s="69"/>
      <c r="D65" s="84"/>
      <c r="E65" s="10"/>
      <c r="F65" s="68" t="s">
        <v>387</v>
      </c>
      <c r="G65" s="68"/>
      <c r="H65" s="67" t="s">
        <v>331</v>
      </c>
      <c r="I65" s="74" t="s">
        <v>334</v>
      </c>
      <c r="J65" s="74"/>
      <c r="K65" s="29" t="s">
        <v>376</v>
      </c>
      <c r="L65" s="29"/>
      <c r="M65" s="34"/>
      <c r="N65" s="61"/>
      <c r="O65" s="34"/>
      <c r="P65" s="34"/>
      <c r="Q65" s="65"/>
      <c r="R65" s="61"/>
    </row>
    <row r="66" spans="1:18">
      <c r="A66" s="95" t="s">
        <v>1019</v>
      </c>
      <c r="B66" s="36" t="s">
        <v>127</v>
      </c>
      <c r="C66" s="69"/>
      <c r="D66" s="97"/>
      <c r="E66" s="10"/>
      <c r="F66" s="68" t="s">
        <v>387</v>
      </c>
      <c r="G66" s="68" t="s">
        <v>382</v>
      </c>
      <c r="H66" s="67" t="s">
        <v>331</v>
      </c>
      <c r="I66" s="74" t="s">
        <v>334</v>
      </c>
      <c r="J66" s="74"/>
      <c r="K66" s="29" t="s">
        <v>376</v>
      </c>
      <c r="L66" s="29"/>
      <c r="M66" s="34"/>
      <c r="N66" s="61"/>
      <c r="O66" s="34"/>
      <c r="P66" s="34"/>
      <c r="Q66" s="65"/>
      <c r="R66" s="61"/>
    </row>
    <row r="67" spans="1:18">
      <c r="A67" s="95" t="s">
        <v>381</v>
      </c>
      <c r="B67" s="36" t="s">
        <v>125</v>
      </c>
      <c r="C67" s="69"/>
      <c r="D67" s="96"/>
      <c r="E67" s="10"/>
      <c r="F67" s="68" t="s">
        <v>387</v>
      </c>
      <c r="G67" s="68" t="s">
        <v>380</v>
      </c>
      <c r="H67" s="67" t="s">
        <v>331</v>
      </c>
      <c r="I67" s="74" t="s">
        <v>334</v>
      </c>
      <c r="J67" s="74"/>
      <c r="K67" s="29" t="s">
        <v>376</v>
      </c>
      <c r="L67" s="29"/>
      <c r="M67" s="34"/>
      <c r="N67" s="61"/>
      <c r="O67" s="34"/>
      <c r="P67" s="34"/>
      <c r="Q67" s="65"/>
      <c r="R67" s="61"/>
    </row>
    <row r="68" spans="1:18">
      <c r="A68" s="95" t="s">
        <v>379</v>
      </c>
      <c r="B68" s="36" t="s">
        <v>123</v>
      </c>
      <c r="C68" s="69"/>
      <c r="D68" s="96"/>
      <c r="E68" s="10"/>
      <c r="F68" s="68" t="s">
        <v>387</v>
      </c>
      <c r="G68" s="68" t="s">
        <v>377</v>
      </c>
      <c r="H68" s="67" t="s">
        <v>331</v>
      </c>
      <c r="I68" s="74" t="s">
        <v>334</v>
      </c>
      <c r="J68" s="74"/>
      <c r="K68" s="29" t="s">
        <v>376</v>
      </c>
      <c r="L68" s="29"/>
      <c r="M68" s="34"/>
      <c r="N68" s="61"/>
      <c r="O68" s="34"/>
      <c r="P68" s="34"/>
      <c r="Q68" s="65"/>
      <c r="R68" s="61"/>
    </row>
    <row r="69" spans="1:18">
      <c r="A69" s="99" t="s">
        <v>386</v>
      </c>
      <c r="B69" s="36" t="s">
        <v>122</v>
      </c>
      <c r="C69" s="69"/>
      <c r="D69" s="98"/>
      <c r="E69" s="10"/>
      <c r="F69" s="68" t="s">
        <v>385</v>
      </c>
      <c r="G69" s="68"/>
      <c r="H69" s="67" t="s">
        <v>331</v>
      </c>
      <c r="I69" s="74" t="s">
        <v>334</v>
      </c>
      <c r="J69" s="74"/>
      <c r="K69" s="29" t="s">
        <v>376</v>
      </c>
      <c r="L69" s="29"/>
      <c r="M69" s="34"/>
      <c r="N69" s="61"/>
      <c r="O69" s="34"/>
      <c r="P69" s="34"/>
      <c r="Q69" s="65"/>
      <c r="R69" s="61"/>
    </row>
    <row r="70" spans="1:18">
      <c r="A70" s="95" t="s">
        <v>1019</v>
      </c>
      <c r="B70" s="36" t="s">
        <v>120</v>
      </c>
      <c r="C70" s="69"/>
      <c r="D70" s="97"/>
      <c r="E70" s="10"/>
      <c r="F70" s="68" t="s">
        <v>385</v>
      </c>
      <c r="G70" s="68" t="s">
        <v>382</v>
      </c>
      <c r="H70" s="67" t="s">
        <v>331</v>
      </c>
      <c r="I70" s="74" t="s">
        <v>334</v>
      </c>
      <c r="J70" s="74"/>
      <c r="K70" s="29" t="s">
        <v>376</v>
      </c>
      <c r="L70" s="29"/>
      <c r="M70" s="34"/>
      <c r="N70" s="61"/>
      <c r="O70" s="34"/>
      <c r="P70" s="34"/>
      <c r="Q70" s="65"/>
      <c r="R70" s="61"/>
    </row>
    <row r="71" spans="1:18">
      <c r="A71" s="95" t="s">
        <v>381</v>
      </c>
      <c r="B71" s="36" t="s">
        <v>118</v>
      </c>
      <c r="C71" s="69"/>
      <c r="D71" s="96"/>
      <c r="E71" s="10"/>
      <c r="F71" s="68" t="s">
        <v>385</v>
      </c>
      <c r="G71" s="68" t="s">
        <v>380</v>
      </c>
      <c r="H71" s="67" t="s">
        <v>331</v>
      </c>
      <c r="I71" s="74" t="s">
        <v>334</v>
      </c>
      <c r="J71" s="74"/>
      <c r="K71" s="29" t="s">
        <v>376</v>
      </c>
      <c r="L71" s="29"/>
      <c r="M71" s="34"/>
      <c r="N71" s="61"/>
      <c r="O71" s="34"/>
      <c r="P71" s="34"/>
      <c r="Q71" s="65"/>
      <c r="R71" s="61"/>
    </row>
    <row r="72" spans="1:18" ht="15.75" thickBot="1">
      <c r="A72" s="95" t="s">
        <v>379</v>
      </c>
      <c r="B72" s="36" t="s">
        <v>116</v>
      </c>
      <c r="C72" s="69"/>
      <c r="D72" s="94"/>
      <c r="E72" s="10"/>
      <c r="F72" s="68" t="s">
        <v>385</v>
      </c>
      <c r="G72" s="68" t="s">
        <v>377</v>
      </c>
      <c r="H72" s="67" t="s">
        <v>331</v>
      </c>
      <c r="I72" s="74" t="s">
        <v>334</v>
      </c>
      <c r="J72" s="74"/>
      <c r="K72" s="29" t="s">
        <v>376</v>
      </c>
      <c r="L72" s="29"/>
      <c r="M72" s="34"/>
      <c r="N72" s="61"/>
      <c r="O72" s="34"/>
      <c r="P72" s="34"/>
      <c r="Q72" s="65"/>
      <c r="R72" s="61"/>
    </row>
    <row r="73" spans="1:18">
      <c r="A73" s="93" t="s">
        <v>384</v>
      </c>
      <c r="B73" s="36" t="s">
        <v>114</v>
      </c>
      <c r="C73" s="69"/>
      <c r="D73" s="69"/>
      <c r="E73" s="518"/>
      <c r="F73" s="68" t="s">
        <v>378</v>
      </c>
      <c r="G73" s="68"/>
      <c r="H73" s="67" t="s">
        <v>331</v>
      </c>
      <c r="I73" s="74" t="s">
        <v>334</v>
      </c>
      <c r="J73" s="74"/>
      <c r="K73" s="29" t="s">
        <v>376</v>
      </c>
      <c r="L73" s="29"/>
      <c r="M73" s="34"/>
      <c r="N73" s="61"/>
      <c r="O73" s="34"/>
      <c r="P73" s="34"/>
      <c r="Q73" s="65"/>
      <c r="R73" s="61"/>
    </row>
    <row r="74" spans="1:18">
      <c r="A74" s="92" t="s">
        <v>1019</v>
      </c>
      <c r="B74" s="36" t="s">
        <v>112</v>
      </c>
      <c r="C74" s="69"/>
      <c r="D74" s="10"/>
      <c r="E74" s="10"/>
      <c r="F74" s="68" t="s">
        <v>378</v>
      </c>
      <c r="G74" s="68" t="s">
        <v>382</v>
      </c>
      <c r="H74" s="67" t="s">
        <v>331</v>
      </c>
      <c r="I74" s="74" t="s">
        <v>334</v>
      </c>
      <c r="J74" s="74"/>
      <c r="K74" s="29" t="s">
        <v>376</v>
      </c>
      <c r="L74" s="29"/>
      <c r="M74" s="34"/>
      <c r="N74" s="61"/>
      <c r="O74" s="34"/>
      <c r="P74" s="34"/>
      <c r="Q74" s="65"/>
      <c r="R74" s="61"/>
    </row>
    <row r="75" spans="1:18">
      <c r="A75" s="92" t="s">
        <v>381</v>
      </c>
      <c r="B75" s="36" t="s">
        <v>237</v>
      </c>
      <c r="C75" s="69"/>
      <c r="D75" s="10"/>
      <c r="E75" s="10"/>
      <c r="F75" s="68" t="s">
        <v>378</v>
      </c>
      <c r="G75" s="68" t="s">
        <v>380</v>
      </c>
      <c r="H75" s="67" t="s">
        <v>331</v>
      </c>
      <c r="I75" s="29" t="s">
        <v>334</v>
      </c>
      <c r="J75" s="29"/>
      <c r="K75" s="29" t="s">
        <v>376</v>
      </c>
      <c r="L75" s="29"/>
      <c r="M75" s="34"/>
      <c r="N75" s="61"/>
      <c r="O75" s="34"/>
      <c r="P75" s="34"/>
      <c r="Q75" s="65"/>
      <c r="R75" s="61"/>
    </row>
    <row r="76" spans="1:18">
      <c r="A76" s="92" t="s">
        <v>379</v>
      </c>
      <c r="B76" s="36" t="s">
        <v>236</v>
      </c>
      <c r="C76" s="69"/>
      <c r="D76" s="10"/>
      <c r="E76" s="10"/>
      <c r="F76" s="68" t="s">
        <v>378</v>
      </c>
      <c r="G76" s="68" t="s">
        <v>377</v>
      </c>
      <c r="H76" s="67" t="s">
        <v>331</v>
      </c>
      <c r="I76" s="29" t="s">
        <v>334</v>
      </c>
      <c r="J76" s="29"/>
      <c r="K76" s="29" t="s">
        <v>376</v>
      </c>
      <c r="L76" s="29"/>
      <c r="M76" s="34"/>
      <c r="N76" s="61"/>
      <c r="O76" s="34"/>
      <c r="P76" s="34"/>
      <c r="Q76" s="65"/>
      <c r="R76" s="61"/>
    </row>
    <row r="77" spans="1:18">
      <c r="A77" s="91" t="s">
        <v>375</v>
      </c>
      <c r="B77" s="36" t="s">
        <v>235</v>
      </c>
      <c r="C77" s="10"/>
      <c r="D77" s="69"/>
      <c r="E77" s="10"/>
      <c r="F77" s="68"/>
      <c r="G77" s="62"/>
      <c r="H77" s="67" t="s">
        <v>331</v>
      </c>
      <c r="I77" s="29" t="s">
        <v>334</v>
      </c>
      <c r="J77" s="29"/>
      <c r="K77" s="29" t="s">
        <v>374</v>
      </c>
      <c r="L77" s="29"/>
      <c r="M77" s="34"/>
      <c r="N77" s="34"/>
      <c r="O77" s="34"/>
      <c r="P77" s="34"/>
      <c r="Q77" s="65"/>
      <c r="R77" s="61"/>
    </row>
    <row r="78" spans="1:18">
      <c r="A78" s="80" t="s">
        <v>373</v>
      </c>
      <c r="B78" s="36" t="s">
        <v>233</v>
      </c>
      <c r="C78" s="69"/>
      <c r="D78" s="69"/>
      <c r="E78" s="518"/>
      <c r="F78" s="68"/>
      <c r="G78" s="62"/>
      <c r="H78" s="67" t="s">
        <v>331</v>
      </c>
      <c r="I78" s="29" t="s">
        <v>334</v>
      </c>
      <c r="J78" s="29"/>
      <c r="K78" s="29" t="s">
        <v>372</v>
      </c>
      <c r="L78" s="29"/>
      <c r="M78" s="34"/>
      <c r="N78" s="34"/>
      <c r="O78" s="34"/>
      <c r="P78" s="34"/>
      <c r="Q78" s="65"/>
      <c r="R78" s="61"/>
    </row>
    <row r="79" spans="1:18">
      <c r="A79" s="80" t="s">
        <v>371</v>
      </c>
      <c r="B79" s="36" t="s">
        <v>111</v>
      </c>
      <c r="C79" s="69"/>
      <c r="D79" s="76"/>
      <c r="E79" s="518"/>
      <c r="F79" s="68"/>
      <c r="G79" s="62"/>
      <c r="H79" s="67" t="s">
        <v>331</v>
      </c>
      <c r="I79" s="29" t="s">
        <v>334</v>
      </c>
      <c r="J79" s="29"/>
      <c r="K79" s="29" t="s">
        <v>370</v>
      </c>
      <c r="L79" s="29"/>
      <c r="M79" s="34"/>
      <c r="N79" s="34"/>
      <c r="O79" s="34"/>
      <c r="P79" s="34"/>
      <c r="Q79" s="65"/>
      <c r="R79" s="61"/>
    </row>
    <row r="80" spans="1:18">
      <c r="A80" s="80" t="s">
        <v>369</v>
      </c>
      <c r="B80" s="36" t="s">
        <v>110</v>
      </c>
      <c r="C80" s="69"/>
      <c r="D80" s="69"/>
      <c r="E80" s="518"/>
      <c r="F80" s="68"/>
      <c r="G80" s="62"/>
      <c r="H80" s="67" t="s">
        <v>331</v>
      </c>
      <c r="I80" s="29" t="s">
        <v>334</v>
      </c>
      <c r="J80" s="29"/>
      <c r="K80" s="29" t="s">
        <v>368</v>
      </c>
      <c r="L80" s="29"/>
      <c r="M80" s="34"/>
      <c r="N80" s="34"/>
      <c r="O80" s="34"/>
      <c r="P80" s="34"/>
      <c r="Q80" s="65"/>
      <c r="R80" s="61"/>
    </row>
    <row r="81" spans="1:18" s="62" customFormat="1">
      <c r="A81" s="80" t="s">
        <v>367</v>
      </c>
      <c r="B81" s="36" t="s">
        <v>108</v>
      </c>
      <c r="C81" s="69"/>
      <c r="D81" s="76"/>
      <c r="E81" s="518"/>
      <c r="F81" s="68"/>
      <c r="H81" s="67" t="s">
        <v>331</v>
      </c>
      <c r="I81" s="29" t="s">
        <v>334</v>
      </c>
      <c r="J81" s="29"/>
      <c r="K81" s="29" t="s">
        <v>366</v>
      </c>
      <c r="L81" s="29" t="s">
        <v>350</v>
      </c>
      <c r="M81" s="34"/>
      <c r="N81" s="34"/>
      <c r="O81" s="34"/>
      <c r="P81" s="34"/>
      <c r="Q81" s="65"/>
      <c r="R81" s="61"/>
    </row>
    <row r="82" spans="1:18">
      <c r="A82" s="80" t="s">
        <v>365</v>
      </c>
      <c r="B82" s="36" t="s">
        <v>106</v>
      </c>
      <c r="C82" s="69"/>
      <c r="D82" s="69"/>
      <c r="E82" s="518"/>
      <c r="F82" s="68"/>
      <c r="G82" s="62"/>
      <c r="H82" s="67" t="s">
        <v>331</v>
      </c>
      <c r="I82" s="29" t="s">
        <v>334</v>
      </c>
      <c r="J82" s="29"/>
      <c r="K82" s="29" t="s">
        <v>364</v>
      </c>
      <c r="L82" s="29"/>
      <c r="M82" s="34"/>
      <c r="N82" s="34"/>
      <c r="O82" s="34"/>
      <c r="P82" s="34"/>
      <c r="Q82" s="65"/>
      <c r="R82" s="61"/>
    </row>
    <row r="83" spans="1:18">
      <c r="A83" s="80" t="s">
        <v>363</v>
      </c>
      <c r="B83" s="36" t="s">
        <v>228</v>
      </c>
      <c r="C83" s="69"/>
      <c r="D83" s="90"/>
      <c r="E83" s="518"/>
      <c r="F83" s="68"/>
      <c r="G83" s="62"/>
      <c r="H83" s="67" t="s">
        <v>331</v>
      </c>
      <c r="I83" s="29" t="s">
        <v>334</v>
      </c>
      <c r="J83" s="29"/>
      <c r="K83" s="29" t="s">
        <v>362</v>
      </c>
      <c r="L83" s="29"/>
      <c r="M83" s="34"/>
      <c r="N83" s="34"/>
      <c r="O83" s="34"/>
      <c r="P83" s="34"/>
      <c r="Q83" s="65"/>
      <c r="R83" s="61"/>
    </row>
    <row r="84" spans="1:18" s="41" customFormat="1">
      <c r="A84" s="80" t="s">
        <v>361</v>
      </c>
      <c r="B84" s="36" t="s">
        <v>360</v>
      </c>
      <c r="C84" s="69"/>
      <c r="D84" s="79"/>
      <c r="E84" s="518"/>
      <c r="F84" s="75"/>
      <c r="G84" s="62"/>
      <c r="H84" s="67" t="s">
        <v>331</v>
      </c>
      <c r="I84" s="29" t="s">
        <v>334</v>
      </c>
      <c r="J84" s="29"/>
      <c r="K84" s="29" t="s">
        <v>3358</v>
      </c>
      <c r="L84" s="29"/>
      <c r="M84" s="72"/>
      <c r="N84" s="29"/>
      <c r="O84" s="29"/>
      <c r="P84" s="29"/>
      <c r="Q84" s="73"/>
      <c r="R84" s="72"/>
    </row>
    <row r="85" spans="1:18" s="41" customFormat="1">
      <c r="A85" s="83" t="s">
        <v>4797</v>
      </c>
      <c r="B85" s="383" t="s">
        <v>3361</v>
      </c>
      <c r="C85" s="518"/>
      <c r="D85" s="10"/>
      <c r="E85" s="518"/>
      <c r="F85" s="75"/>
      <c r="G85" s="62"/>
      <c r="H85" s="67" t="s">
        <v>331</v>
      </c>
      <c r="I85" s="29" t="s">
        <v>334</v>
      </c>
      <c r="J85" s="29"/>
      <c r="K85" s="29" t="s">
        <v>3358</v>
      </c>
      <c r="L85" s="29" t="s">
        <v>3470</v>
      </c>
      <c r="M85" s="72"/>
      <c r="N85" s="29"/>
      <c r="O85" s="29"/>
      <c r="P85" s="29"/>
      <c r="Q85" s="73"/>
      <c r="R85" s="72"/>
    </row>
    <row r="86" spans="1:18" s="41" customFormat="1">
      <c r="A86" s="83" t="s">
        <v>4798</v>
      </c>
      <c r="B86" s="383" t="s">
        <v>3362</v>
      </c>
      <c r="C86" s="518"/>
      <c r="D86" s="10"/>
      <c r="E86" s="518"/>
      <c r="F86" s="75"/>
      <c r="G86" s="62"/>
      <c r="H86" s="67" t="s">
        <v>331</v>
      </c>
      <c r="I86" s="29" t="s">
        <v>334</v>
      </c>
      <c r="J86" s="29"/>
      <c r="K86" s="29" t="s">
        <v>3358</v>
      </c>
      <c r="L86" s="29" t="s">
        <v>3471</v>
      </c>
      <c r="M86" s="72"/>
      <c r="N86" s="29"/>
      <c r="O86" s="29"/>
      <c r="P86" s="29"/>
      <c r="Q86" s="73"/>
      <c r="R86" s="72"/>
    </row>
    <row r="87" spans="1:18" s="41" customFormat="1">
      <c r="A87" s="83" t="s">
        <v>4799</v>
      </c>
      <c r="B87" s="383" t="s">
        <v>3363</v>
      </c>
      <c r="C87" s="518"/>
      <c r="D87" s="10"/>
      <c r="E87" s="518"/>
      <c r="F87" s="75"/>
      <c r="G87" s="62"/>
      <c r="H87" s="67" t="s">
        <v>331</v>
      </c>
      <c r="I87" s="29" t="s">
        <v>334</v>
      </c>
      <c r="J87" s="29"/>
      <c r="K87" s="29" t="s">
        <v>3358</v>
      </c>
      <c r="L87" s="29" t="s">
        <v>3472</v>
      </c>
      <c r="M87" s="72"/>
      <c r="N87" s="29"/>
      <c r="O87" s="29"/>
      <c r="P87" s="29"/>
      <c r="Q87" s="73"/>
      <c r="R87" s="72"/>
    </row>
    <row r="88" spans="1:18" s="41" customFormat="1">
      <c r="A88" s="89" t="s">
        <v>359</v>
      </c>
      <c r="B88" s="36" t="s">
        <v>358</v>
      </c>
      <c r="C88" s="69"/>
      <c r="D88" s="69"/>
      <c r="E88" s="518"/>
      <c r="F88" s="75"/>
      <c r="G88" s="62"/>
      <c r="H88" s="67" t="s">
        <v>331</v>
      </c>
      <c r="I88" s="29" t="s">
        <v>334</v>
      </c>
      <c r="J88" s="29"/>
      <c r="K88" s="29" t="s">
        <v>3357</v>
      </c>
      <c r="L88" s="29"/>
      <c r="M88" s="72"/>
      <c r="N88" s="29"/>
      <c r="O88" s="29"/>
      <c r="P88" s="29"/>
      <c r="Q88" s="73"/>
      <c r="R88" s="72"/>
    </row>
    <row r="89" spans="1:18" s="41" customFormat="1">
      <c r="A89" s="114" t="s">
        <v>5038</v>
      </c>
      <c r="B89" s="383" t="s">
        <v>3364</v>
      </c>
      <c r="C89" s="518"/>
      <c r="D89" s="10"/>
      <c r="E89" s="518"/>
      <c r="F89" s="75"/>
      <c r="G89" s="62"/>
      <c r="H89" s="67" t="s">
        <v>331</v>
      </c>
      <c r="I89" s="29" t="s">
        <v>334</v>
      </c>
      <c r="J89" s="29"/>
      <c r="K89" s="29" t="s">
        <v>4270</v>
      </c>
      <c r="L89" s="29"/>
      <c r="M89" s="29"/>
      <c r="N89" s="29"/>
      <c r="O89" s="29"/>
      <c r="P89" s="73"/>
      <c r="Q89" s="72"/>
    </row>
    <row r="90" spans="1:18" s="41" customFormat="1">
      <c r="A90" s="1398" t="s">
        <v>4800</v>
      </c>
      <c r="B90" s="383" t="s">
        <v>3365</v>
      </c>
      <c r="C90" s="518"/>
      <c r="D90" s="10"/>
      <c r="E90" s="518"/>
      <c r="F90" s="75"/>
      <c r="G90" s="62"/>
      <c r="H90" s="67" t="s">
        <v>331</v>
      </c>
      <c r="I90" s="29" t="s">
        <v>334</v>
      </c>
      <c r="J90" s="29"/>
      <c r="K90" s="29" t="s">
        <v>4270</v>
      </c>
      <c r="L90" s="29" t="s">
        <v>3470</v>
      </c>
      <c r="M90" s="29"/>
      <c r="N90" s="29"/>
      <c r="O90" s="29"/>
      <c r="P90" s="73"/>
      <c r="Q90" s="72"/>
    </row>
    <row r="91" spans="1:18" s="41" customFormat="1" ht="30">
      <c r="A91" s="1398" t="s">
        <v>4801</v>
      </c>
      <c r="B91" s="383" t="s">
        <v>3366</v>
      </c>
      <c r="C91" s="518"/>
      <c r="D91" s="10"/>
      <c r="E91" s="518"/>
      <c r="F91" s="75"/>
      <c r="G91" s="62"/>
      <c r="H91" s="67" t="s">
        <v>331</v>
      </c>
      <c r="I91" s="29" t="s">
        <v>334</v>
      </c>
      <c r="J91" s="29"/>
      <c r="K91" s="29" t="s">
        <v>4270</v>
      </c>
      <c r="L91" s="29" t="s">
        <v>3471</v>
      </c>
      <c r="M91" s="29"/>
      <c r="N91" s="29"/>
      <c r="O91" s="29"/>
      <c r="P91" s="73"/>
      <c r="Q91" s="72"/>
    </row>
    <row r="92" spans="1:18" s="41" customFormat="1">
      <c r="A92" s="1398" t="s">
        <v>4802</v>
      </c>
      <c r="B92" s="383" t="s">
        <v>3367</v>
      </c>
      <c r="C92" s="518"/>
      <c r="D92" s="10"/>
      <c r="E92" s="518"/>
      <c r="F92" s="75"/>
      <c r="G92" s="62"/>
      <c r="H92" s="67" t="s">
        <v>331</v>
      </c>
      <c r="I92" s="29" t="s">
        <v>334</v>
      </c>
      <c r="J92" s="29"/>
      <c r="K92" s="29" t="s">
        <v>4270</v>
      </c>
      <c r="L92" s="29" t="s">
        <v>3472</v>
      </c>
      <c r="M92" s="29"/>
      <c r="N92" s="29"/>
      <c r="O92" s="29"/>
      <c r="P92" s="73"/>
      <c r="Q92" s="72"/>
    </row>
    <row r="93" spans="1:18" s="41" customFormat="1">
      <c r="A93" s="114" t="s">
        <v>4803</v>
      </c>
      <c r="B93" s="383" t="s">
        <v>3368</v>
      </c>
      <c r="C93" s="518"/>
      <c r="D93" s="10"/>
      <c r="E93" s="518"/>
      <c r="F93" s="75"/>
      <c r="G93" s="62"/>
      <c r="H93" s="67" t="s">
        <v>331</v>
      </c>
      <c r="I93" s="29" t="s">
        <v>334</v>
      </c>
      <c r="J93" s="29"/>
      <c r="K93" s="29" t="s">
        <v>3369</v>
      </c>
      <c r="L93" s="29"/>
      <c r="M93" s="29"/>
      <c r="N93" s="29"/>
      <c r="O93" s="29"/>
      <c r="P93" s="73"/>
      <c r="Q93" s="72"/>
    </row>
    <row r="94" spans="1:18" s="41" customFormat="1">
      <c r="A94" s="80" t="s">
        <v>356</v>
      </c>
      <c r="B94" s="36" t="s">
        <v>355</v>
      </c>
      <c r="C94" s="69"/>
      <c r="D94" s="88"/>
      <c r="E94" s="518"/>
      <c r="F94" s="75"/>
      <c r="G94" s="62"/>
      <c r="H94" s="67" t="s">
        <v>331</v>
      </c>
      <c r="I94" s="29" t="s">
        <v>334</v>
      </c>
      <c r="J94" s="29"/>
      <c r="K94" s="29" t="s">
        <v>354</v>
      </c>
      <c r="L94" s="29"/>
      <c r="M94" s="29"/>
      <c r="N94" s="29"/>
      <c r="O94" s="29"/>
      <c r="P94" s="29"/>
      <c r="Q94" s="73"/>
      <c r="R94" s="72"/>
    </row>
    <row r="95" spans="1:18" s="41" customFormat="1">
      <c r="A95" s="80" t="s">
        <v>353</v>
      </c>
      <c r="B95" s="36" t="s">
        <v>352</v>
      </c>
      <c r="C95" s="69"/>
      <c r="D95" s="88"/>
      <c r="E95" s="518"/>
      <c r="F95" s="68"/>
      <c r="G95" s="62"/>
      <c r="H95" s="67" t="s">
        <v>331</v>
      </c>
      <c r="I95" s="29" t="s">
        <v>334</v>
      </c>
      <c r="J95" s="29"/>
      <c r="K95" s="29" t="s">
        <v>351</v>
      </c>
      <c r="L95" s="29" t="s">
        <v>350</v>
      </c>
      <c r="M95" s="29"/>
      <c r="N95" s="29"/>
      <c r="O95" s="29"/>
      <c r="P95" s="29"/>
      <c r="Q95" s="73"/>
      <c r="R95" s="72"/>
    </row>
    <row r="96" spans="1:18" s="41" customFormat="1">
      <c r="A96" s="80" t="s">
        <v>349</v>
      </c>
      <c r="B96" s="36" t="s">
        <v>348</v>
      </c>
      <c r="C96" s="69"/>
      <c r="D96" s="88"/>
      <c r="E96" s="518"/>
      <c r="F96" s="68"/>
      <c r="G96" s="62"/>
      <c r="H96" s="67" t="s">
        <v>331</v>
      </c>
      <c r="I96" s="29" t="s">
        <v>334</v>
      </c>
      <c r="J96" s="29"/>
      <c r="K96" s="29" t="s">
        <v>347</v>
      </c>
      <c r="L96" s="29"/>
      <c r="M96" s="29"/>
      <c r="N96" s="34"/>
      <c r="O96" s="34"/>
      <c r="P96" s="34"/>
      <c r="Q96" s="65"/>
      <c r="R96" s="61"/>
    </row>
    <row r="97" spans="1:19" s="86" customFormat="1" ht="15.75" thickBot="1">
      <c r="A97" s="80" t="s">
        <v>346</v>
      </c>
      <c r="B97" s="36" t="s">
        <v>345</v>
      </c>
      <c r="C97" s="69"/>
      <c r="D97" s="87"/>
      <c r="E97" s="518"/>
      <c r="F97" s="75"/>
      <c r="G97" s="62"/>
      <c r="H97" s="67" t="s">
        <v>331</v>
      </c>
      <c r="I97" s="29" t="s">
        <v>334</v>
      </c>
      <c r="J97" s="29"/>
      <c r="K97" s="29" t="s">
        <v>340</v>
      </c>
      <c r="L97" s="29"/>
      <c r="M97" s="29"/>
      <c r="N97" s="34"/>
      <c r="O97" s="29"/>
      <c r="P97" s="29"/>
      <c r="Q97" s="73"/>
      <c r="R97" s="72"/>
    </row>
    <row r="98" spans="1:19" s="41" customFormat="1">
      <c r="A98" s="83" t="s">
        <v>4738</v>
      </c>
      <c r="B98" s="36" t="s">
        <v>344</v>
      </c>
      <c r="C98" s="85"/>
      <c r="D98" s="84"/>
      <c r="E98" s="518"/>
      <c r="F98" s="75"/>
      <c r="G98" s="62"/>
      <c r="H98" s="67" t="s">
        <v>331</v>
      </c>
      <c r="I98" s="29" t="s">
        <v>334</v>
      </c>
      <c r="J98" s="29" t="s">
        <v>343</v>
      </c>
      <c r="K98" s="29" t="s">
        <v>340</v>
      </c>
      <c r="L98" s="29"/>
      <c r="M98" s="72"/>
      <c r="N98" s="34"/>
      <c r="O98" s="29"/>
      <c r="P98" s="29"/>
      <c r="Q98" s="73"/>
      <c r="R98" s="72"/>
    </row>
    <row r="99" spans="1:19" s="41" customFormat="1" ht="15.75" thickBot="1">
      <c r="A99" s="83" t="s">
        <v>4739</v>
      </c>
      <c r="B99" s="36" t="s">
        <v>342</v>
      </c>
      <c r="C99" s="82"/>
      <c r="D99" s="81"/>
      <c r="E99" s="518"/>
      <c r="F99" s="75"/>
      <c r="G99" s="62"/>
      <c r="H99" s="67" t="s">
        <v>331</v>
      </c>
      <c r="I99" s="29" t="s">
        <v>334</v>
      </c>
      <c r="J99" s="29" t="s">
        <v>341</v>
      </c>
      <c r="K99" s="29" t="s">
        <v>340</v>
      </c>
      <c r="L99" s="29"/>
      <c r="M99" s="72"/>
      <c r="N99" s="34"/>
      <c r="O99" s="29"/>
      <c r="P99" s="29"/>
      <c r="Q99" s="73"/>
      <c r="R99" s="72"/>
    </row>
    <row r="100" spans="1:19">
      <c r="A100" s="80" t="s">
        <v>339</v>
      </c>
      <c r="B100" s="36" t="s">
        <v>338</v>
      </c>
      <c r="C100" s="79"/>
      <c r="D100" s="78"/>
      <c r="E100" s="518"/>
      <c r="F100" s="75"/>
      <c r="G100" s="62"/>
      <c r="H100" s="67" t="s">
        <v>331</v>
      </c>
      <c r="I100" s="29" t="s">
        <v>334</v>
      </c>
      <c r="J100" s="29"/>
      <c r="K100" s="29" t="s">
        <v>337</v>
      </c>
      <c r="L100" s="29"/>
      <c r="M100" s="29"/>
      <c r="N100" s="29"/>
      <c r="O100" s="29"/>
      <c r="P100" s="29"/>
      <c r="Q100" s="73"/>
      <c r="R100" s="72"/>
    </row>
    <row r="101" spans="1:19">
      <c r="A101" s="77" t="s">
        <v>336</v>
      </c>
      <c r="B101" s="70" t="s">
        <v>335</v>
      </c>
      <c r="C101" s="69"/>
      <c r="D101" s="76"/>
      <c r="E101" s="518"/>
      <c r="F101" s="75"/>
      <c r="G101" s="62"/>
      <c r="H101" s="67" t="s">
        <v>331</v>
      </c>
      <c r="I101" s="74" t="s">
        <v>334</v>
      </c>
      <c r="J101" s="74"/>
      <c r="K101" s="29"/>
      <c r="L101" s="29"/>
      <c r="M101" s="29"/>
      <c r="N101" s="29"/>
      <c r="O101" s="29"/>
      <c r="P101" s="29"/>
      <c r="Q101" s="73"/>
      <c r="R101" s="72"/>
    </row>
    <row r="102" spans="1:19">
      <c r="A102" s="71" t="s">
        <v>333</v>
      </c>
      <c r="B102" s="70" t="s">
        <v>332</v>
      </c>
      <c r="C102" s="69"/>
      <c r="D102" s="69"/>
      <c r="E102" s="10"/>
      <c r="F102" s="68"/>
      <c r="G102" s="62"/>
      <c r="H102" s="67" t="s">
        <v>331</v>
      </c>
      <c r="I102" s="66" t="s">
        <v>330</v>
      </c>
      <c r="J102" s="66"/>
      <c r="K102" s="29"/>
      <c r="L102" s="29"/>
      <c r="M102" s="34"/>
      <c r="N102" s="34"/>
      <c r="O102" s="34"/>
      <c r="P102" s="34"/>
      <c r="Q102" s="65"/>
      <c r="R102" s="61"/>
    </row>
    <row r="103" spans="1:19">
      <c r="A103" s="64"/>
      <c r="B103" s="64"/>
      <c r="C103" s="63" t="s">
        <v>329</v>
      </c>
      <c r="D103" s="63" t="s">
        <v>328</v>
      </c>
      <c r="E103" s="63" t="s">
        <v>3370</v>
      </c>
      <c r="F103" s="59"/>
      <c r="G103" s="62"/>
      <c r="H103" s="62"/>
      <c r="I103" s="61"/>
      <c r="J103" s="61"/>
      <c r="K103" s="61"/>
      <c r="L103" s="61"/>
      <c r="M103" s="61"/>
      <c r="N103" s="61"/>
      <c r="O103" s="61"/>
      <c r="P103" s="61"/>
      <c r="Q103" s="61"/>
      <c r="R103" s="61"/>
      <c r="S103" s="61"/>
    </row>
    <row r="104" spans="1:19">
      <c r="A104" s="60"/>
      <c r="B104" s="60"/>
      <c r="C104" s="59"/>
      <c r="D104" s="59"/>
      <c r="E104" s="59"/>
      <c r="F104" s="59"/>
      <c r="G104" s="28"/>
    </row>
    <row r="105" spans="1:19">
      <c r="D105" s="57"/>
      <c r="E105" s="57"/>
      <c r="G105" s="28"/>
    </row>
    <row r="106" spans="1:19">
      <c r="G106" s="28"/>
    </row>
    <row r="107" spans="1:19">
      <c r="G107" s="28"/>
    </row>
    <row r="108" spans="1:19">
      <c r="B108" s="58"/>
    </row>
    <row r="110" spans="1:19">
      <c r="F110" s="28"/>
      <c r="G110" s="28"/>
    </row>
    <row r="111" spans="1:19">
      <c r="F111" s="28"/>
      <c r="G111" s="28"/>
    </row>
    <row r="112" spans="1:19">
      <c r="F112" s="28"/>
      <c r="G112" s="28"/>
    </row>
  </sheetData>
  <pageMargins left="0.75" right="0.75" top="0.72" bottom="0.71" header="0.5" footer="0.5"/>
  <pageSetup paperSize="9" scale="50" orientation="portrait" cellComments="asDisplayed" r:id="rId1"/>
  <headerFooter alignWithMargins="0">
    <oddHeader>&amp;A</oddHeader>
    <oddFooter>&amp;L&amp;F&amp;CPage &amp;P&amp;R&amp;D</oddFooter>
  </headerFooter>
</worksheet>
</file>

<file path=xl/worksheets/sheet38.xml><?xml version="1.0" encoding="utf-8"?>
<worksheet xmlns="http://schemas.openxmlformats.org/spreadsheetml/2006/main" xmlns:r="http://schemas.openxmlformats.org/officeDocument/2006/relationships">
  <sheetPr>
    <tabColor rgb="FF7030A0"/>
  </sheetPr>
  <dimension ref="A1:V112"/>
  <sheetViews>
    <sheetView showGridLines="0" zoomScale="70" zoomScaleNormal="70" workbookViewId="0"/>
  </sheetViews>
  <sheetFormatPr defaultColWidth="11.42578125" defaultRowHeight="15"/>
  <cols>
    <col min="1" max="1" width="75.85546875" style="28" customWidth="1"/>
    <col min="2" max="2" width="22.7109375" style="28" customWidth="1"/>
    <col min="3" max="4" width="24.85546875" style="28" customWidth="1"/>
    <col min="5" max="5" width="19.5703125" customWidth="1"/>
    <col min="6" max="6" width="16.7109375" style="28" customWidth="1"/>
    <col min="7" max="7" width="18.42578125" customWidth="1"/>
    <col min="8" max="8" width="13.7109375" customWidth="1"/>
    <col min="9" max="9" width="6" style="28" customWidth="1"/>
    <col min="10" max="10" width="15.140625" style="28" customWidth="1"/>
    <col min="11" max="11" width="62.85546875" style="57" customWidth="1"/>
    <col min="12" max="12" width="13" style="57" customWidth="1"/>
    <col min="13" max="14" width="11.42578125" style="28" customWidth="1"/>
    <col min="15" max="15" width="14.140625" style="28" customWidth="1"/>
    <col min="16" max="16" width="14.7109375" style="28" customWidth="1"/>
    <col min="17" max="17" width="24.42578125" style="28" customWidth="1"/>
    <col min="18" max="16384" width="11.42578125" style="28"/>
  </cols>
  <sheetData>
    <row r="1" spans="1:18">
      <c r="A1" s="40" t="s">
        <v>4325</v>
      </c>
      <c r="B1" s="40"/>
    </row>
    <row r="2" spans="1:18" ht="18.75">
      <c r="A2" s="131" t="s">
        <v>4981</v>
      </c>
      <c r="B2" s="131"/>
      <c r="C2" s="148"/>
      <c r="D2" s="148"/>
      <c r="I2" s="147"/>
      <c r="J2" s="147"/>
      <c r="K2" s="146"/>
      <c r="L2" s="146"/>
    </row>
    <row r="3" spans="1:18" ht="18.75">
      <c r="A3" s="131"/>
      <c r="B3" s="131"/>
      <c r="C3" s="148"/>
      <c r="D3" s="148"/>
      <c r="I3" s="147"/>
      <c r="J3" s="147"/>
      <c r="K3" s="146"/>
      <c r="L3" s="146"/>
    </row>
    <row r="4" spans="1:18" ht="18.75">
      <c r="A4" s="14" t="s">
        <v>4326</v>
      </c>
      <c r="B4" s="131"/>
      <c r="C4" s="148"/>
      <c r="D4" s="148"/>
      <c r="I4" s="147"/>
      <c r="J4" s="147"/>
      <c r="K4" s="146"/>
      <c r="L4" s="146"/>
    </row>
    <row r="5" spans="1:18" ht="18.75">
      <c r="B5" s="131"/>
      <c r="C5" s="148"/>
      <c r="D5" s="148"/>
      <c r="I5" s="147"/>
      <c r="J5" s="147"/>
      <c r="K5" s="146"/>
      <c r="L5" s="146"/>
    </row>
    <row r="6" spans="1:18" ht="18.75">
      <c r="A6" s="131" t="s">
        <v>473</v>
      </c>
      <c r="B6" s="131"/>
      <c r="C6" s="148"/>
      <c r="D6" s="148"/>
      <c r="I6" s="147"/>
      <c r="J6" s="147"/>
      <c r="K6" s="146"/>
      <c r="L6" s="146"/>
    </row>
    <row r="7" spans="1:18" ht="18.75">
      <c r="B7" s="131"/>
      <c r="C7" s="130"/>
      <c r="D7" s="130"/>
      <c r="F7" s="129"/>
      <c r="I7" s="130"/>
      <c r="J7" s="130"/>
      <c r="K7" s="130"/>
      <c r="L7" s="130"/>
    </row>
    <row r="8" spans="1:18" ht="30">
      <c r="A8" s="128"/>
      <c r="B8" s="128"/>
      <c r="C8" s="145" t="s">
        <v>472</v>
      </c>
      <c r="D8" s="126" t="s">
        <v>3359</v>
      </c>
      <c r="I8" s="144"/>
      <c r="J8" s="144"/>
      <c r="K8" s="125"/>
      <c r="L8" s="125"/>
    </row>
    <row r="9" spans="1:18">
      <c r="A9" s="128"/>
      <c r="B9" s="128"/>
      <c r="C9" s="145" t="s">
        <v>103</v>
      </c>
      <c r="D9" s="126" t="s">
        <v>3360</v>
      </c>
      <c r="I9" s="144"/>
      <c r="J9" s="144"/>
      <c r="K9" s="125"/>
      <c r="L9" s="125"/>
    </row>
    <row r="10" spans="1:18">
      <c r="A10" s="105" t="s">
        <v>470</v>
      </c>
      <c r="B10" s="36"/>
      <c r="C10" s="10"/>
      <c r="D10" s="10"/>
      <c r="F10" s="62"/>
      <c r="G10" s="62"/>
      <c r="I10" s="143"/>
      <c r="J10" s="143"/>
      <c r="K10" s="28"/>
      <c r="L10" s="28"/>
    </row>
    <row r="11" spans="1:18">
      <c r="A11" s="124" t="s">
        <v>469</v>
      </c>
      <c r="B11" s="36" t="s">
        <v>102</v>
      </c>
      <c r="C11" s="10"/>
      <c r="D11" s="10"/>
      <c r="E11" s="106"/>
      <c r="F11" s="62"/>
      <c r="G11" s="67" t="s">
        <v>331</v>
      </c>
      <c r="H11" s="67" t="s">
        <v>396</v>
      </c>
      <c r="I11" s="67"/>
      <c r="J11" s="34" t="s">
        <v>468</v>
      </c>
      <c r="K11" s="34" t="s">
        <v>4954</v>
      </c>
      <c r="L11" s="34"/>
      <c r="M11" s="34"/>
      <c r="N11" s="34"/>
      <c r="O11" s="34"/>
      <c r="P11" s="61"/>
      <c r="Q11" s="61"/>
      <c r="R11" s="34"/>
    </row>
    <row r="12" spans="1:18">
      <c r="A12" s="80" t="s">
        <v>467</v>
      </c>
      <c r="B12" s="36" t="s">
        <v>220</v>
      </c>
      <c r="C12" s="10"/>
      <c r="D12" s="10"/>
      <c r="E12" s="106"/>
      <c r="F12" s="62"/>
      <c r="G12" s="67" t="s">
        <v>331</v>
      </c>
      <c r="H12" s="66" t="s">
        <v>396</v>
      </c>
      <c r="I12" s="66"/>
      <c r="J12" s="34" t="s">
        <v>466</v>
      </c>
      <c r="K12" s="34" t="s">
        <v>4954</v>
      </c>
      <c r="L12" s="34"/>
      <c r="M12" s="34"/>
      <c r="N12" s="34"/>
      <c r="O12" s="34"/>
      <c r="P12" s="61"/>
      <c r="Q12" s="61"/>
      <c r="R12" s="34"/>
    </row>
    <row r="13" spans="1:18">
      <c r="A13" s="80" t="s">
        <v>465</v>
      </c>
      <c r="B13" s="36" t="s">
        <v>100</v>
      </c>
      <c r="C13" s="76"/>
      <c r="D13" s="518"/>
      <c r="E13" s="106"/>
      <c r="F13" s="62"/>
      <c r="G13" s="67" t="s">
        <v>331</v>
      </c>
      <c r="H13" s="66" t="s">
        <v>396</v>
      </c>
      <c r="I13" s="66"/>
      <c r="J13" s="34" t="s">
        <v>464</v>
      </c>
      <c r="K13" s="34" t="s">
        <v>4954</v>
      </c>
      <c r="L13" s="34"/>
      <c r="M13" s="34"/>
      <c r="N13" s="34"/>
      <c r="O13" s="34"/>
      <c r="P13" s="61"/>
      <c r="Q13" s="61"/>
      <c r="R13" s="34"/>
    </row>
    <row r="14" spans="1:18">
      <c r="A14" s="80" t="s">
        <v>463</v>
      </c>
      <c r="B14" s="36" t="s">
        <v>217</v>
      </c>
      <c r="C14" s="76"/>
      <c r="D14" s="518"/>
      <c r="E14" s="106"/>
      <c r="F14" s="62"/>
      <c r="G14" s="67" t="s">
        <v>331</v>
      </c>
      <c r="H14" s="66" t="s">
        <v>396</v>
      </c>
      <c r="I14" s="66"/>
      <c r="J14" s="142" t="s">
        <v>462</v>
      </c>
      <c r="K14" s="34" t="s">
        <v>4954</v>
      </c>
      <c r="L14" s="34"/>
      <c r="M14" s="34"/>
      <c r="N14" s="34"/>
      <c r="O14" s="34"/>
      <c r="P14" s="61"/>
      <c r="Q14" s="61"/>
      <c r="R14" s="34"/>
    </row>
    <row r="15" spans="1:18">
      <c r="A15" s="80" t="s">
        <v>461</v>
      </c>
      <c r="B15" s="36" t="s">
        <v>215</v>
      </c>
      <c r="C15" s="76"/>
      <c r="D15" s="518"/>
      <c r="E15" s="106"/>
      <c r="F15" s="62"/>
      <c r="G15" s="67" t="s">
        <v>331</v>
      </c>
      <c r="H15" s="66" t="s">
        <v>396</v>
      </c>
      <c r="I15" s="66"/>
      <c r="J15" s="29" t="s">
        <v>460</v>
      </c>
      <c r="K15" s="29" t="s">
        <v>4954</v>
      </c>
      <c r="L15" s="34"/>
      <c r="M15" s="34"/>
      <c r="N15" s="34"/>
      <c r="O15" s="34"/>
      <c r="P15" s="61"/>
      <c r="Q15" s="61"/>
      <c r="R15" s="34"/>
    </row>
    <row r="16" spans="1:18">
      <c r="A16" s="91" t="s">
        <v>459</v>
      </c>
      <c r="B16" s="36" t="s">
        <v>213</v>
      </c>
      <c r="C16" s="101"/>
      <c r="D16" s="518"/>
      <c r="E16" s="106"/>
      <c r="F16" s="62"/>
      <c r="G16" s="67" t="s">
        <v>331</v>
      </c>
      <c r="H16" s="66" t="s">
        <v>396</v>
      </c>
      <c r="I16" s="66"/>
      <c r="J16" s="66" t="s">
        <v>4591</v>
      </c>
      <c r="K16" s="29" t="s">
        <v>458</v>
      </c>
      <c r="L16" s="34"/>
      <c r="M16" s="34"/>
      <c r="N16" s="34"/>
      <c r="O16" s="34"/>
      <c r="P16" s="61"/>
      <c r="Q16" s="61"/>
      <c r="R16" s="34"/>
    </row>
    <row r="17" spans="1:18" s="62" customFormat="1">
      <c r="A17" s="133" t="s">
        <v>457</v>
      </c>
      <c r="B17" s="36" t="s">
        <v>210</v>
      </c>
      <c r="C17" s="76"/>
      <c r="D17" s="518"/>
      <c r="E17" s="68" t="s">
        <v>429</v>
      </c>
      <c r="G17" s="67" t="s">
        <v>331</v>
      </c>
      <c r="H17" s="66" t="s">
        <v>396</v>
      </c>
      <c r="I17" s="66"/>
      <c r="J17" s="29" t="s">
        <v>491</v>
      </c>
      <c r="K17" s="29" t="s">
        <v>436</v>
      </c>
      <c r="L17" s="34"/>
      <c r="M17" s="34"/>
      <c r="N17" s="29"/>
      <c r="O17" s="34"/>
      <c r="P17" s="61"/>
      <c r="Q17" s="61"/>
      <c r="R17" s="34"/>
    </row>
    <row r="18" spans="1:18">
      <c r="A18" s="83" t="s">
        <v>456</v>
      </c>
      <c r="B18" s="36" t="s">
        <v>207</v>
      </c>
      <c r="C18" s="76"/>
      <c r="D18" s="518"/>
      <c r="E18" s="68" t="s">
        <v>429</v>
      </c>
      <c r="F18" s="62"/>
      <c r="G18" s="67" t="s">
        <v>331</v>
      </c>
      <c r="H18" s="66" t="s">
        <v>396</v>
      </c>
      <c r="I18" s="66"/>
      <c r="J18" s="66" t="s">
        <v>4591</v>
      </c>
      <c r="K18" s="29" t="s">
        <v>436</v>
      </c>
      <c r="L18" s="34"/>
      <c r="M18" s="34"/>
      <c r="N18" s="29"/>
      <c r="O18" s="34"/>
      <c r="P18" s="61"/>
      <c r="Q18" s="61"/>
      <c r="R18" s="34"/>
    </row>
    <row r="19" spans="1:18">
      <c r="A19" s="83" t="s">
        <v>4573</v>
      </c>
      <c r="B19" s="36" t="s">
        <v>204</v>
      </c>
      <c r="C19" s="76"/>
      <c r="D19" s="518"/>
      <c r="E19" s="68" t="s">
        <v>429</v>
      </c>
      <c r="F19" s="62"/>
      <c r="G19" s="67" t="s">
        <v>331</v>
      </c>
      <c r="H19" s="66" t="s">
        <v>396</v>
      </c>
      <c r="I19" s="66"/>
      <c r="J19" s="66" t="s">
        <v>455</v>
      </c>
      <c r="K19" s="29" t="s">
        <v>436</v>
      </c>
      <c r="L19" s="34"/>
      <c r="M19" s="34"/>
      <c r="N19" s="29"/>
      <c r="O19" s="34"/>
      <c r="P19" s="61"/>
      <c r="Q19" s="61"/>
      <c r="R19" s="34"/>
    </row>
    <row r="20" spans="1:18">
      <c r="A20" s="83" t="s">
        <v>454</v>
      </c>
      <c r="B20" s="36" t="s">
        <v>98</v>
      </c>
      <c r="C20" s="76"/>
      <c r="D20" s="518"/>
      <c r="E20" s="68" t="s">
        <v>429</v>
      </c>
      <c r="F20" s="62"/>
      <c r="G20" s="67" t="s">
        <v>331</v>
      </c>
      <c r="H20" s="66" t="s">
        <v>396</v>
      </c>
      <c r="I20" s="66"/>
      <c r="J20" s="66" t="s">
        <v>453</v>
      </c>
      <c r="K20" s="29" t="s">
        <v>436</v>
      </c>
      <c r="L20" s="34"/>
      <c r="M20" s="34"/>
      <c r="N20" s="29"/>
      <c r="O20" s="34"/>
      <c r="P20" s="61"/>
      <c r="Q20" s="61"/>
      <c r="R20" s="34"/>
    </row>
    <row r="21" spans="1:18">
      <c r="A21" s="111" t="s">
        <v>452</v>
      </c>
      <c r="B21" s="36" t="s">
        <v>96</v>
      </c>
      <c r="C21" s="76"/>
      <c r="D21" s="518"/>
      <c r="E21" s="68" t="s">
        <v>429</v>
      </c>
      <c r="F21" s="62"/>
      <c r="G21" s="67" t="s">
        <v>331</v>
      </c>
      <c r="H21" s="66" t="s">
        <v>396</v>
      </c>
      <c r="I21" s="66"/>
      <c r="J21" s="29" t="s">
        <v>4592</v>
      </c>
      <c r="K21" s="29" t="s">
        <v>436</v>
      </c>
      <c r="L21" s="34"/>
      <c r="M21" s="34"/>
      <c r="N21" s="29"/>
      <c r="O21" s="34"/>
      <c r="P21" s="61"/>
      <c r="Q21" s="61"/>
      <c r="R21" s="34"/>
    </row>
    <row r="22" spans="1:18">
      <c r="A22" s="111" t="s">
        <v>451</v>
      </c>
      <c r="B22" s="36" t="s">
        <v>201</v>
      </c>
      <c r="C22" s="76"/>
      <c r="D22" s="518"/>
      <c r="E22" s="68" t="s">
        <v>429</v>
      </c>
      <c r="F22" s="62"/>
      <c r="G22" s="67" t="s">
        <v>331</v>
      </c>
      <c r="H22" s="66" t="s">
        <v>396</v>
      </c>
      <c r="I22" s="66"/>
      <c r="J22" s="29" t="s">
        <v>4593</v>
      </c>
      <c r="K22" s="29" t="s">
        <v>436</v>
      </c>
      <c r="L22" s="34"/>
      <c r="M22" s="34"/>
      <c r="N22" s="29"/>
      <c r="O22" s="34"/>
      <c r="P22" s="61"/>
      <c r="Q22" s="61"/>
      <c r="R22" s="34"/>
    </row>
    <row r="23" spans="1:18">
      <c r="A23" s="83" t="s">
        <v>450</v>
      </c>
      <c r="B23" s="36" t="s">
        <v>94</v>
      </c>
      <c r="C23" s="76"/>
      <c r="D23" s="518"/>
      <c r="E23" s="68" t="s">
        <v>429</v>
      </c>
      <c r="F23" s="62"/>
      <c r="G23" s="67" t="s">
        <v>331</v>
      </c>
      <c r="H23" s="66" t="s">
        <v>396</v>
      </c>
      <c r="I23" s="66"/>
      <c r="J23" s="29" t="s">
        <v>449</v>
      </c>
      <c r="K23" s="29" t="s">
        <v>436</v>
      </c>
      <c r="L23" s="34"/>
      <c r="M23" s="34"/>
      <c r="N23" s="29"/>
      <c r="O23" s="34"/>
      <c r="P23" s="61"/>
      <c r="Q23" s="61"/>
      <c r="R23" s="34"/>
    </row>
    <row r="24" spans="1:18">
      <c r="A24" s="111" t="s">
        <v>448</v>
      </c>
      <c r="B24" s="36" t="s">
        <v>91</v>
      </c>
      <c r="C24" s="76"/>
      <c r="D24" s="518"/>
      <c r="E24" s="68" t="s">
        <v>429</v>
      </c>
      <c r="F24" s="62"/>
      <c r="G24" s="67" t="s">
        <v>331</v>
      </c>
      <c r="H24" s="66" t="s">
        <v>396</v>
      </c>
      <c r="I24" s="66"/>
      <c r="J24" s="29" t="s">
        <v>4307</v>
      </c>
      <c r="K24" s="29" t="s">
        <v>436</v>
      </c>
      <c r="L24" s="29"/>
      <c r="M24" s="34"/>
      <c r="N24" s="29"/>
      <c r="O24" s="34"/>
      <c r="P24" s="61"/>
      <c r="Q24" s="61"/>
      <c r="R24" s="34"/>
    </row>
    <row r="25" spans="1:18">
      <c r="A25" s="111" t="s">
        <v>447</v>
      </c>
      <c r="B25" s="36" t="s">
        <v>199</v>
      </c>
      <c r="C25" s="76"/>
      <c r="D25" s="518"/>
      <c r="E25" s="68" t="s">
        <v>429</v>
      </c>
      <c r="F25" s="62"/>
      <c r="G25" s="67" t="s">
        <v>331</v>
      </c>
      <c r="H25" s="66" t="s">
        <v>396</v>
      </c>
      <c r="I25" s="66"/>
      <c r="J25" s="29" t="s">
        <v>4308</v>
      </c>
      <c r="K25" s="29" t="s">
        <v>436</v>
      </c>
      <c r="L25" s="34"/>
      <c r="M25" s="34"/>
      <c r="N25" s="29"/>
      <c r="O25" s="34"/>
      <c r="P25" s="61"/>
      <c r="Q25" s="61"/>
      <c r="R25" s="34"/>
    </row>
    <row r="26" spans="1:18">
      <c r="A26" s="111" t="s">
        <v>446</v>
      </c>
      <c r="B26" s="36" t="s">
        <v>89</v>
      </c>
      <c r="C26" s="76"/>
      <c r="D26" s="518"/>
      <c r="E26" s="68" t="s">
        <v>429</v>
      </c>
      <c r="F26" s="62"/>
      <c r="G26" s="67" t="s">
        <v>331</v>
      </c>
      <c r="H26" s="66" t="s">
        <v>396</v>
      </c>
      <c r="I26" s="66"/>
      <c r="J26" s="29" t="s">
        <v>445</v>
      </c>
      <c r="K26" s="29" t="s">
        <v>436</v>
      </c>
      <c r="L26" s="34"/>
      <c r="M26" s="34"/>
      <c r="N26" s="29"/>
      <c r="O26" s="34"/>
      <c r="P26" s="61"/>
      <c r="Q26" s="61"/>
      <c r="R26" s="34"/>
    </row>
    <row r="27" spans="1:18">
      <c r="A27" s="111" t="s">
        <v>444</v>
      </c>
      <c r="B27" s="36" t="s">
        <v>87</v>
      </c>
      <c r="C27" s="76"/>
      <c r="D27" s="518"/>
      <c r="E27" s="68" t="s">
        <v>429</v>
      </c>
      <c r="F27" s="62"/>
      <c r="G27" s="67" t="s">
        <v>331</v>
      </c>
      <c r="H27" s="66" t="s">
        <v>396</v>
      </c>
      <c r="I27" s="66"/>
      <c r="J27" s="29" t="s">
        <v>443</v>
      </c>
      <c r="K27" s="29" t="s">
        <v>436</v>
      </c>
      <c r="L27" s="34"/>
      <c r="M27" s="34"/>
      <c r="N27" s="29"/>
      <c r="O27" s="34"/>
      <c r="P27" s="61"/>
      <c r="Q27" s="61"/>
      <c r="R27" s="34"/>
    </row>
    <row r="28" spans="1:18">
      <c r="A28" s="83" t="s">
        <v>442</v>
      </c>
      <c r="B28" s="36" t="s">
        <v>198</v>
      </c>
      <c r="C28" s="141"/>
      <c r="D28" s="518"/>
      <c r="E28" s="68" t="s">
        <v>429</v>
      </c>
      <c r="F28" s="62"/>
      <c r="G28" s="67" t="s">
        <v>331</v>
      </c>
      <c r="H28" s="66" t="s">
        <v>396</v>
      </c>
      <c r="I28" s="66"/>
      <c r="J28" s="29" t="s">
        <v>3304</v>
      </c>
      <c r="K28" s="29" t="s">
        <v>436</v>
      </c>
      <c r="L28" s="34"/>
      <c r="M28" s="34"/>
      <c r="N28" s="29"/>
      <c r="O28" s="34"/>
      <c r="P28" s="61"/>
      <c r="Q28" s="61"/>
      <c r="R28" s="34"/>
    </row>
    <row r="29" spans="1:18">
      <c r="A29" s="83" t="s">
        <v>363</v>
      </c>
      <c r="B29" s="36" t="s">
        <v>195</v>
      </c>
      <c r="C29" s="76"/>
      <c r="D29" s="518"/>
      <c r="E29" s="68" t="s">
        <v>429</v>
      </c>
      <c r="F29" s="62"/>
      <c r="G29" s="67" t="s">
        <v>331</v>
      </c>
      <c r="H29" s="66" t="s">
        <v>396</v>
      </c>
      <c r="I29" s="66"/>
      <c r="J29" s="29" t="s">
        <v>441</v>
      </c>
      <c r="K29" s="29" t="s">
        <v>436</v>
      </c>
      <c r="L29" s="29"/>
      <c r="M29" s="34"/>
      <c r="N29" s="29"/>
      <c r="O29" s="34"/>
      <c r="P29" s="61"/>
      <c r="Q29" s="61"/>
      <c r="R29" s="34"/>
    </row>
    <row r="30" spans="1:18">
      <c r="A30" s="83" t="s">
        <v>440</v>
      </c>
      <c r="B30" s="36" t="s">
        <v>193</v>
      </c>
      <c r="C30" s="76"/>
      <c r="D30" s="518"/>
      <c r="E30" s="68" t="s">
        <v>429</v>
      </c>
      <c r="F30" s="62"/>
      <c r="G30" s="67" t="s">
        <v>331</v>
      </c>
      <c r="H30" s="66" t="s">
        <v>396</v>
      </c>
      <c r="I30" s="66"/>
      <c r="J30" s="29" t="s">
        <v>439</v>
      </c>
      <c r="K30" s="29" t="s">
        <v>436</v>
      </c>
      <c r="L30" s="34"/>
      <c r="M30" s="34"/>
      <c r="N30" s="29"/>
      <c r="O30" s="34"/>
      <c r="P30" s="61"/>
      <c r="Q30" s="61"/>
      <c r="R30" s="34"/>
    </row>
    <row r="31" spans="1:18">
      <c r="A31" s="83" t="s">
        <v>438</v>
      </c>
      <c r="B31" s="36" t="s">
        <v>84</v>
      </c>
      <c r="C31" s="69"/>
      <c r="D31" s="518"/>
      <c r="E31" s="68" t="s">
        <v>429</v>
      </c>
      <c r="F31" s="62"/>
      <c r="G31" s="67" t="s">
        <v>331</v>
      </c>
      <c r="H31" s="66" t="s">
        <v>396</v>
      </c>
      <c r="I31" s="66"/>
      <c r="J31" s="29" t="s">
        <v>3294</v>
      </c>
      <c r="K31" s="29" t="s">
        <v>436</v>
      </c>
      <c r="L31" s="34"/>
      <c r="M31" s="34"/>
      <c r="N31" s="29"/>
      <c r="O31" s="34"/>
      <c r="P31" s="61"/>
      <c r="Q31" s="61"/>
      <c r="R31" s="34"/>
    </row>
    <row r="32" spans="1:18">
      <c r="A32" s="80" t="s">
        <v>437</v>
      </c>
      <c r="B32" s="36" t="s">
        <v>192</v>
      </c>
      <c r="C32" s="69"/>
      <c r="D32" s="518"/>
      <c r="E32" s="68" t="s">
        <v>378</v>
      </c>
      <c r="F32" s="62"/>
      <c r="G32" s="67" t="s">
        <v>331</v>
      </c>
      <c r="H32" s="66" t="s">
        <v>396</v>
      </c>
      <c r="I32" s="66"/>
      <c r="J32" s="29" t="s">
        <v>491</v>
      </c>
      <c r="K32" s="29" t="s">
        <v>436</v>
      </c>
      <c r="L32" s="34"/>
      <c r="M32" s="34"/>
      <c r="N32" s="29"/>
      <c r="O32" s="34"/>
      <c r="P32" s="61"/>
      <c r="Q32" s="61"/>
      <c r="R32" s="34"/>
    </row>
    <row r="33" spans="1:19">
      <c r="A33" s="80" t="s">
        <v>435</v>
      </c>
      <c r="B33" s="36" t="s">
        <v>190</v>
      </c>
      <c r="C33" s="69"/>
      <c r="D33" s="518"/>
      <c r="E33" s="68" t="s">
        <v>429</v>
      </c>
      <c r="F33" s="62"/>
      <c r="G33" s="67" t="s">
        <v>331</v>
      </c>
      <c r="H33" s="66" t="s">
        <v>396</v>
      </c>
      <c r="I33" s="66"/>
      <c r="J33" s="29" t="s">
        <v>4590</v>
      </c>
      <c r="K33" s="29" t="s">
        <v>4954</v>
      </c>
      <c r="L33" s="34"/>
      <c r="M33" s="34"/>
      <c r="N33" s="34"/>
      <c r="O33" s="34"/>
      <c r="P33" s="61"/>
      <c r="Q33" s="61"/>
      <c r="R33" s="34"/>
    </row>
    <row r="34" spans="1:19">
      <c r="A34" s="118" t="s">
        <v>434</v>
      </c>
      <c r="B34" s="36" t="s">
        <v>189</v>
      </c>
      <c r="C34" s="69"/>
      <c r="D34" s="518"/>
      <c r="E34" s="68" t="s">
        <v>429</v>
      </c>
      <c r="F34" s="62"/>
      <c r="G34" s="67" t="s">
        <v>331</v>
      </c>
      <c r="H34" s="66" t="s">
        <v>396</v>
      </c>
      <c r="I34" s="29"/>
      <c r="J34" s="29" t="s">
        <v>433</v>
      </c>
      <c r="K34" s="29" t="s">
        <v>4954</v>
      </c>
      <c r="L34" s="61"/>
      <c r="M34" s="34"/>
      <c r="N34" s="34"/>
      <c r="O34" s="34"/>
      <c r="P34" s="61"/>
      <c r="Q34" s="61"/>
      <c r="R34" s="34"/>
    </row>
    <row r="35" spans="1:19">
      <c r="A35" s="118" t="s">
        <v>432</v>
      </c>
      <c r="B35" s="36" t="s">
        <v>187</v>
      </c>
      <c r="C35" s="69"/>
      <c r="D35" s="518"/>
      <c r="E35" s="68" t="s">
        <v>429</v>
      </c>
      <c r="F35" s="62"/>
      <c r="G35" s="67" t="s">
        <v>331</v>
      </c>
      <c r="H35" s="66" t="s">
        <v>396</v>
      </c>
      <c r="I35" s="29"/>
      <c r="J35" s="29" t="s">
        <v>431</v>
      </c>
      <c r="K35" s="29" t="s">
        <v>4954</v>
      </c>
      <c r="L35" s="34"/>
      <c r="M35" s="34"/>
      <c r="N35" s="34"/>
      <c r="O35" s="34"/>
      <c r="P35" s="61"/>
      <c r="Q35" s="61"/>
      <c r="R35" s="34"/>
    </row>
    <row r="36" spans="1:19">
      <c r="A36" s="118" t="s">
        <v>430</v>
      </c>
      <c r="B36" s="36" t="s">
        <v>186</v>
      </c>
      <c r="C36" s="69"/>
      <c r="D36" s="518"/>
      <c r="E36" s="68" t="s">
        <v>429</v>
      </c>
      <c r="F36" s="62"/>
      <c r="G36" s="67" t="s">
        <v>331</v>
      </c>
      <c r="H36" s="66" t="s">
        <v>396</v>
      </c>
      <c r="I36" s="29"/>
      <c r="J36" s="29" t="s">
        <v>428</v>
      </c>
      <c r="K36" s="29" t="s">
        <v>4954</v>
      </c>
      <c r="L36" s="34"/>
      <c r="M36" s="34"/>
      <c r="N36" s="34"/>
      <c r="O36" s="34"/>
      <c r="P36" s="61"/>
      <c r="Q36" s="61"/>
      <c r="R36" s="34"/>
    </row>
    <row r="37" spans="1:19" s="41" customFormat="1">
      <c r="A37" s="116" t="s">
        <v>427</v>
      </c>
      <c r="B37" s="36" t="s">
        <v>184</v>
      </c>
      <c r="C37" s="69"/>
      <c r="D37" s="518"/>
      <c r="E37" s="68"/>
      <c r="F37" s="62"/>
      <c r="G37" s="67" t="s">
        <v>331</v>
      </c>
      <c r="H37" s="66" t="s">
        <v>396</v>
      </c>
      <c r="I37" s="66"/>
      <c r="J37" s="29" t="s">
        <v>416</v>
      </c>
      <c r="K37" s="29" t="s">
        <v>4954</v>
      </c>
      <c r="L37" s="67" t="s">
        <v>350</v>
      </c>
      <c r="M37" s="72"/>
      <c r="N37" s="29"/>
      <c r="O37" s="34"/>
      <c r="P37" s="72"/>
      <c r="Q37" s="72"/>
      <c r="R37" s="34"/>
    </row>
    <row r="38" spans="1:19" s="41" customFormat="1">
      <c r="A38" s="115" t="s">
        <v>426</v>
      </c>
      <c r="B38" s="36" t="s">
        <v>182</v>
      </c>
      <c r="C38" s="69"/>
      <c r="D38" s="10"/>
      <c r="E38" s="68" t="s">
        <v>1274</v>
      </c>
      <c r="F38" s="62"/>
      <c r="G38" s="67" t="s">
        <v>331</v>
      </c>
      <c r="H38" s="66" t="s">
        <v>396</v>
      </c>
      <c r="I38" s="66"/>
      <c r="J38" s="29" t="s">
        <v>416</v>
      </c>
      <c r="K38" s="29" t="s">
        <v>4954</v>
      </c>
      <c r="L38" s="67" t="s">
        <v>350</v>
      </c>
      <c r="M38" s="72"/>
      <c r="N38" s="29"/>
      <c r="O38" s="34"/>
      <c r="P38" s="72"/>
      <c r="Q38" s="72"/>
      <c r="R38" s="34"/>
    </row>
    <row r="39" spans="1:19">
      <c r="A39" s="111" t="s">
        <v>425</v>
      </c>
      <c r="B39" s="36" t="s">
        <v>81</v>
      </c>
      <c r="C39" s="69"/>
      <c r="D39" s="10"/>
      <c r="E39" s="68" t="s">
        <v>392</v>
      </c>
      <c r="F39" s="62"/>
      <c r="G39" s="67" t="s">
        <v>331</v>
      </c>
      <c r="H39" s="66" t="s">
        <v>396</v>
      </c>
      <c r="I39" s="66"/>
      <c r="J39" s="29" t="s">
        <v>416</v>
      </c>
      <c r="K39" s="29" t="s">
        <v>4954</v>
      </c>
      <c r="L39" s="67" t="s">
        <v>350</v>
      </c>
      <c r="M39" s="61"/>
      <c r="N39" s="29"/>
      <c r="O39" s="34"/>
      <c r="P39" s="61"/>
      <c r="Q39" s="61"/>
      <c r="R39" s="34"/>
    </row>
    <row r="40" spans="1:19">
      <c r="A40" s="111" t="s">
        <v>424</v>
      </c>
      <c r="B40" s="36" t="s">
        <v>180</v>
      </c>
      <c r="C40" s="69"/>
      <c r="D40" s="10"/>
      <c r="E40" s="68" t="s">
        <v>390</v>
      </c>
      <c r="F40" s="62"/>
      <c r="G40" s="67" t="s">
        <v>331</v>
      </c>
      <c r="H40" s="66" t="s">
        <v>396</v>
      </c>
      <c r="I40" s="66"/>
      <c r="J40" s="29" t="s">
        <v>416</v>
      </c>
      <c r="K40" s="29" t="s">
        <v>4954</v>
      </c>
      <c r="L40" s="67" t="s">
        <v>350</v>
      </c>
      <c r="M40" s="61"/>
      <c r="N40" s="29"/>
      <c r="O40" s="34"/>
      <c r="P40" s="61"/>
      <c r="Q40" s="61"/>
      <c r="R40" s="34"/>
    </row>
    <row r="41" spans="1:19" s="38" customFormat="1" ht="30">
      <c r="A41" s="114" t="s">
        <v>423</v>
      </c>
      <c r="B41" s="36" t="s">
        <v>178</v>
      </c>
      <c r="C41" s="69"/>
      <c r="D41" s="10"/>
      <c r="E41" s="68" t="s">
        <v>422</v>
      </c>
      <c r="F41" s="62"/>
      <c r="G41" s="67" t="s">
        <v>331</v>
      </c>
      <c r="H41" s="66" t="s">
        <v>396</v>
      </c>
      <c r="I41" s="66"/>
      <c r="J41" s="29" t="s">
        <v>416</v>
      </c>
      <c r="K41" s="29" t="s">
        <v>4954</v>
      </c>
      <c r="L41" s="67" t="s">
        <v>350</v>
      </c>
      <c r="M41" s="112"/>
      <c r="N41" s="29"/>
      <c r="O41" s="34"/>
      <c r="P41" s="112"/>
      <c r="Q41" s="112"/>
      <c r="R41" s="34"/>
    </row>
    <row r="42" spans="1:19">
      <c r="A42" s="111" t="s">
        <v>421</v>
      </c>
      <c r="B42" s="36" t="s">
        <v>177</v>
      </c>
      <c r="C42" s="69"/>
      <c r="D42" s="10"/>
      <c r="E42" s="68" t="s">
        <v>420</v>
      </c>
      <c r="F42" s="62"/>
      <c r="G42" s="67" t="s">
        <v>331</v>
      </c>
      <c r="H42" s="66" t="s">
        <v>396</v>
      </c>
      <c r="I42" s="66"/>
      <c r="J42" s="29" t="s">
        <v>416</v>
      </c>
      <c r="K42" s="29" t="s">
        <v>4954</v>
      </c>
      <c r="L42" s="67" t="s">
        <v>350</v>
      </c>
      <c r="M42" s="61"/>
      <c r="N42" s="29"/>
      <c r="O42" s="34"/>
      <c r="P42" s="61"/>
      <c r="Q42" s="61"/>
      <c r="R42" s="34"/>
    </row>
    <row r="43" spans="1:19">
      <c r="A43" s="111" t="s">
        <v>419</v>
      </c>
      <c r="B43" s="36" t="s">
        <v>175</v>
      </c>
      <c r="C43" s="69"/>
      <c r="D43" s="10"/>
      <c r="E43" s="68" t="s">
        <v>418</v>
      </c>
      <c r="F43" s="62"/>
      <c r="G43" s="67" t="s">
        <v>331</v>
      </c>
      <c r="H43" s="66" t="s">
        <v>396</v>
      </c>
      <c r="I43" s="66"/>
      <c r="J43" s="29" t="s">
        <v>416</v>
      </c>
      <c r="K43" s="29" t="s">
        <v>4954</v>
      </c>
      <c r="L43" s="67" t="s">
        <v>350</v>
      </c>
      <c r="M43" s="61"/>
      <c r="N43" s="29"/>
      <c r="O43" s="34"/>
      <c r="P43" s="61"/>
      <c r="Q43" s="61"/>
      <c r="R43" s="34"/>
    </row>
    <row r="44" spans="1:19">
      <c r="A44" s="83" t="s">
        <v>417</v>
      </c>
      <c r="B44" s="36" t="s">
        <v>173</v>
      </c>
      <c r="C44" s="69"/>
      <c r="D44" s="10"/>
      <c r="E44" s="68" t="s">
        <v>378</v>
      </c>
      <c r="F44" s="62"/>
      <c r="G44" s="67" t="s">
        <v>331</v>
      </c>
      <c r="H44" s="66" t="s">
        <v>396</v>
      </c>
      <c r="I44" s="66"/>
      <c r="J44" s="29" t="s">
        <v>416</v>
      </c>
      <c r="K44" s="29" t="s">
        <v>4954</v>
      </c>
      <c r="L44" s="67" t="s">
        <v>350</v>
      </c>
      <c r="M44" s="61"/>
      <c r="N44" s="29"/>
      <c r="O44" s="34"/>
      <c r="P44" s="61"/>
      <c r="Q44" s="61"/>
      <c r="R44" s="34"/>
    </row>
    <row r="45" spans="1:19">
      <c r="A45" s="80" t="s">
        <v>415</v>
      </c>
      <c r="B45" s="36" t="s">
        <v>172</v>
      </c>
      <c r="C45" s="69"/>
      <c r="D45" s="518"/>
      <c r="E45" s="109" t="s">
        <v>414</v>
      </c>
      <c r="F45" s="62"/>
      <c r="G45" s="67" t="s">
        <v>331</v>
      </c>
      <c r="H45" s="66" t="s">
        <v>396</v>
      </c>
      <c r="I45" s="66"/>
      <c r="J45" s="29" t="s">
        <v>413</v>
      </c>
      <c r="K45" s="29" t="s">
        <v>4954</v>
      </c>
      <c r="L45" s="66"/>
      <c r="M45" s="61"/>
      <c r="N45" s="29"/>
      <c r="O45" s="34"/>
      <c r="P45" s="61"/>
      <c r="Q45" s="61"/>
      <c r="R45" s="34"/>
      <c r="S45" s="58"/>
    </row>
    <row r="46" spans="1:19">
      <c r="A46" s="80" t="s">
        <v>412</v>
      </c>
      <c r="B46" s="36" t="s">
        <v>171</v>
      </c>
      <c r="C46" s="69"/>
      <c r="D46" s="518"/>
      <c r="E46" s="109"/>
      <c r="F46" s="62"/>
      <c r="G46" s="67" t="s">
        <v>331</v>
      </c>
      <c r="H46" s="66" t="s">
        <v>396</v>
      </c>
      <c r="I46" s="66"/>
      <c r="J46" s="29" t="s">
        <v>411</v>
      </c>
      <c r="K46" s="29" t="s">
        <v>4954</v>
      </c>
      <c r="L46" s="66"/>
      <c r="M46" s="61"/>
      <c r="N46" s="29"/>
      <c r="O46" s="34"/>
      <c r="P46" s="61"/>
      <c r="Q46" s="61"/>
      <c r="R46" s="34"/>
    </row>
    <row r="47" spans="1:19">
      <c r="A47" s="80" t="s">
        <v>410</v>
      </c>
      <c r="B47" s="36" t="s">
        <v>169</v>
      </c>
      <c r="C47" s="69"/>
      <c r="D47" s="518"/>
      <c r="E47" s="109"/>
      <c r="F47" s="62"/>
      <c r="G47" s="67" t="s">
        <v>331</v>
      </c>
      <c r="H47" s="66" t="s">
        <v>396</v>
      </c>
      <c r="I47" s="66"/>
      <c r="J47" s="29" t="s">
        <v>409</v>
      </c>
      <c r="K47" s="29" t="s">
        <v>4954</v>
      </c>
      <c r="L47" s="66" t="s">
        <v>350</v>
      </c>
      <c r="M47" s="61"/>
      <c r="N47" s="29"/>
      <c r="O47" s="34"/>
      <c r="P47" s="61"/>
      <c r="Q47" s="61"/>
      <c r="R47" s="34"/>
    </row>
    <row r="48" spans="1:19">
      <c r="A48" s="80" t="s">
        <v>408</v>
      </c>
      <c r="B48" s="36" t="s">
        <v>168</v>
      </c>
      <c r="C48" s="69"/>
      <c r="D48" s="518"/>
      <c r="E48" s="109"/>
      <c r="F48" s="62"/>
      <c r="G48" s="67" t="s">
        <v>331</v>
      </c>
      <c r="H48" s="66" t="s">
        <v>396</v>
      </c>
      <c r="I48" s="66"/>
      <c r="J48" s="29" t="s">
        <v>406</v>
      </c>
      <c r="K48" s="29" t="s">
        <v>4954</v>
      </c>
      <c r="L48" s="34"/>
      <c r="M48" s="34"/>
      <c r="N48" s="29"/>
      <c r="O48" s="34"/>
      <c r="P48" s="61"/>
      <c r="Q48" s="61"/>
      <c r="R48" s="34"/>
    </row>
    <row r="49" spans="1:18">
      <c r="A49" s="80" t="s">
        <v>4574</v>
      </c>
      <c r="B49" s="36" t="s">
        <v>407</v>
      </c>
      <c r="C49" s="69"/>
      <c r="D49" s="518"/>
      <c r="E49" s="109"/>
      <c r="F49" s="62"/>
      <c r="G49" s="67" t="s">
        <v>331</v>
      </c>
      <c r="H49" s="66" t="s">
        <v>396</v>
      </c>
      <c r="I49" s="66"/>
      <c r="J49" s="29" t="s">
        <v>404</v>
      </c>
      <c r="K49" s="29" t="s">
        <v>4956</v>
      </c>
      <c r="L49" s="34"/>
      <c r="M49" s="34"/>
      <c r="N49" s="29"/>
      <c r="O49" s="34"/>
      <c r="P49" s="61"/>
      <c r="Q49" s="61"/>
      <c r="R49" s="34"/>
    </row>
    <row r="50" spans="1:18" ht="30">
      <c r="A50" s="89" t="s">
        <v>403</v>
      </c>
      <c r="B50" s="36" t="s">
        <v>405</v>
      </c>
      <c r="C50" s="69"/>
      <c r="D50" s="518"/>
      <c r="E50" s="106"/>
      <c r="F50" s="62"/>
      <c r="G50" s="67" t="s">
        <v>331</v>
      </c>
      <c r="H50" s="66" t="s">
        <v>396</v>
      </c>
      <c r="I50" s="66"/>
      <c r="J50" s="29" t="s">
        <v>402</v>
      </c>
      <c r="K50" s="29" t="s">
        <v>4954</v>
      </c>
      <c r="L50" s="34"/>
      <c r="M50" s="34"/>
      <c r="N50" s="29"/>
      <c r="O50" s="34"/>
      <c r="P50" s="61"/>
      <c r="Q50" s="61"/>
      <c r="R50" s="34"/>
    </row>
    <row r="51" spans="1:18">
      <c r="A51" s="80" t="s">
        <v>401</v>
      </c>
      <c r="B51" s="36" t="s">
        <v>165</v>
      </c>
      <c r="C51" s="76"/>
      <c r="D51" s="518"/>
      <c r="E51" s="106"/>
      <c r="F51" s="62"/>
      <c r="G51" s="67" t="s">
        <v>331</v>
      </c>
      <c r="H51" s="66" t="s">
        <v>396</v>
      </c>
      <c r="I51" s="66"/>
      <c r="J51" s="29" t="s">
        <v>400</v>
      </c>
      <c r="K51" s="29" t="s">
        <v>399</v>
      </c>
      <c r="L51" s="34"/>
      <c r="M51" s="34"/>
      <c r="N51" s="29"/>
      <c r="O51" s="34"/>
      <c r="P51" s="61"/>
      <c r="Q51" s="61"/>
      <c r="R51" s="34"/>
    </row>
    <row r="52" spans="1:18">
      <c r="A52" s="80" t="s">
        <v>398</v>
      </c>
      <c r="B52" s="36" t="s">
        <v>162</v>
      </c>
      <c r="C52" s="76"/>
      <c r="D52" s="518"/>
      <c r="E52" s="106"/>
      <c r="F52" s="62"/>
      <c r="G52" s="67" t="s">
        <v>331</v>
      </c>
      <c r="H52" s="66" t="s">
        <v>396</v>
      </c>
      <c r="I52" s="66"/>
      <c r="J52" s="29" t="s">
        <v>4704</v>
      </c>
      <c r="K52" s="29" t="s">
        <v>4954</v>
      </c>
      <c r="L52" s="34"/>
      <c r="M52" s="34"/>
      <c r="N52" s="29"/>
      <c r="O52" s="34"/>
      <c r="P52" s="61"/>
      <c r="Q52" s="61"/>
      <c r="R52" s="34"/>
    </row>
    <row r="53" spans="1:18">
      <c r="A53" s="77" t="s">
        <v>397</v>
      </c>
      <c r="B53" s="70" t="s">
        <v>152</v>
      </c>
      <c r="C53" s="76"/>
      <c r="D53" s="518"/>
      <c r="E53" s="106"/>
      <c r="F53" s="62"/>
      <c r="G53" s="67" t="s">
        <v>331</v>
      </c>
      <c r="H53" s="67" t="s">
        <v>396</v>
      </c>
      <c r="I53" s="67"/>
      <c r="J53" s="29"/>
      <c r="K53" s="66"/>
      <c r="L53" s="67"/>
      <c r="M53" s="34"/>
      <c r="N53" s="34"/>
      <c r="O53" s="34"/>
      <c r="P53" s="34"/>
      <c r="Q53" s="29"/>
      <c r="R53" s="140"/>
    </row>
    <row r="54" spans="1:18">
      <c r="A54" s="105" t="s">
        <v>395</v>
      </c>
      <c r="B54" s="36"/>
      <c r="C54" s="10"/>
      <c r="D54" s="10"/>
      <c r="E54" s="68"/>
      <c r="F54" s="62"/>
      <c r="G54" s="67"/>
      <c r="H54" s="139"/>
      <c r="I54" s="139"/>
      <c r="J54" s="29"/>
      <c r="K54" s="29"/>
      <c r="L54" s="34"/>
      <c r="M54" s="34"/>
      <c r="N54" s="34"/>
      <c r="O54" s="34"/>
      <c r="P54" s="34"/>
      <c r="Q54" s="34"/>
      <c r="R54" s="134"/>
    </row>
    <row r="55" spans="1:18">
      <c r="A55" s="91" t="s">
        <v>394</v>
      </c>
      <c r="B55" s="36" t="s">
        <v>150</v>
      </c>
      <c r="C55" s="104"/>
      <c r="D55" s="518"/>
      <c r="E55" s="68" t="s">
        <v>1274</v>
      </c>
      <c r="F55" s="68"/>
      <c r="G55" s="67" t="s">
        <v>331</v>
      </c>
      <c r="H55" s="29" t="s">
        <v>334</v>
      </c>
      <c r="I55" s="29"/>
      <c r="J55" s="29" t="s">
        <v>376</v>
      </c>
      <c r="K55" s="29"/>
      <c r="L55" s="34"/>
      <c r="M55" s="61"/>
      <c r="N55" s="34"/>
      <c r="O55" s="34"/>
      <c r="P55" s="34"/>
      <c r="Q55" s="34"/>
      <c r="R55" s="134"/>
    </row>
    <row r="56" spans="1:18">
      <c r="A56" s="136" t="s">
        <v>393</v>
      </c>
      <c r="B56" s="36" t="s">
        <v>147</v>
      </c>
      <c r="C56" s="101"/>
      <c r="D56" s="10"/>
      <c r="E56" s="68" t="s">
        <v>392</v>
      </c>
      <c r="F56" s="68"/>
      <c r="G56" s="67" t="s">
        <v>331</v>
      </c>
      <c r="H56" s="29" t="s">
        <v>334</v>
      </c>
      <c r="I56" s="29"/>
      <c r="J56" s="29" t="s">
        <v>376</v>
      </c>
      <c r="K56" s="29"/>
      <c r="L56" s="34"/>
      <c r="M56" s="61"/>
      <c r="N56" s="34"/>
      <c r="O56" s="34"/>
      <c r="P56" s="34"/>
      <c r="Q56" s="34"/>
      <c r="R56" s="134"/>
    </row>
    <row r="57" spans="1:18">
      <c r="A57" s="137" t="s">
        <v>1019</v>
      </c>
      <c r="B57" s="36" t="s">
        <v>144</v>
      </c>
      <c r="C57" s="101"/>
      <c r="D57" s="10"/>
      <c r="E57" s="68" t="s">
        <v>392</v>
      </c>
      <c r="F57" s="68" t="s">
        <v>382</v>
      </c>
      <c r="G57" s="67" t="s">
        <v>331</v>
      </c>
      <c r="H57" s="29" t="s">
        <v>334</v>
      </c>
      <c r="I57" s="29"/>
      <c r="J57" s="29" t="s">
        <v>376</v>
      </c>
      <c r="K57" s="29"/>
      <c r="L57" s="34"/>
      <c r="M57" s="61"/>
      <c r="N57" s="34"/>
      <c r="O57" s="34"/>
      <c r="P57" s="34"/>
      <c r="Q57" s="34"/>
      <c r="R57" s="134"/>
    </row>
    <row r="58" spans="1:18">
      <c r="A58" s="137" t="s">
        <v>381</v>
      </c>
      <c r="B58" s="36" t="s">
        <v>141</v>
      </c>
      <c r="C58" s="101"/>
      <c r="D58" s="10"/>
      <c r="E58" s="68" t="s">
        <v>392</v>
      </c>
      <c r="F58" s="68" t="s">
        <v>380</v>
      </c>
      <c r="G58" s="67" t="s">
        <v>331</v>
      </c>
      <c r="H58" s="29" t="s">
        <v>334</v>
      </c>
      <c r="I58" s="29"/>
      <c r="J58" s="29" t="s">
        <v>376</v>
      </c>
      <c r="K58" s="29"/>
      <c r="L58" s="34"/>
      <c r="M58" s="61"/>
      <c r="N58" s="34"/>
      <c r="O58" s="34"/>
      <c r="P58" s="34"/>
      <c r="Q58" s="34"/>
      <c r="R58" s="134"/>
    </row>
    <row r="59" spans="1:18">
      <c r="A59" s="137" t="s">
        <v>379</v>
      </c>
      <c r="B59" s="36" t="s">
        <v>139</v>
      </c>
      <c r="C59" s="101"/>
      <c r="D59" s="10"/>
      <c r="E59" s="68" t="s">
        <v>392</v>
      </c>
      <c r="F59" s="68" t="s">
        <v>377</v>
      </c>
      <c r="G59" s="67" t="s">
        <v>331</v>
      </c>
      <c r="H59" s="29" t="s">
        <v>334</v>
      </c>
      <c r="I59" s="29"/>
      <c r="J59" s="29" t="s">
        <v>376</v>
      </c>
      <c r="K59" s="29"/>
      <c r="L59" s="34"/>
      <c r="M59" s="61"/>
      <c r="N59" s="34"/>
      <c r="O59" s="34"/>
      <c r="P59" s="34"/>
      <c r="Q59" s="34"/>
      <c r="R59" s="134"/>
    </row>
    <row r="60" spans="1:18">
      <c r="A60" s="136" t="s">
        <v>391</v>
      </c>
      <c r="B60" s="36" t="s">
        <v>136</v>
      </c>
      <c r="C60" s="101"/>
      <c r="D60" s="10"/>
      <c r="E60" s="68" t="s">
        <v>390</v>
      </c>
      <c r="F60" s="68"/>
      <c r="G60" s="67" t="s">
        <v>331</v>
      </c>
      <c r="H60" s="29" t="s">
        <v>334</v>
      </c>
      <c r="I60" s="29"/>
      <c r="J60" s="29" t="s">
        <v>376</v>
      </c>
      <c r="K60" s="29"/>
      <c r="L60" s="34"/>
      <c r="M60" s="61"/>
      <c r="N60" s="34"/>
      <c r="O60" s="34"/>
      <c r="P60" s="34"/>
      <c r="Q60" s="34"/>
      <c r="R60" s="134"/>
    </row>
    <row r="61" spans="1:18">
      <c r="A61" s="137" t="s">
        <v>1019</v>
      </c>
      <c r="B61" s="36" t="s">
        <v>133</v>
      </c>
      <c r="C61" s="101"/>
      <c r="D61" s="10"/>
      <c r="E61" s="68" t="s">
        <v>390</v>
      </c>
      <c r="F61" s="68" t="s">
        <v>382</v>
      </c>
      <c r="G61" s="67" t="s">
        <v>331</v>
      </c>
      <c r="H61" s="29" t="s">
        <v>334</v>
      </c>
      <c r="I61" s="29"/>
      <c r="J61" s="29" t="s">
        <v>376</v>
      </c>
      <c r="K61" s="29"/>
      <c r="L61" s="34"/>
      <c r="M61" s="61"/>
      <c r="N61" s="34"/>
      <c r="O61" s="34"/>
      <c r="P61" s="34"/>
      <c r="Q61" s="34"/>
      <c r="R61" s="134"/>
    </row>
    <row r="62" spans="1:18">
      <c r="A62" s="137" t="s">
        <v>381</v>
      </c>
      <c r="B62" s="36" t="s">
        <v>131</v>
      </c>
      <c r="C62" s="101"/>
      <c r="D62" s="10"/>
      <c r="E62" s="68" t="s">
        <v>390</v>
      </c>
      <c r="F62" s="68" t="s">
        <v>380</v>
      </c>
      <c r="G62" s="67" t="s">
        <v>331</v>
      </c>
      <c r="H62" s="29" t="s">
        <v>334</v>
      </c>
      <c r="I62" s="29"/>
      <c r="J62" s="34" t="s">
        <v>376</v>
      </c>
      <c r="K62" s="34"/>
      <c r="L62" s="34"/>
      <c r="M62" s="61"/>
      <c r="N62" s="34"/>
      <c r="O62" s="34"/>
      <c r="P62" s="34"/>
      <c r="Q62" s="34"/>
      <c r="R62" s="134"/>
    </row>
    <row r="63" spans="1:18">
      <c r="A63" s="137" t="s">
        <v>379</v>
      </c>
      <c r="B63" s="36" t="s">
        <v>78</v>
      </c>
      <c r="C63" s="101"/>
      <c r="D63" s="10"/>
      <c r="E63" s="68" t="s">
        <v>390</v>
      </c>
      <c r="F63" s="68" t="s">
        <v>377</v>
      </c>
      <c r="G63" s="67" t="s">
        <v>331</v>
      </c>
      <c r="H63" s="29" t="s">
        <v>334</v>
      </c>
      <c r="I63" s="29"/>
      <c r="J63" s="34" t="s">
        <v>376</v>
      </c>
      <c r="K63" s="34"/>
      <c r="L63" s="34"/>
      <c r="M63" s="61"/>
      <c r="N63" s="34"/>
      <c r="O63" s="34"/>
      <c r="P63" s="34"/>
      <c r="Q63" s="34"/>
      <c r="R63" s="134"/>
    </row>
    <row r="64" spans="1:18">
      <c r="A64" s="91" t="s">
        <v>389</v>
      </c>
      <c r="B64" s="36" t="s">
        <v>77</v>
      </c>
      <c r="C64" s="101"/>
      <c r="D64" s="518"/>
      <c r="E64" s="68" t="s">
        <v>3312</v>
      </c>
      <c r="F64" s="68"/>
      <c r="G64" s="67" t="s">
        <v>331</v>
      </c>
      <c r="H64" s="74" t="s">
        <v>334</v>
      </c>
      <c r="I64" s="74"/>
      <c r="J64" s="34" t="s">
        <v>376</v>
      </c>
      <c r="K64" s="34"/>
      <c r="L64" s="34"/>
      <c r="M64" s="61"/>
      <c r="N64" s="34"/>
      <c r="O64" s="34"/>
      <c r="P64" s="34"/>
      <c r="Q64" s="34"/>
      <c r="R64" s="134"/>
    </row>
    <row r="65" spans="1:18">
      <c r="A65" s="136" t="s">
        <v>388</v>
      </c>
      <c r="B65" s="36" t="s">
        <v>129</v>
      </c>
      <c r="C65" s="69"/>
      <c r="D65" s="10"/>
      <c r="E65" s="68" t="s">
        <v>387</v>
      </c>
      <c r="F65" s="68"/>
      <c r="G65" s="67" t="s">
        <v>331</v>
      </c>
      <c r="H65" s="74" t="s">
        <v>334</v>
      </c>
      <c r="I65" s="74"/>
      <c r="J65" s="34" t="s">
        <v>376</v>
      </c>
      <c r="K65" s="34"/>
      <c r="L65" s="34"/>
      <c r="M65" s="61"/>
      <c r="N65" s="34"/>
      <c r="O65" s="34"/>
      <c r="P65" s="34"/>
      <c r="Q65" s="34"/>
      <c r="R65" s="134"/>
    </row>
    <row r="66" spans="1:18">
      <c r="A66" s="137" t="s">
        <v>1019</v>
      </c>
      <c r="B66" s="36" t="s">
        <v>127</v>
      </c>
      <c r="C66" s="69"/>
      <c r="D66" s="10"/>
      <c r="E66" s="68" t="s">
        <v>387</v>
      </c>
      <c r="F66" s="68" t="s">
        <v>382</v>
      </c>
      <c r="G66" s="67" t="s">
        <v>331</v>
      </c>
      <c r="H66" s="74" t="s">
        <v>334</v>
      </c>
      <c r="I66" s="74"/>
      <c r="J66" s="34" t="s">
        <v>376</v>
      </c>
      <c r="K66" s="34"/>
      <c r="L66" s="34"/>
      <c r="M66" s="61"/>
      <c r="N66" s="34"/>
      <c r="O66" s="34"/>
      <c r="P66" s="34"/>
      <c r="Q66" s="34"/>
      <c r="R66" s="134"/>
    </row>
    <row r="67" spans="1:18">
      <c r="A67" s="137" t="s">
        <v>381</v>
      </c>
      <c r="B67" s="36" t="s">
        <v>125</v>
      </c>
      <c r="C67" s="69"/>
      <c r="D67" s="10"/>
      <c r="E67" s="68" t="s">
        <v>387</v>
      </c>
      <c r="F67" s="68" t="s">
        <v>380</v>
      </c>
      <c r="G67" s="67" t="s">
        <v>331</v>
      </c>
      <c r="H67" s="74" t="s">
        <v>334</v>
      </c>
      <c r="I67" s="74"/>
      <c r="J67" s="34" t="s">
        <v>376</v>
      </c>
      <c r="K67" s="34"/>
      <c r="L67" s="34"/>
      <c r="M67" s="61"/>
      <c r="N67" s="34"/>
      <c r="O67" s="34"/>
      <c r="P67" s="34"/>
      <c r="Q67" s="34"/>
      <c r="R67" s="134"/>
    </row>
    <row r="68" spans="1:18">
      <c r="A68" s="137" t="s">
        <v>379</v>
      </c>
      <c r="B68" s="36" t="s">
        <v>123</v>
      </c>
      <c r="C68" s="69"/>
      <c r="D68" s="10"/>
      <c r="E68" s="68" t="s">
        <v>387</v>
      </c>
      <c r="F68" s="68" t="s">
        <v>377</v>
      </c>
      <c r="G68" s="67" t="s">
        <v>331</v>
      </c>
      <c r="H68" s="74" t="s">
        <v>334</v>
      </c>
      <c r="I68" s="74"/>
      <c r="J68" s="34" t="s">
        <v>376</v>
      </c>
      <c r="K68" s="34"/>
      <c r="L68" s="34"/>
      <c r="M68" s="61"/>
      <c r="N68" s="34"/>
      <c r="O68" s="34"/>
      <c r="P68" s="34"/>
      <c r="Q68" s="34"/>
      <c r="R68" s="134"/>
    </row>
    <row r="69" spans="1:18">
      <c r="A69" s="138" t="s">
        <v>386</v>
      </c>
      <c r="B69" s="36" t="s">
        <v>122</v>
      </c>
      <c r="C69" s="69"/>
      <c r="D69" s="10"/>
      <c r="E69" s="68" t="s">
        <v>385</v>
      </c>
      <c r="F69" s="68"/>
      <c r="G69" s="67" t="s">
        <v>331</v>
      </c>
      <c r="H69" s="74" t="s">
        <v>334</v>
      </c>
      <c r="I69" s="74"/>
      <c r="J69" s="34" t="s">
        <v>376</v>
      </c>
      <c r="K69" s="34"/>
      <c r="L69" s="34"/>
      <c r="M69" s="61"/>
      <c r="N69" s="34"/>
      <c r="O69" s="34"/>
      <c r="P69" s="34"/>
      <c r="Q69" s="34"/>
      <c r="R69" s="134"/>
    </row>
    <row r="70" spans="1:18">
      <c r="A70" s="137" t="s">
        <v>1019</v>
      </c>
      <c r="B70" s="36" t="s">
        <v>120</v>
      </c>
      <c r="C70" s="69"/>
      <c r="D70" s="10"/>
      <c r="E70" s="68" t="s">
        <v>385</v>
      </c>
      <c r="F70" s="68" t="s">
        <v>382</v>
      </c>
      <c r="G70" s="67" t="s">
        <v>331</v>
      </c>
      <c r="H70" s="74" t="s">
        <v>334</v>
      </c>
      <c r="I70" s="74"/>
      <c r="J70" s="34" t="s">
        <v>376</v>
      </c>
      <c r="K70" s="34"/>
      <c r="L70" s="34"/>
      <c r="M70" s="61"/>
      <c r="N70" s="34"/>
      <c r="O70" s="34"/>
      <c r="P70" s="34"/>
      <c r="Q70" s="34"/>
      <c r="R70" s="134"/>
    </row>
    <row r="71" spans="1:18">
      <c r="A71" s="137" t="s">
        <v>381</v>
      </c>
      <c r="B71" s="36" t="s">
        <v>118</v>
      </c>
      <c r="C71" s="69"/>
      <c r="D71" s="10"/>
      <c r="E71" s="68" t="s">
        <v>385</v>
      </c>
      <c r="F71" s="68" t="s">
        <v>380</v>
      </c>
      <c r="G71" s="67" t="s">
        <v>331</v>
      </c>
      <c r="H71" s="74" t="s">
        <v>334</v>
      </c>
      <c r="I71" s="74"/>
      <c r="J71" s="34" t="s">
        <v>376</v>
      </c>
      <c r="K71" s="34"/>
      <c r="L71" s="34"/>
      <c r="M71" s="61"/>
      <c r="N71" s="34"/>
      <c r="O71" s="34"/>
      <c r="P71" s="34"/>
      <c r="Q71" s="34"/>
      <c r="R71" s="134"/>
    </row>
    <row r="72" spans="1:18">
      <c r="A72" s="137" t="s">
        <v>379</v>
      </c>
      <c r="B72" s="36" t="s">
        <v>116</v>
      </c>
      <c r="C72" s="69"/>
      <c r="D72" s="10"/>
      <c r="E72" s="68" t="s">
        <v>385</v>
      </c>
      <c r="F72" s="68" t="s">
        <v>377</v>
      </c>
      <c r="G72" s="67" t="s">
        <v>331</v>
      </c>
      <c r="H72" s="74" t="s">
        <v>334</v>
      </c>
      <c r="I72" s="74"/>
      <c r="J72" s="34" t="s">
        <v>376</v>
      </c>
      <c r="K72" s="34"/>
      <c r="L72" s="34"/>
      <c r="M72" s="61"/>
      <c r="N72" s="34"/>
      <c r="O72" s="34"/>
      <c r="P72" s="34"/>
      <c r="Q72" s="34"/>
      <c r="R72" s="134"/>
    </row>
    <row r="73" spans="1:18">
      <c r="A73" s="91" t="s">
        <v>384</v>
      </c>
      <c r="B73" s="36" t="s">
        <v>114</v>
      </c>
      <c r="C73" s="69"/>
      <c r="D73" s="518"/>
      <c r="E73" s="68" t="s">
        <v>378</v>
      </c>
      <c r="F73" s="68"/>
      <c r="G73" s="67" t="s">
        <v>331</v>
      </c>
      <c r="H73" s="74" t="s">
        <v>334</v>
      </c>
      <c r="I73" s="74"/>
      <c r="J73" s="34" t="s">
        <v>376</v>
      </c>
      <c r="K73" s="34"/>
      <c r="L73" s="34"/>
      <c r="M73" s="61"/>
      <c r="N73" s="34"/>
      <c r="O73" s="34"/>
      <c r="P73" s="34"/>
      <c r="Q73" s="34"/>
      <c r="R73" s="134"/>
    </row>
    <row r="74" spans="1:18">
      <c r="A74" s="136" t="s">
        <v>1019</v>
      </c>
      <c r="B74" s="36" t="s">
        <v>112</v>
      </c>
      <c r="C74" s="69"/>
      <c r="D74" s="10"/>
      <c r="E74" s="68" t="s">
        <v>378</v>
      </c>
      <c r="F74" s="68" t="s">
        <v>382</v>
      </c>
      <c r="G74" s="67" t="s">
        <v>331</v>
      </c>
      <c r="H74" s="74" t="s">
        <v>334</v>
      </c>
      <c r="I74" s="74"/>
      <c r="J74" s="34" t="s">
        <v>376</v>
      </c>
      <c r="K74" s="34"/>
      <c r="L74" s="34"/>
      <c r="M74" s="61"/>
      <c r="N74" s="34"/>
      <c r="O74" s="34"/>
      <c r="P74" s="34"/>
      <c r="Q74" s="34"/>
      <c r="R74" s="134"/>
    </row>
    <row r="75" spans="1:18">
      <c r="A75" s="136" t="s">
        <v>381</v>
      </c>
      <c r="B75" s="36" t="s">
        <v>237</v>
      </c>
      <c r="C75" s="69"/>
      <c r="D75" s="10"/>
      <c r="E75" s="68" t="s">
        <v>378</v>
      </c>
      <c r="F75" s="68" t="s">
        <v>380</v>
      </c>
      <c r="G75" s="67" t="s">
        <v>331</v>
      </c>
      <c r="H75" s="29" t="s">
        <v>334</v>
      </c>
      <c r="I75" s="29"/>
      <c r="J75" s="34" t="s">
        <v>376</v>
      </c>
      <c r="K75" s="34"/>
      <c r="L75" s="34"/>
      <c r="M75" s="61"/>
      <c r="N75" s="34"/>
      <c r="O75" s="34"/>
      <c r="P75" s="34"/>
      <c r="Q75" s="34"/>
      <c r="R75" s="134"/>
    </row>
    <row r="76" spans="1:18">
      <c r="A76" s="136" t="s">
        <v>379</v>
      </c>
      <c r="B76" s="36" t="s">
        <v>236</v>
      </c>
      <c r="C76" s="69"/>
      <c r="D76" s="10"/>
      <c r="E76" s="68" t="s">
        <v>378</v>
      </c>
      <c r="F76" s="68" t="s">
        <v>377</v>
      </c>
      <c r="G76" s="67" t="s">
        <v>331</v>
      </c>
      <c r="H76" s="29" t="s">
        <v>334</v>
      </c>
      <c r="I76" s="29"/>
      <c r="J76" s="34" t="s">
        <v>376</v>
      </c>
      <c r="K76" s="34"/>
      <c r="L76" s="34"/>
      <c r="M76" s="61"/>
      <c r="N76" s="34"/>
      <c r="O76" s="34"/>
      <c r="P76" s="34"/>
      <c r="Q76" s="34"/>
      <c r="R76" s="134"/>
    </row>
    <row r="77" spans="1:18">
      <c r="A77" s="91" t="s">
        <v>375</v>
      </c>
      <c r="B77" s="36" t="s">
        <v>235</v>
      </c>
      <c r="C77" s="10"/>
      <c r="D77" s="10"/>
      <c r="E77" s="68"/>
      <c r="F77" s="62"/>
      <c r="G77" s="67" t="s">
        <v>331</v>
      </c>
      <c r="H77" s="29" t="s">
        <v>334</v>
      </c>
      <c r="I77" s="29"/>
      <c r="J77" s="34" t="s">
        <v>374</v>
      </c>
      <c r="K77" s="34"/>
      <c r="L77" s="34"/>
      <c r="M77" s="34"/>
      <c r="N77" s="34"/>
      <c r="O77" s="34"/>
      <c r="P77" s="34"/>
      <c r="Q77" s="34"/>
      <c r="R77" s="134"/>
    </row>
    <row r="78" spans="1:18">
      <c r="A78" s="80" t="s">
        <v>373</v>
      </c>
      <c r="B78" s="36" t="s">
        <v>233</v>
      </c>
      <c r="C78" s="69"/>
      <c r="D78" s="518"/>
      <c r="E78" s="68"/>
      <c r="F78" s="62"/>
      <c r="G78" s="67" t="s">
        <v>331</v>
      </c>
      <c r="H78" s="29" t="s">
        <v>334</v>
      </c>
      <c r="I78" s="29"/>
      <c r="J78" s="34" t="s">
        <v>372</v>
      </c>
      <c r="K78" s="34"/>
      <c r="L78" s="34"/>
      <c r="M78" s="34"/>
      <c r="N78" s="34"/>
      <c r="O78" s="34"/>
      <c r="P78" s="34"/>
      <c r="Q78" s="34"/>
      <c r="R78" s="134"/>
    </row>
    <row r="79" spans="1:18">
      <c r="A79" s="80" t="s">
        <v>371</v>
      </c>
      <c r="B79" s="36" t="s">
        <v>111</v>
      </c>
      <c r="C79" s="69"/>
      <c r="D79" s="518"/>
      <c r="E79" s="68"/>
      <c r="F79" s="62"/>
      <c r="G79" s="67" t="s">
        <v>331</v>
      </c>
      <c r="H79" s="29" t="s">
        <v>334</v>
      </c>
      <c r="I79" s="29"/>
      <c r="J79" s="34" t="s">
        <v>370</v>
      </c>
      <c r="K79" s="34"/>
      <c r="L79" s="34"/>
      <c r="M79" s="34"/>
      <c r="N79" s="34"/>
      <c r="O79" s="34"/>
      <c r="P79" s="34"/>
      <c r="Q79" s="34"/>
      <c r="R79" s="134"/>
    </row>
    <row r="80" spans="1:18">
      <c r="A80" s="80" t="s">
        <v>369</v>
      </c>
      <c r="B80" s="36" t="s">
        <v>110</v>
      </c>
      <c r="C80" s="69"/>
      <c r="D80" s="518"/>
      <c r="E80" s="68"/>
      <c r="F80" s="62"/>
      <c r="G80" s="67" t="s">
        <v>331</v>
      </c>
      <c r="H80" s="29" t="s">
        <v>334</v>
      </c>
      <c r="I80" s="29"/>
      <c r="J80" s="34" t="s">
        <v>368</v>
      </c>
      <c r="K80" s="34"/>
      <c r="L80" s="34"/>
      <c r="M80" s="34"/>
      <c r="N80" s="34"/>
      <c r="O80" s="34"/>
      <c r="P80" s="34"/>
      <c r="Q80" s="34"/>
      <c r="R80" s="134"/>
    </row>
    <row r="81" spans="1:22" s="62" customFormat="1">
      <c r="A81" s="80" t="s">
        <v>367</v>
      </c>
      <c r="B81" s="36" t="s">
        <v>108</v>
      </c>
      <c r="C81" s="69"/>
      <c r="D81" s="518"/>
      <c r="E81" s="68"/>
      <c r="G81" s="67" t="s">
        <v>331</v>
      </c>
      <c r="H81" s="29" t="s">
        <v>334</v>
      </c>
      <c r="I81" s="29"/>
      <c r="J81" s="29" t="s">
        <v>366</v>
      </c>
      <c r="K81" s="34" t="s">
        <v>350</v>
      </c>
      <c r="L81" s="34"/>
      <c r="M81" s="34"/>
      <c r="N81" s="34"/>
      <c r="O81" s="34"/>
      <c r="P81" s="34"/>
      <c r="Q81" s="34"/>
      <c r="R81" s="68"/>
    </row>
    <row r="82" spans="1:22">
      <c r="A82" s="80" t="s">
        <v>365</v>
      </c>
      <c r="B82" s="36" t="s">
        <v>106</v>
      </c>
      <c r="C82" s="69"/>
      <c r="D82" s="518"/>
      <c r="E82" s="68"/>
      <c r="F82" s="62"/>
      <c r="G82" s="67" t="s">
        <v>331</v>
      </c>
      <c r="H82" s="29" t="s">
        <v>334</v>
      </c>
      <c r="I82" s="29"/>
      <c r="J82" s="34" t="s">
        <v>364</v>
      </c>
      <c r="K82" s="34"/>
      <c r="L82" s="34"/>
      <c r="M82" s="34"/>
      <c r="N82" s="34"/>
      <c r="O82" s="34"/>
      <c r="P82" s="34"/>
      <c r="Q82" s="34"/>
      <c r="R82" s="134"/>
    </row>
    <row r="83" spans="1:22">
      <c r="A83" s="80" t="s">
        <v>363</v>
      </c>
      <c r="B83" s="36" t="s">
        <v>228</v>
      </c>
      <c r="C83" s="69"/>
      <c r="D83" s="518"/>
      <c r="E83" s="68"/>
      <c r="F83" s="62"/>
      <c r="G83" s="67" t="s">
        <v>331</v>
      </c>
      <c r="H83" s="29" t="s">
        <v>334</v>
      </c>
      <c r="I83" s="29"/>
      <c r="J83" s="34" t="s">
        <v>362</v>
      </c>
      <c r="K83" s="34"/>
      <c r="L83" s="34"/>
      <c r="M83" s="34"/>
      <c r="N83" s="34"/>
      <c r="O83" s="34"/>
      <c r="P83" s="34"/>
      <c r="Q83" s="34"/>
      <c r="R83" s="134"/>
    </row>
    <row r="84" spans="1:22" s="41" customFormat="1">
      <c r="A84" s="80" t="s">
        <v>361</v>
      </c>
      <c r="B84" s="36" t="s">
        <v>360</v>
      </c>
      <c r="C84" s="69"/>
      <c r="D84" s="518"/>
      <c r="E84" s="75"/>
      <c r="F84" s="62"/>
      <c r="G84" s="67" t="s">
        <v>331</v>
      </c>
      <c r="H84" s="29" t="s">
        <v>334</v>
      </c>
      <c r="I84" s="29"/>
      <c r="J84" s="29" t="s">
        <v>3358</v>
      </c>
      <c r="K84" s="29"/>
      <c r="L84" s="72"/>
      <c r="M84" s="29"/>
      <c r="N84" s="29"/>
      <c r="O84" s="29"/>
      <c r="P84" s="29"/>
      <c r="Q84" s="29"/>
      <c r="R84" s="135"/>
    </row>
    <row r="85" spans="1:22" s="41" customFormat="1">
      <c r="A85" s="83" t="s">
        <v>4797</v>
      </c>
      <c r="B85" s="383" t="s">
        <v>3361</v>
      </c>
      <c r="C85" s="518"/>
      <c r="D85" s="518"/>
      <c r="E85" s="75"/>
      <c r="F85" s="62"/>
      <c r="G85" s="67" t="s">
        <v>331</v>
      </c>
      <c r="H85" s="29" t="s">
        <v>334</v>
      </c>
      <c r="I85" s="29"/>
      <c r="J85" s="29" t="s">
        <v>3358</v>
      </c>
      <c r="K85" s="29" t="s">
        <v>3470</v>
      </c>
      <c r="L85" s="72"/>
      <c r="M85" s="29"/>
      <c r="N85" s="29"/>
      <c r="O85" s="29"/>
      <c r="P85" s="29"/>
      <c r="Q85" s="29"/>
      <c r="R85" s="135"/>
    </row>
    <row r="86" spans="1:22" s="41" customFormat="1">
      <c r="A86" s="83" t="s">
        <v>4798</v>
      </c>
      <c r="B86" s="383" t="s">
        <v>3362</v>
      </c>
      <c r="C86" s="518"/>
      <c r="D86" s="518"/>
      <c r="E86" s="75"/>
      <c r="F86" s="62"/>
      <c r="G86" s="67" t="s">
        <v>331</v>
      </c>
      <c r="H86" s="29" t="s">
        <v>334</v>
      </c>
      <c r="I86" s="29"/>
      <c r="J86" s="29" t="s">
        <v>3358</v>
      </c>
      <c r="K86" s="29" t="s">
        <v>3471</v>
      </c>
      <c r="L86" s="72"/>
      <c r="M86" s="29"/>
      <c r="N86" s="29"/>
      <c r="O86" s="29"/>
      <c r="P86" s="29"/>
      <c r="Q86" s="29"/>
      <c r="R86" s="135"/>
    </row>
    <row r="87" spans="1:22" s="41" customFormat="1">
      <c r="A87" s="83" t="s">
        <v>4799</v>
      </c>
      <c r="B87" s="383" t="s">
        <v>3363</v>
      </c>
      <c r="C87" s="518"/>
      <c r="D87" s="518"/>
      <c r="E87" s="75"/>
      <c r="F87" s="132"/>
      <c r="G87" s="66" t="s">
        <v>331</v>
      </c>
      <c r="H87" s="29" t="s">
        <v>334</v>
      </c>
      <c r="I87" s="29"/>
      <c r="J87" s="29" t="s">
        <v>3358</v>
      </c>
      <c r="K87" s="29" t="s">
        <v>3472</v>
      </c>
      <c r="L87" s="72"/>
      <c r="M87" s="29"/>
      <c r="N87" s="29"/>
      <c r="O87" s="29"/>
      <c r="P87" s="29"/>
      <c r="Q87" s="29"/>
      <c r="R87" s="135"/>
    </row>
    <row r="88" spans="1:22" s="41" customFormat="1">
      <c r="A88" s="89" t="s">
        <v>359</v>
      </c>
      <c r="B88" s="36" t="s">
        <v>358</v>
      </c>
      <c r="C88" s="69"/>
      <c r="D88" s="518"/>
      <c r="E88" s="75"/>
      <c r="F88" s="62"/>
      <c r="G88" s="67" t="s">
        <v>331</v>
      </c>
      <c r="H88" s="29" t="s">
        <v>334</v>
      </c>
      <c r="I88" s="29"/>
      <c r="J88" s="29" t="s">
        <v>3357</v>
      </c>
      <c r="K88" s="29"/>
      <c r="L88" s="72"/>
      <c r="M88" s="29"/>
      <c r="N88" s="29"/>
      <c r="O88" s="29"/>
      <c r="P88" s="29"/>
      <c r="Q88" s="29"/>
      <c r="R88" s="135"/>
    </row>
    <row r="89" spans="1:22" s="41" customFormat="1">
      <c r="A89" s="114" t="s">
        <v>5038</v>
      </c>
      <c r="B89" s="383" t="s">
        <v>3364</v>
      </c>
      <c r="C89" s="518"/>
      <c r="D89" s="518"/>
      <c r="E89" s="75"/>
      <c r="F89" s="132"/>
      <c r="G89" s="66" t="s">
        <v>331</v>
      </c>
      <c r="H89" s="29" t="s">
        <v>334</v>
      </c>
      <c r="I89" s="29"/>
      <c r="J89" s="29" t="s">
        <v>4270</v>
      </c>
      <c r="K89" s="29"/>
      <c r="L89" s="72"/>
      <c r="M89" s="29"/>
      <c r="N89" s="29"/>
      <c r="O89" s="29"/>
      <c r="P89" s="29"/>
      <c r="Q89" s="29"/>
      <c r="R89" s="135"/>
    </row>
    <row r="90" spans="1:22" s="41" customFormat="1">
      <c r="A90" s="1398" t="s">
        <v>4800</v>
      </c>
      <c r="B90" s="383" t="s">
        <v>3365</v>
      </c>
      <c r="C90" s="518"/>
      <c r="D90" s="518"/>
      <c r="E90" s="75"/>
      <c r="F90" s="132"/>
      <c r="G90" s="66" t="s">
        <v>331</v>
      </c>
      <c r="H90" s="29" t="s">
        <v>334</v>
      </c>
      <c r="I90" s="29"/>
      <c r="J90" s="29" t="s">
        <v>4270</v>
      </c>
      <c r="K90" s="29" t="s">
        <v>3470</v>
      </c>
      <c r="L90" s="72"/>
      <c r="M90" s="29"/>
      <c r="N90" s="29"/>
      <c r="O90" s="29"/>
      <c r="P90" s="29"/>
      <c r="Q90" s="29"/>
      <c r="R90" s="135"/>
    </row>
    <row r="91" spans="1:22" s="41" customFormat="1" ht="30">
      <c r="A91" s="1398" t="s">
        <v>4801</v>
      </c>
      <c r="B91" s="383" t="s">
        <v>3366</v>
      </c>
      <c r="C91" s="518"/>
      <c r="D91" s="518"/>
      <c r="E91" s="75"/>
      <c r="F91" s="132"/>
      <c r="G91" s="66" t="s">
        <v>331</v>
      </c>
      <c r="H91" s="29" t="s">
        <v>334</v>
      </c>
      <c r="I91" s="29"/>
      <c r="J91" s="29" t="s">
        <v>4270</v>
      </c>
      <c r="K91" s="29" t="s">
        <v>3471</v>
      </c>
      <c r="L91" s="72"/>
      <c r="M91" s="29"/>
      <c r="N91" s="29"/>
      <c r="O91" s="29"/>
      <c r="P91" s="29"/>
      <c r="Q91" s="29"/>
      <c r="R91" s="135"/>
    </row>
    <row r="92" spans="1:22" s="41" customFormat="1">
      <c r="A92" s="1398" t="s">
        <v>4802</v>
      </c>
      <c r="B92" s="383" t="s">
        <v>3367</v>
      </c>
      <c r="C92" s="518"/>
      <c r="D92" s="518"/>
      <c r="E92" s="75"/>
      <c r="F92" s="132"/>
      <c r="G92" s="66" t="s">
        <v>331</v>
      </c>
      <c r="H92" s="29" t="s">
        <v>334</v>
      </c>
      <c r="I92" s="29"/>
      <c r="J92" s="29" t="s">
        <v>4270</v>
      </c>
      <c r="K92" s="29" t="s">
        <v>3472</v>
      </c>
      <c r="L92" s="72"/>
      <c r="M92" s="29"/>
      <c r="N92" s="29"/>
      <c r="O92" s="29"/>
      <c r="P92" s="29"/>
      <c r="Q92" s="29"/>
      <c r="R92" s="135"/>
    </row>
    <row r="93" spans="1:22" s="41" customFormat="1">
      <c r="A93" s="114" t="s">
        <v>4803</v>
      </c>
      <c r="B93" s="383" t="s">
        <v>3368</v>
      </c>
      <c r="C93" s="518"/>
      <c r="D93" s="518"/>
      <c r="E93" s="75"/>
      <c r="F93" s="62"/>
      <c r="G93" s="67" t="s">
        <v>331</v>
      </c>
      <c r="H93" s="29" t="s">
        <v>334</v>
      </c>
      <c r="I93" s="29"/>
      <c r="J93" s="29" t="s">
        <v>3369</v>
      </c>
      <c r="K93" s="29"/>
      <c r="L93" s="72"/>
      <c r="M93" s="29"/>
      <c r="N93" s="29"/>
      <c r="O93" s="29"/>
      <c r="P93" s="29"/>
      <c r="Q93" s="29"/>
      <c r="R93" s="135"/>
    </row>
    <row r="94" spans="1:22" s="41" customFormat="1">
      <c r="A94" s="80" t="s">
        <v>356</v>
      </c>
      <c r="B94" s="36" t="s">
        <v>355</v>
      </c>
      <c r="C94" s="69"/>
      <c r="D94" s="518"/>
      <c r="E94" s="75"/>
      <c r="F94" s="62"/>
      <c r="G94" s="67" t="s">
        <v>331</v>
      </c>
      <c r="H94" s="29" t="s">
        <v>334</v>
      </c>
      <c r="I94" s="29"/>
      <c r="J94" s="29" t="s">
        <v>354</v>
      </c>
      <c r="K94" s="29"/>
      <c r="L94" s="29"/>
      <c r="M94" s="29"/>
      <c r="N94" s="29"/>
      <c r="O94" s="29"/>
      <c r="P94" s="29"/>
      <c r="Q94" s="29"/>
      <c r="R94" s="135"/>
    </row>
    <row r="95" spans="1:22" s="41" customFormat="1">
      <c r="A95" s="80" t="s">
        <v>353</v>
      </c>
      <c r="B95" s="36" t="s">
        <v>352</v>
      </c>
      <c r="C95" s="69"/>
      <c r="D95" s="518"/>
      <c r="E95" s="68"/>
      <c r="F95" s="62"/>
      <c r="G95" s="67" t="s">
        <v>331</v>
      </c>
      <c r="H95" s="29" t="s">
        <v>334</v>
      </c>
      <c r="I95" s="29"/>
      <c r="J95" s="34" t="s">
        <v>351</v>
      </c>
      <c r="K95" s="34" t="s">
        <v>350</v>
      </c>
      <c r="L95" s="29"/>
      <c r="M95" s="29"/>
      <c r="N95" s="29"/>
      <c r="O95" s="29"/>
      <c r="P95" s="29"/>
      <c r="Q95" s="29"/>
      <c r="R95" s="75"/>
      <c r="S95" s="132"/>
      <c r="U95" s="132"/>
      <c r="V95" s="132"/>
    </row>
    <row r="96" spans="1:22" s="41" customFormat="1">
      <c r="A96" s="80" t="s">
        <v>349</v>
      </c>
      <c r="B96" s="36" t="s">
        <v>348</v>
      </c>
      <c r="C96" s="69"/>
      <c r="D96" s="518"/>
      <c r="E96" s="68"/>
      <c r="F96" s="62"/>
      <c r="G96" s="67" t="s">
        <v>331</v>
      </c>
      <c r="H96" s="29" t="s">
        <v>334</v>
      </c>
      <c r="I96" s="29"/>
      <c r="J96" s="34" t="s">
        <v>347</v>
      </c>
      <c r="K96" s="34"/>
      <c r="L96" s="29"/>
      <c r="M96" s="34"/>
      <c r="N96" s="34"/>
      <c r="O96" s="34"/>
      <c r="P96" s="34"/>
      <c r="Q96" s="34"/>
      <c r="R96" s="68"/>
      <c r="S96" s="62"/>
      <c r="U96" s="62"/>
      <c r="V96" s="62"/>
    </row>
    <row r="97" spans="1:22" s="86" customFormat="1">
      <c r="A97" s="80" t="s">
        <v>346</v>
      </c>
      <c r="B97" s="36" t="s">
        <v>345</v>
      </c>
      <c r="C97" s="69"/>
      <c r="D97" s="518"/>
      <c r="E97" s="75"/>
      <c r="F97" s="62"/>
      <c r="G97" s="67" t="s">
        <v>331</v>
      </c>
      <c r="H97" s="29" t="s">
        <v>334</v>
      </c>
      <c r="I97" s="29"/>
      <c r="J97" s="29" t="s">
        <v>340</v>
      </c>
      <c r="K97" s="29"/>
      <c r="L97" s="29"/>
      <c r="M97" s="34"/>
      <c r="N97" s="29"/>
      <c r="O97" s="29"/>
      <c r="P97" s="29"/>
      <c r="Q97" s="29"/>
      <c r="R97" s="75"/>
      <c r="S97" s="132"/>
      <c r="U97" s="132"/>
      <c r="V97" s="132"/>
    </row>
    <row r="98" spans="1:22" s="41" customFormat="1">
      <c r="A98" s="83" t="s">
        <v>4738</v>
      </c>
      <c r="B98" s="36" t="s">
        <v>344</v>
      </c>
      <c r="C98" s="69"/>
      <c r="D98" s="518"/>
      <c r="E98" s="75"/>
      <c r="F98" s="62"/>
      <c r="G98" s="67" t="s">
        <v>331</v>
      </c>
      <c r="H98" s="29" t="s">
        <v>334</v>
      </c>
      <c r="I98" s="29" t="s">
        <v>343</v>
      </c>
      <c r="J98" s="29" t="s">
        <v>340</v>
      </c>
      <c r="K98" s="29"/>
      <c r="L98" s="72"/>
      <c r="M98" s="34"/>
      <c r="N98" s="29"/>
      <c r="O98" s="29"/>
      <c r="P98" s="29"/>
      <c r="Q98" s="29"/>
      <c r="R98" s="75"/>
      <c r="S98" s="132"/>
      <c r="V98" s="132"/>
    </row>
    <row r="99" spans="1:22" s="41" customFormat="1">
      <c r="A99" s="83" t="s">
        <v>4739</v>
      </c>
      <c r="B99" s="36" t="s">
        <v>342</v>
      </c>
      <c r="C99" s="69"/>
      <c r="D99" s="518"/>
      <c r="E99" s="75"/>
      <c r="F99" s="62"/>
      <c r="G99" s="67" t="s">
        <v>331</v>
      </c>
      <c r="H99" s="29" t="s">
        <v>334</v>
      </c>
      <c r="I99" s="29" t="s">
        <v>341</v>
      </c>
      <c r="J99" s="29" t="s">
        <v>340</v>
      </c>
      <c r="K99" s="29"/>
      <c r="L99" s="72"/>
      <c r="M99" s="34"/>
      <c r="N99" s="29"/>
      <c r="O99" s="29"/>
      <c r="P99" s="29"/>
      <c r="Q99" s="29"/>
      <c r="R99" s="75"/>
      <c r="S99" s="132"/>
      <c r="V99" s="132"/>
    </row>
    <row r="100" spans="1:22">
      <c r="A100" s="80" t="s">
        <v>339</v>
      </c>
      <c r="B100" s="36" t="s">
        <v>338</v>
      </c>
      <c r="C100" s="69"/>
      <c r="D100" s="518"/>
      <c r="E100" s="75"/>
      <c r="F100" s="62"/>
      <c r="G100" s="67" t="s">
        <v>331</v>
      </c>
      <c r="H100" s="29" t="s">
        <v>334</v>
      </c>
      <c r="I100" s="29"/>
      <c r="J100" s="29" t="s">
        <v>337</v>
      </c>
      <c r="K100" s="29"/>
      <c r="L100" s="29"/>
      <c r="M100" s="29"/>
      <c r="N100" s="29"/>
      <c r="O100" s="29"/>
      <c r="P100" s="29"/>
      <c r="Q100" s="29"/>
      <c r="R100" s="75"/>
      <c r="S100" s="132"/>
      <c r="U100" s="132"/>
      <c r="V100" s="132"/>
    </row>
    <row r="101" spans="1:22">
      <c r="A101" s="77" t="s">
        <v>336</v>
      </c>
      <c r="B101" s="70" t="s">
        <v>335</v>
      </c>
      <c r="C101" s="69"/>
      <c r="D101" s="518"/>
      <c r="E101" s="75"/>
      <c r="F101" s="62"/>
      <c r="G101" s="67" t="s">
        <v>331</v>
      </c>
      <c r="H101" s="74" t="s">
        <v>334</v>
      </c>
      <c r="I101" s="74"/>
      <c r="J101" s="29"/>
      <c r="K101" s="29"/>
      <c r="L101" s="29"/>
      <c r="M101" s="29"/>
      <c r="N101" s="29"/>
      <c r="O101" s="29"/>
      <c r="P101" s="29"/>
      <c r="Q101" s="29"/>
      <c r="R101" s="75"/>
      <c r="S101" s="132"/>
      <c r="U101" s="132"/>
      <c r="V101" s="132"/>
    </row>
    <row r="102" spans="1:22">
      <c r="A102" s="71" t="s">
        <v>333</v>
      </c>
      <c r="B102" s="70" t="s">
        <v>332</v>
      </c>
      <c r="C102" s="69"/>
      <c r="D102" s="10"/>
      <c r="E102" s="68"/>
      <c r="F102" s="62"/>
      <c r="G102" s="67" t="s">
        <v>331</v>
      </c>
      <c r="H102" s="66" t="s">
        <v>330</v>
      </c>
      <c r="I102" s="66"/>
      <c r="J102" s="34"/>
      <c r="K102" s="34"/>
      <c r="L102" s="34"/>
      <c r="M102" s="34"/>
      <c r="N102" s="34"/>
      <c r="O102" s="34"/>
      <c r="P102" s="34"/>
      <c r="Q102" s="34"/>
      <c r="R102" s="134"/>
    </row>
    <row r="103" spans="1:22">
      <c r="A103" s="64"/>
      <c r="B103" s="64"/>
      <c r="C103" s="63" t="s">
        <v>329</v>
      </c>
      <c r="D103" s="63" t="s">
        <v>3370</v>
      </c>
      <c r="F103" s="62"/>
      <c r="G103" s="62"/>
      <c r="I103" s="59"/>
      <c r="J103" s="59"/>
      <c r="K103" s="28"/>
      <c r="L103" s="28"/>
    </row>
    <row r="104" spans="1:22">
      <c r="A104" s="60"/>
      <c r="B104" s="60"/>
      <c r="C104" s="59"/>
      <c r="D104" s="59"/>
      <c r="I104" s="59"/>
      <c r="J104" s="59"/>
      <c r="K104" s="28"/>
      <c r="L104" s="28"/>
    </row>
    <row r="105" spans="1:22">
      <c r="C105" s="57"/>
      <c r="D105" s="57"/>
      <c r="I105" s="57"/>
      <c r="J105" s="57"/>
      <c r="K105" s="28"/>
      <c r="L105" s="28"/>
    </row>
    <row r="106" spans="1:22">
      <c r="B106" s="58"/>
      <c r="L106" s="28"/>
    </row>
    <row r="107" spans="1:22">
      <c r="B107" s="58"/>
      <c r="L107" s="28"/>
    </row>
    <row r="108" spans="1:22">
      <c r="B108" s="58"/>
      <c r="E108" s="28"/>
      <c r="G108" s="28"/>
      <c r="H108" s="28"/>
      <c r="K108" s="28"/>
      <c r="L108" s="28"/>
    </row>
    <row r="110" spans="1:22">
      <c r="E110" s="28"/>
      <c r="G110" s="28"/>
      <c r="H110" s="28"/>
      <c r="K110" s="28"/>
      <c r="L110" s="28"/>
    </row>
    <row r="111" spans="1:22">
      <c r="E111" s="28"/>
      <c r="G111" s="28"/>
      <c r="H111" s="28"/>
      <c r="K111" s="28"/>
      <c r="L111" s="28"/>
    </row>
    <row r="112" spans="1:22">
      <c r="E112" s="28"/>
      <c r="G112" s="28"/>
      <c r="H112" s="28"/>
      <c r="K112" s="28"/>
      <c r="L112" s="28"/>
    </row>
  </sheetData>
  <pageMargins left="0.7" right="0.7" top="0.75" bottom="0.75" header="0.3" footer="0.3"/>
</worksheet>
</file>

<file path=xl/worksheets/sheet39.xml><?xml version="1.0" encoding="utf-8"?>
<worksheet xmlns="http://schemas.openxmlformats.org/spreadsheetml/2006/main" xmlns:r="http://schemas.openxmlformats.org/officeDocument/2006/relationships">
  <sheetPr>
    <tabColor rgb="FF7030A0"/>
  </sheetPr>
  <dimension ref="A1:S107"/>
  <sheetViews>
    <sheetView showGridLines="0" zoomScale="85" zoomScaleNormal="85" workbookViewId="0"/>
  </sheetViews>
  <sheetFormatPr defaultColWidth="11.42578125" defaultRowHeight="15"/>
  <cols>
    <col min="1" max="1" width="77.28515625" style="1279" customWidth="1"/>
    <col min="2" max="2" width="15.28515625" style="1279" customWidth="1"/>
    <col min="3" max="3" width="11.140625" style="1279" customWidth="1"/>
    <col min="4" max="5" width="11.28515625" style="1279" customWidth="1"/>
    <col min="6" max="6" width="30.85546875" style="1280" customWidth="1"/>
    <col min="7" max="7" width="20.85546875" style="1280" customWidth="1"/>
    <col min="8" max="8" width="13" style="1279" customWidth="1"/>
    <col min="9" max="9" width="11" style="1279" customWidth="1"/>
    <col min="10" max="10" width="11.42578125" style="1279" customWidth="1"/>
    <col min="11" max="11" width="38" style="1279" customWidth="1"/>
    <col min="12" max="12" width="35.5703125" style="1279" customWidth="1"/>
    <col min="13" max="13" width="24.42578125" style="1279" customWidth="1"/>
    <col min="14" max="15" width="11.42578125" style="1279" customWidth="1"/>
    <col min="16" max="16384" width="11.42578125" style="1279"/>
  </cols>
  <sheetData>
    <row r="1" spans="1:18">
      <c r="A1" s="40" t="s">
        <v>4327</v>
      </c>
      <c r="B1" s="40"/>
    </row>
    <row r="2" spans="1:18" ht="18.75">
      <c r="A2" s="131" t="s">
        <v>4982</v>
      </c>
      <c r="B2" s="40"/>
    </row>
    <row r="3" spans="1:18" ht="18.75">
      <c r="A3" s="131"/>
      <c r="B3" s="40"/>
    </row>
    <row r="4" spans="1:18">
      <c r="A4" s="14" t="s">
        <v>4328</v>
      </c>
      <c r="B4" s="40"/>
    </row>
    <row r="5" spans="1:18">
      <c r="B5" s="40"/>
    </row>
    <row r="6" spans="1:18" ht="18.75">
      <c r="A6" s="131" t="s">
        <v>473</v>
      </c>
      <c r="B6" s="131"/>
      <c r="C6" s="130"/>
      <c r="D6" s="130"/>
      <c r="E6" s="130"/>
      <c r="F6" s="130"/>
      <c r="G6" s="130"/>
      <c r="H6" s="129"/>
    </row>
    <row r="7" spans="1:18" ht="18.75">
      <c r="A7" s="131"/>
      <c r="B7" s="131"/>
      <c r="C7" s="130"/>
      <c r="D7" s="130"/>
      <c r="E7" s="130"/>
      <c r="F7" s="130"/>
      <c r="G7" s="130"/>
      <c r="H7" s="129"/>
    </row>
    <row r="8" spans="1:18" ht="60">
      <c r="A8" s="128"/>
      <c r="B8" s="128"/>
      <c r="C8" s="1296" t="s">
        <v>472</v>
      </c>
      <c r="D8" s="1298" t="s">
        <v>3331</v>
      </c>
      <c r="E8" s="1210" t="s">
        <v>3359</v>
      </c>
      <c r="G8" s="1297"/>
    </row>
    <row r="9" spans="1:18">
      <c r="A9" s="128"/>
      <c r="B9" s="128"/>
      <c r="C9" s="1296" t="s">
        <v>103</v>
      </c>
      <c r="D9" s="1298" t="s">
        <v>325</v>
      </c>
      <c r="E9" s="1211" t="s">
        <v>3360</v>
      </c>
      <c r="G9" s="1297"/>
    </row>
    <row r="10" spans="1:18">
      <c r="A10" s="105" t="s">
        <v>470</v>
      </c>
      <c r="B10" s="1284"/>
      <c r="C10" s="10"/>
      <c r="D10" s="10"/>
      <c r="E10" s="10"/>
      <c r="F10" s="2"/>
      <c r="G10" s="1279"/>
      <c r="I10" s="61"/>
    </row>
    <row r="11" spans="1:18">
      <c r="A11" s="124" t="s">
        <v>469</v>
      </c>
      <c r="B11" s="1284" t="s">
        <v>102</v>
      </c>
      <c r="C11" s="10"/>
      <c r="D11" s="1299"/>
      <c r="E11" s="10"/>
      <c r="F11" s="106"/>
      <c r="G11" s="62"/>
      <c r="H11" s="67" t="s">
        <v>331</v>
      </c>
      <c r="I11" s="67" t="s">
        <v>396</v>
      </c>
      <c r="J11" s="67"/>
      <c r="K11" s="34" t="s">
        <v>468</v>
      </c>
      <c r="L11" s="34" t="s">
        <v>4954</v>
      </c>
      <c r="M11" s="34"/>
      <c r="N11" s="34"/>
      <c r="O11" s="34"/>
      <c r="P11" s="34"/>
      <c r="Q11" s="61"/>
      <c r="R11" s="61"/>
    </row>
    <row r="12" spans="1:18">
      <c r="A12" s="80" t="s">
        <v>467</v>
      </c>
      <c r="B12" s="1284" t="s">
        <v>220</v>
      </c>
      <c r="C12" s="10"/>
      <c r="D12" s="1299"/>
      <c r="E12" s="10"/>
      <c r="F12" s="106"/>
      <c r="G12" s="62"/>
      <c r="H12" s="67" t="s">
        <v>331</v>
      </c>
      <c r="I12" s="66" t="s">
        <v>396</v>
      </c>
      <c r="J12" s="66"/>
      <c r="K12" s="34" t="s">
        <v>466</v>
      </c>
      <c r="L12" s="34" t="s">
        <v>4954</v>
      </c>
      <c r="M12" s="34"/>
      <c r="N12" s="34"/>
      <c r="O12" s="34"/>
      <c r="P12" s="34"/>
      <c r="Q12" s="61"/>
      <c r="R12" s="61"/>
    </row>
    <row r="13" spans="1:18">
      <c r="A13" s="80" t="s">
        <v>465</v>
      </c>
      <c r="B13" s="1284" t="s">
        <v>100</v>
      </c>
      <c r="C13" s="1300"/>
      <c r="D13" s="1299"/>
      <c r="E13" s="88"/>
      <c r="F13" s="106"/>
      <c r="G13" s="62"/>
      <c r="H13" s="67" t="s">
        <v>331</v>
      </c>
      <c r="I13" s="66" t="s">
        <v>396</v>
      </c>
      <c r="J13" s="66"/>
      <c r="K13" s="34" t="s">
        <v>464</v>
      </c>
      <c r="L13" s="34" t="s">
        <v>4954</v>
      </c>
      <c r="M13" s="34"/>
      <c r="N13" s="34"/>
      <c r="O13" s="34"/>
      <c r="P13" s="34"/>
      <c r="Q13" s="61"/>
      <c r="R13" s="61"/>
    </row>
    <row r="14" spans="1:18">
      <c r="A14" s="80" t="s">
        <v>463</v>
      </c>
      <c r="B14" s="1284" t="s">
        <v>217</v>
      </c>
      <c r="C14" s="1300"/>
      <c r="D14" s="78"/>
      <c r="E14" s="88"/>
      <c r="F14" s="106"/>
      <c r="G14" s="62"/>
      <c r="H14" s="67" t="s">
        <v>331</v>
      </c>
      <c r="I14" s="66" t="s">
        <v>396</v>
      </c>
      <c r="J14" s="66"/>
      <c r="K14" s="66" t="s">
        <v>462</v>
      </c>
      <c r="L14" s="29" t="s">
        <v>4954</v>
      </c>
      <c r="M14" s="34"/>
      <c r="N14" s="34"/>
      <c r="O14" s="34"/>
      <c r="P14" s="34"/>
      <c r="Q14" s="61"/>
      <c r="R14" s="61"/>
    </row>
    <row r="15" spans="1:18">
      <c r="A15" s="80" t="s">
        <v>461</v>
      </c>
      <c r="B15" s="1284" t="s">
        <v>215</v>
      </c>
      <c r="C15" s="1300"/>
      <c r="D15" s="1301"/>
      <c r="E15" s="88"/>
      <c r="F15" s="106"/>
      <c r="G15" s="62"/>
      <c r="H15" s="67" t="s">
        <v>331</v>
      </c>
      <c r="I15" s="66" t="s">
        <v>396</v>
      </c>
      <c r="J15" s="66"/>
      <c r="K15" s="29" t="s">
        <v>460</v>
      </c>
      <c r="L15" s="29" t="s">
        <v>4954</v>
      </c>
      <c r="M15" s="34"/>
      <c r="N15" s="34"/>
      <c r="O15" s="34"/>
      <c r="P15" s="34"/>
      <c r="Q15" s="61"/>
      <c r="R15" s="61"/>
    </row>
    <row r="16" spans="1:18">
      <c r="A16" s="91" t="s">
        <v>459</v>
      </c>
      <c r="B16" s="1284" t="s">
        <v>213</v>
      </c>
      <c r="C16" s="1300"/>
      <c r="D16" s="1302"/>
      <c r="E16" s="88"/>
      <c r="F16" s="106"/>
      <c r="G16" s="62"/>
      <c r="H16" s="67" t="s">
        <v>331</v>
      </c>
      <c r="I16" s="66" t="s">
        <v>396</v>
      </c>
      <c r="J16" s="66"/>
      <c r="K16" s="66" t="s">
        <v>4591</v>
      </c>
      <c r="L16" s="29" t="s">
        <v>458</v>
      </c>
      <c r="M16" s="34"/>
      <c r="N16" s="34"/>
      <c r="O16" s="34"/>
      <c r="P16" s="34"/>
      <c r="Q16" s="61"/>
      <c r="R16" s="61"/>
    </row>
    <row r="17" spans="1:18" s="62" customFormat="1" ht="53.25" customHeight="1">
      <c r="A17" s="123" t="s">
        <v>457</v>
      </c>
      <c r="B17" s="1284" t="s">
        <v>210</v>
      </c>
      <c r="C17" s="1300"/>
      <c r="D17" s="1301"/>
      <c r="E17" s="88"/>
      <c r="F17" s="68" t="s">
        <v>429</v>
      </c>
      <c r="H17" s="67" t="s">
        <v>331</v>
      </c>
      <c r="I17" s="66" t="s">
        <v>396</v>
      </c>
      <c r="J17" s="66"/>
      <c r="K17" s="29" t="s">
        <v>491</v>
      </c>
      <c r="L17" s="29" t="s">
        <v>436</v>
      </c>
      <c r="M17" s="34"/>
      <c r="N17" s="34"/>
      <c r="O17" s="29"/>
      <c r="P17" s="34"/>
      <c r="Q17" s="61"/>
      <c r="R17" s="61"/>
    </row>
    <row r="18" spans="1:18">
      <c r="A18" s="83" t="s">
        <v>456</v>
      </c>
      <c r="B18" s="1284" t="s">
        <v>207</v>
      </c>
      <c r="C18" s="1300"/>
      <c r="D18" s="1302"/>
      <c r="E18" s="88"/>
      <c r="F18" s="68" t="s">
        <v>429</v>
      </c>
      <c r="G18" s="62"/>
      <c r="H18" s="67" t="s">
        <v>331</v>
      </c>
      <c r="I18" s="66" t="s">
        <v>396</v>
      </c>
      <c r="J18" s="66"/>
      <c r="K18" s="66" t="s">
        <v>4591</v>
      </c>
      <c r="L18" s="29" t="s">
        <v>436</v>
      </c>
      <c r="M18" s="34"/>
      <c r="N18" s="34"/>
      <c r="O18" s="29"/>
      <c r="P18" s="34"/>
      <c r="Q18" s="61"/>
      <c r="R18" s="61"/>
    </row>
    <row r="19" spans="1:18">
      <c r="A19" s="83" t="s">
        <v>4573</v>
      </c>
      <c r="B19" s="1284" t="s">
        <v>204</v>
      </c>
      <c r="C19" s="1300"/>
      <c r="D19" s="1301"/>
      <c r="E19" s="88"/>
      <c r="F19" s="68" t="s">
        <v>429</v>
      </c>
      <c r="G19" s="62"/>
      <c r="H19" s="67" t="s">
        <v>331</v>
      </c>
      <c r="I19" s="66" t="s">
        <v>396</v>
      </c>
      <c r="J19" s="66"/>
      <c r="K19" s="66" t="s">
        <v>455</v>
      </c>
      <c r="L19" s="29" t="s">
        <v>436</v>
      </c>
      <c r="M19" s="34"/>
      <c r="N19" s="34"/>
      <c r="O19" s="29"/>
      <c r="P19" s="34"/>
      <c r="Q19" s="61"/>
      <c r="R19" s="61"/>
    </row>
    <row r="20" spans="1:18" ht="15.75" thickBot="1">
      <c r="A20" s="83" t="s">
        <v>454</v>
      </c>
      <c r="B20" s="1284" t="s">
        <v>98</v>
      </c>
      <c r="C20" s="1300"/>
      <c r="D20" s="119"/>
      <c r="E20" s="88"/>
      <c r="F20" s="68" t="s">
        <v>429</v>
      </c>
      <c r="G20" s="62"/>
      <c r="H20" s="67" t="s">
        <v>331</v>
      </c>
      <c r="I20" s="66" t="s">
        <v>396</v>
      </c>
      <c r="J20" s="66"/>
      <c r="K20" s="66" t="s">
        <v>453</v>
      </c>
      <c r="L20" s="29" t="s">
        <v>436</v>
      </c>
      <c r="M20" s="117"/>
      <c r="N20" s="34"/>
      <c r="O20" s="29"/>
      <c r="P20" s="34"/>
      <c r="Q20" s="61"/>
      <c r="R20" s="61"/>
    </row>
    <row r="21" spans="1:18">
      <c r="A21" s="111" t="s">
        <v>452</v>
      </c>
      <c r="B21" s="1284" t="s">
        <v>96</v>
      </c>
      <c r="C21" s="1300"/>
      <c r="D21" s="84"/>
      <c r="E21" s="88"/>
      <c r="F21" s="68" t="s">
        <v>429</v>
      </c>
      <c r="G21" s="62"/>
      <c r="H21" s="67" t="s">
        <v>331</v>
      </c>
      <c r="I21" s="66" t="s">
        <v>396</v>
      </c>
      <c r="J21" s="66"/>
      <c r="K21" s="29" t="s">
        <v>4592</v>
      </c>
      <c r="L21" s="29" t="s">
        <v>436</v>
      </c>
      <c r="M21" s="117"/>
      <c r="N21" s="34"/>
      <c r="O21" s="29"/>
      <c r="P21" s="34"/>
      <c r="Q21" s="61"/>
      <c r="R21" s="61"/>
    </row>
    <row r="22" spans="1:18" ht="15.75" thickBot="1">
      <c r="A22" s="111" t="s">
        <v>451</v>
      </c>
      <c r="B22" s="1284" t="s">
        <v>201</v>
      </c>
      <c r="C22" s="1300"/>
      <c r="D22" s="110"/>
      <c r="E22" s="88"/>
      <c r="F22" s="68" t="s">
        <v>429</v>
      </c>
      <c r="G22" s="62"/>
      <c r="H22" s="67" t="s">
        <v>331</v>
      </c>
      <c r="I22" s="66" t="s">
        <v>396</v>
      </c>
      <c r="J22" s="66"/>
      <c r="K22" s="29" t="s">
        <v>4593</v>
      </c>
      <c r="L22" s="29" t="s">
        <v>436</v>
      </c>
      <c r="M22" s="117"/>
      <c r="N22" s="34"/>
      <c r="O22" s="29"/>
      <c r="P22" s="34"/>
      <c r="Q22" s="61"/>
      <c r="R22" s="61"/>
    </row>
    <row r="23" spans="1:18" ht="15.75" thickBot="1">
      <c r="A23" s="83" t="s">
        <v>450</v>
      </c>
      <c r="B23" s="1284" t="s">
        <v>94</v>
      </c>
      <c r="C23" s="1300"/>
      <c r="D23" s="122"/>
      <c r="E23" s="88"/>
      <c r="F23" s="68" t="s">
        <v>429</v>
      </c>
      <c r="G23" s="62"/>
      <c r="H23" s="67" t="s">
        <v>331</v>
      </c>
      <c r="I23" s="66" t="s">
        <v>396</v>
      </c>
      <c r="J23" s="66"/>
      <c r="K23" s="29" t="s">
        <v>449</v>
      </c>
      <c r="L23" s="29" t="s">
        <v>436</v>
      </c>
      <c r="M23" s="117"/>
      <c r="N23" s="34"/>
      <c r="O23" s="29"/>
      <c r="P23" s="34"/>
      <c r="Q23" s="61"/>
      <c r="R23" s="61"/>
    </row>
    <row r="24" spans="1:18" ht="14.25" customHeight="1">
      <c r="A24" s="111" t="s">
        <v>448</v>
      </c>
      <c r="B24" s="1284" t="s">
        <v>91</v>
      </c>
      <c r="C24" s="1300"/>
      <c r="D24" s="84"/>
      <c r="E24" s="88"/>
      <c r="F24" s="68" t="s">
        <v>429</v>
      </c>
      <c r="G24" s="62"/>
      <c r="H24" s="67" t="s">
        <v>331</v>
      </c>
      <c r="I24" s="66" t="s">
        <v>396</v>
      </c>
      <c r="J24" s="66"/>
      <c r="K24" s="29" t="s">
        <v>4307</v>
      </c>
      <c r="L24" s="29" t="s">
        <v>436</v>
      </c>
      <c r="M24" s="117"/>
      <c r="N24" s="34"/>
      <c r="O24" s="29"/>
      <c r="P24" s="34"/>
      <c r="Q24" s="61"/>
      <c r="R24" s="61"/>
    </row>
    <row r="25" spans="1:18">
      <c r="A25" s="111" t="s">
        <v>447</v>
      </c>
      <c r="B25" s="1284" t="s">
        <v>199</v>
      </c>
      <c r="C25" s="1300"/>
      <c r="D25" s="98"/>
      <c r="E25" s="88"/>
      <c r="F25" s="68" t="s">
        <v>429</v>
      </c>
      <c r="G25" s="62"/>
      <c r="H25" s="67" t="s">
        <v>331</v>
      </c>
      <c r="I25" s="66" t="s">
        <v>396</v>
      </c>
      <c r="J25" s="66"/>
      <c r="K25" s="29" t="s">
        <v>4308</v>
      </c>
      <c r="L25" s="29" t="s">
        <v>436</v>
      </c>
      <c r="M25" s="117"/>
      <c r="N25" s="34"/>
      <c r="O25" s="29"/>
      <c r="P25" s="34"/>
      <c r="Q25" s="61"/>
      <c r="R25" s="61"/>
    </row>
    <row r="26" spans="1:18">
      <c r="A26" s="111" t="s">
        <v>446</v>
      </c>
      <c r="B26" s="1284" t="s">
        <v>89</v>
      </c>
      <c r="C26" s="1300"/>
      <c r="D26" s="98"/>
      <c r="E26" s="88"/>
      <c r="F26" s="68" t="s">
        <v>429</v>
      </c>
      <c r="G26" s="62"/>
      <c r="H26" s="67" t="s">
        <v>331</v>
      </c>
      <c r="I26" s="66" t="s">
        <v>396</v>
      </c>
      <c r="J26" s="66"/>
      <c r="K26" s="29" t="s">
        <v>445</v>
      </c>
      <c r="L26" s="29" t="s">
        <v>436</v>
      </c>
      <c r="M26" s="117"/>
      <c r="N26" s="34"/>
      <c r="O26" s="29"/>
      <c r="P26" s="34"/>
      <c r="Q26" s="61"/>
      <c r="R26" s="61"/>
    </row>
    <row r="27" spans="1:18" ht="15.75" thickBot="1">
      <c r="A27" s="111" t="s">
        <v>444</v>
      </c>
      <c r="B27" s="1284" t="s">
        <v>87</v>
      </c>
      <c r="C27" s="1300"/>
      <c r="D27" s="110"/>
      <c r="E27" s="88"/>
      <c r="F27" s="68" t="s">
        <v>429</v>
      </c>
      <c r="G27" s="62"/>
      <c r="H27" s="67" t="s">
        <v>331</v>
      </c>
      <c r="I27" s="66" t="s">
        <v>396</v>
      </c>
      <c r="J27" s="66"/>
      <c r="K27" s="29" t="s">
        <v>443</v>
      </c>
      <c r="L27" s="29" t="s">
        <v>436</v>
      </c>
      <c r="M27" s="117"/>
      <c r="N27" s="34"/>
      <c r="O27" s="29"/>
      <c r="P27" s="34"/>
      <c r="Q27" s="61"/>
      <c r="R27" s="61"/>
    </row>
    <row r="28" spans="1:18">
      <c r="A28" s="83" t="s">
        <v>442</v>
      </c>
      <c r="B28" s="1284" t="s">
        <v>198</v>
      </c>
      <c r="C28" s="1303"/>
      <c r="D28" s="88"/>
      <c r="E28" s="88"/>
      <c r="F28" s="68" t="s">
        <v>429</v>
      </c>
      <c r="G28" s="62"/>
      <c r="H28" s="67" t="s">
        <v>331</v>
      </c>
      <c r="I28" s="66" t="s">
        <v>396</v>
      </c>
      <c r="J28" s="66"/>
      <c r="K28" s="29" t="s">
        <v>3304</v>
      </c>
      <c r="L28" s="29" t="s">
        <v>436</v>
      </c>
      <c r="M28" s="117"/>
      <c r="N28" s="34"/>
      <c r="O28" s="29"/>
      <c r="P28" s="34"/>
      <c r="Q28" s="61"/>
      <c r="R28" s="61"/>
    </row>
    <row r="29" spans="1:18">
      <c r="A29" s="83" t="s">
        <v>363</v>
      </c>
      <c r="B29" s="1284" t="s">
        <v>195</v>
      </c>
      <c r="C29" s="1300"/>
      <c r="D29" s="1301"/>
      <c r="E29" s="88"/>
      <c r="F29" s="68" t="s">
        <v>429</v>
      </c>
      <c r="G29" s="62"/>
      <c r="H29" s="67" t="s">
        <v>331</v>
      </c>
      <c r="I29" s="66" t="s">
        <v>396</v>
      </c>
      <c r="J29" s="66"/>
      <c r="K29" s="29" t="s">
        <v>441</v>
      </c>
      <c r="L29" s="29" t="s">
        <v>436</v>
      </c>
      <c r="M29" s="117"/>
      <c r="N29" s="34"/>
      <c r="O29" s="29"/>
      <c r="P29" s="34"/>
      <c r="Q29" s="61"/>
      <c r="R29" s="61"/>
    </row>
    <row r="30" spans="1:18">
      <c r="A30" s="83" t="s">
        <v>440</v>
      </c>
      <c r="B30" s="1284" t="s">
        <v>193</v>
      </c>
      <c r="C30" s="1300"/>
      <c r="D30" s="1301"/>
      <c r="E30" s="88"/>
      <c r="F30" s="68" t="s">
        <v>429</v>
      </c>
      <c r="G30" s="62"/>
      <c r="H30" s="67" t="s">
        <v>331</v>
      </c>
      <c r="I30" s="66" t="s">
        <v>396</v>
      </c>
      <c r="J30" s="66"/>
      <c r="K30" s="29" t="s">
        <v>439</v>
      </c>
      <c r="L30" s="29" t="s">
        <v>436</v>
      </c>
      <c r="M30" s="117"/>
      <c r="N30" s="34"/>
      <c r="O30" s="29"/>
      <c r="P30" s="34"/>
      <c r="Q30" s="61"/>
      <c r="R30" s="61"/>
    </row>
    <row r="31" spans="1:18">
      <c r="A31" s="83" t="s">
        <v>438</v>
      </c>
      <c r="B31" s="1284" t="s">
        <v>84</v>
      </c>
      <c r="C31" s="1300"/>
      <c r="D31" s="1301"/>
      <c r="E31" s="88"/>
      <c r="F31" s="68" t="s">
        <v>429</v>
      </c>
      <c r="G31" s="62"/>
      <c r="H31" s="67" t="s">
        <v>331</v>
      </c>
      <c r="I31" s="66" t="s">
        <v>396</v>
      </c>
      <c r="J31" s="66"/>
      <c r="K31" s="29" t="s">
        <v>3294</v>
      </c>
      <c r="L31" s="29" t="s">
        <v>436</v>
      </c>
      <c r="M31" s="117"/>
      <c r="N31" s="34"/>
      <c r="O31" s="29"/>
      <c r="P31" s="34"/>
      <c r="Q31" s="61"/>
      <c r="R31" s="61"/>
    </row>
    <row r="32" spans="1:18" ht="14.25" customHeight="1">
      <c r="A32" s="120" t="s">
        <v>437</v>
      </c>
      <c r="B32" s="1284" t="s">
        <v>192</v>
      </c>
      <c r="C32" s="1304"/>
      <c r="D32" s="1301"/>
      <c r="E32" s="88"/>
      <c r="F32" s="68" t="s">
        <v>378</v>
      </c>
      <c r="G32" s="62"/>
      <c r="H32" s="67" t="s">
        <v>331</v>
      </c>
      <c r="I32" s="66" t="s">
        <v>396</v>
      </c>
      <c r="J32" s="66"/>
      <c r="K32" s="29" t="s">
        <v>491</v>
      </c>
      <c r="L32" s="29" t="s">
        <v>436</v>
      </c>
      <c r="M32" s="117"/>
      <c r="N32" s="34"/>
      <c r="O32" s="29"/>
      <c r="P32" s="34"/>
      <c r="Q32" s="61"/>
      <c r="R32" s="61"/>
    </row>
    <row r="33" spans="1:18" ht="15.75" thickBot="1">
      <c r="A33" s="80" t="s">
        <v>435</v>
      </c>
      <c r="B33" s="1284" t="s">
        <v>190</v>
      </c>
      <c r="C33" s="1304"/>
      <c r="D33" s="119"/>
      <c r="E33" s="88"/>
      <c r="F33" s="68" t="s">
        <v>429</v>
      </c>
      <c r="G33" s="62"/>
      <c r="H33" s="67" t="s">
        <v>331</v>
      </c>
      <c r="I33" s="66" t="s">
        <v>396</v>
      </c>
      <c r="J33" s="66"/>
      <c r="K33" s="29" t="s">
        <v>4590</v>
      </c>
      <c r="L33" s="29" t="s">
        <v>4954</v>
      </c>
      <c r="M33" s="117"/>
      <c r="N33" s="34"/>
      <c r="O33" s="34"/>
      <c r="P33" s="34"/>
      <c r="R33" s="61"/>
    </row>
    <row r="34" spans="1:18">
      <c r="A34" s="83" t="s">
        <v>434</v>
      </c>
      <c r="B34" s="1284" t="s">
        <v>189</v>
      </c>
      <c r="C34" s="1304"/>
      <c r="D34" s="84"/>
      <c r="E34" s="88"/>
      <c r="F34" s="68" t="s">
        <v>429</v>
      </c>
      <c r="G34" s="62"/>
      <c r="H34" s="67" t="s">
        <v>331</v>
      </c>
      <c r="I34" s="66" t="s">
        <v>396</v>
      </c>
      <c r="J34" s="117"/>
      <c r="K34" s="29" t="s">
        <v>433</v>
      </c>
      <c r="L34" s="29" t="s">
        <v>4954</v>
      </c>
      <c r="M34" s="86"/>
      <c r="N34" s="34"/>
      <c r="O34" s="34"/>
      <c r="P34" s="34"/>
      <c r="Q34" s="61"/>
      <c r="R34" s="61"/>
    </row>
    <row r="35" spans="1:18">
      <c r="A35" s="118" t="s">
        <v>432</v>
      </c>
      <c r="B35" s="1284" t="s">
        <v>187</v>
      </c>
      <c r="C35" s="1304"/>
      <c r="D35" s="98"/>
      <c r="E35" s="88"/>
      <c r="F35" s="68" t="s">
        <v>429</v>
      </c>
      <c r="G35" s="62"/>
      <c r="H35" s="67" t="s">
        <v>331</v>
      </c>
      <c r="I35" s="66" t="s">
        <v>396</v>
      </c>
      <c r="J35" s="117"/>
      <c r="K35" s="29" t="s">
        <v>431</v>
      </c>
      <c r="L35" s="29" t="s">
        <v>4954</v>
      </c>
      <c r="M35" s="117"/>
      <c r="N35" s="34"/>
      <c r="O35" s="34"/>
      <c r="P35" s="34"/>
      <c r="Q35" s="61"/>
      <c r="R35" s="61"/>
    </row>
    <row r="36" spans="1:18" ht="15.75" thickBot="1">
      <c r="A36" s="118" t="s">
        <v>430</v>
      </c>
      <c r="B36" s="1284" t="s">
        <v>186</v>
      </c>
      <c r="C36" s="1304"/>
      <c r="D36" s="110"/>
      <c r="E36" s="88"/>
      <c r="F36" s="68" t="s">
        <v>429</v>
      </c>
      <c r="G36" s="62"/>
      <c r="H36" s="67" t="s">
        <v>331</v>
      </c>
      <c r="I36" s="66" t="s">
        <v>396</v>
      </c>
      <c r="J36" s="117"/>
      <c r="K36" s="29" t="s">
        <v>428</v>
      </c>
      <c r="L36" s="29" t="s">
        <v>4954</v>
      </c>
      <c r="M36" s="117"/>
      <c r="N36" s="34"/>
      <c r="O36" s="34"/>
      <c r="P36" s="34"/>
      <c r="Q36" s="61"/>
      <c r="R36" s="61"/>
    </row>
    <row r="37" spans="1:18" s="1295" customFormat="1" ht="42" customHeight="1">
      <c r="A37" s="116" t="s">
        <v>427</v>
      </c>
      <c r="B37" s="1284" t="s">
        <v>184</v>
      </c>
      <c r="C37" s="1304"/>
      <c r="D37" s="88"/>
      <c r="E37" s="88"/>
      <c r="F37" s="68"/>
      <c r="G37" s="62"/>
      <c r="H37" s="67" t="s">
        <v>331</v>
      </c>
      <c r="I37" s="66" t="s">
        <v>396</v>
      </c>
      <c r="J37" s="66"/>
      <c r="K37" s="29" t="s">
        <v>416</v>
      </c>
      <c r="L37" s="29" t="s">
        <v>4954</v>
      </c>
      <c r="M37" s="67" t="s">
        <v>350</v>
      </c>
      <c r="N37" s="72"/>
      <c r="O37" s="29"/>
      <c r="P37" s="34"/>
      <c r="Q37" s="72"/>
      <c r="R37" s="72"/>
    </row>
    <row r="38" spans="1:18" s="1295" customFormat="1" ht="15.75" thickBot="1">
      <c r="A38" s="115" t="s">
        <v>426</v>
      </c>
      <c r="B38" s="1284" t="s">
        <v>182</v>
      </c>
      <c r="C38" s="1304"/>
      <c r="D38" s="87"/>
      <c r="E38" s="10"/>
      <c r="F38" s="68" t="s">
        <v>1274</v>
      </c>
      <c r="G38" s="62"/>
      <c r="H38" s="67" t="s">
        <v>331</v>
      </c>
      <c r="I38" s="66" t="s">
        <v>396</v>
      </c>
      <c r="J38" s="66"/>
      <c r="K38" s="29" t="s">
        <v>416</v>
      </c>
      <c r="L38" s="29" t="s">
        <v>4954</v>
      </c>
      <c r="M38" s="67" t="s">
        <v>350</v>
      </c>
      <c r="N38" s="72"/>
      <c r="O38" s="29"/>
      <c r="P38" s="34"/>
      <c r="Q38" s="72"/>
      <c r="R38" s="72"/>
    </row>
    <row r="39" spans="1:18">
      <c r="A39" s="111" t="s">
        <v>425</v>
      </c>
      <c r="B39" s="1284" t="s">
        <v>81</v>
      </c>
      <c r="C39" s="1304"/>
      <c r="D39" s="84"/>
      <c r="E39" s="10"/>
      <c r="F39" s="68" t="s">
        <v>392</v>
      </c>
      <c r="G39" s="62"/>
      <c r="H39" s="67" t="s">
        <v>331</v>
      </c>
      <c r="I39" s="66" t="s">
        <v>396</v>
      </c>
      <c r="J39" s="66"/>
      <c r="K39" s="29" t="s">
        <v>416</v>
      </c>
      <c r="L39" s="29" t="s">
        <v>4954</v>
      </c>
      <c r="M39" s="67" t="s">
        <v>350</v>
      </c>
      <c r="N39" s="61"/>
      <c r="O39" s="29"/>
      <c r="P39" s="34"/>
      <c r="Q39" s="61"/>
      <c r="R39" s="61"/>
    </row>
    <row r="40" spans="1:18" ht="15.75" thickBot="1">
      <c r="A40" s="111" t="s">
        <v>424</v>
      </c>
      <c r="B40" s="1284" t="s">
        <v>180</v>
      </c>
      <c r="C40" s="1304"/>
      <c r="D40" s="110"/>
      <c r="E40" s="10"/>
      <c r="F40" s="68" t="s">
        <v>390</v>
      </c>
      <c r="G40" s="62"/>
      <c r="H40" s="67" t="s">
        <v>331</v>
      </c>
      <c r="I40" s="66" t="s">
        <v>396</v>
      </c>
      <c r="J40" s="66"/>
      <c r="K40" s="29" t="s">
        <v>416</v>
      </c>
      <c r="L40" s="29" t="s">
        <v>4954</v>
      </c>
      <c r="M40" s="67" t="s">
        <v>350</v>
      </c>
      <c r="N40" s="61"/>
      <c r="O40" s="29"/>
      <c r="P40" s="34"/>
      <c r="Q40" s="61"/>
      <c r="R40" s="61"/>
    </row>
    <row r="41" spans="1:18" s="1290" customFormat="1" ht="15.75" thickBot="1">
      <c r="A41" s="114" t="s">
        <v>423</v>
      </c>
      <c r="B41" s="1284" t="s">
        <v>178</v>
      </c>
      <c r="C41" s="1304"/>
      <c r="D41" s="113"/>
      <c r="E41" s="10"/>
      <c r="F41" s="68" t="s">
        <v>422</v>
      </c>
      <c r="G41" s="62"/>
      <c r="H41" s="67" t="s">
        <v>331</v>
      </c>
      <c r="I41" s="66" t="s">
        <v>396</v>
      </c>
      <c r="J41" s="66"/>
      <c r="K41" s="29" t="s">
        <v>416</v>
      </c>
      <c r="L41" s="29" t="s">
        <v>4954</v>
      </c>
      <c r="M41" s="67" t="s">
        <v>350</v>
      </c>
      <c r="N41" s="112"/>
      <c r="O41" s="29"/>
      <c r="P41" s="34"/>
      <c r="Q41" s="112"/>
      <c r="R41" s="112"/>
    </row>
    <row r="42" spans="1:18">
      <c r="A42" s="111" t="s">
        <v>421</v>
      </c>
      <c r="B42" s="1284" t="s">
        <v>177</v>
      </c>
      <c r="C42" s="1304"/>
      <c r="D42" s="84"/>
      <c r="E42" s="10"/>
      <c r="F42" s="68" t="s">
        <v>420</v>
      </c>
      <c r="G42" s="62"/>
      <c r="H42" s="67" t="s">
        <v>331</v>
      </c>
      <c r="I42" s="66" t="s">
        <v>396</v>
      </c>
      <c r="J42" s="66"/>
      <c r="K42" s="29" t="s">
        <v>416</v>
      </c>
      <c r="L42" s="29" t="s">
        <v>4954</v>
      </c>
      <c r="M42" s="67" t="s">
        <v>350</v>
      </c>
      <c r="N42" s="61"/>
      <c r="O42" s="29"/>
      <c r="P42" s="34"/>
      <c r="Q42" s="61"/>
      <c r="R42" s="61"/>
    </row>
    <row r="43" spans="1:18" ht="15.75" thickBot="1">
      <c r="A43" s="111" t="s">
        <v>419</v>
      </c>
      <c r="B43" s="1284" t="s">
        <v>175</v>
      </c>
      <c r="C43" s="1300"/>
      <c r="D43" s="110"/>
      <c r="E43" s="10"/>
      <c r="F43" s="68" t="s">
        <v>418</v>
      </c>
      <c r="G43" s="62"/>
      <c r="H43" s="67" t="s">
        <v>331</v>
      </c>
      <c r="I43" s="66" t="s">
        <v>396</v>
      </c>
      <c r="J43" s="66"/>
      <c r="K43" s="29" t="s">
        <v>416</v>
      </c>
      <c r="L43" s="29" t="s">
        <v>4954</v>
      </c>
      <c r="M43" s="67" t="s">
        <v>350</v>
      </c>
      <c r="N43" s="61"/>
      <c r="O43" s="29"/>
      <c r="P43" s="34"/>
      <c r="Q43" s="61"/>
      <c r="R43" s="61"/>
    </row>
    <row r="44" spans="1:18">
      <c r="A44" s="83" t="s">
        <v>417</v>
      </c>
      <c r="B44" s="1284" t="s">
        <v>173</v>
      </c>
      <c r="C44" s="1300"/>
      <c r="D44" s="88"/>
      <c r="E44" s="10"/>
      <c r="F44" s="68" t="s">
        <v>378</v>
      </c>
      <c r="G44" s="62"/>
      <c r="H44" s="67" t="s">
        <v>331</v>
      </c>
      <c r="I44" s="66" t="s">
        <v>396</v>
      </c>
      <c r="J44" s="66"/>
      <c r="K44" s="29" t="s">
        <v>416</v>
      </c>
      <c r="L44" s="29" t="s">
        <v>4954</v>
      </c>
      <c r="M44" s="67" t="s">
        <v>350</v>
      </c>
      <c r="N44" s="61"/>
      <c r="O44" s="29"/>
      <c r="P44" s="34"/>
      <c r="Q44" s="61"/>
      <c r="R44" s="61"/>
    </row>
    <row r="45" spans="1:18">
      <c r="A45" s="80" t="s">
        <v>415</v>
      </c>
      <c r="B45" s="1284" t="s">
        <v>172</v>
      </c>
      <c r="C45" s="1300"/>
      <c r="D45" s="1299"/>
      <c r="E45" s="88"/>
      <c r="F45" s="109" t="s">
        <v>414</v>
      </c>
      <c r="G45" s="62"/>
      <c r="H45" s="67" t="s">
        <v>331</v>
      </c>
      <c r="I45" s="66" t="s">
        <v>396</v>
      </c>
      <c r="J45" s="66"/>
      <c r="K45" s="29" t="s">
        <v>413</v>
      </c>
      <c r="L45" s="29" t="s">
        <v>4954</v>
      </c>
      <c r="M45" s="66"/>
      <c r="N45" s="61"/>
      <c r="O45" s="29"/>
      <c r="P45" s="34"/>
      <c r="Q45" s="61"/>
      <c r="R45" s="61"/>
    </row>
    <row r="46" spans="1:18">
      <c r="A46" s="80" t="s">
        <v>412</v>
      </c>
      <c r="B46" s="1284" t="s">
        <v>171</v>
      </c>
      <c r="C46" s="1305"/>
      <c r="D46" s="1302"/>
      <c r="E46" s="88"/>
      <c r="F46" s="109"/>
      <c r="G46" s="62"/>
      <c r="H46" s="67" t="s">
        <v>331</v>
      </c>
      <c r="I46" s="66" t="s">
        <v>396</v>
      </c>
      <c r="J46" s="66"/>
      <c r="K46" s="29" t="s">
        <v>411</v>
      </c>
      <c r="L46" s="29" t="s">
        <v>4954</v>
      </c>
      <c r="M46" s="66"/>
      <c r="N46" s="61"/>
      <c r="O46" s="29"/>
      <c r="P46" s="34"/>
      <c r="Q46" s="61"/>
      <c r="R46" s="61"/>
    </row>
    <row r="47" spans="1:18">
      <c r="A47" s="80" t="s">
        <v>410</v>
      </c>
      <c r="B47" s="1284" t="s">
        <v>169</v>
      </c>
      <c r="C47" s="1305"/>
      <c r="D47" s="1302"/>
      <c r="E47" s="88"/>
      <c r="F47" s="109"/>
      <c r="G47" s="62"/>
      <c r="H47" s="67" t="s">
        <v>331</v>
      </c>
      <c r="I47" s="66" t="s">
        <v>396</v>
      </c>
      <c r="J47" s="66"/>
      <c r="K47" s="29" t="s">
        <v>409</v>
      </c>
      <c r="L47" s="29" t="s">
        <v>4954</v>
      </c>
      <c r="M47" s="66" t="s">
        <v>350</v>
      </c>
      <c r="N47" s="61"/>
      <c r="O47" s="29"/>
      <c r="P47" s="34"/>
      <c r="Q47" s="61"/>
      <c r="R47" s="61"/>
    </row>
    <row r="48" spans="1:18">
      <c r="A48" s="80" t="s">
        <v>408</v>
      </c>
      <c r="B48" s="1284" t="s">
        <v>168</v>
      </c>
      <c r="C48" s="1305"/>
      <c r="D48" s="1302"/>
      <c r="E48" s="88"/>
      <c r="F48" s="109"/>
      <c r="G48" s="62"/>
      <c r="H48" s="67" t="s">
        <v>331</v>
      </c>
      <c r="I48" s="66" t="s">
        <v>396</v>
      </c>
      <c r="J48" s="66"/>
      <c r="K48" s="29" t="s">
        <v>406</v>
      </c>
      <c r="L48" s="29" t="s">
        <v>4954</v>
      </c>
      <c r="M48" s="34"/>
      <c r="N48" s="34"/>
      <c r="O48" s="29"/>
      <c r="P48" s="34"/>
      <c r="Q48" s="61"/>
      <c r="R48" s="61"/>
    </row>
    <row r="49" spans="1:18">
      <c r="A49" s="80" t="s">
        <v>401</v>
      </c>
      <c r="B49" s="1284" t="s">
        <v>165</v>
      </c>
      <c r="C49" s="1300"/>
      <c r="D49" s="1306"/>
      <c r="E49" s="88"/>
      <c r="F49" s="106"/>
      <c r="G49" s="62"/>
      <c r="H49" s="67" t="s">
        <v>331</v>
      </c>
      <c r="I49" s="66" t="s">
        <v>396</v>
      </c>
      <c r="J49" s="66"/>
      <c r="K49" s="29" t="s">
        <v>400</v>
      </c>
      <c r="L49" s="29" t="s">
        <v>399</v>
      </c>
      <c r="M49" s="34"/>
      <c r="N49" s="34"/>
      <c r="O49" s="29"/>
      <c r="P49" s="34"/>
      <c r="Q49" s="61"/>
      <c r="R49" s="61"/>
    </row>
    <row r="50" spans="1:18">
      <c r="A50" s="80" t="s">
        <v>398</v>
      </c>
      <c r="B50" s="1284" t="s">
        <v>162</v>
      </c>
      <c r="C50" s="1300"/>
      <c r="D50" s="1299"/>
      <c r="E50" s="88"/>
      <c r="F50" s="106"/>
      <c r="G50" s="62"/>
      <c r="H50" s="67" t="s">
        <v>331</v>
      </c>
      <c r="I50" s="66" t="s">
        <v>396</v>
      </c>
      <c r="J50" s="66"/>
      <c r="K50" s="29" t="s">
        <v>4704</v>
      </c>
      <c r="L50" s="29" t="s">
        <v>4954</v>
      </c>
      <c r="M50" s="34"/>
      <c r="N50" s="34"/>
      <c r="O50" s="29"/>
      <c r="P50" s="34"/>
      <c r="Q50" s="61"/>
      <c r="R50" s="61"/>
    </row>
    <row r="51" spans="1:18">
      <c r="A51" s="77" t="s">
        <v>397</v>
      </c>
      <c r="B51" s="1307" t="s">
        <v>152</v>
      </c>
      <c r="C51" s="1300"/>
      <c r="D51" s="1299"/>
      <c r="E51" s="88"/>
      <c r="F51" s="106"/>
      <c r="G51" s="62"/>
      <c r="H51" s="67" t="s">
        <v>331</v>
      </c>
      <c r="I51" s="67" t="s">
        <v>396</v>
      </c>
      <c r="J51" s="67"/>
      <c r="K51" s="29"/>
      <c r="L51" s="66"/>
      <c r="M51" s="67"/>
      <c r="N51" s="34"/>
      <c r="O51" s="34"/>
      <c r="P51" s="34"/>
      <c r="Q51" s="34"/>
      <c r="R51" s="61"/>
    </row>
    <row r="52" spans="1:18">
      <c r="A52" s="105" t="s">
        <v>395</v>
      </c>
      <c r="B52" s="1284"/>
      <c r="C52" s="10"/>
      <c r="D52" s="10"/>
      <c r="E52" s="10"/>
      <c r="F52" s="68"/>
      <c r="G52" s="68"/>
      <c r="H52" s="34"/>
      <c r="I52" s="34"/>
      <c r="J52" s="34"/>
      <c r="K52" s="29"/>
      <c r="L52" s="29"/>
      <c r="M52" s="34"/>
      <c r="N52" s="34"/>
      <c r="O52" s="65"/>
      <c r="P52" s="34"/>
      <c r="Q52" s="65"/>
      <c r="R52" s="61"/>
    </row>
    <row r="53" spans="1:18" ht="15.75" thickBot="1">
      <c r="A53" s="93" t="s">
        <v>394</v>
      </c>
      <c r="B53" s="1284" t="s">
        <v>150</v>
      </c>
      <c r="C53" s="1308"/>
      <c r="D53" s="87"/>
      <c r="E53" s="88"/>
      <c r="F53" s="68" t="s">
        <v>1274</v>
      </c>
      <c r="G53" s="68"/>
      <c r="H53" s="67" t="s">
        <v>331</v>
      </c>
      <c r="I53" s="29" t="s">
        <v>334</v>
      </c>
      <c r="J53" s="29"/>
      <c r="K53" s="29" t="s">
        <v>376</v>
      </c>
      <c r="L53" s="29"/>
      <c r="M53" s="34"/>
      <c r="N53" s="61"/>
      <c r="O53" s="34"/>
      <c r="P53" s="34"/>
      <c r="Q53" s="65"/>
      <c r="R53" s="61"/>
    </row>
    <row r="54" spans="1:18">
      <c r="A54" s="92" t="s">
        <v>393</v>
      </c>
      <c r="B54" s="1284" t="s">
        <v>147</v>
      </c>
      <c r="C54" s="1304"/>
      <c r="D54" s="84"/>
      <c r="E54" s="10"/>
      <c r="F54" s="68" t="s">
        <v>392</v>
      </c>
      <c r="G54" s="68"/>
      <c r="H54" s="67" t="s">
        <v>331</v>
      </c>
      <c r="I54" s="29" t="s">
        <v>334</v>
      </c>
      <c r="J54" s="29"/>
      <c r="K54" s="29" t="s">
        <v>376</v>
      </c>
      <c r="L54" s="29"/>
      <c r="M54" s="34"/>
      <c r="N54" s="61"/>
      <c r="O54" s="34"/>
      <c r="P54" s="34"/>
      <c r="Q54" s="65"/>
      <c r="R54" s="61"/>
    </row>
    <row r="55" spans="1:18">
      <c r="A55" s="95" t="s">
        <v>1019</v>
      </c>
      <c r="B55" s="1284" t="s">
        <v>144</v>
      </c>
      <c r="C55" s="1304"/>
      <c r="D55" s="97"/>
      <c r="E55" s="10"/>
      <c r="F55" s="68" t="s">
        <v>392</v>
      </c>
      <c r="G55" s="68" t="s">
        <v>382</v>
      </c>
      <c r="H55" s="67" t="s">
        <v>331</v>
      </c>
      <c r="I55" s="29" t="s">
        <v>334</v>
      </c>
      <c r="J55" s="29"/>
      <c r="K55" s="29" t="s">
        <v>376</v>
      </c>
      <c r="L55" s="29"/>
      <c r="M55" s="34"/>
      <c r="N55" s="61"/>
      <c r="O55" s="34"/>
      <c r="P55" s="34"/>
      <c r="Q55" s="65"/>
      <c r="R55" s="61"/>
    </row>
    <row r="56" spans="1:18">
      <c r="A56" s="95" t="s">
        <v>381</v>
      </c>
      <c r="B56" s="1284" t="s">
        <v>141</v>
      </c>
      <c r="C56" s="1304"/>
      <c r="D56" s="96"/>
      <c r="E56" s="10"/>
      <c r="F56" s="68" t="s">
        <v>392</v>
      </c>
      <c r="G56" s="68" t="s">
        <v>380</v>
      </c>
      <c r="H56" s="67" t="s">
        <v>331</v>
      </c>
      <c r="I56" s="29" t="s">
        <v>334</v>
      </c>
      <c r="J56" s="29"/>
      <c r="K56" s="29" t="s">
        <v>376</v>
      </c>
      <c r="L56" s="29"/>
      <c r="M56" s="34"/>
      <c r="N56" s="61"/>
      <c r="O56" s="34"/>
      <c r="P56" s="34"/>
      <c r="Q56" s="65"/>
      <c r="R56" s="61"/>
    </row>
    <row r="57" spans="1:18">
      <c r="A57" s="95" t="s">
        <v>379</v>
      </c>
      <c r="B57" s="1284" t="s">
        <v>139</v>
      </c>
      <c r="C57" s="1304"/>
      <c r="D57" s="96"/>
      <c r="E57" s="10"/>
      <c r="F57" s="68" t="s">
        <v>392</v>
      </c>
      <c r="G57" s="68" t="s">
        <v>377</v>
      </c>
      <c r="H57" s="67" t="s">
        <v>331</v>
      </c>
      <c r="I57" s="29" t="s">
        <v>334</v>
      </c>
      <c r="J57" s="29"/>
      <c r="K57" s="29" t="s">
        <v>376</v>
      </c>
      <c r="L57" s="29"/>
      <c r="M57" s="34"/>
      <c r="N57" s="61"/>
      <c r="O57" s="34"/>
      <c r="P57" s="34"/>
      <c r="Q57" s="65"/>
      <c r="R57" s="61"/>
    </row>
    <row r="58" spans="1:18">
      <c r="A58" s="92" t="s">
        <v>391</v>
      </c>
      <c r="B58" s="1284" t="s">
        <v>136</v>
      </c>
      <c r="C58" s="1304"/>
      <c r="D58" s="103"/>
      <c r="E58" s="10"/>
      <c r="F58" s="68" t="s">
        <v>390</v>
      </c>
      <c r="G58" s="68"/>
      <c r="H58" s="67" t="s">
        <v>331</v>
      </c>
      <c r="I58" s="29" t="s">
        <v>334</v>
      </c>
      <c r="J58" s="29"/>
      <c r="K58" s="29" t="s">
        <v>376</v>
      </c>
      <c r="L58" s="29"/>
      <c r="M58" s="34"/>
      <c r="N58" s="61"/>
      <c r="O58" s="34"/>
      <c r="P58" s="34"/>
      <c r="Q58" s="65"/>
      <c r="R58" s="61"/>
    </row>
    <row r="59" spans="1:18">
      <c r="A59" s="95" t="s">
        <v>1019</v>
      </c>
      <c r="B59" s="1284" t="s">
        <v>133</v>
      </c>
      <c r="C59" s="1304"/>
      <c r="D59" s="97"/>
      <c r="E59" s="10"/>
      <c r="F59" s="68" t="s">
        <v>390</v>
      </c>
      <c r="G59" s="68" t="s">
        <v>382</v>
      </c>
      <c r="H59" s="67" t="s">
        <v>331</v>
      </c>
      <c r="I59" s="29" t="s">
        <v>334</v>
      </c>
      <c r="J59" s="29"/>
      <c r="K59" s="29" t="s">
        <v>376</v>
      </c>
      <c r="L59" s="29"/>
      <c r="M59" s="34"/>
      <c r="N59" s="61"/>
      <c r="O59" s="34"/>
      <c r="P59" s="34"/>
      <c r="Q59" s="65"/>
      <c r="R59" s="61"/>
    </row>
    <row r="60" spans="1:18">
      <c r="A60" s="95" t="s">
        <v>381</v>
      </c>
      <c r="B60" s="1284" t="s">
        <v>131</v>
      </c>
      <c r="C60" s="1309"/>
      <c r="D60" s="96"/>
      <c r="E60" s="10"/>
      <c r="F60" s="68" t="s">
        <v>390</v>
      </c>
      <c r="G60" s="68" t="s">
        <v>380</v>
      </c>
      <c r="H60" s="67" t="s">
        <v>331</v>
      </c>
      <c r="I60" s="29" t="s">
        <v>334</v>
      </c>
      <c r="J60" s="29"/>
      <c r="K60" s="29" t="s">
        <v>376</v>
      </c>
      <c r="L60" s="29"/>
      <c r="M60" s="34"/>
      <c r="N60" s="61"/>
      <c r="O60" s="34"/>
      <c r="P60" s="34"/>
      <c r="Q60" s="65"/>
      <c r="R60" s="61"/>
    </row>
    <row r="61" spans="1:18" ht="15.75" thickBot="1">
      <c r="A61" s="95" t="s">
        <v>379</v>
      </c>
      <c r="B61" s="1284" t="s">
        <v>78</v>
      </c>
      <c r="C61" s="1309"/>
      <c r="D61" s="94"/>
      <c r="E61" s="10"/>
      <c r="F61" s="68" t="s">
        <v>390</v>
      </c>
      <c r="G61" s="68" t="s">
        <v>377</v>
      </c>
      <c r="H61" s="67" t="s">
        <v>331</v>
      </c>
      <c r="I61" s="29" t="s">
        <v>334</v>
      </c>
      <c r="J61" s="29"/>
      <c r="K61" s="29" t="s">
        <v>376</v>
      </c>
      <c r="L61" s="29"/>
      <c r="M61" s="34"/>
      <c r="N61" s="61"/>
      <c r="O61" s="34"/>
      <c r="P61" s="34"/>
      <c r="Q61" s="65"/>
      <c r="R61" s="61"/>
    </row>
    <row r="62" spans="1:18" ht="15.75" thickBot="1">
      <c r="A62" s="93" t="s">
        <v>389</v>
      </c>
      <c r="B62" s="1284" t="s">
        <v>77</v>
      </c>
      <c r="C62" s="1309"/>
      <c r="D62" s="100"/>
      <c r="E62" s="88"/>
      <c r="F62" s="68" t="s">
        <v>3312</v>
      </c>
      <c r="G62" s="68"/>
      <c r="H62" s="67" t="s">
        <v>331</v>
      </c>
      <c r="I62" s="74" t="s">
        <v>334</v>
      </c>
      <c r="J62" s="74"/>
      <c r="K62" s="29" t="s">
        <v>376</v>
      </c>
      <c r="L62" s="29"/>
      <c r="M62" s="34"/>
      <c r="N62" s="61"/>
      <c r="O62" s="34"/>
      <c r="P62" s="34"/>
      <c r="Q62" s="65"/>
      <c r="R62" s="61"/>
    </row>
    <row r="63" spans="1:18" ht="13.5" customHeight="1">
      <c r="A63" s="92" t="s">
        <v>388</v>
      </c>
      <c r="B63" s="1284" t="s">
        <v>129</v>
      </c>
      <c r="C63" s="1301"/>
      <c r="D63" s="84"/>
      <c r="E63" s="10"/>
      <c r="F63" s="68" t="s">
        <v>387</v>
      </c>
      <c r="G63" s="68"/>
      <c r="H63" s="67" t="s">
        <v>331</v>
      </c>
      <c r="I63" s="74" t="s">
        <v>334</v>
      </c>
      <c r="J63" s="74"/>
      <c r="K63" s="29" t="s">
        <v>376</v>
      </c>
      <c r="L63" s="29"/>
      <c r="M63" s="34"/>
      <c r="N63" s="61"/>
      <c r="O63" s="34"/>
      <c r="P63" s="34"/>
      <c r="Q63" s="65"/>
      <c r="R63" s="61"/>
    </row>
    <row r="64" spans="1:18">
      <c r="A64" s="95" t="s">
        <v>1019</v>
      </c>
      <c r="B64" s="1284" t="s">
        <v>127</v>
      </c>
      <c r="C64" s="1301"/>
      <c r="D64" s="97"/>
      <c r="E64" s="10"/>
      <c r="F64" s="68" t="s">
        <v>387</v>
      </c>
      <c r="G64" s="68" t="s">
        <v>382</v>
      </c>
      <c r="H64" s="67" t="s">
        <v>331</v>
      </c>
      <c r="I64" s="74" t="s">
        <v>334</v>
      </c>
      <c r="J64" s="74"/>
      <c r="K64" s="29" t="s">
        <v>376</v>
      </c>
      <c r="L64" s="29"/>
      <c r="M64" s="34"/>
      <c r="N64" s="61"/>
      <c r="O64" s="34"/>
      <c r="P64" s="34"/>
      <c r="Q64" s="65"/>
      <c r="R64" s="61"/>
    </row>
    <row r="65" spans="1:18">
      <c r="A65" s="95" t="s">
        <v>381</v>
      </c>
      <c r="B65" s="1284" t="s">
        <v>125</v>
      </c>
      <c r="C65" s="1301"/>
      <c r="D65" s="96"/>
      <c r="E65" s="10"/>
      <c r="F65" s="68" t="s">
        <v>387</v>
      </c>
      <c r="G65" s="68" t="s">
        <v>380</v>
      </c>
      <c r="H65" s="67" t="s">
        <v>331</v>
      </c>
      <c r="I65" s="74" t="s">
        <v>334</v>
      </c>
      <c r="J65" s="74"/>
      <c r="K65" s="29" t="s">
        <v>376</v>
      </c>
      <c r="L65" s="29"/>
      <c r="M65" s="34"/>
      <c r="N65" s="61"/>
      <c r="O65" s="34"/>
      <c r="P65" s="34"/>
      <c r="Q65" s="65"/>
      <c r="R65" s="61"/>
    </row>
    <row r="66" spans="1:18">
      <c r="A66" s="95" t="s">
        <v>379</v>
      </c>
      <c r="B66" s="1284" t="s">
        <v>123</v>
      </c>
      <c r="C66" s="1301"/>
      <c r="D66" s="96"/>
      <c r="E66" s="10"/>
      <c r="F66" s="68" t="s">
        <v>387</v>
      </c>
      <c r="G66" s="68" t="s">
        <v>377</v>
      </c>
      <c r="H66" s="67" t="s">
        <v>331</v>
      </c>
      <c r="I66" s="74" t="s">
        <v>334</v>
      </c>
      <c r="J66" s="74"/>
      <c r="K66" s="29" t="s">
        <v>376</v>
      </c>
      <c r="L66" s="29"/>
      <c r="M66" s="34"/>
      <c r="N66" s="61"/>
      <c r="O66" s="34"/>
      <c r="P66" s="34"/>
      <c r="Q66" s="65"/>
      <c r="R66" s="61"/>
    </row>
    <row r="67" spans="1:18">
      <c r="A67" s="99" t="s">
        <v>386</v>
      </c>
      <c r="B67" s="1284" t="s">
        <v>122</v>
      </c>
      <c r="C67" s="1301"/>
      <c r="D67" s="98"/>
      <c r="E67" s="10"/>
      <c r="F67" s="68" t="s">
        <v>385</v>
      </c>
      <c r="G67" s="68"/>
      <c r="H67" s="67" t="s">
        <v>331</v>
      </c>
      <c r="I67" s="74" t="s">
        <v>334</v>
      </c>
      <c r="J67" s="74"/>
      <c r="K67" s="29" t="s">
        <v>376</v>
      </c>
      <c r="L67" s="29"/>
      <c r="M67" s="34"/>
      <c r="N67" s="61"/>
      <c r="O67" s="34"/>
      <c r="P67" s="34"/>
      <c r="Q67" s="65"/>
      <c r="R67" s="61"/>
    </row>
    <row r="68" spans="1:18">
      <c r="A68" s="95" t="s">
        <v>1019</v>
      </c>
      <c r="B68" s="1284" t="s">
        <v>120</v>
      </c>
      <c r="C68" s="1301"/>
      <c r="D68" s="97"/>
      <c r="E68" s="10"/>
      <c r="F68" s="68" t="s">
        <v>385</v>
      </c>
      <c r="G68" s="68" t="s">
        <v>382</v>
      </c>
      <c r="H68" s="67" t="s">
        <v>331</v>
      </c>
      <c r="I68" s="74" t="s">
        <v>334</v>
      </c>
      <c r="J68" s="74"/>
      <c r="K68" s="29" t="s">
        <v>376</v>
      </c>
      <c r="L68" s="29"/>
      <c r="M68" s="34"/>
      <c r="N68" s="61"/>
      <c r="O68" s="34"/>
      <c r="P68" s="34"/>
      <c r="Q68" s="65"/>
      <c r="R68" s="61"/>
    </row>
    <row r="69" spans="1:18">
      <c r="A69" s="95" t="s">
        <v>381</v>
      </c>
      <c r="B69" s="1284" t="s">
        <v>118</v>
      </c>
      <c r="C69" s="1301"/>
      <c r="D69" s="96"/>
      <c r="E69" s="10"/>
      <c r="F69" s="68" t="s">
        <v>385</v>
      </c>
      <c r="G69" s="68" t="s">
        <v>380</v>
      </c>
      <c r="H69" s="67" t="s">
        <v>331</v>
      </c>
      <c r="I69" s="74" t="s">
        <v>334</v>
      </c>
      <c r="J69" s="74"/>
      <c r="K69" s="29" t="s">
        <v>376</v>
      </c>
      <c r="L69" s="29"/>
      <c r="M69" s="34"/>
      <c r="N69" s="61"/>
      <c r="O69" s="34"/>
      <c r="P69" s="34"/>
      <c r="Q69" s="65"/>
      <c r="R69" s="61"/>
    </row>
    <row r="70" spans="1:18" ht="15.75" thickBot="1">
      <c r="A70" s="95" t="s">
        <v>379</v>
      </c>
      <c r="B70" s="1284" t="s">
        <v>116</v>
      </c>
      <c r="C70" s="1301"/>
      <c r="D70" s="94"/>
      <c r="E70" s="10"/>
      <c r="F70" s="68" t="s">
        <v>385</v>
      </c>
      <c r="G70" s="68" t="s">
        <v>377</v>
      </c>
      <c r="H70" s="67" t="s">
        <v>331</v>
      </c>
      <c r="I70" s="74" t="s">
        <v>334</v>
      </c>
      <c r="J70" s="74"/>
      <c r="K70" s="29" t="s">
        <v>376</v>
      </c>
      <c r="L70" s="29"/>
      <c r="M70" s="34"/>
      <c r="N70" s="61"/>
      <c r="O70" s="34"/>
      <c r="P70" s="34"/>
      <c r="Q70" s="65"/>
      <c r="R70" s="61"/>
    </row>
    <row r="71" spans="1:18">
      <c r="A71" s="93" t="s">
        <v>384</v>
      </c>
      <c r="B71" s="1284" t="s">
        <v>114</v>
      </c>
      <c r="C71" s="1301"/>
      <c r="D71" s="1301"/>
      <c r="E71" s="88"/>
      <c r="F71" s="68" t="s">
        <v>378</v>
      </c>
      <c r="G71" s="68"/>
      <c r="H71" s="67" t="s">
        <v>331</v>
      </c>
      <c r="I71" s="74" t="s">
        <v>334</v>
      </c>
      <c r="J71" s="74"/>
      <c r="K71" s="29" t="s">
        <v>376</v>
      </c>
      <c r="L71" s="29"/>
      <c r="M71" s="34"/>
      <c r="N71" s="61"/>
      <c r="O71" s="34"/>
      <c r="P71" s="34"/>
      <c r="Q71" s="65"/>
      <c r="R71" s="61"/>
    </row>
    <row r="72" spans="1:18">
      <c r="A72" s="92" t="s">
        <v>1019</v>
      </c>
      <c r="B72" s="1284" t="s">
        <v>112</v>
      </c>
      <c r="C72" s="1301"/>
      <c r="D72" s="10"/>
      <c r="E72" s="10"/>
      <c r="F72" s="68" t="s">
        <v>378</v>
      </c>
      <c r="G72" s="68" t="s">
        <v>382</v>
      </c>
      <c r="H72" s="67" t="s">
        <v>331</v>
      </c>
      <c r="I72" s="74" t="s">
        <v>334</v>
      </c>
      <c r="J72" s="74"/>
      <c r="K72" s="29" t="s">
        <v>376</v>
      </c>
      <c r="L72" s="29"/>
      <c r="M72" s="34"/>
      <c r="N72" s="61"/>
      <c r="O72" s="34"/>
      <c r="P72" s="34"/>
      <c r="Q72" s="65"/>
      <c r="R72" s="61"/>
    </row>
    <row r="73" spans="1:18">
      <c r="A73" s="92" t="s">
        <v>381</v>
      </c>
      <c r="B73" s="1284" t="s">
        <v>237</v>
      </c>
      <c r="C73" s="1301"/>
      <c r="D73" s="10"/>
      <c r="E73" s="10"/>
      <c r="F73" s="68" t="s">
        <v>378</v>
      </c>
      <c r="G73" s="68" t="s">
        <v>380</v>
      </c>
      <c r="H73" s="67" t="s">
        <v>331</v>
      </c>
      <c r="I73" s="29" t="s">
        <v>334</v>
      </c>
      <c r="J73" s="29"/>
      <c r="K73" s="29" t="s">
        <v>376</v>
      </c>
      <c r="L73" s="29"/>
      <c r="M73" s="34"/>
      <c r="N73" s="61"/>
      <c r="O73" s="34"/>
      <c r="P73" s="34"/>
      <c r="Q73" s="65"/>
      <c r="R73" s="61"/>
    </row>
    <row r="74" spans="1:18">
      <c r="A74" s="92" t="s">
        <v>379</v>
      </c>
      <c r="B74" s="1284" t="s">
        <v>236</v>
      </c>
      <c r="C74" s="1301"/>
      <c r="D74" s="10"/>
      <c r="E74" s="10"/>
      <c r="F74" s="68" t="s">
        <v>378</v>
      </c>
      <c r="G74" s="68" t="s">
        <v>377</v>
      </c>
      <c r="H74" s="67" t="s">
        <v>331</v>
      </c>
      <c r="I74" s="29" t="s">
        <v>334</v>
      </c>
      <c r="J74" s="29"/>
      <c r="K74" s="29" t="s">
        <v>376</v>
      </c>
      <c r="L74" s="29"/>
      <c r="M74" s="34"/>
      <c r="N74" s="61"/>
      <c r="O74" s="34"/>
      <c r="P74" s="34"/>
      <c r="Q74" s="65"/>
      <c r="R74" s="61"/>
    </row>
    <row r="75" spans="1:18">
      <c r="A75" s="91" t="s">
        <v>375</v>
      </c>
      <c r="B75" s="1284" t="s">
        <v>235</v>
      </c>
      <c r="C75" s="10"/>
      <c r="D75" s="1301"/>
      <c r="E75" s="10"/>
      <c r="F75" s="68"/>
      <c r="G75" s="62"/>
      <c r="H75" s="67" t="s">
        <v>331</v>
      </c>
      <c r="I75" s="29" t="s">
        <v>334</v>
      </c>
      <c r="J75" s="29"/>
      <c r="K75" s="29" t="s">
        <v>374</v>
      </c>
      <c r="L75" s="29"/>
      <c r="M75" s="34"/>
      <c r="N75" s="34"/>
      <c r="O75" s="34"/>
      <c r="P75" s="34"/>
      <c r="Q75" s="65"/>
      <c r="R75" s="61"/>
    </row>
    <row r="76" spans="1:18">
      <c r="A76" s="80" t="s">
        <v>373</v>
      </c>
      <c r="B76" s="1284" t="s">
        <v>233</v>
      </c>
      <c r="C76" s="1301"/>
      <c r="D76" s="1301"/>
      <c r="E76" s="88"/>
      <c r="F76" s="68"/>
      <c r="G76" s="62"/>
      <c r="H76" s="67" t="s">
        <v>331</v>
      </c>
      <c r="I76" s="29" t="s">
        <v>334</v>
      </c>
      <c r="J76" s="29"/>
      <c r="K76" s="29" t="s">
        <v>372</v>
      </c>
      <c r="L76" s="29"/>
      <c r="M76" s="34"/>
      <c r="N76" s="34"/>
      <c r="O76" s="34"/>
      <c r="P76" s="34"/>
      <c r="Q76" s="65"/>
      <c r="R76" s="61"/>
    </row>
    <row r="77" spans="1:18">
      <c r="A77" s="80" t="s">
        <v>371</v>
      </c>
      <c r="B77" s="1284" t="s">
        <v>111</v>
      </c>
      <c r="C77" s="1301"/>
      <c r="D77" s="1299"/>
      <c r="E77" s="88"/>
      <c r="F77" s="68"/>
      <c r="G77" s="62"/>
      <c r="H77" s="67" t="s">
        <v>331</v>
      </c>
      <c r="I77" s="29" t="s">
        <v>334</v>
      </c>
      <c r="J77" s="29"/>
      <c r="K77" s="29" t="s">
        <v>370</v>
      </c>
      <c r="L77" s="29"/>
      <c r="M77" s="34"/>
      <c r="N77" s="34"/>
      <c r="O77" s="34"/>
      <c r="P77" s="34"/>
      <c r="Q77" s="65"/>
      <c r="R77" s="61"/>
    </row>
    <row r="78" spans="1:18">
      <c r="A78" s="80" t="s">
        <v>369</v>
      </c>
      <c r="B78" s="1284" t="s">
        <v>110</v>
      </c>
      <c r="C78" s="1301"/>
      <c r="D78" s="1301"/>
      <c r="E78" s="88"/>
      <c r="F78" s="68"/>
      <c r="G78" s="62"/>
      <c r="H78" s="67" t="s">
        <v>331</v>
      </c>
      <c r="I78" s="29" t="s">
        <v>334</v>
      </c>
      <c r="J78" s="29"/>
      <c r="K78" s="29" t="s">
        <v>368</v>
      </c>
      <c r="L78" s="29"/>
      <c r="M78" s="34"/>
      <c r="N78" s="34"/>
      <c r="O78" s="34"/>
      <c r="P78" s="34"/>
      <c r="Q78" s="65"/>
      <c r="R78" s="61"/>
    </row>
    <row r="79" spans="1:18" s="62" customFormat="1">
      <c r="A79" s="80" t="s">
        <v>367</v>
      </c>
      <c r="B79" s="1284" t="s">
        <v>108</v>
      </c>
      <c r="C79" s="1301"/>
      <c r="D79" s="1299"/>
      <c r="E79" s="88"/>
      <c r="F79" s="68"/>
      <c r="H79" s="67" t="s">
        <v>331</v>
      </c>
      <c r="I79" s="29" t="s">
        <v>334</v>
      </c>
      <c r="J79" s="29"/>
      <c r="K79" s="29" t="s">
        <v>366</v>
      </c>
      <c r="L79" s="29" t="s">
        <v>350</v>
      </c>
      <c r="M79" s="34"/>
      <c r="N79" s="34"/>
      <c r="O79" s="34"/>
      <c r="P79" s="34"/>
      <c r="Q79" s="65"/>
      <c r="R79" s="61"/>
    </row>
    <row r="80" spans="1:18">
      <c r="A80" s="80" t="s">
        <v>365</v>
      </c>
      <c r="B80" s="1284" t="s">
        <v>106</v>
      </c>
      <c r="C80" s="1301"/>
      <c r="D80" s="1301"/>
      <c r="E80" s="88"/>
      <c r="F80" s="68"/>
      <c r="G80" s="62"/>
      <c r="H80" s="67" t="s">
        <v>331</v>
      </c>
      <c r="I80" s="29" t="s">
        <v>334</v>
      </c>
      <c r="J80" s="29"/>
      <c r="K80" s="29" t="s">
        <v>364</v>
      </c>
      <c r="L80" s="29"/>
      <c r="M80" s="34"/>
      <c r="N80" s="34"/>
      <c r="O80" s="34"/>
      <c r="P80" s="34"/>
      <c r="Q80" s="65"/>
      <c r="R80" s="61"/>
    </row>
    <row r="81" spans="1:18">
      <c r="A81" s="80" t="s">
        <v>363</v>
      </c>
      <c r="B81" s="1284" t="s">
        <v>228</v>
      </c>
      <c r="C81" s="1301"/>
      <c r="D81" s="90"/>
      <c r="E81" s="88"/>
      <c r="F81" s="68"/>
      <c r="G81" s="62"/>
      <c r="H81" s="67" t="s">
        <v>331</v>
      </c>
      <c r="I81" s="29" t="s">
        <v>334</v>
      </c>
      <c r="J81" s="29"/>
      <c r="K81" s="29" t="s">
        <v>362</v>
      </c>
      <c r="L81" s="29"/>
      <c r="M81" s="34"/>
      <c r="N81" s="34"/>
      <c r="O81" s="34"/>
      <c r="P81" s="34"/>
      <c r="Q81" s="65"/>
      <c r="R81" s="61"/>
    </row>
    <row r="82" spans="1:18" s="1295" customFormat="1">
      <c r="A82" s="80" t="s">
        <v>361</v>
      </c>
      <c r="B82" s="1284" t="s">
        <v>360</v>
      </c>
      <c r="C82" s="1301"/>
      <c r="D82" s="1302"/>
      <c r="E82" s="88"/>
      <c r="F82" s="75"/>
      <c r="G82" s="62"/>
      <c r="H82" s="67" t="s">
        <v>331</v>
      </c>
      <c r="I82" s="29" t="s">
        <v>334</v>
      </c>
      <c r="J82" s="29"/>
      <c r="K82" s="29" t="s">
        <v>3358</v>
      </c>
      <c r="L82" s="29"/>
      <c r="M82" s="72"/>
      <c r="N82" s="29"/>
      <c r="O82" s="29"/>
      <c r="P82" s="29"/>
      <c r="Q82" s="73"/>
      <c r="R82" s="72"/>
    </row>
    <row r="83" spans="1:18" s="1295" customFormat="1">
      <c r="A83" s="83" t="s">
        <v>4797</v>
      </c>
      <c r="B83" s="383" t="s">
        <v>3361</v>
      </c>
      <c r="C83" s="1202"/>
      <c r="D83" s="10"/>
      <c r="E83" s="88"/>
      <c r="F83" s="75"/>
      <c r="G83" s="62"/>
      <c r="H83" s="67" t="s">
        <v>331</v>
      </c>
      <c r="I83" s="29" t="s">
        <v>334</v>
      </c>
      <c r="J83" s="29"/>
      <c r="K83" s="29" t="s">
        <v>3358</v>
      </c>
      <c r="L83" s="29" t="s">
        <v>3470</v>
      </c>
      <c r="M83" s="72"/>
      <c r="N83" s="29"/>
      <c r="O83" s="29"/>
      <c r="P83" s="29"/>
      <c r="Q83" s="73"/>
      <c r="R83" s="72"/>
    </row>
    <row r="84" spans="1:18" s="1295" customFormat="1">
      <c r="A84" s="83" t="s">
        <v>4798</v>
      </c>
      <c r="B84" s="383" t="s">
        <v>3362</v>
      </c>
      <c r="C84" s="1202"/>
      <c r="D84" s="10"/>
      <c r="E84" s="88"/>
      <c r="F84" s="75"/>
      <c r="G84" s="62"/>
      <c r="H84" s="67" t="s">
        <v>331</v>
      </c>
      <c r="I84" s="29" t="s">
        <v>334</v>
      </c>
      <c r="J84" s="29"/>
      <c r="K84" s="29" t="s">
        <v>3358</v>
      </c>
      <c r="L84" s="29" t="s">
        <v>3471</v>
      </c>
      <c r="M84" s="72"/>
      <c r="N84" s="29"/>
      <c r="O84" s="29"/>
      <c r="P84" s="29"/>
      <c r="Q84" s="73"/>
      <c r="R84" s="72"/>
    </row>
    <row r="85" spans="1:18" s="1295" customFormat="1">
      <c r="A85" s="83" t="s">
        <v>4799</v>
      </c>
      <c r="B85" s="383" t="s">
        <v>3363</v>
      </c>
      <c r="C85" s="1202"/>
      <c r="D85" s="10"/>
      <c r="E85" s="88"/>
      <c r="F85" s="75"/>
      <c r="G85" s="62"/>
      <c r="H85" s="67" t="s">
        <v>331</v>
      </c>
      <c r="I85" s="29" t="s">
        <v>334</v>
      </c>
      <c r="J85" s="29"/>
      <c r="K85" s="29" t="s">
        <v>3358</v>
      </c>
      <c r="L85" s="29" t="s">
        <v>3472</v>
      </c>
      <c r="M85" s="72"/>
      <c r="N85" s="29"/>
      <c r="O85" s="29"/>
      <c r="P85" s="29"/>
      <c r="Q85" s="73"/>
      <c r="R85" s="72"/>
    </row>
    <row r="86" spans="1:18" s="1295" customFormat="1">
      <c r="A86" s="89" t="s">
        <v>359</v>
      </c>
      <c r="B86" s="1284" t="s">
        <v>358</v>
      </c>
      <c r="C86" s="1301"/>
      <c r="D86" s="1301"/>
      <c r="E86" s="88"/>
      <c r="F86" s="75"/>
      <c r="G86" s="62"/>
      <c r="H86" s="67" t="s">
        <v>331</v>
      </c>
      <c r="I86" s="29" t="s">
        <v>334</v>
      </c>
      <c r="J86" s="29"/>
      <c r="K86" s="29" t="s">
        <v>3357</v>
      </c>
      <c r="L86" s="29"/>
      <c r="M86" s="72"/>
      <c r="N86" s="29"/>
      <c r="O86" s="29"/>
      <c r="P86" s="29"/>
      <c r="Q86" s="73"/>
      <c r="R86" s="72"/>
    </row>
    <row r="87" spans="1:18" s="1295" customFormat="1">
      <c r="A87" s="114" t="s">
        <v>5038</v>
      </c>
      <c r="B87" s="383" t="s">
        <v>3364</v>
      </c>
      <c r="C87" s="1202"/>
      <c r="D87" s="10"/>
      <c r="E87" s="88"/>
      <c r="F87" s="75"/>
      <c r="G87" s="62"/>
      <c r="H87" s="67" t="s">
        <v>331</v>
      </c>
      <c r="I87" s="29" t="s">
        <v>334</v>
      </c>
      <c r="J87" s="29"/>
      <c r="K87" s="29" t="s">
        <v>4270</v>
      </c>
      <c r="L87" s="29"/>
      <c r="M87" s="72"/>
      <c r="N87" s="29"/>
      <c r="O87" s="29"/>
      <c r="P87" s="29"/>
      <c r="Q87" s="73"/>
      <c r="R87" s="72"/>
    </row>
    <row r="88" spans="1:18" s="1295" customFormat="1">
      <c r="A88" s="1398" t="s">
        <v>4800</v>
      </c>
      <c r="B88" s="383" t="s">
        <v>3365</v>
      </c>
      <c r="C88" s="1202"/>
      <c r="D88" s="10"/>
      <c r="E88" s="88"/>
      <c r="F88" s="75"/>
      <c r="G88" s="62"/>
      <c r="H88" s="67" t="s">
        <v>331</v>
      </c>
      <c r="I88" s="29" t="s">
        <v>334</v>
      </c>
      <c r="J88" s="29"/>
      <c r="K88" s="29" t="s">
        <v>4270</v>
      </c>
      <c r="L88" s="29" t="s">
        <v>3470</v>
      </c>
      <c r="M88" s="72"/>
      <c r="N88" s="29"/>
      <c r="O88" s="29"/>
      <c r="P88" s="29"/>
      <c r="Q88" s="73"/>
      <c r="R88" s="72"/>
    </row>
    <row r="89" spans="1:18" s="1295" customFormat="1" ht="30">
      <c r="A89" s="1398" t="s">
        <v>4801</v>
      </c>
      <c r="B89" s="383" t="s">
        <v>3366</v>
      </c>
      <c r="C89" s="1202"/>
      <c r="D89" s="10"/>
      <c r="E89" s="88"/>
      <c r="F89" s="75"/>
      <c r="G89" s="62"/>
      <c r="H89" s="67" t="s">
        <v>331</v>
      </c>
      <c r="I89" s="29" t="s">
        <v>334</v>
      </c>
      <c r="J89" s="29"/>
      <c r="K89" s="29" t="s">
        <v>4270</v>
      </c>
      <c r="L89" s="29" t="s">
        <v>3471</v>
      </c>
      <c r="M89" s="72"/>
      <c r="N89" s="29"/>
      <c r="O89" s="29"/>
      <c r="P89" s="29"/>
      <c r="Q89" s="73"/>
      <c r="R89" s="72"/>
    </row>
    <row r="90" spans="1:18" s="1295" customFormat="1">
      <c r="A90" s="1398" t="s">
        <v>4802</v>
      </c>
      <c r="B90" s="383" t="s">
        <v>3367</v>
      </c>
      <c r="C90" s="1202"/>
      <c r="D90" s="10"/>
      <c r="E90" s="88"/>
      <c r="F90" s="75"/>
      <c r="G90" s="62"/>
      <c r="H90" s="67" t="s">
        <v>331</v>
      </c>
      <c r="I90" s="29" t="s">
        <v>334</v>
      </c>
      <c r="J90" s="29"/>
      <c r="K90" s="29" t="s">
        <v>4270</v>
      </c>
      <c r="L90" s="29" t="s">
        <v>3472</v>
      </c>
      <c r="M90" s="72"/>
      <c r="N90" s="29"/>
      <c r="O90" s="29"/>
      <c r="P90" s="29"/>
      <c r="Q90" s="73"/>
      <c r="R90" s="72"/>
    </row>
    <row r="91" spans="1:18" s="1295" customFormat="1">
      <c r="A91" s="114" t="s">
        <v>4803</v>
      </c>
      <c r="B91" s="383" t="s">
        <v>3368</v>
      </c>
      <c r="C91" s="1202"/>
      <c r="D91" s="10"/>
      <c r="E91" s="88"/>
      <c r="F91" s="75"/>
      <c r="G91" s="62"/>
      <c r="H91" s="67" t="s">
        <v>331</v>
      </c>
      <c r="I91" s="29" t="s">
        <v>334</v>
      </c>
      <c r="J91" s="29"/>
      <c r="K91" s="29" t="s">
        <v>3369</v>
      </c>
      <c r="L91" s="29"/>
      <c r="M91" s="72"/>
      <c r="N91" s="29"/>
      <c r="O91" s="29"/>
      <c r="P91" s="29"/>
      <c r="Q91" s="73"/>
      <c r="R91" s="72"/>
    </row>
    <row r="92" spans="1:18" s="1295" customFormat="1">
      <c r="A92" s="80" t="s">
        <v>356</v>
      </c>
      <c r="B92" s="1284" t="s">
        <v>355</v>
      </c>
      <c r="C92" s="1301"/>
      <c r="D92" s="88"/>
      <c r="E92" s="88"/>
      <c r="F92" s="75"/>
      <c r="G92" s="62"/>
      <c r="H92" s="67" t="s">
        <v>331</v>
      </c>
      <c r="I92" s="29" t="s">
        <v>334</v>
      </c>
      <c r="J92" s="29"/>
      <c r="K92" s="29" t="s">
        <v>354</v>
      </c>
      <c r="L92" s="29"/>
      <c r="M92" s="29"/>
      <c r="N92" s="29"/>
      <c r="O92" s="29"/>
      <c r="P92" s="29"/>
      <c r="Q92" s="73"/>
      <c r="R92" s="72"/>
    </row>
    <row r="93" spans="1:18" s="1295" customFormat="1">
      <c r="A93" s="80" t="s">
        <v>353</v>
      </c>
      <c r="B93" s="1284" t="s">
        <v>352</v>
      </c>
      <c r="C93" s="1301"/>
      <c r="D93" s="88"/>
      <c r="E93" s="88"/>
      <c r="F93" s="68"/>
      <c r="G93" s="62"/>
      <c r="H93" s="67" t="s">
        <v>331</v>
      </c>
      <c r="I93" s="29" t="s">
        <v>334</v>
      </c>
      <c r="J93" s="29"/>
      <c r="K93" s="29" t="s">
        <v>351</v>
      </c>
      <c r="L93" s="29" t="s">
        <v>350</v>
      </c>
      <c r="M93" s="29"/>
      <c r="N93" s="29"/>
      <c r="O93" s="29"/>
      <c r="P93" s="29"/>
      <c r="Q93" s="73"/>
      <c r="R93" s="72"/>
    </row>
    <row r="94" spans="1:18" s="1295" customFormat="1">
      <c r="A94" s="80" t="s">
        <v>349</v>
      </c>
      <c r="B94" s="1284" t="s">
        <v>348</v>
      </c>
      <c r="C94" s="1301"/>
      <c r="D94" s="88"/>
      <c r="E94" s="88"/>
      <c r="F94" s="68"/>
      <c r="G94" s="62"/>
      <c r="H94" s="67" t="s">
        <v>331</v>
      </c>
      <c r="I94" s="29" t="s">
        <v>334</v>
      </c>
      <c r="J94" s="29"/>
      <c r="K94" s="29" t="s">
        <v>347</v>
      </c>
      <c r="L94" s="29"/>
      <c r="M94" s="29"/>
      <c r="N94" s="34"/>
      <c r="O94" s="34"/>
      <c r="P94" s="34"/>
      <c r="Q94" s="65"/>
      <c r="R94" s="61"/>
    </row>
    <row r="95" spans="1:18">
      <c r="A95" s="80" t="s">
        <v>339</v>
      </c>
      <c r="B95" s="1284" t="s">
        <v>338</v>
      </c>
      <c r="C95" s="1302"/>
      <c r="D95" s="78"/>
      <c r="E95" s="88"/>
      <c r="F95" s="75"/>
      <c r="G95" s="62"/>
      <c r="H95" s="67" t="s">
        <v>331</v>
      </c>
      <c r="I95" s="29" t="s">
        <v>334</v>
      </c>
      <c r="J95" s="29"/>
      <c r="K95" s="29" t="s">
        <v>337</v>
      </c>
      <c r="L95" s="29"/>
      <c r="M95" s="29"/>
      <c r="N95" s="29"/>
      <c r="O95" s="29"/>
      <c r="P95" s="29"/>
      <c r="Q95" s="73"/>
      <c r="R95" s="72"/>
    </row>
    <row r="96" spans="1:18">
      <c r="A96" s="77" t="s">
        <v>336</v>
      </c>
      <c r="B96" s="1307" t="s">
        <v>335</v>
      </c>
      <c r="C96" s="1301"/>
      <c r="D96" s="1299"/>
      <c r="E96" s="88"/>
      <c r="F96" s="75"/>
      <c r="G96" s="62"/>
      <c r="H96" s="67" t="s">
        <v>331</v>
      </c>
      <c r="I96" s="74" t="s">
        <v>334</v>
      </c>
      <c r="J96" s="74"/>
      <c r="K96" s="29"/>
      <c r="L96" s="29"/>
      <c r="M96" s="29"/>
      <c r="N96" s="29"/>
      <c r="O96" s="29"/>
      <c r="P96" s="29"/>
      <c r="Q96" s="73"/>
      <c r="R96" s="72"/>
    </row>
    <row r="97" spans="1:19">
      <c r="A97" s="71" t="s">
        <v>333</v>
      </c>
      <c r="B97" s="1307" t="s">
        <v>332</v>
      </c>
      <c r="C97" s="1301"/>
      <c r="D97" s="1301"/>
      <c r="E97" s="10"/>
      <c r="F97" s="68"/>
      <c r="G97" s="62"/>
      <c r="H97" s="67" t="s">
        <v>331</v>
      </c>
      <c r="I97" s="66" t="s">
        <v>330</v>
      </c>
      <c r="J97" s="66"/>
      <c r="K97" s="29"/>
      <c r="L97" s="29"/>
      <c r="M97" s="34"/>
      <c r="N97" s="34"/>
      <c r="O97" s="34"/>
      <c r="P97" s="34"/>
      <c r="Q97" s="65"/>
      <c r="R97" s="61"/>
    </row>
    <row r="98" spans="1:19">
      <c r="A98" s="64"/>
      <c r="B98" s="64"/>
      <c r="C98" s="63" t="s">
        <v>329</v>
      </c>
      <c r="D98" s="63" t="s">
        <v>328</v>
      </c>
      <c r="E98" s="63" t="s">
        <v>3370</v>
      </c>
      <c r="F98" s="59"/>
      <c r="G98" s="62"/>
      <c r="H98" s="62"/>
      <c r="I98" s="61"/>
      <c r="J98" s="61"/>
      <c r="K98" s="61"/>
      <c r="L98" s="61"/>
      <c r="M98" s="61"/>
      <c r="N98" s="61"/>
      <c r="O98" s="61"/>
      <c r="P98" s="61"/>
      <c r="Q98" s="61"/>
      <c r="R98" s="61"/>
      <c r="S98" s="61"/>
    </row>
    <row r="99" spans="1:19">
      <c r="A99" s="60"/>
      <c r="B99" s="60"/>
      <c r="C99" s="59"/>
      <c r="D99" s="59"/>
      <c r="E99" s="59"/>
      <c r="F99" s="59"/>
      <c r="G99" s="1279"/>
    </row>
    <row r="100" spans="1:19">
      <c r="D100" s="1280"/>
      <c r="E100" s="1280"/>
      <c r="G100" s="1279"/>
    </row>
    <row r="101" spans="1:19">
      <c r="G101" s="1279"/>
    </row>
    <row r="102" spans="1:19">
      <c r="G102" s="1279"/>
    </row>
    <row r="103" spans="1:19">
      <c r="B103" s="58"/>
    </row>
    <row r="105" spans="1:19">
      <c r="F105" s="1279"/>
      <c r="G105" s="1279"/>
    </row>
    <row r="106" spans="1:19">
      <c r="F106" s="1279"/>
      <c r="G106" s="1279"/>
    </row>
    <row r="107" spans="1:19">
      <c r="F107" s="1279"/>
      <c r="G107" s="1279"/>
    </row>
  </sheetData>
  <pageMargins left="0.75" right="0.75" top="0.72" bottom="0.71" header="0.5" footer="0.5"/>
  <pageSetup paperSize="9" scale="50" orientation="portrait" cellComments="asDisplayed" r:id="rId1"/>
  <headerFooter alignWithMargins="0">
    <oddHeader>&amp;A</oddHeader>
    <oddFooter>&amp;L&amp;F&amp;CPage &amp;P&amp;R&amp;D</oddFooter>
  </headerFooter>
</worksheet>
</file>

<file path=xl/worksheets/sheet40.xml><?xml version="1.0" encoding="utf-8"?>
<worksheet xmlns="http://schemas.openxmlformats.org/spreadsheetml/2006/main" xmlns:r="http://schemas.openxmlformats.org/officeDocument/2006/relationships">
  <sheetPr>
    <tabColor rgb="FF7030A0"/>
  </sheetPr>
  <dimension ref="A1:R107"/>
  <sheetViews>
    <sheetView showGridLines="0" zoomScale="70" zoomScaleNormal="70" workbookViewId="0"/>
  </sheetViews>
  <sheetFormatPr defaultColWidth="11.42578125" defaultRowHeight="15"/>
  <cols>
    <col min="1" max="1" width="77.28515625" style="28" customWidth="1"/>
    <col min="2" max="2" width="15.28515625" style="28" customWidth="1"/>
    <col min="3" max="4" width="11.140625" style="28" customWidth="1"/>
    <col min="5" max="5" width="30.85546875" style="57" customWidth="1"/>
    <col min="6" max="6" width="20.85546875" style="57" customWidth="1"/>
    <col min="7" max="7" width="13" style="28" customWidth="1"/>
    <col min="8" max="8" width="11" style="28" customWidth="1"/>
    <col min="9" max="9" width="11.42578125" style="28" customWidth="1"/>
    <col min="10" max="10" width="38" style="28" customWidth="1"/>
    <col min="11" max="11" width="35.5703125" style="28" customWidth="1"/>
    <col min="12" max="12" width="24.42578125" style="28" customWidth="1"/>
    <col min="13" max="14" width="11.42578125" style="28" customWidth="1"/>
    <col min="15" max="16384" width="11.42578125" style="28"/>
  </cols>
  <sheetData>
    <row r="1" spans="1:17">
      <c r="A1" s="40" t="s">
        <v>4329</v>
      </c>
      <c r="B1" s="40"/>
    </row>
    <row r="2" spans="1:17" ht="18.75">
      <c r="A2" s="131" t="s">
        <v>4983</v>
      </c>
      <c r="B2" s="40"/>
    </row>
    <row r="3" spans="1:17" ht="18.75">
      <c r="A3" s="131"/>
      <c r="B3" s="40"/>
    </row>
    <row r="4" spans="1:17">
      <c r="A4" s="14" t="s">
        <v>4330</v>
      </c>
      <c r="B4" s="40"/>
    </row>
    <row r="5" spans="1:17">
      <c r="B5" s="40"/>
    </row>
    <row r="6" spans="1:17" ht="18.75">
      <c r="A6" s="131" t="s">
        <v>473</v>
      </c>
      <c r="B6" s="131"/>
      <c r="C6" s="130"/>
      <c r="D6" s="130"/>
      <c r="E6" s="130"/>
      <c r="F6" s="130"/>
      <c r="G6" s="129"/>
    </row>
    <row r="7" spans="1:17" ht="18.75">
      <c r="A7" s="131"/>
      <c r="B7" s="131"/>
      <c r="C7" s="130"/>
      <c r="D7" s="130"/>
      <c r="E7" s="130"/>
      <c r="F7" s="130"/>
      <c r="G7" s="129"/>
    </row>
    <row r="8" spans="1:17" ht="38.25">
      <c r="A8" s="128"/>
      <c r="B8" s="128"/>
      <c r="C8" s="1198" t="s">
        <v>472</v>
      </c>
      <c r="D8" s="1210" t="s">
        <v>3359</v>
      </c>
      <c r="F8" s="125"/>
    </row>
    <row r="9" spans="1:17">
      <c r="A9" s="128"/>
      <c r="B9" s="128"/>
      <c r="C9" s="1198" t="s">
        <v>103</v>
      </c>
      <c r="D9" s="1211" t="s">
        <v>3360</v>
      </c>
      <c r="F9" s="125"/>
    </row>
    <row r="10" spans="1:17">
      <c r="A10" s="105" t="s">
        <v>470</v>
      </c>
      <c r="B10" s="36"/>
      <c r="C10" s="10"/>
      <c r="D10" s="10"/>
      <c r="E10" s="2"/>
      <c r="F10" s="28"/>
      <c r="H10" s="61"/>
    </row>
    <row r="11" spans="1:17">
      <c r="A11" s="124" t="s">
        <v>469</v>
      </c>
      <c r="B11" s="36" t="s">
        <v>102</v>
      </c>
      <c r="C11" s="10"/>
      <c r="D11" s="10"/>
      <c r="E11" s="106"/>
      <c r="F11" s="62"/>
      <c r="G11" s="67" t="s">
        <v>331</v>
      </c>
      <c r="H11" s="67" t="s">
        <v>396</v>
      </c>
      <c r="I11" s="67"/>
      <c r="J11" s="34" t="s">
        <v>468</v>
      </c>
      <c r="K11" s="34" t="s">
        <v>4954</v>
      </c>
      <c r="L11" s="34"/>
      <c r="M11" s="34"/>
      <c r="N11" s="34"/>
      <c r="O11" s="34"/>
      <c r="P11" s="61"/>
      <c r="Q11" s="61"/>
    </row>
    <row r="12" spans="1:17">
      <c r="A12" s="80" t="s">
        <v>467</v>
      </c>
      <c r="B12" s="36" t="s">
        <v>220</v>
      </c>
      <c r="C12" s="10"/>
      <c r="D12" s="10"/>
      <c r="E12" s="106"/>
      <c r="F12" s="62"/>
      <c r="G12" s="67" t="s">
        <v>331</v>
      </c>
      <c r="H12" s="66" t="s">
        <v>396</v>
      </c>
      <c r="I12" s="66"/>
      <c r="J12" s="34" t="s">
        <v>466</v>
      </c>
      <c r="K12" s="34" t="s">
        <v>4954</v>
      </c>
      <c r="L12" s="34"/>
      <c r="M12" s="34"/>
      <c r="N12" s="34"/>
      <c r="O12" s="34"/>
      <c r="P12" s="61"/>
      <c r="Q12" s="61"/>
    </row>
    <row r="13" spans="1:17">
      <c r="A13" s="80" t="s">
        <v>465</v>
      </c>
      <c r="B13" s="36" t="s">
        <v>100</v>
      </c>
      <c r="C13" s="1199"/>
      <c r="D13" s="1202"/>
      <c r="E13" s="106"/>
      <c r="F13" s="62"/>
      <c r="G13" s="67" t="s">
        <v>331</v>
      </c>
      <c r="H13" s="66" t="s">
        <v>396</v>
      </c>
      <c r="I13" s="66"/>
      <c r="J13" s="34" t="s">
        <v>464</v>
      </c>
      <c r="K13" s="34" t="s">
        <v>4954</v>
      </c>
      <c r="L13" s="34"/>
      <c r="M13" s="34"/>
      <c r="N13" s="34"/>
      <c r="O13" s="34"/>
      <c r="P13" s="61"/>
      <c r="Q13" s="61"/>
    </row>
    <row r="14" spans="1:17">
      <c r="A14" s="80" t="s">
        <v>463</v>
      </c>
      <c r="B14" s="36" t="s">
        <v>217</v>
      </c>
      <c r="C14" s="1199"/>
      <c r="D14" s="1202"/>
      <c r="E14" s="106"/>
      <c r="F14" s="62"/>
      <c r="G14" s="67" t="s">
        <v>331</v>
      </c>
      <c r="H14" s="66" t="s">
        <v>396</v>
      </c>
      <c r="I14" s="66"/>
      <c r="J14" s="66" t="s">
        <v>462</v>
      </c>
      <c r="K14" s="29" t="s">
        <v>4954</v>
      </c>
      <c r="L14" s="34"/>
      <c r="M14" s="34"/>
      <c r="N14" s="34"/>
      <c r="O14" s="34"/>
      <c r="P14" s="61"/>
      <c r="Q14" s="61"/>
    </row>
    <row r="15" spans="1:17">
      <c r="A15" s="80" t="s">
        <v>461</v>
      </c>
      <c r="B15" s="36" t="s">
        <v>215</v>
      </c>
      <c r="C15" s="1199"/>
      <c r="D15" s="1202"/>
      <c r="E15" s="106"/>
      <c r="F15" s="62"/>
      <c r="G15" s="67" t="s">
        <v>331</v>
      </c>
      <c r="H15" s="66" t="s">
        <v>396</v>
      </c>
      <c r="I15" s="66"/>
      <c r="J15" s="29" t="s">
        <v>460</v>
      </c>
      <c r="K15" s="29" t="s">
        <v>4954</v>
      </c>
      <c r="L15" s="34"/>
      <c r="M15" s="34"/>
      <c r="N15" s="34"/>
      <c r="O15" s="34"/>
      <c r="P15" s="61"/>
      <c r="Q15" s="61"/>
    </row>
    <row r="16" spans="1:17">
      <c r="A16" s="91" t="s">
        <v>459</v>
      </c>
      <c r="B16" s="36" t="s">
        <v>213</v>
      </c>
      <c r="C16" s="1199"/>
      <c r="D16" s="1202"/>
      <c r="E16" s="106"/>
      <c r="F16" s="62"/>
      <c r="G16" s="67" t="s">
        <v>331</v>
      </c>
      <c r="H16" s="66" t="s">
        <v>396</v>
      </c>
      <c r="I16" s="66"/>
      <c r="J16" s="66" t="s">
        <v>4591</v>
      </c>
      <c r="K16" s="29" t="s">
        <v>458</v>
      </c>
      <c r="L16" s="34"/>
      <c r="M16" s="34"/>
      <c r="N16" s="34"/>
      <c r="O16" s="34"/>
      <c r="P16" s="61"/>
      <c r="Q16" s="61"/>
    </row>
    <row r="17" spans="1:17" s="62" customFormat="1" ht="53.25" customHeight="1">
      <c r="A17" s="123" t="s">
        <v>457</v>
      </c>
      <c r="B17" s="36" t="s">
        <v>210</v>
      </c>
      <c r="C17" s="1199"/>
      <c r="D17" s="1202"/>
      <c r="E17" s="68" t="s">
        <v>429</v>
      </c>
      <c r="G17" s="67" t="s">
        <v>331</v>
      </c>
      <c r="H17" s="66" t="s">
        <v>396</v>
      </c>
      <c r="I17" s="66"/>
      <c r="J17" s="29" t="s">
        <v>491</v>
      </c>
      <c r="K17" s="29" t="s">
        <v>436</v>
      </c>
      <c r="L17" s="34"/>
      <c r="M17" s="34"/>
      <c r="N17" s="29"/>
      <c r="O17" s="34"/>
      <c r="P17" s="61"/>
      <c r="Q17" s="61"/>
    </row>
    <row r="18" spans="1:17">
      <c r="A18" s="83" t="s">
        <v>456</v>
      </c>
      <c r="B18" s="36" t="s">
        <v>207</v>
      </c>
      <c r="C18" s="1199"/>
      <c r="D18" s="1202"/>
      <c r="E18" s="68" t="s">
        <v>429</v>
      </c>
      <c r="F18" s="62"/>
      <c r="G18" s="67" t="s">
        <v>331</v>
      </c>
      <c r="H18" s="66" t="s">
        <v>396</v>
      </c>
      <c r="I18" s="66"/>
      <c r="J18" s="66" t="s">
        <v>4591</v>
      </c>
      <c r="K18" s="29" t="s">
        <v>436</v>
      </c>
      <c r="L18" s="34"/>
      <c r="M18" s="34"/>
      <c r="N18" s="29"/>
      <c r="O18" s="34"/>
      <c r="P18" s="61"/>
      <c r="Q18" s="61"/>
    </row>
    <row r="19" spans="1:17">
      <c r="A19" s="83" t="s">
        <v>4573</v>
      </c>
      <c r="B19" s="36" t="s">
        <v>204</v>
      </c>
      <c r="C19" s="1199"/>
      <c r="D19" s="1202"/>
      <c r="E19" s="68" t="s">
        <v>429</v>
      </c>
      <c r="F19" s="62"/>
      <c r="G19" s="67" t="s">
        <v>331</v>
      </c>
      <c r="H19" s="66" t="s">
        <v>396</v>
      </c>
      <c r="I19" s="66"/>
      <c r="J19" s="66" t="s">
        <v>455</v>
      </c>
      <c r="K19" s="29" t="s">
        <v>436</v>
      </c>
      <c r="L19" s="34"/>
      <c r="M19" s="34"/>
      <c r="N19" s="29"/>
      <c r="O19" s="34"/>
      <c r="P19" s="61"/>
      <c r="Q19" s="61"/>
    </row>
    <row r="20" spans="1:17">
      <c r="A20" s="83" t="s">
        <v>454</v>
      </c>
      <c r="B20" s="36" t="s">
        <v>98</v>
      </c>
      <c r="C20" s="1199"/>
      <c r="D20" s="1202"/>
      <c r="E20" s="68" t="s">
        <v>429</v>
      </c>
      <c r="F20" s="62"/>
      <c r="G20" s="67" t="s">
        <v>331</v>
      </c>
      <c r="H20" s="66" t="s">
        <v>396</v>
      </c>
      <c r="I20" s="66"/>
      <c r="J20" s="66" t="s">
        <v>453</v>
      </c>
      <c r="K20" s="29" t="s">
        <v>436</v>
      </c>
      <c r="L20" s="117"/>
      <c r="M20" s="34"/>
      <c r="N20" s="29"/>
      <c r="O20" s="34"/>
      <c r="P20" s="61"/>
      <c r="Q20" s="61"/>
    </row>
    <row r="21" spans="1:17">
      <c r="A21" s="111" t="s">
        <v>452</v>
      </c>
      <c r="B21" s="36" t="s">
        <v>96</v>
      </c>
      <c r="C21" s="1199"/>
      <c r="D21" s="1202"/>
      <c r="E21" s="68" t="s">
        <v>429</v>
      </c>
      <c r="F21" s="62"/>
      <c r="G21" s="67" t="s">
        <v>331</v>
      </c>
      <c r="H21" s="66" t="s">
        <v>396</v>
      </c>
      <c r="I21" s="66"/>
      <c r="J21" s="29" t="s">
        <v>4592</v>
      </c>
      <c r="K21" s="29" t="s">
        <v>436</v>
      </c>
      <c r="L21" s="117"/>
      <c r="M21" s="34"/>
      <c r="N21" s="29"/>
      <c r="O21" s="34"/>
      <c r="P21" s="61"/>
      <c r="Q21" s="61"/>
    </row>
    <row r="22" spans="1:17">
      <c r="A22" s="111" t="s">
        <v>451</v>
      </c>
      <c r="B22" s="36" t="s">
        <v>201</v>
      </c>
      <c r="C22" s="1199"/>
      <c r="D22" s="1202"/>
      <c r="E22" s="68" t="s">
        <v>429</v>
      </c>
      <c r="F22" s="62"/>
      <c r="G22" s="67" t="s">
        <v>331</v>
      </c>
      <c r="H22" s="66" t="s">
        <v>396</v>
      </c>
      <c r="I22" s="66"/>
      <c r="J22" s="29" t="s">
        <v>4593</v>
      </c>
      <c r="K22" s="29" t="s">
        <v>436</v>
      </c>
      <c r="L22" s="117"/>
      <c r="M22" s="34"/>
      <c r="N22" s="29"/>
      <c r="O22" s="34"/>
      <c r="P22" s="61"/>
      <c r="Q22" s="61"/>
    </row>
    <row r="23" spans="1:17">
      <c r="A23" s="83" t="s">
        <v>450</v>
      </c>
      <c r="B23" s="36" t="s">
        <v>94</v>
      </c>
      <c r="C23" s="1199"/>
      <c r="D23" s="1202"/>
      <c r="E23" s="68" t="s">
        <v>429</v>
      </c>
      <c r="F23" s="62"/>
      <c r="G23" s="67" t="s">
        <v>331</v>
      </c>
      <c r="H23" s="66" t="s">
        <v>396</v>
      </c>
      <c r="I23" s="66"/>
      <c r="J23" s="29" t="s">
        <v>449</v>
      </c>
      <c r="K23" s="29" t="s">
        <v>436</v>
      </c>
      <c r="L23" s="117"/>
      <c r="M23" s="34"/>
      <c r="N23" s="29"/>
      <c r="O23" s="34"/>
      <c r="P23" s="61"/>
      <c r="Q23" s="61"/>
    </row>
    <row r="24" spans="1:17" ht="14.25" customHeight="1">
      <c r="A24" s="111" t="s">
        <v>448</v>
      </c>
      <c r="B24" s="36" t="s">
        <v>91</v>
      </c>
      <c r="C24" s="1199"/>
      <c r="D24" s="1202"/>
      <c r="E24" s="68" t="s">
        <v>429</v>
      </c>
      <c r="F24" s="62"/>
      <c r="G24" s="67" t="s">
        <v>331</v>
      </c>
      <c r="H24" s="66" t="s">
        <v>396</v>
      </c>
      <c r="I24" s="66"/>
      <c r="J24" s="29" t="s">
        <v>4307</v>
      </c>
      <c r="K24" s="29" t="s">
        <v>436</v>
      </c>
      <c r="L24" s="117"/>
      <c r="M24" s="34"/>
      <c r="N24" s="29"/>
      <c r="O24" s="34"/>
      <c r="P24" s="61"/>
      <c r="Q24" s="61"/>
    </row>
    <row r="25" spans="1:17">
      <c r="A25" s="111" t="s">
        <v>447</v>
      </c>
      <c r="B25" s="36" t="s">
        <v>199</v>
      </c>
      <c r="C25" s="1199"/>
      <c r="D25" s="1202"/>
      <c r="E25" s="68" t="s">
        <v>429</v>
      </c>
      <c r="F25" s="62"/>
      <c r="G25" s="67" t="s">
        <v>331</v>
      </c>
      <c r="H25" s="66" t="s">
        <v>396</v>
      </c>
      <c r="I25" s="66"/>
      <c r="J25" s="29" t="s">
        <v>4308</v>
      </c>
      <c r="K25" s="29" t="s">
        <v>436</v>
      </c>
      <c r="L25" s="117"/>
      <c r="M25" s="34"/>
      <c r="N25" s="29"/>
      <c r="O25" s="34"/>
      <c r="P25" s="61"/>
      <c r="Q25" s="61"/>
    </row>
    <row r="26" spans="1:17">
      <c r="A26" s="111" t="s">
        <v>446</v>
      </c>
      <c r="B26" s="36" t="s">
        <v>89</v>
      </c>
      <c r="C26" s="1199"/>
      <c r="D26" s="1202"/>
      <c r="E26" s="68" t="s">
        <v>429</v>
      </c>
      <c r="F26" s="62"/>
      <c r="G26" s="67" t="s">
        <v>331</v>
      </c>
      <c r="H26" s="66" t="s">
        <v>396</v>
      </c>
      <c r="I26" s="66"/>
      <c r="J26" s="29" t="s">
        <v>445</v>
      </c>
      <c r="K26" s="29" t="s">
        <v>436</v>
      </c>
      <c r="L26" s="117"/>
      <c r="M26" s="34"/>
      <c r="N26" s="29"/>
      <c r="O26" s="34"/>
      <c r="P26" s="61"/>
      <c r="Q26" s="61"/>
    </row>
    <row r="27" spans="1:17">
      <c r="A27" s="111" t="s">
        <v>444</v>
      </c>
      <c r="B27" s="36" t="s">
        <v>87</v>
      </c>
      <c r="C27" s="1199"/>
      <c r="D27" s="1202"/>
      <c r="E27" s="68" t="s">
        <v>429</v>
      </c>
      <c r="F27" s="62"/>
      <c r="G27" s="67" t="s">
        <v>331</v>
      </c>
      <c r="H27" s="66" t="s">
        <v>396</v>
      </c>
      <c r="I27" s="66"/>
      <c r="J27" s="29" t="s">
        <v>443</v>
      </c>
      <c r="K27" s="29" t="s">
        <v>436</v>
      </c>
      <c r="L27" s="117"/>
      <c r="M27" s="34"/>
      <c r="N27" s="29"/>
      <c r="O27" s="34"/>
      <c r="P27" s="61"/>
      <c r="Q27" s="61"/>
    </row>
    <row r="28" spans="1:17">
      <c r="A28" s="83" t="s">
        <v>442</v>
      </c>
      <c r="B28" s="36" t="s">
        <v>198</v>
      </c>
      <c r="C28" s="1200"/>
      <c r="D28" s="1202"/>
      <c r="E28" s="68" t="s">
        <v>429</v>
      </c>
      <c r="F28" s="62"/>
      <c r="G28" s="67" t="s">
        <v>331</v>
      </c>
      <c r="H28" s="66" t="s">
        <v>396</v>
      </c>
      <c r="I28" s="66"/>
      <c r="J28" s="29" t="s">
        <v>3304</v>
      </c>
      <c r="K28" s="29" t="s">
        <v>436</v>
      </c>
      <c r="L28" s="117"/>
      <c r="M28" s="34"/>
      <c r="N28" s="29"/>
      <c r="O28" s="34"/>
      <c r="P28" s="61"/>
      <c r="Q28" s="61"/>
    </row>
    <row r="29" spans="1:17">
      <c r="A29" s="83" t="s">
        <v>363</v>
      </c>
      <c r="B29" s="36" t="s">
        <v>195</v>
      </c>
      <c r="C29" s="1199"/>
      <c r="D29" s="1202"/>
      <c r="E29" s="68" t="s">
        <v>429</v>
      </c>
      <c r="F29" s="62"/>
      <c r="G29" s="67" t="s">
        <v>331</v>
      </c>
      <c r="H29" s="66" t="s">
        <v>396</v>
      </c>
      <c r="I29" s="66"/>
      <c r="J29" s="29" t="s">
        <v>441</v>
      </c>
      <c r="K29" s="29" t="s">
        <v>436</v>
      </c>
      <c r="L29" s="117"/>
      <c r="M29" s="34"/>
      <c r="N29" s="29"/>
      <c r="O29" s="34"/>
      <c r="P29" s="61"/>
      <c r="Q29" s="61"/>
    </row>
    <row r="30" spans="1:17">
      <c r="A30" s="83" t="s">
        <v>440</v>
      </c>
      <c r="B30" s="36" t="s">
        <v>193</v>
      </c>
      <c r="C30" s="1199"/>
      <c r="D30" s="1202"/>
      <c r="E30" s="68" t="s">
        <v>429</v>
      </c>
      <c r="F30" s="62"/>
      <c r="G30" s="67" t="s">
        <v>331</v>
      </c>
      <c r="H30" s="66" t="s">
        <v>396</v>
      </c>
      <c r="I30" s="66"/>
      <c r="J30" s="29" t="s">
        <v>439</v>
      </c>
      <c r="K30" s="29" t="s">
        <v>436</v>
      </c>
      <c r="L30" s="117"/>
      <c r="M30" s="34"/>
      <c r="N30" s="29"/>
      <c r="O30" s="34"/>
      <c r="P30" s="61"/>
      <c r="Q30" s="61"/>
    </row>
    <row r="31" spans="1:17">
      <c r="A31" s="83" t="s">
        <v>438</v>
      </c>
      <c r="B31" s="36" t="s">
        <v>84</v>
      </c>
      <c r="C31" s="1199"/>
      <c r="D31" s="1202"/>
      <c r="E31" s="68" t="s">
        <v>429</v>
      </c>
      <c r="F31" s="62"/>
      <c r="G31" s="67" t="s">
        <v>331</v>
      </c>
      <c r="H31" s="66" t="s">
        <v>396</v>
      </c>
      <c r="I31" s="66"/>
      <c r="J31" s="29" t="s">
        <v>3294</v>
      </c>
      <c r="K31" s="29" t="s">
        <v>436</v>
      </c>
      <c r="L31" s="117"/>
      <c r="M31" s="34"/>
      <c r="N31" s="29"/>
      <c r="O31" s="34"/>
      <c r="P31" s="61"/>
      <c r="Q31" s="61"/>
    </row>
    <row r="32" spans="1:17" ht="14.25" customHeight="1">
      <c r="A32" s="120" t="s">
        <v>437</v>
      </c>
      <c r="B32" s="36" t="s">
        <v>192</v>
      </c>
      <c r="C32" s="1201"/>
      <c r="D32" s="1202"/>
      <c r="E32" s="68" t="s">
        <v>378</v>
      </c>
      <c r="F32" s="62"/>
      <c r="G32" s="67" t="s">
        <v>331</v>
      </c>
      <c r="H32" s="66" t="s">
        <v>396</v>
      </c>
      <c r="I32" s="66"/>
      <c r="J32" s="29" t="s">
        <v>491</v>
      </c>
      <c r="K32" s="29" t="s">
        <v>436</v>
      </c>
      <c r="L32" s="117"/>
      <c r="M32" s="34"/>
      <c r="N32" s="29"/>
      <c r="O32" s="34"/>
      <c r="P32" s="61"/>
      <c r="Q32" s="61"/>
    </row>
    <row r="33" spans="1:17">
      <c r="A33" s="80" t="s">
        <v>435</v>
      </c>
      <c r="B33" s="36" t="s">
        <v>190</v>
      </c>
      <c r="C33" s="1201"/>
      <c r="D33" s="1202"/>
      <c r="E33" s="68" t="s">
        <v>429</v>
      </c>
      <c r="F33" s="62"/>
      <c r="G33" s="67" t="s">
        <v>331</v>
      </c>
      <c r="H33" s="66" t="s">
        <v>396</v>
      </c>
      <c r="I33" s="66"/>
      <c r="J33" s="29" t="s">
        <v>4590</v>
      </c>
      <c r="K33" s="29" t="s">
        <v>4954</v>
      </c>
      <c r="L33" s="117"/>
      <c r="M33" s="34"/>
      <c r="N33" s="34"/>
      <c r="O33" s="34"/>
      <c r="Q33" s="61"/>
    </row>
    <row r="34" spans="1:17">
      <c r="A34" s="83" t="s">
        <v>434</v>
      </c>
      <c r="B34" s="36" t="s">
        <v>189</v>
      </c>
      <c r="C34" s="1201"/>
      <c r="D34" s="1202"/>
      <c r="E34" s="68" t="s">
        <v>429</v>
      </c>
      <c r="F34" s="62"/>
      <c r="G34" s="67" t="s">
        <v>331</v>
      </c>
      <c r="H34" s="66" t="s">
        <v>396</v>
      </c>
      <c r="I34" s="117"/>
      <c r="J34" s="29" t="s">
        <v>433</v>
      </c>
      <c r="K34" s="29" t="s">
        <v>4954</v>
      </c>
      <c r="L34" s="86"/>
      <c r="M34" s="34"/>
      <c r="N34" s="34"/>
      <c r="O34" s="34"/>
      <c r="P34" s="61"/>
      <c r="Q34" s="61"/>
    </row>
    <row r="35" spans="1:17">
      <c r="A35" s="118" t="s">
        <v>432</v>
      </c>
      <c r="B35" s="36" t="s">
        <v>187</v>
      </c>
      <c r="C35" s="1201"/>
      <c r="D35" s="1202"/>
      <c r="E35" s="68" t="s">
        <v>429</v>
      </c>
      <c r="F35" s="62"/>
      <c r="G35" s="67" t="s">
        <v>331</v>
      </c>
      <c r="H35" s="66" t="s">
        <v>396</v>
      </c>
      <c r="I35" s="117"/>
      <c r="J35" s="29" t="s">
        <v>431</v>
      </c>
      <c r="K35" s="29" t="s">
        <v>4954</v>
      </c>
      <c r="L35" s="117"/>
      <c r="M35" s="34"/>
      <c r="N35" s="34"/>
      <c r="O35" s="34"/>
      <c r="P35" s="61"/>
      <c r="Q35" s="61"/>
    </row>
    <row r="36" spans="1:17">
      <c r="A36" s="118" t="s">
        <v>430</v>
      </c>
      <c r="B36" s="36" t="s">
        <v>186</v>
      </c>
      <c r="C36" s="1201"/>
      <c r="D36" s="1202"/>
      <c r="E36" s="68" t="s">
        <v>429</v>
      </c>
      <c r="F36" s="62"/>
      <c r="G36" s="67" t="s">
        <v>331</v>
      </c>
      <c r="H36" s="66" t="s">
        <v>396</v>
      </c>
      <c r="I36" s="117"/>
      <c r="J36" s="29" t="s">
        <v>428</v>
      </c>
      <c r="K36" s="29" t="s">
        <v>4954</v>
      </c>
      <c r="L36" s="117"/>
      <c r="M36" s="34"/>
      <c r="N36" s="34"/>
      <c r="O36" s="34"/>
      <c r="P36" s="61"/>
      <c r="Q36" s="61"/>
    </row>
    <row r="37" spans="1:17" s="41" customFormat="1" ht="42" customHeight="1">
      <c r="A37" s="116" t="s">
        <v>427</v>
      </c>
      <c r="B37" s="36" t="s">
        <v>184</v>
      </c>
      <c r="C37" s="1201"/>
      <c r="D37" s="1202"/>
      <c r="E37" s="68"/>
      <c r="F37" s="62"/>
      <c r="G37" s="67" t="s">
        <v>331</v>
      </c>
      <c r="H37" s="66" t="s">
        <v>396</v>
      </c>
      <c r="I37" s="66"/>
      <c r="J37" s="29" t="s">
        <v>416</v>
      </c>
      <c r="K37" s="29" t="s">
        <v>4954</v>
      </c>
      <c r="L37" s="67" t="s">
        <v>350</v>
      </c>
      <c r="M37" s="72"/>
      <c r="N37" s="29"/>
      <c r="O37" s="34"/>
      <c r="P37" s="72"/>
      <c r="Q37" s="72"/>
    </row>
    <row r="38" spans="1:17" s="41" customFormat="1">
      <c r="A38" s="115" t="s">
        <v>426</v>
      </c>
      <c r="B38" s="36" t="s">
        <v>182</v>
      </c>
      <c r="C38" s="1201"/>
      <c r="D38" s="10"/>
      <c r="E38" s="68" t="s">
        <v>1274</v>
      </c>
      <c r="F38" s="62"/>
      <c r="G38" s="67" t="s">
        <v>331</v>
      </c>
      <c r="H38" s="66" t="s">
        <v>396</v>
      </c>
      <c r="I38" s="66"/>
      <c r="J38" s="29" t="s">
        <v>416</v>
      </c>
      <c r="K38" s="29" t="s">
        <v>4954</v>
      </c>
      <c r="L38" s="67" t="s">
        <v>350</v>
      </c>
      <c r="M38" s="72"/>
      <c r="N38" s="29"/>
      <c r="O38" s="34"/>
      <c r="P38" s="72"/>
      <c r="Q38" s="72"/>
    </row>
    <row r="39" spans="1:17">
      <c r="A39" s="111" t="s">
        <v>425</v>
      </c>
      <c r="B39" s="36" t="s">
        <v>81</v>
      </c>
      <c r="C39" s="1201"/>
      <c r="D39" s="10"/>
      <c r="E39" s="68" t="s">
        <v>392</v>
      </c>
      <c r="F39" s="62"/>
      <c r="G39" s="67" t="s">
        <v>331</v>
      </c>
      <c r="H39" s="66" t="s">
        <v>396</v>
      </c>
      <c r="I39" s="66"/>
      <c r="J39" s="29" t="s">
        <v>416</v>
      </c>
      <c r="K39" s="29" t="s">
        <v>4954</v>
      </c>
      <c r="L39" s="67" t="s">
        <v>350</v>
      </c>
      <c r="M39" s="61"/>
      <c r="N39" s="29"/>
      <c r="O39" s="34"/>
      <c r="P39" s="61"/>
      <c r="Q39" s="61"/>
    </row>
    <row r="40" spans="1:17">
      <c r="A40" s="111" t="s">
        <v>424</v>
      </c>
      <c r="B40" s="36" t="s">
        <v>180</v>
      </c>
      <c r="C40" s="1201"/>
      <c r="D40" s="10"/>
      <c r="E40" s="68" t="s">
        <v>390</v>
      </c>
      <c r="F40" s="62"/>
      <c r="G40" s="67" t="s">
        <v>331</v>
      </c>
      <c r="H40" s="66" t="s">
        <v>396</v>
      </c>
      <c r="I40" s="66"/>
      <c r="J40" s="29" t="s">
        <v>416</v>
      </c>
      <c r="K40" s="29" t="s">
        <v>4954</v>
      </c>
      <c r="L40" s="67" t="s">
        <v>350</v>
      </c>
      <c r="M40" s="61"/>
      <c r="N40" s="29"/>
      <c r="O40" s="34"/>
      <c r="P40" s="61"/>
      <c r="Q40" s="61"/>
    </row>
    <row r="41" spans="1:17" s="38" customFormat="1">
      <c r="A41" s="114" t="s">
        <v>423</v>
      </c>
      <c r="B41" s="36" t="s">
        <v>178</v>
      </c>
      <c r="C41" s="1201"/>
      <c r="D41" s="10"/>
      <c r="E41" s="68" t="s">
        <v>422</v>
      </c>
      <c r="F41" s="62"/>
      <c r="G41" s="67" t="s">
        <v>331</v>
      </c>
      <c r="H41" s="66" t="s">
        <v>396</v>
      </c>
      <c r="I41" s="66"/>
      <c r="J41" s="29" t="s">
        <v>416</v>
      </c>
      <c r="K41" s="29" t="s">
        <v>4954</v>
      </c>
      <c r="L41" s="67" t="s">
        <v>350</v>
      </c>
      <c r="M41" s="112"/>
      <c r="N41" s="29"/>
      <c r="O41" s="34"/>
      <c r="P41" s="112"/>
      <c r="Q41" s="112"/>
    </row>
    <row r="42" spans="1:17">
      <c r="A42" s="111" t="s">
        <v>421</v>
      </c>
      <c r="B42" s="36" t="s">
        <v>177</v>
      </c>
      <c r="C42" s="1201"/>
      <c r="D42" s="10"/>
      <c r="E42" s="68" t="s">
        <v>420</v>
      </c>
      <c r="F42" s="62"/>
      <c r="G42" s="67" t="s">
        <v>331</v>
      </c>
      <c r="H42" s="66" t="s">
        <v>396</v>
      </c>
      <c r="I42" s="66"/>
      <c r="J42" s="29" t="s">
        <v>416</v>
      </c>
      <c r="K42" s="29" t="s">
        <v>4954</v>
      </c>
      <c r="L42" s="67" t="s">
        <v>350</v>
      </c>
      <c r="M42" s="61"/>
      <c r="N42" s="29"/>
      <c r="O42" s="34"/>
      <c r="P42" s="61"/>
      <c r="Q42" s="61"/>
    </row>
    <row r="43" spans="1:17">
      <c r="A43" s="111" t="s">
        <v>419</v>
      </c>
      <c r="B43" s="36" t="s">
        <v>175</v>
      </c>
      <c r="C43" s="1199"/>
      <c r="D43" s="10"/>
      <c r="E43" s="68" t="s">
        <v>418</v>
      </c>
      <c r="F43" s="62"/>
      <c r="G43" s="67" t="s">
        <v>331</v>
      </c>
      <c r="H43" s="66" t="s">
        <v>396</v>
      </c>
      <c r="I43" s="66"/>
      <c r="J43" s="29" t="s">
        <v>416</v>
      </c>
      <c r="K43" s="29" t="s">
        <v>4954</v>
      </c>
      <c r="L43" s="67" t="s">
        <v>350</v>
      </c>
      <c r="M43" s="61"/>
      <c r="N43" s="29"/>
      <c r="O43" s="34"/>
      <c r="P43" s="61"/>
      <c r="Q43" s="61"/>
    </row>
    <row r="44" spans="1:17">
      <c r="A44" s="83" t="s">
        <v>417</v>
      </c>
      <c r="B44" s="36" t="s">
        <v>173</v>
      </c>
      <c r="C44" s="1199"/>
      <c r="D44" s="10"/>
      <c r="E44" s="68" t="s">
        <v>378</v>
      </c>
      <c r="F44" s="62"/>
      <c r="G44" s="67" t="s">
        <v>331</v>
      </c>
      <c r="H44" s="66" t="s">
        <v>396</v>
      </c>
      <c r="I44" s="66"/>
      <c r="J44" s="29" t="s">
        <v>416</v>
      </c>
      <c r="K44" s="29" t="s">
        <v>4954</v>
      </c>
      <c r="L44" s="67" t="s">
        <v>350</v>
      </c>
      <c r="M44" s="61"/>
      <c r="N44" s="29"/>
      <c r="O44" s="34"/>
      <c r="P44" s="61"/>
      <c r="Q44" s="61"/>
    </row>
    <row r="45" spans="1:17">
      <c r="A45" s="80" t="s">
        <v>415</v>
      </c>
      <c r="B45" s="36" t="s">
        <v>172</v>
      </c>
      <c r="C45" s="1199"/>
      <c r="D45" s="1202"/>
      <c r="E45" s="109" t="s">
        <v>414</v>
      </c>
      <c r="F45" s="62"/>
      <c r="G45" s="67" t="s">
        <v>331</v>
      </c>
      <c r="H45" s="66" t="s">
        <v>396</v>
      </c>
      <c r="I45" s="66"/>
      <c r="J45" s="29" t="s">
        <v>413</v>
      </c>
      <c r="K45" s="29" t="s">
        <v>4954</v>
      </c>
      <c r="L45" s="66"/>
      <c r="M45" s="61"/>
      <c r="N45" s="29"/>
      <c r="O45" s="34"/>
      <c r="P45" s="61"/>
      <c r="Q45" s="61"/>
    </row>
    <row r="46" spans="1:17">
      <c r="A46" s="80" t="s">
        <v>412</v>
      </c>
      <c r="B46" s="36" t="s">
        <v>171</v>
      </c>
      <c r="C46" s="1202"/>
      <c r="D46" s="1202"/>
      <c r="E46" s="109"/>
      <c r="F46" s="62"/>
      <c r="G46" s="67" t="s">
        <v>331</v>
      </c>
      <c r="H46" s="66" t="s">
        <v>396</v>
      </c>
      <c r="I46" s="66"/>
      <c r="J46" s="29" t="s">
        <v>411</v>
      </c>
      <c r="K46" s="29" t="s">
        <v>4954</v>
      </c>
      <c r="L46" s="66"/>
      <c r="M46" s="61"/>
      <c r="N46" s="29"/>
      <c r="O46" s="34"/>
      <c r="P46" s="61"/>
      <c r="Q46" s="61"/>
    </row>
    <row r="47" spans="1:17">
      <c r="A47" s="80" t="s">
        <v>410</v>
      </c>
      <c r="B47" s="36" t="s">
        <v>169</v>
      </c>
      <c r="C47" s="1202"/>
      <c r="D47" s="1202"/>
      <c r="E47" s="109"/>
      <c r="F47" s="62"/>
      <c r="G47" s="67" t="s">
        <v>331</v>
      </c>
      <c r="H47" s="66" t="s">
        <v>396</v>
      </c>
      <c r="I47" s="66"/>
      <c r="J47" s="29" t="s">
        <v>409</v>
      </c>
      <c r="K47" s="29" t="s">
        <v>4954</v>
      </c>
      <c r="L47" s="66" t="s">
        <v>350</v>
      </c>
      <c r="M47" s="61"/>
      <c r="N47" s="29"/>
      <c r="O47" s="34"/>
      <c r="P47" s="61"/>
      <c r="Q47" s="61"/>
    </row>
    <row r="48" spans="1:17">
      <c r="A48" s="80" t="s">
        <v>408</v>
      </c>
      <c r="B48" s="36" t="s">
        <v>168</v>
      </c>
      <c r="C48" s="1202"/>
      <c r="D48" s="1202"/>
      <c r="E48" s="109"/>
      <c r="F48" s="62"/>
      <c r="G48" s="67" t="s">
        <v>331</v>
      </c>
      <c r="H48" s="66" t="s">
        <v>396</v>
      </c>
      <c r="I48" s="66"/>
      <c r="J48" s="29" t="s">
        <v>406</v>
      </c>
      <c r="K48" s="29" t="s">
        <v>4954</v>
      </c>
      <c r="L48" s="34"/>
      <c r="M48" s="34"/>
      <c r="N48" s="29"/>
      <c r="O48" s="34"/>
      <c r="P48" s="61"/>
      <c r="Q48" s="61"/>
    </row>
    <row r="49" spans="1:17">
      <c r="A49" s="80" t="s">
        <v>401</v>
      </c>
      <c r="B49" s="36" t="s">
        <v>165</v>
      </c>
      <c r="C49" s="1199"/>
      <c r="D49" s="1202"/>
      <c r="E49" s="106"/>
      <c r="F49" s="62"/>
      <c r="G49" s="67" t="s">
        <v>331</v>
      </c>
      <c r="H49" s="66" t="s">
        <v>396</v>
      </c>
      <c r="I49" s="66"/>
      <c r="J49" s="29" t="s">
        <v>400</v>
      </c>
      <c r="K49" s="29" t="s">
        <v>399</v>
      </c>
      <c r="L49" s="34"/>
      <c r="M49" s="34"/>
      <c r="N49" s="29"/>
      <c r="O49" s="34"/>
      <c r="P49" s="61"/>
      <c r="Q49" s="61"/>
    </row>
    <row r="50" spans="1:17">
      <c r="A50" s="80" t="s">
        <v>398</v>
      </c>
      <c r="B50" s="36" t="s">
        <v>162</v>
      </c>
      <c r="C50" s="1199"/>
      <c r="D50" s="1202"/>
      <c r="E50" s="106"/>
      <c r="F50" s="62"/>
      <c r="G50" s="67" t="s">
        <v>331</v>
      </c>
      <c r="H50" s="66" t="s">
        <v>396</v>
      </c>
      <c r="I50" s="66"/>
      <c r="J50" s="29" t="s">
        <v>4704</v>
      </c>
      <c r="K50" s="29" t="s">
        <v>4954</v>
      </c>
      <c r="L50" s="34"/>
      <c r="M50" s="34"/>
      <c r="N50" s="29"/>
      <c r="O50" s="34"/>
      <c r="P50" s="61"/>
      <c r="Q50" s="61"/>
    </row>
    <row r="51" spans="1:17">
      <c r="A51" s="77" t="s">
        <v>397</v>
      </c>
      <c r="B51" s="70" t="s">
        <v>152</v>
      </c>
      <c r="C51" s="1199"/>
      <c r="D51" s="1202"/>
      <c r="E51" s="106"/>
      <c r="F51" s="62"/>
      <c r="G51" s="67" t="s">
        <v>331</v>
      </c>
      <c r="H51" s="67" t="s">
        <v>396</v>
      </c>
      <c r="I51" s="67"/>
      <c r="J51" s="29"/>
      <c r="K51" s="66"/>
      <c r="L51" s="67"/>
      <c r="M51" s="34"/>
      <c r="N51" s="34"/>
      <c r="O51" s="34"/>
      <c r="P51" s="34"/>
      <c r="Q51" s="61"/>
    </row>
    <row r="52" spans="1:17">
      <c r="A52" s="105" t="s">
        <v>395</v>
      </c>
      <c r="B52" s="36"/>
      <c r="C52" s="10"/>
      <c r="D52" s="10"/>
      <c r="E52" s="68"/>
      <c r="F52" s="68"/>
      <c r="G52" s="34"/>
      <c r="H52" s="34"/>
      <c r="I52" s="34"/>
      <c r="J52" s="29"/>
      <c r="K52" s="29"/>
      <c r="L52" s="34"/>
      <c r="M52" s="34"/>
      <c r="N52" s="65"/>
      <c r="O52" s="34"/>
      <c r="P52" s="65"/>
      <c r="Q52" s="61"/>
    </row>
    <row r="53" spans="1:17">
      <c r="A53" s="93" t="s">
        <v>394</v>
      </c>
      <c r="B53" s="36" t="s">
        <v>150</v>
      </c>
      <c r="C53" s="1203"/>
      <c r="D53" s="1202"/>
      <c r="E53" s="68" t="s">
        <v>1274</v>
      </c>
      <c r="F53" s="68"/>
      <c r="G53" s="67" t="s">
        <v>331</v>
      </c>
      <c r="H53" s="29" t="s">
        <v>334</v>
      </c>
      <c r="I53" s="29"/>
      <c r="J53" s="29" t="s">
        <v>376</v>
      </c>
      <c r="K53" s="29"/>
      <c r="L53" s="34"/>
      <c r="M53" s="61"/>
      <c r="N53" s="34"/>
      <c r="O53" s="34"/>
      <c r="P53" s="65"/>
      <c r="Q53" s="61"/>
    </row>
    <row r="54" spans="1:17">
      <c r="A54" s="92" t="s">
        <v>393</v>
      </c>
      <c r="B54" s="36" t="s">
        <v>147</v>
      </c>
      <c r="C54" s="1201"/>
      <c r="D54" s="10"/>
      <c r="E54" s="68" t="s">
        <v>392</v>
      </c>
      <c r="F54" s="68"/>
      <c r="G54" s="67" t="s">
        <v>331</v>
      </c>
      <c r="H54" s="29" t="s">
        <v>334</v>
      </c>
      <c r="I54" s="29"/>
      <c r="J54" s="29" t="s">
        <v>376</v>
      </c>
      <c r="K54" s="29"/>
      <c r="L54" s="34"/>
      <c r="M54" s="61"/>
      <c r="N54" s="34"/>
      <c r="O54" s="34"/>
      <c r="P54" s="65"/>
      <c r="Q54" s="61"/>
    </row>
    <row r="55" spans="1:17">
      <c r="A55" s="95" t="s">
        <v>1019</v>
      </c>
      <c r="B55" s="36" t="s">
        <v>144</v>
      </c>
      <c r="C55" s="1201"/>
      <c r="D55" s="10"/>
      <c r="E55" s="68" t="s">
        <v>392</v>
      </c>
      <c r="F55" s="68" t="s">
        <v>382</v>
      </c>
      <c r="G55" s="67" t="s">
        <v>331</v>
      </c>
      <c r="H55" s="29" t="s">
        <v>334</v>
      </c>
      <c r="I55" s="29"/>
      <c r="J55" s="29" t="s">
        <v>376</v>
      </c>
      <c r="K55" s="29"/>
      <c r="L55" s="34"/>
      <c r="M55" s="61"/>
      <c r="N55" s="34"/>
      <c r="O55" s="34"/>
      <c r="P55" s="65"/>
      <c r="Q55" s="61"/>
    </row>
    <row r="56" spans="1:17">
      <c r="A56" s="95" t="s">
        <v>381</v>
      </c>
      <c r="B56" s="36" t="s">
        <v>141</v>
      </c>
      <c r="C56" s="1201"/>
      <c r="D56" s="10"/>
      <c r="E56" s="68" t="s">
        <v>392</v>
      </c>
      <c r="F56" s="68" t="s">
        <v>380</v>
      </c>
      <c r="G56" s="67" t="s">
        <v>331</v>
      </c>
      <c r="H56" s="29" t="s">
        <v>334</v>
      </c>
      <c r="I56" s="29"/>
      <c r="J56" s="29" t="s">
        <v>376</v>
      </c>
      <c r="K56" s="29"/>
      <c r="L56" s="34"/>
      <c r="M56" s="61"/>
      <c r="N56" s="34"/>
      <c r="O56" s="34"/>
      <c r="P56" s="65"/>
      <c r="Q56" s="61"/>
    </row>
    <row r="57" spans="1:17">
      <c r="A57" s="95" t="s">
        <v>379</v>
      </c>
      <c r="B57" s="36" t="s">
        <v>139</v>
      </c>
      <c r="C57" s="1201"/>
      <c r="D57" s="10"/>
      <c r="E57" s="68" t="s">
        <v>392</v>
      </c>
      <c r="F57" s="68" t="s">
        <v>377</v>
      </c>
      <c r="G57" s="67" t="s">
        <v>331</v>
      </c>
      <c r="H57" s="29" t="s">
        <v>334</v>
      </c>
      <c r="I57" s="29"/>
      <c r="J57" s="29" t="s">
        <v>376</v>
      </c>
      <c r="K57" s="29"/>
      <c r="L57" s="34"/>
      <c r="M57" s="61"/>
      <c r="N57" s="34"/>
      <c r="O57" s="34"/>
      <c r="P57" s="65"/>
      <c r="Q57" s="61"/>
    </row>
    <row r="58" spans="1:17">
      <c r="A58" s="92" t="s">
        <v>391</v>
      </c>
      <c r="B58" s="36" t="s">
        <v>136</v>
      </c>
      <c r="C58" s="1201"/>
      <c r="D58" s="10"/>
      <c r="E58" s="68" t="s">
        <v>390</v>
      </c>
      <c r="F58" s="68"/>
      <c r="G58" s="67" t="s">
        <v>331</v>
      </c>
      <c r="H58" s="29" t="s">
        <v>334</v>
      </c>
      <c r="I58" s="29"/>
      <c r="J58" s="29" t="s">
        <v>376</v>
      </c>
      <c r="K58" s="29"/>
      <c r="L58" s="34"/>
      <c r="M58" s="61"/>
      <c r="N58" s="34"/>
      <c r="O58" s="34"/>
      <c r="P58" s="65"/>
      <c r="Q58" s="61"/>
    </row>
    <row r="59" spans="1:17">
      <c r="A59" s="95" t="s">
        <v>1019</v>
      </c>
      <c r="B59" s="36" t="s">
        <v>133</v>
      </c>
      <c r="C59" s="1201"/>
      <c r="D59" s="10"/>
      <c r="E59" s="68" t="s">
        <v>390</v>
      </c>
      <c r="F59" s="68" t="s">
        <v>382</v>
      </c>
      <c r="G59" s="67" t="s">
        <v>331</v>
      </c>
      <c r="H59" s="29" t="s">
        <v>334</v>
      </c>
      <c r="I59" s="29"/>
      <c r="J59" s="29" t="s">
        <v>376</v>
      </c>
      <c r="K59" s="29"/>
      <c r="L59" s="34"/>
      <c r="M59" s="61"/>
      <c r="N59" s="34"/>
      <c r="O59" s="34"/>
      <c r="P59" s="65"/>
      <c r="Q59" s="61"/>
    </row>
    <row r="60" spans="1:17">
      <c r="A60" s="95" t="s">
        <v>381</v>
      </c>
      <c r="B60" s="36" t="s">
        <v>131</v>
      </c>
      <c r="C60" s="1201"/>
      <c r="D60" s="10"/>
      <c r="E60" s="68" t="s">
        <v>390</v>
      </c>
      <c r="F60" s="68" t="s">
        <v>380</v>
      </c>
      <c r="G60" s="67" t="s">
        <v>331</v>
      </c>
      <c r="H60" s="29" t="s">
        <v>334</v>
      </c>
      <c r="I60" s="29"/>
      <c r="J60" s="29" t="s">
        <v>376</v>
      </c>
      <c r="K60" s="29"/>
      <c r="L60" s="34"/>
      <c r="M60" s="61"/>
      <c r="N60" s="34"/>
      <c r="O60" s="34"/>
      <c r="P60" s="65"/>
      <c r="Q60" s="61"/>
    </row>
    <row r="61" spans="1:17">
      <c r="A61" s="95" t="s">
        <v>379</v>
      </c>
      <c r="B61" s="36" t="s">
        <v>78</v>
      </c>
      <c r="C61" s="1201"/>
      <c r="D61" s="10"/>
      <c r="E61" s="68" t="s">
        <v>390</v>
      </c>
      <c r="F61" s="68" t="s">
        <v>377</v>
      </c>
      <c r="G61" s="67" t="s">
        <v>331</v>
      </c>
      <c r="H61" s="29" t="s">
        <v>334</v>
      </c>
      <c r="I61" s="29"/>
      <c r="J61" s="29" t="s">
        <v>376</v>
      </c>
      <c r="K61" s="29"/>
      <c r="L61" s="34"/>
      <c r="M61" s="61"/>
      <c r="N61" s="34"/>
      <c r="O61" s="34"/>
      <c r="P61" s="65"/>
      <c r="Q61" s="61"/>
    </row>
    <row r="62" spans="1:17">
      <c r="A62" s="93" t="s">
        <v>389</v>
      </c>
      <c r="B62" s="36" t="s">
        <v>77</v>
      </c>
      <c r="C62" s="1201"/>
      <c r="D62" s="1202"/>
      <c r="E62" s="68" t="s">
        <v>3312</v>
      </c>
      <c r="F62" s="68"/>
      <c r="G62" s="67" t="s">
        <v>331</v>
      </c>
      <c r="H62" s="74" t="s">
        <v>334</v>
      </c>
      <c r="I62" s="74"/>
      <c r="J62" s="29" t="s">
        <v>376</v>
      </c>
      <c r="K62" s="29"/>
      <c r="L62" s="34"/>
      <c r="M62" s="61"/>
      <c r="N62" s="34"/>
      <c r="O62" s="34"/>
      <c r="P62" s="65"/>
      <c r="Q62" s="61"/>
    </row>
    <row r="63" spans="1:17" ht="13.5" customHeight="1">
      <c r="A63" s="92" t="s">
        <v>388</v>
      </c>
      <c r="B63" s="36" t="s">
        <v>129</v>
      </c>
      <c r="C63" s="1202"/>
      <c r="D63" s="10"/>
      <c r="E63" s="68" t="s">
        <v>387</v>
      </c>
      <c r="F63" s="68"/>
      <c r="G63" s="67" t="s">
        <v>331</v>
      </c>
      <c r="H63" s="74" t="s">
        <v>334</v>
      </c>
      <c r="I63" s="74"/>
      <c r="J63" s="29" t="s">
        <v>376</v>
      </c>
      <c r="K63" s="29"/>
      <c r="L63" s="34"/>
      <c r="M63" s="61"/>
      <c r="N63" s="34"/>
      <c r="O63" s="34"/>
      <c r="P63" s="65"/>
      <c r="Q63" s="61"/>
    </row>
    <row r="64" spans="1:17">
      <c r="A64" s="95" t="s">
        <v>1019</v>
      </c>
      <c r="B64" s="36" t="s">
        <v>127</v>
      </c>
      <c r="C64" s="1202"/>
      <c r="D64" s="10"/>
      <c r="E64" s="68" t="s">
        <v>387</v>
      </c>
      <c r="F64" s="68" t="s">
        <v>382</v>
      </c>
      <c r="G64" s="67" t="s">
        <v>331</v>
      </c>
      <c r="H64" s="74" t="s">
        <v>334</v>
      </c>
      <c r="I64" s="74"/>
      <c r="J64" s="29" t="s">
        <v>376</v>
      </c>
      <c r="K64" s="29"/>
      <c r="L64" s="34"/>
      <c r="M64" s="61"/>
      <c r="N64" s="34"/>
      <c r="O64" s="34"/>
      <c r="P64" s="65"/>
      <c r="Q64" s="61"/>
    </row>
    <row r="65" spans="1:17">
      <c r="A65" s="95" t="s">
        <v>381</v>
      </c>
      <c r="B65" s="36" t="s">
        <v>125</v>
      </c>
      <c r="C65" s="1202"/>
      <c r="D65" s="10"/>
      <c r="E65" s="68" t="s">
        <v>387</v>
      </c>
      <c r="F65" s="68" t="s">
        <v>380</v>
      </c>
      <c r="G65" s="67" t="s">
        <v>331</v>
      </c>
      <c r="H65" s="74" t="s">
        <v>334</v>
      </c>
      <c r="I65" s="74"/>
      <c r="J65" s="29" t="s">
        <v>376</v>
      </c>
      <c r="K65" s="29"/>
      <c r="L65" s="34"/>
      <c r="M65" s="61"/>
      <c r="N65" s="34"/>
      <c r="O65" s="34"/>
      <c r="P65" s="65"/>
      <c r="Q65" s="61"/>
    </row>
    <row r="66" spans="1:17">
      <c r="A66" s="95" t="s">
        <v>379</v>
      </c>
      <c r="B66" s="36" t="s">
        <v>123</v>
      </c>
      <c r="C66" s="1202"/>
      <c r="D66" s="10"/>
      <c r="E66" s="68" t="s">
        <v>387</v>
      </c>
      <c r="F66" s="68" t="s">
        <v>377</v>
      </c>
      <c r="G66" s="67" t="s">
        <v>331</v>
      </c>
      <c r="H66" s="74" t="s">
        <v>334</v>
      </c>
      <c r="I66" s="74"/>
      <c r="J66" s="29" t="s">
        <v>376</v>
      </c>
      <c r="K66" s="29"/>
      <c r="L66" s="34"/>
      <c r="M66" s="61"/>
      <c r="N66" s="34"/>
      <c r="O66" s="34"/>
      <c r="P66" s="65"/>
      <c r="Q66" s="61"/>
    </row>
    <row r="67" spans="1:17">
      <c r="A67" s="99" t="s">
        <v>386</v>
      </c>
      <c r="B67" s="36" t="s">
        <v>122</v>
      </c>
      <c r="C67" s="1202"/>
      <c r="D67" s="10"/>
      <c r="E67" s="68" t="s">
        <v>385</v>
      </c>
      <c r="F67" s="68"/>
      <c r="G67" s="67" t="s">
        <v>331</v>
      </c>
      <c r="H67" s="74" t="s">
        <v>334</v>
      </c>
      <c r="I67" s="74"/>
      <c r="J67" s="29" t="s">
        <v>376</v>
      </c>
      <c r="K67" s="29"/>
      <c r="L67" s="34"/>
      <c r="M67" s="61"/>
      <c r="N67" s="34"/>
      <c r="O67" s="34"/>
      <c r="P67" s="65"/>
      <c r="Q67" s="61"/>
    </row>
    <row r="68" spans="1:17">
      <c r="A68" s="95" t="s">
        <v>1019</v>
      </c>
      <c r="B68" s="36" t="s">
        <v>120</v>
      </c>
      <c r="C68" s="1202"/>
      <c r="D68" s="10"/>
      <c r="E68" s="68" t="s">
        <v>385</v>
      </c>
      <c r="F68" s="68" t="s">
        <v>382</v>
      </c>
      <c r="G68" s="67" t="s">
        <v>331</v>
      </c>
      <c r="H68" s="74" t="s">
        <v>334</v>
      </c>
      <c r="I68" s="74"/>
      <c r="J68" s="29" t="s">
        <v>376</v>
      </c>
      <c r="K68" s="29"/>
      <c r="L68" s="34"/>
      <c r="M68" s="61"/>
      <c r="N68" s="34"/>
      <c r="O68" s="34"/>
      <c r="P68" s="65"/>
      <c r="Q68" s="61"/>
    </row>
    <row r="69" spans="1:17">
      <c r="A69" s="95" t="s">
        <v>381</v>
      </c>
      <c r="B69" s="36" t="s">
        <v>118</v>
      </c>
      <c r="C69" s="1202"/>
      <c r="D69" s="10"/>
      <c r="E69" s="68" t="s">
        <v>385</v>
      </c>
      <c r="F69" s="68" t="s">
        <v>380</v>
      </c>
      <c r="G69" s="67" t="s">
        <v>331</v>
      </c>
      <c r="H69" s="74" t="s">
        <v>334</v>
      </c>
      <c r="I69" s="74"/>
      <c r="J69" s="29" t="s">
        <v>376</v>
      </c>
      <c r="K69" s="29"/>
      <c r="L69" s="34"/>
      <c r="M69" s="61"/>
      <c r="N69" s="34"/>
      <c r="O69" s="34"/>
      <c r="P69" s="65"/>
      <c r="Q69" s="61"/>
    </row>
    <row r="70" spans="1:17">
      <c r="A70" s="95" t="s">
        <v>379</v>
      </c>
      <c r="B70" s="36" t="s">
        <v>116</v>
      </c>
      <c r="C70" s="1202"/>
      <c r="D70" s="10"/>
      <c r="E70" s="68" t="s">
        <v>385</v>
      </c>
      <c r="F70" s="68" t="s">
        <v>377</v>
      </c>
      <c r="G70" s="67" t="s">
        <v>331</v>
      </c>
      <c r="H70" s="74" t="s">
        <v>334</v>
      </c>
      <c r="I70" s="74"/>
      <c r="J70" s="29" t="s">
        <v>376</v>
      </c>
      <c r="K70" s="29"/>
      <c r="L70" s="34"/>
      <c r="M70" s="61"/>
      <c r="N70" s="34"/>
      <c r="O70" s="34"/>
      <c r="P70" s="65"/>
      <c r="Q70" s="61"/>
    </row>
    <row r="71" spans="1:17">
      <c r="A71" s="93" t="s">
        <v>384</v>
      </c>
      <c r="B71" s="36" t="s">
        <v>114</v>
      </c>
      <c r="C71" s="1202"/>
      <c r="D71" s="1202"/>
      <c r="E71" s="68" t="s">
        <v>378</v>
      </c>
      <c r="F71" s="68"/>
      <c r="G71" s="67" t="s">
        <v>331</v>
      </c>
      <c r="H71" s="74" t="s">
        <v>334</v>
      </c>
      <c r="I71" s="74"/>
      <c r="J71" s="29" t="s">
        <v>376</v>
      </c>
      <c r="K71" s="29"/>
      <c r="L71" s="34"/>
      <c r="M71" s="61"/>
      <c r="N71" s="34"/>
      <c r="O71" s="34"/>
      <c r="P71" s="65"/>
      <c r="Q71" s="61"/>
    </row>
    <row r="72" spans="1:17">
      <c r="A72" s="92" t="s">
        <v>1019</v>
      </c>
      <c r="B72" s="36" t="s">
        <v>112</v>
      </c>
      <c r="C72" s="1202"/>
      <c r="D72" s="10"/>
      <c r="E72" s="68" t="s">
        <v>378</v>
      </c>
      <c r="F72" s="68" t="s">
        <v>382</v>
      </c>
      <c r="G72" s="67" t="s">
        <v>331</v>
      </c>
      <c r="H72" s="74" t="s">
        <v>334</v>
      </c>
      <c r="I72" s="74"/>
      <c r="J72" s="29" t="s">
        <v>376</v>
      </c>
      <c r="K72" s="29"/>
      <c r="L72" s="34"/>
      <c r="M72" s="61"/>
      <c r="N72" s="34"/>
      <c r="O72" s="34"/>
      <c r="P72" s="65"/>
      <c r="Q72" s="61"/>
    </row>
    <row r="73" spans="1:17">
      <c r="A73" s="92" t="s">
        <v>381</v>
      </c>
      <c r="B73" s="36" t="s">
        <v>237</v>
      </c>
      <c r="C73" s="1202"/>
      <c r="D73" s="10"/>
      <c r="E73" s="68" t="s">
        <v>378</v>
      </c>
      <c r="F73" s="68" t="s">
        <v>380</v>
      </c>
      <c r="G73" s="67" t="s">
        <v>331</v>
      </c>
      <c r="H73" s="29" t="s">
        <v>334</v>
      </c>
      <c r="I73" s="29"/>
      <c r="J73" s="29" t="s">
        <v>376</v>
      </c>
      <c r="K73" s="29"/>
      <c r="L73" s="34"/>
      <c r="M73" s="61"/>
      <c r="N73" s="34"/>
      <c r="O73" s="34"/>
      <c r="P73" s="65"/>
      <c r="Q73" s="61"/>
    </row>
    <row r="74" spans="1:17">
      <c r="A74" s="92" t="s">
        <v>379</v>
      </c>
      <c r="B74" s="36" t="s">
        <v>236</v>
      </c>
      <c r="C74" s="1202"/>
      <c r="D74" s="10"/>
      <c r="E74" s="68" t="s">
        <v>378</v>
      </c>
      <c r="F74" s="68" t="s">
        <v>377</v>
      </c>
      <c r="G74" s="67" t="s">
        <v>331</v>
      </c>
      <c r="H74" s="29" t="s">
        <v>334</v>
      </c>
      <c r="I74" s="29"/>
      <c r="J74" s="29" t="s">
        <v>376</v>
      </c>
      <c r="K74" s="29"/>
      <c r="L74" s="34"/>
      <c r="M74" s="61"/>
      <c r="N74" s="34"/>
      <c r="O74" s="34"/>
      <c r="P74" s="65"/>
      <c r="Q74" s="61"/>
    </row>
    <row r="75" spans="1:17">
      <c r="A75" s="91" t="s">
        <v>375</v>
      </c>
      <c r="B75" s="36" t="s">
        <v>235</v>
      </c>
      <c r="C75" s="10"/>
      <c r="D75" s="10"/>
      <c r="E75" s="68"/>
      <c r="F75" s="62"/>
      <c r="G75" s="67" t="s">
        <v>331</v>
      </c>
      <c r="H75" s="29" t="s">
        <v>334</v>
      </c>
      <c r="I75" s="29"/>
      <c r="J75" s="29" t="s">
        <v>374</v>
      </c>
      <c r="K75" s="29"/>
      <c r="L75" s="34"/>
      <c r="M75" s="34"/>
      <c r="N75" s="34"/>
      <c r="O75" s="34"/>
      <c r="P75" s="65"/>
      <c r="Q75" s="61"/>
    </row>
    <row r="76" spans="1:17">
      <c r="A76" s="80" t="s">
        <v>373</v>
      </c>
      <c r="B76" s="36" t="s">
        <v>233</v>
      </c>
      <c r="C76" s="1202"/>
      <c r="D76" s="1202"/>
      <c r="E76" s="68"/>
      <c r="F76" s="62"/>
      <c r="G76" s="67" t="s">
        <v>331</v>
      </c>
      <c r="H76" s="29" t="s">
        <v>334</v>
      </c>
      <c r="I76" s="29"/>
      <c r="J76" s="29" t="s">
        <v>372</v>
      </c>
      <c r="K76" s="29"/>
      <c r="L76" s="34"/>
      <c r="M76" s="34"/>
      <c r="N76" s="34"/>
      <c r="O76" s="34"/>
      <c r="P76" s="65"/>
      <c r="Q76" s="61"/>
    </row>
    <row r="77" spans="1:17">
      <c r="A77" s="80" t="s">
        <v>371</v>
      </c>
      <c r="B77" s="36" t="s">
        <v>111</v>
      </c>
      <c r="C77" s="1202"/>
      <c r="D77" s="1202"/>
      <c r="E77" s="68"/>
      <c r="F77" s="62"/>
      <c r="G77" s="67" t="s">
        <v>331</v>
      </c>
      <c r="H77" s="29" t="s">
        <v>334</v>
      </c>
      <c r="I77" s="29"/>
      <c r="J77" s="29" t="s">
        <v>370</v>
      </c>
      <c r="K77" s="29"/>
      <c r="L77" s="34"/>
      <c r="M77" s="34"/>
      <c r="N77" s="34"/>
      <c r="O77" s="34"/>
      <c r="P77" s="65"/>
      <c r="Q77" s="61"/>
    </row>
    <row r="78" spans="1:17">
      <c r="A78" s="80" t="s">
        <v>369</v>
      </c>
      <c r="B78" s="36" t="s">
        <v>110</v>
      </c>
      <c r="C78" s="1202"/>
      <c r="D78" s="1202"/>
      <c r="E78" s="68"/>
      <c r="F78" s="62"/>
      <c r="G78" s="67" t="s">
        <v>331</v>
      </c>
      <c r="H78" s="29" t="s">
        <v>334</v>
      </c>
      <c r="I78" s="29"/>
      <c r="J78" s="29" t="s">
        <v>368</v>
      </c>
      <c r="K78" s="29"/>
      <c r="L78" s="34"/>
      <c r="M78" s="34"/>
      <c r="N78" s="34"/>
      <c r="O78" s="34"/>
      <c r="P78" s="65"/>
      <c r="Q78" s="61"/>
    </row>
    <row r="79" spans="1:17" s="62" customFormat="1">
      <c r="A79" s="80" t="s">
        <v>367</v>
      </c>
      <c r="B79" s="36" t="s">
        <v>108</v>
      </c>
      <c r="C79" s="1202"/>
      <c r="D79" s="1202"/>
      <c r="E79" s="68"/>
      <c r="G79" s="67" t="s">
        <v>331</v>
      </c>
      <c r="H79" s="29" t="s">
        <v>334</v>
      </c>
      <c r="I79" s="29"/>
      <c r="J79" s="29" t="s">
        <v>366</v>
      </c>
      <c r="K79" s="29" t="s">
        <v>350</v>
      </c>
      <c r="L79" s="34"/>
      <c r="M79" s="34"/>
      <c r="N79" s="34"/>
      <c r="O79" s="34"/>
      <c r="P79" s="65"/>
      <c r="Q79" s="61"/>
    </row>
    <row r="80" spans="1:17">
      <c r="A80" s="80" t="s">
        <v>365</v>
      </c>
      <c r="B80" s="36" t="s">
        <v>106</v>
      </c>
      <c r="C80" s="1202"/>
      <c r="D80" s="1202"/>
      <c r="E80" s="68"/>
      <c r="F80" s="62"/>
      <c r="G80" s="67" t="s">
        <v>331</v>
      </c>
      <c r="H80" s="29" t="s">
        <v>334</v>
      </c>
      <c r="I80" s="29"/>
      <c r="J80" s="29" t="s">
        <v>364</v>
      </c>
      <c r="K80" s="29"/>
      <c r="L80" s="34"/>
      <c r="M80" s="34"/>
      <c r="N80" s="34"/>
      <c r="O80" s="34"/>
      <c r="P80" s="65"/>
      <c r="Q80" s="61"/>
    </row>
    <row r="81" spans="1:17">
      <c r="A81" s="80" t="s">
        <v>363</v>
      </c>
      <c r="B81" s="36" t="s">
        <v>228</v>
      </c>
      <c r="C81" s="1202"/>
      <c r="D81" s="1202"/>
      <c r="E81" s="68"/>
      <c r="F81" s="62"/>
      <c r="G81" s="67" t="s">
        <v>331</v>
      </c>
      <c r="H81" s="29" t="s">
        <v>334</v>
      </c>
      <c r="I81" s="29"/>
      <c r="J81" s="29" t="s">
        <v>362</v>
      </c>
      <c r="K81" s="29"/>
      <c r="L81" s="34"/>
      <c r="M81" s="34"/>
      <c r="N81" s="34"/>
      <c r="O81" s="34"/>
      <c r="P81" s="65"/>
      <c r="Q81" s="61"/>
    </row>
    <row r="82" spans="1:17" s="41" customFormat="1">
      <c r="A82" s="80" t="s">
        <v>361</v>
      </c>
      <c r="B82" s="36" t="s">
        <v>360</v>
      </c>
      <c r="C82" s="1202"/>
      <c r="D82" s="1202"/>
      <c r="E82" s="75"/>
      <c r="F82" s="62"/>
      <c r="G82" s="67" t="s">
        <v>331</v>
      </c>
      <c r="H82" s="29" t="s">
        <v>334</v>
      </c>
      <c r="I82" s="29"/>
      <c r="J82" s="29" t="s">
        <v>3358</v>
      </c>
      <c r="K82" s="29"/>
      <c r="L82" s="72"/>
      <c r="M82" s="29"/>
      <c r="N82" s="29"/>
      <c r="O82" s="29"/>
      <c r="P82" s="73"/>
      <c r="Q82" s="72"/>
    </row>
    <row r="83" spans="1:17" s="41" customFormat="1">
      <c r="A83" s="83" t="s">
        <v>4797</v>
      </c>
      <c r="B83" s="383" t="s">
        <v>3361</v>
      </c>
      <c r="C83" s="518"/>
      <c r="D83" s="1202"/>
      <c r="E83" s="75"/>
      <c r="F83" s="62"/>
      <c r="G83" s="67" t="s">
        <v>331</v>
      </c>
      <c r="H83" s="29" t="s">
        <v>334</v>
      </c>
      <c r="I83" s="29"/>
      <c r="J83" s="29" t="s">
        <v>3358</v>
      </c>
      <c r="K83" s="29" t="s">
        <v>3470</v>
      </c>
      <c r="L83" s="72"/>
      <c r="M83" s="29"/>
      <c r="N83" s="29"/>
      <c r="O83" s="29"/>
      <c r="P83" s="73"/>
      <c r="Q83" s="72"/>
    </row>
    <row r="84" spans="1:17" s="41" customFormat="1">
      <c r="A84" s="83" t="s">
        <v>4798</v>
      </c>
      <c r="B84" s="383" t="s">
        <v>3362</v>
      </c>
      <c r="C84" s="518"/>
      <c r="D84" s="1202"/>
      <c r="E84" s="75"/>
      <c r="F84" s="62"/>
      <c r="G84" s="67" t="s">
        <v>331</v>
      </c>
      <c r="H84" s="29" t="s">
        <v>334</v>
      </c>
      <c r="I84" s="29"/>
      <c r="J84" s="29" t="s">
        <v>3358</v>
      </c>
      <c r="K84" s="29" t="s">
        <v>3471</v>
      </c>
      <c r="L84" s="72"/>
      <c r="M84" s="29"/>
      <c r="N84" s="29"/>
      <c r="O84" s="29"/>
      <c r="P84" s="73"/>
      <c r="Q84" s="72"/>
    </row>
    <row r="85" spans="1:17" s="41" customFormat="1">
      <c r="A85" s="83" t="s">
        <v>4799</v>
      </c>
      <c r="B85" s="383" t="s">
        <v>3363</v>
      </c>
      <c r="C85" s="518"/>
      <c r="D85" s="1202"/>
      <c r="E85" s="75"/>
      <c r="F85" s="62"/>
      <c r="G85" s="67" t="s">
        <v>331</v>
      </c>
      <c r="H85" s="29" t="s">
        <v>334</v>
      </c>
      <c r="I85" s="29"/>
      <c r="J85" s="29" t="s">
        <v>3358</v>
      </c>
      <c r="K85" s="29" t="s">
        <v>3472</v>
      </c>
      <c r="L85" s="72"/>
      <c r="M85" s="29"/>
      <c r="N85" s="29"/>
      <c r="O85" s="29"/>
      <c r="P85" s="73"/>
      <c r="Q85" s="72"/>
    </row>
    <row r="86" spans="1:17" s="41" customFormat="1">
      <c r="A86" s="89" t="s">
        <v>359</v>
      </c>
      <c r="B86" s="36" t="s">
        <v>358</v>
      </c>
      <c r="C86" s="1202"/>
      <c r="D86" s="1202"/>
      <c r="E86" s="75"/>
      <c r="F86" s="62"/>
      <c r="G86" s="67" t="s">
        <v>331</v>
      </c>
      <c r="H86" s="29" t="s">
        <v>334</v>
      </c>
      <c r="I86" s="29"/>
      <c r="J86" s="29" t="s">
        <v>3357</v>
      </c>
      <c r="K86" s="29"/>
      <c r="L86" s="72"/>
      <c r="M86" s="29"/>
      <c r="N86" s="29"/>
      <c r="O86" s="29"/>
      <c r="P86" s="73"/>
      <c r="Q86" s="72"/>
    </row>
    <row r="87" spans="1:17" s="41" customFormat="1">
      <c r="A87" s="114" t="s">
        <v>5038</v>
      </c>
      <c r="B87" s="383" t="s">
        <v>3364</v>
      </c>
      <c r="C87" s="518"/>
      <c r="D87" s="1202"/>
      <c r="E87" s="75"/>
      <c r="F87" s="62"/>
      <c r="G87" s="67" t="s">
        <v>331</v>
      </c>
      <c r="H87" s="29" t="s">
        <v>334</v>
      </c>
      <c r="I87" s="29"/>
      <c r="J87" s="29" t="s">
        <v>4270</v>
      </c>
      <c r="K87" s="29"/>
      <c r="L87" s="72"/>
      <c r="M87" s="29"/>
      <c r="N87" s="29"/>
      <c r="O87" s="29"/>
      <c r="P87" s="73"/>
      <c r="Q87" s="72"/>
    </row>
    <row r="88" spans="1:17" s="41" customFormat="1">
      <c r="A88" s="1398" t="s">
        <v>4800</v>
      </c>
      <c r="B88" s="383" t="s">
        <v>3365</v>
      </c>
      <c r="C88" s="518"/>
      <c r="D88" s="1202"/>
      <c r="E88" s="75"/>
      <c r="F88" s="62"/>
      <c r="G88" s="67" t="s">
        <v>331</v>
      </c>
      <c r="H88" s="29" t="s">
        <v>334</v>
      </c>
      <c r="I88" s="29"/>
      <c r="J88" s="29" t="s">
        <v>4270</v>
      </c>
      <c r="K88" s="29" t="s">
        <v>3470</v>
      </c>
      <c r="L88" s="72"/>
      <c r="M88" s="29"/>
      <c r="N88" s="29"/>
      <c r="O88" s="29"/>
      <c r="P88" s="73"/>
      <c r="Q88" s="72"/>
    </row>
    <row r="89" spans="1:17" s="41" customFormat="1" ht="30">
      <c r="A89" s="1398" t="s">
        <v>4801</v>
      </c>
      <c r="B89" s="383" t="s">
        <v>3366</v>
      </c>
      <c r="C89" s="518"/>
      <c r="D89" s="1202"/>
      <c r="E89" s="75"/>
      <c r="F89" s="62"/>
      <c r="G89" s="67" t="s">
        <v>331</v>
      </c>
      <c r="H89" s="29" t="s">
        <v>334</v>
      </c>
      <c r="I89" s="29"/>
      <c r="J89" s="29" t="s">
        <v>4270</v>
      </c>
      <c r="K89" s="29" t="s">
        <v>3471</v>
      </c>
      <c r="L89" s="72"/>
      <c r="M89" s="29"/>
      <c r="N89" s="29"/>
      <c r="O89" s="29"/>
      <c r="P89" s="73"/>
      <c r="Q89" s="72"/>
    </row>
    <row r="90" spans="1:17" s="41" customFormat="1">
      <c r="A90" s="1398" t="s">
        <v>4802</v>
      </c>
      <c r="B90" s="383" t="s">
        <v>3367</v>
      </c>
      <c r="C90" s="518"/>
      <c r="D90" s="1202"/>
      <c r="E90" s="75"/>
      <c r="F90" s="62"/>
      <c r="G90" s="67" t="s">
        <v>331</v>
      </c>
      <c r="H90" s="29" t="s">
        <v>334</v>
      </c>
      <c r="I90" s="29"/>
      <c r="J90" s="29" t="s">
        <v>4270</v>
      </c>
      <c r="K90" s="29" t="s">
        <v>3472</v>
      </c>
      <c r="L90" s="72"/>
      <c r="M90" s="29"/>
      <c r="N90" s="29"/>
      <c r="O90" s="29"/>
      <c r="P90" s="73"/>
      <c r="Q90" s="72"/>
    </row>
    <row r="91" spans="1:17" s="41" customFormat="1">
      <c r="A91" s="114" t="s">
        <v>4803</v>
      </c>
      <c r="B91" s="383" t="s">
        <v>3368</v>
      </c>
      <c r="C91" s="518"/>
      <c r="D91" s="1202"/>
      <c r="E91" s="75"/>
      <c r="F91" s="62"/>
      <c r="G91" s="67" t="s">
        <v>331</v>
      </c>
      <c r="H91" s="29" t="s">
        <v>334</v>
      </c>
      <c r="I91" s="29"/>
      <c r="J91" s="29" t="s">
        <v>3369</v>
      </c>
      <c r="K91" s="29"/>
      <c r="L91" s="72"/>
      <c r="M91" s="29"/>
      <c r="N91" s="29"/>
      <c r="O91" s="29"/>
      <c r="P91" s="73"/>
      <c r="Q91" s="72"/>
    </row>
    <row r="92" spans="1:17" s="41" customFormat="1">
      <c r="A92" s="80" t="s">
        <v>356</v>
      </c>
      <c r="B92" s="36" t="s">
        <v>355</v>
      </c>
      <c r="C92" s="1202"/>
      <c r="D92" s="1202"/>
      <c r="E92" s="75"/>
      <c r="F92" s="62"/>
      <c r="G92" s="67" t="s">
        <v>331</v>
      </c>
      <c r="H92" s="29" t="s">
        <v>334</v>
      </c>
      <c r="I92" s="29"/>
      <c r="J92" s="29" t="s">
        <v>354</v>
      </c>
      <c r="K92" s="29"/>
      <c r="L92" s="29"/>
      <c r="M92" s="29"/>
      <c r="N92" s="29"/>
      <c r="O92" s="29"/>
      <c r="P92" s="73"/>
      <c r="Q92" s="72"/>
    </row>
    <row r="93" spans="1:17" s="41" customFormat="1">
      <c r="A93" s="80" t="s">
        <v>353</v>
      </c>
      <c r="B93" s="36" t="s">
        <v>352</v>
      </c>
      <c r="C93" s="1202"/>
      <c r="D93" s="1202"/>
      <c r="E93" s="68"/>
      <c r="F93" s="62"/>
      <c r="G93" s="67" t="s">
        <v>331</v>
      </c>
      <c r="H93" s="29" t="s">
        <v>334</v>
      </c>
      <c r="I93" s="29"/>
      <c r="J93" s="29" t="s">
        <v>351</v>
      </c>
      <c r="K93" s="29" t="s">
        <v>350</v>
      </c>
      <c r="L93" s="29"/>
      <c r="M93" s="29"/>
      <c r="N93" s="29"/>
      <c r="O93" s="29"/>
      <c r="P93" s="73"/>
      <c r="Q93" s="72"/>
    </row>
    <row r="94" spans="1:17" s="41" customFormat="1">
      <c r="A94" s="80" t="s">
        <v>349</v>
      </c>
      <c r="B94" s="36" t="s">
        <v>348</v>
      </c>
      <c r="C94" s="1202"/>
      <c r="D94" s="1202"/>
      <c r="E94" s="68"/>
      <c r="F94" s="62"/>
      <c r="G94" s="67" t="s">
        <v>331</v>
      </c>
      <c r="H94" s="29" t="s">
        <v>334</v>
      </c>
      <c r="I94" s="29"/>
      <c r="J94" s="29" t="s">
        <v>347</v>
      </c>
      <c r="K94" s="29"/>
      <c r="L94" s="29"/>
      <c r="M94" s="34"/>
      <c r="N94" s="34"/>
      <c r="O94" s="34"/>
      <c r="P94" s="65"/>
      <c r="Q94" s="61"/>
    </row>
    <row r="95" spans="1:17">
      <c r="A95" s="80" t="s">
        <v>339</v>
      </c>
      <c r="B95" s="36" t="s">
        <v>338</v>
      </c>
      <c r="C95" s="1202"/>
      <c r="D95" s="1202"/>
      <c r="E95" s="75"/>
      <c r="F95" s="62"/>
      <c r="G95" s="67" t="s">
        <v>331</v>
      </c>
      <c r="H95" s="29" t="s">
        <v>334</v>
      </c>
      <c r="I95" s="29"/>
      <c r="J95" s="29" t="s">
        <v>337</v>
      </c>
      <c r="K95" s="29"/>
      <c r="L95" s="29"/>
      <c r="M95" s="29"/>
      <c r="N95" s="29"/>
      <c r="O95" s="29"/>
      <c r="P95" s="73"/>
      <c r="Q95" s="72"/>
    </row>
    <row r="96" spans="1:17">
      <c r="A96" s="77" t="s">
        <v>336</v>
      </c>
      <c r="B96" s="70" t="s">
        <v>335</v>
      </c>
      <c r="C96" s="1202"/>
      <c r="D96" s="1202"/>
      <c r="E96" s="75"/>
      <c r="F96" s="62"/>
      <c r="G96" s="67" t="s">
        <v>331</v>
      </c>
      <c r="H96" s="74" t="s">
        <v>334</v>
      </c>
      <c r="I96" s="74"/>
      <c r="J96" s="29"/>
      <c r="K96" s="29"/>
      <c r="L96" s="29"/>
      <c r="M96" s="29"/>
      <c r="N96" s="29"/>
      <c r="O96" s="29"/>
      <c r="P96" s="73"/>
      <c r="Q96" s="72"/>
    </row>
    <row r="97" spans="1:18">
      <c r="A97" s="71" t="s">
        <v>333</v>
      </c>
      <c r="B97" s="70" t="s">
        <v>332</v>
      </c>
      <c r="C97" s="1202"/>
      <c r="D97" s="10"/>
      <c r="E97" s="68"/>
      <c r="F97" s="62"/>
      <c r="G97" s="67" t="s">
        <v>331</v>
      </c>
      <c r="H97" s="66" t="s">
        <v>330</v>
      </c>
      <c r="I97" s="66"/>
      <c r="J97" s="29"/>
      <c r="K97" s="29"/>
      <c r="L97" s="34"/>
      <c r="M97" s="34"/>
      <c r="N97" s="34"/>
      <c r="O97" s="34"/>
      <c r="P97" s="65"/>
      <c r="Q97" s="61"/>
    </row>
    <row r="98" spans="1:18">
      <c r="A98" s="64"/>
      <c r="B98" s="64"/>
      <c r="C98" s="63" t="s">
        <v>329</v>
      </c>
      <c r="D98" s="63" t="s">
        <v>3370</v>
      </c>
      <c r="E98" s="59"/>
      <c r="F98" s="62"/>
      <c r="G98" s="62"/>
      <c r="H98" s="61"/>
      <c r="I98" s="61"/>
      <c r="J98" s="61"/>
      <c r="K98" s="61"/>
      <c r="L98" s="61"/>
      <c r="M98" s="61"/>
      <c r="N98" s="61"/>
      <c r="O98" s="61"/>
      <c r="P98" s="61"/>
      <c r="Q98" s="61"/>
      <c r="R98" s="61"/>
    </row>
    <row r="99" spans="1:18">
      <c r="A99" s="60"/>
      <c r="B99" s="60"/>
      <c r="C99" s="59"/>
      <c r="D99" s="59"/>
      <c r="E99" s="59"/>
      <c r="F99" s="28"/>
    </row>
    <row r="100" spans="1:18">
      <c r="F100" s="28"/>
    </row>
    <row r="101" spans="1:18">
      <c r="F101" s="28"/>
    </row>
    <row r="102" spans="1:18">
      <c r="F102" s="28"/>
    </row>
    <row r="103" spans="1:18">
      <c r="B103" s="58"/>
    </row>
    <row r="105" spans="1:18">
      <c r="E105" s="28"/>
      <c r="F105" s="28"/>
    </row>
    <row r="106" spans="1:18">
      <c r="E106" s="28"/>
      <c r="F106" s="28"/>
    </row>
    <row r="107" spans="1:18">
      <c r="E107" s="28"/>
      <c r="F107" s="28"/>
    </row>
  </sheetData>
  <pageMargins left="0.75" right="0.75" top="0.72" bottom="0.71" header="0.5" footer="0.5"/>
  <pageSetup paperSize="9" scale="50" orientation="portrait" cellComments="asDisplayed" r:id="rId1"/>
  <headerFooter alignWithMargins="0">
    <oddHeader>&amp;A</oddHeader>
    <oddFooter>&amp;L&amp;F&amp;CPage &amp;P&amp;R&amp;D</oddFooter>
  </headerFooter>
</worksheet>
</file>

<file path=xl/worksheets/sheet41.xml><?xml version="1.0" encoding="utf-8"?>
<worksheet xmlns="http://schemas.openxmlformats.org/spreadsheetml/2006/main" xmlns:r="http://schemas.openxmlformats.org/officeDocument/2006/relationships">
  <sheetPr codeName="Arkusz36"/>
  <dimension ref="A1:AD38"/>
  <sheetViews>
    <sheetView showGridLines="0" zoomScale="85" zoomScaleNormal="85" workbookViewId="0"/>
  </sheetViews>
  <sheetFormatPr defaultColWidth="11.42578125" defaultRowHeight="15"/>
  <cols>
    <col min="1" max="1" width="74.85546875" style="129" customWidth="1"/>
    <col min="2" max="2" width="22" style="129" customWidth="1"/>
    <col min="3" max="3" width="17.140625" style="129" customWidth="1"/>
    <col min="4" max="4" width="16.85546875" style="129" customWidth="1"/>
    <col min="5" max="6" width="19" style="129" customWidth="1"/>
    <col min="7" max="7" width="2.85546875" style="129" customWidth="1"/>
    <col min="8" max="8" width="19" style="129" customWidth="1"/>
    <col min="9" max="9" width="19.5703125" style="129" customWidth="1"/>
    <col min="10" max="10" width="16.42578125" style="129" customWidth="1"/>
    <col min="11" max="11" width="12.5703125" style="129" customWidth="1"/>
    <col min="12" max="12" width="13.28515625" style="129" customWidth="1"/>
    <col min="13" max="13" width="57.28515625" customWidth="1"/>
    <col min="14" max="14" width="21.42578125" customWidth="1"/>
    <col min="15" max="15" width="13.28515625" customWidth="1"/>
    <col min="16" max="16" width="12.5703125" style="129" customWidth="1"/>
    <col min="17" max="17" width="25.85546875" style="129" customWidth="1"/>
    <col min="18" max="16384" width="11.42578125" style="129"/>
  </cols>
  <sheetData>
    <row r="1" spans="1:30">
      <c r="A1" s="40" t="s">
        <v>3580</v>
      </c>
      <c r="B1" s="40"/>
    </row>
    <row r="2" spans="1:30" ht="18.75">
      <c r="A2" s="131" t="s">
        <v>218</v>
      </c>
      <c r="B2" s="131"/>
    </row>
    <row r="3" spans="1:30" ht="18.75">
      <c r="A3" s="131"/>
      <c r="B3" s="131"/>
    </row>
    <row r="4" spans="1:30" ht="18.75">
      <c r="A4" s="14" t="s">
        <v>3581</v>
      </c>
      <c r="B4" s="131"/>
      <c r="F4" s="62"/>
      <c r="G4" s="62"/>
      <c r="I4" s="14" t="s">
        <v>3582</v>
      </c>
    </row>
    <row r="5" spans="1:30">
      <c r="A5" s="167" t="s">
        <v>500</v>
      </c>
      <c r="B5" s="62"/>
      <c r="C5" s="62"/>
      <c r="D5" s="62"/>
      <c r="E5" s="62"/>
      <c r="G5" s="62"/>
      <c r="I5" s="167" t="s">
        <v>500</v>
      </c>
      <c r="K5" s="62"/>
      <c r="L5" s="62"/>
    </row>
    <row r="6" spans="1:30">
      <c r="A6" s="167" t="s">
        <v>329</v>
      </c>
      <c r="B6" s="62"/>
      <c r="C6" s="62"/>
      <c r="D6" s="62"/>
      <c r="E6" s="62"/>
      <c r="F6" s="62"/>
      <c r="G6" s="62"/>
      <c r="I6" s="167" t="s">
        <v>329</v>
      </c>
      <c r="J6" s="62"/>
      <c r="K6" s="62"/>
      <c r="L6" s="62"/>
    </row>
    <row r="7" spans="1:30">
      <c r="A7" s="62"/>
      <c r="B7" s="62"/>
      <c r="C7" s="62"/>
      <c r="D7" s="62"/>
      <c r="E7" s="62"/>
      <c r="F7" s="62"/>
      <c r="G7" s="62"/>
      <c r="I7" s="167" t="s">
        <v>497</v>
      </c>
      <c r="J7" s="168"/>
      <c r="K7" s="169"/>
      <c r="L7" s="168"/>
    </row>
    <row r="8" spans="1:30">
      <c r="B8" s="62"/>
      <c r="C8" s="62"/>
      <c r="D8" s="62"/>
      <c r="E8" s="62"/>
      <c r="I8" s="167" t="s">
        <v>3325</v>
      </c>
      <c r="J8" s="166" t="s">
        <v>496</v>
      </c>
      <c r="K8" s="155" t="s">
        <v>102</v>
      </c>
      <c r="L8" s="166" t="s">
        <v>3324</v>
      </c>
    </row>
    <row r="9" spans="1:30">
      <c r="B9" s="62"/>
    </row>
    <row r="10" spans="1:30" ht="18.75">
      <c r="A10" s="131" t="s">
        <v>4272</v>
      </c>
      <c r="I10" s="131" t="s">
        <v>4273</v>
      </c>
    </row>
    <row r="11" spans="1:30" ht="18.75">
      <c r="A11" s="131"/>
      <c r="B11" s="131"/>
    </row>
    <row r="12" spans="1:30" ht="18.75">
      <c r="B12" s="131"/>
      <c r="C12" s="130"/>
      <c r="D12" s="130"/>
      <c r="E12" s="130"/>
      <c r="F12" s="130"/>
      <c r="G12" s="130"/>
      <c r="H12" s="130"/>
      <c r="I12" s="130"/>
    </row>
    <row r="13" spans="1:30" ht="65.25" customHeight="1">
      <c r="A13" s="165"/>
      <c r="B13" s="165"/>
      <c r="C13" s="155" t="s">
        <v>4911</v>
      </c>
      <c r="D13" s="155" t="s">
        <v>4912</v>
      </c>
      <c r="E13" s="155" t="s">
        <v>4913</v>
      </c>
      <c r="F13" s="164"/>
      <c r="G13" s="164"/>
      <c r="H13" s="164"/>
      <c r="I13" s="155" t="s">
        <v>4914</v>
      </c>
      <c r="J13" s="163"/>
      <c r="K13" s="163"/>
      <c r="L13" s="163"/>
      <c r="M13" s="162"/>
      <c r="N13" s="162"/>
      <c r="O13" s="162"/>
      <c r="P13" s="60"/>
    </row>
    <row r="14" spans="1:30">
      <c r="A14" s="165"/>
      <c r="B14" s="165"/>
      <c r="C14" s="155" t="s">
        <v>325</v>
      </c>
      <c r="D14" s="155" t="s">
        <v>495</v>
      </c>
      <c r="E14" s="155" t="s">
        <v>317</v>
      </c>
      <c r="F14" s="164"/>
      <c r="G14" s="164"/>
      <c r="H14" s="164"/>
      <c r="I14" s="155" t="s">
        <v>316</v>
      </c>
      <c r="J14" s="163"/>
      <c r="K14" s="163"/>
      <c r="L14" s="163"/>
      <c r="M14" s="162"/>
      <c r="N14" s="162"/>
      <c r="O14" s="162"/>
      <c r="P14" s="60"/>
    </row>
    <row r="15" spans="1:30">
      <c r="A15" s="161" t="s">
        <v>470</v>
      </c>
      <c r="B15" s="155"/>
      <c r="C15" s="10"/>
      <c r="D15" s="10"/>
      <c r="E15" s="10"/>
      <c r="F15" s="160"/>
      <c r="G15" s="160"/>
      <c r="H15" s="160"/>
      <c r="I15" s="10"/>
      <c r="J15"/>
      <c r="K15"/>
      <c r="L15"/>
      <c r="M15" s="60"/>
      <c r="N15" s="60"/>
      <c r="O15" s="60"/>
      <c r="P15" s="60"/>
    </row>
    <row r="16" spans="1:30">
      <c r="A16" s="80" t="s">
        <v>457</v>
      </c>
      <c r="B16" s="155" t="s">
        <v>220</v>
      </c>
      <c r="C16" s="154"/>
      <c r="D16" s="154"/>
      <c r="E16" s="154"/>
      <c r="F16" s="153"/>
      <c r="G16" s="153"/>
      <c r="H16" s="153"/>
      <c r="I16" s="152"/>
      <c r="J16" s="68" t="s">
        <v>429</v>
      </c>
      <c r="K16" s="150" t="s">
        <v>331</v>
      </c>
      <c r="L16" s="3" t="s">
        <v>396</v>
      </c>
      <c r="M16" s="5" t="s">
        <v>491</v>
      </c>
      <c r="N16" s="5" t="s">
        <v>436</v>
      </c>
      <c r="O16" s="158"/>
      <c r="P16" s="158"/>
      <c r="Q16" s="3"/>
      <c r="R16" s="151"/>
      <c r="T16" s="151"/>
      <c r="U16" s="3"/>
      <c r="V16" s="150"/>
      <c r="W16" s="62"/>
      <c r="X16" s="62"/>
      <c r="Y16" s="62"/>
      <c r="Z16" s="62"/>
      <c r="AA16" s="62"/>
      <c r="AB16" s="62"/>
      <c r="AC16" s="62"/>
      <c r="AD16" s="62"/>
    </row>
    <row r="17" spans="1:30" ht="45">
      <c r="A17" s="159" t="s">
        <v>494</v>
      </c>
      <c r="B17" s="155" t="s">
        <v>100</v>
      </c>
      <c r="C17" s="154"/>
      <c r="D17" s="154"/>
      <c r="E17" s="154"/>
      <c r="F17" s="153"/>
      <c r="G17" s="153"/>
      <c r="H17" s="153"/>
      <c r="I17" s="152"/>
      <c r="J17" s="68" t="s">
        <v>429</v>
      </c>
      <c r="K17" s="1272" t="s">
        <v>331</v>
      </c>
      <c r="L17" s="5" t="s">
        <v>396</v>
      </c>
      <c r="M17" s="5" t="s">
        <v>493</v>
      </c>
      <c r="N17" s="5" t="s">
        <v>492</v>
      </c>
      <c r="O17" s="158"/>
      <c r="P17" s="158"/>
      <c r="Q17" s="3"/>
      <c r="R17" s="151"/>
      <c r="T17" s="151"/>
      <c r="U17" s="3"/>
      <c r="V17" s="150"/>
      <c r="W17" s="62"/>
      <c r="X17" s="62"/>
      <c r="Y17" s="62"/>
      <c r="Z17" s="62"/>
      <c r="AA17" s="62"/>
      <c r="AB17" s="62"/>
      <c r="AC17" s="62"/>
      <c r="AD17" s="62"/>
    </row>
    <row r="18" spans="1:30">
      <c r="A18" s="80" t="s">
        <v>437</v>
      </c>
      <c r="B18" s="155" t="s">
        <v>217</v>
      </c>
      <c r="C18" s="154"/>
      <c r="D18" s="154"/>
      <c r="E18" s="154"/>
      <c r="F18" s="153"/>
      <c r="G18" s="153"/>
      <c r="H18" s="153"/>
      <c r="I18" s="152"/>
      <c r="J18" s="68" t="s">
        <v>378</v>
      </c>
      <c r="K18" s="150" t="s">
        <v>331</v>
      </c>
      <c r="L18" s="5" t="s">
        <v>396</v>
      </c>
      <c r="M18" s="5" t="s">
        <v>491</v>
      </c>
      <c r="N18" s="5" t="s">
        <v>436</v>
      </c>
      <c r="O18" s="158"/>
      <c r="P18" s="158"/>
      <c r="Q18" s="3"/>
      <c r="R18" s="151"/>
      <c r="T18" s="151"/>
      <c r="U18" s="3"/>
      <c r="V18" s="150"/>
      <c r="W18" s="62"/>
      <c r="X18" s="62"/>
      <c r="Y18" s="62"/>
      <c r="Z18" s="62"/>
      <c r="AA18" s="62"/>
      <c r="AB18" s="62"/>
      <c r="AC18" s="62"/>
      <c r="AD18" s="62"/>
    </row>
    <row r="19" spans="1:30">
      <c r="A19" s="80" t="s">
        <v>490</v>
      </c>
      <c r="B19" s="155" t="s">
        <v>215</v>
      </c>
      <c r="C19" s="154"/>
      <c r="D19" s="154"/>
      <c r="E19" s="154"/>
      <c r="F19" s="153"/>
      <c r="G19" s="153"/>
      <c r="H19" s="153"/>
      <c r="I19" s="152"/>
      <c r="J19" s="68"/>
      <c r="K19" s="150" t="s">
        <v>331</v>
      </c>
      <c r="L19" s="5" t="s">
        <v>396</v>
      </c>
      <c r="M19" s="29" t="s">
        <v>416</v>
      </c>
      <c r="N19" s="5" t="s">
        <v>4954</v>
      </c>
      <c r="O19" s="5" t="s">
        <v>350</v>
      </c>
      <c r="P19" s="158"/>
      <c r="Q19" s="3"/>
      <c r="R19" s="151"/>
      <c r="T19" s="151"/>
      <c r="U19" s="3"/>
      <c r="V19" s="150"/>
      <c r="W19" s="62"/>
      <c r="X19" s="62"/>
      <c r="Y19" s="62"/>
      <c r="Z19" s="62"/>
      <c r="AA19" s="62"/>
      <c r="AB19" s="62"/>
      <c r="AC19" s="62"/>
      <c r="AD19" s="62"/>
    </row>
    <row r="20" spans="1:30">
      <c r="A20" s="80" t="s">
        <v>488</v>
      </c>
      <c r="B20" s="155" t="s">
        <v>213</v>
      </c>
      <c r="C20" s="154"/>
      <c r="D20" s="154"/>
      <c r="E20" s="154"/>
      <c r="F20" s="153"/>
      <c r="G20" s="153"/>
      <c r="H20" s="153"/>
      <c r="I20" s="152"/>
      <c r="J20" s="68"/>
      <c r="K20" s="150" t="s">
        <v>331</v>
      </c>
      <c r="L20" s="5" t="s">
        <v>396</v>
      </c>
      <c r="M20" s="5" t="s">
        <v>487</v>
      </c>
      <c r="N20" s="5" t="s">
        <v>4954</v>
      </c>
      <c r="O20" s="158"/>
      <c r="P20" s="158"/>
      <c r="Q20" s="3"/>
      <c r="R20" s="151"/>
      <c r="T20" s="151"/>
      <c r="U20" s="3"/>
      <c r="V20" s="150"/>
      <c r="W20" s="62"/>
      <c r="X20" s="62"/>
      <c r="Y20" s="62"/>
      <c r="Z20" s="62"/>
      <c r="AA20" s="62"/>
      <c r="AB20" s="62"/>
      <c r="AC20" s="62"/>
      <c r="AD20" s="62"/>
    </row>
    <row r="21" spans="1:30">
      <c r="A21" s="80" t="s">
        <v>486</v>
      </c>
      <c r="B21" s="155" t="s">
        <v>210</v>
      </c>
      <c r="C21" s="154"/>
      <c r="D21" s="154"/>
      <c r="E21" s="154"/>
      <c r="F21" s="153"/>
      <c r="G21" s="153"/>
      <c r="H21" s="153"/>
      <c r="I21" s="152"/>
      <c r="J21" s="68"/>
      <c r="K21" s="150" t="s">
        <v>331</v>
      </c>
      <c r="L21" s="5" t="s">
        <v>396</v>
      </c>
      <c r="M21" s="5" t="s">
        <v>4705</v>
      </c>
      <c r="N21" s="5" t="s">
        <v>485</v>
      </c>
      <c r="O21" s="156"/>
      <c r="P21" s="156"/>
      <c r="Q21" s="3"/>
      <c r="R21" s="151"/>
      <c r="T21" s="151"/>
      <c r="U21" s="3"/>
      <c r="V21" s="150"/>
      <c r="W21" s="62"/>
      <c r="X21" s="62"/>
      <c r="Y21" s="62"/>
      <c r="Z21" s="62"/>
      <c r="AA21" s="62"/>
      <c r="AB21" s="62"/>
      <c r="AC21" s="62"/>
      <c r="AD21" s="62"/>
    </row>
    <row r="22" spans="1:30">
      <c r="A22" s="80" t="s">
        <v>397</v>
      </c>
      <c r="B22" s="155" t="s">
        <v>98</v>
      </c>
      <c r="C22" s="154"/>
      <c r="D22" s="154"/>
      <c r="E22" s="154"/>
      <c r="F22" s="153"/>
      <c r="G22" s="153"/>
      <c r="H22" s="153"/>
      <c r="I22" s="152"/>
      <c r="J22" s="68"/>
      <c r="K22" s="150" t="s">
        <v>331</v>
      </c>
      <c r="L22" s="5" t="s">
        <v>396</v>
      </c>
      <c r="M22" s="5"/>
      <c r="N22" s="1419"/>
      <c r="O22" s="3"/>
      <c r="P22" s="156"/>
      <c r="Q22" s="3"/>
      <c r="R22" s="151"/>
      <c r="T22" s="151"/>
      <c r="U22" s="3"/>
      <c r="V22" s="150"/>
      <c r="W22" s="62"/>
      <c r="X22" s="62"/>
      <c r="Y22" s="62"/>
      <c r="Z22" s="62"/>
      <c r="AA22" s="62"/>
      <c r="AB22" s="62"/>
      <c r="AC22" s="62"/>
      <c r="AD22" s="62"/>
    </row>
    <row r="23" spans="1:30">
      <c r="A23" s="71" t="s">
        <v>395</v>
      </c>
      <c r="B23" s="155"/>
      <c r="C23" s="10"/>
      <c r="D23" s="10"/>
      <c r="E23" s="10"/>
      <c r="F23" s="157"/>
      <c r="G23" s="157"/>
      <c r="H23" s="157"/>
      <c r="I23" s="10"/>
      <c r="J23" s="68"/>
      <c r="K23" s="150"/>
      <c r="L23" s="5"/>
      <c r="M23" s="5"/>
      <c r="N23" s="1419"/>
      <c r="O23" s="3"/>
      <c r="P23" s="156"/>
      <c r="Q23" s="3"/>
      <c r="R23" s="151"/>
      <c r="T23" s="151"/>
      <c r="U23" s="3"/>
      <c r="V23" s="150"/>
      <c r="W23" s="62"/>
      <c r="X23" s="62"/>
      <c r="Y23" s="62"/>
      <c r="Z23" s="62"/>
      <c r="AA23" s="62"/>
      <c r="AB23" s="62"/>
      <c r="AC23" s="62"/>
      <c r="AD23" s="62"/>
    </row>
    <row r="24" spans="1:30">
      <c r="A24" s="80" t="s">
        <v>484</v>
      </c>
      <c r="B24" s="155" t="s">
        <v>96</v>
      </c>
      <c r="C24" s="154"/>
      <c r="D24" s="154"/>
      <c r="E24" s="154"/>
      <c r="F24" s="153"/>
      <c r="G24" s="153"/>
      <c r="H24" s="153"/>
      <c r="I24" s="101"/>
      <c r="J24" s="68" t="s">
        <v>429</v>
      </c>
      <c r="K24" s="150" t="s">
        <v>331</v>
      </c>
      <c r="L24" s="5" t="s">
        <v>334</v>
      </c>
      <c r="M24" s="5" t="s">
        <v>376</v>
      </c>
      <c r="N24" s="1420"/>
      <c r="O24" s="3"/>
      <c r="P24" s="156"/>
      <c r="Q24" s="3"/>
      <c r="R24" s="151"/>
      <c r="T24" s="151"/>
      <c r="U24" s="3"/>
      <c r="V24" s="150"/>
      <c r="W24" s="62"/>
      <c r="X24" s="62"/>
      <c r="Y24" s="62"/>
      <c r="Z24" s="62"/>
      <c r="AA24" s="62"/>
      <c r="AB24" s="62"/>
      <c r="AC24" s="62"/>
      <c r="AD24" s="62"/>
    </row>
    <row r="25" spans="1:30">
      <c r="A25" s="80" t="s">
        <v>483</v>
      </c>
      <c r="B25" s="155" t="s">
        <v>201</v>
      </c>
      <c r="C25" s="154"/>
      <c r="D25" s="154"/>
      <c r="E25" s="154"/>
      <c r="F25" s="153"/>
      <c r="G25" s="153"/>
      <c r="H25" s="153"/>
      <c r="I25" s="101"/>
      <c r="J25" s="68" t="s">
        <v>378</v>
      </c>
      <c r="K25" s="150" t="s">
        <v>331</v>
      </c>
      <c r="L25" s="5" t="s">
        <v>334</v>
      </c>
      <c r="M25" s="5" t="s">
        <v>376</v>
      </c>
      <c r="N25" s="1419"/>
      <c r="O25" s="3"/>
      <c r="P25" s="156"/>
      <c r="Q25" s="3"/>
      <c r="R25" s="151"/>
      <c r="T25" s="151"/>
      <c r="U25" s="3"/>
      <c r="V25" s="150"/>
      <c r="W25" s="62"/>
      <c r="X25" s="62"/>
      <c r="Y25" s="62"/>
      <c r="Z25" s="62"/>
      <c r="AA25" s="62"/>
      <c r="AB25" s="62"/>
      <c r="AC25" s="62"/>
      <c r="AD25" s="62"/>
    </row>
    <row r="26" spans="1:30">
      <c r="A26" s="80" t="s">
        <v>482</v>
      </c>
      <c r="B26" s="155" t="s">
        <v>94</v>
      </c>
      <c r="C26" s="154"/>
      <c r="D26" s="154"/>
      <c r="E26" s="154"/>
      <c r="F26" s="153"/>
      <c r="G26" s="153"/>
      <c r="H26" s="153"/>
      <c r="I26" s="101"/>
      <c r="J26" s="68"/>
      <c r="K26" s="150" t="s">
        <v>331</v>
      </c>
      <c r="L26" s="5" t="s">
        <v>334</v>
      </c>
      <c r="M26" s="5" t="s">
        <v>481</v>
      </c>
      <c r="N26" s="1419"/>
      <c r="O26" s="3"/>
      <c r="P26" s="156"/>
      <c r="Q26" s="3"/>
      <c r="R26" s="151"/>
      <c r="T26" s="151"/>
      <c r="U26" s="3"/>
      <c r="V26" s="150"/>
      <c r="W26" s="62"/>
      <c r="X26" s="62"/>
      <c r="Y26" s="62"/>
      <c r="Z26" s="62"/>
      <c r="AA26" s="62"/>
      <c r="AB26" s="62"/>
      <c r="AC26" s="62"/>
      <c r="AD26" s="62"/>
    </row>
    <row r="27" spans="1:30">
      <c r="A27" s="80" t="s">
        <v>363</v>
      </c>
      <c r="B27" s="155" t="s">
        <v>91</v>
      </c>
      <c r="C27" s="154"/>
      <c r="D27" s="154"/>
      <c r="E27" s="154"/>
      <c r="F27" s="153"/>
      <c r="G27" s="153"/>
      <c r="H27" s="153"/>
      <c r="I27" s="101"/>
      <c r="J27" s="68"/>
      <c r="K27" s="150" t="s">
        <v>331</v>
      </c>
      <c r="L27" s="5" t="s">
        <v>334</v>
      </c>
      <c r="M27" s="5" t="s">
        <v>362</v>
      </c>
      <c r="N27" s="1419"/>
      <c r="O27" s="3"/>
      <c r="P27" s="156"/>
      <c r="Q27" s="3"/>
      <c r="R27" s="151"/>
      <c r="T27" s="151"/>
      <c r="U27" s="151"/>
      <c r="V27" s="150"/>
      <c r="W27" s="62"/>
      <c r="X27" s="62"/>
      <c r="Y27" s="62"/>
      <c r="Z27" s="62"/>
      <c r="AA27" s="62"/>
      <c r="AB27" s="62"/>
      <c r="AC27" s="62"/>
      <c r="AD27" s="62"/>
    </row>
    <row r="28" spans="1:30">
      <c r="A28" s="80" t="s">
        <v>480</v>
      </c>
      <c r="B28" s="155" t="s">
        <v>199</v>
      </c>
      <c r="C28" s="154"/>
      <c r="D28" s="154"/>
      <c r="E28" s="154"/>
      <c r="F28" s="153"/>
      <c r="G28" s="153"/>
      <c r="H28" s="153"/>
      <c r="I28" s="101"/>
      <c r="J28" s="68"/>
      <c r="K28" s="150" t="s">
        <v>331</v>
      </c>
      <c r="L28" s="5" t="s">
        <v>334</v>
      </c>
      <c r="M28" s="5" t="s">
        <v>357</v>
      </c>
      <c r="N28" s="1420"/>
      <c r="O28" s="3"/>
      <c r="P28" s="156"/>
      <c r="Q28" s="3"/>
      <c r="R28" s="151"/>
      <c r="T28" s="151"/>
      <c r="U28" s="3"/>
      <c r="V28" s="150"/>
      <c r="W28" s="62"/>
      <c r="X28" s="62"/>
      <c r="Y28" s="62"/>
      <c r="Z28" s="62"/>
      <c r="AA28" s="62"/>
      <c r="AB28" s="62"/>
      <c r="AC28" s="62"/>
      <c r="AD28" s="62"/>
    </row>
    <row r="29" spans="1:30">
      <c r="A29" s="80" t="s">
        <v>373</v>
      </c>
      <c r="B29" s="155" t="s">
        <v>89</v>
      </c>
      <c r="C29" s="154"/>
      <c r="D29" s="154"/>
      <c r="E29" s="154"/>
      <c r="F29" s="153"/>
      <c r="G29" s="153"/>
      <c r="H29" s="153"/>
      <c r="I29" s="101"/>
      <c r="J29" s="68"/>
      <c r="K29" s="150" t="s">
        <v>331</v>
      </c>
      <c r="L29" s="3" t="s">
        <v>334</v>
      </c>
      <c r="M29" s="3" t="s">
        <v>372</v>
      </c>
      <c r="N29" s="151"/>
      <c r="O29" s="3"/>
      <c r="P29" s="156"/>
      <c r="Q29" s="3"/>
      <c r="R29" s="151"/>
      <c r="T29" s="151"/>
      <c r="U29" s="3"/>
      <c r="V29" s="150"/>
      <c r="W29" s="62"/>
      <c r="X29" s="62"/>
      <c r="Y29" s="62"/>
      <c r="Z29" s="62"/>
      <c r="AA29" s="62"/>
      <c r="AB29" s="62"/>
      <c r="AC29" s="62"/>
      <c r="AD29" s="62"/>
    </row>
    <row r="30" spans="1:30">
      <c r="A30" s="80" t="s">
        <v>479</v>
      </c>
      <c r="B30" s="155" t="s">
        <v>87</v>
      </c>
      <c r="C30" s="154"/>
      <c r="D30" s="154"/>
      <c r="E30" s="154"/>
      <c r="F30" s="153"/>
      <c r="G30" s="153"/>
      <c r="H30" s="153"/>
      <c r="I30" s="101"/>
      <c r="J30" s="68"/>
      <c r="K30" s="150" t="s">
        <v>331</v>
      </c>
      <c r="L30" s="3" t="s">
        <v>334</v>
      </c>
      <c r="M30" s="5" t="s">
        <v>478</v>
      </c>
      <c r="N30" s="151"/>
      <c r="O30" s="3"/>
      <c r="P30" s="156"/>
      <c r="Q30" s="3"/>
      <c r="R30" s="151"/>
      <c r="T30" s="151"/>
      <c r="U30" s="3"/>
      <c r="V30" s="150"/>
      <c r="W30" s="62"/>
      <c r="X30" s="62"/>
      <c r="Y30" s="62"/>
      <c r="Z30" s="62"/>
      <c r="AA30" s="62"/>
      <c r="AB30" s="62"/>
      <c r="AC30" s="62"/>
      <c r="AD30" s="62"/>
    </row>
    <row r="31" spans="1:30" s="62" customFormat="1">
      <c r="A31" s="124" t="s">
        <v>336</v>
      </c>
      <c r="B31" s="155" t="s">
        <v>193</v>
      </c>
      <c r="C31" s="154"/>
      <c r="D31" s="154"/>
      <c r="E31" s="154"/>
      <c r="F31" s="153"/>
      <c r="G31" s="153"/>
      <c r="H31" s="153"/>
      <c r="I31" s="152"/>
      <c r="J31" s="68"/>
      <c r="K31" s="150" t="s">
        <v>331</v>
      </c>
      <c r="L31" s="3" t="s">
        <v>334</v>
      </c>
      <c r="M31" s="3"/>
      <c r="N31" s="151"/>
      <c r="O31" s="3"/>
      <c r="P31" s="150"/>
      <c r="Q31" s="3"/>
      <c r="R31" s="3"/>
      <c r="T31" s="3"/>
      <c r="U31" s="3"/>
      <c r="V31" s="150"/>
    </row>
    <row r="32" spans="1:30">
      <c r="A32" s="62"/>
      <c r="B32" s="62"/>
      <c r="C32" s="132"/>
      <c r="E32" s="68" t="s">
        <v>476</v>
      </c>
      <c r="F32" s="68"/>
      <c r="G32" s="68"/>
      <c r="I32" s="68" t="s">
        <v>475</v>
      </c>
      <c r="J32"/>
      <c r="K32"/>
      <c r="L32"/>
      <c r="M32" s="129"/>
      <c r="N32" s="129"/>
      <c r="O32" s="129"/>
      <c r="Q32" s="149"/>
    </row>
    <row r="33" spans="1:12">
      <c r="A33" s="62"/>
      <c r="B33" s="62"/>
      <c r="D33" s="132" t="s">
        <v>477</v>
      </c>
      <c r="E33" s="132" t="s">
        <v>474</v>
      </c>
      <c r="F33" s="132"/>
      <c r="G33" s="68"/>
      <c r="I33" s="132" t="s">
        <v>474</v>
      </c>
      <c r="J33"/>
      <c r="K33" s="68"/>
      <c r="L33" s="62"/>
    </row>
    <row r="34" spans="1:12">
      <c r="L34" s="62"/>
    </row>
    <row r="35" spans="1:12">
      <c r="L35" s="62"/>
    </row>
    <row r="36" spans="1:12">
      <c r="L36" s="62"/>
    </row>
    <row r="37" spans="1:12">
      <c r="L37" s="62"/>
    </row>
    <row r="38" spans="1:12">
      <c r="L38" s="62"/>
    </row>
  </sheetData>
  <pageMargins left="0.7" right="0.7" top="0.75" bottom="0.75" header="0.3" footer="0.3"/>
  <pageSetup paperSize="9" scale="60" orientation="landscape" cellComments="asDisplayed" r:id="rId1"/>
</worksheet>
</file>

<file path=xl/worksheets/sheet42.xml><?xml version="1.0" encoding="utf-8"?>
<worksheet xmlns="http://schemas.openxmlformats.org/spreadsheetml/2006/main" xmlns:r="http://schemas.openxmlformats.org/officeDocument/2006/relationships">
  <sheetPr codeName="Arkusz39">
    <tabColor rgb="FF92D050"/>
  </sheetPr>
  <dimension ref="A1:I52"/>
  <sheetViews>
    <sheetView zoomScale="85" zoomScaleNormal="85" workbookViewId="0"/>
  </sheetViews>
  <sheetFormatPr defaultRowHeight="15"/>
  <cols>
    <col min="1" max="2" width="18.140625" customWidth="1"/>
    <col min="3" max="3" width="51.28515625" customWidth="1"/>
    <col min="4" max="4" width="47" customWidth="1"/>
    <col min="5" max="5" width="18.42578125" customWidth="1"/>
    <col min="6" max="6" width="15.5703125" customWidth="1"/>
    <col min="7" max="7" width="14.85546875" customWidth="1"/>
  </cols>
  <sheetData>
    <row r="1" spans="1:9">
      <c r="A1" s="40" t="s">
        <v>4039</v>
      </c>
      <c r="B1" s="199"/>
      <c r="C1" s="171"/>
      <c r="D1" s="171"/>
      <c r="E1" s="172"/>
      <c r="F1" s="172"/>
      <c r="G1" s="172"/>
    </row>
    <row r="2" spans="1:9" ht="18.75">
      <c r="A2" s="131" t="s">
        <v>5039</v>
      </c>
      <c r="B2" s="171"/>
      <c r="C2" s="194"/>
      <c r="D2" s="194"/>
      <c r="E2" s="172"/>
      <c r="F2" s="172"/>
      <c r="G2" s="172"/>
    </row>
    <row r="3" spans="1:9">
      <c r="A3" s="171"/>
      <c r="B3" s="171"/>
      <c r="C3" s="194"/>
      <c r="D3" s="194"/>
      <c r="E3" s="172"/>
      <c r="F3" s="172"/>
      <c r="G3" s="172"/>
    </row>
    <row r="4" spans="1:9">
      <c r="A4" s="14" t="s">
        <v>4040</v>
      </c>
      <c r="B4" s="172"/>
      <c r="C4" s="172"/>
      <c r="D4" s="172"/>
      <c r="E4" s="172"/>
      <c r="F4" s="172"/>
      <c r="G4" s="172"/>
    </row>
    <row r="5" spans="1:9">
      <c r="A5" s="167" t="s">
        <v>500</v>
      </c>
      <c r="B5" s="171"/>
      <c r="C5" s="171"/>
      <c r="D5" s="171"/>
      <c r="E5" s="172"/>
      <c r="F5" s="172"/>
      <c r="G5" s="172"/>
    </row>
    <row r="6" spans="1:9">
      <c r="A6" s="167" t="s">
        <v>329</v>
      </c>
      <c r="B6" s="171"/>
      <c r="C6" s="171"/>
      <c r="D6" s="171"/>
      <c r="E6" s="172"/>
      <c r="F6" s="172"/>
      <c r="G6" s="172"/>
    </row>
    <row r="7" spans="1:9">
      <c r="A7" s="167" t="s">
        <v>3349</v>
      </c>
      <c r="B7" s="171"/>
      <c r="C7" s="171"/>
      <c r="D7" s="171"/>
      <c r="E7" s="171"/>
      <c r="F7" s="172"/>
      <c r="G7" s="172"/>
      <c r="H7" s="172"/>
    </row>
    <row r="8" spans="1:9">
      <c r="A8" s="171"/>
      <c r="B8" s="171"/>
      <c r="C8" s="171"/>
      <c r="D8" s="171"/>
      <c r="E8" s="171"/>
      <c r="F8" s="172"/>
      <c r="G8" s="172"/>
      <c r="H8" s="172"/>
    </row>
    <row r="9" spans="1:9" ht="18.75">
      <c r="A9" s="131" t="s">
        <v>5040</v>
      </c>
      <c r="C9" s="171"/>
      <c r="D9" s="171"/>
      <c r="E9" s="171"/>
      <c r="F9" s="172"/>
      <c r="G9" s="172"/>
      <c r="H9" s="172"/>
    </row>
    <row r="10" spans="1:9">
      <c r="C10" s="171"/>
      <c r="D10" s="171"/>
      <c r="E10" s="171"/>
      <c r="F10" s="171"/>
      <c r="G10" s="172"/>
      <c r="H10" s="172"/>
      <c r="I10" s="172"/>
    </row>
    <row r="11" spans="1:9">
      <c r="A11" s="1273"/>
      <c r="B11" s="162"/>
      <c r="C11" s="1274" t="s">
        <v>5040</v>
      </c>
      <c r="D11" s="171"/>
      <c r="E11" s="171"/>
      <c r="F11" s="171"/>
      <c r="G11" s="171"/>
      <c r="H11" s="172"/>
      <c r="I11" s="172"/>
    </row>
    <row r="12" spans="1:9">
      <c r="A12" s="1273"/>
      <c r="B12" s="162"/>
      <c r="C12" s="1275" t="s">
        <v>103</v>
      </c>
      <c r="D12" s="171"/>
      <c r="E12" s="171"/>
      <c r="F12" s="171"/>
      <c r="G12" s="171"/>
      <c r="H12" s="172"/>
      <c r="I12" s="172"/>
    </row>
    <row r="13" spans="1:9" ht="25.5">
      <c r="A13" s="1276" t="s">
        <v>3332</v>
      </c>
      <c r="B13" s="1275" t="s">
        <v>102</v>
      </c>
      <c r="C13" s="1204"/>
      <c r="D13" s="1555" t="s">
        <v>3352</v>
      </c>
      <c r="E13" s="5" t="s">
        <v>331</v>
      </c>
      <c r="F13" s="3" t="s">
        <v>396</v>
      </c>
      <c r="H13" s="172"/>
      <c r="I13" s="172"/>
    </row>
    <row r="14" spans="1:9">
      <c r="A14" s="171"/>
      <c r="B14" s="171"/>
      <c r="C14" s="171"/>
      <c r="D14" s="171"/>
      <c r="E14" s="171"/>
      <c r="F14" s="171"/>
      <c r="G14" s="172"/>
      <c r="H14" s="172"/>
      <c r="I14" s="172"/>
    </row>
    <row r="15" spans="1:9">
      <c r="A15" s="171"/>
      <c r="B15" s="171"/>
      <c r="C15" s="171"/>
      <c r="D15" s="171"/>
      <c r="E15" s="171"/>
      <c r="F15" s="171"/>
      <c r="G15" s="172"/>
      <c r="H15" s="172"/>
      <c r="I15" s="172"/>
    </row>
    <row r="16" spans="1:9">
      <c r="A16" s="171"/>
      <c r="B16" s="171"/>
      <c r="C16" s="171"/>
      <c r="D16" s="171"/>
      <c r="E16" s="171"/>
      <c r="F16" s="171"/>
      <c r="G16" s="172"/>
      <c r="H16" s="172"/>
      <c r="I16" s="172"/>
    </row>
    <row r="17" spans="1:9">
      <c r="A17" s="171"/>
      <c r="B17" s="171"/>
      <c r="C17" s="171"/>
      <c r="D17" s="171"/>
      <c r="E17" s="171"/>
      <c r="F17" s="171"/>
      <c r="G17" s="172"/>
      <c r="H17" s="172"/>
      <c r="I17" s="172"/>
    </row>
    <row r="18" spans="1:9">
      <c r="A18" s="171"/>
      <c r="B18" s="171"/>
      <c r="C18" s="171"/>
      <c r="D18" s="171"/>
      <c r="E18" s="171"/>
      <c r="F18" s="172"/>
      <c r="G18" s="172"/>
      <c r="H18" s="172"/>
    </row>
    <row r="19" spans="1:9">
      <c r="B19" s="171"/>
      <c r="C19" s="171"/>
      <c r="D19" s="171"/>
      <c r="E19" s="172"/>
      <c r="F19" s="172"/>
      <c r="G19" s="172"/>
    </row>
    <row r="20" spans="1:9">
      <c r="A20" s="14" t="s">
        <v>4041</v>
      </c>
      <c r="B20" s="171"/>
      <c r="C20" s="171"/>
      <c r="D20" s="171"/>
      <c r="E20" s="172"/>
      <c r="F20" s="172"/>
      <c r="G20" s="172"/>
    </row>
    <row r="21" spans="1:9">
      <c r="A21" s="167" t="s">
        <v>500</v>
      </c>
      <c r="B21" s="171"/>
      <c r="C21" s="171"/>
      <c r="D21" s="171"/>
      <c r="E21" s="172"/>
      <c r="F21" s="172"/>
      <c r="G21" s="172"/>
    </row>
    <row r="22" spans="1:9">
      <c r="A22" s="167" t="s">
        <v>3349</v>
      </c>
      <c r="B22" s="171"/>
      <c r="C22" s="171"/>
      <c r="D22" s="171"/>
      <c r="E22" s="172"/>
      <c r="F22" s="172"/>
      <c r="G22" s="172"/>
    </row>
    <row r="23" spans="1:9">
      <c r="A23" s="171"/>
      <c r="B23" s="171"/>
      <c r="C23" s="171"/>
      <c r="D23" s="171"/>
      <c r="E23" s="172"/>
      <c r="F23" s="172"/>
      <c r="G23" s="172"/>
    </row>
    <row r="24" spans="1:9" ht="18.75">
      <c r="A24" s="131" t="s">
        <v>3333</v>
      </c>
      <c r="B24" s="171"/>
      <c r="C24" s="171"/>
      <c r="D24" s="171"/>
      <c r="E24" s="172"/>
      <c r="F24" s="172"/>
      <c r="G24" s="172"/>
    </row>
    <row r="25" spans="1:9">
      <c r="A25" s="172"/>
      <c r="B25" s="171"/>
      <c r="C25" s="171"/>
      <c r="D25" s="171"/>
      <c r="E25" s="172"/>
      <c r="F25" s="172"/>
      <c r="G25" s="172"/>
    </row>
    <row r="26" spans="1:9" ht="45">
      <c r="A26" s="155" t="s">
        <v>5041</v>
      </c>
      <c r="B26" s="155" t="s">
        <v>4301</v>
      </c>
      <c r="C26" s="155" t="s">
        <v>3335</v>
      </c>
      <c r="D26" s="155" t="s">
        <v>3336</v>
      </c>
      <c r="E26" s="155" t="s">
        <v>5040</v>
      </c>
      <c r="F26" s="155" t="s">
        <v>5042</v>
      </c>
    </row>
    <row r="27" spans="1:9">
      <c r="A27" s="155" t="s">
        <v>325</v>
      </c>
      <c r="B27" s="155" t="s">
        <v>317</v>
      </c>
      <c r="C27" s="155" t="s">
        <v>316</v>
      </c>
      <c r="D27" s="155" t="s">
        <v>315</v>
      </c>
      <c r="E27" s="155" t="s">
        <v>314</v>
      </c>
      <c r="F27" s="155" t="s">
        <v>313</v>
      </c>
    </row>
    <row r="28" spans="1:9">
      <c r="A28" s="30"/>
      <c r="B28" s="30"/>
      <c r="C28" s="30"/>
      <c r="D28" s="30"/>
      <c r="E28" s="30"/>
      <c r="F28" s="30"/>
    </row>
    <row r="29" spans="1:9">
      <c r="A29" s="1277" t="s">
        <v>4271</v>
      </c>
      <c r="B29" s="29" t="s">
        <v>283</v>
      </c>
      <c r="C29" s="1197" t="s">
        <v>331</v>
      </c>
      <c r="D29" s="1197" t="s">
        <v>331</v>
      </c>
      <c r="E29" s="1197" t="s">
        <v>331</v>
      </c>
      <c r="F29" s="29" t="s">
        <v>283</v>
      </c>
    </row>
    <row r="30" spans="1:9">
      <c r="A30" s="1242" t="s">
        <v>800</v>
      </c>
      <c r="B30" s="29" t="s">
        <v>4302</v>
      </c>
      <c r="C30" s="1197" t="s">
        <v>329</v>
      </c>
      <c r="D30" s="1197" t="s">
        <v>3351</v>
      </c>
      <c r="E30" s="1197" t="s">
        <v>3352</v>
      </c>
      <c r="F30" s="29" t="s">
        <v>3348</v>
      </c>
    </row>
    <row r="31" spans="1:9">
      <c r="A31" s="204"/>
      <c r="B31" s="203"/>
      <c r="C31" s="1197" t="s">
        <v>396</v>
      </c>
      <c r="D31" s="1197" t="s">
        <v>329</v>
      </c>
      <c r="E31" s="1197" t="s">
        <v>329</v>
      </c>
    </row>
    <row r="32" spans="1:9">
      <c r="A32" s="204"/>
      <c r="B32" s="203"/>
      <c r="D32" s="1197" t="s">
        <v>396</v>
      </c>
      <c r="E32" s="1197" t="s">
        <v>396</v>
      </c>
      <c r="F32" s="201"/>
    </row>
    <row r="33" spans="1:6">
      <c r="A33" s="204"/>
      <c r="B33" s="203"/>
      <c r="C33" s="201"/>
      <c r="D33" s="202"/>
      <c r="E33" s="203"/>
      <c r="F33" s="203"/>
    </row>
    <row r="37" spans="1:6">
      <c r="A37" s="14" t="s">
        <v>4042</v>
      </c>
    </row>
    <row r="38" spans="1:6">
      <c r="A38" s="171"/>
    </row>
    <row r="39" spans="1:6" ht="18.75">
      <c r="A39" s="131" t="s">
        <v>3334</v>
      </c>
    </row>
    <row r="41" spans="1:6" ht="30">
      <c r="A41" s="266" t="s">
        <v>862</v>
      </c>
      <c r="B41" s="155" t="s">
        <v>3337</v>
      </c>
      <c r="C41" s="155" t="s">
        <v>3338</v>
      </c>
      <c r="D41" s="155" t="s">
        <v>5043</v>
      </c>
      <c r="E41" s="155" t="s">
        <v>5044</v>
      </c>
    </row>
    <row r="42" spans="1:6">
      <c r="A42" s="263" t="s">
        <v>690</v>
      </c>
      <c r="B42" s="155" t="s">
        <v>312</v>
      </c>
      <c r="C42" s="155" t="s">
        <v>303</v>
      </c>
      <c r="D42" s="155" t="s">
        <v>302</v>
      </c>
      <c r="E42" s="155" t="s">
        <v>301</v>
      </c>
    </row>
    <row r="43" spans="1:6">
      <c r="A43" s="237"/>
      <c r="B43" s="30"/>
      <c r="C43" s="30"/>
      <c r="D43" s="30"/>
      <c r="E43" s="30"/>
    </row>
    <row r="44" spans="1:6">
      <c r="A44" s="1277" t="s">
        <v>4274</v>
      </c>
      <c r="B44" s="29" t="s">
        <v>283</v>
      </c>
      <c r="C44" s="1197" t="s">
        <v>331</v>
      </c>
      <c r="D44" s="1197" t="s">
        <v>331</v>
      </c>
      <c r="E44" s="1197" t="s">
        <v>331</v>
      </c>
    </row>
    <row r="45" spans="1:6">
      <c r="A45" s="1278" t="s">
        <v>3350</v>
      </c>
      <c r="B45" s="29" t="s">
        <v>3347</v>
      </c>
      <c r="C45" s="1197" t="s">
        <v>329</v>
      </c>
      <c r="D45" s="1197" t="s">
        <v>3353</v>
      </c>
      <c r="E45" s="1197" t="s">
        <v>3354</v>
      </c>
    </row>
    <row r="46" spans="1:6">
      <c r="A46" s="162"/>
      <c r="B46" s="162"/>
      <c r="C46" s="29" t="s">
        <v>334</v>
      </c>
      <c r="D46" s="1197" t="s">
        <v>329</v>
      </c>
      <c r="E46" s="1197" t="s">
        <v>329</v>
      </c>
    </row>
    <row r="47" spans="1:6">
      <c r="A47" s="162"/>
      <c r="B47" s="162"/>
      <c r="C47" s="1197" t="s">
        <v>347</v>
      </c>
      <c r="D47" s="29" t="s">
        <v>334</v>
      </c>
      <c r="E47" s="29" t="s">
        <v>334</v>
      </c>
    </row>
    <row r="48" spans="1:6">
      <c r="A48" s="162"/>
      <c r="D48" s="1197" t="s">
        <v>347</v>
      </c>
      <c r="E48" s="1197" t="s">
        <v>347</v>
      </c>
    </row>
    <row r="49" spans="1:5">
      <c r="A49" s="162"/>
      <c r="B49" s="162"/>
      <c r="C49" s="162"/>
      <c r="D49" s="162"/>
      <c r="E49" s="162"/>
    </row>
    <row r="50" spans="1:5">
      <c r="A50" s="162"/>
      <c r="B50" s="162"/>
      <c r="C50" s="162"/>
      <c r="D50" s="162"/>
      <c r="E50" s="162"/>
    </row>
    <row r="51" spans="1:5">
      <c r="A51" s="162"/>
      <c r="B51" s="162"/>
      <c r="C51" s="162"/>
      <c r="D51" s="162"/>
      <c r="E51" s="162"/>
    </row>
    <row r="52" spans="1:5">
      <c r="A52" s="162"/>
      <c r="B52" s="162"/>
      <c r="C52" s="162"/>
      <c r="D52" s="162"/>
      <c r="E52" s="162"/>
    </row>
  </sheetData>
  <pageMargins left="0.7" right="0.7" top="0.75" bottom="0.75" header="0.3" footer="0.3"/>
</worksheet>
</file>

<file path=xl/worksheets/sheet43.xml><?xml version="1.0" encoding="utf-8"?>
<worksheet xmlns="http://schemas.openxmlformats.org/spreadsheetml/2006/main" xmlns:r="http://schemas.openxmlformats.org/officeDocument/2006/relationships">
  <sheetPr codeName="Arkusz40">
    <pageSetUpPr fitToPage="1"/>
  </sheetPr>
  <dimension ref="A1:AB53"/>
  <sheetViews>
    <sheetView zoomScale="85" zoomScaleNormal="85" workbookViewId="0"/>
  </sheetViews>
  <sheetFormatPr defaultColWidth="11.42578125" defaultRowHeight="12.75"/>
  <cols>
    <col min="1" max="1" width="85.5703125" style="171" customWidth="1"/>
    <col min="2" max="2" width="8.28515625" style="171" customWidth="1"/>
    <col min="3" max="4" width="16.5703125" style="171" customWidth="1"/>
    <col min="5" max="6" width="11.42578125" style="171" customWidth="1"/>
    <col min="7" max="7" width="26.28515625" style="171" customWidth="1"/>
    <col min="8" max="8" width="39.140625" style="171" customWidth="1"/>
    <col min="9" max="9" width="54.42578125" style="172" customWidth="1"/>
    <col min="10" max="12" width="16.5703125" style="172" customWidth="1"/>
    <col min="13" max="13" width="8.140625" style="172" customWidth="1"/>
    <col min="14" max="19" width="16.5703125" style="171" customWidth="1"/>
    <col min="20" max="16384" width="11.42578125" style="171"/>
  </cols>
  <sheetData>
    <row r="1" spans="1:28" ht="15">
      <c r="A1" s="40" t="s">
        <v>3583</v>
      </c>
      <c r="B1" s="196"/>
    </row>
    <row r="2" spans="1:28" ht="18.75">
      <c r="A2" s="131" t="s">
        <v>5192</v>
      </c>
    </row>
    <row r="4" spans="1:28" ht="15">
      <c r="A4" s="14" t="s">
        <v>3584</v>
      </c>
      <c r="N4" s="189"/>
    </row>
    <row r="6" spans="1:28" ht="18.75">
      <c r="A6" s="131" t="s">
        <v>535</v>
      </c>
    </row>
    <row r="7" spans="1:28">
      <c r="B7" s="190"/>
    </row>
    <row r="8" spans="1:28" ht="75">
      <c r="A8" s="190"/>
      <c r="B8" s="195"/>
      <c r="C8" s="155" t="s">
        <v>536</v>
      </c>
      <c r="D8" s="185" t="s">
        <v>535</v>
      </c>
      <c r="H8" s="194"/>
      <c r="I8" s="194"/>
      <c r="J8" s="194"/>
      <c r="K8" s="194"/>
      <c r="L8" s="194"/>
      <c r="M8" s="194"/>
      <c r="P8" s="172"/>
      <c r="Q8" s="172"/>
      <c r="R8" s="172"/>
      <c r="S8" s="172"/>
    </row>
    <row r="9" spans="1:28" ht="15">
      <c r="A9" s="190"/>
      <c r="B9" s="193"/>
      <c r="C9" s="155" t="s">
        <v>103</v>
      </c>
      <c r="D9" s="184" t="s">
        <v>325</v>
      </c>
      <c r="H9" s="192"/>
      <c r="I9" s="192"/>
      <c r="J9" s="171"/>
      <c r="K9" s="171"/>
      <c r="L9" s="171"/>
      <c r="M9" s="171"/>
    </row>
    <row r="10" spans="1:28" ht="15">
      <c r="A10" s="180" t="s">
        <v>526</v>
      </c>
      <c r="B10" s="155" t="s">
        <v>102</v>
      </c>
      <c r="C10" s="30"/>
      <c r="D10" s="30"/>
      <c r="E10" s="67"/>
      <c r="F10" s="67" t="s">
        <v>331</v>
      </c>
      <c r="G10" s="66" t="s">
        <v>532</v>
      </c>
      <c r="H10" s="66"/>
      <c r="I10" s="34" t="s">
        <v>524</v>
      </c>
      <c r="L10" s="171"/>
      <c r="P10" s="181"/>
      <c r="Q10" s="179"/>
      <c r="R10" s="179"/>
      <c r="S10" s="179"/>
      <c r="T10" s="179"/>
      <c r="V10" s="179"/>
      <c r="Z10" s="179"/>
      <c r="AA10" s="177"/>
      <c r="AB10" s="177"/>
    </row>
    <row r="11" spans="1:28" ht="30">
      <c r="A11" s="159" t="s">
        <v>525</v>
      </c>
      <c r="B11" s="155" t="s">
        <v>220</v>
      </c>
      <c r="C11" s="30"/>
      <c r="D11" s="30"/>
      <c r="E11" s="67"/>
      <c r="F11" s="67" t="s">
        <v>331</v>
      </c>
      <c r="G11" s="66" t="s">
        <v>532</v>
      </c>
      <c r="H11" s="66" t="s">
        <v>521</v>
      </c>
      <c r="I11" s="34" t="s">
        <v>524</v>
      </c>
      <c r="L11" s="171"/>
      <c r="P11" s="181"/>
      <c r="Q11" s="181"/>
      <c r="R11" s="179"/>
      <c r="S11" s="179"/>
      <c r="V11" s="181"/>
      <c r="Z11" s="179"/>
      <c r="AA11" s="177"/>
      <c r="AB11" s="177"/>
    </row>
    <row r="12" spans="1:28" ht="15">
      <c r="A12" s="180" t="s">
        <v>523</v>
      </c>
      <c r="B12" s="155" t="s">
        <v>100</v>
      </c>
      <c r="C12" s="30"/>
      <c r="D12" s="30"/>
      <c r="E12" s="67"/>
      <c r="F12" s="67" t="s">
        <v>331</v>
      </c>
      <c r="G12" s="66" t="s">
        <v>532</v>
      </c>
      <c r="H12" s="66"/>
      <c r="I12" s="34" t="s">
        <v>520</v>
      </c>
      <c r="J12" s="171"/>
      <c r="K12" s="171"/>
      <c r="L12" s="171"/>
      <c r="P12" s="181"/>
      <c r="Q12" s="179"/>
      <c r="R12" s="181"/>
      <c r="S12" s="179"/>
      <c r="V12" s="179"/>
      <c r="Z12" s="179"/>
      <c r="AA12" s="177"/>
      <c r="AB12" s="177"/>
    </row>
    <row r="13" spans="1:28" ht="30">
      <c r="A13" s="159" t="s">
        <v>522</v>
      </c>
      <c r="B13" s="155" t="s">
        <v>217</v>
      </c>
      <c r="C13" s="30"/>
      <c r="D13" s="30"/>
      <c r="E13" s="67"/>
      <c r="F13" s="67" t="s">
        <v>331</v>
      </c>
      <c r="G13" s="66" t="s">
        <v>532</v>
      </c>
      <c r="H13" s="66" t="s">
        <v>521</v>
      </c>
      <c r="I13" s="34" t="s">
        <v>520</v>
      </c>
      <c r="J13" s="171"/>
      <c r="K13" s="171"/>
      <c r="L13" s="171"/>
      <c r="P13" s="181"/>
      <c r="Q13" s="181"/>
      <c r="R13" s="181"/>
      <c r="S13" s="179"/>
      <c r="T13" s="179"/>
      <c r="V13" s="179"/>
      <c r="Z13" s="179"/>
      <c r="AA13" s="177"/>
      <c r="AB13" s="177"/>
    </row>
    <row r="14" spans="1:28" s="190" customFormat="1" ht="15">
      <c r="A14" s="180" t="s">
        <v>519</v>
      </c>
      <c r="B14" s="155"/>
      <c r="C14" s="10"/>
      <c r="D14" s="10"/>
      <c r="E14" s="67"/>
      <c r="F14" s="67"/>
      <c r="G14" s="66"/>
      <c r="H14" s="66"/>
      <c r="I14" s="34"/>
      <c r="J14" s="182"/>
      <c r="K14" s="182"/>
      <c r="P14" s="181"/>
      <c r="Q14" s="181"/>
      <c r="R14" s="179"/>
      <c r="S14" s="179"/>
      <c r="T14" s="171"/>
      <c r="V14" s="171"/>
    </row>
    <row r="15" spans="1:28" ht="15">
      <c r="A15" s="159" t="s">
        <v>518</v>
      </c>
      <c r="B15" s="155" t="s">
        <v>98</v>
      </c>
      <c r="C15" s="10"/>
      <c r="D15" s="174"/>
      <c r="E15" s="67"/>
      <c r="F15" s="67" t="s">
        <v>331</v>
      </c>
      <c r="G15" s="66" t="s">
        <v>532</v>
      </c>
      <c r="H15" s="66" t="s">
        <v>517</v>
      </c>
      <c r="I15" s="34" t="s">
        <v>511</v>
      </c>
      <c r="J15" s="181"/>
      <c r="K15" s="181"/>
      <c r="L15" s="171"/>
      <c r="P15" s="181"/>
      <c r="Q15" s="181"/>
      <c r="R15" s="179"/>
      <c r="S15" s="179"/>
    </row>
    <row r="16" spans="1:28" ht="15">
      <c r="A16" s="159" t="s">
        <v>516</v>
      </c>
      <c r="B16" s="155" t="s">
        <v>96</v>
      </c>
      <c r="C16" s="10"/>
      <c r="D16" s="174"/>
      <c r="E16" s="67"/>
      <c r="F16" s="67" t="s">
        <v>331</v>
      </c>
      <c r="G16" s="66" t="s">
        <v>532</v>
      </c>
      <c r="H16" s="66" t="s">
        <v>441</v>
      </c>
      <c r="I16" s="34" t="s">
        <v>511</v>
      </c>
      <c r="J16" s="181"/>
      <c r="K16" s="181"/>
      <c r="L16" s="171"/>
      <c r="P16" s="181"/>
      <c r="Q16" s="181"/>
      <c r="R16" s="179"/>
      <c r="S16" s="179"/>
    </row>
    <row r="17" spans="1:20" ht="15">
      <c r="A17" s="159" t="s">
        <v>515</v>
      </c>
      <c r="B17" s="155" t="s">
        <v>201</v>
      </c>
      <c r="C17" s="10"/>
      <c r="D17" s="174"/>
      <c r="E17" s="67"/>
      <c r="F17" s="67" t="s">
        <v>331</v>
      </c>
      <c r="G17" s="66" t="s">
        <v>532</v>
      </c>
      <c r="H17" s="66" t="s">
        <v>413</v>
      </c>
      <c r="I17" s="34" t="s">
        <v>511</v>
      </c>
      <c r="J17" s="179" t="s">
        <v>350</v>
      </c>
      <c r="K17" s="179"/>
      <c r="L17" s="171"/>
      <c r="P17" s="181"/>
      <c r="Q17" s="181"/>
      <c r="R17" s="179"/>
      <c r="S17" s="179"/>
      <c r="T17" s="179"/>
    </row>
    <row r="18" spans="1:20" ht="15">
      <c r="A18" s="159" t="s">
        <v>514</v>
      </c>
      <c r="B18" s="155" t="s">
        <v>94</v>
      </c>
      <c r="C18" s="10"/>
      <c r="D18" s="174"/>
      <c r="E18" s="67"/>
      <c r="F18" s="67" t="s">
        <v>331</v>
      </c>
      <c r="G18" s="66" t="s">
        <v>532</v>
      </c>
      <c r="H18" s="66" t="s">
        <v>513</v>
      </c>
      <c r="I18" s="34" t="s">
        <v>511</v>
      </c>
      <c r="J18" s="181"/>
      <c r="K18" s="181"/>
      <c r="L18" s="171"/>
      <c r="P18" s="181"/>
      <c r="Q18" s="181"/>
      <c r="R18" s="179"/>
      <c r="S18" s="179"/>
    </row>
    <row r="19" spans="1:20" ht="15">
      <c r="A19" s="175" t="s">
        <v>512</v>
      </c>
      <c r="B19" s="155" t="s">
        <v>193</v>
      </c>
      <c r="C19" s="10"/>
      <c r="D19" s="174"/>
      <c r="E19" s="67"/>
      <c r="F19" s="67" t="s">
        <v>331</v>
      </c>
      <c r="G19" s="66" t="s">
        <v>532</v>
      </c>
      <c r="H19" s="66"/>
      <c r="I19" s="34" t="s">
        <v>511</v>
      </c>
      <c r="J19" s="181"/>
      <c r="K19" s="181"/>
      <c r="L19" s="171"/>
      <c r="P19" s="181"/>
      <c r="Q19" s="181"/>
      <c r="R19" s="179"/>
      <c r="S19" s="179"/>
    </row>
    <row r="20" spans="1:20" ht="15">
      <c r="A20" s="180" t="s">
        <v>510</v>
      </c>
      <c r="B20" s="155"/>
      <c r="C20" s="10"/>
      <c r="D20" s="10"/>
      <c r="E20" s="67"/>
      <c r="F20" s="67"/>
      <c r="G20" s="66"/>
      <c r="H20" s="66"/>
      <c r="I20" s="34"/>
      <c r="J20" s="179"/>
      <c r="K20" s="179"/>
      <c r="L20" s="171"/>
      <c r="P20" s="172"/>
      <c r="Q20" s="181"/>
      <c r="R20" s="181"/>
      <c r="S20" s="179"/>
      <c r="T20" s="179"/>
    </row>
    <row r="21" spans="1:20" ht="15">
      <c r="A21" s="159" t="s">
        <v>509</v>
      </c>
      <c r="B21" s="155" t="s">
        <v>84</v>
      </c>
      <c r="C21" s="10"/>
      <c r="D21" s="174"/>
      <c r="E21" s="67"/>
      <c r="F21" s="67" t="s">
        <v>331</v>
      </c>
      <c r="G21" s="66" t="s">
        <v>532</v>
      </c>
      <c r="H21" s="66" t="s">
        <v>357</v>
      </c>
      <c r="I21" s="34" t="s">
        <v>503</v>
      </c>
      <c r="J21" s="171"/>
      <c r="K21" s="171"/>
      <c r="L21" s="171"/>
      <c r="P21" s="181"/>
      <c r="Q21" s="179"/>
      <c r="R21" s="179"/>
      <c r="S21" s="179"/>
    </row>
    <row r="22" spans="1:20" ht="15">
      <c r="A22" s="159" t="s">
        <v>508</v>
      </c>
      <c r="B22" s="155" t="s">
        <v>192</v>
      </c>
      <c r="C22" s="10"/>
      <c r="D22" s="174"/>
      <c r="E22" s="67"/>
      <c r="F22" s="67" t="s">
        <v>331</v>
      </c>
      <c r="G22" s="66" t="s">
        <v>532</v>
      </c>
      <c r="H22" s="66" t="s">
        <v>362</v>
      </c>
      <c r="I22" s="34" t="s">
        <v>503</v>
      </c>
      <c r="J22" s="171"/>
      <c r="K22" s="171"/>
      <c r="L22" s="171"/>
      <c r="P22" s="181"/>
      <c r="Q22" s="179"/>
      <c r="R22" s="179"/>
      <c r="S22" s="179"/>
    </row>
    <row r="23" spans="1:20" ht="15">
      <c r="A23" s="159" t="s">
        <v>507</v>
      </c>
      <c r="B23" s="155" t="s">
        <v>190</v>
      </c>
      <c r="C23" s="10"/>
      <c r="D23" s="174"/>
      <c r="E23" s="177" t="s">
        <v>414</v>
      </c>
      <c r="F23" s="67" t="s">
        <v>331</v>
      </c>
      <c r="G23" s="66" t="s">
        <v>532</v>
      </c>
      <c r="H23" s="66" t="s">
        <v>366</v>
      </c>
      <c r="I23" s="34" t="s">
        <v>503</v>
      </c>
      <c r="J23" s="177"/>
      <c r="K23" s="177"/>
      <c r="L23" s="171"/>
      <c r="P23" s="181"/>
      <c r="Q23" s="179"/>
      <c r="R23" s="179"/>
      <c r="S23" s="179"/>
      <c r="T23" s="177"/>
    </row>
    <row r="24" spans="1:20" ht="15">
      <c r="A24" s="159" t="s">
        <v>506</v>
      </c>
      <c r="B24" s="155" t="s">
        <v>189</v>
      </c>
      <c r="C24" s="10"/>
      <c r="D24" s="174"/>
      <c r="E24" s="67"/>
      <c r="F24" s="67" t="s">
        <v>331</v>
      </c>
      <c r="G24" s="66" t="s">
        <v>532</v>
      </c>
      <c r="H24" s="66" t="s">
        <v>505</v>
      </c>
      <c r="I24" s="34" t="s">
        <v>503</v>
      </c>
      <c r="J24" s="171"/>
      <c r="K24" s="171"/>
      <c r="L24" s="171"/>
      <c r="P24" s="181"/>
      <c r="Q24" s="179"/>
      <c r="R24" s="179"/>
      <c r="S24" s="179"/>
    </row>
    <row r="25" spans="1:20" ht="15">
      <c r="A25" s="175" t="s">
        <v>504</v>
      </c>
      <c r="B25" s="155" t="s">
        <v>180</v>
      </c>
      <c r="C25" s="10"/>
      <c r="D25" s="174"/>
      <c r="E25" s="67"/>
      <c r="F25" s="67" t="s">
        <v>331</v>
      </c>
      <c r="G25" s="66" t="s">
        <v>532</v>
      </c>
      <c r="H25" s="66"/>
      <c r="I25" s="34" t="s">
        <v>503</v>
      </c>
      <c r="J25" s="171"/>
      <c r="K25" s="171"/>
      <c r="L25" s="171"/>
      <c r="P25" s="181"/>
      <c r="Q25" s="179"/>
      <c r="R25" s="179"/>
      <c r="S25" s="179"/>
    </row>
    <row r="26" spans="1:20" s="190" customFormat="1" ht="15">
      <c r="A26" s="180" t="s">
        <v>373</v>
      </c>
      <c r="B26" s="155"/>
      <c r="C26" s="10"/>
      <c r="D26" s="10"/>
      <c r="E26" s="67"/>
      <c r="F26" s="67"/>
      <c r="G26" s="66"/>
      <c r="H26" s="66"/>
      <c r="I26" s="34"/>
      <c r="J26" s="182"/>
      <c r="K26" s="182"/>
      <c r="Q26" s="182"/>
      <c r="R26" s="191"/>
      <c r="S26" s="191"/>
    </row>
    <row r="27" spans="1:20" ht="15">
      <c r="A27" s="159" t="s">
        <v>534</v>
      </c>
      <c r="B27" s="155" t="s">
        <v>178</v>
      </c>
      <c r="C27" s="30"/>
      <c r="D27" s="30"/>
      <c r="E27" s="67"/>
      <c r="F27" s="67" t="s">
        <v>331</v>
      </c>
      <c r="G27" s="66" t="s">
        <v>532</v>
      </c>
      <c r="H27" s="66"/>
      <c r="I27" s="34" t="s">
        <v>529</v>
      </c>
      <c r="J27" s="181"/>
      <c r="K27" s="181"/>
      <c r="L27" s="171"/>
      <c r="Q27" s="179"/>
      <c r="R27" s="177"/>
      <c r="S27" s="177"/>
    </row>
    <row r="28" spans="1:20" ht="15">
      <c r="A28" s="159" t="s">
        <v>533</v>
      </c>
      <c r="B28" s="155" t="s">
        <v>177</v>
      </c>
      <c r="C28" s="30"/>
      <c r="D28" s="10"/>
      <c r="E28" s="67"/>
      <c r="F28" s="67" t="s">
        <v>331</v>
      </c>
      <c r="G28" s="66" t="s">
        <v>532</v>
      </c>
      <c r="H28" s="66" t="s">
        <v>521</v>
      </c>
      <c r="I28" s="34" t="s">
        <v>529</v>
      </c>
      <c r="J28" s="181"/>
      <c r="K28" s="181"/>
      <c r="L28" s="171"/>
      <c r="Q28" s="179"/>
      <c r="R28" s="177"/>
      <c r="S28" s="177"/>
    </row>
    <row r="29" spans="1:20" ht="15">
      <c r="A29" s="159" t="s">
        <v>4915</v>
      </c>
      <c r="B29" s="155" t="s">
        <v>175</v>
      </c>
      <c r="C29" s="30"/>
      <c r="D29" s="174"/>
      <c r="E29" s="67"/>
      <c r="F29" s="67" t="s">
        <v>331</v>
      </c>
      <c r="G29" s="66" t="s">
        <v>334</v>
      </c>
      <c r="H29" s="66" t="s">
        <v>5178</v>
      </c>
      <c r="I29" s="34"/>
      <c r="J29" s="179"/>
      <c r="K29" s="179"/>
      <c r="L29" s="171"/>
      <c r="O29" s="179"/>
      <c r="Q29" s="179"/>
      <c r="R29" s="177"/>
      <c r="S29" s="177"/>
    </row>
    <row r="30" spans="1:20" ht="15">
      <c r="A30" s="175" t="s">
        <v>531</v>
      </c>
      <c r="B30" s="155" t="s">
        <v>405</v>
      </c>
      <c r="C30" s="30"/>
      <c r="D30" s="10"/>
      <c r="E30" s="67"/>
      <c r="F30" s="67" t="s">
        <v>331</v>
      </c>
      <c r="G30" s="66" t="s">
        <v>530</v>
      </c>
      <c r="H30" s="66" t="s">
        <v>372</v>
      </c>
      <c r="I30" s="34" t="s">
        <v>529</v>
      </c>
      <c r="J30" s="179"/>
      <c r="K30" s="179"/>
      <c r="L30" s="171"/>
      <c r="O30" s="179"/>
      <c r="Q30" s="179"/>
      <c r="R30" s="177"/>
      <c r="S30" s="177"/>
    </row>
    <row r="31" spans="1:20">
      <c r="A31" s="172"/>
      <c r="C31" s="173" t="s">
        <v>329</v>
      </c>
      <c r="D31" s="173" t="s">
        <v>329</v>
      </c>
      <c r="E31" s="172"/>
      <c r="F31" s="172"/>
      <c r="G31" s="172"/>
      <c r="H31" s="172"/>
      <c r="I31" s="188"/>
      <c r="J31" s="188"/>
      <c r="K31" s="188"/>
      <c r="L31" s="187"/>
      <c r="O31" s="179"/>
      <c r="P31" s="186"/>
      <c r="Q31" s="177"/>
      <c r="R31" s="177"/>
      <c r="S31" s="177"/>
    </row>
    <row r="32" spans="1:20">
      <c r="C32" s="173" t="s">
        <v>528</v>
      </c>
      <c r="D32" s="173"/>
      <c r="E32" s="172"/>
      <c r="F32" s="172"/>
      <c r="G32" s="172"/>
      <c r="H32" s="172"/>
      <c r="J32" s="188"/>
      <c r="K32" s="188"/>
      <c r="L32" s="187"/>
      <c r="O32" s="179"/>
      <c r="P32" s="186"/>
      <c r="Q32" s="177"/>
      <c r="R32" s="177"/>
      <c r="S32" s="177"/>
    </row>
    <row r="33" spans="1:19">
      <c r="A33" s="189"/>
      <c r="C33" s="173"/>
      <c r="D33" s="173"/>
      <c r="E33" s="172"/>
      <c r="F33" s="172"/>
      <c r="G33" s="172"/>
      <c r="H33" s="172"/>
      <c r="J33" s="188"/>
      <c r="K33" s="188"/>
      <c r="L33" s="187"/>
      <c r="O33" s="179"/>
      <c r="P33" s="186"/>
      <c r="Q33" s="177"/>
      <c r="R33" s="177"/>
      <c r="S33" s="177"/>
    </row>
    <row r="34" spans="1:19" ht="15">
      <c r="A34" s="14" t="s">
        <v>3585</v>
      </c>
      <c r="I34" s="171"/>
      <c r="J34" s="171"/>
      <c r="K34" s="171"/>
      <c r="L34" s="171"/>
      <c r="M34" s="171"/>
      <c r="N34" s="187"/>
      <c r="O34" s="179"/>
      <c r="P34" s="186"/>
    </row>
    <row r="35" spans="1:19">
      <c r="I35" s="171"/>
      <c r="J35" s="171"/>
      <c r="K35" s="171"/>
      <c r="L35" s="171"/>
      <c r="M35" s="171"/>
    </row>
    <row r="36" spans="1:19" ht="18.75">
      <c r="A36" s="131" t="s">
        <v>4275</v>
      </c>
      <c r="I36" s="171"/>
      <c r="J36" s="171"/>
      <c r="K36" s="171"/>
      <c r="L36" s="171"/>
      <c r="M36" s="171"/>
    </row>
    <row r="37" spans="1:19">
      <c r="I37" s="171"/>
      <c r="J37" s="171"/>
      <c r="K37" s="171"/>
      <c r="L37" s="171"/>
      <c r="M37" s="171"/>
    </row>
    <row r="38" spans="1:19" ht="60">
      <c r="C38" s="155" t="s">
        <v>4575</v>
      </c>
      <c r="D38" s="185" t="s">
        <v>4576</v>
      </c>
      <c r="I38" s="171"/>
      <c r="J38" s="171"/>
      <c r="K38" s="171"/>
      <c r="L38" s="171"/>
      <c r="M38" s="171"/>
    </row>
    <row r="39" spans="1:19" ht="15">
      <c r="C39" s="155" t="s">
        <v>495</v>
      </c>
      <c r="D39" s="184" t="s">
        <v>317</v>
      </c>
      <c r="E39" s="181"/>
      <c r="F39" s="181"/>
      <c r="G39" s="179"/>
      <c r="H39" s="179"/>
      <c r="I39" s="171"/>
      <c r="J39" s="179"/>
      <c r="K39" s="171"/>
      <c r="L39" s="171"/>
      <c r="M39" s="171"/>
    </row>
    <row r="40" spans="1:19" ht="15">
      <c r="A40" s="180" t="s">
        <v>519</v>
      </c>
      <c r="B40" s="155"/>
      <c r="C40" s="10"/>
      <c r="D40" s="10"/>
      <c r="E40" s="66"/>
      <c r="F40" s="66"/>
      <c r="G40" s="66"/>
      <c r="H40" s="66"/>
      <c r="I40" s="34"/>
      <c r="J40" s="182"/>
      <c r="K40" s="66"/>
    </row>
    <row r="41" spans="1:19" ht="15">
      <c r="A41" s="159" t="s">
        <v>518</v>
      </c>
      <c r="B41" s="155" t="s">
        <v>98</v>
      </c>
      <c r="C41" s="30"/>
      <c r="D41" s="10"/>
      <c r="E41" s="66"/>
      <c r="F41" s="66" t="s">
        <v>331</v>
      </c>
      <c r="G41" s="66" t="s">
        <v>396</v>
      </c>
      <c r="H41" s="66" t="s">
        <v>517</v>
      </c>
      <c r="I41" s="34" t="s">
        <v>511</v>
      </c>
      <c r="J41" s="181"/>
      <c r="K41" s="66"/>
    </row>
    <row r="42" spans="1:19" ht="15">
      <c r="A42" s="159" t="s">
        <v>516</v>
      </c>
      <c r="B42" s="155" t="s">
        <v>96</v>
      </c>
      <c r="C42" s="30"/>
      <c r="D42" s="10"/>
      <c r="E42" s="66"/>
      <c r="F42" s="66" t="s">
        <v>331</v>
      </c>
      <c r="G42" s="66" t="s">
        <v>396</v>
      </c>
      <c r="H42" s="66" t="s">
        <v>441</v>
      </c>
      <c r="I42" s="34" t="s">
        <v>511</v>
      </c>
      <c r="J42" s="181"/>
      <c r="K42" s="66"/>
    </row>
    <row r="43" spans="1:19" ht="15">
      <c r="A43" s="159" t="s">
        <v>515</v>
      </c>
      <c r="B43" s="155" t="s">
        <v>201</v>
      </c>
      <c r="C43" s="30"/>
      <c r="D43" s="10"/>
      <c r="E43" s="66"/>
      <c r="F43" s="66" t="s">
        <v>331</v>
      </c>
      <c r="G43" s="66" t="s">
        <v>396</v>
      </c>
      <c r="H43" s="66" t="s">
        <v>413</v>
      </c>
      <c r="I43" s="34" t="s">
        <v>511</v>
      </c>
      <c r="J43" s="179" t="s">
        <v>350</v>
      </c>
      <c r="K43" s="66"/>
      <c r="L43" s="178"/>
    </row>
    <row r="44" spans="1:19" ht="15">
      <c r="A44" s="159" t="s">
        <v>514</v>
      </c>
      <c r="B44" s="155" t="s">
        <v>94</v>
      </c>
      <c r="C44" s="30"/>
      <c r="D44" s="10"/>
      <c r="E44" s="66"/>
      <c r="F44" s="66" t="s">
        <v>331</v>
      </c>
      <c r="G44" s="66" t="s">
        <v>396</v>
      </c>
      <c r="H44" s="66" t="s">
        <v>513</v>
      </c>
      <c r="I44" s="34" t="s">
        <v>511</v>
      </c>
      <c r="J44" s="181"/>
      <c r="K44" s="66"/>
      <c r="L44" s="168"/>
    </row>
    <row r="45" spans="1:19" ht="15">
      <c r="A45" s="175" t="s">
        <v>512</v>
      </c>
      <c r="B45" s="155" t="s">
        <v>193</v>
      </c>
      <c r="C45" s="30"/>
      <c r="D45" s="10"/>
      <c r="E45" s="66"/>
      <c r="F45" s="66" t="s">
        <v>331</v>
      </c>
      <c r="G45" s="66" t="s">
        <v>396</v>
      </c>
      <c r="H45" s="66"/>
      <c r="I45" s="34" t="s">
        <v>511</v>
      </c>
      <c r="J45" s="181"/>
      <c r="K45" s="66"/>
      <c r="L45" s="168"/>
    </row>
    <row r="46" spans="1:19" ht="15">
      <c r="A46" s="180" t="s">
        <v>510</v>
      </c>
      <c r="B46" s="155"/>
      <c r="C46" s="10"/>
      <c r="D46" s="10"/>
      <c r="E46" s="66"/>
      <c r="F46" s="66"/>
      <c r="G46" s="66"/>
      <c r="H46" s="66"/>
      <c r="I46" s="34"/>
      <c r="J46" s="179"/>
      <c r="K46" s="66"/>
      <c r="L46" s="178"/>
    </row>
    <row r="47" spans="1:19" ht="15">
      <c r="A47" s="159" t="s">
        <v>509</v>
      </c>
      <c r="B47" s="155" t="s">
        <v>84</v>
      </c>
      <c r="C47" s="10"/>
      <c r="D47" s="174"/>
      <c r="E47" s="66"/>
      <c r="F47" s="66" t="s">
        <v>331</v>
      </c>
      <c r="G47" s="66" t="s">
        <v>334</v>
      </c>
      <c r="H47" s="66" t="s">
        <v>357</v>
      </c>
      <c r="I47" s="34" t="s">
        <v>503</v>
      </c>
      <c r="J47" s="171"/>
      <c r="K47" s="66"/>
      <c r="L47" s="168"/>
    </row>
    <row r="48" spans="1:19" ht="15">
      <c r="A48" s="159" t="s">
        <v>508</v>
      </c>
      <c r="B48" s="155" t="s">
        <v>192</v>
      </c>
      <c r="C48" s="10"/>
      <c r="D48" s="174"/>
      <c r="E48" s="66"/>
      <c r="F48" s="66" t="s">
        <v>331</v>
      </c>
      <c r="G48" s="66" t="s">
        <v>334</v>
      </c>
      <c r="H48" s="66" t="s">
        <v>362</v>
      </c>
      <c r="I48" s="34" t="s">
        <v>503</v>
      </c>
      <c r="J48" s="171"/>
      <c r="K48" s="66"/>
      <c r="L48" s="168"/>
    </row>
    <row r="49" spans="1:12" ht="15">
      <c r="A49" s="159" t="s">
        <v>507</v>
      </c>
      <c r="B49" s="155" t="s">
        <v>190</v>
      </c>
      <c r="C49" s="10"/>
      <c r="D49" s="174"/>
      <c r="E49" s="177" t="s">
        <v>414</v>
      </c>
      <c r="F49" s="66" t="s">
        <v>331</v>
      </c>
      <c r="G49" s="66" t="s">
        <v>334</v>
      </c>
      <c r="H49" s="66" t="s">
        <v>366</v>
      </c>
      <c r="I49" s="34" t="s">
        <v>503</v>
      </c>
      <c r="J49" s="177"/>
      <c r="K49" s="66"/>
      <c r="L49" s="176"/>
    </row>
    <row r="50" spans="1:12" ht="15">
      <c r="A50" s="159" t="s">
        <v>506</v>
      </c>
      <c r="B50" s="155" t="s">
        <v>189</v>
      </c>
      <c r="C50" s="10"/>
      <c r="D50" s="174"/>
      <c r="E50" s="66"/>
      <c r="F50" s="66" t="s">
        <v>331</v>
      </c>
      <c r="G50" s="66" t="s">
        <v>334</v>
      </c>
      <c r="H50" s="66" t="s">
        <v>505</v>
      </c>
      <c r="I50" s="34" t="s">
        <v>503</v>
      </c>
      <c r="J50" s="171"/>
      <c r="K50" s="66"/>
    </row>
    <row r="51" spans="1:12" ht="15">
      <c r="A51" s="175" t="s">
        <v>504</v>
      </c>
      <c r="B51" s="155" t="s">
        <v>180</v>
      </c>
      <c r="C51" s="10"/>
      <c r="D51" s="174"/>
      <c r="E51" s="66"/>
      <c r="F51" s="66" t="s">
        <v>331</v>
      </c>
      <c r="G51" s="66" t="s">
        <v>334</v>
      </c>
      <c r="H51" s="66"/>
      <c r="I51" s="34" t="s">
        <v>503</v>
      </c>
      <c r="J51" s="171"/>
      <c r="K51" s="66"/>
    </row>
    <row r="52" spans="1:12">
      <c r="C52" s="1312" t="s">
        <v>502</v>
      </c>
      <c r="D52" s="1312" t="s">
        <v>501</v>
      </c>
    </row>
    <row r="53" spans="1:12">
      <c r="C53" s="173" t="s">
        <v>329</v>
      </c>
      <c r="D53" s="173" t="s">
        <v>329</v>
      </c>
    </row>
  </sheetData>
  <pageMargins left="0.7" right="0.7" top="0.75" bottom="0.75" header="0.3" footer="0.3"/>
  <pageSetup paperSize="9" scale="30" orientation="landscape" cellComments="asDisplayed" r:id="rId1"/>
  <headerFooter alignWithMargins="0"/>
</worksheet>
</file>

<file path=xl/worksheets/sheet44.xml><?xml version="1.0" encoding="utf-8"?>
<worksheet xmlns="http://schemas.openxmlformats.org/spreadsheetml/2006/main" xmlns:r="http://schemas.openxmlformats.org/officeDocument/2006/relationships">
  <sheetPr codeName="Arkusz41">
    <pageSetUpPr fitToPage="1"/>
  </sheetPr>
  <dimension ref="A1:Z51"/>
  <sheetViews>
    <sheetView topLeftCell="A4" zoomScale="85" zoomScaleNormal="85" workbookViewId="0"/>
  </sheetViews>
  <sheetFormatPr defaultColWidth="11.42578125" defaultRowHeight="12.75"/>
  <cols>
    <col min="1" max="1" width="61.85546875" style="171" bestFit="1" customWidth="1"/>
    <col min="2" max="2" width="8.85546875" style="171" customWidth="1"/>
    <col min="3" max="6" width="15" style="171" customWidth="1"/>
    <col min="7" max="10" width="15" style="172" customWidth="1"/>
    <col min="11" max="11" width="5" style="171" customWidth="1"/>
    <col min="12" max="18" width="15" style="171" customWidth="1"/>
    <col min="19" max="16384" width="11.42578125" style="171"/>
  </cols>
  <sheetData>
    <row r="1" spans="1:26" ht="15">
      <c r="A1" s="40" t="s">
        <v>3898</v>
      </c>
      <c r="B1" s="199"/>
      <c r="K1" s="172"/>
    </row>
    <row r="2" spans="1:26" ht="18.75">
      <c r="A2" s="131" t="s">
        <v>5192</v>
      </c>
      <c r="K2" s="172"/>
    </row>
    <row r="3" spans="1:26" ht="18.75">
      <c r="A3" s="131"/>
      <c r="K3" s="172"/>
    </row>
    <row r="4" spans="1:26" ht="15">
      <c r="A4" s="14" t="s">
        <v>3899</v>
      </c>
      <c r="K4" s="172"/>
    </row>
    <row r="5" spans="1:26">
      <c r="K5" s="172"/>
    </row>
    <row r="6" spans="1:26" ht="18.75">
      <c r="A6" s="131" t="s">
        <v>535</v>
      </c>
      <c r="K6" s="172"/>
    </row>
    <row r="7" spans="1:26">
      <c r="A7" s="189"/>
      <c r="K7" s="172"/>
    </row>
    <row r="8" spans="1:26" ht="75">
      <c r="A8" s="190"/>
      <c r="B8" s="195"/>
      <c r="C8" s="155" t="s">
        <v>536</v>
      </c>
      <c r="D8" s="155" t="s">
        <v>535</v>
      </c>
      <c r="E8" s="194"/>
      <c r="F8" s="194"/>
      <c r="G8" s="194"/>
      <c r="H8" s="194"/>
      <c r="I8" s="194"/>
      <c r="J8" s="194"/>
      <c r="K8" s="194"/>
    </row>
    <row r="9" spans="1:26" ht="15">
      <c r="A9" s="190"/>
      <c r="B9" s="193"/>
      <c r="C9" s="155" t="s">
        <v>103</v>
      </c>
      <c r="D9" s="155" t="s">
        <v>325</v>
      </c>
      <c r="E9" s="192"/>
      <c r="F9" s="192"/>
      <c r="G9" s="192"/>
      <c r="H9" s="177"/>
      <c r="I9" s="192"/>
      <c r="J9" s="192"/>
      <c r="K9" s="192"/>
    </row>
    <row r="10" spans="1:26" ht="15">
      <c r="A10" s="180" t="s">
        <v>539</v>
      </c>
      <c r="B10" s="155" t="s">
        <v>102</v>
      </c>
      <c r="C10" s="30"/>
      <c r="D10" s="30"/>
      <c r="E10" s="181"/>
      <c r="F10" s="181" t="s">
        <v>331</v>
      </c>
      <c r="G10" s="179" t="s">
        <v>532</v>
      </c>
      <c r="I10" s="179" t="s">
        <v>524</v>
      </c>
      <c r="J10" s="179"/>
      <c r="K10" s="179"/>
      <c r="T10" s="179"/>
      <c r="X10" s="179"/>
      <c r="Y10" s="177"/>
      <c r="Z10" s="177"/>
    </row>
    <row r="11" spans="1:26" ht="15">
      <c r="A11" s="180" t="s">
        <v>538</v>
      </c>
      <c r="B11" s="155" t="s">
        <v>100</v>
      </c>
      <c r="C11" s="30"/>
      <c r="D11" s="30"/>
      <c r="E11" s="181"/>
      <c r="F11" s="181" t="s">
        <v>331</v>
      </c>
      <c r="G11" s="179" t="s">
        <v>532</v>
      </c>
      <c r="I11" s="179" t="s">
        <v>520</v>
      </c>
      <c r="J11" s="179"/>
      <c r="K11" s="179"/>
      <c r="T11" s="179"/>
      <c r="X11" s="179"/>
      <c r="Y11" s="177"/>
      <c r="Z11" s="177"/>
    </row>
    <row r="12" spans="1:26" s="190" customFormat="1" ht="15">
      <c r="A12" s="180" t="s">
        <v>519</v>
      </c>
      <c r="B12" s="155"/>
      <c r="C12" s="10"/>
      <c r="D12" s="10"/>
      <c r="E12" s="198"/>
      <c r="F12" s="198"/>
      <c r="G12" s="197"/>
      <c r="H12" s="182"/>
      <c r="I12" s="182"/>
      <c r="J12" s="182"/>
      <c r="K12" s="182"/>
      <c r="T12" s="171"/>
    </row>
    <row r="13" spans="1:26" ht="15">
      <c r="A13" s="159" t="s">
        <v>518</v>
      </c>
      <c r="B13" s="155" t="s">
        <v>98</v>
      </c>
      <c r="C13" s="10"/>
      <c r="D13" s="30"/>
      <c r="E13" s="181"/>
      <c r="F13" s="181" t="s">
        <v>331</v>
      </c>
      <c r="G13" s="179" t="s">
        <v>532</v>
      </c>
      <c r="H13" s="179" t="s">
        <v>517</v>
      </c>
      <c r="I13" s="179" t="s">
        <v>511</v>
      </c>
      <c r="J13" s="181"/>
      <c r="K13" s="181"/>
    </row>
    <row r="14" spans="1:26" ht="15">
      <c r="A14" s="159" t="s">
        <v>516</v>
      </c>
      <c r="B14" s="155" t="s">
        <v>96</v>
      </c>
      <c r="C14" s="10"/>
      <c r="D14" s="30"/>
      <c r="E14" s="181"/>
      <c r="F14" s="181" t="s">
        <v>331</v>
      </c>
      <c r="G14" s="179" t="s">
        <v>532</v>
      </c>
      <c r="H14" s="179" t="s">
        <v>441</v>
      </c>
      <c r="I14" s="179" t="s">
        <v>511</v>
      </c>
      <c r="J14" s="181"/>
      <c r="K14" s="181"/>
    </row>
    <row r="15" spans="1:26" ht="15">
      <c r="A15" s="159" t="s">
        <v>515</v>
      </c>
      <c r="B15" s="155" t="s">
        <v>201</v>
      </c>
      <c r="C15" s="10"/>
      <c r="D15" s="30"/>
      <c r="E15" s="181"/>
      <c r="F15" s="181" t="s">
        <v>331</v>
      </c>
      <c r="G15" s="179" t="s">
        <v>532</v>
      </c>
      <c r="H15" s="179" t="s">
        <v>413</v>
      </c>
      <c r="I15" s="179" t="s">
        <v>511</v>
      </c>
      <c r="J15" s="179" t="s">
        <v>350</v>
      </c>
      <c r="K15" s="179"/>
    </row>
    <row r="16" spans="1:26" ht="15">
      <c r="A16" s="159" t="s">
        <v>514</v>
      </c>
      <c r="B16" s="155" t="s">
        <v>94</v>
      </c>
      <c r="C16" s="10"/>
      <c r="D16" s="30"/>
      <c r="E16" s="181"/>
      <c r="F16" s="181" t="s">
        <v>331</v>
      </c>
      <c r="G16" s="179" t="s">
        <v>532</v>
      </c>
      <c r="H16" s="179" t="s">
        <v>513</v>
      </c>
      <c r="I16" s="179" t="s">
        <v>511</v>
      </c>
      <c r="J16" s="181"/>
      <c r="K16" s="181"/>
    </row>
    <row r="17" spans="1:17" ht="15">
      <c r="A17" s="175" t="s">
        <v>512</v>
      </c>
      <c r="B17" s="155" t="s">
        <v>193</v>
      </c>
      <c r="C17" s="10"/>
      <c r="D17" s="30"/>
      <c r="E17" s="181"/>
      <c r="F17" s="181" t="s">
        <v>331</v>
      </c>
      <c r="G17" s="179" t="s">
        <v>532</v>
      </c>
      <c r="H17" s="179"/>
      <c r="I17" s="179" t="s">
        <v>511</v>
      </c>
      <c r="J17" s="181"/>
      <c r="K17" s="181"/>
    </row>
    <row r="18" spans="1:17" ht="15">
      <c r="A18" s="180" t="s">
        <v>510</v>
      </c>
      <c r="B18" s="155"/>
      <c r="C18" s="10"/>
      <c r="D18" s="10"/>
      <c r="E18" s="198"/>
      <c r="F18" s="198"/>
      <c r="G18" s="181"/>
      <c r="H18" s="179"/>
      <c r="I18" s="179"/>
      <c r="J18" s="179"/>
      <c r="K18" s="179"/>
    </row>
    <row r="19" spans="1:17" ht="15">
      <c r="A19" s="159" t="s">
        <v>509</v>
      </c>
      <c r="B19" s="155" t="s">
        <v>84</v>
      </c>
      <c r="C19" s="10"/>
      <c r="D19" s="30"/>
      <c r="E19" s="181"/>
      <c r="F19" s="181" t="s">
        <v>331</v>
      </c>
      <c r="G19" s="179" t="s">
        <v>532</v>
      </c>
      <c r="H19" s="179" t="s">
        <v>357</v>
      </c>
      <c r="I19" s="179" t="s">
        <v>503</v>
      </c>
      <c r="J19" s="171"/>
    </row>
    <row r="20" spans="1:17" ht="15">
      <c r="A20" s="159" t="s">
        <v>508</v>
      </c>
      <c r="B20" s="155" t="s">
        <v>192</v>
      </c>
      <c r="C20" s="10"/>
      <c r="D20" s="30"/>
      <c r="E20" s="181"/>
      <c r="F20" s="181" t="s">
        <v>331</v>
      </c>
      <c r="G20" s="179" t="s">
        <v>532</v>
      </c>
      <c r="H20" s="179" t="s">
        <v>362</v>
      </c>
      <c r="I20" s="179" t="s">
        <v>503</v>
      </c>
      <c r="J20" s="171"/>
    </row>
    <row r="21" spans="1:17" ht="30">
      <c r="A21" s="159" t="s">
        <v>507</v>
      </c>
      <c r="B21" s="155" t="s">
        <v>190</v>
      </c>
      <c r="C21" s="10"/>
      <c r="D21" s="30"/>
      <c r="E21" s="177" t="s">
        <v>414</v>
      </c>
      <c r="F21" s="181" t="s">
        <v>331</v>
      </c>
      <c r="G21" s="179" t="s">
        <v>532</v>
      </c>
      <c r="H21" s="179" t="s">
        <v>366</v>
      </c>
      <c r="I21" s="179" t="s">
        <v>503</v>
      </c>
      <c r="J21" s="177"/>
      <c r="K21" s="177"/>
    </row>
    <row r="22" spans="1:17" ht="15">
      <c r="A22" s="159" t="s">
        <v>506</v>
      </c>
      <c r="B22" s="155" t="s">
        <v>189</v>
      </c>
      <c r="C22" s="10"/>
      <c r="D22" s="30"/>
      <c r="E22" s="181"/>
      <c r="F22" s="181" t="s">
        <v>331</v>
      </c>
      <c r="G22" s="179" t="s">
        <v>532</v>
      </c>
      <c r="H22" s="179" t="s">
        <v>505</v>
      </c>
      <c r="I22" s="179" t="s">
        <v>503</v>
      </c>
      <c r="J22" s="171"/>
    </row>
    <row r="23" spans="1:17" ht="15">
      <c r="A23" s="175" t="s">
        <v>504</v>
      </c>
      <c r="B23" s="155" t="s">
        <v>180</v>
      </c>
      <c r="C23" s="10"/>
      <c r="D23" s="30"/>
      <c r="E23" s="181"/>
      <c r="F23" s="181" t="s">
        <v>331</v>
      </c>
      <c r="G23" s="179" t="s">
        <v>532</v>
      </c>
      <c r="H23" s="179"/>
      <c r="I23" s="179" t="s">
        <v>503</v>
      </c>
      <c r="J23" s="171"/>
    </row>
    <row r="24" spans="1:17" s="190" customFormat="1" ht="15">
      <c r="A24" s="180" t="s">
        <v>373</v>
      </c>
      <c r="B24" s="155"/>
      <c r="C24" s="10"/>
      <c r="D24" s="10"/>
      <c r="E24" s="198"/>
      <c r="F24" s="198"/>
      <c r="G24" s="197"/>
      <c r="H24" s="182"/>
      <c r="I24" s="182"/>
      <c r="J24" s="182"/>
      <c r="K24" s="182"/>
    </row>
    <row r="25" spans="1:17" ht="15">
      <c r="A25" s="159" t="s">
        <v>534</v>
      </c>
      <c r="B25" s="155" t="s">
        <v>178</v>
      </c>
      <c r="C25" s="30"/>
      <c r="D25" s="30"/>
      <c r="E25" s="181"/>
      <c r="F25" s="181" t="s">
        <v>331</v>
      </c>
      <c r="G25" s="179" t="s">
        <v>532</v>
      </c>
      <c r="H25" s="179"/>
      <c r="I25" s="179" t="s">
        <v>529</v>
      </c>
      <c r="J25" s="181"/>
      <c r="K25" s="181"/>
    </row>
    <row r="26" spans="1:17" ht="15">
      <c r="A26" s="159" t="s">
        <v>4915</v>
      </c>
      <c r="B26" s="155" t="s">
        <v>175</v>
      </c>
      <c r="C26" s="30"/>
      <c r="D26" s="30"/>
      <c r="E26" s="181"/>
      <c r="F26" s="181" t="s">
        <v>331</v>
      </c>
      <c r="G26" s="179" t="s">
        <v>334</v>
      </c>
      <c r="H26" s="179" t="s">
        <v>5178</v>
      </c>
      <c r="I26" s="171"/>
      <c r="J26" s="179"/>
      <c r="K26" s="179"/>
    </row>
    <row r="27" spans="1:17" ht="15">
      <c r="A27" s="175" t="s">
        <v>531</v>
      </c>
      <c r="B27" s="155" t="s">
        <v>405</v>
      </c>
      <c r="C27" s="30"/>
      <c r="D27" s="10"/>
      <c r="E27" s="181"/>
      <c r="F27" s="181" t="s">
        <v>331</v>
      </c>
      <c r="G27" s="179" t="s">
        <v>530</v>
      </c>
      <c r="H27" s="179" t="s">
        <v>372</v>
      </c>
      <c r="I27" s="179" t="s">
        <v>529</v>
      </c>
      <c r="J27" s="179"/>
      <c r="K27" s="179"/>
      <c r="M27" s="179"/>
      <c r="O27" s="179"/>
      <c r="P27" s="177"/>
      <c r="Q27" s="177"/>
    </row>
    <row r="28" spans="1:17">
      <c r="C28" s="173" t="s">
        <v>329</v>
      </c>
      <c r="D28" s="173" t="s">
        <v>329</v>
      </c>
      <c r="E28" s="172"/>
      <c r="F28" s="172"/>
      <c r="I28" s="188"/>
      <c r="J28" s="188"/>
      <c r="K28" s="188"/>
      <c r="N28" s="186"/>
      <c r="O28" s="177"/>
      <c r="P28" s="177"/>
      <c r="Q28" s="177"/>
    </row>
    <row r="29" spans="1:17">
      <c r="C29" s="173" t="s">
        <v>528</v>
      </c>
      <c r="D29" s="173"/>
      <c r="E29" s="172"/>
      <c r="F29" s="172"/>
      <c r="J29" s="188"/>
      <c r="K29" s="188"/>
      <c r="N29" s="186"/>
      <c r="O29" s="177"/>
      <c r="P29" s="177"/>
      <c r="Q29" s="177"/>
    </row>
    <row r="30" spans="1:17">
      <c r="C30" s="173"/>
      <c r="D30" s="173"/>
      <c r="E30" s="172"/>
      <c r="F30" s="172"/>
      <c r="J30" s="188"/>
      <c r="K30" s="188"/>
      <c r="N30" s="186"/>
      <c r="O30" s="177"/>
      <c r="P30" s="177"/>
      <c r="Q30" s="177"/>
    </row>
    <row r="31" spans="1:17" ht="15">
      <c r="A31" s="14" t="s">
        <v>3900</v>
      </c>
      <c r="C31" s="173"/>
      <c r="D31" s="173"/>
      <c r="E31" s="172"/>
      <c r="F31" s="172"/>
      <c r="J31" s="188"/>
      <c r="K31" s="188"/>
      <c r="L31" s="187"/>
      <c r="M31" s="179"/>
      <c r="N31" s="186"/>
      <c r="O31" s="177"/>
      <c r="P31" s="177"/>
      <c r="Q31" s="177"/>
    </row>
    <row r="32" spans="1:17">
      <c r="G32" s="171"/>
      <c r="H32" s="171"/>
      <c r="I32" s="171"/>
      <c r="J32" s="188"/>
      <c r="K32" s="188"/>
      <c r="L32" s="179"/>
      <c r="M32" s="186"/>
    </row>
    <row r="33" spans="1:14" ht="18.75">
      <c r="A33" s="131" t="s">
        <v>4275</v>
      </c>
      <c r="G33" s="171"/>
      <c r="H33" s="171"/>
      <c r="I33" s="171"/>
      <c r="J33" s="188"/>
      <c r="K33" s="188"/>
      <c r="L33" s="179"/>
      <c r="M33" s="186"/>
    </row>
    <row r="34" spans="1:14">
      <c r="G34" s="171"/>
      <c r="H34" s="171"/>
      <c r="I34" s="171"/>
      <c r="J34" s="188"/>
      <c r="K34" s="188"/>
      <c r="L34" s="179"/>
      <c r="M34" s="186"/>
    </row>
    <row r="35" spans="1:14" ht="75">
      <c r="C35" s="155" t="s">
        <v>4575</v>
      </c>
      <c r="D35" s="155" t="s">
        <v>4576</v>
      </c>
      <c r="E35" s="172"/>
      <c r="F35" s="172"/>
      <c r="J35" s="171"/>
    </row>
    <row r="36" spans="1:14" ht="15">
      <c r="C36" s="155" t="s">
        <v>495</v>
      </c>
      <c r="D36" s="155" t="s">
        <v>317</v>
      </c>
      <c r="E36" s="172"/>
      <c r="F36" s="172"/>
      <c r="J36" s="171"/>
    </row>
    <row r="37" spans="1:14" ht="15">
      <c r="A37" s="180" t="s">
        <v>519</v>
      </c>
      <c r="B37" s="155"/>
      <c r="C37" s="10"/>
      <c r="D37" s="10"/>
      <c r="E37" s="181"/>
      <c r="F37" s="181"/>
      <c r="G37" s="181"/>
      <c r="H37" s="179"/>
      <c r="I37" s="179"/>
      <c r="J37" s="171"/>
      <c r="K37" s="190"/>
    </row>
    <row r="38" spans="1:14" ht="15">
      <c r="A38" s="159" t="s">
        <v>518</v>
      </c>
      <c r="B38" s="155" t="s">
        <v>98</v>
      </c>
      <c r="C38" s="30"/>
      <c r="D38" s="10"/>
      <c r="E38" s="181"/>
      <c r="F38" s="181" t="s">
        <v>331</v>
      </c>
      <c r="G38" s="181" t="s">
        <v>396</v>
      </c>
      <c r="H38" s="179" t="s">
        <v>517</v>
      </c>
      <c r="I38" s="34" t="s">
        <v>511</v>
      </c>
      <c r="L38" s="179"/>
    </row>
    <row r="39" spans="1:14" ht="15">
      <c r="A39" s="159" t="s">
        <v>516</v>
      </c>
      <c r="B39" s="155" t="s">
        <v>96</v>
      </c>
      <c r="C39" s="30"/>
      <c r="D39" s="10"/>
      <c r="E39" s="181"/>
      <c r="F39" s="181" t="s">
        <v>331</v>
      </c>
      <c r="G39" s="181" t="s">
        <v>396</v>
      </c>
      <c r="H39" s="179" t="s">
        <v>441</v>
      </c>
      <c r="I39" s="34" t="s">
        <v>511</v>
      </c>
      <c r="L39" s="179"/>
      <c r="N39" s="183"/>
    </row>
    <row r="40" spans="1:14" ht="15">
      <c r="A40" s="159" t="s">
        <v>515</v>
      </c>
      <c r="B40" s="155" t="s">
        <v>201</v>
      </c>
      <c r="C40" s="30"/>
      <c r="D40" s="10"/>
      <c r="E40" s="181"/>
      <c r="F40" s="181" t="s">
        <v>331</v>
      </c>
      <c r="G40" s="181" t="s">
        <v>396</v>
      </c>
      <c r="H40" s="179" t="s">
        <v>413</v>
      </c>
      <c r="I40" s="34" t="s">
        <v>511</v>
      </c>
      <c r="J40" s="179" t="s">
        <v>350</v>
      </c>
      <c r="L40" s="179"/>
      <c r="M40" s="179"/>
    </row>
    <row r="41" spans="1:14" ht="15">
      <c r="A41" s="159" t="s">
        <v>514</v>
      </c>
      <c r="B41" s="155" t="s">
        <v>94</v>
      </c>
      <c r="C41" s="30"/>
      <c r="D41" s="10"/>
      <c r="E41" s="181"/>
      <c r="F41" s="181" t="s">
        <v>331</v>
      </c>
      <c r="G41" s="181" t="s">
        <v>396</v>
      </c>
      <c r="H41" s="179" t="s">
        <v>513</v>
      </c>
      <c r="I41" s="34" t="s">
        <v>511</v>
      </c>
      <c r="J41" s="171"/>
      <c r="L41" s="179"/>
    </row>
    <row r="42" spans="1:14" ht="15">
      <c r="A42" s="175" t="s">
        <v>512</v>
      </c>
      <c r="B42" s="155" t="s">
        <v>193</v>
      </c>
      <c r="C42" s="30"/>
      <c r="D42" s="10"/>
      <c r="E42" s="181"/>
      <c r="F42" s="181" t="s">
        <v>331</v>
      </c>
      <c r="G42" s="181" t="s">
        <v>396</v>
      </c>
      <c r="H42" s="179"/>
      <c r="I42" s="34" t="s">
        <v>511</v>
      </c>
      <c r="J42" s="171"/>
      <c r="L42" s="179"/>
    </row>
    <row r="43" spans="1:14" ht="15">
      <c r="A43" s="180" t="s">
        <v>510</v>
      </c>
      <c r="B43" s="155"/>
      <c r="C43" s="10"/>
      <c r="D43" s="10"/>
      <c r="E43" s="172"/>
      <c r="F43" s="172"/>
      <c r="G43" s="181"/>
      <c r="H43" s="181"/>
      <c r="J43" s="179"/>
      <c r="L43" s="179"/>
      <c r="M43" s="179"/>
    </row>
    <row r="44" spans="1:14" ht="15">
      <c r="A44" s="159" t="s">
        <v>509</v>
      </c>
      <c r="B44" s="155" t="s">
        <v>84</v>
      </c>
      <c r="C44" s="10"/>
      <c r="D44" s="30"/>
      <c r="E44" s="181"/>
      <c r="F44" s="181" t="s">
        <v>331</v>
      </c>
      <c r="G44" s="179" t="s">
        <v>334</v>
      </c>
      <c r="H44" s="179" t="s">
        <v>357</v>
      </c>
      <c r="I44" s="34" t="s">
        <v>503</v>
      </c>
      <c r="J44" s="171"/>
      <c r="L44" s="179"/>
    </row>
    <row r="45" spans="1:14" ht="15">
      <c r="A45" s="159" t="s">
        <v>508</v>
      </c>
      <c r="B45" s="155" t="s">
        <v>192</v>
      </c>
      <c r="C45" s="10"/>
      <c r="D45" s="30"/>
      <c r="E45" s="181"/>
      <c r="F45" s="181" t="s">
        <v>331</v>
      </c>
      <c r="G45" s="179" t="s">
        <v>334</v>
      </c>
      <c r="H45" s="179" t="s">
        <v>362</v>
      </c>
      <c r="I45" s="34" t="s">
        <v>503</v>
      </c>
      <c r="J45" s="171"/>
      <c r="L45" s="179"/>
    </row>
    <row r="46" spans="1:14" ht="30">
      <c r="A46" s="159" t="s">
        <v>507</v>
      </c>
      <c r="B46" s="155" t="s">
        <v>190</v>
      </c>
      <c r="C46" s="10"/>
      <c r="D46" s="30"/>
      <c r="E46" s="177" t="s">
        <v>414</v>
      </c>
      <c r="F46" s="181" t="s">
        <v>331</v>
      </c>
      <c r="G46" s="179" t="s">
        <v>334</v>
      </c>
      <c r="H46" s="179" t="s">
        <v>366</v>
      </c>
      <c r="I46" s="34" t="s">
        <v>503</v>
      </c>
      <c r="J46" s="177"/>
      <c r="L46" s="179"/>
      <c r="M46" s="177"/>
    </row>
    <row r="47" spans="1:14" ht="15">
      <c r="A47" s="159" t="s">
        <v>506</v>
      </c>
      <c r="B47" s="155" t="s">
        <v>189</v>
      </c>
      <c r="C47" s="10"/>
      <c r="D47" s="30"/>
      <c r="E47" s="181"/>
      <c r="F47" s="181" t="s">
        <v>331</v>
      </c>
      <c r="G47" s="179" t="s">
        <v>334</v>
      </c>
      <c r="H47" s="179" t="s">
        <v>505</v>
      </c>
      <c r="I47" s="34" t="s">
        <v>503</v>
      </c>
      <c r="L47" s="179"/>
    </row>
    <row r="48" spans="1:14" ht="15">
      <c r="A48" s="175" t="s">
        <v>504</v>
      </c>
      <c r="B48" s="155" t="s">
        <v>180</v>
      </c>
      <c r="C48" s="10"/>
      <c r="D48" s="30"/>
      <c r="E48" s="181"/>
      <c r="F48" s="181" t="s">
        <v>331</v>
      </c>
      <c r="G48" s="179" t="s">
        <v>334</v>
      </c>
      <c r="H48" s="179"/>
      <c r="I48" s="34" t="s">
        <v>503</v>
      </c>
      <c r="L48" s="179"/>
    </row>
    <row r="49" spans="3:13">
      <c r="C49" s="177" t="s">
        <v>502</v>
      </c>
      <c r="D49" s="177" t="s">
        <v>501</v>
      </c>
      <c r="E49" s="190"/>
      <c r="F49" s="190"/>
      <c r="G49" s="182"/>
      <c r="H49" s="191"/>
      <c r="K49" s="190"/>
      <c r="L49" s="191"/>
      <c r="M49" s="190"/>
    </row>
    <row r="50" spans="3:13">
      <c r="C50" s="171" t="s">
        <v>537</v>
      </c>
      <c r="D50" s="171" t="s">
        <v>537</v>
      </c>
      <c r="G50" s="179"/>
      <c r="H50" s="177"/>
      <c r="I50" s="177"/>
      <c r="J50" s="171"/>
    </row>
    <row r="51" spans="3:13">
      <c r="G51" s="179"/>
      <c r="H51" s="177"/>
      <c r="I51" s="177"/>
      <c r="J51" s="171"/>
    </row>
  </sheetData>
  <pageMargins left="0.7" right="0.7" top="0.75" bottom="0.75" header="0.3" footer="0.3"/>
  <pageSetup paperSize="9" scale="30" orientation="landscape" cellComments="asDisplayed" r:id="rId1"/>
  <headerFooter alignWithMargins="0"/>
</worksheet>
</file>

<file path=xl/worksheets/sheet45.xml><?xml version="1.0" encoding="utf-8"?>
<worksheet xmlns="http://schemas.openxmlformats.org/spreadsheetml/2006/main" xmlns:r="http://schemas.openxmlformats.org/officeDocument/2006/relationships">
  <sheetPr codeName="Arkusz43">
    <pageSetUpPr fitToPage="1"/>
  </sheetPr>
  <dimension ref="A1:K35"/>
  <sheetViews>
    <sheetView zoomScale="85" zoomScaleNormal="85" workbookViewId="0"/>
  </sheetViews>
  <sheetFormatPr defaultColWidth="11.42578125" defaultRowHeight="12.75"/>
  <cols>
    <col min="1" max="1" width="12.28515625" style="171" customWidth="1"/>
    <col min="2" max="2" width="18.28515625" style="171" bestFit="1" customWidth="1"/>
    <col min="3" max="4" width="17.140625" style="171" customWidth="1"/>
    <col min="5" max="5" width="18.5703125" style="171" customWidth="1"/>
    <col min="6" max="9" width="18.5703125" style="172" customWidth="1"/>
    <col min="10" max="12" width="22.85546875" style="171" customWidth="1"/>
    <col min="13" max="13" width="26.140625" style="171" customWidth="1"/>
    <col min="14" max="14" width="25" style="171" customWidth="1"/>
    <col min="15" max="16384" width="11.42578125" style="171"/>
  </cols>
  <sheetData>
    <row r="1" spans="1:11" ht="15">
      <c r="A1" s="40" t="s">
        <v>3586</v>
      </c>
      <c r="B1" s="199"/>
    </row>
    <row r="2" spans="1:11" ht="18.75">
      <c r="A2" s="131" t="s">
        <v>214</v>
      </c>
    </row>
    <row r="3" spans="1:11">
      <c r="A3" s="189"/>
    </row>
    <row r="4" spans="1:11" ht="15">
      <c r="A4" s="14" t="s">
        <v>3587</v>
      </c>
    </row>
    <row r="6" spans="1:11" ht="18.75">
      <c r="A6" s="131" t="s">
        <v>4377</v>
      </c>
    </row>
    <row r="7" spans="1:11">
      <c r="A7" s="189"/>
    </row>
    <row r="8" spans="1:11" ht="60">
      <c r="A8" s="155" t="s">
        <v>555</v>
      </c>
      <c r="B8" s="155" t="s">
        <v>554</v>
      </c>
      <c r="C8" s="155" t="s">
        <v>553</v>
      </c>
      <c r="D8" s="155" t="s">
        <v>552</v>
      </c>
      <c r="E8" s="155" t="s">
        <v>551</v>
      </c>
      <c r="F8" s="155" t="s">
        <v>5045</v>
      </c>
      <c r="G8" s="155" t="s">
        <v>550</v>
      </c>
      <c r="H8" s="155" t="s">
        <v>549</v>
      </c>
      <c r="K8" s="172"/>
    </row>
    <row r="9" spans="1:11" ht="15">
      <c r="A9" s="155" t="s">
        <v>103</v>
      </c>
      <c r="B9" s="155" t="s">
        <v>325</v>
      </c>
      <c r="C9" s="155" t="s">
        <v>495</v>
      </c>
      <c r="D9" s="155" t="s">
        <v>316</v>
      </c>
      <c r="E9" s="155" t="s">
        <v>315</v>
      </c>
      <c r="F9" s="155" t="s">
        <v>314</v>
      </c>
      <c r="G9" s="155" t="s">
        <v>313</v>
      </c>
      <c r="H9" s="155" t="s">
        <v>312</v>
      </c>
    </row>
    <row r="10" spans="1:11" ht="15">
      <c r="A10" s="30"/>
      <c r="B10" s="30"/>
      <c r="C10" s="30"/>
      <c r="D10" s="30"/>
      <c r="E10" s="30"/>
      <c r="F10" s="30"/>
      <c r="G10" s="30"/>
      <c r="H10" s="30"/>
      <c r="K10" s="172"/>
    </row>
    <row r="11" spans="1:11" ht="51">
      <c r="A11" s="194" t="s">
        <v>4271</v>
      </c>
      <c r="B11" s="201" t="s">
        <v>283</v>
      </c>
      <c r="C11" s="201" t="s">
        <v>283</v>
      </c>
      <c r="D11" s="201" t="s">
        <v>548</v>
      </c>
      <c r="E11" s="201" t="s">
        <v>547</v>
      </c>
      <c r="F11" s="201" t="s">
        <v>283</v>
      </c>
      <c r="G11" s="201" t="s">
        <v>273</v>
      </c>
      <c r="H11" s="201" t="s">
        <v>546</v>
      </c>
      <c r="K11" s="172"/>
    </row>
    <row r="12" spans="1:11" ht="51">
      <c r="A12" s="200" t="s">
        <v>545</v>
      </c>
      <c r="B12" s="201" t="s">
        <v>544</v>
      </c>
      <c r="C12" s="201" t="s">
        <v>544</v>
      </c>
      <c r="D12" s="201"/>
      <c r="E12" s="201"/>
      <c r="F12" s="201" t="s">
        <v>544</v>
      </c>
      <c r="G12" s="201" t="s">
        <v>544</v>
      </c>
      <c r="H12" s="201" t="s">
        <v>544</v>
      </c>
      <c r="K12" s="172"/>
    </row>
    <row r="13" spans="1:11" ht="38.25">
      <c r="A13" s="194"/>
      <c r="B13" s="201" t="s">
        <v>543</v>
      </c>
      <c r="C13" s="201" t="s">
        <v>542</v>
      </c>
      <c r="D13" s="200"/>
      <c r="E13" s="200"/>
      <c r="F13" s="201" t="s">
        <v>541</v>
      </c>
      <c r="G13" s="201" t="s">
        <v>540</v>
      </c>
      <c r="H13" s="200"/>
      <c r="K13" s="172"/>
    </row>
    <row r="14" spans="1:11">
      <c r="A14" s="198"/>
      <c r="B14" s="190"/>
      <c r="C14" s="190"/>
      <c r="D14" s="190"/>
      <c r="E14" s="190"/>
      <c r="F14" s="190"/>
      <c r="G14" s="190"/>
      <c r="H14" s="190"/>
      <c r="I14" s="190"/>
    </row>
    <row r="15" spans="1:11">
      <c r="A15" s="172"/>
      <c r="B15" s="172"/>
    </row>
    <row r="16" spans="1:11">
      <c r="B16" s="172"/>
      <c r="C16" s="172"/>
      <c r="D16" s="172"/>
      <c r="E16" s="172"/>
    </row>
    <row r="17" spans="2:9">
      <c r="B17" s="172"/>
      <c r="C17" s="172"/>
      <c r="D17" s="172"/>
      <c r="E17" s="172"/>
      <c r="I17" s="171"/>
    </row>
    <row r="18" spans="2:9">
      <c r="B18" s="172"/>
      <c r="C18" s="172"/>
      <c r="D18" s="172"/>
      <c r="E18" s="172"/>
      <c r="I18" s="171"/>
    </row>
    <row r="19" spans="2:9">
      <c r="C19" s="172"/>
      <c r="D19" s="172"/>
      <c r="E19" s="172"/>
      <c r="I19" s="171"/>
    </row>
    <row r="21" spans="2:9">
      <c r="E21" s="181"/>
    </row>
    <row r="22" spans="2:9">
      <c r="E22" s="181"/>
    </row>
    <row r="27" spans="2:9">
      <c r="B27" s="190"/>
    </row>
    <row r="28" spans="2:9">
      <c r="B28" s="190"/>
      <c r="C28" s="190"/>
      <c r="D28" s="190"/>
      <c r="E28" s="190"/>
      <c r="F28" s="198"/>
    </row>
    <row r="29" spans="2:9">
      <c r="B29" s="190"/>
      <c r="C29" s="190"/>
      <c r="D29" s="190"/>
      <c r="E29" s="190"/>
      <c r="F29" s="198"/>
    </row>
    <row r="30" spans="2:9">
      <c r="B30" s="190"/>
      <c r="C30" s="194"/>
      <c r="D30" s="194"/>
      <c r="E30" s="190"/>
      <c r="F30" s="198"/>
    </row>
    <row r="31" spans="2:9">
      <c r="B31" s="190"/>
      <c r="C31" s="190"/>
      <c r="D31" s="190"/>
      <c r="E31" s="190"/>
      <c r="F31" s="198"/>
    </row>
    <row r="32" spans="2:9">
      <c r="B32" s="190"/>
      <c r="C32" s="190"/>
      <c r="D32" s="190"/>
      <c r="E32" s="190"/>
      <c r="F32" s="198"/>
    </row>
    <row r="33" spans="2:6">
      <c r="B33" s="190"/>
      <c r="C33" s="190"/>
      <c r="D33" s="190"/>
      <c r="E33" s="190"/>
      <c r="F33" s="198"/>
    </row>
    <row r="34" spans="2:6">
      <c r="B34" s="190"/>
      <c r="C34" s="190"/>
      <c r="D34" s="190"/>
      <c r="E34" s="190"/>
      <c r="F34" s="198"/>
    </row>
    <row r="35" spans="2:6">
      <c r="C35" s="190"/>
      <c r="D35" s="190"/>
      <c r="E35" s="190"/>
      <c r="F35" s="198"/>
    </row>
  </sheetData>
  <pageMargins left="0.7" right="0.7" top="0.75" bottom="0.75" header="0.3" footer="0.3"/>
  <pageSetup paperSize="9" scale="30" orientation="landscape" cellComments="asDisplayed" r:id="rId1"/>
  <headerFooter alignWithMargins="0"/>
</worksheet>
</file>

<file path=xl/worksheets/sheet46.xml><?xml version="1.0" encoding="utf-8"?>
<worksheet xmlns="http://schemas.openxmlformats.org/spreadsheetml/2006/main" xmlns:r="http://schemas.openxmlformats.org/officeDocument/2006/relationships">
  <sheetPr codeName="Arkusz44">
    <pageSetUpPr fitToPage="1"/>
  </sheetPr>
  <dimension ref="A1:P30"/>
  <sheetViews>
    <sheetView zoomScale="85" zoomScaleNormal="85" workbookViewId="0"/>
  </sheetViews>
  <sheetFormatPr defaultColWidth="11.42578125" defaultRowHeight="12.75"/>
  <cols>
    <col min="1" max="1" width="14.42578125" style="171" customWidth="1"/>
    <col min="2" max="2" width="18.28515625" style="171" bestFit="1" customWidth="1"/>
    <col min="3" max="3" width="17.140625" style="171" customWidth="1"/>
    <col min="4" max="4" width="18.5703125" style="171" customWidth="1"/>
    <col min="5" max="9" width="18.5703125" style="172" customWidth="1"/>
    <col min="10" max="12" width="22.85546875" style="171" customWidth="1"/>
    <col min="13" max="13" width="26.140625" style="171" customWidth="1"/>
    <col min="14" max="14" width="25" style="171" customWidth="1"/>
    <col min="15" max="16384" width="11.42578125" style="171"/>
  </cols>
  <sheetData>
    <row r="1" spans="1:12" ht="15">
      <c r="A1" s="40" t="s">
        <v>3901</v>
      </c>
      <c r="B1" s="199"/>
    </row>
    <row r="2" spans="1:12" ht="18.75">
      <c r="A2" s="131" t="s">
        <v>4845</v>
      </c>
      <c r="C2" s="194"/>
      <c r="D2" s="194"/>
      <c r="J2" s="194"/>
      <c r="K2" s="194"/>
      <c r="L2" s="194"/>
    </row>
    <row r="3" spans="1:12">
      <c r="C3" s="194"/>
      <c r="D3" s="194"/>
      <c r="J3" s="194"/>
      <c r="K3" s="194"/>
      <c r="L3" s="194"/>
    </row>
    <row r="4" spans="1:12" ht="15">
      <c r="A4" s="14" t="s">
        <v>3902</v>
      </c>
      <c r="B4" s="172"/>
      <c r="C4" s="172"/>
      <c r="D4" s="172"/>
    </row>
    <row r="5" spans="1:12">
      <c r="L5" s="172"/>
    </row>
    <row r="6" spans="1:12" ht="18.75">
      <c r="A6" s="131" t="s">
        <v>4846</v>
      </c>
      <c r="L6" s="172"/>
    </row>
    <row r="7" spans="1:12">
      <c r="A7" s="172"/>
      <c r="L7" s="172"/>
    </row>
    <row r="8" spans="1:12" ht="45">
      <c r="A8" s="155" t="s">
        <v>555</v>
      </c>
      <c r="B8" s="155" t="s">
        <v>554</v>
      </c>
      <c r="C8" s="155" t="s">
        <v>553</v>
      </c>
      <c r="D8" s="155" t="s">
        <v>551</v>
      </c>
      <c r="E8" s="155" t="s">
        <v>5045</v>
      </c>
      <c r="F8" s="155" t="s">
        <v>550</v>
      </c>
      <c r="G8" s="155" t="s">
        <v>549</v>
      </c>
      <c r="I8" s="171"/>
      <c r="K8" s="172"/>
    </row>
    <row r="9" spans="1:12" ht="15">
      <c r="A9" s="155" t="s">
        <v>103</v>
      </c>
      <c r="B9" s="155" t="s">
        <v>325</v>
      </c>
      <c r="C9" s="155" t="s">
        <v>495</v>
      </c>
      <c r="D9" s="155" t="s">
        <v>315</v>
      </c>
      <c r="E9" s="155" t="s">
        <v>314</v>
      </c>
      <c r="F9" s="155" t="s">
        <v>313</v>
      </c>
      <c r="G9" s="155" t="s">
        <v>312</v>
      </c>
      <c r="I9" s="171"/>
    </row>
    <row r="10" spans="1:12" ht="15">
      <c r="A10" s="30"/>
      <c r="B10" s="30"/>
      <c r="C10" s="30"/>
      <c r="D10" s="30"/>
      <c r="E10" s="30"/>
      <c r="F10" s="30"/>
      <c r="G10" s="30"/>
      <c r="I10" s="171"/>
    </row>
    <row r="11" spans="1:12" ht="51">
      <c r="A11" s="194" t="s">
        <v>4271</v>
      </c>
      <c r="B11" s="203" t="s">
        <v>283</v>
      </c>
      <c r="C11" s="201" t="s">
        <v>283</v>
      </c>
      <c r="D11" s="203" t="s">
        <v>547</v>
      </c>
      <c r="E11" s="203" t="s">
        <v>283</v>
      </c>
      <c r="F11" s="203" t="s">
        <v>273</v>
      </c>
      <c r="G11" s="203" t="s">
        <v>546</v>
      </c>
      <c r="I11" s="171"/>
    </row>
    <row r="12" spans="1:12" ht="51">
      <c r="A12" s="200" t="s">
        <v>545</v>
      </c>
      <c r="B12" s="203" t="s">
        <v>544</v>
      </c>
      <c r="C12" s="201" t="s">
        <v>544</v>
      </c>
      <c r="D12" s="203"/>
      <c r="E12" s="203" t="s">
        <v>544</v>
      </c>
      <c r="F12" s="203" t="s">
        <v>544</v>
      </c>
      <c r="G12" s="203" t="s">
        <v>544</v>
      </c>
      <c r="I12" s="171"/>
    </row>
    <row r="13" spans="1:12" ht="38.25">
      <c r="B13" s="203" t="s">
        <v>543</v>
      </c>
      <c r="C13" s="201" t="s">
        <v>542</v>
      </c>
      <c r="D13" s="202"/>
      <c r="E13" s="203" t="s">
        <v>541</v>
      </c>
      <c r="F13" s="203" t="s">
        <v>540</v>
      </c>
      <c r="G13" s="202"/>
      <c r="I13" s="171"/>
    </row>
    <row r="14" spans="1:12">
      <c r="A14" s="172"/>
      <c r="C14" s="172"/>
      <c r="D14" s="172"/>
      <c r="I14" s="171"/>
    </row>
    <row r="15" spans="1:12">
      <c r="D15" s="172"/>
      <c r="H15" s="171"/>
      <c r="I15" s="171"/>
    </row>
    <row r="16" spans="1:12">
      <c r="D16" s="172"/>
      <c r="I16" s="171"/>
    </row>
    <row r="17" spans="1:16">
      <c r="D17" s="172"/>
      <c r="I17" s="171"/>
    </row>
    <row r="18" spans="1:16">
      <c r="D18" s="172"/>
      <c r="I18" s="171"/>
    </row>
    <row r="19" spans="1:16">
      <c r="D19" s="172"/>
      <c r="I19" s="171"/>
    </row>
    <row r="20" spans="1:16">
      <c r="D20" s="172"/>
      <c r="I20" s="171"/>
    </row>
    <row r="21" spans="1:16">
      <c r="D21" s="172"/>
      <c r="I21" s="171"/>
    </row>
    <row r="22" spans="1:16" s="172" customFormat="1">
      <c r="A22" s="190"/>
      <c r="B22" s="190"/>
      <c r="C22" s="171"/>
      <c r="I22" s="171"/>
      <c r="J22" s="171"/>
      <c r="K22" s="171"/>
      <c r="L22" s="171"/>
      <c r="M22" s="171"/>
      <c r="N22" s="171"/>
      <c r="O22" s="171"/>
    </row>
    <row r="23" spans="1:16" s="172" customFormat="1">
      <c r="A23" s="171"/>
      <c r="B23" s="190"/>
      <c r="C23" s="190"/>
      <c r="D23" s="190"/>
      <c r="E23" s="198"/>
      <c r="F23" s="198"/>
      <c r="J23" s="171"/>
      <c r="K23" s="171"/>
      <c r="L23" s="171"/>
      <c r="M23" s="171"/>
      <c r="N23" s="171"/>
      <c r="O23" s="171"/>
      <c r="P23" s="171"/>
    </row>
    <row r="24" spans="1:16" s="172" customFormat="1">
      <c r="A24" s="171"/>
      <c r="B24" s="190"/>
      <c r="C24" s="194"/>
      <c r="D24" s="190"/>
      <c r="E24" s="198"/>
      <c r="F24" s="198"/>
      <c r="J24" s="171"/>
      <c r="K24" s="171"/>
      <c r="L24" s="171"/>
      <c r="M24" s="171"/>
      <c r="N24" s="171"/>
      <c r="O24" s="171"/>
      <c r="P24" s="171"/>
    </row>
    <row r="25" spans="1:16" s="172" customFormat="1">
      <c r="A25" s="171"/>
      <c r="B25" s="190"/>
      <c r="C25" s="190"/>
      <c r="D25" s="190"/>
      <c r="E25" s="198"/>
      <c r="F25" s="198"/>
      <c r="J25" s="171"/>
      <c r="K25" s="171"/>
      <c r="L25" s="171"/>
      <c r="M25" s="171"/>
      <c r="N25" s="171"/>
      <c r="O25" s="171"/>
      <c r="P25" s="171"/>
    </row>
    <row r="26" spans="1:16" s="172" customFormat="1">
      <c r="A26" s="171"/>
      <c r="B26" s="190"/>
      <c r="C26" s="190"/>
      <c r="D26" s="190"/>
      <c r="E26" s="198"/>
      <c r="F26" s="198"/>
      <c r="J26" s="171"/>
      <c r="K26" s="171"/>
      <c r="L26" s="171"/>
      <c r="M26" s="171"/>
      <c r="N26" s="171"/>
      <c r="O26" s="171"/>
      <c r="P26" s="171"/>
    </row>
    <row r="27" spans="1:16" s="172" customFormat="1">
      <c r="A27" s="171"/>
      <c r="B27" s="190"/>
      <c r="C27" s="190"/>
      <c r="D27" s="190"/>
      <c r="E27" s="198"/>
      <c r="F27" s="198"/>
      <c r="J27" s="171"/>
      <c r="K27" s="171"/>
      <c r="L27" s="171"/>
      <c r="M27" s="171"/>
      <c r="N27" s="171"/>
      <c r="O27" s="171"/>
      <c r="P27" s="171"/>
    </row>
    <row r="28" spans="1:16" s="172" customFormat="1">
      <c r="A28" s="171"/>
      <c r="B28" s="190"/>
      <c r="C28" s="190"/>
      <c r="D28" s="190"/>
      <c r="E28" s="198"/>
      <c r="F28" s="198"/>
      <c r="J28" s="171"/>
      <c r="K28" s="171"/>
      <c r="L28" s="171"/>
      <c r="M28" s="171"/>
      <c r="N28" s="171"/>
      <c r="O28" s="171"/>
      <c r="P28" s="171"/>
    </row>
    <row r="29" spans="1:16" s="172" customFormat="1">
      <c r="A29" s="171"/>
      <c r="B29" s="190"/>
      <c r="C29" s="190"/>
      <c r="D29" s="190"/>
      <c r="E29" s="198"/>
      <c r="F29" s="198"/>
      <c r="J29" s="171"/>
      <c r="K29" s="171"/>
      <c r="L29" s="171"/>
      <c r="M29" s="171"/>
      <c r="N29" s="171"/>
      <c r="O29" s="171"/>
      <c r="P29" s="171"/>
    </row>
    <row r="30" spans="1:16">
      <c r="D30" s="190"/>
      <c r="E30" s="198"/>
      <c r="F30" s="198"/>
    </row>
  </sheetData>
  <pageMargins left="0.7" right="0.7" top="0.75" bottom="0.75" header="0.3" footer="0.3"/>
  <pageSetup paperSize="9" scale="30" orientation="landscape" cellComments="asDisplayed" r:id="rId1"/>
  <headerFooter alignWithMargins="0"/>
</worksheet>
</file>

<file path=xl/worksheets/sheet47.xml><?xml version="1.0" encoding="utf-8"?>
<worksheet xmlns="http://schemas.openxmlformats.org/spreadsheetml/2006/main" xmlns:r="http://schemas.openxmlformats.org/officeDocument/2006/relationships">
  <sheetPr codeName="Arkusz46">
    <pageSetUpPr fitToPage="1"/>
  </sheetPr>
  <dimension ref="A1:M18"/>
  <sheetViews>
    <sheetView zoomScale="85" zoomScaleNormal="85" workbookViewId="0"/>
  </sheetViews>
  <sheetFormatPr defaultColWidth="11.42578125" defaultRowHeight="12.75"/>
  <cols>
    <col min="1" max="5" width="18.28515625" style="171" customWidth="1"/>
    <col min="6" max="9" width="18.28515625" style="172" customWidth="1"/>
    <col min="10" max="10" width="18.5703125" style="172" customWidth="1"/>
    <col min="11" max="13" width="22.85546875" style="171" customWidth="1"/>
    <col min="14" max="14" width="26.140625" style="171" customWidth="1"/>
    <col min="15" max="15" width="25" style="171" customWidth="1"/>
    <col min="16" max="16384" width="11.42578125" style="171"/>
  </cols>
  <sheetData>
    <row r="1" spans="1:13" ht="15">
      <c r="A1" s="40" t="s">
        <v>3588</v>
      </c>
    </row>
    <row r="2" spans="1:13" ht="18.75">
      <c r="A2" s="131" t="s">
        <v>211</v>
      </c>
    </row>
    <row r="3" spans="1:13">
      <c r="A3" s="189"/>
    </row>
    <row r="4" spans="1:13" ht="15">
      <c r="A4" s="14" t="s">
        <v>3589</v>
      </c>
      <c r="B4" s="194"/>
      <c r="C4" s="194"/>
      <c r="D4" s="194"/>
      <c r="E4" s="194"/>
      <c r="K4" s="194"/>
      <c r="L4" s="194"/>
      <c r="M4" s="194"/>
    </row>
    <row r="5" spans="1:13">
      <c r="K5" s="172"/>
      <c r="L5" s="172"/>
    </row>
    <row r="6" spans="1:13" ht="18.75">
      <c r="A6" s="131" t="s">
        <v>4378</v>
      </c>
      <c r="K6" s="172"/>
      <c r="L6" s="172"/>
    </row>
    <row r="7" spans="1:13">
      <c r="K7" s="172"/>
      <c r="L7" s="172"/>
    </row>
    <row r="8" spans="1:13" ht="60">
      <c r="A8" s="155" t="s">
        <v>555</v>
      </c>
      <c r="B8" s="155" t="s">
        <v>566</v>
      </c>
      <c r="C8" s="155" t="s">
        <v>565</v>
      </c>
      <c r="D8" s="155" t="s">
        <v>564</v>
      </c>
      <c r="E8" s="155" t="s">
        <v>551</v>
      </c>
      <c r="F8" s="155" t="s">
        <v>563</v>
      </c>
      <c r="G8" s="155" t="s">
        <v>5045</v>
      </c>
      <c r="H8" s="155" t="s">
        <v>550</v>
      </c>
      <c r="L8" s="172"/>
    </row>
    <row r="9" spans="1:13" ht="15">
      <c r="A9" s="155" t="s">
        <v>103</v>
      </c>
      <c r="B9" s="155" t="s">
        <v>325</v>
      </c>
      <c r="C9" s="155" t="s">
        <v>495</v>
      </c>
      <c r="D9" s="155" t="s">
        <v>316</v>
      </c>
      <c r="E9" s="155" t="s">
        <v>315</v>
      </c>
      <c r="F9" s="155" t="s">
        <v>314</v>
      </c>
      <c r="G9" s="155" t="s">
        <v>313</v>
      </c>
      <c r="H9" s="155" t="s">
        <v>312</v>
      </c>
    </row>
    <row r="10" spans="1:13" ht="15">
      <c r="A10" s="30"/>
      <c r="B10" s="30"/>
      <c r="C10" s="30"/>
      <c r="D10" s="30"/>
      <c r="E10" s="30"/>
      <c r="F10" s="30"/>
      <c r="G10" s="30"/>
      <c r="H10" s="30"/>
      <c r="L10" s="172"/>
    </row>
    <row r="11" spans="1:13" ht="51">
      <c r="A11" s="204" t="s">
        <v>4271</v>
      </c>
      <c r="B11" s="203" t="s">
        <v>283</v>
      </c>
      <c r="C11" s="203" t="s">
        <v>283</v>
      </c>
      <c r="D11" s="203" t="s">
        <v>562</v>
      </c>
      <c r="E11" s="203" t="s">
        <v>561</v>
      </c>
      <c r="F11" s="203" t="s">
        <v>331</v>
      </c>
      <c r="G11" s="203" t="s">
        <v>283</v>
      </c>
      <c r="H11" s="203" t="s">
        <v>273</v>
      </c>
      <c r="L11" s="172"/>
    </row>
    <row r="12" spans="1:13" ht="38.25">
      <c r="A12" s="200" t="s">
        <v>545</v>
      </c>
      <c r="B12" s="203" t="s">
        <v>558</v>
      </c>
      <c r="C12" s="203" t="s">
        <v>558</v>
      </c>
      <c r="D12" s="203"/>
      <c r="E12" s="203"/>
      <c r="F12" s="203" t="s">
        <v>532</v>
      </c>
      <c r="G12" s="203" t="s">
        <v>558</v>
      </c>
      <c r="H12" s="203" t="s">
        <v>558</v>
      </c>
    </row>
    <row r="13" spans="1:13" ht="38.25">
      <c r="A13" s="204"/>
      <c r="B13" s="203" t="s">
        <v>560</v>
      </c>
      <c r="C13" s="203" t="s">
        <v>559</v>
      </c>
      <c r="D13" s="202"/>
      <c r="E13" s="202"/>
      <c r="F13" s="203" t="s">
        <v>558</v>
      </c>
      <c r="G13" s="203" t="s">
        <v>541</v>
      </c>
      <c r="H13" s="203" t="s">
        <v>540</v>
      </c>
    </row>
    <row r="14" spans="1:13">
      <c r="A14" s="202"/>
      <c r="D14" s="204"/>
      <c r="E14" s="204"/>
      <c r="F14" s="203" t="s">
        <v>528</v>
      </c>
      <c r="G14" s="203"/>
      <c r="H14" s="203"/>
    </row>
    <row r="15" spans="1:13">
      <c r="A15" s="172"/>
      <c r="B15" s="172"/>
      <c r="C15" s="172"/>
      <c r="D15" s="172"/>
      <c r="E15" s="172"/>
      <c r="F15" s="203" t="s">
        <v>329</v>
      </c>
      <c r="G15" s="203"/>
      <c r="H15" s="203"/>
      <c r="J15" s="171"/>
    </row>
    <row r="16" spans="1:13">
      <c r="B16" s="172"/>
      <c r="C16" s="172"/>
      <c r="D16" s="172"/>
      <c r="E16" s="172"/>
      <c r="F16" s="203"/>
      <c r="G16" s="203"/>
      <c r="H16" s="203"/>
      <c r="J16" s="171"/>
    </row>
    <row r="17" spans="2:10">
      <c r="B17" s="172"/>
      <c r="C17" s="172"/>
      <c r="D17" s="172"/>
      <c r="E17" s="172"/>
      <c r="F17" s="203"/>
      <c r="G17" s="203"/>
      <c r="H17" s="203"/>
      <c r="J17" s="171"/>
    </row>
    <row r="18" spans="2:10">
      <c r="F18" s="203"/>
      <c r="G18" s="203"/>
      <c r="H18" s="203"/>
    </row>
  </sheetData>
  <pageMargins left="0.7" right="0.7" top="0.75" bottom="0.75" header="0.3" footer="0.3"/>
  <pageSetup paperSize="9" scale="30" orientation="landscape" cellComments="asDisplayed" r:id="rId1"/>
  <headerFooter alignWithMargins="0"/>
</worksheet>
</file>

<file path=xl/worksheets/sheet48.xml><?xml version="1.0" encoding="utf-8"?>
<worksheet xmlns="http://schemas.openxmlformats.org/spreadsheetml/2006/main" xmlns:r="http://schemas.openxmlformats.org/officeDocument/2006/relationships">
  <sheetPr codeName="Arkusz47">
    <pageSetUpPr fitToPage="1"/>
  </sheetPr>
  <dimension ref="A1:L20"/>
  <sheetViews>
    <sheetView zoomScale="85" zoomScaleNormal="85" workbookViewId="0"/>
  </sheetViews>
  <sheetFormatPr defaultColWidth="11.42578125" defaultRowHeight="12.75"/>
  <cols>
    <col min="1" max="4" width="16" style="171" customWidth="1"/>
    <col min="5" max="10" width="16" style="172" customWidth="1"/>
    <col min="11" max="13" width="22.85546875" style="171" customWidth="1"/>
    <col min="14" max="14" width="26.140625" style="171" customWidth="1"/>
    <col min="15" max="15" width="25" style="171" customWidth="1"/>
    <col min="16" max="16384" width="11.42578125" style="171"/>
  </cols>
  <sheetData>
    <row r="1" spans="1:12" ht="15">
      <c r="A1" s="40" t="s">
        <v>3903</v>
      </c>
      <c r="B1" s="199"/>
    </row>
    <row r="2" spans="1:12" ht="18.75">
      <c r="A2" s="131" t="s">
        <v>4847</v>
      </c>
    </row>
    <row r="3" spans="1:12">
      <c r="A3" s="189"/>
    </row>
    <row r="4" spans="1:12" ht="15">
      <c r="A4" s="14" t="s">
        <v>3904</v>
      </c>
    </row>
    <row r="6" spans="1:12" ht="18.75">
      <c r="A6" s="131" t="s">
        <v>4848</v>
      </c>
    </row>
    <row r="8" spans="1:12" ht="60">
      <c r="A8" s="155" t="s">
        <v>555</v>
      </c>
      <c r="B8" s="155" t="s">
        <v>566</v>
      </c>
      <c r="C8" s="155" t="s">
        <v>565</v>
      </c>
      <c r="D8" s="155" t="s">
        <v>551</v>
      </c>
      <c r="E8" s="155" t="s">
        <v>563</v>
      </c>
      <c r="F8" s="155" t="s">
        <v>5045</v>
      </c>
      <c r="G8" s="155" t="s">
        <v>550</v>
      </c>
      <c r="J8" s="171"/>
      <c r="K8" s="172"/>
      <c r="L8" s="172"/>
    </row>
    <row r="9" spans="1:12" ht="15">
      <c r="A9" s="155" t="s">
        <v>103</v>
      </c>
      <c r="B9" s="155" t="s">
        <v>325</v>
      </c>
      <c r="C9" s="155" t="s">
        <v>495</v>
      </c>
      <c r="D9" s="155" t="s">
        <v>315</v>
      </c>
      <c r="E9" s="155" t="s">
        <v>314</v>
      </c>
      <c r="F9" s="155" t="s">
        <v>313</v>
      </c>
      <c r="G9" s="155" t="s">
        <v>312</v>
      </c>
      <c r="J9" s="171"/>
      <c r="K9" s="172"/>
      <c r="L9" s="172"/>
    </row>
    <row r="10" spans="1:12" ht="15">
      <c r="A10" s="30"/>
      <c r="B10" s="30"/>
      <c r="C10" s="30"/>
      <c r="D10" s="30"/>
      <c r="E10" s="30"/>
      <c r="F10" s="30"/>
      <c r="G10" s="30"/>
      <c r="J10" s="171"/>
      <c r="K10" s="172"/>
      <c r="L10" s="172"/>
    </row>
    <row r="11" spans="1:12" ht="51">
      <c r="A11" s="204" t="s">
        <v>4271</v>
      </c>
      <c r="B11" s="203" t="s">
        <v>283</v>
      </c>
      <c r="C11" s="203" t="s">
        <v>283</v>
      </c>
      <c r="D11" s="203" t="s">
        <v>561</v>
      </c>
      <c r="E11" s="203" t="s">
        <v>331</v>
      </c>
      <c r="F11" s="203" t="s">
        <v>283</v>
      </c>
      <c r="G11" s="203" t="s">
        <v>273</v>
      </c>
      <c r="J11" s="171"/>
      <c r="K11" s="172"/>
      <c r="L11" s="172"/>
    </row>
    <row r="12" spans="1:12" ht="51">
      <c r="A12" s="200" t="s">
        <v>545</v>
      </c>
      <c r="B12" s="203" t="s">
        <v>558</v>
      </c>
      <c r="C12" s="203" t="s">
        <v>558</v>
      </c>
      <c r="D12" s="204"/>
      <c r="E12" s="66" t="s">
        <v>532</v>
      </c>
      <c r="F12" s="203" t="s">
        <v>558</v>
      </c>
      <c r="G12" s="203" t="s">
        <v>558</v>
      </c>
      <c r="J12" s="171"/>
      <c r="K12" s="172"/>
      <c r="L12" s="172"/>
    </row>
    <row r="13" spans="1:12" ht="38.25">
      <c r="B13" s="203" t="s">
        <v>560</v>
      </c>
      <c r="C13" s="203" t="s">
        <v>559</v>
      </c>
      <c r="D13" s="202"/>
      <c r="E13" s="34" t="s">
        <v>558</v>
      </c>
      <c r="F13" s="203" t="s">
        <v>541</v>
      </c>
      <c r="G13" s="203" t="s">
        <v>540</v>
      </c>
      <c r="J13" s="171"/>
      <c r="K13" s="172"/>
      <c r="L13" s="172"/>
    </row>
    <row r="14" spans="1:12" ht="15">
      <c r="A14" s="189"/>
      <c r="E14" s="34" t="s">
        <v>528</v>
      </c>
      <c r="F14" s="171"/>
      <c r="G14" s="171"/>
      <c r="J14" s="171"/>
      <c r="K14" s="172"/>
      <c r="L14" s="172"/>
    </row>
    <row r="15" spans="1:12" ht="15">
      <c r="A15" s="172"/>
      <c r="B15" s="172"/>
      <c r="C15" s="172"/>
      <c r="D15" s="172"/>
      <c r="E15" s="34" t="s">
        <v>329</v>
      </c>
      <c r="H15" s="171"/>
      <c r="J15" s="171"/>
    </row>
    <row r="16" spans="1:12">
      <c r="A16" s="172"/>
      <c r="B16" s="172"/>
      <c r="C16" s="172"/>
      <c r="D16" s="172"/>
      <c r="J16" s="171"/>
    </row>
    <row r="17" spans="1:10">
      <c r="A17" s="172"/>
      <c r="B17" s="172"/>
      <c r="C17" s="172"/>
      <c r="D17" s="172"/>
      <c r="J17" s="171"/>
    </row>
    <row r="18" spans="1:10">
      <c r="A18" s="172"/>
      <c r="B18" s="172"/>
      <c r="C18" s="172"/>
      <c r="D18" s="172"/>
      <c r="J18" s="171"/>
    </row>
    <row r="19" spans="1:10">
      <c r="A19" s="172"/>
      <c r="B19" s="172"/>
      <c r="C19" s="172"/>
      <c r="D19" s="172"/>
      <c r="J19" s="171"/>
    </row>
    <row r="20" spans="1:10">
      <c r="A20" s="172"/>
      <c r="B20" s="172"/>
      <c r="C20" s="172"/>
      <c r="D20" s="172"/>
      <c r="J20" s="171"/>
    </row>
  </sheetData>
  <pageMargins left="0.7" right="0.7" top="0.75" bottom="0.75" header="0.3" footer="0.3"/>
  <pageSetup paperSize="9" scale="30" orientation="landscape" cellComments="asDisplayed" r:id="rId1"/>
  <headerFooter alignWithMargins="0"/>
</worksheet>
</file>

<file path=xl/worksheets/sheet49.xml><?xml version="1.0" encoding="utf-8"?>
<worksheet xmlns="http://schemas.openxmlformats.org/spreadsheetml/2006/main" xmlns:r="http://schemas.openxmlformats.org/officeDocument/2006/relationships">
  <sheetPr codeName="Arkusz49"/>
  <dimension ref="A1:T22"/>
  <sheetViews>
    <sheetView workbookViewId="0"/>
  </sheetViews>
  <sheetFormatPr defaultRowHeight="15"/>
  <cols>
    <col min="1" max="1" width="17.140625" customWidth="1"/>
    <col min="2" max="2" width="18.85546875" customWidth="1"/>
    <col min="3" max="9" width="18.85546875" style="1237" customWidth="1"/>
    <col min="10" max="15" width="18.85546875" customWidth="1"/>
    <col min="16" max="16" width="10.28515625" customWidth="1"/>
    <col min="17" max="17" width="13.28515625" customWidth="1"/>
    <col min="18" max="18" width="15.42578125" customWidth="1"/>
  </cols>
  <sheetData>
    <row r="1" spans="1:20">
      <c r="A1" s="40" t="s">
        <v>3590</v>
      </c>
    </row>
    <row r="2" spans="1:20" ht="18.75">
      <c r="A2" s="131" t="s">
        <v>208</v>
      </c>
      <c r="B2" s="220"/>
      <c r="C2" s="215"/>
      <c r="D2" s="215"/>
      <c r="E2" s="215"/>
      <c r="F2" s="215"/>
      <c r="G2" s="215"/>
      <c r="H2" s="215"/>
      <c r="I2" s="215"/>
      <c r="J2" s="220"/>
    </row>
    <row r="3" spans="1:20">
      <c r="A3" s="217"/>
      <c r="B3" s="220"/>
      <c r="C3" s="215"/>
      <c r="D3" s="215"/>
      <c r="E3" s="215"/>
      <c r="F3" s="215"/>
      <c r="G3" s="215"/>
      <c r="H3" s="215"/>
      <c r="I3" s="215"/>
      <c r="J3" s="220"/>
    </row>
    <row r="4" spans="1:20">
      <c r="A4" s="14" t="s">
        <v>3591</v>
      </c>
      <c r="B4" s="220"/>
      <c r="C4" s="215"/>
      <c r="D4" s="215"/>
      <c r="E4" s="215"/>
      <c r="F4" s="215"/>
      <c r="G4" s="215"/>
      <c r="H4" s="215"/>
      <c r="I4" s="215"/>
      <c r="J4" s="220"/>
      <c r="K4" s="14" t="s">
        <v>3592</v>
      </c>
      <c r="P4" s="14" t="s">
        <v>3593</v>
      </c>
    </row>
    <row r="5" spans="1:20">
      <c r="A5" s="167" t="s">
        <v>500</v>
      </c>
      <c r="E5" s="215"/>
      <c r="F5" s="215"/>
      <c r="G5" s="215"/>
      <c r="H5" s="215"/>
      <c r="I5" s="215"/>
      <c r="J5" s="220"/>
      <c r="K5" s="167" t="s">
        <v>500</v>
      </c>
      <c r="P5" s="167" t="s">
        <v>500</v>
      </c>
    </row>
    <row r="6" spans="1:20">
      <c r="A6" s="167" t="s">
        <v>328</v>
      </c>
      <c r="E6" s="215"/>
      <c r="F6" s="215"/>
      <c r="G6" s="215"/>
      <c r="H6" s="215"/>
      <c r="I6" s="215"/>
      <c r="J6" s="220"/>
      <c r="K6" s="167" t="s">
        <v>328</v>
      </c>
      <c r="P6" s="167" t="s">
        <v>328</v>
      </c>
    </row>
    <row r="7" spans="1:20">
      <c r="A7" s="167" t="s">
        <v>1297</v>
      </c>
      <c r="B7" s="225" t="s">
        <v>1296</v>
      </c>
      <c r="C7" s="1238" t="s">
        <v>498</v>
      </c>
      <c r="D7" s="1238" t="s">
        <v>3326</v>
      </c>
      <c r="E7" s="215"/>
      <c r="F7" s="215"/>
      <c r="G7" s="215"/>
      <c r="H7" s="215"/>
      <c r="I7" s="215"/>
      <c r="J7" s="220"/>
      <c r="K7" s="167" t="s">
        <v>1297</v>
      </c>
      <c r="L7" s="225" t="s">
        <v>1296</v>
      </c>
      <c r="M7" s="223" t="s">
        <v>498</v>
      </c>
      <c r="N7" s="223" t="s">
        <v>3326</v>
      </c>
      <c r="O7" s="220"/>
      <c r="P7" s="167" t="s">
        <v>1297</v>
      </c>
      <c r="Q7" s="225" t="s">
        <v>1296</v>
      </c>
      <c r="R7" s="223" t="s">
        <v>498</v>
      </c>
      <c r="S7" s="223" t="s">
        <v>3326</v>
      </c>
    </row>
    <row r="8" spans="1:20">
      <c r="A8" s="217"/>
      <c r="B8" s="220"/>
      <c r="C8" s="215"/>
      <c r="D8" s="215"/>
      <c r="E8" s="215"/>
      <c r="F8" s="215"/>
      <c r="G8" s="215"/>
      <c r="H8" s="215"/>
      <c r="I8" s="215"/>
      <c r="J8" s="220"/>
      <c r="K8" s="167" t="s">
        <v>497</v>
      </c>
      <c r="O8" s="220"/>
      <c r="P8" s="167" t="s">
        <v>497</v>
      </c>
    </row>
    <row r="9" spans="1:20">
      <c r="A9" s="217"/>
      <c r="B9" s="220"/>
      <c r="C9" s="215"/>
      <c r="D9" s="215"/>
      <c r="E9" s="215"/>
      <c r="F9" s="215"/>
      <c r="G9" s="215"/>
      <c r="H9" s="215"/>
      <c r="I9" s="215"/>
      <c r="J9" s="220"/>
      <c r="K9" s="167" t="s">
        <v>598</v>
      </c>
      <c r="L9" s="224" t="s">
        <v>600</v>
      </c>
      <c r="M9" s="223" t="s">
        <v>102</v>
      </c>
      <c r="N9" s="223" t="s">
        <v>599</v>
      </c>
      <c r="O9" s="220"/>
      <c r="P9" s="167" t="s">
        <v>598</v>
      </c>
      <c r="Q9" s="224" t="s">
        <v>597</v>
      </c>
      <c r="R9" s="223" t="s">
        <v>102</v>
      </c>
      <c r="S9" s="223" t="s">
        <v>596</v>
      </c>
    </row>
    <row r="10" spans="1:20">
      <c r="A10" s="222"/>
      <c r="B10" s="221"/>
      <c r="C10" s="215"/>
      <c r="D10" s="215"/>
      <c r="E10" s="215"/>
      <c r="F10" s="215"/>
      <c r="G10" s="215"/>
      <c r="H10" s="215"/>
      <c r="I10" s="215"/>
      <c r="J10" s="220"/>
      <c r="K10" s="220"/>
      <c r="L10" s="220"/>
      <c r="M10" s="220"/>
      <c r="N10" s="220"/>
      <c r="O10" s="220"/>
    </row>
    <row r="11" spans="1:20" ht="18.75">
      <c r="A11" s="131" t="s">
        <v>4276</v>
      </c>
      <c r="B11" s="129"/>
      <c r="C11" s="1239"/>
      <c r="D11" s="1239"/>
      <c r="E11" s="1239"/>
      <c r="K11" s="131" t="s">
        <v>593</v>
      </c>
      <c r="L11" s="129"/>
      <c r="M11" s="129"/>
      <c r="N11" s="129"/>
      <c r="O11" s="220"/>
      <c r="P11" s="131" t="s">
        <v>592</v>
      </c>
    </row>
    <row r="12" spans="1:20">
      <c r="A12" s="217"/>
      <c r="B12" s="220"/>
      <c r="C12" s="215"/>
      <c r="D12" s="215"/>
      <c r="E12" s="215"/>
      <c r="F12" s="215"/>
      <c r="G12" s="215"/>
      <c r="H12" s="215"/>
      <c r="I12" s="215"/>
      <c r="J12" s="220"/>
      <c r="K12" s="220"/>
      <c r="L12" s="220"/>
      <c r="M12" s="220"/>
      <c r="N12" s="220"/>
      <c r="O12" s="220"/>
    </row>
    <row r="13" spans="1:20" ht="38.25">
      <c r="A13" s="219"/>
      <c r="B13" s="218"/>
      <c r="C13" s="1604" t="s">
        <v>595</v>
      </c>
      <c r="D13" s="1605"/>
      <c r="E13" s="1606"/>
      <c r="F13" s="1604" t="s">
        <v>5046</v>
      </c>
      <c r="G13" s="1605"/>
      <c r="H13" s="1606"/>
      <c r="I13" s="1607" t="s">
        <v>594</v>
      </c>
      <c r="J13" s="216"/>
      <c r="K13" s="1607" t="s">
        <v>593</v>
      </c>
      <c r="L13" s="1607"/>
      <c r="M13" s="1607"/>
      <c r="P13" s="1489" t="s">
        <v>592</v>
      </c>
    </row>
    <row r="14" spans="1:20" ht="89.25">
      <c r="A14" s="217"/>
      <c r="B14" s="217"/>
      <c r="C14" s="1488" t="s">
        <v>591</v>
      </c>
      <c r="D14" s="1488" t="s">
        <v>590</v>
      </c>
      <c r="E14" s="1488" t="s">
        <v>4804</v>
      </c>
      <c r="F14" s="1488" t="s">
        <v>589</v>
      </c>
      <c r="G14" s="1488" t="s">
        <v>588</v>
      </c>
      <c r="H14" s="1488" t="s">
        <v>4577</v>
      </c>
      <c r="I14" s="1607"/>
      <c r="J14" s="216"/>
      <c r="K14" s="1488" t="s">
        <v>4578</v>
      </c>
      <c r="L14" s="1488" t="s">
        <v>4579</v>
      </c>
      <c r="M14" s="1488" t="s">
        <v>4580</v>
      </c>
      <c r="P14" s="1488" t="s">
        <v>587</v>
      </c>
    </row>
    <row r="15" spans="1:20">
      <c r="A15" s="215"/>
      <c r="B15" s="215"/>
      <c r="C15" s="44" t="s">
        <v>103</v>
      </c>
      <c r="D15" s="44" t="s">
        <v>325</v>
      </c>
      <c r="E15" s="44" t="s">
        <v>495</v>
      </c>
      <c r="F15" s="44" t="s">
        <v>317</v>
      </c>
      <c r="G15" s="44" t="s">
        <v>316</v>
      </c>
      <c r="H15" s="44" t="s">
        <v>315</v>
      </c>
      <c r="I15" s="44" t="s">
        <v>314</v>
      </c>
      <c r="J15" s="214"/>
      <c r="K15" s="44" t="s">
        <v>313</v>
      </c>
      <c r="L15" s="44" t="s">
        <v>312</v>
      </c>
      <c r="M15" s="44" t="s">
        <v>303</v>
      </c>
      <c r="P15" s="44" t="s">
        <v>302</v>
      </c>
    </row>
    <row r="16" spans="1:20">
      <c r="A16" s="210" t="s">
        <v>586</v>
      </c>
      <c r="B16" s="43" t="s">
        <v>220</v>
      </c>
      <c r="C16" s="208"/>
      <c r="D16" s="208"/>
      <c r="E16" s="208"/>
      <c r="F16" s="208"/>
      <c r="G16" s="208"/>
      <c r="H16" s="208"/>
      <c r="I16" s="208"/>
      <c r="J16" s="209"/>
      <c r="K16" s="208"/>
      <c r="L16" s="207"/>
      <c r="M16" s="207"/>
      <c r="P16" s="207"/>
      <c r="Q16" s="176" t="s">
        <v>585</v>
      </c>
      <c r="R16" s="212" t="s">
        <v>331</v>
      </c>
      <c r="S16" s="178" t="s">
        <v>584</v>
      </c>
      <c r="T16" s="178"/>
    </row>
    <row r="17" spans="1:20">
      <c r="A17" s="211" t="s">
        <v>583</v>
      </c>
      <c r="B17" s="43" t="s">
        <v>100</v>
      </c>
      <c r="C17" s="208"/>
      <c r="D17" s="208"/>
      <c r="E17" s="10"/>
      <c r="F17" s="208"/>
      <c r="G17" s="208"/>
      <c r="H17" s="10"/>
      <c r="I17" s="208"/>
      <c r="J17" s="209"/>
      <c r="K17" s="208"/>
      <c r="L17" s="207"/>
      <c r="M17" s="10"/>
      <c r="P17" s="207"/>
      <c r="R17" s="206" t="s">
        <v>331</v>
      </c>
      <c r="S17" s="178" t="s">
        <v>631</v>
      </c>
    </row>
    <row r="18" spans="1:20">
      <c r="A18" s="210" t="s">
        <v>582</v>
      </c>
      <c r="B18" s="43" t="s">
        <v>217</v>
      </c>
      <c r="C18" s="208"/>
      <c r="D18" s="208"/>
      <c r="E18" s="10"/>
      <c r="F18" s="208"/>
      <c r="G18" s="208"/>
      <c r="H18" s="10"/>
      <c r="I18" s="208"/>
      <c r="J18" s="209"/>
      <c r="K18" s="208"/>
      <c r="L18" s="207"/>
      <c r="M18" s="10"/>
      <c r="P18" s="207"/>
      <c r="R18" s="206" t="s">
        <v>331</v>
      </c>
      <c r="S18" s="178" t="s">
        <v>581</v>
      </c>
      <c r="T18" s="178" t="s">
        <v>580</v>
      </c>
    </row>
    <row r="19" spans="1:20" ht="63.75">
      <c r="C19" s="1240" t="s">
        <v>579</v>
      </c>
      <c r="D19" s="1240" t="s">
        <v>578</v>
      </c>
      <c r="E19" s="1240" t="s">
        <v>576</v>
      </c>
      <c r="F19" s="1240" t="s">
        <v>577</v>
      </c>
      <c r="G19" s="1240" t="s">
        <v>576</v>
      </c>
      <c r="H19" s="1240" t="s">
        <v>575</v>
      </c>
      <c r="I19" s="1240" t="s">
        <v>574</v>
      </c>
      <c r="J19" s="205"/>
      <c r="K19" s="176" t="s">
        <v>577</v>
      </c>
      <c r="L19" s="176" t="s">
        <v>576</v>
      </c>
      <c r="M19" s="176" t="s">
        <v>575</v>
      </c>
      <c r="P19" s="176" t="s">
        <v>574</v>
      </c>
    </row>
    <row r="20" spans="1:20" ht="38.25">
      <c r="C20" s="1240" t="s">
        <v>572</v>
      </c>
      <c r="D20" s="1240" t="s">
        <v>573</v>
      </c>
      <c r="E20" s="1240" t="s">
        <v>572</v>
      </c>
      <c r="F20" s="1240" t="s">
        <v>570</v>
      </c>
      <c r="G20" s="1240" t="s">
        <v>570</v>
      </c>
      <c r="H20" s="1240" t="s">
        <v>570</v>
      </c>
      <c r="I20" s="1240" t="s">
        <v>571</v>
      </c>
      <c r="J20" s="205"/>
      <c r="K20" s="176" t="s">
        <v>569</v>
      </c>
      <c r="L20" s="176" t="s">
        <v>568</v>
      </c>
      <c r="M20" s="176" t="s">
        <v>567</v>
      </c>
      <c r="P20" s="176" t="s">
        <v>475</v>
      </c>
    </row>
    <row r="21" spans="1:20">
      <c r="C21" s="1240"/>
      <c r="D21" s="1240"/>
      <c r="E21" s="1240" t="s">
        <v>570</v>
      </c>
      <c r="F21" s="1240" t="s">
        <v>569</v>
      </c>
      <c r="G21" s="1240" t="s">
        <v>568</v>
      </c>
      <c r="H21" s="1240" t="s">
        <v>567</v>
      </c>
      <c r="I21" s="1240"/>
      <c r="K21" s="176"/>
      <c r="L21" s="176"/>
      <c r="M21" s="176"/>
      <c r="P21" s="176"/>
    </row>
    <row r="22" spans="1:20">
      <c r="C22" s="1240"/>
      <c r="D22" s="1240"/>
      <c r="E22" s="1240"/>
      <c r="K22" s="176"/>
      <c r="L22" s="176"/>
      <c r="M22" s="176"/>
    </row>
  </sheetData>
  <mergeCells count="4">
    <mergeCell ref="C13:E13"/>
    <mergeCell ref="F13:H13"/>
    <mergeCell ref="I13:I14"/>
    <mergeCell ref="K13:M13"/>
  </mergeCells>
  <pageMargins left="0.7" right="0.7" top="0.75" bottom="0.75" header="0.3" footer="0.3"/>
  <pageSetup paperSize="9" orientation="portrait" r:id="rId1"/>
</worksheet>
</file>

<file path=xl/worksheets/sheet50.xml><?xml version="1.0" encoding="utf-8"?>
<worksheet xmlns="http://schemas.openxmlformats.org/spreadsheetml/2006/main" xmlns:r="http://schemas.openxmlformats.org/officeDocument/2006/relationships">
  <sheetPr codeName="Arkusz50"/>
  <dimension ref="A1:K29"/>
  <sheetViews>
    <sheetView zoomScale="85" zoomScaleNormal="85" workbookViewId="0"/>
  </sheetViews>
  <sheetFormatPr defaultRowHeight="15"/>
  <cols>
    <col min="1" max="1" width="36.28515625" customWidth="1"/>
    <col min="2" max="2" width="16.7109375" customWidth="1"/>
    <col min="3" max="4" width="24.28515625" customWidth="1"/>
  </cols>
  <sheetData>
    <row r="1" spans="1:11">
      <c r="A1" s="40" t="s">
        <v>3594</v>
      </c>
    </row>
    <row r="2" spans="1:11" ht="18.75">
      <c r="A2" s="131" t="s">
        <v>205</v>
      </c>
      <c r="B2" s="220"/>
      <c r="C2" s="220"/>
      <c r="D2" s="220"/>
    </row>
    <row r="3" spans="1:11">
      <c r="A3" s="217"/>
      <c r="B3" s="220"/>
      <c r="C3" s="220"/>
      <c r="D3" s="220"/>
    </row>
    <row r="4" spans="1:11">
      <c r="A4" s="14" t="s">
        <v>3595</v>
      </c>
    </row>
    <row r="5" spans="1:11">
      <c r="A5" s="217"/>
      <c r="B5" s="220"/>
      <c r="C5" s="220"/>
      <c r="D5" s="220"/>
    </row>
    <row r="6" spans="1:11" ht="18.75">
      <c r="A6" s="131" t="s">
        <v>4943</v>
      </c>
      <c r="B6" s="220"/>
      <c r="C6" s="220"/>
      <c r="D6" s="220"/>
    </row>
    <row r="7" spans="1:11">
      <c r="A7" s="217"/>
      <c r="B7" s="220"/>
      <c r="C7" s="1492" t="s">
        <v>595</v>
      </c>
    </row>
    <row r="8" spans="1:11">
      <c r="A8" s="219"/>
      <c r="B8" s="218"/>
      <c r="C8" s="1492" t="s">
        <v>4581</v>
      </c>
      <c r="D8" s="220"/>
      <c r="E8" s="220"/>
    </row>
    <row r="9" spans="1:11">
      <c r="A9" s="215"/>
      <c r="B9" s="215"/>
      <c r="C9" s="1492" t="s">
        <v>103</v>
      </c>
      <c r="D9" s="220"/>
      <c r="E9" s="220"/>
    </row>
    <row r="10" spans="1:11" ht="25.5">
      <c r="A10" s="210" t="s">
        <v>607</v>
      </c>
      <c r="B10" s="44" t="s">
        <v>220</v>
      </c>
      <c r="C10" s="1347"/>
      <c r="D10" s="34"/>
      <c r="E10" s="34"/>
      <c r="F10" s="34" t="s">
        <v>606</v>
      </c>
      <c r="G10" s="34" t="s">
        <v>602</v>
      </c>
      <c r="H10" s="34" t="s">
        <v>605</v>
      </c>
      <c r="J10" s="34"/>
      <c r="K10" s="34"/>
    </row>
    <row r="11" spans="1:11" ht="25.5">
      <c r="A11" s="210" t="s">
        <v>604</v>
      </c>
      <c r="B11" s="44" t="s">
        <v>100</v>
      </c>
      <c r="C11" s="1347"/>
      <c r="D11" s="68" t="s">
        <v>603</v>
      </c>
      <c r="E11" s="68" t="s">
        <v>328</v>
      </c>
      <c r="F11" s="34" t="s">
        <v>331</v>
      </c>
      <c r="G11" s="34" t="s">
        <v>602</v>
      </c>
      <c r="H11" s="34" t="s">
        <v>601</v>
      </c>
      <c r="J11" s="34"/>
      <c r="K11" s="34"/>
    </row>
    <row r="12" spans="1:11" ht="25.5">
      <c r="C12" s="1240" t="s">
        <v>578</v>
      </c>
    </row>
    <row r="13" spans="1:11" ht="25.5">
      <c r="C13" s="1240" t="s">
        <v>573</v>
      </c>
    </row>
    <row r="16" spans="1:11">
      <c r="A16" s="14" t="s">
        <v>4939</v>
      </c>
    </row>
    <row r="17" spans="1:9">
      <c r="A17" s="167" t="s">
        <v>497</v>
      </c>
    </row>
    <row r="18" spans="1:9">
      <c r="A18" s="167" t="s">
        <v>3474</v>
      </c>
      <c r="B18" s="224" t="s">
        <v>600</v>
      </c>
      <c r="C18" s="223" t="s">
        <v>102</v>
      </c>
      <c r="D18" s="224" t="s">
        <v>599</v>
      </c>
    </row>
    <row r="20" spans="1:9" ht="18.75">
      <c r="A20" s="131" t="s">
        <v>4944</v>
      </c>
    </row>
    <row r="22" spans="1:9">
      <c r="A22" s="217"/>
      <c r="B22" s="220"/>
      <c r="C22" s="1608" t="s">
        <v>4582</v>
      </c>
      <c r="D22" s="1609"/>
    </row>
    <row r="23" spans="1:9">
      <c r="A23" s="219"/>
      <c r="B23" s="218"/>
      <c r="C23" s="1490" t="s">
        <v>4583</v>
      </c>
      <c r="D23" s="1491" t="s">
        <v>4581</v>
      </c>
      <c r="E23" s="220"/>
      <c r="F23" s="220"/>
    </row>
    <row r="24" spans="1:9">
      <c r="A24" s="215"/>
      <c r="B24" s="215"/>
      <c r="C24" s="1492" t="s">
        <v>325</v>
      </c>
      <c r="D24" s="1492" t="s">
        <v>495</v>
      </c>
      <c r="E24" s="220"/>
      <c r="F24" s="220"/>
    </row>
    <row r="25" spans="1:9" ht="25.5">
      <c r="A25" s="210" t="s">
        <v>607</v>
      </c>
      <c r="B25" s="44" t="s">
        <v>220</v>
      </c>
      <c r="C25" s="1347"/>
      <c r="D25" s="207"/>
      <c r="E25" s="34"/>
      <c r="F25" s="34"/>
      <c r="G25" s="34" t="s">
        <v>606</v>
      </c>
      <c r="H25" s="34" t="s">
        <v>602</v>
      </c>
      <c r="I25" s="34" t="s">
        <v>605</v>
      </c>
    </row>
    <row r="26" spans="1:9" ht="25.5">
      <c r="A26" s="210" t="s">
        <v>604</v>
      </c>
      <c r="B26" s="44" t="s">
        <v>100</v>
      </c>
      <c r="C26" s="1347"/>
      <c r="D26" s="207"/>
      <c r="E26" s="68" t="s">
        <v>603</v>
      </c>
      <c r="F26" s="68" t="s">
        <v>328</v>
      </c>
      <c r="G26" s="34" t="s">
        <v>331</v>
      </c>
      <c r="H26" s="34" t="s">
        <v>602</v>
      </c>
      <c r="I26" s="34" t="s">
        <v>601</v>
      </c>
    </row>
    <row r="27" spans="1:9" ht="25.5">
      <c r="C27" s="1240" t="s">
        <v>577</v>
      </c>
      <c r="D27" s="1240" t="s">
        <v>576</v>
      </c>
    </row>
    <row r="28" spans="1:9">
      <c r="C28" s="1240" t="s">
        <v>570</v>
      </c>
      <c r="D28" s="1240" t="s">
        <v>570</v>
      </c>
    </row>
    <row r="29" spans="1:9">
      <c r="C29" s="1240" t="s">
        <v>569</v>
      </c>
      <c r="D29" s="1240" t="s">
        <v>568</v>
      </c>
    </row>
  </sheetData>
  <mergeCells count="1">
    <mergeCell ref="C22:D22"/>
  </mergeCells>
  <pageMargins left="0.7" right="0.7" top="0.75" bottom="0.75" header="0.3" footer="0.3"/>
  <pageSetup paperSize="9" orientation="portrait" r:id="rId1"/>
</worksheet>
</file>

<file path=xl/worksheets/sheet51.xml><?xml version="1.0" encoding="utf-8"?>
<worksheet xmlns="http://schemas.openxmlformats.org/spreadsheetml/2006/main" xmlns:r="http://schemas.openxmlformats.org/officeDocument/2006/relationships">
  <sheetPr codeName="Arkusz52"/>
  <dimension ref="A1:AK147"/>
  <sheetViews>
    <sheetView zoomScale="85" zoomScaleNormal="85" zoomScaleSheetLayoutView="40" workbookViewId="0"/>
  </sheetViews>
  <sheetFormatPr defaultColWidth="11.42578125" defaultRowHeight="12.75"/>
  <cols>
    <col min="1" max="1" width="42.28515625" style="171" bestFit="1" customWidth="1"/>
    <col min="2" max="2" width="6.5703125" style="171" customWidth="1"/>
    <col min="3" max="6" width="12.140625" style="171" customWidth="1"/>
    <col min="7" max="7" width="48.7109375" style="171" customWidth="1"/>
    <col min="8" max="8" width="52.7109375" style="171" customWidth="1"/>
    <col min="9" max="20" width="12.140625" style="171" customWidth="1"/>
    <col min="21" max="27" width="12.140625" style="190" customWidth="1"/>
    <col min="28" max="28" width="16.140625" style="226" customWidth="1"/>
    <col min="29" max="30" width="16.140625" style="172" customWidth="1"/>
    <col min="31" max="33" width="16.140625" style="171" customWidth="1"/>
    <col min="34" max="16384" width="11.42578125" style="171"/>
  </cols>
  <sheetData>
    <row r="1" spans="1:37" ht="15">
      <c r="A1" s="40" t="s">
        <v>3596</v>
      </c>
      <c r="B1" s="199"/>
    </row>
    <row r="2" spans="1:37" ht="18.75">
      <c r="A2" s="131" t="s">
        <v>4729</v>
      </c>
      <c r="B2" s="189"/>
    </row>
    <row r="3" spans="1:37" ht="21">
      <c r="A3" s="245"/>
      <c r="B3" s="189"/>
    </row>
    <row r="4" spans="1:37" ht="15">
      <c r="A4" s="14" t="s">
        <v>3597</v>
      </c>
      <c r="B4" s="189"/>
    </row>
    <row r="5" spans="1:37" ht="15">
      <c r="A5" s="167" t="s">
        <v>500</v>
      </c>
      <c r="B5" s="189"/>
    </row>
    <row r="6" spans="1:37" ht="15">
      <c r="A6" s="167" t="s">
        <v>328</v>
      </c>
      <c r="C6" s="172"/>
      <c r="D6" s="172"/>
      <c r="E6" s="172"/>
      <c r="F6" s="172"/>
      <c r="G6" s="172"/>
      <c r="H6" s="172"/>
      <c r="I6" s="172"/>
      <c r="J6" s="172"/>
      <c r="K6" s="172"/>
      <c r="L6" s="172"/>
      <c r="M6" s="172"/>
      <c r="N6" s="172"/>
      <c r="O6" s="172"/>
      <c r="P6" s="172"/>
      <c r="Q6" s="172"/>
      <c r="R6" s="172"/>
      <c r="S6" s="172"/>
      <c r="T6" s="172"/>
    </row>
    <row r="7" spans="1:37" ht="15">
      <c r="A7" s="167" t="s">
        <v>663</v>
      </c>
      <c r="B7" s="189"/>
    </row>
    <row r="8" spans="1:37">
      <c r="A8" s="189"/>
      <c r="B8" s="189"/>
    </row>
    <row r="9" spans="1:37" ht="18.75">
      <c r="A9" s="131" t="s">
        <v>708</v>
      </c>
      <c r="B9" s="189"/>
    </row>
    <row r="10" spans="1:37">
      <c r="A10" s="189"/>
      <c r="B10" s="189"/>
    </row>
    <row r="11" spans="1:37" ht="12.75" customHeight="1">
      <c r="C11" s="1610" t="s">
        <v>4584</v>
      </c>
      <c r="D11" s="1611"/>
      <c r="E11" s="1611"/>
      <c r="F11" s="1611"/>
      <c r="G11" s="1611"/>
      <c r="H11" s="1611"/>
      <c r="I11" s="1611"/>
      <c r="J11" s="1611"/>
      <c r="K11" s="1611"/>
      <c r="L11" s="1611"/>
      <c r="M11" s="1611"/>
      <c r="N11" s="1612"/>
      <c r="O11" s="1610" t="s">
        <v>5270</v>
      </c>
      <c r="P11" s="1611"/>
      <c r="Q11" s="1611"/>
      <c r="R11" s="1612"/>
      <c r="S11" s="1613" t="s">
        <v>660</v>
      </c>
      <c r="T11" s="235"/>
      <c r="AB11" s="172"/>
      <c r="AD11" s="171"/>
    </row>
    <row r="12" spans="1:37" ht="75">
      <c r="C12" s="155" t="s">
        <v>706</v>
      </c>
      <c r="D12" s="155" t="s">
        <v>705</v>
      </c>
      <c r="E12" s="155" t="s">
        <v>704</v>
      </c>
      <c r="F12" s="155" t="s">
        <v>703</v>
      </c>
      <c r="G12" s="155" t="s">
        <v>702</v>
      </c>
      <c r="H12" s="155" t="s">
        <v>701</v>
      </c>
      <c r="I12" s="155" t="s">
        <v>700</v>
      </c>
      <c r="J12" s="155" t="s">
        <v>699</v>
      </c>
      <c r="K12" s="155" t="s">
        <v>698</v>
      </c>
      <c r="L12" s="155" t="s">
        <v>697</v>
      </c>
      <c r="M12" s="155" t="s">
        <v>696</v>
      </c>
      <c r="N12" s="155" t="s">
        <v>695</v>
      </c>
      <c r="O12" s="155" t="s">
        <v>694</v>
      </c>
      <c r="P12" s="155" t="s">
        <v>693</v>
      </c>
      <c r="Q12" s="155" t="s">
        <v>692</v>
      </c>
      <c r="R12" s="155" t="s">
        <v>691</v>
      </c>
      <c r="S12" s="1614"/>
      <c r="T12" s="235"/>
      <c r="AB12" s="172"/>
      <c r="AD12" s="171"/>
    </row>
    <row r="13" spans="1:37" ht="15">
      <c r="C13" s="155" t="s">
        <v>103</v>
      </c>
      <c r="D13" s="155" t="s">
        <v>325</v>
      </c>
      <c r="E13" s="155" t="s">
        <v>495</v>
      </c>
      <c r="F13" s="155" t="s">
        <v>317</v>
      </c>
      <c r="G13" s="155" t="s">
        <v>316</v>
      </c>
      <c r="H13" s="155" t="s">
        <v>315</v>
      </c>
      <c r="I13" s="155" t="s">
        <v>314</v>
      </c>
      <c r="J13" s="155" t="s">
        <v>313</v>
      </c>
      <c r="K13" s="155" t="s">
        <v>312</v>
      </c>
      <c r="L13" s="155" t="s">
        <v>303</v>
      </c>
      <c r="M13" s="155" t="s">
        <v>302</v>
      </c>
      <c r="N13" s="155" t="s">
        <v>301</v>
      </c>
      <c r="O13" s="155" t="s">
        <v>690</v>
      </c>
      <c r="P13" s="155" t="s">
        <v>689</v>
      </c>
      <c r="Q13" s="155" t="s">
        <v>688</v>
      </c>
      <c r="R13" s="155" t="s">
        <v>687</v>
      </c>
      <c r="S13" s="234" t="s">
        <v>686</v>
      </c>
      <c r="T13" s="172"/>
      <c r="U13" s="172"/>
      <c r="V13" s="171"/>
      <c r="W13" s="171"/>
      <c r="X13" s="171"/>
      <c r="Y13" s="171"/>
      <c r="Z13" s="171"/>
      <c r="AA13" s="171"/>
      <c r="AB13" s="171"/>
    </row>
    <row r="14" spans="1:37" ht="15">
      <c r="A14" s="180" t="s">
        <v>586</v>
      </c>
      <c r="B14" s="155"/>
      <c r="C14" s="213"/>
      <c r="D14" s="213"/>
      <c r="E14" s="213"/>
      <c r="F14" s="213"/>
      <c r="G14" s="213"/>
      <c r="H14" s="213"/>
      <c r="I14" s="213"/>
      <c r="J14" s="213"/>
      <c r="K14" s="213"/>
      <c r="L14" s="213"/>
      <c r="M14" s="213"/>
      <c r="N14" s="213"/>
      <c r="O14" s="213"/>
      <c r="P14" s="213"/>
      <c r="Q14" s="213"/>
      <c r="R14" s="213"/>
      <c r="S14" s="213"/>
      <c r="T14" s="172"/>
      <c r="U14" s="172"/>
      <c r="V14" s="171"/>
      <c r="W14" s="171"/>
      <c r="X14" s="181"/>
      <c r="Y14" s="171"/>
      <c r="Z14" s="171"/>
      <c r="AA14" s="171"/>
      <c r="AB14" s="171"/>
    </row>
    <row r="15" spans="1:37" ht="15">
      <c r="A15" s="159" t="s">
        <v>683</v>
      </c>
      <c r="B15" s="155" t="s">
        <v>96</v>
      </c>
      <c r="C15" s="231"/>
      <c r="D15" s="231"/>
      <c r="E15" s="231"/>
      <c r="F15" s="231"/>
      <c r="G15" s="231"/>
      <c r="H15" s="231"/>
      <c r="I15" s="231"/>
      <c r="J15" s="231"/>
      <c r="K15" s="231"/>
      <c r="L15" s="231"/>
      <c r="M15" s="231"/>
      <c r="N15" s="231"/>
      <c r="O15" s="213"/>
      <c r="P15" s="213"/>
      <c r="Q15" s="213"/>
      <c r="R15" s="213"/>
      <c r="S15" s="237"/>
      <c r="T15" s="190" t="s">
        <v>608</v>
      </c>
      <c r="U15" s="171" t="s">
        <v>585</v>
      </c>
      <c r="V15" s="181" t="s">
        <v>331</v>
      </c>
      <c r="W15" s="197" t="s">
        <v>584</v>
      </c>
      <c r="X15" s="181"/>
      <c r="Y15" s="197"/>
      <c r="Z15" s="181"/>
      <c r="AA15" s="181"/>
      <c r="AB15" s="181"/>
      <c r="AK15" s="181"/>
    </row>
    <row r="16" spans="1:37" ht="15">
      <c r="A16" s="159" t="s">
        <v>685</v>
      </c>
      <c r="B16" s="155" t="s">
        <v>201</v>
      </c>
      <c r="C16" s="231"/>
      <c r="D16" s="231"/>
      <c r="E16" s="237"/>
      <c r="F16" s="237"/>
      <c r="G16" s="237"/>
      <c r="H16" s="237"/>
      <c r="I16" s="237"/>
      <c r="J16" s="237"/>
      <c r="K16" s="237"/>
      <c r="L16" s="237"/>
      <c r="M16" s="237"/>
      <c r="N16" s="237"/>
      <c r="O16" s="213"/>
      <c r="P16" s="213"/>
      <c r="Q16" s="213"/>
      <c r="R16" s="213"/>
      <c r="S16" s="237"/>
      <c r="T16" s="190" t="s">
        <v>682</v>
      </c>
      <c r="U16" s="171" t="s">
        <v>585</v>
      </c>
      <c r="V16" s="181" t="s">
        <v>331</v>
      </c>
      <c r="W16" s="197" t="s">
        <v>584</v>
      </c>
      <c r="X16" s="181"/>
      <c r="Y16" s="197"/>
      <c r="Z16" s="181"/>
      <c r="AA16" s="181"/>
      <c r="AB16" s="181"/>
      <c r="AK16" s="181"/>
    </row>
    <row r="17" spans="1:37" ht="30">
      <c r="A17" s="159" t="s">
        <v>5047</v>
      </c>
      <c r="B17" s="155" t="s">
        <v>94</v>
      </c>
      <c r="C17" s="213"/>
      <c r="D17" s="213"/>
      <c r="E17" s="213"/>
      <c r="F17" s="213"/>
      <c r="G17" s="213"/>
      <c r="H17" s="213"/>
      <c r="I17" s="213"/>
      <c r="J17" s="213"/>
      <c r="K17" s="213"/>
      <c r="L17" s="213"/>
      <c r="M17" s="213"/>
      <c r="N17" s="213"/>
      <c r="O17" s="231"/>
      <c r="P17" s="231"/>
      <c r="Q17" s="231"/>
      <c r="R17" s="231"/>
      <c r="S17" s="237"/>
      <c r="T17" s="190" t="s">
        <v>681</v>
      </c>
      <c r="U17" s="171" t="s">
        <v>585</v>
      </c>
      <c r="V17" s="181" t="s">
        <v>331</v>
      </c>
      <c r="W17" s="197" t="s">
        <v>584</v>
      </c>
      <c r="X17" s="181"/>
      <c r="Y17" s="197"/>
      <c r="Z17" s="181"/>
      <c r="AA17" s="181"/>
      <c r="AB17" s="181"/>
      <c r="AK17" s="181"/>
    </row>
    <row r="18" spans="1:37" ht="15">
      <c r="A18" s="159" t="s">
        <v>627</v>
      </c>
      <c r="B18" s="155" t="s">
        <v>91</v>
      </c>
      <c r="C18" s="231"/>
      <c r="D18" s="231"/>
      <c r="E18" s="237"/>
      <c r="F18" s="237"/>
      <c r="G18" s="237"/>
      <c r="H18" s="237"/>
      <c r="I18" s="237"/>
      <c r="J18" s="237"/>
      <c r="K18" s="237"/>
      <c r="L18" s="237"/>
      <c r="M18" s="237"/>
      <c r="N18" s="237"/>
      <c r="O18" s="237"/>
      <c r="P18" s="237"/>
      <c r="Q18" s="237"/>
      <c r="R18" s="237"/>
      <c r="S18" s="237"/>
      <c r="T18" s="190"/>
      <c r="U18" s="171" t="s">
        <v>585</v>
      </c>
      <c r="V18" s="181" t="s">
        <v>331</v>
      </c>
      <c r="W18" s="197" t="s">
        <v>584</v>
      </c>
      <c r="X18" s="181"/>
      <c r="Y18" s="197" t="s">
        <v>350</v>
      </c>
      <c r="Z18" s="181"/>
      <c r="AA18" s="181"/>
      <c r="AB18" s="181"/>
      <c r="AK18" s="181"/>
    </row>
    <row r="19" spans="1:37" ht="15">
      <c r="A19" s="159" t="s">
        <v>625</v>
      </c>
      <c r="B19" s="155" t="s">
        <v>193</v>
      </c>
      <c r="C19" s="231"/>
      <c r="D19" s="231"/>
      <c r="E19" s="237"/>
      <c r="F19" s="237"/>
      <c r="G19" s="237"/>
      <c r="H19" s="237"/>
      <c r="I19" s="237"/>
      <c r="J19" s="237"/>
      <c r="K19" s="237"/>
      <c r="L19" s="237"/>
      <c r="M19" s="237"/>
      <c r="N19" s="237"/>
      <c r="O19" s="237"/>
      <c r="P19" s="237"/>
      <c r="Q19" s="237"/>
      <c r="R19" s="237"/>
      <c r="S19" s="237"/>
      <c r="T19" s="190"/>
      <c r="U19" s="171" t="s">
        <v>585</v>
      </c>
      <c r="V19" s="181" t="s">
        <v>331</v>
      </c>
      <c r="W19" s="197" t="s">
        <v>584</v>
      </c>
      <c r="X19" s="181"/>
      <c r="Y19" s="197" t="s">
        <v>623</v>
      </c>
      <c r="Z19" s="181"/>
      <c r="AA19" s="181"/>
      <c r="AB19" s="181"/>
      <c r="AK19" s="181"/>
    </row>
    <row r="20" spans="1:37" ht="15">
      <c r="A20" s="180" t="s">
        <v>639</v>
      </c>
      <c r="B20" s="155"/>
      <c r="C20" s="213"/>
      <c r="D20" s="213"/>
      <c r="E20" s="213"/>
      <c r="F20" s="213"/>
      <c r="G20" s="213"/>
      <c r="H20" s="213"/>
      <c r="I20" s="213"/>
      <c r="J20" s="213"/>
      <c r="K20" s="213"/>
      <c r="L20" s="213"/>
      <c r="M20" s="213"/>
      <c r="N20" s="213"/>
      <c r="O20" s="213"/>
      <c r="P20" s="213"/>
      <c r="Q20" s="213"/>
      <c r="R20" s="213"/>
      <c r="S20" s="213"/>
      <c r="T20" s="190"/>
      <c r="U20" s="171"/>
      <c r="V20" s="181"/>
      <c r="W20" s="197"/>
      <c r="X20" s="181"/>
      <c r="Y20" s="197"/>
      <c r="Z20" s="181"/>
      <c r="AA20" s="181"/>
      <c r="AB20" s="181"/>
      <c r="AK20" s="181"/>
    </row>
    <row r="21" spans="1:37" ht="15">
      <c r="A21" s="159" t="s">
        <v>683</v>
      </c>
      <c r="B21" s="155" t="s">
        <v>84</v>
      </c>
      <c r="C21" s="231"/>
      <c r="D21" s="231"/>
      <c r="E21" s="231"/>
      <c r="F21" s="231"/>
      <c r="G21" s="231"/>
      <c r="H21" s="231"/>
      <c r="I21" s="231"/>
      <c r="J21" s="231"/>
      <c r="K21" s="231"/>
      <c r="L21" s="231"/>
      <c r="M21" s="231"/>
      <c r="N21" s="231"/>
      <c r="O21" s="213"/>
      <c r="P21" s="213"/>
      <c r="Q21" s="213"/>
      <c r="R21" s="213"/>
      <c r="S21" s="237"/>
      <c r="T21" s="190" t="s">
        <v>608</v>
      </c>
      <c r="U21" s="171" t="s">
        <v>635</v>
      </c>
      <c r="V21" s="181" t="s">
        <v>331</v>
      </c>
      <c r="W21" s="197" t="s">
        <v>584</v>
      </c>
      <c r="X21" s="181"/>
      <c r="Y21" s="197"/>
      <c r="Z21" s="181"/>
      <c r="AA21" s="181"/>
      <c r="AB21" s="181"/>
      <c r="AK21" s="181"/>
    </row>
    <row r="22" spans="1:37" ht="15">
      <c r="A22" s="159" t="s">
        <v>685</v>
      </c>
      <c r="B22" s="155" t="s">
        <v>192</v>
      </c>
      <c r="C22" s="231"/>
      <c r="D22" s="231"/>
      <c r="E22" s="237"/>
      <c r="F22" s="237"/>
      <c r="G22" s="237"/>
      <c r="H22" s="237"/>
      <c r="I22" s="237"/>
      <c r="J22" s="237"/>
      <c r="K22" s="237"/>
      <c r="L22" s="237"/>
      <c r="M22" s="237"/>
      <c r="N22" s="237"/>
      <c r="O22" s="213"/>
      <c r="P22" s="213"/>
      <c r="Q22" s="213"/>
      <c r="R22" s="213"/>
      <c r="S22" s="237"/>
      <c r="T22" s="190" t="s">
        <v>682</v>
      </c>
      <c r="U22" s="171" t="s">
        <v>635</v>
      </c>
      <c r="V22" s="181" t="s">
        <v>331</v>
      </c>
      <c r="W22" s="197" t="s">
        <v>584</v>
      </c>
      <c r="X22" s="181"/>
      <c r="Y22" s="197"/>
      <c r="Z22" s="181"/>
      <c r="AA22" s="181"/>
      <c r="AB22" s="181"/>
      <c r="AK22" s="181"/>
    </row>
    <row r="23" spans="1:37" ht="30">
      <c r="A23" s="159" t="s">
        <v>5047</v>
      </c>
      <c r="B23" s="155" t="s">
        <v>190</v>
      </c>
      <c r="C23" s="213"/>
      <c r="D23" s="213"/>
      <c r="E23" s="213"/>
      <c r="F23" s="213"/>
      <c r="G23" s="213"/>
      <c r="H23" s="213"/>
      <c r="I23" s="213"/>
      <c r="J23" s="213"/>
      <c r="K23" s="213"/>
      <c r="L23" s="213"/>
      <c r="M23" s="213"/>
      <c r="N23" s="213"/>
      <c r="O23" s="237"/>
      <c r="P23" s="237"/>
      <c r="Q23" s="237"/>
      <c r="R23" s="237"/>
      <c r="S23" s="237"/>
      <c r="T23" s="190" t="s">
        <v>681</v>
      </c>
      <c r="U23" s="171" t="s">
        <v>635</v>
      </c>
      <c r="V23" s="181" t="s">
        <v>331</v>
      </c>
      <c r="W23" s="197" t="s">
        <v>584</v>
      </c>
      <c r="X23" s="181"/>
      <c r="Y23" s="197"/>
      <c r="Z23" s="181"/>
      <c r="AA23" s="181"/>
      <c r="AB23" s="181"/>
      <c r="AK23" s="181"/>
    </row>
    <row r="24" spans="1:37" ht="15">
      <c r="A24" s="159" t="s">
        <v>627</v>
      </c>
      <c r="B24" s="155" t="s">
        <v>189</v>
      </c>
      <c r="C24" s="231"/>
      <c r="D24" s="231"/>
      <c r="E24" s="237"/>
      <c r="F24" s="237"/>
      <c r="G24" s="237"/>
      <c r="H24" s="237"/>
      <c r="I24" s="237"/>
      <c r="J24" s="237"/>
      <c r="K24" s="237"/>
      <c r="L24" s="237"/>
      <c r="M24" s="237"/>
      <c r="N24" s="237"/>
      <c r="O24" s="237"/>
      <c r="P24" s="237"/>
      <c r="Q24" s="237"/>
      <c r="R24" s="237"/>
      <c r="S24" s="237"/>
      <c r="T24" s="190"/>
      <c r="U24" s="171" t="s">
        <v>635</v>
      </c>
      <c r="V24" s="181" t="s">
        <v>331</v>
      </c>
      <c r="W24" s="197" t="s">
        <v>584</v>
      </c>
      <c r="X24" s="181"/>
      <c r="Y24" s="197" t="s">
        <v>350</v>
      </c>
      <c r="Z24" s="181"/>
      <c r="AA24" s="181"/>
      <c r="AB24" s="181"/>
      <c r="AK24" s="181"/>
    </row>
    <row r="25" spans="1:37" ht="15">
      <c r="A25" s="159" t="s">
        <v>625</v>
      </c>
      <c r="B25" s="155" t="s">
        <v>180</v>
      </c>
      <c r="C25" s="231"/>
      <c r="D25" s="231"/>
      <c r="E25" s="237"/>
      <c r="F25" s="237"/>
      <c r="G25" s="237"/>
      <c r="H25" s="237"/>
      <c r="I25" s="237"/>
      <c r="J25" s="237"/>
      <c r="K25" s="237"/>
      <c r="L25" s="237"/>
      <c r="M25" s="237"/>
      <c r="N25" s="237"/>
      <c r="O25" s="237"/>
      <c r="P25" s="237"/>
      <c r="Q25" s="237"/>
      <c r="R25" s="237"/>
      <c r="S25" s="237"/>
      <c r="T25" s="190"/>
      <c r="U25" s="171" t="s">
        <v>635</v>
      </c>
      <c r="V25" s="181" t="s">
        <v>331</v>
      </c>
      <c r="W25" s="197" t="s">
        <v>584</v>
      </c>
      <c r="X25" s="181"/>
      <c r="Y25" s="197" t="s">
        <v>623</v>
      </c>
      <c r="Z25" s="181"/>
      <c r="AA25" s="181"/>
      <c r="AB25" s="181"/>
      <c r="AK25" s="181"/>
    </row>
    <row r="26" spans="1:37" ht="15">
      <c r="A26" s="180" t="s">
        <v>583</v>
      </c>
      <c r="B26" s="155"/>
      <c r="C26" s="213"/>
      <c r="D26" s="213"/>
      <c r="E26" s="213"/>
      <c r="F26" s="213"/>
      <c r="G26" s="213"/>
      <c r="H26" s="213"/>
      <c r="I26" s="213"/>
      <c r="J26" s="213"/>
      <c r="K26" s="213"/>
      <c r="L26" s="213"/>
      <c r="M26" s="213"/>
      <c r="N26" s="213"/>
      <c r="O26" s="213"/>
      <c r="P26" s="213"/>
      <c r="Q26" s="213"/>
      <c r="R26" s="213"/>
      <c r="S26" s="213"/>
      <c r="T26" s="190"/>
      <c r="U26" s="171"/>
      <c r="V26" s="181"/>
      <c r="W26" s="197"/>
      <c r="X26" s="181"/>
      <c r="Y26" s="197"/>
      <c r="Z26" s="181"/>
      <c r="AA26" s="181"/>
      <c r="AB26" s="181"/>
      <c r="AK26" s="181"/>
    </row>
    <row r="27" spans="1:37" ht="15">
      <c r="A27" s="159" t="s">
        <v>683</v>
      </c>
      <c r="B27" s="155" t="s">
        <v>178</v>
      </c>
      <c r="C27" s="231"/>
      <c r="D27" s="231"/>
      <c r="E27" s="237"/>
      <c r="F27" s="237"/>
      <c r="G27" s="237"/>
      <c r="H27" s="237"/>
      <c r="I27" s="237"/>
      <c r="J27" s="237"/>
      <c r="K27" s="237"/>
      <c r="L27" s="237"/>
      <c r="M27" s="237"/>
      <c r="N27" s="237"/>
      <c r="O27" s="213"/>
      <c r="P27" s="213"/>
      <c r="Q27" s="213"/>
      <c r="R27" s="213"/>
      <c r="S27" s="237"/>
      <c r="T27" s="190" t="s">
        <v>608</v>
      </c>
      <c r="U27" s="171"/>
      <c r="V27" s="181" t="s">
        <v>331</v>
      </c>
      <c r="W27" s="197" t="s">
        <v>631</v>
      </c>
      <c r="X27" s="181" t="s">
        <v>684</v>
      </c>
      <c r="Y27" s="197"/>
      <c r="Z27" s="181"/>
      <c r="AA27" s="181"/>
      <c r="AB27" s="181"/>
      <c r="AK27" s="181"/>
    </row>
    <row r="28" spans="1:37" ht="15">
      <c r="A28" s="159" t="s">
        <v>685</v>
      </c>
      <c r="B28" s="155" t="s">
        <v>177</v>
      </c>
      <c r="C28" s="231"/>
      <c r="D28" s="231"/>
      <c r="E28" s="237"/>
      <c r="F28" s="237"/>
      <c r="G28" s="237"/>
      <c r="H28" s="237"/>
      <c r="I28" s="237"/>
      <c r="J28" s="237"/>
      <c r="K28" s="237"/>
      <c r="L28" s="237"/>
      <c r="M28" s="237"/>
      <c r="N28" s="237"/>
      <c r="O28" s="213"/>
      <c r="P28" s="213"/>
      <c r="Q28" s="213"/>
      <c r="R28" s="213"/>
      <c r="S28" s="237"/>
      <c r="T28" s="190" t="s">
        <v>682</v>
      </c>
      <c r="U28" s="171"/>
      <c r="V28" s="181" t="s">
        <v>331</v>
      </c>
      <c r="W28" s="197" t="s">
        <v>631</v>
      </c>
      <c r="X28" s="181" t="s">
        <v>684</v>
      </c>
      <c r="Y28" s="197"/>
      <c r="Z28" s="181"/>
      <c r="AA28" s="181"/>
      <c r="AB28" s="181"/>
      <c r="AK28" s="181"/>
    </row>
    <row r="29" spans="1:37" ht="30">
      <c r="A29" s="159" t="s">
        <v>5047</v>
      </c>
      <c r="B29" s="155" t="s">
        <v>175</v>
      </c>
      <c r="C29" s="213"/>
      <c r="D29" s="213"/>
      <c r="E29" s="213"/>
      <c r="F29" s="213"/>
      <c r="G29" s="213"/>
      <c r="H29" s="213"/>
      <c r="I29" s="213"/>
      <c r="J29" s="213"/>
      <c r="K29" s="213"/>
      <c r="L29" s="213"/>
      <c r="M29" s="213"/>
      <c r="N29" s="213"/>
      <c r="O29" s="237"/>
      <c r="P29" s="237"/>
      <c r="Q29" s="237"/>
      <c r="R29" s="237"/>
      <c r="S29" s="237"/>
      <c r="T29" s="190" t="s">
        <v>681</v>
      </c>
      <c r="U29" s="171"/>
      <c r="V29" s="181" t="s">
        <v>331</v>
      </c>
      <c r="W29" s="197" t="s">
        <v>631</v>
      </c>
      <c r="X29" s="181" t="s">
        <v>684</v>
      </c>
      <c r="Y29" s="197"/>
      <c r="Z29" s="181"/>
      <c r="AA29" s="181"/>
      <c r="AB29" s="181"/>
      <c r="AK29" s="181"/>
    </row>
    <row r="30" spans="1:37" ht="15">
      <c r="A30" s="159" t="s">
        <v>627</v>
      </c>
      <c r="B30" s="155" t="s">
        <v>173</v>
      </c>
      <c r="C30" s="231"/>
      <c r="D30" s="231"/>
      <c r="E30" s="237"/>
      <c r="F30" s="237"/>
      <c r="G30" s="237"/>
      <c r="H30" s="237"/>
      <c r="I30" s="237"/>
      <c r="J30" s="237"/>
      <c r="K30" s="237"/>
      <c r="L30" s="237"/>
      <c r="M30" s="237"/>
      <c r="N30" s="237"/>
      <c r="O30" s="237"/>
      <c r="P30" s="237"/>
      <c r="Q30" s="237"/>
      <c r="R30" s="237"/>
      <c r="S30" s="237"/>
      <c r="T30" s="190"/>
      <c r="U30" s="171"/>
      <c r="V30" s="181" t="s">
        <v>331</v>
      </c>
      <c r="W30" s="197" t="s">
        <v>631</v>
      </c>
      <c r="X30" s="181" t="s">
        <v>684</v>
      </c>
      <c r="Y30" s="197" t="s">
        <v>350</v>
      </c>
      <c r="Z30" s="181"/>
      <c r="AA30" s="181"/>
      <c r="AB30" s="181"/>
      <c r="AK30" s="181"/>
    </row>
    <row r="31" spans="1:37" ht="15">
      <c r="A31" s="159" t="s">
        <v>625</v>
      </c>
      <c r="B31" s="155" t="s">
        <v>405</v>
      </c>
      <c r="C31" s="231"/>
      <c r="D31" s="231"/>
      <c r="E31" s="237"/>
      <c r="F31" s="237"/>
      <c r="G31" s="237"/>
      <c r="H31" s="237"/>
      <c r="I31" s="237"/>
      <c r="J31" s="237"/>
      <c r="K31" s="237"/>
      <c r="L31" s="237"/>
      <c r="M31" s="237"/>
      <c r="N31" s="237"/>
      <c r="O31" s="237"/>
      <c r="P31" s="237"/>
      <c r="Q31" s="237"/>
      <c r="R31" s="237"/>
      <c r="S31" s="237"/>
      <c r="T31" s="190"/>
      <c r="U31" s="171"/>
      <c r="V31" s="181" t="s">
        <v>331</v>
      </c>
      <c r="W31" s="197" t="s">
        <v>631</v>
      </c>
      <c r="X31" s="181" t="s">
        <v>684</v>
      </c>
      <c r="Y31" s="197" t="s">
        <v>623</v>
      </c>
      <c r="Z31" s="181"/>
      <c r="AA31" s="181"/>
      <c r="AB31" s="181"/>
      <c r="AK31" s="181"/>
    </row>
    <row r="32" spans="1:37" ht="15">
      <c r="A32" s="180" t="s">
        <v>630</v>
      </c>
      <c r="B32" s="155"/>
      <c r="C32" s="213"/>
      <c r="D32" s="213"/>
      <c r="E32" s="213"/>
      <c r="F32" s="213"/>
      <c r="G32" s="213"/>
      <c r="H32" s="213"/>
      <c r="I32" s="213"/>
      <c r="J32" s="213"/>
      <c r="K32" s="213"/>
      <c r="L32" s="213"/>
      <c r="M32" s="213"/>
      <c r="N32" s="213"/>
      <c r="O32" s="213"/>
      <c r="P32" s="213"/>
      <c r="Q32" s="213"/>
      <c r="R32" s="213"/>
      <c r="S32" s="213"/>
      <c r="T32" s="190"/>
      <c r="U32" s="171"/>
      <c r="V32" s="181"/>
      <c r="W32" s="197"/>
      <c r="X32" s="181"/>
      <c r="Y32" s="197"/>
      <c r="Z32" s="181"/>
      <c r="AA32" s="181"/>
      <c r="AB32" s="181"/>
      <c r="AK32" s="181"/>
    </row>
    <row r="33" spans="1:37" ht="15">
      <c r="A33" s="159" t="s">
        <v>683</v>
      </c>
      <c r="B33" s="155" t="s">
        <v>165</v>
      </c>
      <c r="C33" s="231"/>
      <c r="D33" s="231"/>
      <c r="E33" s="237"/>
      <c r="F33" s="237"/>
      <c r="G33" s="237"/>
      <c r="H33" s="237"/>
      <c r="I33" s="237"/>
      <c r="J33" s="237"/>
      <c r="K33" s="237"/>
      <c r="L33" s="237"/>
      <c r="M33" s="237"/>
      <c r="N33" s="237"/>
      <c r="O33" s="213"/>
      <c r="P33" s="213"/>
      <c r="Q33" s="213"/>
      <c r="R33" s="213"/>
      <c r="S33" s="237"/>
      <c r="T33" s="190" t="s">
        <v>608</v>
      </c>
      <c r="U33" s="171"/>
      <c r="V33" s="181" t="s">
        <v>331</v>
      </c>
      <c r="W33" s="197" t="s">
        <v>334</v>
      </c>
      <c r="X33" s="197" t="s">
        <v>374</v>
      </c>
      <c r="Y33" s="181"/>
      <c r="Z33" s="181"/>
      <c r="AA33" s="181"/>
      <c r="AB33" s="181"/>
      <c r="AK33" s="181"/>
    </row>
    <row r="34" spans="1:37" ht="15">
      <c r="A34" s="159" t="s">
        <v>685</v>
      </c>
      <c r="B34" s="155" t="s">
        <v>162</v>
      </c>
      <c r="C34" s="231"/>
      <c r="D34" s="231"/>
      <c r="E34" s="237"/>
      <c r="F34" s="237"/>
      <c r="G34" s="237"/>
      <c r="H34" s="237"/>
      <c r="I34" s="237"/>
      <c r="J34" s="237"/>
      <c r="K34" s="237"/>
      <c r="L34" s="237"/>
      <c r="M34" s="237"/>
      <c r="N34" s="237"/>
      <c r="O34" s="213"/>
      <c r="P34" s="213"/>
      <c r="Q34" s="213"/>
      <c r="R34" s="213"/>
      <c r="S34" s="237"/>
      <c r="T34" s="190" t="s">
        <v>682</v>
      </c>
      <c r="U34" s="171"/>
      <c r="V34" s="181" t="s">
        <v>331</v>
      </c>
      <c r="W34" s="197" t="s">
        <v>334</v>
      </c>
      <c r="X34" s="197" t="s">
        <v>374</v>
      </c>
      <c r="Y34" s="181"/>
      <c r="Z34" s="181"/>
      <c r="AA34" s="181"/>
      <c r="AB34" s="181"/>
      <c r="AK34" s="181"/>
    </row>
    <row r="35" spans="1:37" ht="30">
      <c r="A35" s="159" t="s">
        <v>746</v>
      </c>
      <c r="B35" s="155" t="s">
        <v>79</v>
      </c>
      <c r="C35" s="213"/>
      <c r="D35" s="213"/>
      <c r="E35" s="213"/>
      <c r="F35" s="213"/>
      <c r="G35" s="213"/>
      <c r="H35" s="213"/>
      <c r="I35" s="213"/>
      <c r="J35" s="213"/>
      <c r="K35" s="213"/>
      <c r="L35" s="213"/>
      <c r="M35" s="213"/>
      <c r="N35" s="213"/>
      <c r="O35" s="237"/>
      <c r="P35" s="237"/>
      <c r="Q35" s="237"/>
      <c r="R35" s="237"/>
      <c r="S35" s="237"/>
      <c r="T35" s="190" t="s">
        <v>681</v>
      </c>
      <c r="U35" s="171"/>
      <c r="V35" s="181" t="s">
        <v>331</v>
      </c>
      <c r="W35" s="197" t="s">
        <v>334</v>
      </c>
      <c r="X35" s="197" t="s">
        <v>374</v>
      </c>
      <c r="Y35" s="181"/>
      <c r="Z35" s="181"/>
      <c r="AA35" s="181"/>
      <c r="AB35" s="181"/>
      <c r="AK35" s="181"/>
    </row>
    <row r="36" spans="1:37" ht="15">
      <c r="A36" s="159" t="s">
        <v>627</v>
      </c>
      <c r="B36" s="155" t="s">
        <v>160</v>
      </c>
      <c r="C36" s="231"/>
      <c r="D36" s="231"/>
      <c r="E36" s="237"/>
      <c r="F36" s="237"/>
      <c r="G36" s="237"/>
      <c r="H36" s="237"/>
      <c r="I36" s="237"/>
      <c r="J36" s="237"/>
      <c r="K36" s="237"/>
      <c r="L36" s="237"/>
      <c r="M36" s="237"/>
      <c r="N36" s="237"/>
      <c r="O36" s="237"/>
      <c r="P36" s="237"/>
      <c r="Q36" s="237"/>
      <c r="R36" s="237"/>
      <c r="S36" s="237"/>
      <c r="T36" s="190"/>
      <c r="U36" s="171"/>
      <c r="V36" s="181" t="s">
        <v>331</v>
      </c>
      <c r="W36" s="197" t="s">
        <v>334</v>
      </c>
      <c r="X36" s="197" t="s">
        <v>374</v>
      </c>
      <c r="Y36" s="197" t="s">
        <v>350</v>
      </c>
      <c r="Z36" s="181"/>
      <c r="AA36" s="181"/>
      <c r="AB36" s="181"/>
      <c r="AK36" s="181"/>
    </row>
    <row r="37" spans="1:37" ht="15">
      <c r="A37" s="159" t="s">
        <v>625</v>
      </c>
      <c r="B37" s="155" t="s">
        <v>152</v>
      </c>
      <c r="C37" s="231"/>
      <c r="D37" s="231"/>
      <c r="E37" s="237"/>
      <c r="F37" s="237"/>
      <c r="G37" s="237"/>
      <c r="H37" s="237"/>
      <c r="I37" s="237"/>
      <c r="J37" s="237"/>
      <c r="K37" s="237"/>
      <c r="L37" s="237"/>
      <c r="M37" s="237"/>
      <c r="N37" s="237"/>
      <c r="O37" s="237"/>
      <c r="P37" s="237"/>
      <c r="Q37" s="237"/>
      <c r="R37" s="237"/>
      <c r="S37" s="237"/>
      <c r="T37" s="190"/>
      <c r="U37" s="171"/>
      <c r="V37" s="181" t="s">
        <v>331</v>
      </c>
      <c r="W37" s="197" t="s">
        <v>334</v>
      </c>
      <c r="X37" s="197" t="s">
        <v>374</v>
      </c>
      <c r="Y37" s="197" t="s">
        <v>623</v>
      </c>
      <c r="Z37" s="181"/>
      <c r="AA37" s="181"/>
      <c r="AB37" s="181"/>
      <c r="AK37" s="181"/>
    </row>
    <row r="38" spans="1:37" ht="15">
      <c r="A38" s="180" t="s">
        <v>622</v>
      </c>
      <c r="B38" s="155" t="s">
        <v>139</v>
      </c>
      <c r="C38" s="231"/>
      <c r="D38" s="231"/>
      <c r="E38" s="231"/>
      <c r="F38" s="231"/>
      <c r="G38" s="231"/>
      <c r="H38" s="231"/>
      <c r="I38" s="231"/>
      <c r="J38" s="231"/>
      <c r="K38" s="231"/>
      <c r="L38" s="231"/>
      <c r="M38" s="231"/>
      <c r="N38" s="231"/>
      <c r="O38" s="231"/>
      <c r="P38" s="231"/>
      <c r="Q38" s="231"/>
      <c r="R38" s="231"/>
      <c r="S38" s="237"/>
      <c r="U38" s="171"/>
      <c r="V38" s="181" t="s">
        <v>331</v>
      </c>
      <c r="W38" s="197" t="s">
        <v>581</v>
      </c>
      <c r="X38" s="197" t="s">
        <v>620</v>
      </c>
      <c r="Y38" s="197"/>
      <c r="Z38" s="181"/>
      <c r="AA38" s="181"/>
      <c r="AB38" s="181"/>
      <c r="AK38" s="181"/>
    </row>
    <row r="39" spans="1:37" ht="15">
      <c r="A39" s="175" t="s">
        <v>736</v>
      </c>
      <c r="B39" s="155"/>
      <c r="C39" s="213"/>
      <c r="D39" s="213"/>
      <c r="E39" s="213"/>
      <c r="F39" s="213"/>
      <c r="G39" s="213"/>
      <c r="H39" s="213"/>
      <c r="I39" s="213"/>
      <c r="J39" s="213"/>
      <c r="K39" s="213"/>
      <c r="L39" s="213"/>
      <c r="M39" s="213"/>
      <c r="N39" s="213"/>
      <c r="O39" s="213"/>
      <c r="P39" s="213"/>
      <c r="Q39" s="213"/>
      <c r="R39" s="213"/>
      <c r="S39" s="213"/>
      <c r="U39" s="171"/>
      <c r="V39" s="181"/>
      <c r="W39" s="181"/>
      <c r="X39" s="181"/>
      <c r="Y39" s="181"/>
      <c r="Z39" s="181"/>
      <c r="AA39" s="181"/>
      <c r="AB39" s="181"/>
      <c r="AK39" s="181"/>
    </row>
    <row r="40" spans="1:37" ht="15">
      <c r="A40" s="138" t="s">
        <v>683</v>
      </c>
      <c r="B40" s="155" t="s">
        <v>129</v>
      </c>
      <c r="C40" s="231"/>
      <c r="D40" s="231"/>
      <c r="E40" s="237"/>
      <c r="F40" s="237"/>
      <c r="G40" s="237"/>
      <c r="H40" s="237"/>
      <c r="I40" s="237"/>
      <c r="J40" s="237"/>
      <c r="K40" s="237"/>
      <c r="L40" s="237"/>
      <c r="M40" s="237"/>
      <c r="N40" s="237"/>
      <c r="O40" s="213"/>
      <c r="P40" s="213"/>
      <c r="Q40" s="213"/>
      <c r="R40" s="213"/>
      <c r="S40" s="237"/>
      <c r="T40" s="190" t="s">
        <v>608</v>
      </c>
      <c r="U40" s="171"/>
      <c r="V40" s="181" t="s">
        <v>331</v>
      </c>
      <c r="W40" s="197" t="s">
        <v>581</v>
      </c>
      <c r="X40" s="197" t="s">
        <v>732</v>
      </c>
      <c r="Y40" s="181"/>
      <c r="Z40" s="181"/>
      <c r="AA40" s="197"/>
      <c r="AB40" s="181"/>
      <c r="AK40" s="181"/>
    </row>
    <row r="41" spans="1:37" ht="15">
      <c r="A41" s="138" t="s">
        <v>685</v>
      </c>
      <c r="B41" s="155" t="s">
        <v>127</v>
      </c>
      <c r="C41" s="231"/>
      <c r="D41" s="231"/>
      <c r="E41" s="237"/>
      <c r="F41" s="237"/>
      <c r="G41" s="237"/>
      <c r="H41" s="237"/>
      <c r="I41" s="237"/>
      <c r="J41" s="237"/>
      <c r="K41" s="237"/>
      <c r="L41" s="237"/>
      <c r="M41" s="237"/>
      <c r="N41" s="237"/>
      <c r="O41" s="213"/>
      <c r="P41" s="213"/>
      <c r="Q41" s="213"/>
      <c r="R41" s="213"/>
      <c r="S41" s="237"/>
      <c r="T41" s="190" t="s">
        <v>682</v>
      </c>
      <c r="U41" s="171"/>
      <c r="V41" s="181" t="s">
        <v>331</v>
      </c>
      <c r="W41" s="197" t="s">
        <v>581</v>
      </c>
      <c r="X41" s="197" t="s">
        <v>732</v>
      </c>
      <c r="Y41" s="181"/>
      <c r="Z41" s="181"/>
      <c r="AA41" s="197"/>
      <c r="AB41" s="181"/>
      <c r="AK41" s="181"/>
    </row>
    <row r="42" spans="1:37" ht="30">
      <c r="A42" s="138" t="s">
        <v>5047</v>
      </c>
      <c r="B42" s="155" t="s">
        <v>125</v>
      </c>
      <c r="C42" s="213"/>
      <c r="D42" s="213"/>
      <c r="E42" s="213"/>
      <c r="F42" s="213"/>
      <c r="G42" s="213"/>
      <c r="H42" s="213"/>
      <c r="I42" s="213"/>
      <c r="J42" s="213"/>
      <c r="K42" s="213"/>
      <c r="L42" s="213"/>
      <c r="M42" s="213"/>
      <c r="N42" s="213"/>
      <c r="O42" s="237"/>
      <c r="P42" s="237"/>
      <c r="Q42" s="237"/>
      <c r="R42" s="237"/>
      <c r="S42" s="237"/>
      <c r="T42" s="190" t="s">
        <v>681</v>
      </c>
      <c r="U42" s="171"/>
      <c r="V42" s="181" t="s">
        <v>331</v>
      </c>
      <c r="W42" s="197" t="s">
        <v>581</v>
      </c>
      <c r="X42" s="197" t="s">
        <v>732</v>
      </c>
      <c r="Y42" s="181"/>
      <c r="Z42" s="181"/>
      <c r="AA42" s="197"/>
      <c r="AB42" s="181"/>
      <c r="AK42" s="181"/>
    </row>
    <row r="43" spans="1:37" ht="15">
      <c r="A43" s="138" t="s">
        <v>627</v>
      </c>
      <c r="B43" s="155" t="s">
        <v>123</v>
      </c>
      <c r="C43" s="231"/>
      <c r="D43" s="244"/>
      <c r="E43" s="243"/>
      <c r="F43" s="243"/>
      <c r="G43" s="243"/>
      <c r="H43" s="243"/>
      <c r="I43" s="243"/>
      <c r="J43" s="243"/>
      <c r="K43" s="243"/>
      <c r="L43" s="243"/>
      <c r="M43" s="243"/>
      <c r="N43" s="243"/>
      <c r="O43" s="243"/>
      <c r="P43" s="243"/>
      <c r="Q43" s="243"/>
      <c r="R43" s="243"/>
      <c r="S43" s="237"/>
      <c r="T43" s="190"/>
      <c r="U43" s="171"/>
      <c r="V43" s="181" t="s">
        <v>331</v>
      </c>
      <c r="W43" s="197" t="s">
        <v>581</v>
      </c>
      <c r="X43" s="197" t="s">
        <v>732</v>
      </c>
      <c r="Y43" s="197" t="s">
        <v>350</v>
      </c>
      <c r="Z43" s="181"/>
      <c r="AA43" s="242"/>
      <c r="AB43" s="181"/>
      <c r="AK43" s="181"/>
    </row>
    <row r="44" spans="1:37" ht="15">
      <c r="A44" s="138" t="s">
        <v>625</v>
      </c>
      <c r="B44" s="155" t="s">
        <v>112</v>
      </c>
      <c r="C44" s="231"/>
      <c r="D44" s="231"/>
      <c r="E44" s="237"/>
      <c r="F44" s="237"/>
      <c r="G44" s="237"/>
      <c r="H44" s="237"/>
      <c r="I44" s="237"/>
      <c r="J44" s="237"/>
      <c r="K44" s="237"/>
      <c r="L44" s="237"/>
      <c r="M44" s="237"/>
      <c r="N44" s="237"/>
      <c r="O44" s="237"/>
      <c r="P44" s="237"/>
      <c r="Q44" s="237"/>
      <c r="R44" s="237"/>
      <c r="S44" s="237"/>
      <c r="T44" s="190"/>
      <c r="U44" s="171"/>
      <c r="V44" s="181" t="s">
        <v>331</v>
      </c>
      <c r="W44" s="197" t="s">
        <v>581</v>
      </c>
      <c r="X44" s="197" t="s">
        <v>732</v>
      </c>
      <c r="Y44" s="197" t="s">
        <v>623</v>
      </c>
      <c r="Z44" s="181"/>
      <c r="AA44" s="197"/>
      <c r="AB44" s="181"/>
      <c r="AK44" s="181"/>
    </row>
    <row r="45" spans="1:37" ht="15">
      <c r="A45" s="175" t="s">
        <v>731</v>
      </c>
      <c r="B45" s="155"/>
      <c r="C45" s="213"/>
      <c r="D45" s="213"/>
      <c r="E45" s="213"/>
      <c r="F45" s="213"/>
      <c r="G45" s="213"/>
      <c r="H45" s="213"/>
      <c r="I45" s="213"/>
      <c r="J45" s="213"/>
      <c r="K45" s="213"/>
      <c r="L45" s="213"/>
      <c r="M45" s="213"/>
      <c r="N45" s="213"/>
      <c r="O45" s="213"/>
      <c r="P45" s="213"/>
      <c r="Q45" s="213"/>
      <c r="R45" s="213"/>
      <c r="S45" s="213"/>
      <c r="T45" s="190"/>
      <c r="U45" s="171"/>
      <c r="V45" s="181"/>
      <c r="W45" s="197"/>
      <c r="X45" s="197"/>
      <c r="Y45" s="181"/>
      <c r="Z45" s="181"/>
      <c r="AA45" s="197"/>
      <c r="AB45" s="181"/>
      <c r="AK45" s="181"/>
    </row>
    <row r="46" spans="1:37" ht="15">
      <c r="A46" s="138" t="s">
        <v>683</v>
      </c>
      <c r="B46" s="155" t="s">
        <v>237</v>
      </c>
      <c r="C46" s="231"/>
      <c r="D46" s="231"/>
      <c r="E46" s="237"/>
      <c r="F46" s="237"/>
      <c r="G46" s="237"/>
      <c r="H46" s="237"/>
      <c r="I46" s="237"/>
      <c r="J46" s="237"/>
      <c r="K46" s="237"/>
      <c r="L46" s="237"/>
      <c r="M46" s="237"/>
      <c r="N46" s="237"/>
      <c r="O46" s="213"/>
      <c r="P46" s="213"/>
      <c r="Q46" s="213"/>
      <c r="R46" s="213"/>
      <c r="S46" s="237"/>
      <c r="T46" s="190" t="s">
        <v>608</v>
      </c>
      <c r="U46" s="171"/>
      <c r="V46" s="181" t="s">
        <v>331</v>
      </c>
      <c r="W46" s="197" t="s">
        <v>581</v>
      </c>
      <c r="X46" s="197" t="s">
        <v>727</v>
      </c>
      <c r="Y46" s="181"/>
      <c r="Z46" s="181"/>
      <c r="AA46" s="197"/>
      <c r="AB46" s="181"/>
      <c r="AK46" s="181"/>
    </row>
    <row r="47" spans="1:37" ht="15">
      <c r="A47" s="138" t="s">
        <v>685</v>
      </c>
      <c r="B47" s="155" t="s">
        <v>236</v>
      </c>
      <c r="C47" s="231"/>
      <c r="D47" s="231"/>
      <c r="E47" s="237"/>
      <c r="F47" s="237"/>
      <c r="G47" s="237"/>
      <c r="H47" s="237"/>
      <c r="I47" s="237"/>
      <c r="J47" s="237"/>
      <c r="K47" s="237"/>
      <c r="L47" s="237"/>
      <c r="M47" s="237"/>
      <c r="N47" s="237"/>
      <c r="O47" s="213"/>
      <c r="P47" s="213"/>
      <c r="Q47" s="213"/>
      <c r="R47" s="213"/>
      <c r="S47" s="237"/>
      <c r="T47" s="190" t="s">
        <v>682</v>
      </c>
      <c r="U47" s="171"/>
      <c r="V47" s="181" t="s">
        <v>331</v>
      </c>
      <c r="W47" s="197" t="s">
        <v>581</v>
      </c>
      <c r="X47" s="197" t="s">
        <v>727</v>
      </c>
      <c r="Y47" s="181"/>
      <c r="Z47" s="181"/>
      <c r="AA47" s="197"/>
      <c r="AB47" s="181"/>
      <c r="AK47" s="181"/>
    </row>
    <row r="48" spans="1:37" ht="30">
      <c r="A48" s="138" t="s">
        <v>5047</v>
      </c>
      <c r="B48" s="155" t="s">
        <v>235</v>
      </c>
      <c r="C48" s="213"/>
      <c r="D48" s="213"/>
      <c r="E48" s="213"/>
      <c r="F48" s="213"/>
      <c r="G48" s="213"/>
      <c r="H48" s="213"/>
      <c r="I48" s="213"/>
      <c r="J48" s="213"/>
      <c r="K48" s="213"/>
      <c r="L48" s="213"/>
      <c r="M48" s="213"/>
      <c r="N48" s="213"/>
      <c r="O48" s="237"/>
      <c r="P48" s="237"/>
      <c r="Q48" s="237"/>
      <c r="R48" s="237"/>
      <c r="S48" s="237"/>
      <c r="T48" s="190" t="s">
        <v>681</v>
      </c>
      <c r="U48" s="171"/>
      <c r="V48" s="181" t="s">
        <v>331</v>
      </c>
      <c r="W48" s="197" t="s">
        <v>581</v>
      </c>
      <c r="X48" s="197" t="s">
        <v>727</v>
      </c>
      <c r="Y48" s="181"/>
      <c r="Z48" s="181"/>
      <c r="AA48" s="197"/>
      <c r="AB48" s="181"/>
      <c r="AK48" s="181"/>
    </row>
    <row r="49" spans="1:37" ht="15">
      <c r="A49" s="138" t="s">
        <v>627</v>
      </c>
      <c r="B49" s="155" t="s">
        <v>233</v>
      </c>
      <c r="C49" s="231"/>
      <c r="D49" s="231"/>
      <c r="E49" s="237"/>
      <c r="F49" s="237"/>
      <c r="G49" s="237"/>
      <c r="H49" s="237"/>
      <c r="I49" s="237"/>
      <c r="J49" s="237"/>
      <c r="K49" s="237"/>
      <c r="L49" s="237"/>
      <c r="M49" s="237"/>
      <c r="N49" s="237"/>
      <c r="O49" s="237"/>
      <c r="P49" s="237"/>
      <c r="Q49" s="237"/>
      <c r="R49" s="237"/>
      <c r="S49" s="237"/>
      <c r="T49" s="190"/>
      <c r="U49" s="171"/>
      <c r="V49" s="181" t="s">
        <v>331</v>
      </c>
      <c r="W49" s="197" t="s">
        <v>581</v>
      </c>
      <c r="X49" s="197" t="s">
        <v>727</v>
      </c>
      <c r="Y49" s="197" t="s">
        <v>350</v>
      </c>
      <c r="Z49" s="181"/>
      <c r="AA49" s="197"/>
      <c r="AB49" s="181"/>
      <c r="AK49" s="181"/>
    </row>
    <row r="50" spans="1:37" ht="15">
      <c r="A50" s="138" t="s">
        <v>625</v>
      </c>
      <c r="B50" s="155" t="s">
        <v>360</v>
      </c>
      <c r="C50" s="231"/>
      <c r="D50" s="231"/>
      <c r="E50" s="237"/>
      <c r="F50" s="237"/>
      <c r="G50" s="237"/>
      <c r="H50" s="237"/>
      <c r="I50" s="237"/>
      <c r="J50" s="237"/>
      <c r="K50" s="237"/>
      <c r="L50" s="237"/>
      <c r="M50" s="237"/>
      <c r="N50" s="237"/>
      <c r="O50" s="237"/>
      <c r="P50" s="237"/>
      <c r="Q50" s="237"/>
      <c r="R50" s="237"/>
      <c r="S50" s="237"/>
      <c r="T50" s="190"/>
      <c r="U50" s="171"/>
      <c r="V50" s="181" t="s">
        <v>331</v>
      </c>
      <c r="W50" s="197" t="s">
        <v>581</v>
      </c>
      <c r="X50" s="197" t="s">
        <v>727</v>
      </c>
      <c r="Y50" s="197" t="s">
        <v>623</v>
      </c>
      <c r="Z50" s="181"/>
      <c r="AA50" s="197"/>
      <c r="AB50" s="181"/>
      <c r="AK50" s="181"/>
    </row>
    <row r="51" spans="1:37" ht="15">
      <c r="A51" s="175" t="s">
        <v>726</v>
      </c>
      <c r="B51" s="155"/>
      <c r="C51" s="213"/>
      <c r="D51" s="213"/>
      <c r="E51" s="213"/>
      <c r="F51" s="213"/>
      <c r="G51" s="213"/>
      <c r="H51" s="213"/>
      <c r="I51" s="213"/>
      <c r="J51" s="213"/>
      <c r="K51" s="213"/>
      <c r="L51" s="213"/>
      <c r="M51" s="213"/>
      <c r="N51" s="213"/>
      <c r="O51" s="213"/>
      <c r="P51" s="213"/>
      <c r="Q51" s="213"/>
      <c r="R51" s="213"/>
      <c r="S51" s="213"/>
      <c r="T51" s="190"/>
      <c r="U51" s="171"/>
      <c r="V51" s="181"/>
      <c r="W51" s="197"/>
      <c r="X51" s="197"/>
      <c r="Y51" s="181"/>
      <c r="Z51" s="181"/>
      <c r="AA51" s="197"/>
      <c r="AB51" s="181"/>
      <c r="AK51" s="181"/>
    </row>
    <row r="52" spans="1:37" ht="15">
      <c r="A52" s="138" t="s">
        <v>683</v>
      </c>
      <c r="B52" s="155" t="s">
        <v>358</v>
      </c>
      <c r="C52" s="231"/>
      <c r="D52" s="231"/>
      <c r="E52" s="237"/>
      <c r="F52" s="237"/>
      <c r="G52" s="237"/>
      <c r="H52" s="237"/>
      <c r="I52" s="237"/>
      <c r="J52" s="237"/>
      <c r="K52" s="237"/>
      <c r="L52" s="237"/>
      <c r="M52" s="237"/>
      <c r="N52" s="237"/>
      <c r="O52" s="213"/>
      <c r="P52" s="213"/>
      <c r="Q52" s="213"/>
      <c r="R52" s="213"/>
      <c r="S52" s="237"/>
      <c r="T52" s="190" t="s">
        <v>608</v>
      </c>
      <c r="U52" s="171"/>
      <c r="V52" s="181" t="s">
        <v>331</v>
      </c>
      <c r="W52" s="197" t="s">
        <v>581</v>
      </c>
      <c r="X52" s="197" t="s">
        <v>722</v>
      </c>
      <c r="Y52" s="181"/>
      <c r="Z52" s="181"/>
      <c r="AA52" s="197"/>
      <c r="AB52" s="181"/>
      <c r="AK52" s="181"/>
    </row>
    <row r="53" spans="1:37" ht="15">
      <c r="A53" s="138" t="s">
        <v>685</v>
      </c>
      <c r="B53" s="155" t="s">
        <v>355</v>
      </c>
      <c r="C53" s="231"/>
      <c r="D53" s="231"/>
      <c r="E53" s="237"/>
      <c r="F53" s="237"/>
      <c r="G53" s="237"/>
      <c r="H53" s="237"/>
      <c r="I53" s="237"/>
      <c r="J53" s="237"/>
      <c r="K53" s="237"/>
      <c r="L53" s="237"/>
      <c r="M53" s="237"/>
      <c r="N53" s="237"/>
      <c r="O53" s="213"/>
      <c r="P53" s="213"/>
      <c r="Q53" s="213"/>
      <c r="R53" s="213"/>
      <c r="S53" s="237"/>
      <c r="T53" s="190" t="s">
        <v>682</v>
      </c>
      <c r="U53" s="171"/>
      <c r="V53" s="181" t="s">
        <v>331</v>
      </c>
      <c r="W53" s="197" t="s">
        <v>581</v>
      </c>
      <c r="X53" s="197" t="s">
        <v>722</v>
      </c>
      <c r="Y53" s="181"/>
      <c r="Z53" s="181"/>
      <c r="AA53" s="197"/>
      <c r="AB53" s="181"/>
      <c r="AK53" s="181"/>
    </row>
    <row r="54" spans="1:37" ht="30">
      <c r="A54" s="138" t="s">
        <v>5047</v>
      </c>
      <c r="B54" s="155" t="s">
        <v>352</v>
      </c>
      <c r="C54" s="213"/>
      <c r="D54" s="213"/>
      <c r="E54" s="213"/>
      <c r="F54" s="213"/>
      <c r="G54" s="213"/>
      <c r="H54" s="213"/>
      <c r="I54" s="213"/>
      <c r="J54" s="213"/>
      <c r="K54" s="213"/>
      <c r="L54" s="213"/>
      <c r="M54" s="213"/>
      <c r="N54" s="213"/>
      <c r="O54" s="237"/>
      <c r="P54" s="237"/>
      <c r="Q54" s="237"/>
      <c r="R54" s="237"/>
      <c r="S54" s="237"/>
      <c r="T54" s="190" t="s">
        <v>681</v>
      </c>
      <c r="U54" s="171"/>
      <c r="V54" s="181" t="s">
        <v>331</v>
      </c>
      <c r="W54" s="197" t="s">
        <v>581</v>
      </c>
      <c r="X54" s="197" t="s">
        <v>722</v>
      </c>
      <c r="Y54" s="181"/>
      <c r="Z54" s="181"/>
      <c r="AA54" s="197"/>
      <c r="AB54" s="181"/>
      <c r="AK54" s="181"/>
    </row>
    <row r="55" spans="1:37" ht="15">
      <c r="A55" s="138" t="s">
        <v>627</v>
      </c>
      <c r="B55" s="155" t="s">
        <v>348</v>
      </c>
      <c r="C55" s="231"/>
      <c r="D55" s="231"/>
      <c r="E55" s="237"/>
      <c r="F55" s="237"/>
      <c r="G55" s="237"/>
      <c r="H55" s="237"/>
      <c r="I55" s="237"/>
      <c r="J55" s="237"/>
      <c r="K55" s="237"/>
      <c r="L55" s="237"/>
      <c r="M55" s="237"/>
      <c r="N55" s="237"/>
      <c r="O55" s="237"/>
      <c r="P55" s="237"/>
      <c r="Q55" s="237"/>
      <c r="R55" s="237"/>
      <c r="S55" s="237"/>
      <c r="T55" s="190"/>
      <c r="U55" s="171"/>
      <c r="V55" s="181" t="s">
        <v>331</v>
      </c>
      <c r="W55" s="197" t="s">
        <v>581</v>
      </c>
      <c r="X55" s="197" t="s">
        <v>722</v>
      </c>
      <c r="Y55" s="197" t="s">
        <v>350</v>
      </c>
      <c r="Z55" s="181"/>
      <c r="AA55" s="197"/>
      <c r="AB55" s="181"/>
      <c r="AK55" s="181"/>
    </row>
    <row r="56" spans="1:37" ht="15">
      <c r="A56" s="138" t="s">
        <v>625</v>
      </c>
      <c r="B56" s="155" t="s">
        <v>335</v>
      </c>
      <c r="C56" s="231"/>
      <c r="D56" s="231"/>
      <c r="E56" s="237"/>
      <c r="F56" s="237"/>
      <c r="G56" s="237"/>
      <c r="H56" s="237"/>
      <c r="I56" s="237"/>
      <c r="J56" s="237"/>
      <c r="K56" s="237"/>
      <c r="L56" s="237"/>
      <c r="M56" s="237"/>
      <c r="N56" s="237"/>
      <c r="O56" s="237"/>
      <c r="P56" s="237"/>
      <c r="Q56" s="237"/>
      <c r="R56" s="237"/>
      <c r="S56" s="237"/>
      <c r="T56" s="190"/>
      <c r="U56" s="171"/>
      <c r="V56" s="181" t="s">
        <v>331</v>
      </c>
      <c r="W56" s="197" t="s">
        <v>581</v>
      </c>
      <c r="X56" s="197" t="s">
        <v>722</v>
      </c>
      <c r="Y56" s="197" t="s">
        <v>623</v>
      </c>
      <c r="Z56" s="181"/>
      <c r="AA56" s="197"/>
      <c r="AB56" s="181"/>
      <c r="AK56" s="181"/>
    </row>
    <row r="57" spans="1:37" ht="15">
      <c r="A57" s="175" t="s">
        <v>721</v>
      </c>
      <c r="B57" s="155"/>
      <c r="C57" s="213"/>
      <c r="D57" s="213"/>
      <c r="E57" s="213"/>
      <c r="F57" s="213"/>
      <c r="G57" s="213"/>
      <c r="H57" s="213"/>
      <c r="I57" s="213"/>
      <c r="J57" s="213"/>
      <c r="K57" s="213"/>
      <c r="L57" s="213"/>
      <c r="M57" s="213"/>
      <c r="N57" s="213"/>
      <c r="O57" s="213"/>
      <c r="P57" s="213"/>
      <c r="Q57" s="213"/>
      <c r="R57" s="213"/>
      <c r="S57" s="213"/>
      <c r="T57" s="190"/>
      <c r="U57" s="171"/>
      <c r="V57" s="181"/>
      <c r="W57" s="197"/>
      <c r="X57" s="197"/>
      <c r="Y57" s="181"/>
      <c r="Z57" s="181"/>
      <c r="AA57" s="197"/>
      <c r="AB57" s="181"/>
      <c r="AK57" s="181"/>
    </row>
    <row r="58" spans="1:37" ht="15">
      <c r="A58" s="138" t="s">
        <v>683</v>
      </c>
      <c r="B58" s="155" t="s">
        <v>745</v>
      </c>
      <c r="C58" s="231"/>
      <c r="D58" s="231"/>
      <c r="E58" s="237"/>
      <c r="F58" s="237"/>
      <c r="G58" s="237"/>
      <c r="H58" s="237"/>
      <c r="I58" s="237"/>
      <c r="J58" s="237"/>
      <c r="K58" s="237"/>
      <c r="L58" s="237"/>
      <c r="M58" s="237"/>
      <c r="N58" s="237"/>
      <c r="O58" s="213"/>
      <c r="P58" s="213"/>
      <c r="Q58" s="213"/>
      <c r="R58" s="213"/>
      <c r="S58" s="237"/>
      <c r="T58" s="190" t="s">
        <v>608</v>
      </c>
      <c r="U58" s="171"/>
      <c r="V58" s="181" t="s">
        <v>331</v>
      </c>
      <c r="W58" s="197" t="s">
        <v>581</v>
      </c>
      <c r="X58" s="197" t="s">
        <v>717</v>
      </c>
      <c r="Y58" s="181"/>
      <c r="Z58" s="181"/>
      <c r="AA58" s="197"/>
      <c r="AB58" s="181"/>
      <c r="AK58" s="181"/>
    </row>
    <row r="59" spans="1:37" ht="15">
      <c r="A59" s="138" t="s">
        <v>685</v>
      </c>
      <c r="B59" s="155" t="s">
        <v>744</v>
      </c>
      <c r="C59" s="231"/>
      <c r="D59" s="231"/>
      <c r="E59" s="237"/>
      <c r="F59" s="237"/>
      <c r="G59" s="237"/>
      <c r="H59" s="237"/>
      <c r="I59" s="237"/>
      <c r="J59" s="237"/>
      <c r="K59" s="237"/>
      <c r="L59" s="237"/>
      <c r="M59" s="237"/>
      <c r="N59" s="237"/>
      <c r="O59" s="213"/>
      <c r="P59" s="213"/>
      <c r="Q59" s="213"/>
      <c r="R59" s="213"/>
      <c r="S59" s="237"/>
      <c r="T59" s="190" t="s">
        <v>682</v>
      </c>
      <c r="U59" s="171"/>
      <c r="V59" s="181" t="s">
        <v>331</v>
      </c>
      <c r="W59" s="197" t="s">
        <v>581</v>
      </c>
      <c r="X59" s="197" t="s">
        <v>717</v>
      </c>
      <c r="Y59" s="181"/>
      <c r="Z59" s="181"/>
      <c r="AA59" s="197"/>
      <c r="AB59" s="181"/>
      <c r="AK59" s="181"/>
    </row>
    <row r="60" spans="1:37" ht="30">
      <c r="A60" s="138" t="s">
        <v>5047</v>
      </c>
      <c r="B60" s="155" t="s">
        <v>743</v>
      </c>
      <c r="C60" s="213"/>
      <c r="D60" s="213"/>
      <c r="E60" s="213"/>
      <c r="F60" s="213"/>
      <c r="G60" s="213"/>
      <c r="H60" s="213"/>
      <c r="I60" s="213"/>
      <c r="J60" s="213"/>
      <c r="K60" s="213"/>
      <c r="L60" s="213"/>
      <c r="M60" s="213"/>
      <c r="N60" s="213"/>
      <c r="O60" s="237"/>
      <c r="P60" s="237"/>
      <c r="Q60" s="237"/>
      <c r="R60" s="237"/>
      <c r="S60" s="237"/>
      <c r="T60" s="190" t="s">
        <v>681</v>
      </c>
      <c r="U60" s="171"/>
      <c r="V60" s="181" t="s">
        <v>331</v>
      </c>
      <c r="W60" s="197" t="s">
        <v>581</v>
      </c>
      <c r="X60" s="197" t="s">
        <v>717</v>
      </c>
      <c r="Y60" s="181"/>
      <c r="Z60" s="181"/>
      <c r="AA60" s="197"/>
      <c r="AB60" s="181"/>
      <c r="AK60" s="181"/>
    </row>
    <row r="61" spans="1:37" ht="15">
      <c r="A61" s="138" t="s">
        <v>627</v>
      </c>
      <c r="B61" s="155" t="s">
        <v>742</v>
      </c>
      <c r="C61" s="231"/>
      <c r="D61" s="231"/>
      <c r="E61" s="237"/>
      <c r="F61" s="237"/>
      <c r="G61" s="237"/>
      <c r="H61" s="237"/>
      <c r="I61" s="237"/>
      <c r="J61" s="237"/>
      <c r="K61" s="237"/>
      <c r="L61" s="237"/>
      <c r="M61" s="237"/>
      <c r="N61" s="237"/>
      <c r="O61" s="237"/>
      <c r="P61" s="237"/>
      <c r="Q61" s="237"/>
      <c r="R61" s="237"/>
      <c r="S61" s="237"/>
      <c r="T61" s="190"/>
      <c r="U61" s="171"/>
      <c r="V61" s="181" t="s">
        <v>331</v>
      </c>
      <c r="W61" s="197" t="s">
        <v>581</v>
      </c>
      <c r="X61" s="197" t="s">
        <v>717</v>
      </c>
      <c r="Y61" s="197" t="s">
        <v>350</v>
      </c>
      <c r="Z61" s="181"/>
      <c r="AA61" s="197"/>
      <c r="AB61" s="181"/>
      <c r="AK61" s="181"/>
    </row>
    <row r="62" spans="1:37" ht="15">
      <c r="A62" s="138" t="s">
        <v>625</v>
      </c>
      <c r="B62" s="155" t="s">
        <v>332</v>
      </c>
      <c r="C62" s="231"/>
      <c r="D62" s="231"/>
      <c r="E62" s="237"/>
      <c r="F62" s="237"/>
      <c r="G62" s="237"/>
      <c r="H62" s="237"/>
      <c r="I62" s="237"/>
      <c r="J62" s="237"/>
      <c r="K62" s="237"/>
      <c r="L62" s="237"/>
      <c r="M62" s="237"/>
      <c r="N62" s="237"/>
      <c r="O62" s="237"/>
      <c r="P62" s="237"/>
      <c r="Q62" s="237"/>
      <c r="R62" s="237"/>
      <c r="S62" s="237"/>
      <c r="T62" s="190"/>
      <c r="U62" s="171"/>
      <c r="V62" s="181" t="s">
        <v>331</v>
      </c>
      <c r="W62" s="197" t="s">
        <v>581</v>
      </c>
      <c r="X62" s="197" t="s">
        <v>717</v>
      </c>
      <c r="Y62" s="197" t="s">
        <v>623</v>
      </c>
      <c r="Z62" s="181"/>
      <c r="AA62" s="197"/>
      <c r="AB62" s="181"/>
      <c r="AK62" s="181"/>
    </row>
    <row r="63" spans="1:37" ht="15">
      <c r="A63" s="175" t="s">
        <v>716</v>
      </c>
      <c r="B63" s="155"/>
      <c r="C63" s="213"/>
      <c r="D63" s="213"/>
      <c r="E63" s="213"/>
      <c r="F63" s="213"/>
      <c r="G63" s="213"/>
      <c r="H63" s="213"/>
      <c r="I63" s="213"/>
      <c r="J63" s="213"/>
      <c r="K63" s="213"/>
      <c r="L63" s="213"/>
      <c r="M63" s="213"/>
      <c r="N63" s="213"/>
      <c r="O63" s="213"/>
      <c r="P63" s="213"/>
      <c r="Q63" s="213"/>
      <c r="R63" s="213"/>
      <c r="S63" s="213"/>
      <c r="T63" s="190"/>
      <c r="U63" s="171"/>
      <c r="V63" s="181"/>
      <c r="W63" s="197"/>
      <c r="X63" s="197"/>
      <c r="Y63" s="181"/>
      <c r="Z63" s="181"/>
      <c r="AA63" s="197"/>
      <c r="AB63" s="181"/>
      <c r="AK63" s="181"/>
    </row>
    <row r="64" spans="1:37" ht="15">
      <c r="A64" s="138" t="s">
        <v>683</v>
      </c>
      <c r="B64" s="155" t="s">
        <v>741</v>
      </c>
      <c r="C64" s="231"/>
      <c r="D64" s="231"/>
      <c r="E64" s="237"/>
      <c r="F64" s="237"/>
      <c r="G64" s="237"/>
      <c r="H64" s="237"/>
      <c r="I64" s="237"/>
      <c r="J64" s="237"/>
      <c r="K64" s="237"/>
      <c r="L64" s="237"/>
      <c r="M64" s="237"/>
      <c r="N64" s="237"/>
      <c r="O64" s="213"/>
      <c r="P64" s="213"/>
      <c r="Q64" s="213"/>
      <c r="R64" s="213"/>
      <c r="S64" s="237"/>
      <c r="T64" s="190" t="s">
        <v>608</v>
      </c>
      <c r="U64" s="171"/>
      <c r="V64" s="181" t="s">
        <v>331</v>
      </c>
      <c r="W64" s="197" t="s">
        <v>581</v>
      </c>
      <c r="X64" s="197" t="s">
        <v>712</v>
      </c>
      <c r="Y64" s="181"/>
      <c r="Z64" s="181"/>
      <c r="AA64" s="197"/>
      <c r="AB64" s="181"/>
      <c r="AK64" s="181"/>
    </row>
    <row r="65" spans="1:37" ht="15">
      <c r="A65" s="138" t="s">
        <v>685</v>
      </c>
      <c r="B65" s="155" t="s">
        <v>740</v>
      </c>
      <c r="C65" s="231"/>
      <c r="D65" s="231"/>
      <c r="E65" s="237"/>
      <c r="F65" s="237"/>
      <c r="G65" s="237"/>
      <c r="H65" s="237"/>
      <c r="I65" s="237"/>
      <c r="J65" s="237"/>
      <c r="K65" s="237"/>
      <c r="L65" s="237"/>
      <c r="M65" s="237"/>
      <c r="N65" s="237"/>
      <c r="O65" s="213"/>
      <c r="P65" s="213"/>
      <c r="Q65" s="213"/>
      <c r="R65" s="213"/>
      <c r="S65" s="237"/>
      <c r="T65" s="190" t="s">
        <v>682</v>
      </c>
      <c r="U65" s="171"/>
      <c r="V65" s="181" t="s">
        <v>331</v>
      </c>
      <c r="W65" s="197" t="s">
        <v>581</v>
      </c>
      <c r="X65" s="197" t="s">
        <v>712</v>
      </c>
      <c r="Y65" s="181"/>
      <c r="Z65" s="181"/>
      <c r="AA65" s="197"/>
      <c r="AB65" s="181"/>
      <c r="AK65" s="181"/>
    </row>
    <row r="66" spans="1:37" ht="30">
      <c r="A66" s="138" t="s">
        <v>5047</v>
      </c>
      <c r="B66" s="155" t="s">
        <v>739</v>
      </c>
      <c r="C66" s="213"/>
      <c r="D66" s="213"/>
      <c r="E66" s="213"/>
      <c r="F66" s="213"/>
      <c r="G66" s="213"/>
      <c r="H66" s="213"/>
      <c r="I66" s="213"/>
      <c r="J66" s="213"/>
      <c r="K66" s="213"/>
      <c r="L66" s="213"/>
      <c r="M66" s="213"/>
      <c r="N66" s="213"/>
      <c r="O66" s="237"/>
      <c r="P66" s="237"/>
      <c r="Q66" s="237"/>
      <c r="R66" s="237"/>
      <c r="S66" s="237"/>
      <c r="T66" s="190" t="s">
        <v>681</v>
      </c>
      <c r="U66" s="171"/>
      <c r="V66" s="181" t="s">
        <v>331</v>
      </c>
      <c r="W66" s="197" t="s">
        <v>581</v>
      </c>
      <c r="X66" s="197" t="s">
        <v>712</v>
      </c>
      <c r="Y66" s="181"/>
      <c r="Z66" s="181"/>
      <c r="AA66" s="197"/>
      <c r="AB66" s="181"/>
      <c r="AK66" s="181"/>
    </row>
    <row r="67" spans="1:37" ht="15">
      <c r="A67" s="138" t="s">
        <v>627</v>
      </c>
      <c r="B67" s="155" t="s">
        <v>738</v>
      </c>
      <c r="C67" s="231"/>
      <c r="D67" s="231"/>
      <c r="E67" s="237"/>
      <c r="F67" s="237"/>
      <c r="G67" s="237"/>
      <c r="H67" s="237"/>
      <c r="I67" s="237"/>
      <c r="J67" s="237"/>
      <c r="K67" s="237"/>
      <c r="L67" s="237"/>
      <c r="M67" s="237"/>
      <c r="N67" s="237"/>
      <c r="O67" s="237"/>
      <c r="P67" s="237"/>
      <c r="Q67" s="237"/>
      <c r="R67" s="237"/>
      <c r="S67" s="237"/>
      <c r="T67" s="190"/>
      <c r="U67" s="171"/>
      <c r="V67" s="181" t="s">
        <v>331</v>
      </c>
      <c r="W67" s="197" t="s">
        <v>581</v>
      </c>
      <c r="X67" s="197" t="s">
        <v>712</v>
      </c>
      <c r="Y67" s="197" t="s">
        <v>350</v>
      </c>
      <c r="Z67" s="181"/>
      <c r="AA67" s="197"/>
      <c r="AB67" s="181"/>
      <c r="AK67" s="181"/>
    </row>
    <row r="68" spans="1:37" ht="15">
      <c r="A68" s="138" t="s">
        <v>625</v>
      </c>
      <c r="B68" s="155" t="s">
        <v>737</v>
      </c>
      <c r="C68" s="231"/>
      <c r="D68" s="231"/>
      <c r="E68" s="237"/>
      <c r="F68" s="237"/>
      <c r="G68" s="237"/>
      <c r="H68" s="237"/>
      <c r="I68" s="237"/>
      <c r="J68" s="237"/>
      <c r="K68" s="237"/>
      <c r="L68" s="237"/>
      <c r="M68" s="237"/>
      <c r="N68" s="237"/>
      <c r="O68" s="237"/>
      <c r="P68" s="237"/>
      <c r="Q68" s="237"/>
      <c r="R68" s="237"/>
      <c r="S68" s="237"/>
      <c r="T68" s="190"/>
      <c r="U68" s="171"/>
      <c r="V68" s="181" t="s">
        <v>331</v>
      </c>
      <c r="W68" s="197" t="s">
        <v>581</v>
      </c>
      <c r="X68" s="197" t="s">
        <v>712</v>
      </c>
      <c r="Y68" s="197" t="s">
        <v>623</v>
      </c>
      <c r="Z68" s="181"/>
      <c r="AA68" s="197"/>
      <c r="AB68" s="181"/>
      <c r="AK68" s="181"/>
    </row>
    <row r="69" spans="1:37" ht="15">
      <c r="A69" s="180" t="s">
        <v>619</v>
      </c>
      <c r="B69" s="155" t="s">
        <v>680</v>
      </c>
      <c r="C69" s="213"/>
      <c r="D69" s="213"/>
      <c r="E69" s="213"/>
      <c r="F69" s="213"/>
      <c r="G69" s="213"/>
      <c r="H69" s="213"/>
      <c r="I69" s="213"/>
      <c r="J69" s="213"/>
      <c r="K69" s="213"/>
      <c r="L69" s="213"/>
      <c r="M69" s="213"/>
      <c r="N69" s="213"/>
      <c r="O69" s="213"/>
      <c r="P69" s="213"/>
      <c r="Q69" s="213"/>
      <c r="R69" s="213"/>
      <c r="S69" s="237"/>
      <c r="T69" s="190"/>
      <c r="U69" s="171"/>
      <c r="V69" s="181" t="s">
        <v>331</v>
      </c>
      <c r="W69" s="197" t="s">
        <v>581</v>
      </c>
      <c r="X69" s="197" t="s">
        <v>617</v>
      </c>
      <c r="Y69" s="197" t="s">
        <v>623</v>
      </c>
      <c r="Z69" s="181"/>
      <c r="AA69" s="181"/>
      <c r="AB69" s="181"/>
      <c r="AK69" s="181"/>
    </row>
    <row r="70" spans="1:37" ht="15">
      <c r="A70" s="180" t="s">
        <v>616</v>
      </c>
      <c r="B70" s="155" t="s">
        <v>679</v>
      </c>
      <c r="C70" s="213"/>
      <c r="D70" s="213"/>
      <c r="E70" s="213"/>
      <c r="F70" s="213"/>
      <c r="G70" s="213"/>
      <c r="H70" s="213"/>
      <c r="I70" s="213"/>
      <c r="J70" s="213"/>
      <c r="K70" s="213"/>
      <c r="L70" s="213"/>
      <c r="M70" s="213"/>
      <c r="N70" s="213"/>
      <c r="O70" s="213"/>
      <c r="P70" s="213"/>
      <c r="Q70" s="213"/>
      <c r="R70" s="213"/>
      <c r="S70" s="237"/>
      <c r="T70" s="190"/>
      <c r="U70" s="171"/>
      <c r="V70" s="181" t="s">
        <v>331</v>
      </c>
      <c r="W70" s="197" t="s">
        <v>581</v>
      </c>
      <c r="X70" s="181"/>
      <c r="Y70" s="197" t="s">
        <v>623</v>
      </c>
      <c r="Z70" s="197"/>
      <c r="AA70" s="181"/>
      <c r="AB70" s="181"/>
      <c r="AK70" s="181"/>
    </row>
    <row r="71" spans="1:37">
      <c r="A71" s="190"/>
      <c r="B71" s="228"/>
      <c r="C71" s="171" t="s">
        <v>678</v>
      </c>
      <c r="D71" s="171" t="s">
        <v>677</v>
      </c>
      <c r="E71" s="171" t="s">
        <v>676</v>
      </c>
      <c r="F71" s="171" t="s">
        <v>675</v>
      </c>
      <c r="G71" s="171" t="s">
        <v>674</v>
      </c>
      <c r="H71" s="171" t="s">
        <v>673</v>
      </c>
      <c r="I71" s="171" t="s">
        <v>672</v>
      </c>
      <c r="J71" s="171" t="s">
        <v>671</v>
      </c>
      <c r="K71" s="171" t="s">
        <v>670</v>
      </c>
      <c r="L71" s="171" t="s">
        <v>4309</v>
      </c>
      <c r="M71" s="171" t="s">
        <v>669</v>
      </c>
      <c r="N71" s="171" t="s">
        <v>668</v>
      </c>
      <c r="O71" s="171" t="s">
        <v>667</v>
      </c>
      <c r="P71" s="171" t="s">
        <v>666</v>
      </c>
      <c r="Q71" s="171" t="s">
        <v>665</v>
      </c>
      <c r="R71" s="171" t="s">
        <v>664</v>
      </c>
      <c r="S71" s="190" t="s">
        <v>1274</v>
      </c>
      <c r="T71" s="172"/>
      <c r="U71" s="172"/>
      <c r="V71" s="171"/>
      <c r="W71" s="171"/>
      <c r="X71" s="171"/>
      <c r="Y71" s="171"/>
      <c r="Z71" s="171"/>
      <c r="AA71" s="171"/>
      <c r="AB71" s="171"/>
    </row>
    <row r="72" spans="1:37">
      <c r="B72" s="241"/>
      <c r="C72" s="228"/>
      <c r="D72" s="228"/>
      <c r="E72" s="190"/>
      <c r="F72" s="190"/>
      <c r="G72" s="190"/>
      <c r="H72" s="190"/>
      <c r="I72" s="190"/>
      <c r="J72" s="190"/>
      <c r="K72" s="190"/>
      <c r="L72" s="190"/>
      <c r="M72" s="190"/>
      <c r="N72" s="190"/>
      <c r="O72" s="190"/>
      <c r="P72" s="190"/>
      <c r="Q72" s="190"/>
      <c r="R72" s="190"/>
      <c r="S72" s="190"/>
      <c r="T72" s="172"/>
      <c r="U72" s="172"/>
      <c r="V72" s="171"/>
      <c r="W72" s="171"/>
      <c r="X72" s="171"/>
      <c r="Y72" s="171"/>
      <c r="Z72" s="171"/>
      <c r="AA72" s="171"/>
      <c r="AB72" s="171"/>
    </row>
    <row r="73" spans="1:37">
      <c r="B73" s="241"/>
      <c r="C73" s="228"/>
      <c r="D73" s="228"/>
      <c r="E73" s="190"/>
      <c r="F73" s="190"/>
      <c r="G73" s="190"/>
      <c r="H73" s="190"/>
      <c r="I73" s="190"/>
      <c r="J73" s="190"/>
      <c r="K73" s="190"/>
      <c r="L73" s="190"/>
      <c r="M73" s="190"/>
      <c r="N73" s="190"/>
      <c r="O73" s="190"/>
      <c r="P73" s="190"/>
      <c r="R73" s="190"/>
      <c r="S73" s="190"/>
      <c r="T73" s="190"/>
      <c r="AB73" s="172"/>
      <c r="AD73" s="171"/>
    </row>
    <row r="74" spans="1:37" ht="15">
      <c r="A74" s="14" t="s">
        <v>3598</v>
      </c>
      <c r="B74" s="241"/>
      <c r="AB74" s="172"/>
      <c r="AD74" s="171"/>
    </row>
    <row r="75" spans="1:37" ht="15">
      <c r="A75" s="167" t="s">
        <v>500</v>
      </c>
      <c r="B75" s="241"/>
      <c r="AB75" s="172"/>
      <c r="AD75" s="171"/>
    </row>
    <row r="76" spans="1:37" ht="15">
      <c r="A76" s="167" t="s">
        <v>328</v>
      </c>
      <c r="B76" s="228"/>
      <c r="K76" s="190"/>
      <c r="L76" s="190"/>
      <c r="U76" s="171"/>
      <c r="V76" s="171"/>
      <c r="W76" s="171"/>
      <c r="X76" s="171"/>
      <c r="Y76" s="171"/>
      <c r="Z76" s="171"/>
      <c r="AA76" s="171"/>
      <c r="AB76" s="172"/>
      <c r="AD76" s="171"/>
    </row>
    <row r="77" spans="1:37" s="172" customFormat="1" ht="15">
      <c r="A77" s="167" t="s">
        <v>663</v>
      </c>
      <c r="B77" s="228"/>
      <c r="C77" s="228"/>
      <c r="D77" s="228"/>
      <c r="E77" s="190"/>
      <c r="F77" s="190"/>
      <c r="G77" s="190"/>
      <c r="H77" s="190"/>
      <c r="I77" s="190"/>
      <c r="J77" s="190"/>
      <c r="K77" s="190"/>
      <c r="L77" s="190"/>
      <c r="M77" s="171"/>
      <c r="N77" s="171"/>
      <c r="O77" s="171"/>
      <c r="P77" s="171"/>
      <c r="Q77" s="171"/>
      <c r="R77" s="171"/>
      <c r="S77" s="171"/>
      <c r="T77" s="171"/>
      <c r="U77" s="171"/>
      <c r="V77" s="190"/>
      <c r="W77" s="190"/>
      <c r="X77" s="190"/>
      <c r="Y77" s="190"/>
      <c r="Z77" s="190"/>
      <c r="AA77" s="190"/>
    </row>
    <row r="78" spans="1:37">
      <c r="B78" s="241"/>
      <c r="C78" s="228"/>
      <c r="D78" s="190"/>
      <c r="E78" s="190"/>
      <c r="F78" s="190"/>
      <c r="G78" s="190"/>
      <c r="H78" s="190"/>
      <c r="I78" s="190"/>
      <c r="J78" s="229"/>
      <c r="K78" s="229"/>
      <c r="S78" s="190"/>
      <c r="U78" s="171"/>
      <c r="V78" s="171"/>
      <c r="W78" s="171"/>
      <c r="X78" s="171"/>
      <c r="AB78" s="172"/>
      <c r="AD78" s="190"/>
      <c r="AE78" s="190"/>
      <c r="AF78" s="190"/>
      <c r="AG78" s="190"/>
      <c r="AH78" s="226"/>
    </row>
    <row r="79" spans="1:37" ht="18.75">
      <c r="A79" s="131" t="s">
        <v>662</v>
      </c>
      <c r="B79" s="241"/>
      <c r="C79" s="228"/>
      <c r="D79" s="190"/>
      <c r="E79" s="190"/>
      <c r="F79" s="190"/>
      <c r="G79" s="190"/>
      <c r="H79" s="190"/>
      <c r="I79" s="190"/>
      <c r="J79" s="229"/>
      <c r="K79" s="229"/>
      <c r="S79" s="190"/>
      <c r="U79" s="171"/>
      <c r="V79" s="171"/>
      <c r="W79" s="171"/>
      <c r="X79" s="171"/>
      <c r="AB79" s="172"/>
      <c r="AD79" s="190"/>
      <c r="AE79" s="190"/>
      <c r="AF79" s="190"/>
      <c r="AG79" s="190"/>
      <c r="AH79" s="226"/>
    </row>
    <row r="80" spans="1:37">
      <c r="B80" s="241"/>
      <c r="C80" s="228"/>
      <c r="D80" s="190"/>
      <c r="E80" s="190"/>
      <c r="F80" s="190"/>
      <c r="G80" s="190"/>
      <c r="H80" s="190"/>
      <c r="I80" s="190"/>
      <c r="J80" s="229"/>
      <c r="K80" s="229"/>
      <c r="S80" s="190"/>
      <c r="U80" s="171"/>
      <c r="V80" s="171"/>
      <c r="W80" s="171"/>
      <c r="X80" s="171"/>
      <c r="AB80" s="172"/>
      <c r="AD80" s="190"/>
      <c r="AE80" s="190"/>
      <c r="AF80" s="190"/>
      <c r="AG80" s="190"/>
      <c r="AH80" s="226"/>
    </row>
    <row r="81" spans="1:34" ht="60" customHeight="1">
      <c r="B81" s="241"/>
      <c r="C81" s="1610" t="s">
        <v>4585</v>
      </c>
      <c r="D81" s="1611"/>
      <c r="E81" s="1611"/>
      <c r="F81" s="1611"/>
      <c r="G81" s="1611"/>
      <c r="H81" s="1612"/>
      <c r="I81" s="1610" t="s">
        <v>661</v>
      </c>
      <c r="J81" s="1612"/>
      <c r="K81" s="1613" t="s">
        <v>660</v>
      </c>
      <c r="L81" s="194"/>
      <c r="U81" s="171"/>
      <c r="V81" s="171"/>
      <c r="W81" s="171"/>
      <c r="X81" s="171"/>
      <c r="AB81" s="172"/>
      <c r="AD81" s="190"/>
      <c r="AE81" s="190"/>
      <c r="AF81" s="190"/>
      <c r="AG81" s="190"/>
      <c r="AH81" s="226"/>
    </row>
    <row r="82" spans="1:34" ht="60" customHeight="1">
      <c r="B82" s="241"/>
      <c r="C82" s="155" t="s">
        <v>659</v>
      </c>
      <c r="D82" s="155" t="s">
        <v>658</v>
      </c>
      <c r="E82" s="155" t="s">
        <v>657</v>
      </c>
      <c r="F82" s="155" t="s">
        <v>656</v>
      </c>
      <c r="G82" s="155" t="s">
        <v>655</v>
      </c>
      <c r="H82" s="155" t="s">
        <v>654</v>
      </c>
      <c r="I82" s="155" t="s">
        <v>653</v>
      </c>
      <c r="J82" s="155" t="s">
        <v>652</v>
      </c>
      <c r="K82" s="1614"/>
      <c r="L82" s="194"/>
      <c r="U82" s="171"/>
      <c r="AB82" s="172"/>
      <c r="AD82" s="190"/>
      <c r="AE82" s="226"/>
    </row>
    <row r="83" spans="1:34">
      <c r="B83" s="241"/>
      <c r="C83" s="232" t="s">
        <v>651</v>
      </c>
      <c r="D83" s="232" t="s">
        <v>650</v>
      </c>
      <c r="E83" s="232" t="s">
        <v>649</v>
      </c>
      <c r="F83" s="232" t="s">
        <v>648</v>
      </c>
      <c r="G83" s="232" t="s">
        <v>647</v>
      </c>
      <c r="H83" s="232" t="s">
        <v>646</v>
      </c>
      <c r="I83" s="232" t="s">
        <v>645</v>
      </c>
      <c r="J83" s="232" t="s">
        <v>644</v>
      </c>
      <c r="K83" s="232" t="s">
        <v>643</v>
      </c>
      <c r="M83" s="190"/>
      <c r="N83" s="190"/>
      <c r="O83" s="190"/>
      <c r="P83" s="190"/>
      <c r="Q83" s="190"/>
      <c r="R83" s="190"/>
      <c r="S83" s="190"/>
      <c r="T83" s="172"/>
      <c r="U83" s="171"/>
      <c r="AB83" s="172"/>
      <c r="AD83" s="171"/>
    </row>
    <row r="84" spans="1:34" ht="15">
      <c r="A84" s="180" t="s">
        <v>586</v>
      </c>
      <c r="B84" s="155"/>
      <c r="C84" s="213"/>
      <c r="D84" s="213"/>
      <c r="E84" s="213"/>
      <c r="F84" s="213"/>
      <c r="G84" s="213"/>
      <c r="H84" s="213"/>
      <c r="I84" s="213"/>
      <c r="J84" s="213"/>
      <c r="K84" s="213"/>
      <c r="L84" s="189"/>
      <c r="M84" s="190"/>
      <c r="O84" s="190"/>
      <c r="P84" s="190"/>
      <c r="Q84" s="190"/>
      <c r="R84" s="190"/>
      <c r="S84" s="190"/>
      <c r="T84" s="172"/>
      <c r="U84" s="171"/>
      <c r="AD84" s="171"/>
    </row>
    <row r="85" spans="1:34" ht="15">
      <c r="A85" s="159" t="s">
        <v>629</v>
      </c>
      <c r="B85" s="155" t="s">
        <v>642</v>
      </c>
      <c r="C85" s="154"/>
      <c r="D85" s="154"/>
      <c r="E85" s="154"/>
      <c r="F85" s="154"/>
      <c r="G85" s="154"/>
      <c r="H85" s="154"/>
      <c r="I85" s="154"/>
      <c r="J85" s="154"/>
      <c r="K85" s="237"/>
      <c r="L85" s="171" t="s">
        <v>585</v>
      </c>
      <c r="M85" s="197" t="s">
        <v>331</v>
      </c>
      <c r="N85" s="197" t="s">
        <v>584</v>
      </c>
      <c r="O85" s="197"/>
      <c r="P85" s="197"/>
      <c r="Q85" s="197"/>
      <c r="R85" s="190"/>
      <c r="S85" s="172"/>
      <c r="T85" s="172"/>
      <c r="U85" s="171"/>
      <c r="AD85" s="171"/>
    </row>
    <row r="86" spans="1:34" ht="15">
      <c r="A86" s="159" t="s">
        <v>627</v>
      </c>
      <c r="B86" s="155" t="s">
        <v>641</v>
      </c>
      <c r="C86" s="231"/>
      <c r="D86" s="231"/>
      <c r="E86" s="237"/>
      <c r="F86" s="237"/>
      <c r="G86" s="237"/>
      <c r="H86" s="237"/>
      <c r="I86" s="240"/>
      <c r="J86" s="238"/>
      <c r="K86" s="237"/>
      <c r="L86" s="171" t="s">
        <v>585</v>
      </c>
      <c r="M86" s="197" t="s">
        <v>331</v>
      </c>
      <c r="N86" s="197" t="s">
        <v>584</v>
      </c>
      <c r="O86" s="197"/>
      <c r="P86" s="197" t="s">
        <v>350</v>
      </c>
      <c r="Q86" s="197"/>
      <c r="R86" s="190"/>
      <c r="S86" s="172"/>
      <c r="T86" s="172"/>
      <c r="U86" s="171"/>
      <c r="AD86" s="171"/>
    </row>
    <row r="87" spans="1:34" ht="15">
      <c r="A87" s="159" t="s">
        <v>625</v>
      </c>
      <c r="B87" s="155" t="s">
        <v>640</v>
      </c>
      <c r="C87" s="231"/>
      <c r="D87" s="231"/>
      <c r="E87" s="237"/>
      <c r="F87" s="237"/>
      <c r="G87" s="237"/>
      <c r="H87" s="237"/>
      <c r="I87" s="237"/>
      <c r="J87" s="238"/>
      <c r="K87" s="237"/>
      <c r="L87" s="171" t="s">
        <v>585</v>
      </c>
      <c r="M87" s="197" t="s">
        <v>331</v>
      </c>
      <c r="N87" s="197" t="s">
        <v>584</v>
      </c>
      <c r="O87" s="197"/>
      <c r="P87" s="197" t="s">
        <v>623</v>
      </c>
      <c r="Q87" s="197"/>
      <c r="R87" s="190"/>
      <c r="S87" s="172"/>
      <c r="T87" s="172"/>
      <c r="U87" s="171"/>
      <c r="AD87" s="171"/>
    </row>
    <row r="88" spans="1:34" ht="15">
      <c r="A88" s="180" t="s">
        <v>639</v>
      </c>
      <c r="B88" s="155"/>
      <c r="C88" s="213"/>
      <c r="D88" s="213"/>
      <c r="E88" s="213"/>
      <c r="F88" s="213"/>
      <c r="G88" s="213"/>
      <c r="H88" s="213"/>
      <c r="I88" s="213"/>
      <c r="J88" s="213"/>
      <c r="K88" s="213"/>
      <c r="M88" s="197"/>
      <c r="N88" s="197"/>
      <c r="O88" s="197"/>
      <c r="P88" s="197"/>
      <c r="Q88" s="197"/>
      <c r="R88" s="190"/>
      <c r="S88" s="172"/>
      <c r="T88" s="172"/>
      <c r="U88" s="171"/>
      <c r="AD88" s="171"/>
    </row>
    <row r="89" spans="1:34" ht="15">
      <c r="A89" s="159" t="s">
        <v>629</v>
      </c>
      <c r="B89" s="155" t="s">
        <v>638</v>
      </c>
      <c r="C89" s="231"/>
      <c r="D89" s="231"/>
      <c r="E89" s="231"/>
      <c r="F89" s="231"/>
      <c r="G89" s="231"/>
      <c r="H89" s="231"/>
      <c r="I89" s="231"/>
      <c r="J89" s="239"/>
      <c r="K89" s="237"/>
      <c r="L89" s="171" t="s">
        <v>635</v>
      </c>
      <c r="M89" s="197" t="s">
        <v>331</v>
      </c>
      <c r="N89" s="197" t="s">
        <v>584</v>
      </c>
      <c r="O89" s="197"/>
      <c r="P89" s="197"/>
      <c r="Q89" s="197"/>
      <c r="R89" s="190"/>
      <c r="S89" s="172"/>
      <c r="T89" s="172"/>
      <c r="U89" s="171"/>
      <c r="AD89" s="171"/>
    </row>
    <row r="90" spans="1:34" ht="15">
      <c r="A90" s="159" t="s">
        <v>627</v>
      </c>
      <c r="B90" s="155" t="s">
        <v>637</v>
      </c>
      <c r="C90" s="231"/>
      <c r="D90" s="231"/>
      <c r="E90" s="237"/>
      <c r="F90" s="237"/>
      <c r="G90" s="237"/>
      <c r="H90" s="237"/>
      <c r="I90" s="237"/>
      <c r="J90" s="238"/>
      <c r="K90" s="237"/>
      <c r="L90" s="171" t="s">
        <v>635</v>
      </c>
      <c r="M90" s="197" t="s">
        <v>331</v>
      </c>
      <c r="N90" s="197" t="s">
        <v>584</v>
      </c>
      <c r="O90" s="197"/>
      <c r="P90" s="197" t="s">
        <v>350</v>
      </c>
      <c r="Q90" s="197"/>
      <c r="R90" s="190"/>
      <c r="S90" s="172"/>
      <c r="T90" s="172"/>
      <c r="U90" s="171"/>
      <c r="AD90" s="171"/>
    </row>
    <row r="91" spans="1:34" ht="15">
      <c r="A91" s="159" t="s">
        <v>625</v>
      </c>
      <c r="B91" s="155" t="s">
        <v>636</v>
      </c>
      <c r="C91" s="231"/>
      <c r="D91" s="231"/>
      <c r="E91" s="237"/>
      <c r="F91" s="237"/>
      <c r="G91" s="237"/>
      <c r="H91" s="237"/>
      <c r="I91" s="237"/>
      <c r="J91" s="238"/>
      <c r="K91" s="237"/>
      <c r="L91" s="171" t="s">
        <v>635</v>
      </c>
      <c r="M91" s="197" t="s">
        <v>331</v>
      </c>
      <c r="N91" s="197" t="s">
        <v>584</v>
      </c>
      <c r="O91" s="197"/>
      <c r="P91" s="197" t="s">
        <v>623</v>
      </c>
      <c r="Q91" s="197"/>
      <c r="R91" s="190"/>
      <c r="S91" s="172"/>
      <c r="T91" s="172"/>
      <c r="U91" s="171"/>
      <c r="AD91" s="171"/>
    </row>
    <row r="92" spans="1:34" ht="15">
      <c r="A92" s="180" t="s">
        <v>583</v>
      </c>
      <c r="B92" s="155"/>
      <c r="C92" s="213"/>
      <c r="D92" s="213"/>
      <c r="E92" s="213"/>
      <c r="F92" s="213"/>
      <c r="G92" s="213"/>
      <c r="H92" s="213"/>
      <c r="I92" s="213"/>
      <c r="J92" s="213"/>
      <c r="K92" s="213"/>
      <c r="L92" s="190"/>
      <c r="M92" s="197"/>
      <c r="N92" s="197"/>
      <c r="O92" s="181"/>
      <c r="P92" s="197"/>
      <c r="Q92" s="197"/>
      <c r="R92" s="190"/>
      <c r="S92" s="172"/>
      <c r="T92" s="172"/>
      <c r="U92" s="171"/>
      <c r="AD92" s="171"/>
    </row>
    <row r="93" spans="1:34" ht="15">
      <c r="A93" s="159" t="s">
        <v>629</v>
      </c>
      <c r="B93" s="155" t="s">
        <v>634</v>
      </c>
      <c r="C93" s="231"/>
      <c r="D93" s="231"/>
      <c r="E93" s="237"/>
      <c r="F93" s="237"/>
      <c r="G93" s="237"/>
      <c r="H93" s="237"/>
      <c r="I93" s="237"/>
      <c r="J93" s="238"/>
      <c r="K93" s="237"/>
      <c r="L93" s="190"/>
      <c r="M93" s="197" t="s">
        <v>331</v>
      </c>
      <c r="N93" s="197" t="s">
        <v>631</v>
      </c>
      <c r="O93" s="197"/>
      <c r="P93" s="197"/>
      <c r="Q93" s="197"/>
      <c r="R93" s="190"/>
      <c r="S93" s="172"/>
      <c r="T93" s="172"/>
      <c r="U93" s="171"/>
      <c r="AD93" s="171"/>
    </row>
    <row r="94" spans="1:34" ht="15">
      <c r="A94" s="159" t="s">
        <v>627</v>
      </c>
      <c r="B94" s="155" t="s">
        <v>633</v>
      </c>
      <c r="C94" s="231"/>
      <c r="D94" s="231"/>
      <c r="E94" s="237"/>
      <c r="F94" s="237"/>
      <c r="G94" s="237"/>
      <c r="H94" s="237"/>
      <c r="I94" s="237"/>
      <c r="J94" s="238"/>
      <c r="K94" s="237"/>
      <c r="L94" s="190"/>
      <c r="M94" s="197" t="s">
        <v>331</v>
      </c>
      <c r="N94" s="197" t="s">
        <v>631</v>
      </c>
      <c r="O94" s="197" t="s">
        <v>350</v>
      </c>
      <c r="P94" s="197"/>
      <c r="Q94" s="197"/>
      <c r="R94" s="190"/>
      <c r="S94" s="172"/>
      <c r="T94" s="172"/>
      <c r="U94" s="171"/>
      <c r="AD94" s="171"/>
    </row>
    <row r="95" spans="1:34" ht="15">
      <c r="A95" s="159" t="s">
        <v>625</v>
      </c>
      <c r="B95" s="155" t="s">
        <v>632</v>
      </c>
      <c r="C95" s="231"/>
      <c r="D95" s="231"/>
      <c r="E95" s="237"/>
      <c r="F95" s="237"/>
      <c r="G95" s="237"/>
      <c r="H95" s="237"/>
      <c r="I95" s="237"/>
      <c r="J95" s="238"/>
      <c r="K95" s="237"/>
      <c r="L95" s="190"/>
      <c r="M95" s="197" t="s">
        <v>331</v>
      </c>
      <c r="N95" s="197" t="s">
        <v>631</v>
      </c>
      <c r="O95" s="197" t="s">
        <v>623</v>
      </c>
      <c r="P95" s="197"/>
      <c r="Q95" s="197"/>
      <c r="R95" s="190"/>
      <c r="S95" s="172"/>
      <c r="T95" s="172"/>
      <c r="U95" s="171"/>
      <c r="AD95" s="171"/>
    </row>
    <row r="96" spans="1:34" ht="15">
      <c r="A96" s="180" t="s">
        <v>630</v>
      </c>
      <c r="B96" s="155"/>
      <c r="C96" s="213"/>
      <c r="D96" s="213"/>
      <c r="E96" s="213"/>
      <c r="F96" s="213"/>
      <c r="G96" s="213"/>
      <c r="H96" s="213"/>
      <c r="I96" s="213"/>
      <c r="J96" s="213"/>
      <c r="K96" s="213"/>
      <c r="L96" s="190"/>
      <c r="M96" s="197"/>
      <c r="N96" s="181"/>
      <c r="O96" s="197"/>
      <c r="P96" s="197"/>
      <c r="Q96" s="197"/>
      <c r="R96" s="190"/>
      <c r="S96" s="172"/>
      <c r="T96" s="172"/>
      <c r="U96" s="171"/>
      <c r="AD96" s="171"/>
    </row>
    <row r="97" spans="1:34" ht="15">
      <c r="A97" s="159" t="s">
        <v>629</v>
      </c>
      <c r="B97" s="155" t="s">
        <v>628</v>
      </c>
      <c r="C97" s="237"/>
      <c r="D97" s="237"/>
      <c r="E97" s="237"/>
      <c r="F97" s="237"/>
      <c r="G97" s="237"/>
      <c r="H97" s="237"/>
      <c r="I97" s="237"/>
      <c r="J97" s="237"/>
      <c r="K97" s="237"/>
      <c r="L97" s="190"/>
      <c r="M97" s="181" t="s">
        <v>331</v>
      </c>
      <c r="N97" s="197" t="s">
        <v>334</v>
      </c>
      <c r="O97" s="197" t="s">
        <v>374</v>
      </c>
      <c r="P97" s="181"/>
      <c r="Q97" s="197"/>
      <c r="R97" s="190"/>
      <c r="S97" s="172"/>
      <c r="T97" s="172"/>
      <c r="U97" s="171"/>
      <c r="AD97" s="171"/>
    </row>
    <row r="98" spans="1:34" ht="15">
      <c r="A98" s="159" t="s">
        <v>627</v>
      </c>
      <c r="B98" s="155" t="s">
        <v>626</v>
      </c>
      <c r="C98" s="237"/>
      <c r="D98" s="237"/>
      <c r="E98" s="237"/>
      <c r="F98" s="237"/>
      <c r="G98" s="237"/>
      <c r="H98" s="237"/>
      <c r="I98" s="237"/>
      <c r="J98" s="237"/>
      <c r="K98" s="237"/>
      <c r="L98" s="190"/>
      <c r="M98" s="181" t="s">
        <v>331</v>
      </c>
      <c r="N98" s="197" t="s">
        <v>334</v>
      </c>
      <c r="O98" s="197" t="s">
        <v>374</v>
      </c>
      <c r="P98" s="197" t="s">
        <v>350</v>
      </c>
      <c r="Q98" s="197"/>
      <c r="R98" s="190"/>
      <c r="S98" s="172"/>
      <c r="T98" s="172"/>
      <c r="U98" s="171"/>
      <c r="AD98" s="171"/>
    </row>
    <row r="99" spans="1:34" ht="15">
      <c r="A99" s="159" t="s">
        <v>625</v>
      </c>
      <c r="B99" s="155" t="s">
        <v>624</v>
      </c>
      <c r="C99" s="237"/>
      <c r="D99" s="237"/>
      <c r="E99" s="237"/>
      <c r="F99" s="237"/>
      <c r="G99" s="237"/>
      <c r="H99" s="237"/>
      <c r="I99" s="237"/>
      <c r="J99" s="237"/>
      <c r="K99" s="237"/>
      <c r="L99" s="190"/>
      <c r="M99" s="181" t="s">
        <v>331</v>
      </c>
      <c r="N99" s="197" t="s">
        <v>334</v>
      </c>
      <c r="O99" s="197" t="s">
        <v>374</v>
      </c>
      <c r="P99" s="197" t="s">
        <v>623</v>
      </c>
      <c r="Q99" s="197"/>
      <c r="R99" s="190"/>
      <c r="S99" s="172"/>
      <c r="T99" s="172"/>
      <c r="U99" s="171"/>
      <c r="AD99" s="171"/>
    </row>
    <row r="100" spans="1:34" ht="15">
      <c r="A100" s="180" t="s">
        <v>622</v>
      </c>
      <c r="B100" s="155" t="s">
        <v>621</v>
      </c>
      <c r="C100" s="237"/>
      <c r="D100" s="237"/>
      <c r="E100" s="237"/>
      <c r="F100" s="237"/>
      <c r="G100" s="237"/>
      <c r="H100" s="237"/>
      <c r="I100" s="237"/>
      <c r="J100" s="237"/>
      <c r="K100" s="237"/>
      <c r="L100" s="190"/>
      <c r="M100" s="181" t="s">
        <v>331</v>
      </c>
      <c r="N100" s="197" t="s">
        <v>581</v>
      </c>
      <c r="O100" s="197" t="s">
        <v>620</v>
      </c>
      <c r="P100" s="197" t="s">
        <v>623</v>
      </c>
      <c r="Q100" s="197"/>
      <c r="R100" s="190"/>
      <c r="S100" s="172"/>
      <c r="T100" s="172"/>
      <c r="U100" s="171"/>
      <c r="AD100" s="171"/>
    </row>
    <row r="101" spans="1:34" ht="15">
      <c r="A101" s="175" t="s">
        <v>736</v>
      </c>
      <c r="B101" s="155"/>
      <c r="C101" s="213"/>
      <c r="D101" s="213"/>
      <c r="E101" s="213"/>
      <c r="F101" s="213"/>
      <c r="G101" s="213"/>
      <c r="H101" s="213"/>
      <c r="I101" s="213"/>
      <c r="J101" s="213"/>
      <c r="K101" s="213"/>
      <c r="L101" s="190"/>
      <c r="M101" s="197"/>
      <c r="N101" s="181"/>
      <c r="O101" s="197"/>
      <c r="P101" s="197"/>
      <c r="Q101" s="197"/>
      <c r="R101" s="190"/>
      <c r="S101" s="172"/>
      <c r="T101" s="172"/>
      <c r="U101" s="171"/>
      <c r="AD101" s="171"/>
    </row>
    <row r="102" spans="1:34" ht="15">
      <c r="A102" s="138" t="s">
        <v>629</v>
      </c>
      <c r="B102" s="155" t="s">
        <v>735</v>
      </c>
      <c r="C102" s="231"/>
      <c r="D102" s="231"/>
      <c r="E102" s="237"/>
      <c r="F102" s="237"/>
      <c r="G102" s="237"/>
      <c r="H102" s="237"/>
      <c r="I102" s="237"/>
      <c r="J102" s="238"/>
      <c r="K102" s="237"/>
      <c r="L102" s="190"/>
      <c r="M102" s="197" t="s">
        <v>331</v>
      </c>
      <c r="N102" s="197" t="s">
        <v>581</v>
      </c>
      <c r="O102" s="197" t="s">
        <v>732</v>
      </c>
      <c r="P102" s="197"/>
      <c r="Q102" s="197"/>
      <c r="R102" s="190"/>
      <c r="S102" s="172"/>
      <c r="T102" s="172"/>
      <c r="U102" s="171"/>
      <c r="AD102" s="171"/>
    </row>
    <row r="103" spans="1:34" ht="15">
      <c r="A103" s="138" t="s">
        <v>627</v>
      </c>
      <c r="B103" s="155" t="s">
        <v>734</v>
      </c>
      <c r="C103" s="231"/>
      <c r="D103" s="231"/>
      <c r="E103" s="237"/>
      <c r="F103" s="237"/>
      <c r="G103" s="237"/>
      <c r="H103" s="237"/>
      <c r="I103" s="237"/>
      <c r="J103" s="238"/>
      <c r="K103" s="237"/>
      <c r="L103" s="190"/>
      <c r="M103" s="197" t="s">
        <v>331</v>
      </c>
      <c r="N103" s="197" t="s">
        <v>581</v>
      </c>
      <c r="O103" s="197" t="s">
        <v>732</v>
      </c>
      <c r="P103" s="197" t="s">
        <v>350</v>
      </c>
      <c r="Q103" s="197"/>
      <c r="R103" s="190"/>
      <c r="S103" s="172"/>
      <c r="T103" s="172"/>
      <c r="U103" s="171"/>
      <c r="AD103" s="190"/>
      <c r="AE103" s="194"/>
      <c r="AF103" s="194"/>
      <c r="AG103" s="194"/>
      <c r="AH103" s="194"/>
    </row>
    <row r="104" spans="1:34" ht="15">
      <c r="A104" s="138" t="s">
        <v>625</v>
      </c>
      <c r="B104" s="155" t="s">
        <v>733</v>
      </c>
      <c r="C104" s="231"/>
      <c r="D104" s="231"/>
      <c r="E104" s="237"/>
      <c r="F104" s="237"/>
      <c r="G104" s="237"/>
      <c r="H104" s="237"/>
      <c r="I104" s="237"/>
      <c r="J104" s="238"/>
      <c r="K104" s="237"/>
      <c r="L104" s="190"/>
      <c r="M104" s="197" t="s">
        <v>331</v>
      </c>
      <c r="N104" s="197" t="s">
        <v>581</v>
      </c>
      <c r="O104" s="197" t="s">
        <v>732</v>
      </c>
      <c r="P104" s="197" t="s">
        <v>623</v>
      </c>
      <c r="Q104" s="197"/>
      <c r="R104" s="190"/>
      <c r="S104" s="172"/>
      <c r="T104" s="172"/>
      <c r="U104" s="171"/>
      <c r="AD104" s="190"/>
      <c r="AE104" s="194"/>
      <c r="AF104" s="194"/>
      <c r="AG104" s="194"/>
      <c r="AH104" s="194"/>
    </row>
    <row r="105" spans="1:34" ht="15">
      <c r="A105" s="175" t="s">
        <v>731</v>
      </c>
      <c r="B105" s="155"/>
      <c r="C105" s="213"/>
      <c r="D105" s="213"/>
      <c r="E105" s="213"/>
      <c r="F105" s="213"/>
      <c r="G105" s="213"/>
      <c r="H105" s="213"/>
      <c r="I105" s="213"/>
      <c r="J105" s="213"/>
      <c r="K105" s="213"/>
      <c r="L105" s="190"/>
      <c r="M105" s="197"/>
      <c r="N105" s="197"/>
      <c r="O105" s="197"/>
      <c r="P105" s="197"/>
      <c r="Q105" s="197"/>
      <c r="R105" s="190"/>
      <c r="S105" s="172"/>
      <c r="T105" s="172"/>
      <c r="U105" s="171"/>
      <c r="AD105" s="190"/>
      <c r="AE105" s="194"/>
      <c r="AF105" s="194"/>
      <c r="AG105" s="194"/>
      <c r="AH105" s="194"/>
    </row>
    <row r="106" spans="1:34" ht="15">
      <c r="A106" s="138" t="s">
        <v>629</v>
      </c>
      <c r="B106" s="155" t="s">
        <v>730</v>
      </c>
      <c r="C106" s="231"/>
      <c r="D106" s="231"/>
      <c r="E106" s="237"/>
      <c r="F106" s="237"/>
      <c r="G106" s="237"/>
      <c r="H106" s="237"/>
      <c r="I106" s="237"/>
      <c r="J106" s="238"/>
      <c r="K106" s="237"/>
      <c r="L106" s="190"/>
      <c r="M106" s="197" t="s">
        <v>331</v>
      </c>
      <c r="N106" s="197" t="s">
        <v>581</v>
      </c>
      <c r="O106" s="197" t="s">
        <v>727</v>
      </c>
      <c r="P106" s="197"/>
      <c r="Q106" s="197"/>
      <c r="R106" s="190"/>
      <c r="S106" s="172"/>
      <c r="T106" s="172"/>
      <c r="U106" s="171"/>
      <c r="AD106" s="190"/>
      <c r="AE106" s="194"/>
      <c r="AF106" s="194"/>
      <c r="AG106" s="194"/>
      <c r="AH106" s="194"/>
    </row>
    <row r="107" spans="1:34" ht="15">
      <c r="A107" s="138" t="s">
        <v>627</v>
      </c>
      <c r="B107" s="155" t="s">
        <v>729</v>
      </c>
      <c r="C107" s="231"/>
      <c r="D107" s="231"/>
      <c r="E107" s="237"/>
      <c r="F107" s="237"/>
      <c r="G107" s="237"/>
      <c r="H107" s="237"/>
      <c r="I107" s="237"/>
      <c r="J107" s="238"/>
      <c r="K107" s="237"/>
      <c r="L107" s="190"/>
      <c r="M107" s="197" t="s">
        <v>331</v>
      </c>
      <c r="N107" s="197" t="s">
        <v>581</v>
      </c>
      <c r="O107" s="197" t="s">
        <v>727</v>
      </c>
      <c r="P107" s="197" t="s">
        <v>350</v>
      </c>
      <c r="Q107" s="197"/>
      <c r="R107" s="190"/>
      <c r="S107" s="172"/>
      <c r="T107" s="172"/>
      <c r="U107" s="171"/>
      <c r="AD107" s="190"/>
      <c r="AE107" s="194"/>
      <c r="AF107" s="194"/>
      <c r="AG107" s="194"/>
      <c r="AH107" s="194"/>
    </row>
    <row r="108" spans="1:34" ht="15">
      <c r="A108" s="138" t="s">
        <v>625</v>
      </c>
      <c r="B108" s="155" t="s">
        <v>728</v>
      </c>
      <c r="C108" s="231"/>
      <c r="D108" s="231"/>
      <c r="E108" s="237"/>
      <c r="F108" s="237"/>
      <c r="G108" s="237"/>
      <c r="H108" s="237"/>
      <c r="I108" s="237"/>
      <c r="J108" s="238"/>
      <c r="K108" s="237"/>
      <c r="L108" s="190"/>
      <c r="M108" s="197" t="s">
        <v>331</v>
      </c>
      <c r="N108" s="197" t="s">
        <v>581</v>
      </c>
      <c r="O108" s="197" t="s">
        <v>727</v>
      </c>
      <c r="P108" s="197" t="s">
        <v>623</v>
      </c>
      <c r="Q108" s="197"/>
      <c r="R108" s="190"/>
      <c r="S108" s="172"/>
      <c r="T108" s="172"/>
      <c r="U108" s="171"/>
      <c r="AD108" s="190"/>
      <c r="AE108" s="194"/>
      <c r="AF108" s="194"/>
      <c r="AG108" s="194"/>
      <c r="AH108" s="194"/>
    </row>
    <row r="109" spans="1:34" ht="15">
      <c r="A109" s="175" t="s">
        <v>726</v>
      </c>
      <c r="B109" s="155"/>
      <c r="C109" s="213"/>
      <c r="D109" s="213"/>
      <c r="E109" s="213"/>
      <c r="F109" s="213"/>
      <c r="G109" s="213"/>
      <c r="H109" s="213"/>
      <c r="I109" s="213"/>
      <c r="J109" s="213"/>
      <c r="K109" s="213"/>
      <c r="L109" s="190"/>
      <c r="M109" s="197"/>
      <c r="N109" s="197"/>
      <c r="O109" s="181"/>
      <c r="P109" s="181"/>
      <c r="Q109" s="197"/>
      <c r="R109" s="190"/>
      <c r="S109" s="172"/>
      <c r="T109" s="172"/>
      <c r="U109" s="171"/>
      <c r="AD109" s="190"/>
      <c r="AE109" s="194"/>
      <c r="AF109" s="194"/>
      <c r="AG109" s="194"/>
      <c r="AH109" s="194"/>
    </row>
    <row r="110" spans="1:34" ht="15">
      <c r="A110" s="138" t="s">
        <v>629</v>
      </c>
      <c r="B110" s="155" t="s">
        <v>725</v>
      </c>
      <c r="C110" s="231"/>
      <c r="D110" s="231"/>
      <c r="E110" s="237"/>
      <c r="F110" s="237"/>
      <c r="G110" s="237"/>
      <c r="H110" s="237"/>
      <c r="I110" s="237"/>
      <c r="J110" s="238"/>
      <c r="K110" s="237"/>
      <c r="L110" s="190"/>
      <c r="M110" s="197" t="s">
        <v>331</v>
      </c>
      <c r="N110" s="197" t="s">
        <v>581</v>
      </c>
      <c r="O110" s="197" t="s">
        <v>722</v>
      </c>
      <c r="P110" s="197"/>
      <c r="Q110" s="197"/>
      <c r="R110" s="190"/>
      <c r="S110" s="172"/>
      <c r="T110" s="172"/>
      <c r="U110" s="171"/>
      <c r="AD110" s="190"/>
      <c r="AE110" s="194"/>
      <c r="AF110" s="194"/>
      <c r="AG110" s="194"/>
      <c r="AH110" s="194"/>
    </row>
    <row r="111" spans="1:34" ht="15">
      <c r="A111" s="138" t="s">
        <v>627</v>
      </c>
      <c r="B111" s="155" t="s">
        <v>724</v>
      </c>
      <c r="C111" s="231"/>
      <c r="D111" s="231"/>
      <c r="E111" s="237"/>
      <c r="F111" s="237"/>
      <c r="G111" s="237"/>
      <c r="H111" s="237"/>
      <c r="I111" s="237"/>
      <c r="J111" s="238"/>
      <c r="K111" s="237"/>
      <c r="L111" s="190"/>
      <c r="M111" s="197" t="s">
        <v>331</v>
      </c>
      <c r="N111" s="197" t="s">
        <v>581</v>
      </c>
      <c r="O111" s="197" t="s">
        <v>722</v>
      </c>
      <c r="P111" s="197" t="s">
        <v>350</v>
      </c>
      <c r="Q111" s="197"/>
      <c r="R111" s="190"/>
      <c r="S111" s="172"/>
      <c r="T111" s="172"/>
      <c r="U111" s="171"/>
      <c r="AD111" s="190"/>
      <c r="AE111" s="194"/>
      <c r="AF111" s="194"/>
      <c r="AG111" s="194"/>
      <c r="AH111" s="194"/>
    </row>
    <row r="112" spans="1:34" ht="15">
      <c r="A112" s="138" t="s">
        <v>625</v>
      </c>
      <c r="B112" s="155" t="s">
        <v>723</v>
      </c>
      <c r="C112" s="231"/>
      <c r="D112" s="231"/>
      <c r="E112" s="237"/>
      <c r="F112" s="237"/>
      <c r="G112" s="237"/>
      <c r="H112" s="237"/>
      <c r="I112" s="237"/>
      <c r="J112" s="238"/>
      <c r="K112" s="237"/>
      <c r="L112" s="190"/>
      <c r="M112" s="197" t="s">
        <v>331</v>
      </c>
      <c r="N112" s="197" t="s">
        <v>581</v>
      </c>
      <c r="O112" s="197" t="s">
        <v>722</v>
      </c>
      <c r="P112" s="197" t="s">
        <v>623</v>
      </c>
      <c r="Q112" s="197"/>
      <c r="R112" s="190"/>
      <c r="S112" s="172"/>
      <c r="T112" s="172"/>
      <c r="U112" s="171"/>
      <c r="AD112" s="190"/>
      <c r="AE112" s="194"/>
      <c r="AF112" s="194"/>
      <c r="AG112" s="194"/>
      <c r="AH112" s="194"/>
    </row>
    <row r="113" spans="1:34" ht="15">
      <c r="A113" s="175" t="s">
        <v>721</v>
      </c>
      <c r="B113" s="155"/>
      <c r="C113" s="213"/>
      <c r="D113" s="213"/>
      <c r="E113" s="213"/>
      <c r="F113" s="213"/>
      <c r="G113" s="213"/>
      <c r="H113" s="213"/>
      <c r="I113" s="213"/>
      <c r="J113" s="213"/>
      <c r="K113" s="213"/>
      <c r="L113" s="190"/>
      <c r="M113" s="197"/>
      <c r="N113" s="197"/>
      <c r="O113" s="181"/>
      <c r="P113" s="197"/>
      <c r="Q113" s="197"/>
      <c r="R113" s="190"/>
      <c r="S113" s="172"/>
      <c r="T113" s="172"/>
      <c r="U113" s="171"/>
      <c r="AD113" s="190"/>
      <c r="AE113" s="194"/>
      <c r="AF113" s="194"/>
      <c r="AG113" s="194"/>
      <c r="AH113" s="194"/>
    </row>
    <row r="114" spans="1:34" ht="15">
      <c r="A114" s="138" t="s">
        <v>629</v>
      </c>
      <c r="B114" s="155" t="s">
        <v>720</v>
      </c>
      <c r="C114" s="231"/>
      <c r="D114" s="231"/>
      <c r="E114" s="237"/>
      <c r="F114" s="237"/>
      <c r="G114" s="237"/>
      <c r="H114" s="237"/>
      <c r="I114" s="237"/>
      <c r="J114" s="238"/>
      <c r="K114" s="237"/>
      <c r="L114" s="190"/>
      <c r="M114" s="197" t="s">
        <v>331</v>
      </c>
      <c r="N114" s="197" t="s">
        <v>581</v>
      </c>
      <c r="O114" s="197" t="s">
        <v>717</v>
      </c>
      <c r="P114" s="197"/>
      <c r="Q114" s="197"/>
      <c r="R114" s="190"/>
      <c r="S114" s="172"/>
      <c r="T114" s="172"/>
      <c r="U114" s="171"/>
      <c r="AD114" s="190"/>
      <c r="AE114" s="194"/>
      <c r="AF114" s="194"/>
      <c r="AG114" s="194"/>
      <c r="AH114" s="194"/>
    </row>
    <row r="115" spans="1:34" ht="15">
      <c r="A115" s="138" t="s">
        <v>627</v>
      </c>
      <c r="B115" s="155" t="s">
        <v>719</v>
      </c>
      <c r="C115" s="231"/>
      <c r="D115" s="231"/>
      <c r="E115" s="237"/>
      <c r="F115" s="237"/>
      <c r="G115" s="237"/>
      <c r="H115" s="237"/>
      <c r="I115" s="237"/>
      <c r="J115" s="238"/>
      <c r="K115" s="237"/>
      <c r="L115" s="190"/>
      <c r="M115" s="197" t="s">
        <v>331</v>
      </c>
      <c r="N115" s="197" t="s">
        <v>581</v>
      </c>
      <c r="O115" s="197" t="s">
        <v>717</v>
      </c>
      <c r="P115" s="197" t="s">
        <v>350</v>
      </c>
      <c r="Q115" s="197"/>
      <c r="R115" s="190"/>
      <c r="S115" s="172"/>
      <c r="T115" s="172"/>
      <c r="U115" s="171"/>
      <c r="AD115" s="190"/>
      <c r="AE115" s="194"/>
      <c r="AF115" s="194"/>
      <c r="AG115" s="194"/>
      <c r="AH115" s="194"/>
    </row>
    <row r="116" spans="1:34" ht="15">
      <c r="A116" s="138" t="s">
        <v>625</v>
      </c>
      <c r="B116" s="155" t="s">
        <v>718</v>
      </c>
      <c r="C116" s="231"/>
      <c r="D116" s="231"/>
      <c r="E116" s="237"/>
      <c r="F116" s="237"/>
      <c r="G116" s="237"/>
      <c r="H116" s="237"/>
      <c r="I116" s="237"/>
      <c r="J116" s="238"/>
      <c r="K116" s="237"/>
      <c r="L116" s="190"/>
      <c r="M116" s="197" t="s">
        <v>331</v>
      </c>
      <c r="N116" s="197" t="s">
        <v>581</v>
      </c>
      <c r="O116" s="197" t="s">
        <v>717</v>
      </c>
      <c r="P116" s="197" t="s">
        <v>623</v>
      </c>
      <c r="Q116" s="197"/>
      <c r="R116" s="190"/>
      <c r="S116" s="172"/>
      <c r="T116" s="172"/>
      <c r="U116" s="171"/>
      <c r="AD116" s="190"/>
      <c r="AE116" s="194"/>
      <c r="AF116" s="194"/>
      <c r="AG116" s="194"/>
      <c r="AH116" s="194"/>
    </row>
    <row r="117" spans="1:34" ht="15">
      <c r="A117" s="175" t="s">
        <v>716</v>
      </c>
      <c r="B117" s="155"/>
      <c r="C117" s="213"/>
      <c r="D117" s="213"/>
      <c r="E117" s="213"/>
      <c r="F117" s="213"/>
      <c r="G117" s="213"/>
      <c r="H117" s="213"/>
      <c r="I117" s="213"/>
      <c r="J117" s="213"/>
      <c r="K117" s="213"/>
      <c r="L117" s="190"/>
      <c r="M117" s="197"/>
      <c r="N117" s="197"/>
      <c r="O117" s="181"/>
      <c r="P117" s="181"/>
      <c r="Q117" s="197"/>
      <c r="R117" s="190"/>
      <c r="S117" s="172"/>
      <c r="T117" s="172"/>
      <c r="U117" s="171"/>
      <c r="AD117" s="190"/>
      <c r="AE117" s="194"/>
      <c r="AF117" s="194"/>
      <c r="AG117" s="194"/>
      <c r="AH117" s="194"/>
    </row>
    <row r="118" spans="1:34" ht="15">
      <c r="A118" s="138" t="s">
        <v>629</v>
      </c>
      <c r="B118" s="155" t="s">
        <v>715</v>
      </c>
      <c r="C118" s="231"/>
      <c r="D118" s="231"/>
      <c r="E118" s="237"/>
      <c r="F118" s="237"/>
      <c r="G118" s="237"/>
      <c r="H118" s="237"/>
      <c r="I118" s="237"/>
      <c r="J118" s="238"/>
      <c r="K118" s="237"/>
      <c r="L118" s="190"/>
      <c r="M118" s="197" t="s">
        <v>331</v>
      </c>
      <c r="N118" s="197" t="s">
        <v>581</v>
      </c>
      <c r="O118" s="197" t="s">
        <v>712</v>
      </c>
      <c r="P118" s="197"/>
      <c r="Q118" s="197"/>
      <c r="R118" s="190"/>
      <c r="S118" s="172"/>
      <c r="T118" s="172"/>
      <c r="U118" s="171"/>
      <c r="AD118" s="190"/>
      <c r="AE118" s="194"/>
      <c r="AF118" s="194"/>
      <c r="AG118" s="194"/>
      <c r="AH118" s="194"/>
    </row>
    <row r="119" spans="1:34" ht="15">
      <c r="A119" s="138" t="s">
        <v>627</v>
      </c>
      <c r="B119" s="155" t="s">
        <v>714</v>
      </c>
      <c r="C119" s="231"/>
      <c r="D119" s="231"/>
      <c r="E119" s="237"/>
      <c r="F119" s="237"/>
      <c r="G119" s="237"/>
      <c r="H119" s="237"/>
      <c r="I119" s="237"/>
      <c r="J119" s="238"/>
      <c r="K119" s="237"/>
      <c r="L119" s="190"/>
      <c r="M119" s="197" t="s">
        <v>331</v>
      </c>
      <c r="N119" s="197" t="s">
        <v>581</v>
      </c>
      <c r="O119" s="197" t="s">
        <v>712</v>
      </c>
      <c r="P119" s="197" t="s">
        <v>350</v>
      </c>
      <c r="Q119" s="197"/>
      <c r="R119" s="190"/>
      <c r="S119" s="172"/>
      <c r="T119" s="172"/>
      <c r="U119" s="171"/>
      <c r="AD119" s="190"/>
      <c r="AF119" s="194"/>
      <c r="AG119" s="194"/>
      <c r="AH119" s="194"/>
    </row>
    <row r="120" spans="1:34" ht="15">
      <c r="A120" s="138" t="s">
        <v>625</v>
      </c>
      <c r="B120" s="155" t="s">
        <v>713</v>
      </c>
      <c r="C120" s="231"/>
      <c r="D120" s="231"/>
      <c r="E120" s="237"/>
      <c r="F120" s="237"/>
      <c r="G120" s="237"/>
      <c r="H120" s="237"/>
      <c r="I120" s="237"/>
      <c r="J120" s="238"/>
      <c r="K120" s="237"/>
      <c r="L120" s="190"/>
      <c r="M120" s="197" t="s">
        <v>331</v>
      </c>
      <c r="N120" s="197" t="s">
        <v>581</v>
      </c>
      <c r="O120" s="197" t="s">
        <v>712</v>
      </c>
      <c r="P120" s="197" t="s">
        <v>623</v>
      </c>
      <c r="Q120" s="197"/>
      <c r="R120" s="190"/>
      <c r="S120" s="172"/>
      <c r="T120" s="172"/>
      <c r="U120" s="171"/>
      <c r="AD120" s="190"/>
      <c r="AE120" s="190"/>
      <c r="AF120" s="194"/>
      <c r="AG120" s="194"/>
      <c r="AH120" s="194"/>
    </row>
    <row r="121" spans="1:34" ht="15">
      <c r="A121" s="180" t="s">
        <v>619</v>
      </c>
      <c r="B121" s="155" t="s">
        <v>618</v>
      </c>
      <c r="C121" s="213"/>
      <c r="D121" s="213"/>
      <c r="E121" s="213"/>
      <c r="F121" s="213"/>
      <c r="G121" s="213"/>
      <c r="H121" s="213"/>
      <c r="I121" s="213"/>
      <c r="J121" s="213"/>
      <c r="K121" s="231"/>
      <c r="L121" s="190"/>
      <c r="M121" s="197" t="s">
        <v>331</v>
      </c>
      <c r="N121" s="197" t="s">
        <v>581</v>
      </c>
      <c r="O121" s="197" t="s">
        <v>617</v>
      </c>
      <c r="P121" s="197" t="s">
        <v>623</v>
      </c>
      <c r="Q121" s="197"/>
      <c r="R121" s="190"/>
      <c r="S121" s="172"/>
      <c r="T121" s="172"/>
      <c r="U121" s="171"/>
      <c r="AD121" s="190"/>
      <c r="AE121" s="190"/>
      <c r="AF121" s="194"/>
      <c r="AG121" s="194"/>
      <c r="AH121" s="194"/>
    </row>
    <row r="122" spans="1:34" ht="15">
      <c r="A122" s="180" t="s">
        <v>616</v>
      </c>
      <c r="B122" s="155" t="s">
        <v>615</v>
      </c>
      <c r="C122" s="213"/>
      <c r="D122" s="213"/>
      <c r="E122" s="213"/>
      <c r="F122" s="213"/>
      <c r="G122" s="213"/>
      <c r="H122" s="213"/>
      <c r="I122" s="213"/>
      <c r="J122" s="213"/>
      <c r="K122" s="230"/>
      <c r="L122" s="190"/>
      <c r="M122" s="197" t="s">
        <v>331</v>
      </c>
      <c r="N122" s="197" t="s">
        <v>581</v>
      </c>
      <c r="O122" s="197"/>
      <c r="P122" s="197" t="s">
        <v>623</v>
      </c>
      <c r="Q122" s="197"/>
      <c r="R122" s="190"/>
      <c r="S122" s="172"/>
      <c r="T122" s="172"/>
      <c r="U122" s="171"/>
      <c r="AD122" s="190"/>
      <c r="AE122" s="190"/>
      <c r="AF122" s="194"/>
      <c r="AG122" s="194"/>
      <c r="AH122" s="194"/>
    </row>
    <row r="123" spans="1:34" ht="15">
      <c r="A123" s="180" t="s">
        <v>711</v>
      </c>
      <c r="B123" s="155" t="s">
        <v>710</v>
      </c>
      <c r="C123" s="238"/>
      <c r="D123" s="238"/>
      <c r="E123" s="238"/>
      <c r="F123" s="238"/>
      <c r="G123" s="238"/>
      <c r="H123" s="238"/>
      <c r="I123" s="238"/>
      <c r="J123" s="238"/>
      <c r="K123" s="237"/>
      <c r="L123" s="190"/>
      <c r="M123" s="181" t="s">
        <v>331</v>
      </c>
      <c r="N123" s="197" t="s">
        <v>709</v>
      </c>
      <c r="O123" s="197"/>
      <c r="P123" s="197"/>
      <c r="Q123" s="197"/>
      <c r="R123" s="190"/>
      <c r="S123" s="172"/>
      <c r="T123" s="172"/>
      <c r="U123" s="171"/>
      <c r="AD123" s="190"/>
      <c r="AE123" s="190"/>
      <c r="AF123" s="194"/>
      <c r="AG123" s="194"/>
      <c r="AH123" s="194"/>
    </row>
    <row r="124" spans="1:34">
      <c r="C124" s="236" t="s">
        <v>420</v>
      </c>
      <c r="D124" s="236" t="s">
        <v>614</v>
      </c>
      <c r="E124" s="236" t="s">
        <v>378</v>
      </c>
      <c r="F124" s="236" t="s">
        <v>613</v>
      </c>
      <c r="G124" s="236" t="s">
        <v>612</v>
      </c>
      <c r="H124" s="236" t="s">
        <v>611</v>
      </c>
      <c r="I124" s="236" t="s">
        <v>387</v>
      </c>
      <c r="J124" s="236" t="s">
        <v>610</v>
      </c>
      <c r="K124" s="229" t="s">
        <v>609</v>
      </c>
      <c r="L124" s="229"/>
      <c r="M124" s="229"/>
      <c r="N124" s="229"/>
      <c r="O124" s="229"/>
      <c r="P124" s="229"/>
      <c r="Q124" s="229"/>
      <c r="R124" s="229"/>
      <c r="S124" s="229"/>
      <c r="T124" s="172"/>
      <c r="U124" s="171"/>
      <c r="AD124" s="190"/>
      <c r="AE124" s="190"/>
      <c r="AF124" s="194"/>
      <c r="AG124" s="194"/>
      <c r="AH124" s="194"/>
    </row>
    <row r="125" spans="1:34" s="229" customFormat="1">
      <c r="C125" s="171" t="s">
        <v>608</v>
      </c>
      <c r="D125" s="171" t="s">
        <v>608</v>
      </c>
      <c r="E125" s="171" t="s">
        <v>608</v>
      </c>
      <c r="F125" s="171" t="s">
        <v>608</v>
      </c>
      <c r="G125" s="171" t="s">
        <v>608</v>
      </c>
      <c r="H125" s="171" t="s">
        <v>608</v>
      </c>
      <c r="I125" s="171" t="s">
        <v>414</v>
      </c>
      <c r="J125" s="171" t="s">
        <v>414</v>
      </c>
      <c r="K125" s="190"/>
      <c r="L125" s="190"/>
      <c r="M125" s="190"/>
      <c r="N125" s="190"/>
      <c r="O125" s="190"/>
      <c r="P125" s="190"/>
      <c r="Q125" s="190"/>
      <c r="R125" s="190"/>
      <c r="S125" s="190"/>
      <c r="T125" s="172"/>
    </row>
    <row r="126" spans="1:34" s="190" customFormat="1">
      <c r="B126" s="228"/>
      <c r="T126" s="172"/>
    </row>
    <row r="127" spans="1:34" s="190" customFormat="1">
      <c r="B127" s="228"/>
      <c r="U127" s="172"/>
      <c r="AD127" s="227"/>
    </row>
    <row r="128" spans="1:34" s="190" customFormat="1">
      <c r="T128" s="172"/>
      <c r="U128" s="172"/>
      <c r="AD128" s="227"/>
    </row>
    <row r="129" spans="13:30" s="190" customFormat="1">
      <c r="S129" s="227"/>
      <c r="T129" s="172"/>
      <c r="U129" s="172"/>
    </row>
    <row r="130" spans="13:30" s="190" customFormat="1">
      <c r="S130" s="227"/>
      <c r="T130" s="172"/>
      <c r="U130" s="172"/>
    </row>
    <row r="131" spans="13:30" s="190" customFormat="1">
      <c r="M131" s="171"/>
      <c r="N131" s="171"/>
      <c r="O131" s="171"/>
      <c r="P131" s="171"/>
      <c r="Q131" s="171"/>
      <c r="R131" s="171"/>
      <c r="S131" s="171"/>
      <c r="AA131" s="227"/>
      <c r="AB131" s="172"/>
      <c r="AC131" s="172"/>
    </row>
    <row r="132" spans="13:30">
      <c r="U132" s="171"/>
      <c r="V132" s="171"/>
      <c r="W132" s="171"/>
      <c r="X132" s="171"/>
      <c r="Y132" s="171"/>
      <c r="Z132" s="171"/>
      <c r="AA132" s="171"/>
      <c r="AB132" s="172"/>
      <c r="AD132" s="171"/>
    </row>
    <row r="133" spans="13:30">
      <c r="T133" s="190"/>
      <c r="W133" s="226"/>
      <c r="X133" s="171"/>
      <c r="Y133" s="171"/>
      <c r="Z133" s="171"/>
      <c r="AA133" s="171"/>
      <c r="AB133" s="172"/>
      <c r="AD133" s="171"/>
    </row>
    <row r="134" spans="13:30">
      <c r="T134" s="190"/>
      <c r="W134" s="226"/>
      <c r="X134" s="171"/>
      <c r="Y134" s="171"/>
      <c r="Z134" s="171"/>
      <c r="AA134" s="171"/>
      <c r="AB134" s="172"/>
      <c r="AD134" s="171"/>
    </row>
    <row r="135" spans="13:30">
      <c r="T135" s="190"/>
      <c r="W135" s="226"/>
      <c r="X135" s="171"/>
      <c r="Y135" s="171"/>
      <c r="Z135" s="171"/>
      <c r="AA135" s="171"/>
      <c r="AB135" s="172"/>
      <c r="AD135" s="171"/>
    </row>
    <row r="136" spans="13:30">
      <c r="T136" s="190"/>
      <c r="AA136" s="226"/>
      <c r="AB136" s="172"/>
      <c r="AD136" s="171"/>
    </row>
    <row r="137" spans="13:30">
      <c r="U137" s="171"/>
      <c r="V137" s="171"/>
      <c r="W137" s="171"/>
      <c r="X137" s="171"/>
      <c r="Y137" s="171"/>
      <c r="Z137" s="171"/>
      <c r="AA137" s="171"/>
      <c r="AB137" s="172"/>
      <c r="AD137" s="171"/>
    </row>
    <row r="138" spans="13:30">
      <c r="U138" s="171"/>
      <c r="V138" s="171"/>
      <c r="W138" s="171"/>
      <c r="X138" s="171"/>
      <c r="Y138" s="171"/>
      <c r="Z138" s="171"/>
      <c r="AA138" s="171"/>
      <c r="AB138" s="172"/>
      <c r="AD138" s="171"/>
    </row>
    <row r="139" spans="13:30">
      <c r="U139" s="171"/>
      <c r="V139" s="171"/>
      <c r="W139" s="171"/>
      <c r="X139" s="171"/>
      <c r="Y139" s="171"/>
      <c r="Z139" s="171"/>
      <c r="AA139" s="171"/>
      <c r="AB139" s="172"/>
      <c r="AD139" s="171"/>
    </row>
    <row r="140" spans="13:30">
      <c r="U140" s="171"/>
      <c r="V140" s="171"/>
      <c r="W140" s="171"/>
      <c r="X140" s="171"/>
      <c r="Y140" s="171"/>
      <c r="Z140" s="171"/>
      <c r="AA140" s="171"/>
      <c r="AB140" s="171"/>
    </row>
    <row r="141" spans="13:30">
      <c r="U141" s="171"/>
      <c r="V141" s="171"/>
      <c r="W141" s="171"/>
      <c r="X141" s="171"/>
      <c r="Y141" s="171"/>
      <c r="Z141" s="171"/>
      <c r="AA141" s="171"/>
      <c r="AB141" s="171"/>
    </row>
    <row r="142" spans="13:30">
      <c r="U142" s="171"/>
      <c r="V142" s="171"/>
      <c r="W142" s="171"/>
      <c r="X142" s="171"/>
      <c r="Y142" s="171"/>
      <c r="Z142" s="171"/>
      <c r="AA142" s="171"/>
      <c r="AB142" s="171"/>
    </row>
    <row r="143" spans="13:30">
      <c r="U143" s="171"/>
      <c r="V143" s="171"/>
      <c r="W143" s="171"/>
      <c r="X143" s="171"/>
      <c r="Y143" s="171"/>
      <c r="Z143" s="171"/>
      <c r="AA143" s="171"/>
      <c r="AB143" s="171"/>
    </row>
    <row r="144" spans="13:30">
      <c r="U144" s="171"/>
      <c r="V144" s="171"/>
      <c r="W144" s="171"/>
      <c r="X144" s="171"/>
      <c r="Y144" s="171"/>
      <c r="Z144" s="171"/>
      <c r="AA144" s="171"/>
      <c r="AB144" s="171"/>
    </row>
    <row r="145" spans="21:28">
      <c r="U145" s="171"/>
      <c r="V145" s="171"/>
      <c r="W145" s="171"/>
      <c r="X145" s="171"/>
      <c r="Y145" s="171"/>
      <c r="Z145" s="171"/>
      <c r="AA145" s="171"/>
      <c r="AB145" s="171"/>
    </row>
    <row r="146" spans="21:28">
      <c r="U146" s="171"/>
      <c r="V146" s="171"/>
      <c r="W146" s="171"/>
      <c r="X146" s="171"/>
      <c r="Y146" s="171"/>
      <c r="Z146" s="171"/>
      <c r="AA146" s="171"/>
      <c r="AB146" s="171"/>
    </row>
    <row r="147" spans="21:28">
      <c r="U147" s="171"/>
      <c r="V147" s="171"/>
      <c r="W147" s="171"/>
      <c r="X147" s="171"/>
      <c r="Y147" s="171"/>
      <c r="Z147" s="171"/>
      <c r="AA147" s="171"/>
      <c r="AB147" s="171"/>
    </row>
  </sheetData>
  <mergeCells count="6">
    <mergeCell ref="C11:N11"/>
    <mergeCell ref="O11:R11"/>
    <mergeCell ref="S11:S12"/>
    <mergeCell ref="C81:H81"/>
    <mergeCell ref="I81:J81"/>
    <mergeCell ref="K81:K82"/>
  </mergeCells>
  <pageMargins left="0.7" right="0.7" top="0.75" bottom="0.75" header="0.3" footer="0.3"/>
  <pageSetup paperSize="9" scale="40" orientation="landscape" r:id="rId1"/>
</worksheet>
</file>

<file path=xl/worksheets/sheet52.xml><?xml version="1.0" encoding="utf-8"?>
<worksheet xmlns="http://schemas.openxmlformats.org/spreadsheetml/2006/main" xmlns:r="http://schemas.openxmlformats.org/officeDocument/2006/relationships">
  <sheetPr codeName="Arkusz51"/>
  <dimension ref="A1:AP81"/>
  <sheetViews>
    <sheetView zoomScale="70" zoomScaleNormal="70" workbookViewId="0"/>
  </sheetViews>
  <sheetFormatPr defaultColWidth="11.42578125" defaultRowHeight="12.75"/>
  <cols>
    <col min="1" max="1" width="41.140625" style="171" bestFit="1" customWidth="1"/>
    <col min="2" max="2" width="7.5703125" style="171" customWidth="1"/>
    <col min="3" max="3" width="18" style="171" customWidth="1"/>
    <col min="4" max="4" width="18.28515625" style="171" customWidth="1"/>
    <col min="5" max="5" width="17.42578125" style="171" customWidth="1"/>
    <col min="6" max="6" width="17.140625" style="171" customWidth="1"/>
    <col min="7" max="7" width="23" style="171" customWidth="1"/>
    <col min="8" max="8" width="23.7109375" style="171" customWidth="1"/>
    <col min="9" max="9" width="16.7109375" style="171" customWidth="1"/>
    <col min="10" max="10" width="16" style="171" customWidth="1"/>
    <col min="11" max="27" width="10.42578125" style="171" customWidth="1"/>
    <col min="28" max="28" width="15.85546875" style="171" customWidth="1"/>
    <col min="29" max="29" width="17.140625" style="171" customWidth="1"/>
    <col min="30" max="16384" width="11.42578125" style="171"/>
  </cols>
  <sheetData>
    <row r="1" spans="1:39" ht="15">
      <c r="A1" s="40" t="s">
        <v>3862</v>
      </c>
      <c r="B1" s="199"/>
    </row>
    <row r="2" spans="1:39" ht="18.75">
      <c r="A2" s="131" t="s">
        <v>4729</v>
      </c>
    </row>
    <row r="3" spans="1:39" ht="18.75">
      <c r="A3" s="131"/>
    </row>
    <row r="4" spans="1:39" ht="15">
      <c r="A4" s="14" t="s">
        <v>3863</v>
      </c>
    </row>
    <row r="5" spans="1:39" ht="15">
      <c r="A5" s="167" t="s">
        <v>500</v>
      </c>
    </row>
    <row r="6" spans="1:39" ht="15">
      <c r="A6" s="167" t="s">
        <v>328</v>
      </c>
    </row>
    <row r="7" spans="1:39" ht="15">
      <c r="A7" s="167" t="s">
        <v>663</v>
      </c>
    </row>
    <row r="9" spans="1:39" ht="18.75">
      <c r="A9" s="131" t="s">
        <v>708</v>
      </c>
    </row>
    <row r="10" spans="1:39">
      <c r="A10" s="189"/>
    </row>
    <row r="11" spans="1:39" ht="30.75" customHeight="1">
      <c r="C11" s="1615" t="s">
        <v>4584</v>
      </c>
      <c r="D11" s="1616"/>
      <c r="E11" s="1616"/>
      <c r="F11" s="1616"/>
      <c r="G11" s="1616"/>
      <c r="H11" s="1616"/>
      <c r="I11" s="1616"/>
      <c r="J11" s="1616"/>
      <c r="K11" s="1616"/>
      <c r="L11" s="1616"/>
      <c r="M11" s="1616"/>
      <c r="N11" s="1617"/>
      <c r="O11" s="1615" t="s">
        <v>5270</v>
      </c>
      <c r="P11" s="1616"/>
      <c r="Q11" s="1616"/>
      <c r="R11" s="1617"/>
      <c r="S11" s="1613" t="s">
        <v>660</v>
      </c>
      <c r="T11" s="235"/>
    </row>
    <row r="12" spans="1:39" ht="60">
      <c r="C12" s="155" t="s">
        <v>706</v>
      </c>
      <c r="D12" s="155" t="s">
        <v>705</v>
      </c>
      <c r="E12" s="155" t="s">
        <v>704</v>
      </c>
      <c r="F12" s="155" t="s">
        <v>703</v>
      </c>
      <c r="G12" s="155" t="s">
        <v>702</v>
      </c>
      <c r="H12" s="155" t="s">
        <v>701</v>
      </c>
      <c r="I12" s="155" t="s">
        <v>700</v>
      </c>
      <c r="J12" s="155" t="s">
        <v>699</v>
      </c>
      <c r="K12" s="155" t="s">
        <v>698</v>
      </c>
      <c r="L12" s="155" t="s">
        <v>697</v>
      </c>
      <c r="M12" s="155" t="s">
        <v>696</v>
      </c>
      <c r="N12" s="155" t="s">
        <v>695</v>
      </c>
      <c r="O12" s="155" t="s">
        <v>694</v>
      </c>
      <c r="P12" s="155" t="s">
        <v>693</v>
      </c>
      <c r="Q12" s="155" t="s">
        <v>692</v>
      </c>
      <c r="R12" s="155" t="s">
        <v>691</v>
      </c>
      <c r="S12" s="1614"/>
      <c r="T12" s="235"/>
    </row>
    <row r="13" spans="1:39" ht="15">
      <c r="C13" s="155" t="s">
        <v>103</v>
      </c>
      <c r="D13" s="155" t="s">
        <v>325</v>
      </c>
      <c r="E13" s="155" t="s">
        <v>495</v>
      </c>
      <c r="F13" s="155" t="s">
        <v>317</v>
      </c>
      <c r="G13" s="155" t="s">
        <v>316</v>
      </c>
      <c r="H13" s="155" t="s">
        <v>315</v>
      </c>
      <c r="I13" s="155" t="s">
        <v>314</v>
      </c>
      <c r="J13" s="155" t="s">
        <v>313</v>
      </c>
      <c r="K13" s="155" t="s">
        <v>312</v>
      </c>
      <c r="L13" s="155" t="s">
        <v>303</v>
      </c>
      <c r="M13" s="155" t="s">
        <v>302</v>
      </c>
      <c r="N13" s="155" t="s">
        <v>301</v>
      </c>
      <c r="O13" s="155" t="s">
        <v>690</v>
      </c>
      <c r="P13" s="155" t="s">
        <v>689</v>
      </c>
      <c r="Q13" s="155" t="s">
        <v>688</v>
      </c>
      <c r="R13" s="155" t="s">
        <v>687</v>
      </c>
      <c r="S13" s="234" t="s">
        <v>686</v>
      </c>
    </row>
    <row r="14" spans="1:39" ht="15">
      <c r="A14" s="180" t="s">
        <v>586</v>
      </c>
      <c r="B14" s="155"/>
      <c r="C14" s="213"/>
      <c r="D14" s="213"/>
      <c r="E14" s="213"/>
      <c r="F14" s="213"/>
      <c r="G14" s="213"/>
      <c r="H14" s="213"/>
      <c r="I14" s="213"/>
      <c r="J14" s="213"/>
      <c r="K14" s="213"/>
      <c r="L14" s="213"/>
      <c r="M14" s="213"/>
      <c r="N14" s="213"/>
      <c r="O14" s="213"/>
      <c r="P14" s="213"/>
      <c r="Q14" s="213"/>
      <c r="R14" s="213"/>
      <c r="S14" s="213"/>
    </row>
    <row r="15" spans="1:39" ht="15">
      <c r="A15" s="159" t="s">
        <v>683</v>
      </c>
      <c r="B15" s="155" t="s">
        <v>96</v>
      </c>
      <c r="C15" s="154"/>
      <c r="D15" s="154"/>
      <c r="E15" s="154"/>
      <c r="F15" s="154"/>
      <c r="G15" s="154"/>
      <c r="H15" s="154"/>
      <c r="I15" s="154"/>
      <c r="J15" s="154"/>
      <c r="K15" s="154"/>
      <c r="L15" s="154"/>
      <c r="M15" s="154"/>
      <c r="N15" s="154"/>
      <c r="O15" s="213"/>
      <c r="P15" s="213"/>
      <c r="Q15" s="213"/>
      <c r="R15" s="213"/>
      <c r="S15" s="154"/>
      <c r="T15" s="190" t="s">
        <v>608</v>
      </c>
      <c r="U15" s="171" t="s">
        <v>585</v>
      </c>
      <c r="V15" s="181" t="s">
        <v>331</v>
      </c>
      <c r="W15" s="197" t="s">
        <v>584</v>
      </c>
      <c r="X15" s="181"/>
      <c r="Y15" s="181"/>
      <c r="Z15" s="181"/>
      <c r="AA15" s="181"/>
      <c r="AB15" s="181"/>
      <c r="AC15" s="181"/>
      <c r="AL15" s="181"/>
      <c r="AM15" s="181"/>
    </row>
    <row r="16" spans="1:39" ht="15">
      <c r="A16" s="159" t="s">
        <v>685</v>
      </c>
      <c r="B16" s="155" t="s">
        <v>201</v>
      </c>
      <c r="C16" s="154"/>
      <c r="D16" s="154"/>
      <c r="E16" s="154"/>
      <c r="F16" s="154"/>
      <c r="G16" s="154"/>
      <c r="H16" s="154"/>
      <c r="I16" s="154"/>
      <c r="J16" s="154"/>
      <c r="K16" s="154"/>
      <c r="L16" s="154"/>
      <c r="M16" s="154"/>
      <c r="N16" s="154"/>
      <c r="O16" s="213"/>
      <c r="P16" s="213"/>
      <c r="Q16" s="213"/>
      <c r="R16" s="213"/>
      <c r="S16" s="154"/>
      <c r="T16" s="190" t="s">
        <v>682</v>
      </c>
      <c r="U16" s="171" t="s">
        <v>585</v>
      </c>
      <c r="V16" s="181" t="s">
        <v>331</v>
      </c>
      <c r="W16" s="197" t="s">
        <v>584</v>
      </c>
      <c r="X16" s="181"/>
      <c r="Y16" s="181"/>
      <c r="Z16" s="181"/>
      <c r="AA16" s="181"/>
      <c r="AB16" s="181"/>
      <c r="AC16" s="181"/>
      <c r="AL16" s="181"/>
      <c r="AM16" s="181"/>
    </row>
    <row r="17" spans="1:39" ht="30">
      <c r="A17" s="159" t="s">
        <v>5047</v>
      </c>
      <c r="B17" s="155" t="s">
        <v>94</v>
      </c>
      <c r="C17" s="213"/>
      <c r="D17" s="213"/>
      <c r="E17" s="213"/>
      <c r="F17" s="213"/>
      <c r="G17" s="213"/>
      <c r="H17" s="213"/>
      <c r="I17" s="213"/>
      <c r="J17" s="213"/>
      <c r="K17" s="213"/>
      <c r="L17" s="213"/>
      <c r="M17" s="213"/>
      <c r="N17" s="213"/>
      <c r="O17" s="154"/>
      <c r="P17" s="154"/>
      <c r="Q17" s="154"/>
      <c r="R17" s="154"/>
      <c r="S17" s="154"/>
      <c r="T17" s="190" t="s">
        <v>681</v>
      </c>
      <c r="U17" s="171" t="s">
        <v>585</v>
      </c>
      <c r="V17" s="181" t="s">
        <v>331</v>
      </c>
      <c r="W17" s="197" t="s">
        <v>584</v>
      </c>
      <c r="X17" s="181"/>
      <c r="Y17" s="181"/>
      <c r="Z17" s="181"/>
      <c r="AA17" s="181"/>
      <c r="AB17" s="181"/>
      <c r="AC17" s="181"/>
      <c r="AL17" s="181"/>
      <c r="AM17" s="181"/>
    </row>
    <row r="18" spans="1:39" ht="15">
      <c r="A18" s="159" t="s">
        <v>627</v>
      </c>
      <c r="B18" s="155" t="s">
        <v>91</v>
      </c>
      <c r="C18" s="154"/>
      <c r="D18" s="154"/>
      <c r="E18" s="154"/>
      <c r="F18" s="154"/>
      <c r="G18" s="154"/>
      <c r="H18" s="154"/>
      <c r="I18" s="154"/>
      <c r="J18" s="154"/>
      <c r="K18" s="154"/>
      <c r="L18" s="154"/>
      <c r="M18" s="154"/>
      <c r="N18" s="154"/>
      <c r="O18" s="154"/>
      <c r="P18" s="154"/>
      <c r="Q18" s="154"/>
      <c r="R18" s="154"/>
      <c r="S18" s="154"/>
      <c r="T18" s="190"/>
      <c r="U18" s="171" t="s">
        <v>585</v>
      </c>
      <c r="V18" s="181" t="s">
        <v>331</v>
      </c>
      <c r="W18" s="197" t="s">
        <v>584</v>
      </c>
      <c r="X18" s="181"/>
      <c r="Y18" s="181"/>
      <c r="Z18" s="197" t="s">
        <v>350</v>
      </c>
      <c r="AA18" s="181"/>
      <c r="AB18" s="181"/>
      <c r="AC18" s="181"/>
      <c r="AL18" s="181"/>
      <c r="AM18" s="181"/>
    </row>
    <row r="19" spans="1:39" ht="15">
      <c r="A19" s="159" t="s">
        <v>625</v>
      </c>
      <c r="B19" s="155" t="s">
        <v>193</v>
      </c>
      <c r="C19" s="154"/>
      <c r="D19" s="154"/>
      <c r="E19" s="154"/>
      <c r="F19" s="154"/>
      <c r="G19" s="154"/>
      <c r="H19" s="154"/>
      <c r="I19" s="154"/>
      <c r="J19" s="154"/>
      <c r="K19" s="154"/>
      <c r="L19" s="154"/>
      <c r="M19" s="154"/>
      <c r="N19" s="154"/>
      <c r="O19" s="154"/>
      <c r="P19" s="154"/>
      <c r="Q19" s="154"/>
      <c r="R19" s="154"/>
      <c r="S19" s="154"/>
      <c r="T19" s="190"/>
      <c r="U19" s="171" t="s">
        <v>585</v>
      </c>
      <c r="V19" s="181" t="s">
        <v>331</v>
      </c>
      <c r="W19" s="197" t="s">
        <v>584</v>
      </c>
      <c r="X19" s="181"/>
      <c r="Y19" s="181"/>
      <c r="Z19" s="197" t="s">
        <v>623</v>
      </c>
      <c r="AA19" s="181"/>
      <c r="AB19" s="181"/>
      <c r="AC19" s="181"/>
      <c r="AL19" s="181"/>
      <c r="AM19" s="181"/>
    </row>
    <row r="20" spans="1:39" ht="15">
      <c r="A20" s="180" t="s">
        <v>639</v>
      </c>
      <c r="B20" s="155"/>
      <c r="C20" s="213"/>
      <c r="D20" s="213"/>
      <c r="E20" s="213"/>
      <c r="F20" s="213"/>
      <c r="G20" s="213"/>
      <c r="H20" s="213"/>
      <c r="I20" s="213"/>
      <c r="J20" s="213"/>
      <c r="K20" s="213"/>
      <c r="L20" s="213"/>
      <c r="M20" s="213"/>
      <c r="N20" s="213"/>
      <c r="O20" s="213"/>
      <c r="P20" s="213"/>
      <c r="Q20" s="213"/>
      <c r="R20" s="213"/>
      <c r="S20" s="213"/>
      <c r="T20" s="190"/>
      <c r="V20" s="181"/>
      <c r="W20" s="197"/>
      <c r="X20" s="181"/>
      <c r="Y20" s="181"/>
      <c r="Z20" s="197"/>
      <c r="AA20" s="181"/>
      <c r="AB20" s="181"/>
      <c r="AC20" s="181"/>
      <c r="AL20" s="181"/>
      <c r="AM20" s="181"/>
    </row>
    <row r="21" spans="1:39" ht="15">
      <c r="A21" s="159" t="s">
        <v>683</v>
      </c>
      <c r="B21" s="155" t="s">
        <v>84</v>
      </c>
      <c r="C21" s="154"/>
      <c r="D21" s="154"/>
      <c r="E21" s="154"/>
      <c r="F21" s="154"/>
      <c r="G21" s="154"/>
      <c r="H21" s="154"/>
      <c r="I21" s="154"/>
      <c r="J21" s="154"/>
      <c r="K21" s="154"/>
      <c r="L21" s="154"/>
      <c r="M21" s="154"/>
      <c r="N21" s="154"/>
      <c r="O21" s="213"/>
      <c r="P21" s="213"/>
      <c r="Q21" s="213"/>
      <c r="R21" s="213"/>
      <c r="S21" s="154"/>
      <c r="T21" s="190" t="s">
        <v>608</v>
      </c>
      <c r="U21" s="171" t="s">
        <v>635</v>
      </c>
      <c r="V21" s="181" t="s">
        <v>331</v>
      </c>
      <c r="W21" s="197" t="s">
        <v>584</v>
      </c>
      <c r="X21" s="181"/>
      <c r="Y21" s="181"/>
      <c r="Z21" s="197"/>
      <c r="AA21" s="181"/>
      <c r="AB21" s="181"/>
      <c r="AC21" s="181"/>
      <c r="AL21" s="181"/>
      <c r="AM21" s="181"/>
    </row>
    <row r="22" spans="1:39" ht="15">
      <c r="A22" s="159" t="s">
        <v>685</v>
      </c>
      <c r="B22" s="155" t="s">
        <v>192</v>
      </c>
      <c r="C22" s="154"/>
      <c r="D22" s="154"/>
      <c r="E22" s="154"/>
      <c r="F22" s="154"/>
      <c r="G22" s="154"/>
      <c r="H22" s="154"/>
      <c r="I22" s="154"/>
      <c r="J22" s="154"/>
      <c r="K22" s="154"/>
      <c r="L22" s="154"/>
      <c r="M22" s="154"/>
      <c r="N22" s="154"/>
      <c r="O22" s="213"/>
      <c r="P22" s="213"/>
      <c r="Q22" s="213"/>
      <c r="R22" s="213"/>
      <c r="S22" s="154"/>
      <c r="T22" s="190" t="s">
        <v>682</v>
      </c>
      <c r="U22" s="171" t="s">
        <v>635</v>
      </c>
      <c r="V22" s="181" t="s">
        <v>331</v>
      </c>
      <c r="W22" s="197" t="s">
        <v>584</v>
      </c>
      <c r="X22" s="181"/>
      <c r="Y22" s="181"/>
      <c r="Z22" s="197"/>
      <c r="AA22" s="181"/>
      <c r="AB22" s="181"/>
      <c r="AC22" s="181"/>
      <c r="AL22" s="181"/>
      <c r="AM22" s="181"/>
    </row>
    <row r="23" spans="1:39" ht="30">
      <c r="A23" s="159" t="s">
        <v>5047</v>
      </c>
      <c r="B23" s="155" t="s">
        <v>190</v>
      </c>
      <c r="C23" s="213"/>
      <c r="D23" s="213"/>
      <c r="E23" s="213"/>
      <c r="F23" s="213"/>
      <c r="G23" s="213"/>
      <c r="H23" s="213"/>
      <c r="I23" s="213"/>
      <c r="J23" s="213"/>
      <c r="K23" s="213"/>
      <c r="L23" s="213"/>
      <c r="M23" s="213"/>
      <c r="N23" s="213"/>
      <c r="O23" s="154"/>
      <c r="P23" s="154"/>
      <c r="Q23" s="154"/>
      <c r="R23" s="154"/>
      <c r="S23" s="154"/>
      <c r="T23" s="190" t="s">
        <v>681</v>
      </c>
      <c r="U23" s="171" t="s">
        <v>635</v>
      </c>
      <c r="V23" s="181" t="s">
        <v>331</v>
      </c>
      <c r="W23" s="197" t="s">
        <v>584</v>
      </c>
      <c r="X23" s="181"/>
      <c r="Y23" s="181"/>
      <c r="Z23" s="197"/>
      <c r="AA23" s="181"/>
      <c r="AB23" s="181"/>
      <c r="AC23" s="181"/>
      <c r="AL23" s="181"/>
      <c r="AM23" s="181"/>
    </row>
    <row r="24" spans="1:39" ht="15">
      <c r="A24" s="159" t="s">
        <v>627</v>
      </c>
      <c r="B24" s="155" t="s">
        <v>189</v>
      </c>
      <c r="C24" s="154"/>
      <c r="D24" s="154"/>
      <c r="E24" s="154"/>
      <c r="F24" s="154"/>
      <c r="G24" s="154"/>
      <c r="H24" s="154"/>
      <c r="I24" s="154"/>
      <c r="J24" s="154"/>
      <c r="K24" s="154"/>
      <c r="L24" s="154"/>
      <c r="M24" s="154"/>
      <c r="N24" s="154"/>
      <c r="O24" s="154"/>
      <c r="P24" s="154"/>
      <c r="Q24" s="154"/>
      <c r="R24" s="154"/>
      <c r="S24" s="154"/>
      <c r="T24" s="190"/>
      <c r="U24" s="171" t="s">
        <v>635</v>
      </c>
      <c r="V24" s="181" t="s">
        <v>331</v>
      </c>
      <c r="W24" s="197" t="s">
        <v>584</v>
      </c>
      <c r="X24" s="181"/>
      <c r="Y24" s="181"/>
      <c r="Z24" s="197" t="s">
        <v>350</v>
      </c>
      <c r="AA24" s="181"/>
      <c r="AB24" s="181"/>
      <c r="AC24" s="181"/>
      <c r="AL24" s="181"/>
      <c r="AM24" s="181"/>
    </row>
    <row r="25" spans="1:39" ht="15">
      <c r="A25" s="159" t="s">
        <v>625</v>
      </c>
      <c r="B25" s="155" t="s">
        <v>180</v>
      </c>
      <c r="C25" s="154"/>
      <c r="D25" s="154"/>
      <c r="E25" s="154"/>
      <c r="F25" s="154"/>
      <c r="G25" s="154"/>
      <c r="H25" s="154"/>
      <c r="I25" s="154"/>
      <c r="J25" s="154"/>
      <c r="K25" s="154"/>
      <c r="L25" s="154"/>
      <c r="M25" s="154"/>
      <c r="N25" s="154"/>
      <c r="O25" s="154"/>
      <c r="P25" s="154"/>
      <c r="Q25" s="154"/>
      <c r="R25" s="154"/>
      <c r="S25" s="154"/>
      <c r="T25" s="190"/>
      <c r="U25" s="171" t="s">
        <v>635</v>
      </c>
      <c r="V25" s="181" t="s">
        <v>331</v>
      </c>
      <c r="W25" s="197" t="s">
        <v>584</v>
      </c>
      <c r="X25" s="181"/>
      <c r="Y25" s="181"/>
      <c r="Z25" s="197" t="s">
        <v>623</v>
      </c>
      <c r="AA25" s="181"/>
      <c r="AB25" s="181"/>
      <c r="AC25" s="181"/>
      <c r="AL25" s="181"/>
      <c r="AM25" s="181"/>
    </row>
    <row r="26" spans="1:39" ht="15">
      <c r="A26" s="180" t="s">
        <v>583</v>
      </c>
      <c r="B26" s="155"/>
      <c r="C26" s="213"/>
      <c r="D26" s="213"/>
      <c r="E26" s="213"/>
      <c r="F26" s="213"/>
      <c r="G26" s="213"/>
      <c r="H26" s="213"/>
      <c r="I26" s="213"/>
      <c r="J26" s="213"/>
      <c r="K26" s="213"/>
      <c r="L26" s="213"/>
      <c r="M26" s="213"/>
      <c r="N26" s="213"/>
      <c r="O26" s="213"/>
      <c r="P26" s="213"/>
      <c r="Q26" s="213"/>
      <c r="R26" s="213"/>
      <c r="S26" s="213"/>
      <c r="T26" s="190"/>
      <c r="V26" s="181"/>
      <c r="W26" s="197"/>
      <c r="X26" s="181"/>
      <c r="Y26" s="181"/>
      <c r="Z26" s="197"/>
      <c r="AA26" s="181"/>
      <c r="AB26" s="181"/>
      <c r="AC26" s="181"/>
      <c r="AL26" s="181"/>
      <c r="AM26" s="181"/>
    </row>
    <row r="27" spans="1:39" ht="15">
      <c r="A27" s="159" t="s">
        <v>683</v>
      </c>
      <c r="B27" s="155" t="s">
        <v>178</v>
      </c>
      <c r="C27" s="154"/>
      <c r="D27" s="154"/>
      <c r="E27" s="154"/>
      <c r="F27" s="154"/>
      <c r="G27" s="154"/>
      <c r="H27" s="154"/>
      <c r="I27" s="154"/>
      <c r="J27" s="154"/>
      <c r="K27" s="154"/>
      <c r="L27" s="154"/>
      <c r="M27" s="154"/>
      <c r="N27" s="154"/>
      <c r="O27" s="213"/>
      <c r="P27" s="213"/>
      <c r="Q27" s="213"/>
      <c r="R27" s="213"/>
      <c r="S27" s="154"/>
      <c r="T27" s="190" t="s">
        <v>608</v>
      </c>
      <c r="V27" s="181" t="s">
        <v>331</v>
      </c>
      <c r="W27" s="197" t="s">
        <v>631</v>
      </c>
      <c r="X27" s="181"/>
      <c r="Y27" s="181" t="s">
        <v>684</v>
      </c>
      <c r="Z27" s="197"/>
      <c r="AA27" s="181"/>
      <c r="AB27" s="181"/>
      <c r="AC27" s="181"/>
      <c r="AL27" s="181"/>
      <c r="AM27" s="181"/>
    </row>
    <row r="28" spans="1:39" ht="15">
      <c r="A28" s="159" t="s">
        <v>685</v>
      </c>
      <c r="B28" s="155" t="s">
        <v>177</v>
      </c>
      <c r="C28" s="154"/>
      <c r="D28" s="154"/>
      <c r="E28" s="154"/>
      <c r="F28" s="154"/>
      <c r="G28" s="154"/>
      <c r="H28" s="154"/>
      <c r="I28" s="154"/>
      <c r="J28" s="154"/>
      <c r="K28" s="154"/>
      <c r="L28" s="154"/>
      <c r="M28" s="154"/>
      <c r="N28" s="154"/>
      <c r="O28" s="213"/>
      <c r="P28" s="213"/>
      <c r="Q28" s="213"/>
      <c r="R28" s="213"/>
      <c r="S28" s="154"/>
      <c r="T28" s="190" t="s">
        <v>682</v>
      </c>
      <c r="V28" s="181" t="s">
        <v>331</v>
      </c>
      <c r="W28" s="197" t="s">
        <v>631</v>
      </c>
      <c r="X28" s="181"/>
      <c r="Y28" s="181" t="s">
        <v>684</v>
      </c>
      <c r="Z28" s="197"/>
      <c r="AA28" s="181"/>
      <c r="AB28" s="181"/>
      <c r="AC28" s="181"/>
      <c r="AL28" s="181"/>
      <c r="AM28" s="181"/>
    </row>
    <row r="29" spans="1:39" ht="30">
      <c r="A29" s="159" t="s">
        <v>5047</v>
      </c>
      <c r="B29" s="155" t="s">
        <v>175</v>
      </c>
      <c r="C29" s="213"/>
      <c r="D29" s="213"/>
      <c r="E29" s="213"/>
      <c r="F29" s="213"/>
      <c r="G29" s="213"/>
      <c r="H29" s="213"/>
      <c r="I29" s="213"/>
      <c r="J29" s="213"/>
      <c r="K29" s="213"/>
      <c r="L29" s="213"/>
      <c r="M29" s="213"/>
      <c r="N29" s="213"/>
      <c r="O29" s="154"/>
      <c r="P29" s="154"/>
      <c r="Q29" s="154"/>
      <c r="R29" s="154"/>
      <c r="S29" s="154"/>
      <c r="T29" s="190" t="s">
        <v>681</v>
      </c>
      <c r="V29" s="181" t="s">
        <v>331</v>
      </c>
      <c r="W29" s="197" t="s">
        <v>631</v>
      </c>
      <c r="X29" s="181"/>
      <c r="Y29" s="181" t="s">
        <v>684</v>
      </c>
      <c r="Z29" s="197"/>
      <c r="AA29" s="181"/>
      <c r="AB29" s="181"/>
      <c r="AC29" s="181"/>
      <c r="AL29" s="181"/>
      <c r="AM29" s="181"/>
    </row>
    <row r="30" spans="1:39" ht="15">
      <c r="A30" s="159" t="s">
        <v>627</v>
      </c>
      <c r="B30" s="155" t="s">
        <v>173</v>
      </c>
      <c r="C30" s="154"/>
      <c r="D30" s="154"/>
      <c r="E30" s="154"/>
      <c r="F30" s="154"/>
      <c r="G30" s="154"/>
      <c r="H30" s="154"/>
      <c r="I30" s="154"/>
      <c r="J30" s="154"/>
      <c r="K30" s="154"/>
      <c r="L30" s="154"/>
      <c r="M30" s="154"/>
      <c r="N30" s="154"/>
      <c r="O30" s="154"/>
      <c r="P30" s="154"/>
      <c r="Q30" s="154"/>
      <c r="R30" s="154"/>
      <c r="S30" s="154"/>
      <c r="T30" s="190"/>
      <c r="V30" s="181" t="s">
        <v>331</v>
      </c>
      <c r="W30" s="197" t="s">
        <v>631</v>
      </c>
      <c r="X30" s="181"/>
      <c r="Y30" s="181" t="s">
        <v>684</v>
      </c>
      <c r="Z30" s="197" t="s">
        <v>350</v>
      </c>
      <c r="AA30" s="181"/>
      <c r="AB30" s="181"/>
      <c r="AC30" s="181"/>
      <c r="AL30" s="181"/>
      <c r="AM30" s="181"/>
    </row>
    <row r="31" spans="1:39" ht="15">
      <c r="A31" s="159" t="s">
        <v>625</v>
      </c>
      <c r="B31" s="155" t="s">
        <v>405</v>
      </c>
      <c r="C31" s="154"/>
      <c r="D31" s="154"/>
      <c r="E31" s="154"/>
      <c r="F31" s="154"/>
      <c r="G31" s="154"/>
      <c r="H31" s="154"/>
      <c r="I31" s="154"/>
      <c r="J31" s="154"/>
      <c r="K31" s="154"/>
      <c r="L31" s="154"/>
      <c r="M31" s="154"/>
      <c r="N31" s="154"/>
      <c r="O31" s="154"/>
      <c r="P31" s="154"/>
      <c r="Q31" s="154"/>
      <c r="R31" s="154"/>
      <c r="S31" s="154"/>
      <c r="T31" s="190"/>
      <c r="V31" s="181" t="s">
        <v>331</v>
      </c>
      <c r="W31" s="197" t="s">
        <v>631</v>
      </c>
      <c r="X31" s="181"/>
      <c r="Y31" s="181" t="s">
        <v>684</v>
      </c>
      <c r="Z31" s="197" t="s">
        <v>623</v>
      </c>
      <c r="AA31" s="181"/>
      <c r="AB31" s="181"/>
      <c r="AC31" s="181"/>
      <c r="AL31" s="181"/>
      <c r="AM31" s="181"/>
    </row>
    <row r="32" spans="1:39" ht="15">
      <c r="A32" s="180" t="s">
        <v>630</v>
      </c>
      <c r="B32" s="155"/>
      <c r="C32" s="213"/>
      <c r="D32" s="213"/>
      <c r="E32" s="213"/>
      <c r="F32" s="213"/>
      <c r="G32" s="213"/>
      <c r="H32" s="213"/>
      <c r="I32" s="213"/>
      <c r="J32" s="213"/>
      <c r="K32" s="213"/>
      <c r="L32" s="213"/>
      <c r="M32" s="213"/>
      <c r="N32" s="213"/>
      <c r="O32" s="213"/>
      <c r="P32" s="213"/>
      <c r="Q32" s="213"/>
      <c r="R32" s="213"/>
      <c r="S32" s="213"/>
      <c r="V32" s="181"/>
      <c r="W32" s="181"/>
      <c r="X32" s="181"/>
      <c r="Y32" s="181"/>
      <c r="Z32" s="181"/>
      <c r="AA32" s="181"/>
      <c r="AB32" s="181"/>
      <c r="AC32" s="181"/>
      <c r="AL32" s="181"/>
      <c r="AM32" s="181"/>
    </row>
    <row r="33" spans="1:39" ht="15">
      <c r="A33" s="159" t="s">
        <v>683</v>
      </c>
      <c r="B33" s="155" t="s">
        <v>165</v>
      </c>
      <c r="C33" s="154"/>
      <c r="D33" s="154"/>
      <c r="E33" s="154"/>
      <c r="F33" s="154"/>
      <c r="G33" s="154"/>
      <c r="H33" s="154"/>
      <c r="I33" s="154"/>
      <c r="J33" s="154"/>
      <c r="K33" s="154"/>
      <c r="L33" s="154"/>
      <c r="M33" s="154"/>
      <c r="N33" s="154"/>
      <c r="O33" s="213"/>
      <c r="P33" s="213"/>
      <c r="Q33" s="213"/>
      <c r="R33" s="213"/>
      <c r="S33" s="154"/>
      <c r="T33" s="190" t="s">
        <v>608</v>
      </c>
      <c r="V33" s="181" t="s">
        <v>331</v>
      </c>
      <c r="W33" s="197" t="s">
        <v>334</v>
      </c>
      <c r="X33" s="197" t="s">
        <v>374</v>
      </c>
      <c r="Y33" s="181"/>
      <c r="Z33" s="181"/>
      <c r="AA33" s="181"/>
      <c r="AB33" s="181"/>
      <c r="AC33" s="181"/>
      <c r="AL33" s="181"/>
      <c r="AM33" s="181"/>
    </row>
    <row r="34" spans="1:39" ht="15">
      <c r="A34" s="159" t="s">
        <v>685</v>
      </c>
      <c r="B34" s="155" t="s">
        <v>162</v>
      </c>
      <c r="C34" s="154"/>
      <c r="D34" s="154"/>
      <c r="E34" s="154"/>
      <c r="F34" s="154"/>
      <c r="G34" s="154"/>
      <c r="H34" s="154"/>
      <c r="I34" s="154"/>
      <c r="J34" s="154"/>
      <c r="K34" s="154"/>
      <c r="L34" s="154"/>
      <c r="M34" s="154"/>
      <c r="N34" s="154"/>
      <c r="O34" s="213"/>
      <c r="P34" s="213"/>
      <c r="Q34" s="213"/>
      <c r="R34" s="213"/>
      <c r="S34" s="154"/>
      <c r="T34" s="190" t="s">
        <v>682</v>
      </c>
      <c r="V34" s="181" t="s">
        <v>331</v>
      </c>
      <c r="W34" s="197" t="s">
        <v>334</v>
      </c>
      <c r="X34" s="197" t="s">
        <v>374</v>
      </c>
      <c r="Y34" s="181"/>
      <c r="Z34" s="181"/>
      <c r="AA34" s="181"/>
      <c r="AB34" s="181"/>
      <c r="AC34" s="181"/>
      <c r="AL34" s="181"/>
      <c r="AM34" s="181"/>
    </row>
    <row r="35" spans="1:39" ht="30">
      <c r="A35" s="159" t="s">
        <v>5047</v>
      </c>
      <c r="B35" s="155" t="s">
        <v>79</v>
      </c>
      <c r="C35" s="213"/>
      <c r="D35" s="213"/>
      <c r="E35" s="213"/>
      <c r="F35" s="213"/>
      <c r="G35" s="213"/>
      <c r="H35" s="213"/>
      <c r="I35" s="213"/>
      <c r="J35" s="213"/>
      <c r="K35" s="213"/>
      <c r="L35" s="213"/>
      <c r="M35" s="213"/>
      <c r="N35" s="213"/>
      <c r="O35" s="154"/>
      <c r="P35" s="154"/>
      <c r="Q35" s="154"/>
      <c r="R35" s="154"/>
      <c r="S35" s="154"/>
      <c r="T35" s="190" t="s">
        <v>681</v>
      </c>
      <c r="V35" s="181" t="s">
        <v>331</v>
      </c>
      <c r="W35" s="197" t="s">
        <v>334</v>
      </c>
      <c r="X35" s="197" t="s">
        <v>374</v>
      </c>
      <c r="Y35" s="181"/>
      <c r="Z35" s="181"/>
      <c r="AA35" s="181"/>
      <c r="AB35" s="181"/>
      <c r="AC35" s="181"/>
      <c r="AL35" s="181"/>
      <c r="AM35" s="181"/>
    </row>
    <row r="36" spans="1:39" ht="15">
      <c r="A36" s="159" t="s">
        <v>627</v>
      </c>
      <c r="B36" s="155" t="s">
        <v>160</v>
      </c>
      <c r="C36" s="154"/>
      <c r="D36" s="154"/>
      <c r="E36" s="154"/>
      <c r="F36" s="154"/>
      <c r="G36" s="154"/>
      <c r="H36" s="154"/>
      <c r="I36" s="154"/>
      <c r="J36" s="154"/>
      <c r="K36" s="154"/>
      <c r="L36" s="154"/>
      <c r="M36" s="154"/>
      <c r="N36" s="154"/>
      <c r="O36" s="154"/>
      <c r="P36" s="154"/>
      <c r="Q36" s="154"/>
      <c r="R36" s="154"/>
      <c r="S36" s="154"/>
      <c r="T36" s="190"/>
      <c r="V36" s="181" t="s">
        <v>331</v>
      </c>
      <c r="W36" s="197" t="s">
        <v>334</v>
      </c>
      <c r="X36" s="197" t="s">
        <v>374</v>
      </c>
      <c r="Y36" s="181"/>
      <c r="Z36" s="197" t="s">
        <v>350</v>
      </c>
      <c r="AA36" s="181"/>
      <c r="AB36" s="181"/>
      <c r="AC36" s="181"/>
      <c r="AL36" s="181"/>
      <c r="AM36" s="181"/>
    </row>
    <row r="37" spans="1:39" ht="15">
      <c r="A37" s="159" t="s">
        <v>625</v>
      </c>
      <c r="B37" s="155" t="s">
        <v>152</v>
      </c>
      <c r="C37" s="154"/>
      <c r="D37" s="154"/>
      <c r="E37" s="154"/>
      <c r="F37" s="154"/>
      <c r="G37" s="154"/>
      <c r="H37" s="154"/>
      <c r="I37" s="154"/>
      <c r="J37" s="154"/>
      <c r="K37" s="154"/>
      <c r="L37" s="154"/>
      <c r="M37" s="154"/>
      <c r="N37" s="154"/>
      <c r="O37" s="154"/>
      <c r="P37" s="154"/>
      <c r="Q37" s="154"/>
      <c r="R37" s="154"/>
      <c r="S37" s="154"/>
      <c r="T37" s="190"/>
      <c r="V37" s="181" t="s">
        <v>331</v>
      </c>
      <c r="W37" s="197" t="s">
        <v>334</v>
      </c>
      <c r="X37" s="197" t="s">
        <v>374</v>
      </c>
      <c r="Y37" s="181"/>
      <c r="Z37" s="197" t="s">
        <v>623</v>
      </c>
      <c r="AA37" s="181"/>
      <c r="AB37" s="181"/>
      <c r="AC37" s="181"/>
      <c r="AL37" s="181"/>
      <c r="AM37" s="181"/>
    </row>
    <row r="38" spans="1:39" ht="15">
      <c r="A38" s="180" t="s">
        <v>622</v>
      </c>
      <c r="B38" s="155" t="s">
        <v>139</v>
      </c>
      <c r="C38" s="154"/>
      <c r="D38" s="154"/>
      <c r="E38" s="154"/>
      <c r="F38" s="154"/>
      <c r="G38" s="154"/>
      <c r="H38" s="154"/>
      <c r="I38" s="154"/>
      <c r="J38" s="154"/>
      <c r="K38" s="154"/>
      <c r="L38" s="154"/>
      <c r="M38" s="154"/>
      <c r="N38" s="154"/>
      <c r="O38" s="154"/>
      <c r="P38" s="154"/>
      <c r="Q38" s="154"/>
      <c r="R38" s="154"/>
      <c r="S38" s="154"/>
      <c r="T38" s="190"/>
      <c r="V38" s="181" t="s">
        <v>331</v>
      </c>
      <c r="W38" s="197" t="s">
        <v>581</v>
      </c>
      <c r="X38" s="197" t="s">
        <v>620</v>
      </c>
      <c r="Y38" s="181"/>
      <c r="Z38" s="197" t="s">
        <v>623</v>
      </c>
      <c r="AA38" s="181"/>
      <c r="AB38" s="181"/>
      <c r="AC38" s="181"/>
      <c r="AL38" s="181"/>
      <c r="AM38" s="181"/>
    </row>
    <row r="39" spans="1:39" ht="15">
      <c r="A39" s="180" t="s">
        <v>619</v>
      </c>
      <c r="B39" s="155" t="s">
        <v>680</v>
      </c>
      <c r="C39" s="213"/>
      <c r="D39" s="213"/>
      <c r="E39" s="213"/>
      <c r="F39" s="213"/>
      <c r="G39" s="213"/>
      <c r="H39" s="213"/>
      <c r="I39" s="213"/>
      <c r="J39" s="213"/>
      <c r="K39" s="213"/>
      <c r="L39" s="213"/>
      <c r="M39" s="213"/>
      <c r="N39" s="213"/>
      <c r="O39" s="213"/>
      <c r="P39" s="213"/>
      <c r="Q39" s="213"/>
      <c r="R39" s="213"/>
      <c r="S39" s="154"/>
      <c r="T39" s="190"/>
      <c r="V39" s="181" t="s">
        <v>331</v>
      </c>
      <c r="W39" s="197" t="s">
        <v>581</v>
      </c>
      <c r="X39" s="197" t="s">
        <v>617</v>
      </c>
      <c r="Y39" s="181"/>
      <c r="Z39" s="197" t="s">
        <v>623</v>
      </c>
      <c r="AA39" s="181"/>
      <c r="AB39" s="181"/>
      <c r="AC39" s="181"/>
      <c r="AL39" s="181"/>
      <c r="AM39" s="181"/>
    </row>
    <row r="40" spans="1:39" ht="15">
      <c r="A40" s="180" t="s">
        <v>616</v>
      </c>
      <c r="B40" s="155" t="s">
        <v>679</v>
      </c>
      <c r="C40" s="213"/>
      <c r="D40" s="213"/>
      <c r="E40" s="213"/>
      <c r="F40" s="213"/>
      <c r="G40" s="213"/>
      <c r="H40" s="213"/>
      <c r="I40" s="213"/>
      <c r="J40" s="213"/>
      <c r="K40" s="213"/>
      <c r="L40" s="213"/>
      <c r="M40" s="213"/>
      <c r="N40" s="213"/>
      <c r="O40" s="213"/>
      <c r="P40" s="213"/>
      <c r="Q40" s="213"/>
      <c r="R40" s="213"/>
      <c r="S40" s="154"/>
      <c r="T40" s="190"/>
      <c r="V40" s="181" t="s">
        <v>331</v>
      </c>
      <c r="W40" s="197" t="s">
        <v>581</v>
      </c>
      <c r="X40" s="181"/>
      <c r="Y40" s="197"/>
      <c r="Z40" s="197" t="s">
        <v>623</v>
      </c>
      <c r="AA40" s="181"/>
      <c r="AB40" s="181"/>
      <c r="AC40" s="181"/>
      <c r="AL40" s="181"/>
      <c r="AM40" s="181"/>
    </row>
    <row r="41" spans="1:39">
      <c r="A41" s="190"/>
      <c r="B41" s="190"/>
      <c r="C41" s="171" t="s">
        <v>678</v>
      </c>
      <c r="D41" s="171" t="s">
        <v>677</v>
      </c>
      <c r="E41" s="171" t="s">
        <v>676</v>
      </c>
      <c r="F41" s="171" t="s">
        <v>675</v>
      </c>
      <c r="G41" s="171" t="s">
        <v>674</v>
      </c>
      <c r="H41" s="171" t="s">
        <v>673</v>
      </c>
      <c r="I41" s="171" t="s">
        <v>672</v>
      </c>
      <c r="J41" s="171" t="s">
        <v>671</v>
      </c>
      <c r="K41" s="171" t="s">
        <v>670</v>
      </c>
      <c r="L41" s="171" t="s">
        <v>4309</v>
      </c>
      <c r="M41" s="171" t="s">
        <v>669</v>
      </c>
      <c r="N41" s="171" t="s">
        <v>668</v>
      </c>
      <c r="O41" s="171" t="s">
        <v>667</v>
      </c>
      <c r="P41" s="171" t="s">
        <v>666</v>
      </c>
      <c r="Q41" s="171" t="s">
        <v>665</v>
      </c>
      <c r="R41" s="171" t="s">
        <v>664</v>
      </c>
      <c r="S41" s="190" t="s">
        <v>1274</v>
      </c>
      <c r="T41" s="190"/>
    </row>
    <row r="42" spans="1:39">
      <c r="C42" s="228"/>
      <c r="D42" s="228"/>
      <c r="E42" s="190"/>
      <c r="F42" s="190"/>
      <c r="G42" s="190"/>
      <c r="H42" s="190"/>
      <c r="I42" s="190"/>
      <c r="J42" s="190"/>
      <c r="K42" s="190"/>
      <c r="L42" s="190"/>
      <c r="M42" s="190"/>
      <c r="N42" s="190"/>
      <c r="O42" s="190"/>
      <c r="P42" s="190"/>
      <c r="R42" s="190"/>
      <c r="S42" s="190"/>
      <c r="T42" s="190"/>
    </row>
    <row r="43" spans="1:39">
      <c r="D43" s="228"/>
      <c r="E43" s="228"/>
      <c r="F43" s="190"/>
      <c r="G43" s="190"/>
      <c r="H43" s="190"/>
      <c r="I43" s="190"/>
      <c r="J43" s="190"/>
      <c r="K43" s="190"/>
      <c r="L43" s="190"/>
      <c r="M43" s="190"/>
      <c r="N43" s="190"/>
      <c r="O43" s="190"/>
      <c r="P43" s="190"/>
      <c r="Q43" s="190"/>
      <c r="R43" s="190"/>
      <c r="S43" s="190"/>
      <c r="T43" s="190"/>
    </row>
    <row r="44" spans="1:39" ht="15">
      <c r="A44" s="14" t="s">
        <v>3864</v>
      </c>
      <c r="D44" s="228"/>
      <c r="E44" s="228"/>
      <c r="F44" s="190"/>
      <c r="G44" s="190"/>
      <c r="H44" s="190"/>
      <c r="I44" s="190"/>
      <c r="J44" s="190"/>
      <c r="K44" s="190"/>
      <c r="L44" s="190"/>
      <c r="M44" s="190"/>
      <c r="N44" s="190"/>
      <c r="O44" s="190"/>
      <c r="P44" s="190"/>
      <c r="Q44" s="190"/>
      <c r="R44" s="190"/>
      <c r="S44" s="190"/>
      <c r="T44" s="190"/>
    </row>
    <row r="45" spans="1:39" ht="15">
      <c r="A45" s="167" t="s">
        <v>500</v>
      </c>
      <c r="C45" s="228"/>
      <c r="D45" s="228"/>
      <c r="E45" s="190"/>
      <c r="F45" s="190"/>
      <c r="G45" s="190"/>
      <c r="H45" s="190"/>
      <c r="I45" s="190"/>
      <c r="J45" s="190"/>
      <c r="K45" s="190"/>
      <c r="L45" s="190"/>
      <c r="M45" s="190"/>
      <c r="N45" s="190"/>
      <c r="O45" s="190"/>
      <c r="P45" s="190"/>
      <c r="Q45" s="190"/>
      <c r="R45" s="190"/>
      <c r="S45" s="190"/>
      <c r="T45" s="190"/>
    </row>
    <row r="46" spans="1:39" s="172" customFormat="1" ht="15">
      <c r="A46" s="167" t="s">
        <v>328</v>
      </c>
      <c r="M46" s="190"/>
      <c r="N46" s="190"/>
      <c r="O46" s="190"/>
      <c r="P46" s="190"/>
      <c r="Q46" s="190"/>
      <c r="R46" s="190"/>
      <c r="S46" s="190"/>
    </row>
    <row r="47" spans="1:39" ht="15">
      <c r="A47" s="167" t="s">
        <v>663</v>
      </c>
      <c r="N47" s="190"/>
      <c r="O47" s="190"/>
      <c r="P47" s="190"/>
      <c r="Q47" s="190"/>
      <c r="R47" s="190"/>
      <c r="S47" s="190"/>
      <c r="T47" s="190"/>
    </row>
    <row r="48" spans="1:39">
      <c r="N48" s="190"/>
      <c r="O48" s="190"/>
      <c r="P48" s="190"/>
      <c r="Q48" s="190"/>
      <c r="R48" s="190"/>
      <c r="S48" s="190"/>
      <c r="T48" s="190"/>
    </row>
    <row r="49" spans="1:42" ht="18.75">
      <c r="A49" s="131" t="s">
        <v>662</v>
      </c>
      <c r="N49" s="190"/>
      <c r="O49" s="190"/>
      <c r="P49" s="190"/>
      <c r="Q49" s="190"/>
      <c r="R49" s="190"/>
      <c r="S49" s="190"/>
      <c r="T49" s="190"/>
    </row>
    <row r="50" spans="1:42">
      <c r="B50" s="190"/>
      <c r="D50" s="228"/>
      <c r="E50" s="228"/>
      <c r="F50" s="190"/>
      <c r="G50" s="190"/>
      <c r="H50" s="190"/>
      <c r="I50" s="190"/>
      <c r="K50" s="190"/>
      <c r="L50" s="190"/>
      <c r="M50" s="190"/>
      <c r="N50" s="190"/>
      <c r="O50" s="190"/>
      <c r="P50" s="190"/>
      <c r="Q50" s="190"/>
      <c r="R50" s="190"/>
      <c r="S50" s="190"/>
      <c r="T50" s="190"/>
      <c r="U50" s="190"/>
      <c r="V50" s="190"/>
      <c r="W50" s="229"/>
      <c r="X50" s="229"/>
      <c r="Y50" s="229"/>
      <c r="Z50" s="229"/>
      <c r="AA50" s="229"/>
      <c r="AB50" s="190"/>
      <c r="AC50" s="190"/>
      <c r="AD50" s="190"/>
      <c r="AE50" s="190"/>
      <c r="AJ50" s="190"/>
      <c r="AK50" s="190"/>
      <c r="AL50" s="190"/>
      <c r="AM50" s="190"/>
      <c r="AN50" s="190"/>
      <c r="AO50" s="190"/>
      <c r="AP50" s="226"/>
    </row>
    <row r="51" spans="1:42" ht="32.25" customHeight="1">
      <c r="C51" s="1610" t="s">
        <v>4585</v>
      </c>
      <c r="D51" s="1611"/>
      <c r="E51" s="1611"/>
      <c r="F51" s="1611"/>
      <c r="G51" s="1611"/>
      <c r="H51" s="1612"/>
      <c r="I51" s="1610" t="s">
        <v>661</v>
      </c>
      <c r="J51" s="1612"/>
      <c r="K51" s="1618" t="s">
        <v>660</v>
      </c>
      <c r="L51" s="194"/>
      <c r="M51" s="190"/>
      <c r="N51" s="190"/>
      <c r="O51" s="190"/>
      <c r="P51" s="190"/>
      <c r="Q51" s="190"/>
      <c r="R51" s="190"/>
      <c r="S51" s="190"/>
      <c r="V51" s="190"/>
      <c r="W51" s="190"/>
      <c r="X51" s="190"/>
      <c r="Y51" s="190"/>
      <c r="Z51" s="190"/>
      <c r="AA51" s="190"/>
      <c r="AB51" s="190"/>
      <c r="AC51" s="226"/>
    </row>
    <row r="52" spans="1:42" ht="90">
      <c r="C52" s="155" t="s">
        <v>659</v>
      </c>
      <c r="D52" s="155" t="s">
        <v>658</v>
      </c>
      <c r="E52" s="155" t="s">
        <v>657</v>
      </c>
      <c r="F52" s="155" t="s">
        <v>656</v>
      </c>
      <c r="G52" s="155" t="s">
        <v>655</v>
      </c>
      <c r="H52" s="155" t="s">
        <v>654</v>
      </c>
      <c r="I52" s="155" t="s">
        <v>653</v>
      </c>
      <c r="J52" s="155" t="s">
        <v>652</v>
      </c>
      <c r="K52" s="1614"/>
      <c r="L52" s="194"/>
      <c r="M52" s="190"/>
      <c r="N52" s="190"/>
      <c r="R52" s="190"/>
      <c r="S52" s="190"/>
      <c r="T52" s="190"/>
      <c r="V52" s="190"/>
      <c r="W52" s="190"/>
      <c r="X52" s="190"/>
      <c r="Y52" s="190"/>
      <c r="Z52" s="190"/>
      <c r="AA52" s="226"/>
    </row>
    <row r="53" spans="1:42">
      <c r="C53" s="232" t="s">
        <v>651</v>
      </c>
      <c r="D53" s="232" t="s">
        <v>650</v>
      </c>
      <c r="E53" s="232" t="s">
        <v>649</v>
      </c>
      <c r="F53" s="232" t="s">
        <v>648</v>
      </c>
      <c r="G53" s="232" t="s">
        <v>647</v>
      </c>
      <c r="H53" s="232" t="s">
        <v>646</v>
      </c>
      <c r="I53" s="232" t="s">
        <v>645</v>
      </c>
      <c r="J53" s="232" t="s">
        <v>644</v>
      </c>
      <c r="K53" s="232" t="s">
        <v>643</v>
      </c>
      <c r="M53" s="190"/>
      <c r="N53" s="190"/>
      <c r="R53" s="190"/>
      <c r="S53" s="226"/>
    </row>
    <row r="54" spans="1:42" ht="15">
      <c r="A54" s="180" t="s">
        <v>586</v>
      </c>
      <c r="B54" s="155"/>
      <c r="C54" s="213"/>
      <c r="D54" s="213"/>
      <c r="E54" s="213"/>
      <c r="F54" s="213"/>
      <c r="G54" s="213"/>
      <c r="H54" s="213"/>
      <c r="I54" s="213"/>
      <c r="J54" s="213"/>
      <c r="K54" s="213"/>
      <c r="M54" s="190"/>
      <c r="O54" s="190"/>
      <c r="P54" s="190"/>
      <c r="Q54" s="190"/>
      <c r="R54" s="190"/>
      <c r="S54" s="226"/>
    </row>
    <row r="55" spans="1:42" ht="15">
      <c r="A55" s="159" t="s">
        <v>629</v>
      </c>
      <c r="B55" s="155" t="s">
        <v>642</v>
      </c>
      <c r="C55" s="154"/>
      <c r="D55" s="154"/>
      <c r="E55" s="154"/>
      <c r="F55" s="154"/>
      <c r="G55" s="154"/>
      <c r="H55" s="154"/>
      <c r="I55" s="154"/>
      <c r="J55" s="154"/>
      <c r="K55" s="154"/>
      <c r="L55" s="171" t="s">
        <v>585</v>
      </c>
      <c r="M55" s="181" t="s">
        <v>331</v>
      </c>
      <c r="N55" s="197" t="s">
        <v>584</v>
      </c>
      <c r="O55" s="181"/>
      <c r="P55" s="197"/>
      <c r="Q55" s="181"/>
      <c r="R55" s="181"/>
      <c r="S55" s="197"/>
      <c r="T55" s="226"/>
    </row>
    <row r="56" spans="1:42" ht="15">
      <c r="A56" s="159" t="s">
        <v>627</v>
      </c>
      <c r="B56" s="155" t="s">
        <v>641</v>
      </c>
      <c r="C56" s="154"/>
      <c r="D56" s="154"/>
      <c r="E56" s="154"/>
      <c r="F56" s="154"/>
      <c r="G56" s="154"/>
      <c r="H56" s="154"/>
      <c r="I56" s="154"/>
      <c r="J56" s="154"/>
      <c r="K56" s="154"/>
      <c r="L56" s="171" t="s">
        <v>585</v>
      </c>
      <c r="M56" s="181" t="s">
        <v>331</v>
      </c>
      <c r="N56" s="197" t="s">
        <v>584</v>
      </c>
      <c r="O56" s="181"/>
      <c r="P56" s="197" t="s">
        <v>350</v>
      </c>
      <c r="Q56" s="181"/>
      <c r="R56" s="181"/>
      <c r="S56" s="197"/>
      <c r="T56" s="226"/>
    </row>
    <row r="57" spans="1:42" ht="15">
      <c r="A57" s="159" t="s">
        <v>625</v>
      </c>
      <c r="B57" s="155" t="s">
        <v>640</v>
      </c>
      <c r="C57" s="154"/>
      <c r="D57" s="154"/>
      <c r="E57" s="154"/>
      <c r="F57" s="154"/>
      <c r="G57" s="154"/>
      <c r="H57" s="154"/>
      <c r="I57" s="154"/>
      <c r="J57" s="154"/>
      <c r="K57" s="154"/>
      <c r="L57" s="171" t="s">
        <v>585</v>
      </c>
      <c r="M57" s="181" t="s">
        <v>331</v>
      </c>
      <c r="N57" s="197" t="s">
        <v>584</v>
      </c>
      <c r="O57" s="181"/>
      <c r="P57" s="197" t="s">
        <v>623</v>
      </c>
      <c r="Q57" s="181"/>
      <c r="R57" s="181"/>
      <c r="S57" s="197"/>
      <c r="T57" s="226"/>
    </row>
    <row r="58" spans="1:42" ht="15">
      <c r="A58" s="180" t="s">
        <v>639</v>
      </c>
      <c r="B58" s="155"/>
      <c r="C58" s="213"/>
      <c r="D58" s="213"/>
      <c r="E58" s="213"/>
      <c r="F58" s="213"/>
      <c r="G58" s="213"/>
      <c r="H58" s="213"/>
      <c r="I58" s="213"/>
      <c r="J58" s="213"/>
      <c r="K58" s="213"/>
      <c r="M58" s="181"/>
      <c r="N58" s="197"/>
      <c r="O58" s="181"/>
      <c r="P58" s="197"/>
      <c r="Q58" s="181"/>
      <c r="R58" s="181"/>
      <c r="S58" s="197"/>
      <c r="T58" s="226"/>
    </row>
    <row r="59" spans="1:42" ht="15">
      <c r="A59" s="159" t="s">
        <v>629</v>
      </c>
      <c r="B59" s="155" t="s">
        <v>638</v>
      </c>
      <c r="C59" s="154"/>
      <c r="D59" s="154"/>
      <c r="E59" s="154"/>
      <c r="F59" s="154"/>
      <c r="G59" s="154"/>
      <c r="H59" s="154"/>
      <c r="I59" s="154"/>
      <c r="J59" s="154"/>
      <c r="K59" s="154"/>
      <c r="L59" s="171" t="s">
        <v>635</v>
      </c>
      <c r="M59" s="181" t="s">
        <v>331</v>
      </c>
      <c r="N59" s="197" t="s">
        <v>584</v>
      </c>
      <c r="O59" s="181"/>
      <c r="P59" s="197"/>
      <c r="Q59" s="181"/>
      <c r="R59" s="181"/>
      <c r="S59" s="197"/>
      <c r="T59" s="226"/>
    </row>
    <row r="60" spans="1:42" ht="15">
      <c r="A60" s="159" t="s">
        <v>627</v>
      </c>
      <c r="B60" s="155" t="s">
        <v>637</v>
      </c>
      <c r="C60" s="154"/>
      <c r="D60" s="154"/>
      <c r="E60" s="154"/>
      <c r="F60" s="154"/>
      <c r="G60" s="154"/>
      <c r="H60" s="154"/>
      <c r="I60" s="154"/>
      <c r="J60" s="154"/>
      <c r="K60" s="154"/>
      <c r="L60" s="171" t="s">
        <v>635</v>
      </c>
      <c r="M60" s="181" t="s">
        <v>331</v>
      </c>
      <c r="N60" s="197" t="s">
        <v>584</v>
      </c>
      <c r="O60" s="181"/>
      <c r="P60" s="197" t="s">
        <v>350</v>
      </c>
      <c r="Q60" s="181"/>
      <c r="R60" s="181"/>
      <c r="S60" s="197"/>
      <c r="T60" s="226"/>
    </row>
    <row r="61" spans="1:42" ht="15">
      <c r="A61" s="159" t="s">
        <v>625</v>
      </c>
      <c r="B61" s="155" t="s">
        <v>636</v>
      </c>
      <c r="C61" s="154"/>
      <c r="D61" s="154"/>
      <c r="E61" s="154"/>
      <c r="F61" s="154"/>
      <c r="G61" s="154"/>
      <c r="H61" s="154"/>
      <c r="I61" s="154"/>
      <c r="J61" s="154"/>
      <c r="K61" s="154"/>
      <c r="L61" s="171" t="s">
        <v>635</v>
      </c>
      <c r="M61" s="181" t="s">
        <v>331</v>
      </c>
      <c r="N61" s="197" t="s">
        <v>584</v>
      </c>
      <c r="O61" s="181"/>
      <c r="P61" s="197" t="s">
        <v>623</v>
      </c>
      <c r="Q61" s="181"/>
      <c r="R61" s="181"/>
      <c r="S61" s="197"/>
      <c r="T61" s="226"/>
    </row>
    <row r="62" spans="1:42" ht="15">
      <c r="A62" s="180" t="s">
        <v>583</v>
      </c>
      <c r="B62" s="155"/>
      <c r="C62" s="213"/>
      <c r="D62" s="213"/>
      <c r="E62" s="213"/>
      <c r="F62" s="213"/>
      <c r="G62" s="213"/>
      <c r="H62" s="213"/>
      <c r="I62" s="213"/>
      <c r="J62" s="213"/>
      <c r="K62" s="213"/>
      <c r="M62" s="181"/>
      <c r="N62" s="197"/>
      <c r="O62" s="181"/>
      <c r="P62" s="197"/>
      <c r="Q62" s="181"/>
      <c r="R62" s="181"/>
      <c r="S62" s="197"/>
      <c r="T62" s="226"/>
    </row>
    <row r="63" spans="1:42" ht="15">
      <c r="A63" s="159" t="s">
        <v>629</v>
      </c>
      <c r="B63" s="155" t="s">
        <v>634</v>
      </c>
      <c r="C63" s="154"/>
      <c r="D63" s="154"/>
      <c r="E63" s="154"/>
      <c r="F63" s="154"/>
      <c r="G63" s="154"/>
      <c r="H63" s="154"/>
      <c r="I63" s="154"/>
      <c r="J63" s="154"/>
      <c r="K63" s="154"/>
      <c r="M63" s="181" t="s">
        <v>331</v>
      </c>
      <c r="N63" s="197" t="s">
        <v>631</v>
      </c>
      <c r="O63" s="181"/>
      <c r="P63" s="197"/>
      <c r="Q63" s="181"/>
      <c r="R63" s="181"/>
      <c r="S63" s="197"/>
      <c r="T63" s="226"/>
    </row>
    <row r="64" spans="1:42" ht="15">
      <c r="A64" s="159" t="s">
        <v>627</v>
      </c>
      <c r="B64" s="155" t="s">
        <v>633</v>
      </c>
      <c r="C64" s="154"/>
      <c r="D64" s="154"/>
      <c r="E64" s="154"/>
      <c r="F64" s="154"/>
      <c r="G64" s="154"/>
      <c r="H64" s="154"/>
      <c r="I64" s="154"/>
      <c r="J64" s="154"/>
      <c r="K64" s="154"/>
      <c r="M64" s="181" t="s">
        <v>331</v>
      </c>
      <c r="N64" s="197" t="s">
        <v>631</v>
      </c>
      <c r="O64" s="181"/>
      <c r="P64" s="197" t="s">
        <v>350</v>
      </c>
      <c r="Q64" s="181"/>
      <c r="R64" s="181"/>
      <c r="S64" s="197"/>
      <c r="T64" s="226"/>
    </row>
    <row r="65" spans="1:32" ht="15">
      <c r="A65" s="159" t="s">
        <v>625</v>
      </c>
      <c r="B65" s="155" t="s">
        <v>632</v>
      </c>
      <c r="C65" s="154"/>
      <c r="D65" s="154"/>
      <c r="E65" s="154"/>
      <c r="F65" s="154"/>
      <c r="G65" s="154"/>
      <c r="H65" s="154"/>
      <c r="I65" s="154"/>
      <c r="J65" s="154"/>
      <c r="K65" s="154"/>
      <c r="M65" s="181" t="s">
        <v>331</v>
      </c>
      <c r="N65" s="197" t="s">
        <v>631</v>
      </c>
      <c r="O65" s="181"/>
      <c r="P65" s="197" t="s">
        <v>623</v>
      </c>
      <c r="Q65" s="181"/>
      <c r="R65" s="181"/>
      <c r="S65" s="197"/>
      <c r="T65" s="226"/>
    </row>
    <row r="66" spans="1:32" ht="15">
      <c r="A66" s="180" t="s">
        <v>630</v>
      </c>
      <c r="B66" s="155"/>
      <c r="C66" s="213"/>
      <c r="D66" s="213"/>
      <c r="E66" s="213"/>
      <c r="F66" s="213"/>
      <c r="G66" s="213"/>
      <c r="H66" s="213"/>
      <c r="I66" s="213"/>
      <c r="J66" s="213"/>
      <c r="K66" s="213"/>
      <c r="M66" s="181"/>
      <c r="N66" s="181"/>
      <c r="O66" s="197"/>
      <c r="P66" s="197"/>
      <c r="Q66" s="181"/>
      <c r="R66" s="181"/>
      <c r="S66" s="197"/>
      <c r="T66" s="226"/>
    </row>
    <row r="67" spans="1:32" ht="15">
      <c r="A67" s="159" t="s">
        <v>629</v>
      </c>
      <c r="B67" s="155" t="s">
        <v>628</v>
      </c>
      <c r="C67" s="154"/>
      <c r="D67" s="154"/>
      <c r="E67" s="154"/>
      <c r="F67" s="154"/>
      <c r="G67" s="154"/>
      <c r="H67" s="154"/>
      <c r="I67" s="154"/>
      <c r="J67" s="154"/>
      <c r="K67" s="154"/>
      <c r="M67" s="181" t="s">
        <v>331</v>
      </c>
      <c r="N67" s="197" t="s">
        <v>334</v>
      </c>
      <c r="O67" s="197" t="s">
        <v>374</v>
      </c>
      <c r="P67" s="197"/>
      <c r="Q67" s="181"/>
      <c r="R67" s="181"/>
      <c r="S67" s="201"/>
      <c r="AE67" s="194"/>
      <c r="AF67" s="194"/>
    </row>
    <row r="68" spans="1:32" ht="15">
      <c r="A68" s="159" t="s">
        <v>627</v>
      </c>
      <c r="B68" s="155" t="s">
        <v>626</v>
      </c>
      <c r="C68" s="154"/>
      <c r="D68" s="154"/>
      <c r="E68" s="154"/>
      <c r="F68" s="154"/>
      <c r="G68" s="154"/>
      <c r="H68" s="154"/>
      <c r="I68" s="154"/>
      <c r="J68" s="154"/>
      <c r="K68" s="154"/>
      <c r="M68" s="181" t="s">
        <v>331</v>
      </c>
      <c r="N68" s="197" t="s">
        <v>334</v>
      </c>
      <c r="O68" s="197" t="s">
        <v>374</v>
      </c>
      <c r="P68" s="197" t="s">
        <v>350</v>
      </c>
      <c r="Q68" s="181"/>
      <c r="R68" s="181"/>
      <c r="S68" s="201"/>
      <c r="AE68" s="194"/>
      <c r="AF68" s="194"/>
    </row>
    <row r="69" spans="1:32" ht="15">
      <c r="A69" s="159" t="s">
        <v>625</v>
      </c>
      <c r="B69" s="155" t="s">
        <v>624</v>
      </c>
      <c r="C69" s="154"/>
      <c r="D69" s="154"/>
      <c r="E69" s="154"/>
      <c r="F69" s="154"/>
      <c r="G69" s="154"/>
      <c r="H69" s="154"/>
      <c r="I69" s="154"/>
      <c r="J69" s="154"/>
      <c r="K69" s="154"/>
      <c r="M69" s="181" t="s">
        <v>331</v>
      </c>
      <c r="N69" s="197" t="s">
        <v>334</v>
      </c>
      <c r="O69" s="197" t="s">
        <v>374</v>
      </c>
      <c r="P69" s="197" t="s">
        <v>623</v>
      </c>
      <c r="Q69" s="181"/>
      <c r="R69" s="181"/>
      <c r="S69" s="201"/>
      <c r="AE69" s="194"/>
      <c r="AF69" s="194"/>
    </row>
    <row r="70" spans="1:32" ht="15">
      <c r="A70" s="180" t="s">
        <v>622</v>
      </c>
      <c r="B70" s="155" t="s">
        <v>621</v>
      </c>
      <c r="C70" s="154"/>
      <c r="D70" s="154"/>
      <c r="E70" s="154"/>
      <c r="F70" s="154"/>
      <c r="G70" s="154"/>
      <c r="H70" s="154"/>
      <c r="I70" s="154"/>
      <c r="J70" s="154"/>
      <c r="K70" s="154"/>
      <c r="M70" s="181" t="s">
        <v>331</v>
      </c>
      <c r="N70" s="197" t="s">
        <v>581</v>
      </c>
      <c r="O70" s="197" t="s">
        <v>620</v>
      </c>
      <c r="P70" s="197" t="s">
        <v>623</v>
      </c>
      <c r="Q70" s="181"/>
      <c r="R70" s="181"/>
      <c r="S70" s="201"/>
      <c r="AE70" s="194"/>
      <c r="AF70" s="194"/>
    </row>
    <row r="71" spans="1:32" ht="15">
      <c r="A71" s="180" t="s">
        <v>619</v>
      </c>
      <c r="B71" s="155" t="s">
        <v>618</v>
      </c>
      <c r="C71" s="213"/>
      <c r="D71" s="213"/>
      <c r="E71" s="213"/>
      <c r="F71" s="213"/>
      <c r="G71" s="213"/>
      <c r="H71" s="213"/>
      <c r="I71" s="213"/>
      <c r="J71" s="213"/>
      <c r="K71" s="231"/>
      <c r="M71" s="181" t="s">
        <v>331</v>
      </c>
      <c r="N71" s="197" t="s">
        <v>581</v>
      </c>
      <c r="O71" s="197" t="s">
        <v>617</v>
      </c>
      <c r="P71" s="197" t="s">
        <v>623</v>
      </c>
      <c r="Q71" s="181"/>
      <c r="R71" s="181"/>
      <c r="S71" s="201"/>
      <c r="T71" s="194"/>
      <c r="AE71" s="194"/>
      <c r="AF71" s="194"/>
    </row>
    <row r="72" spans="1:32" ht="15">
      <c r="A72" s="180" t="s">
        <v>616</v>
      </c>
      <c r="B72" s="155" t="s">
        <v>615</v>
      </c>
      <c r="C72" s="213"/>
      <c r="D72" s="213"/>
      <c r="E72" s="213"/>
      <c r="F72" s="213"/>
      <c r="G72" s="213"/>
      <c r="H72" s="213"/>
      <c r="I72" s="213"/>
      <c r="J72" s="213"/>
      <c r="K72" s="230"/>
      <c r="M72" s="181" t="s">
        <v>331</v>
      </c>
      <c r="N72" s="197" t="s">
        <v>581</v>
      </c>
      <c r="O72" s="197"/>
      <c r="P72" s="197" t="s">
        <v>623</v>
      </c>
      <c r="Q72" s="181"/>
      <c r="R72" s="181"/>
      <c r="S72" s="201"/>
      <c r="T72" s="194"/>
      <c r="AE72" s="194"/>
      <c r="AF72" s="194"/>
    </row>
    <row r="73" spans="1:32" s="229" customFormat="1">
      <c r="C73" s="191" t="s">
        <v>420</v>
      </c>
      <c r="D73" s="191" t="s">
        <v>614</v>
      </c>
      <c r="E73" s="191" t="s">
        <v>378</v>
      </c>
      <c r="F73" s="191" t="s">
        <v>613</v>
      </c>
      <c r="G73" s="191" t="s">
        <v>612</v>
      </c>
      <c r="H73" s="191" t="s">
        <v>611</v>
      </c>
      <c r="I73" s="191" t="s">
        <v>387</v>
      </c>
      <c r="J73" s="191" t="s">
        <v>610</v>
      </c>
      <c r="K73" s="191" t="s">
        <v>609</v>
      </c>
    </row>
    <row r="74" spans="1:32" s="190" customFormat="1">
      <c r="C74" s="171" t="s">
        <v>608</v>
      </c>
      <c r="D74" s="171" t="s">
        <v>608</v>
      </c>
      <c r="E74" s="171" t="s">
        <v>608</v>
      </c>
      <c r="F74" s="171" t="s">
        <v>608</v>
      </c>
      <c r="G74" s="171" t="s">
        <v>608</v>
      </c>
      <c r="H74" s="171" t="s">
        <v>608</v>
      </c>
      <c r="I74" s="171" t="s">
        <v>414</v>
      </c>
      <c r="J74" s="171" t="s">
        <v>414</v>
      </c>
      <c r="S74" s="227"/>
    </row>
    <row r="75" spans="1:32" s="190" customFormat="1"/>
    <row r="76" spans="1:32" s="190" customFormat="1">
      <c r="AC76" s="227"/>
    </row>
    <row r="77" spans="1:32" s="190" customFormat="1">
      <c r="B77" s="228"/>
      <c r="C77" s="228"/>
      <c r="D77" s="228"/>
      <c r="E77" s="228"/>
      <c r="L77" s="198"/>
      <c r="AB77" s="227"/>
    </row>
    <row r="78" spans="1:32" s="190" customFormat="1">
      <c r="B78" s="171"/>
      <c r="C78" s="171"/>
      <c r="D78" s="171"/>
      <c r="E78" s="171"/>
      <c r="F78" s="171"/>
      <c r="G78" s="171"/>
      <c r="H78" s="171"/>
      <c r="I78" s="171"/>
      <c r="K78" s="171"/>
      <c r="L78" s="198"/>
      <c r="AB78" s="227"/>
    </row>
    <row r="79" spans="1:32" s="190" customFormat="1">
      <c r="B79" s="171"/>
      <c r="D79" s="171"/>
      <c r="E79" s="171"/>
      <c r="F79" s="171"/>
      <c r="G79" s="171"/>
      <c r="H79" s="171"/>
      <c r="I79" s="171"/>
      <c r="J79" s="171"/>
      <c r="K79" s="171"/>
      <c r="L79" s="171"/>
      <c r="M79" s="198"/>
      <c r="N79" s="198"/>
      <c r="AB79" s="227"/>
    </row>
    <row r="81" spans="12:24">
      <c r="L81" s="190"/>
      <c r="M81" s="190"/>
      <c r="Q81" s="190"/>
      <c r="R81" s="190"/>
      <c r="U81" s="190"/>
      <c r="V81" s="190"/>
      <c r="W81" s="190"/>
      <c r="X81" s="226"/>
    </row>
  </sheetData>
  <mergeCells count="6">
    <mergeCell ref="C11:N11"/>
    <mergeCell ref="O11:R11"/>
    <mergeCell ref="S11:S12"/>
    <mergeCell ref="C51:H51"/>
    <mergeCell ref="I51:J51"/>
    <mergeCell ref="K51:K52"/>
  </mergeCells>
  <pageMargins left="0.7" right="0.7" top="0.75" bottom="0.75" header="0.3" footer="0.3"/>
  <pageSetup paperSize="9" scale="36" orientation="landscape" r:id="rId1"/>
</worksheet>
</file>

<file path=xl/worksheets/sheet53.xml><?xml version="1.0" encoding="utf-8"?>
<worksheet xmlns="http://schemas.openxmlformats.org/spreadsheetml/2006/main" xmlns:r="http://schemas.openxmlformats.org/officeDocument/2006/relationships">
  <sheetPr codeName="Arkusz300">
    <tabColor theme="4" tint="-0.249977111117893"/>
  </sheetPr>
  <dimension ref="A1:AP48"/>
  <sheetViews>
    <sheetView zoomScale="85" zoomScaleNormal="85" workbookViewId="0"/>
  </sheetViews>
  <sheetFormatPr defaultColWidth="11.42578125" defaultRowHeight="12.75"/>
  <cols>
    <col min="1" max="1" width="41.140625" style="171" bestFit="1" customWidth="1"/>
    <col min="2" max="2" width="7.5703125" style="171" customWidth="1"/>
    <col min="3" max="3" width="18.85546875" style="171" customWidth="1"/>
    <col min="4" max="4" width="21.28515625" style="171" customWidth="1"/>
    <col min="5" max="5" width="18.42578125" style="171" customWidth="1"/>
    <col min="6" max="6" width="17.5703125" style="171" customWidth="1"/>
    <col min="7" max="7" width="19" style="171" customWidth="1"/>
    <col min="8" max="8" width="24.7109375" style="171" customWidth="1"/>
    <col min="9" max="9" width="17.42578125" style="171" customWidth="1"/>
    <col min="10" max="10" width="19.5703125" style="171" customWidth="1"/>
    <col min="11" max="11" width="18.42578125" style="171" customWidth="1"/>
    <col min="12" max="27" width="10.42578125" style="171" customWidth="1"/>
    <col min="28" max="28" width="15.85546875" style="171" customWidth="1"/>
    <col min="29" max="29" width="17.140625" style="171" customWidth="1"/>
    <col min="30" max="16384" width="11.42578125" style="171"/>
  </cols>
  <sheetData>
    <row r="1" spans="1:39" ht="15">
      <c r="A1" s="40" t="s">
        <v>4164</v>
      </c>
      <c r="B1" s="199"/>
    </row>
    <row r="2" spans="1:39" ht="18.75">
      <c r="A2" s="131" t="s">
        <v>4729</v>
      </c>
    </row>
    <row r="3" spans="1:39" ht="18.75">
      <c r="A3" s="131"/>
    </row>
    <row r="4" spans="1:39" ht="15">
      <c r="A4" s="14" t="s">
        <v>4165</v>
      </c>
    </row>
    <row r="5" spans="1:39" ht="15">
      <c r="A5" s="167" t="s">
        <v>500</v>
      </c>
    </row>
    <row r="6" spans="1:39" ht="15">
      <c r="A6" s="167" t="s">
        <v>328</v>
      </c>
    </row>
    <row r="7" spans="1:39" ht="15">
      <c r="A7" s="167" t="s">
        <v>663</v>
      </c>
    </row>
    <row r="9" spans="1:39" ht="18.75">
      <c r="A9" s="131" t="s">
        <v>708</v>
      </c>
    </row>
    <row r="10" spans="1:39">
      <c r="A10" s="189"/>
    </row>
    <row r="11" spans="1:39" ht="30.75" customHeight="1">
      <c r="C11" s="1615" t="s">
        <v>4584</v>
      </c>
      <c r="D11" s="1616"/>
      <c r="E11" s="1616"/>
      <c r="F11" s="1616"/>
      <c r="G11" s="1616"/>
      <c r="H11" s="1616"/>
      <c r="I11" s="1616"/>
      <c r="J11" s="1616"/>
      <c r="K11" s="1616"/>
      <c r="L11" s="1616"/>
      <c r="M11" s="1616"/>
      <c r="N11" s="1617"/>
      <c r="O11" s="1615" t="s">
        <v>707</v>
      </c>
      <c r="P11" s="1616"/>
      <c r="Q11" s="1616"/>
      <c r="R11" s="1617"/>
      <c r="S11" s="1613" t="s">
        <v>660</v>
      </c>
      <c r="T11" s="235"/>
    </row>
    <row r="12" spans="1:39" ht="60">
      <c r="C12" s="155" t="s">
        <v>706</v>
      </c>
      <c r="D12" s="155" t="s">
        <v>705</v>
      </c>
      <c r="E12" s="155" t="s">
        <v>704</v>
      </c>
      <c r="F12" s="155" t="s">
        <v>703</v>
      </c>
      <c r="G12" s="155" t="s">
        <v>702</v>
      </c>
      <c r="H12" s="155" t="s">
        <v>701</v>
      </c>
      <c r="I12" s="155" t="s">
        <v>700</v>
      </c>
      <c r="J12" s="155" t="s">
        <v>699</v>
      </c>
      <c r="K12" s="155" t="s">
        <v>698</v>
      </c>
      <c r="L12" s="155" t="s">
        <v>697</v>
      </c>
      <c r="M12" s="155" t="s">
        <v>696</v>
      </c>
      <c r="N12" s="155" t="s">
        <v>695</v>
      </c>
      <c r="O12" s="155" t="s">
        <v>694</v>
      </c>
      <c r="P12" s="155" t="s">
        <v>693</v>
      </c>
      <c r="Q12" s="155" t="s">
        <v>692</v>
      </c>
      <c r="R12" s="155" t="s">
        <v>691</v>
      </c>
      <c r="S12" s="1614"/>
      <c r="T12" s="235"/>
    </row>
    <row r="13" spans="1:39" ht="15">
      <c r="C13" s="155" t="s">
        <v>103</v>
      </c>
      <c r="D13" s="155" t="s">
        <v>325</v>
      </c>
      <c r="E13" s="155" t="s">
        <v>495</v>
      </c>
      <c r="F13" s="155" t="s">
        <v>317</v>
      </c>
      <c r="G13" s="155" t="s">
        <v>316</v>
      </c>
      <c r="H13" s="155" t="s">
        <v>315</v>
      </c>
      <c r="I13" s="155" t="s">
        <v>314</v>
      </c>
      <c r="J13" s="155" t="s">
        <v>313</v>
      </c>
      <c r="K13" s="155" t="s">
        <v>312</v>
      </c>
      <c r="L13" s="155" t="s">
        <v>303</v>
      </c>
      <c r="M13" s="155" t="s">
        <v>302</v>
      </c>
      <c r="N13" s="155" t="s">
        <v>301</v>
      </c>
      <c r="O13" s="155" t="s">
        <v>690</v>
      </c>
      <c r="P13" s="155" t="s">
        <v>689</v>
      </c>
      <c r="Q13" s="155" t="s">
        <v>688</v>
      </c>
      <c r="R13" s="155" t="s">
        <v>687</v>
      </c>
      <c r="S13" s="234" t="s">
        <v>686</v>
      </c>
    </row>
    <row r="14" spans="1:39" ht="15">
      <c r="A14" s="180" t="s">
        <v>586</v>
      </c>
      <c r="B14" s="155"/>
      <c r="C14" s="213"/>
      <c r="D14" s="213"/>
      <c r="E14" s="213"/>
      <c r="F14" s="213"/>
      <c r="G14" s="213"/>
      <c r="H14" s="213"/>
      <c r="I14" s="213"/>
      <c r="J14" s="213"/>
      <c r="K14" s="213"/>
      <c r="L14" s="213"/>
      <c r="M14" s="213"/>
      <c r="N14" s="213"/>
      <c r="O14" s="213"/>
      <c r="P14" s="213"/>
      <c r="Q14" s="213"/>
      <c r="R14" s="213"/>
      <c r="S14" s="213"/>
    </row>
    <row r="15" spans="1:39" ht="15">
      <c r="A15" s="159" t="s">
        <v>683</v>
      </c>
      <c r="B15" s="155" t="s">
        <v>96</v>
      </c>
      <c r="C15" s="154"/>
      <c r="D15" s="154"/>
      <c r="E15" s="154"/>
      <c r="F15" s="154"/>
      <c r="G15" s="154"/>
      <c r="H15" s="154"/>
      <c r="I15" s="154"/>
      <c r="J15" s="154"/>
      <c r="K15" s="154"/>
      <c r="L15" s="154"/>
      <c r="M15" s="154"/>
      <c r="N15" s="154"/>
      <c r="O15" s="213"/>
      <c r="P15" s="213"/>
      <c r="Q15" s="213"/>
      <c r="R15" s="213"/>
      <c r="S15" s="213"/>
      <c r="T15" s="190" t="s">
        <v>608</v>
      </c>
      <c r="U15" s="171" t="s">
        <v>585</v>
      </c>
      <c r="V15" s="181" t="s">
        <v>331</v>
      </c>
      <c r="W15" s="197" t="s">
        <v>584</v>
      </c>
      <c r="X15" s="181"/>
      <c r="Y15" s="181"/>
      <c r="Z15" s="181"/>
      <c r="AA15" s="181"/>
      <c r="AB15" s="181"/>
      <c r="AC15" s="181"/>
      <c r="AL15" s="181"/>
      <c r="AM15" s="181"/>
    </row>
    <row r="16" spans="1:39" ht="15">
      <c r="A16" s="159" t="s">
        <v>685</v>
      </c>
      <c r="B16" s="155" t="s">
        <v>201</v>
      </c>
      <c r="C16" s="154"/>
      <c r="D16" s="154"/>
      <c r="E16" s="154"/>
      <c r="F16" s="154"/>
      <c r="G16" s="154"/>
      <c r="H16" s="154"/>
      <c r="I16" s="154"/>
      <c r="J16" s="154"/>
      <c r="K16" s="154"/>
      <c r="L16" s="154"/>
      <c r="M16" s="154"/>
      <c r="N16" s="154"/>
      <c r="O16" s="213"/>
      <c r="P16" s="213"/>
      <c r="Q16" s="213"/>
      <c r="R16" s="213"/>
      <c r="S16" s="213"/>
      <c r="T16" s="190" t="s">
        <v>682</v>
      </c>
      <c r="U16" s="171" t="s">
        <v>585</v>
      </c>
      <c r="V16" s="181" t="s">
        <v>331</v>
      </c>
      <c r="W16" s="197" t="s">
        <v>584</v>
      </c>
      <c r="X16" s="181"/>
      <c r="Y16" s="181"/>
      <c r="Z16" s="181"/>
      <c r="AA16" s="181"/>
      <c r="AB16" s="181"/>
      <c r="AC16" s="181"/>
      <c r="AL16" s="181"/>
      <c r="AM16" s="181"/>
    </row>
    <row r="17" spans="1:39" ht="30">
      <c r="A17" s="159" t="s">
        <v>5047</v>
      </c>
      <c r="B17" s="155" t="s">
        <v>94</v>
      </c>
      <c r="C17" s="213"/>
      <c r="D17" s="213"/>
      <c r="E17" s="213"/>
      <c r="F17" s="213"/>
      <c r="G17" s="213"/>
      <c r="H17" s="213"/>
      <c r="I17" s="213"/>
      <c r="J17" s="213"/>
      <c r="K17" s="213"/>
      <c r="L17" s="213"/>
      <c r="M17" s="213"/>
      <c r="N17" s="213"/>
      <c r="O17" s="154"/>
      <c r="P17" s="154"/>
      <c r="Q17" s="154"/>
      <c r="R17" s="154"/>
      <c r="S17" s="213"/>
      <c r="T17" s="190" t="s">
        <v>681</v>
      </c>
      <c r="U17" s="171" t="s">
        <v>585</v>
      </c>
      <c r="V17" s="181" t="s">
        <v>331</v>
      </c>
      <c r="W17" s="197" t="s">
        <v>584</v>
      </c>
      <c r="X17" s="181"/>
      <c r="Y17" s="181"/>
      <c r="Z17" s="181"/>
      <c r="AA17" s="181"/>
      <c r="AB17" s="181"/>
      <c r="AC17" s="181"/>
      <c r="AL17" s="181"/>
      <c r="AM17" s="181"/>
    </row>
    <row r="18" spans="1:39" ht="15">
      <c r="A18" s="159" t="s">
        <v>625</v>
      </c>
      <c r="B18" s="155" t="s">
        <v>193</v>
      </c>
      <c r="C18" s="154"/>
      <c r="D18" s="154"/>
      <c r="E18" s="154"/>
      <c r="F18" s="154"/>
      <c r="G18" s="154"/>
      <c r="H18" s="154"/>
      <c r="I18" s="154"/>
      <c r="J18" s="154"/>
      <c r="K18" s="154"/>
      <c r="L18" s="154"/>
      <c r="M18" s="154"/>
      <c r="N18" s="154"/>
      <c r="O18" s="154"/>
      <c r="P18" s="154"/>
      <c r="Q18" s="154"/>
      <c r="R18" s="154"/>
      <c r="S18" s="213"/>
      <c r="T18" s="190"/>
      <c r="U18" s="171" t="s">
        <v>585</v>
      </c>
      <c r="V18" s="181" t="s">
        <v>331</v>
      </c>
      <c r="W18" s="197" t="s">
        <v>584</v>
      </c>
      <c r="X18" s="181"/>
      <c r="Y18" s="181"/>
      <c r="Z18" s="197" t="s">
        <v>623</v>
      </c>
      <c r="AA18" s="181"/>
      <c r="AB18" s="181"/>
      <c r="AC18" s="181"/>
      <c r="AL18" s="181"/>
      <c r="AM18" s="181"/>
    </row>
    <row r="19" spans="1:39" ht="15">
      <c r="A19" s="180" t="s">
        <v>583</v>
      </c>
      <c r="B19" s="155"/>
      <c r="C19" s="213"/>
      <c r="D19" s="213"/>
      <c r="E19" s="213"/>
      <c r="F19" s="213"/>
      <c r="G19" s="213"/>
      <c r="H19" s="213"/>
      <c r="I19" s="213"/>
      <c r="J19" s="213"/>
      <c r="K19" s="213"/>
      <c r="L19" s="213"/>
      <c r="M19" s="213"/>
      <c r="N19" s="213"/>
      <c r="O19" s="213"/>
      <c r="P19" s="213"/>
      <c r="Q19" s="213"/>
      <c r="R19" s="213"/>
      <c r="S19" s="213"/>
      <c r="T19" s="190"/>
      <c r="V19" s="181"/>
      <c r="W19" s="197"/>
      <c r="X19" s="181"/>
      <c r="Y19" s="181"/>
      <c r="Z19" s="197"/>
      <c r="AA19" s="181"/>
      <c r="AB19" s="181"/>
      <c r="AC19" s="181"/>
      <c r="AL19" s="181"/>
      <c r="AM19" s="181"/>
    </row>
    <row r="20" spans="1:39" ht="15">
      <c r="A20" s="159" t="s">
        <v>625</v>
      </c>
      <c r="B20" s="155" t="s">
        <v>405</v>
      </c>
      <c r="C20" s="154"/>
      <c r="D20" s="154"/>
      <c r="E20" s="154"/>
      <c r="F20" s="154"/>
      <c r="G20" s="154"/>
      <c r="H20" s="154"/>
      <c r="I20" s="154"/>
      <c r="J20" s="154"/>
      <c r="K20" s="154"/>
      <c r="L20" s="154"/>
      <c r="M20" s="154"/>
      <c r="N20" s="154"/>
      <c r="O20" s="154"/>
      <c r="P20" s="154"/>
      <c r="Q20" s="154"/>
      <c r="R20" s="154"/>
      <c r="S20" s="213"/>
      <c r="T20" s="190"/>
      <c r="V20" s="181" t="s">
        <v>331</v>
      </c>
      <c r="W20" s="197" t="s">
        <v>631</v>
      </c>
      <c r="X20" s="181"/>
      <c r="Y20" s="181" t="s">
        <v>684</v>
      </c>
      <c r="Z20" s="197" t="s">
        <v>623</v>
      </c>
      <c r="AA20" s="181"/>
      <c r="AB20" s="181"/>
      <c r="AC20" s="181"/>
      <c r="AL20" s="181"/>
      <c r="AM20" s="181"/>
    </row>
    <row r="21" spans="1:39" ht="15">
      <c r="A21" s="180" t="s">
        <v>622</v>
      </c>
      <c r="B21" s="155" t="s">
        <v>139</v>
      </c>
      <c r="C21" s="154"/>
      <c r="D21" s="154"/>
      <c r="E21" s="154"/>
      <c r="F21" s="154"/>
      <c r="G21" s="154"/>
      <c r="H21" s="154"/>
      <c r="I21" s="154"/>
      <c r="J21" s="154"/>
      <c r="K21" s="154"/>
      <c r="L21" s="154"/>
      <c r="M21" s="154"/>
      <c r="N21" s="154"/>
      <c r="O21" s="154"/>
      <c r="P21" s="154"/>
      <c r="Q21" s="154"/>
      <c r="R21" s="154"/>
      <c r="S21" s="213"/>
      <c r="T21" s="190"/>
      <c r="V21" s="181" t="s">
        <v>331</v>
      </c>
      <c r="W21" s="197" t="s">
        <v>581</v>
      </c>
      <c r="X21" s="197" t="s">
        <v>620</v>
      </c>
      <c r="Y21" s="181"/>
      <c r="Z21" s="197" t="s">
        <v>623</v>
      </c>
      <c r="AA21" s="181"/>
      <c r="AB21" s="181"/>
      <c r="AC21" s="181"/>
      <c r="AL21" s="181"/>
      <c r="AM21" s="181"/>
    </row>
    <row r="22" spans="1:39" ht="15">
      <c r="A22" s="180" t="s">
        <v>619</v>
      </c>
      <c r="B22" s="155" t="s">
        <v>680</v>
      </c>
      <c r="C22" s="213"/>
      <c r="D22" s="213"/>
      <c r="E22" s="213"/>
      <c r="F22" s="213"/>
      <c r="G22" s="213"/>
      <c r="H22" s="213"/>
      <c r="I22" s="213"/>
      <c r="J22" s="213"/>
      <c r="K22" s="213"/>
      <c r="L22" s="213"/>
      <c r="M22" s="213"/>
      <c r="N22" s="213"/>
      <c r="O22" s="213"/>
      <c r="P22" s="213"/>
      <c r="Q22" s="213"/>
      <c r="R22" s="213"/>
      <c r="S22" s="154"/>
      <c r="T22" s="190"/>
      <c r="V22" s="181" t="s">
        <v>331</v>
      </c>
      <c r="W22" s="197" t="s">
        <v>581</v>
      </c>
      <c r="X22" s="197" t="s">
        <v>617</v>
      </c>
      <c r="Y22" s="181"/>
      <c r="Z22" s="197" t="s">
        <v>623</v>
      </c>
      <c r="AA22" s="181"/>
      <c r="AB22" s="181"/>
      <c r="AC22" s="181"/>
      <c r="AL22" s="181"/>
      <c r="AM22" s="181"/>
    </row>
    <row r="23" spans="1:39" ht="15">
      <c r="A23" s="180" t="s">
        <v>616</v>
      </c>
      <c r="B23" s="155" t="s">
        <v>679</v>
      </c>
      <c r="C23" s="213"/>
      <c r="D23" s="213"/>
      <c r="E23" s="213"/>
      <c r="F23" s="213"/>
      <c r="G23" s="213"/>
      <c r="H23" s="213"/>
      <c r="I23" s="213"/>
      <c r="J23" s="213"/>
      <c r="K23" s="213"/>
      <c r="L23" s="213"/>
      <c r="M23" s="213"/>
      <c r="N23" s="213"/>
      <c r="O23" s="213"/>
      <c r="P23" s="213"/>
      <c r="Q23" s="213"/>
      <c r="R23" s="213"/>
      <c r="S23" s="154"/>
      <c r="T23" s="190"/>
      <c r="V23" s="181" t="s">
        <v>331</v>
      </c>
      <c r="W23" s="197" t="s">
        <v>581</v>
      </c>
      <c r="X23" s="181"/>
      <c r="Y23" s="197"/>
      <c r="Z23" s="197" t="s">
        <v>623</v>
      </c>
      <c r="AA23" s="181"/>
      <c r="AB23" s="181"/>
      <c r="AC23" s="181"/>
      <c r="AL23" s="181"/>
      <c r="AM23" s="181"/>
    </row>
    <row r="24" spans="1:39">
      <c r="A24" s="190"/>
      <c r="B24" s="190"/>
      <c r="C24" s="171" t="s">
        <v>678</v>
      </c>
      <c r="D24" s="171" t="s">
        <v>677</v>
      </c>
      <c r="E24" s="171" t="s">
        <v>676</v>
      </c>
      <c r="F24" s="171" t="s">
        <v>675</v>
      </c>
      <c r="G24" s="171" t="s">
        <v>674</v>
      </c>
      <c r="H24" s="171" t="s">
        <v>673</v>
      </c>
      <c r="I24" s="171" t="s">
        <v>672</v>
      </c>
      <c r="J24" s="171" t="s">
        <v>671</v>
      </c>
      <c r="K24" s="171" t="s">
        <v>670</v>
      </c>
      <c r="L24" s="171" t="s">
        <v>4309</v>
      </c>
      <c r="M24" s="171" t="s">
        <v>669</v>
      </c>
      <c r="N24" s="171" t="s">
        <v>668</v>
      </c>
      <c r="O24" s="171" t="s">
        <v>667</v>
      </c>
      <c r="P24" s="171" t="s">
        <v>666</v>
      </c>
      <c r="Q24" s="171" t="s">
        <v>665</v>
      </c>
      <c r="R24" s="171" t="s">
        <v>664</v>
      </c>
      <c r="S24" s="190" t="s">
        <v>1274</v>
      </c>
      <c r="T24" s="190"/>
    </row>
    <row r="25" spans="1:39">
      <c r="C25" s="228"/>
      <c r="D25" s="228"/>
      <c r="E25" s="190"/>
      <c r="F25" s="190"/>
      <c r="G25" s="190"/>
      <c r="H25" s="190"/>
      <c r="I25" s="190"/>
      <c r="J25" s="190"/>
      <c r="K25" s="190"/>
      <c r="L25" s="190"/>
      <c r="M25" s="190"/>
      <c r="N25" s="190"/>
      <c r="O25" s="190"/>
      <c r="P25" s="190"/>
      <c r="R25" s="190"/>
      <c r="S25" s="190"/>
      <c r="T25" s="190"/>
    </row>
    <row r="26" spans="1:39" s="172" customFormat="1">
      <c r="M26" s="190"/>
      <c r="N26" s="190"/>
      <c r="O26" s="190"/>
      <c r="P26" s="190"/>
      <c r="Q26" s="190"/>
      <c r="R26" s="190"/>
      <c r="S26" s="190"/>
    </row>
    <row r="27" spans="1:39" s="172" customFormat="1" ht="15">
      <c r="A27" s="14" t="s">
        <v>4166</v>
      </c>
      <c r="M27" s="190"/>
      <c r="N27" s="190"/>
      <c r="O27" s="190"/>
      <c r="P27" s="190"/>
      <c r="Q27" s="190"/>
      <c r="R27" s="190"/>
      <c r="S27" s="190"/>
    </row>
    <row r="28" spans="1:39" ht="15">
      <c r="A28" s="167" t="s">
        <v>500</v>
      </c>
      <c r="N28" s="190"/>
      <c r="O28" s="190"/>
      <c r="P28" s="190"/>
      <c r="Q28" s="190"/>
      <c r="R28" s="190"/>
      <c r="S28" s="190"/>
      <c r="T28" s="190"/>
    </row>
    <row r="29" spans="1:39" ht="15">
      <c r="A29" s="167" t="s">
        <v>328</v>
      </c>
      <c r="N29" s="190"/>
      <c r="O29" s="190"/>
      <c r="P29" s="190"/>
      <c r="Q29" s="190"/>
      <c r="R29" s="190"/>
      <c r="S29" s="190"/>
      <c r="T29" s="190"/>
    </row>
    <row r="30" spans="1:39" ht="15">
      <c r="A30" s="167" t="s">
        <v>663</v>
      </c>
      <c r="N30" s="190"/>
      <c r="O30" s="190"/>
      <c r="P30" s="190"/>
      <c r="Q30" s="190"/>
      <c r="R30" s="190"/>
      <c r="S30" s="190"/>
      <c r="T30" s="190"/>
    </row>
    <row r="31" spans="1:39">
      <c r="N31" s="190"/>
      <c r="O31" s="190"/>
      <c r="P31" s="190"/>
      <c r="Q31" s="190"/>
      <c r="R31" s="190"/>
      <c r="S31" s="190"/>
      <c r="T31" s="190"/>
    </row>
    <row r="32" spans="1:39" ht="18.75">
      <c r="A32" s="131" t="s">
        <v>662</v>
      </c>
      <c r="N32" s="190"/>
      <c r="O32" s="190"/>
      <c r="P32" s="190"/>
      <c r="Q32" s="190"/>
      <c r="R32" s="190"/>
      <c r="S32" s="190"/>
      <c r="T32" s="190"/>
    </row>
    <row r="33" spans="1:42">
      <c r="B33" s="190"/>
      <c r="D33" s="228"/>
      <c r="E33" s="228"/>
      <c r="F33" s="190"/>
      <c r="G33" s="190"/>
      <c r="H33" s="190"/>
      <c r="I33" s="190"/>
      <c r="K33" s="190"/>
      <c r="L33" s="190"/>
      <c r="M33" s="190"/>
      <c r="N33" s="190"/>
      <c r="O33" s="190"/>
      <c r="P33" s="190"/>
      <c r="Q33" s="190"/>
      <c r="R33" s="190"/>
      <c r="S33" s="190"/>
      <c r="T33" s="190"/>
      <c r="U33" s="190"/>
      <c r="V33" s="190"/>
      <c r="W33" s="229"/>
      <c r="X33" s="229"/>
      <c r="Y33" s="229"/>
      <c r="Z33" s="229"/>
      <c r="AA33" s="229"/>
      <c r="AB33" s="190"/>
      <c r="AC33" s="190"/>
      <c r="AD33" s="190"/>
      <c r="AE33" s="190"/>
      <c r="AJ33" s="190"/>
      <c r="AK33" s="190"/>
      <c r="AL33" s="190"/>
      <c r="AM33" s="190"/>
      <c r="AN33" s="190"/>
      <c r="AO33" s="190"/>
      <c r="AP33" s="226"/>
    </row>
    <row r="34" spans="1:42" ht="32.25" customHeight="1">
      <c r="C34" s="1610" t="s">
        <v>4585</v>
      </c>
      <c r="D34" s="1611"/>
      <c r="E34" s="1611"/>
      <c r="F34" s="1611"/>
      <c r="G34" s="1611"/>
      <c r="H34" s="1612"/>
      <c r="I34" s="1610" t="s">
        <v>661</v>
      </c>
      <c r="J34" s="1612"/>
      <c r="K34" s="1618" t="s">
        <v>660</v>
      </c>
      <c r="L34" s="194"/>
      <c r="M34" s="190"/>
      <c r="P34" s="190"/>
      <c r="Q34" s="190"/>
      <c r="R34" s="190"/>
      <c r="S34" s="190"/>
      <c r="V34" s="190"/>
      <c r="W34" s="190"/>
      <c r="X34" s="190"/>
      <c r="Y34" s="190"/>
      <c r="Z34" s="190"/>
      <c r="AA34" s="190"/>
      <c r="AB34" s="190"/>
      <c r="AC34" s="226"/>
    </row>
    <row r="35" spans="1:42" ht="105">
      <c r="C35" s="155" t="s">
        <v>659</v>
      </c>
      <c r="D35" s="155" t="s">
        <v>658</v>
      </c>
      <c r="E35" s="155" t="s">
        <v>657</v>
      </c>
      <c r="F35" s="155" t="s">
        <v>656</v>
      </c>
      <c r="G35" s="155" t="s">
        <v>655</v>
      </c>
      <c r="H35" s="155" t="s">
        <v>654</v>
      </c>
      <c r="I35" s="155" t="s">
        <v>653</v>
      </c>
      <c r="J35" s="155" t="s">
        <v>652</v>
      </c>
      <c r="K35" s="1614"/>
      <c r="L35" s="194"/>
      <c r="M35" s="190"/>
      <c r="P35" s="190"/>
      <c r="Q35" s="190"/>
      <c r="R35" s="190"/>
      <c r="S35" s="190"/>
      <c r="T35" s="190"/>
      <c r="V35" s="190"/>
      <c r="W35" s="190"/>
      <c r="X35" s="190"/>
      <c r="Y35" s="190"/>
      <c r="Z35" s="190"/>
      <c r="AA35" s="226"/>
    </row>
    <row r="36" spans="1:42">
      <c r="C36" s="232" t="s">
        <v>651</v>
      </c>
      <c r="D36" s="232" t="s">
        <v>650</v>
      </c>
      <c r="E36" s="232" t="s">
        <v>649</v>
      </c>
      <c r="F36" s="232" t="s">
        <v>648</v>
      </c>
      <c r="G36" s="232" t="s">
        <v>647</v>
      </c>
      <c r="H36" s="232" t="s">
        <v>646</v>
      </c>
      <c r="I36" s="232" t="s">
        <v>645</v>
      </c>
      <c r="J36" s="232" t="s">
        <v>644</v>
      </c>
      <c r="K36" s="232" t="s">
        <v>643</v>
      </c>
      <c r="M36" s="190"/>
      <c r="N36" s="190"/>
      <c r="O36" s="190"/>
      <c r="P36" s="190"/>
      <c r="Q36" s="190"/>
      <c r="R36" s="190"/>
      <c r="S36" s="226"/>
    </row>
    <row r="37" spans="1:42" ht="15">
      <c r="A37" s="180" t="s">
        <v>586</v>
      </c>
      <c r="B37" s="155"/>
      <c r="C37" s="213"/>
      <c r="D37" s="213"/>
      <c r="E37" s="213"/>
      <c r="F37" s="213"/>
      <c r="G37" s="213"/>
      <c r="H37" s="213"/>
      <c r="I37" s="213"/>
      <c r="J37" s="213"/>
      <c r="K37" s="213"/>
      <c r="M37" s="190"/>
      <c r="O37" s="190"/>
      <c r="P37" s="190"/>
      <c r="Q37" s="190"/>
      <c r="R37" s="190"/>
      <c r="S37" s="226"/>
    </row>
    <row r="38" spans="1:42" ht="15">
      <c r="A38" s="159" t="s">
        <v>629</v>
      </c>
      <c r="B38" s="155" t="s">
        <v>642</v>
      </c>
      <c r="C38" s="154"/>
      <c r="D38" s="154"/>
      <c r="E38" s="154"/>
      <c r="F38" s="154"/>
      <c r="G38" s="154"/>
      <c r="H38" s="154"/>
      <c r="I38" s="154"/>
      <c r="J38" s="154"/>
      <c r="K38" s="213"/>
      <c r="L38" s="171" t="s">
        <v>585</v>
      </c>
      <c r="M38" s="181" t="s">
        <v>331</v>
      </c>
      <c r="N38" s="197" t="s">
        <v>584</v>
      </c>
      <c r="O38" s="181"/>
      <c r="P38" s="197"/>
      <c r="Q38" s="181"/>
      <c r="R38" s="181"/>
      <c r="S38" s="197"/>
      <c r="T38" s="226"/>
    </row>
    <row r="39" spans="1:42" ht="15">
      <c r="A39" s="159" t="s">
        <v>625</v>
      </c>
      <c r="B39" s="155" t="s">
        <v>640</v>
      </c>
      <c r="C39" s="154"/>
      <c r="D39" s="154"/>
      <c r="E39" s="154"/>
      <c r="F39" s="154"/>
      <c r="G39" s="154"/>
      <c r="H39" s="154"/>
      <c r="I39" s="154"/>
      <c r="J39" s="154"/>
      <c r="K39" s="213"/>
      <c r="L39" s="171" t="s">
        <v>585</v>
      </c>
      <c r="M39" s="181" t="s">
        <v>331</v>
      </c>
      <c r="N39" s="197" t="s">
        <v>584</v>
      </c>
      <c r="O39" s="181"/>
      <c r="P39" s="197" t="s">
        <v>623</v>
      </c>
      <c r="Q39" s="181"/>
      <c r="R39" s="181"/>
      <c r="S39" s="197"/>
      <c r="T39" s="226"/>
    </row>
    <row r="40" spans="1:42" ht="15">
      <c r="A40" s="180" t="s">
        <v>583</v>
      </c>
      <c r="B40" s="155"/>
      <c r="C40" s="213"/>
      <c r="D40" s="213"/>
      <c r="E40" s="213"/>
      <c r="F40" s="213"/>
      <c r="G40" s="213"/>
      <c r="H40" s="213"/>
      <c r="I40" s="213"/>
      <c r="J40" s="213"/>
      <c r="K40" s="213"/>
      <c r="M40" s="181"/>
      <c r="N40" s="181"/>
      <c r="O40" s="197"/>
      <c r="P40" s="197"/>
      <c r="Q40" s="181"/>
      <c r="R40" s="181"/>
      <c r="S40" s="197"/>
      <c r="T40" s="226"/>
    </row>
    <row r="41" spans="1:42" ht="15">
      <c r="A41" s="159" t="s">
        <v>625</v>
      </c>
      <c r="B41" s="155" t="s">
        <v>624</v>
      </c>
      <c r="C41" s="154"/>
      <c r="D41" s="154"/>
      <c r="E41" s="154"/>
      <c r="F41" s="154"/>
      <c r="G41" s="154"/>
      <c r="H41" s="154"/>
      <c r="I41" s="154"/>
      <c r="J41" s="154"/>
      <c r="K41" s="213"/>
      <c r="M41" s="181" t="s">
        <v>331</v>
      </c>
      <c r="N41" s="197" t="s">
        <v>334</v>
      </c>
      <c r="O41" s="197" t="s">
        <v>374</v>
      </c>
      <c r="P41" s="197" t="s">
        <v>623</v>
      </c>
      <c r="Q41" s="181"/>
      <c r="R41" s="181"/>
      <c r="S41" s="201"/>
      <c r="AE41" s="194"/>
      <c r="AF41" s="194"/>
    </row>
    <row r="42" spans="1:42" ht="15">
      <c r="A42" s="180" t="s">
        <v>622</v>
      </c>
      <c r="B42" s="155" t="s">
        <v>621</v>
      </c>
      <c r="C42" s="154"/>
      <c r="D42" s="154"/>
      <c r="E42" s="154"/>
      <c r="F42" s="154"/>
      <c r="G42" s="154"/>
      <c r="H42" s="154"/>
      <c r="I42" s="154"/>
      <c r="J42" s="154"/>
      <c r="K42" s="213"/>
      <c r="M42" s="181" t="s">
        <v>331</v>
      </c>
      <c r="N42" s="197" t="s">
        <v>581</v>
      </c>
      <c r="O42" s="197" t="s">
        <v>620</v>
      </c>
      <c r="P42" s="197" t="s">
        <v>623</v>
      </c>
      <c r="Q42" s="181"/>
      <c r="R42" s="181"/>
      <c r="S42" s="201"/>
      <c r="AE42" s="194"/>
      <c r="AF42" s="194"/>
    </row>
    <row r="43" spans="1:42" ht="15">
      <c r="A43" s="180" t="s">
        <v>619</v>
      </c>
      <c r="B43" s="155" t="s">
        <v>618</v>
      </c>
      <c r="C43" s="213"/>
      <c r="D43" s="213"/>
      <c r="E43" s="213"/>
      <c r="F43" s="213"/>
      <c r="G43" s="213"/>
      <c r="H43" s="213"/>
      <c r="I43" s="213"/>
      <c r="J43" s="213"/>
      <c r="K43" s="231"/>
      <c r="M43" s="181" t="s">
        <v>331</v>
      </c>
      <c r="N43" s="197" t="s">
        <v>581</v>
      </c>
      <c r="O43" s="197" t="s">
        <v>617</v>
      </c>
      <c r="P43" s="197" t="s">
        <v>623</v>
      </c>
      <c r="Q43" s="181"/>
      <c r="R43" s="181"/>
      <c r="S43" s="201"/>
      <c r="T43" s="194"/>
      <c r="AE43" s="194"/>
      <c r="AF43" s="194"/>
    </row>
    <row r="44" spans="1:42" ht="15">
      <c r="A44" s="180" t="s">
        <v>616</v>
      </c>
      <c r="B44" s="155" t="s">
        <v>615</v>
      </c>
      <c r="C44" s="213"/>
      <c r="D44" s="213"/>
      <c r="E44" s="213"/>
      <c r="F44" s="213"/>
      <c r="G44" s="213"/>
      <c r="H44" s="213"/>
      <c r="I44" s="213"/>
      <c r="J44" s="213"/>
      <c r="K44" s="230"/>
      <c r="M44" s="181" t="s">
        <v>331</v>
      </c>
      <c r="N44" s="197" t="s">
        <v>581</v>
      </c>
      <c r="O44" s="197"/>
      <c r="P44" s="197" t="s">
        <v>623</v>
      </c>
      <c r="Q44" s="181"/>
      <c r="R44" s="181"/>
      <c r="S44" s="201"/>
      <c r="T44" s="194"/>
      <c r="AE44" s="194"/>
      <c r="AF44" s="194"/>
    </row>
    <row r="45" spans="1:42" s="229" customFormat="1">
      <c r="C45" s="191" t="s">
        <v>420</v>
      </c>
      <c r="D45" s="191" t="s">
        <v>614</v>
      </c>
      <c r="E45" s="191" t="s">
        <v>378</v>
      </c>
      <c r="F45" s="191" t="s">
        <v>613</v>
      </c>
      <c r="G45" s="191" t="s">
        <v>612</v>
      </c>
      <c r="H45" s="191" t="s">
        <v>611</v>
      </c>
      <c r="I45" s="191" t="s">
        <v>387</v>
      </c>
      <c r="J45" s="191" t="s">
        <v>610</v>
      </c>
      <c r="K45" s="191" t="s">
        <v>609</v>
      </c>
    </row>
    <row r="46" spans="1:42" s="190" customFormat="1">
      <c r="C46" s="171" t="s">
        <v>608</v>
      </c>
      <c r="D46" s="171" t="s">
        <v>608</v>
      </c>
      <c r="E46" s="171" t="s">
        <v>608</v>
      </c>
      <c r="F46" s="171" t="s">
        <v>608</v>
      </c>
      <c r="G46" s="171" t="s">
        <v>608</v>
      </c>
      <c r="H46" s="171" t="s">
        <v>608</v>
      </c>
      <c r="I46" s="171" t="s">
        <v>414</v>
      </c>
      <c r="J46" s="171" t="s">
        <v>414</v>
      </c>
      <c r="S46" s="227"/>
    </row>
    <row r="47" spans="1:42" s="190" customFormat="1"/>
    <row r="48" spans="1:42">
      <c r="L48" s="190"/>
      <c r="M48" s="190"/>
      <c r="Q48" s="190"/>
      <c r="R48" s="190"/>
      <c r="U48" s="190"/>
      <c r="V48" s="190"/>
      <c r="W48" s="190"/>
      <c r="X48" s="226"/>
    </row>
  </sheetData>
  <mergeCells count="6">
    <mergeCell ref="C11:N11"/>
    <mergeCell ref="O11:R11"/>
    <mergeCell ref="S11:S12"/>
    <mergeCell ref="C34:H34"/>
    <mergeCell ref="I34:J34"/>
    <mergeCell ref="K34:K35"/>
  </mergeCells>
  <pageMargins left="0.7" right="0.7" top="0.75" bottom="0.75" header="0.3" footer="0.3"/>
  <pageSetup paperSize="9" scale="36" orientation="landscape" r:id="rId1"/>
</worksheet>
</file>

<file path=xl/worksheets/sheet54.xml><?xml version="1.0" encoding="utf-8"?>
<worksheet xmlns="http://schemas.openxmlformats.org/spreadsheetml/2006/main" xmlns:r="http://schemas.openxmlformats.org/officeDocument/2006/relationships">
  <sheetPr codeName="Arkusz58"/>
  <dimension ref="A1:X88"/>
  <sheetViews>
    <sheetView zoomScale="70" zoomScaleNormal="70" workbookViewId="0"/>
  </sheetViews>
  <sheetFormatPr defaultRowHeight="15"/>
  <cols>
    <col min="1" max="1" width="39.85546875" bestFit="1" customWidth="1"/>
    <col min="8" max="8" width="17.7109375" customWidth="1"/>
    <col min="14" max="14" width="20.5703125" customWidth="1"/>
  </cols>
  <sheetData>
    <row r="1" spans="1:23">
      <c r="A1" s="40" t="s">
        <v>3599</v>
      </c>
    </row>
    <row r="2" spans="1:23" ht="18.75">
      <c r="A2" s="131" t="s">
        <v>97</v>
      </c>
    </row>
    <row r="3" spans="1:23" ht="18.75">
      <c r="A3" s="131"/>
    </row>
    <row r="4" spans="1:23">
      <c r="A4" s="14" t="s">
        <v>3600</v>
      </c>
      <c r="H4" s="14" t="s">
        <v>3601</v>
      </c>
      <c r="I4" s="171"/>
      <c r="J4" s="171"/>
      <c r="K4" s="171"/>
      <c r="L4" s="171"/>
      <c r="M4" s="171"/>
      <c r="N4" s="14" t="s">
        <v>3602</v>
      </c>
    </row>
    <row r="5" spans="1:23">
      <c r="A5" s="167" t="s">
        <v>500</v>
      </c>
      <c r="H5" s="167" t="s">
        <v>500</v>
      </c>
      <c r="I5" s="171"/>
      <c r="J5" s="171"/>
      <c r="K5" s="171"/>
      <c r="L5" s="171"/>
      <c r="M5" s="171"/>
      <c r="N5" s="167" t="s">
        <v>500</v>
      </c>
    </row>
    <row r="6" spans="1:23">
      <c r="A6" s="167" t="s">
        <v>328</v>
      </c>
      <c r="H6" s="167" t="s">
        <v>328</v>
      </c>
      <c r="I6" s="171"/>
      <c r="J6" s="171"/>
      <c r="K6" s="171"/>
      <c r="L6" s="171"/>
      <c r="M6" s="171"/>
      <c r="N6" s="167" t="s">
        <v>328</v>
      </c>
    </row>
    <row r="7" spans="1:23">
      <c r="A7" s="167" t="s">
        <v>663</v>
      </c>
      <c r="H7" s="167" t="s">
        <v>663</v>
      </c>
      <c r="I7" s="171"/>
      <c r="J7" s="171"/>
      <c r="K7" s="171"/>
      <c r="L7" s="171"/>
      <c r="M7" s="171"/>
      <c r="N7" s="167" t="s">
        <v>663</v>
      </c>
    </row>
    <row r="8" spans="1:23">
      <c r="H8" s="167" t="s">
        <v>497</v>
      </c>
      <c r="I8" s="171"/>
      <c r="J8" s="171"/>
      <c r="K8" s="171"/>
      <c r="L8" s="171"/>
      <c r="M8" s="171"/>
    </row>
    <row r="9" spans="1:23">
      <c r="H9" s="167" t="s">
        <v>3474</v>
      </c>
      <c r="I9" s="225" t="s">
        <v>754</v>
      </c>
      <c r="J9" s="225" t="s">
        <v>102</v>
      </c>
      <c r="K9" s="225" t="s">
        <v>3327</v>
      </c>
      <c r="L9" s="171"/>
      <c r="M9" s="171"/>
    </row>
    <row r="10" spans="1:23">
      <c r="B10" s="190"/>
      <c r="C10" s="190"/>
      <c r="I10" s="190"/>
      <c r="J10" s="190"/>
      <c r="K10" s="171"/>
      <c r="L10" s="171"/>
      <c r="M10" s="171"/>
    </row>
    <row r="11" spans="1:23" ht="18.75">
      <c r="A11" s="131" t="s">
        <v>4277</v>
      </c>
      <c r="B11" s="129"/>
      <c r="C11" s="129"/>
      <c r="D11" s="129"/>
      <c r="E11" s="129"/>
      <c r="H11" s="131" t="s">
        <v>4278</v>
      </c>
      <c r="M11" s="171"/>
      <c r="N11" s="131" t="s">
        <v>4279</v>
      </c>
    </row>
    <row r="12" spans="1:23" ht="15" customHeight="1">
      <c r="K12" s="171"/>
      <c r="L12" s="171"/>
      <c r="M12" s="171"/>
      <c r="O12" s="171"/>
      <c r="P12" s="171"/>
      <c r="Q12" s="171"/>
      <c r="R12" s="171"/>
      <c r="S12" s="171"/>
      <c r="T12" s="171"/>
      <c r="U12" s="171"/>
      <c r="V12" s="171"/>
      <c r="W12" s="171"/>
    </row>
    <row r="13" spans="1:23" ht="75">
      <c r="C13" s="155" t="s">
        <v>753</v>
      </c>
      <c r="H13" s="155" t="s">
        <v>752</v>
      </c>
      <c r="K13" s="171"/>
      <c r="L13" s="171"/>
      <c r="M13" s="171"/>
      <c r="N13" s="155" t="s">
        <v>751</v>
      </c>
      <c r="O13" s="171"/>
      <c r="P13" s="171"/>
      <c r="Q13" s="171"/>
      <c r="R13" s="171"/>
      <c r="S13" s="171"/>
      <c r="T13" s="171"/>
      <c r="U13" s="171"/>
      <c r="V13" s="171"/>
      <c r="W13" s="171"/>
    </row>
    <row r="14" spans="1:23">
      <c r="C14" s="247" t="s">
        <v>313</v>
      </c>
      <c r="H14" s="247" t="s">
        <v>312</v>
      </c>
      <c r="K14" s="241"/>
      <c r="L14" s="241"/>
      <c r="M14" s="241"/>
      <c r="N14" s="247" t="s">
        <v>689</v>
      </c>
      <c r="O14" s="171"/>
      <c r="P14" s="171"/>
      <c r="Q14" s="171"/>
      <c r="R14" s="171"/>
      <c r="S14" s="171"/>
      <c r="T14" s="171"/>
      <c r="U14" s="171"/>
      <c r="V14" s="171"/>
      <c r="W14" s="171"/>
    </row>
    <row r="15" spans="1:23">
      <c r="A15" s="180" t="s">
        <v>586</v>
      </c>
      <c r="B15" s="247"/>
      <c r="C15" s="213"/>
      <c r="H15" s="213"/>
      <c r="K15" s="171"/>
      <c r="L15" s="171"/>
      <c r="M15" s="171"/>
      <c r="N15" s="213"/>
      <c r="O15" s="171"/>
      <c r="P15" s="171"/>
      <c r="Q15" s="171"/>
      <c r="R15" s="171"/>
      <c r="S15" s="171"/>
      <c r="T15" s="171"/>
      <c r="U15" s="171"/>
      <c r="V15" s="171"/>
      <c r="W15" s="171"/>
    </row>
    <row r="16" spans="1:23">
      <c r="A16" s="159" t="s">
        <v>683</v>
      </c>
      <c r="B16" s="155" t="s">
        <v>96</v>
      </c>
      <c r="C16" s="231"/>
      <c r="H16" s="231"/>
      <c r="K16" s="171"/>
      <c r="L16" s="171"/>
      <c r="M16" s="171"/>
      <c r="N16" s="248"/>
      <c r="O16" s="190" t="s">
        <v>608</v>
      </c>
      <c r="P16" s="171" t="s">
        <v>585</v>
      </c>
      <c r="Q16" s="181" t="s">
        <v>331</v>
      </c>
      <c r="R16" s="197" t="s">
        <v>584</v>
      </c>
      <c r="S16" s="181"/>
      <c r="T16" s="181"/>
      <c r="U16" s="181"/>
      <c r="V16" s="181"/>
      <c r="W16" s="181"/>
    </row>
    <row r="17" spans="1:23" ht="30">
      <c r="A17" s="159" t="s">
        <v>685</v>
      </c>
      <c r="B17" s="155" t="s">
        <v>201</v>
      </c>
      <c r="C17" s="231"/>
      <c r="H17" s="231"/>
      <c r="K17" s="171"/>
      <c r="L17" s="171"/>
      <c r="M17" s="171"/>
      <c r="N17" s="237"/>
      <c r="O17" s="190" t="s">
        <v>682</v>
      </c>
      <c r="P17" s="171" t="s">
        <v>585</v>
      </c>
      <c r="Q17" s="181" t="s">
        <v>331</v>
      </c>
      <c r="R17" s="197" t="s">
        <v>584</v>
      </c>
      <c r="S17" s="181"/>
      <c r="T17" s="181"/>
      <c r="U17" s="181"/>
      <c r="V17" s="181"/>
      <c r="W17" s="181"/>
    </row>
    <row r="18" spans="1:23" ht="30">
      <c r="A18" s="159" t="s">
        <v>5047</v>
      </c>
      <c r="B18" s="155" t="s">
        <v>94</v>
      </c>
      <c r="C18" s="231"/>
      <c r="H18" s="231"/>
      <c r="K18" s="171"/>
      <c r="L18" s="171"/>
      <c r="M18" s="171"/>
      <c r="N18" s="237"/>
      <c r="O18" s="190" t="s">
        <v>681</v>
      </c>
      <c r="P18" s="171" t="s">
        <v>585</v>
      </c>
      <c r="Q18" s="181" t="s">
        <v>331</v>
      </c>
      <c r="R18" s="197" t="s">
        <v>584</v>
      </c>
      <c r="S18" s="181"/>
      <c r="T18" s="181"/>
      <c r="U18" s="181"/>
      <c r="V18" s="181"/>
      <c r="W18" s="181"/>
    </row>
    <row r="19" spans="1:23">
      <c r="A19" s="159" t="s">
        <v>627</v>
      </c>
      <c r="B19" s="155" t="s">
        <v>91</v>
      </c>
      <c r="C19" s="231"/>
      <c r="H19" s="231"/>
      <c r="K19" s="171"/>
      <c r="L19" s="171"/>
      <c r="M19" s="171"/>
      <c r="N19" s="237"/>
      <c r="O19" s="190"/>
      <c r="P19" s="171" t="s">
        <v>585</v>
      </c>
      <c r="Q19" s="181" t="s">
        <v>331</v>
      </c>
      <c r="R19" s="197" t="s">
        <v>584</v>
      </c>
      <c r="S19" s="181"/>
      <c r="T19" s="181"/>
      <c r="U19" s="197" t="s">
        <v>350</v>
      </c>
      <c r="V19" s="181"/>
      <c r="W19" s="181"/>
    </row>
    <row r="20" spans="1:23">
      <c r="A20" s="159" t="s">
        <v>625</v>
      </c>
      <c r="B20" s="155" t="s">
        <v>193</v>
      </c>
      <c r="C20" s="231"/>
      <c r="H20" s="231"/>
      <c r="K20" s="171"/>
      <c r="L20" s="171"/>
      <c r="M20" s="171"/>
      <c r="N20" s="237"/>
      <c r="O20" s="190"/>
      <c r="P20" s="171" t="s">
        <v>585</v>
      </c>
      <c r="Q20" s="181" t="s">
        <v>331</v>
      </c>
      <c r="R20" s="197" t="s">
        <v>584</v>
      </c>
      <c r="S20" s="181"/>
      <c r="T20" s="181"/>
      <c r="U20" s="197" t="s">
        <v>623</v>
      </c>
      <c r="V20" s="181"/>
      <c r="W20" s="181"/>
    </row>
    <row r="21" spans="1:23">
      <c r="A21" s="180" t="s">
        <v>639</v>
      </c>
      <c r="B21" s="1190"/>
      <c r="C21" s="213"/>
      <c r="H21" s="213"/>
      <c r="K21" s="171"/>
      <c r="L21" s="171"/>
      <c r="M21" s="171"/>
      <c r="N21" s="213"/>
      <c r="O21" s="190"/>
      <c r="P21" s="171"/>
      <c r="Q21" s="181"/>
      <c r="R21" s="197"/>
      <c r="S21" s="181"/>
      <c r="T21" s="181"/>
      <c r="U21" s="197"/>
      <c r="V21" s="181"/>
      <c r="W21" s="181"/>
    </row>
    <row r="22" spans="1:23">
      <c r="A22" s="159" t="s">
        <v>683</v>
      </c>
      <c r="B22" s="155" t="s">
        <v>84</v>
      </c>
      <c r="C22" s="237"/>
      <c r="H22" s="231"/>
      <c r="K22" s="171"/>
      <c r="L22" s="171"/>
      <c r="M22" s="171"/>
      <c r="N22" s="237"/>
      <c r="O22" s="190" t="s">
        <v>608</v>
      </c>
      <c r="P22" s="171" t="s">
        <v>635</v>
      </c>
      <c r="Q22" s="181" t="s">
        <v>331</v>
      </c>
      <c r="R22" s="197" t="s">
        <v>584</v>
      </c>
      <c r="S22" s="181"/>
      <c r="T22" s="181"/>
      <c r="U22" s="197"/>
      <c r="V22" s="181"/>
      <c r="W22" s="181"/>
    </row>
    <row r="23" spans="1:23" ht="30">
      <c r="A23" s="159" t="s">
        <v>685</v>
      </c>
      <c r="B23" s="155" t="s">
        <v>192</v>
      </c>
      <c r="C23" s="231"/>
      <c r="H23" s="231"/>
      <c r="K23" s="171"/>
      <c r="L23" s="171"/>
      <c r="M23" s="171"/>
      <c r="N23" s="237"/>
      <c r="O23" s="190" t="s">
        <v>682</v>
      </c>
      <c r="P23" s="171" t="s">
        <v>635</v>
      </c>
      <c r="Q23" s="181" t="s">
        <v>331</v>
      </c>
      <c r="R23" s="197" t="s">
        <v>584</v>
      </c>
      <c r="S23" s="181"/>
      <c r="T23" s="181"/>
      <c r="U23" s="197"/>
      <c r="V23" s="181"/>
      <c r="W23" s="181"/>
    </row>
    <row r="24" spans="1:23" ht="30">
      <c r="A24" s="159" t="s">
        <v>5047</v>
      </c>
      <c r="B24" s="155" t="s">
        <v>190</v>
      </c>
      <c r="C24" s="231"/>
      <c r="H24" s="231"/>
      <c r="K24" s="171"/>
      <c r="L24" s="171"/>
      <c r="M24" s="171"/>
      <c r="N24" s="237"/>
      <c r="O24" s="190" t="s">
        <v>681</v>
      </c>
      <c r="P24" s="171" t="s">
        <v>635</v>
      </c>
      <c r="Q24" s="181" t="s">
        <v>331</v>
      </c>
      <c r="R24" s="197" t="s">
        <v>584</v>
      </c>
      <c r="S24" s="181"/>
      <c r="T24" s="181"/>
      <c r="U24" s="197"/>
      <c r="V24" s="181"/>
      <c r="W24" s="181"/>
    </row>
    <row r="25" spans="1:23">
      <c r="A25" s="159" t="s">
        <v>627</v>
      </c>
      <c r="B25" s="155" t="s">
        <v>189</v>
      </c>
      <c r="C25" s="231"/>
      <c r="H25" s="231"/>
      <c r="K25" s="171"/>
      <c r="L25" s="171"/>
      <c r="M25" s="171"/>
      <c r="N25" s="237"/>
      <c r="O25" s="190"/>
      <c r="P25" s="171" t="s">
        <v>635</v>
      </c>
      <c r="Q25" s="181" t="s">
        <v>331</v>
      </c>
      <c r="R25" s="197" t="s">
        <v>584</v>
      </c>
      <c r="S25" s="181"/>
      <c r="T25" s="181"/>
      <c r="U25" s="197" t="s">
        <v>350</v>
      </c>
      <c r="V25" s="181"/>
      <c r="W25" s="181"/>
    </row>
    <row r="26" spans="1:23">
      <c r="A26" s="159" t="s">
        <v>625</v>
      </c>
      <c r="B26" s="155" t="s">
        <v>180</v>
      </c>
      <c r="C26" s="231"/>
      <c r="H26" s="231"/>
      <c r="K26" s="171"/>
      <c r="L26" s="171"/>
      <c r="M26" s="171"/>
      <c r="N26" s="237"/>
      <c r="O26" s="190"/>
      <c r="P26" s="171" t="s">
        <v>635</v>
      </c>
      <c r="Q26" s="181" t="s">
        <v>331</v>
      </c>
      <c r="R26" s="197" t="s">
        <v>584</v>
      </c>
      <c r="S26" s="181"/>
      <c r="T26" s="181"/>
      <c r="U26" s="197" t="s">
        <v>623</v>
      </c>
      <c r="V26" s="181"/>
      <c r="W26" s="181"/>
    </row>
    <row r="27" spans="1:23">
      <c r="A27" s="180" t="s">
        <v>583</v>
      </c>
      <c r="B27" s="1190"/>
      <c r="C27" s="213"/>
      <c r="H27" s="213"/>
      <c r="K27" s="171"/>
      <c r="L27" s="171"/>
      <c r="M27" s="171"/>
      <c r="N27" s="213"/>
      <c r="O27" s="190"/>
      <c r="P27" s="171"/>
      <c r="Q27" s="181"/>
      <c r="R27" s="197"/>
      <c r="S27" s="181"/>
      <c r="T27" s="181"/>
      <c r="U27" s="197"/>
      <c r="V27" s="181"/>
      <c r="W27" s="181"/>
    </row>
    <row r="28" spans="1:23">
      <c r="A28" s="159" t="s">
        <v>683</v>
      </c>
      <c r="B28" s="155" t="s">
        <v>178</v>
      </c>
      <c r="C28" s="231"/>
      <c r="H28" s="231"/>
      <c r="K28" s="171"/>
      <c r="L28" s="171"/>
      <c r="M28" s="171"/>
      <c r="N28" s="237"/>
      <c r="O28" s="190" t="s">
        <v>608</v>
      </c>
      <c r="P28" s="171"/>
      <c r="Q28" s="181" t="s">
        <v>331</v>
      </c>
      <c r="R28" s="197" t="s">
        <v>631</v>
      </c>
      <c r="S28" s="181"/>
      <c r="T28" s="181" t="s">
        <v>684</v>
      </c>
      <c r="U28" s="197"/>
      <c r="V28" s="181"/>
      <c r="W28" s="181"/>
    </row>
    <row r="29" spans="1:23" ht="30">
      <c r="A29" s="159" t="s">
        <v>685</v>
      </c>
      <c r="B29" s="155" t="s">
        <v>177</v>
      </c>
      <c r="C29" s="231"/>
      <c r="H29" s="231"/>
      <c r="K29" s="171"/>
      <c r="L29" s="171"/>
      <c r="M29" s="171"/>
      <c r="N29" s="237"/>
      <c r="O29" s="190" t="s">
        <v>682</v>
      </c>
      <c r="P29" s="171"/>
      <c r="Q29" s="181" t="s">
        <v>331</v>
      </c>
      <c r="R29" s="197" t="s">
        <v>631</v>
      </c>
      <c r="S29" s="181"/>
      <c r="T29" s="181" t="s">
        <v>684</v>
      </c>
      <c r="U29" s="197"/>
      <c r="V29" s="181"/>
      <c r="W29" s="181"/>
    </row>
    <row r="30" spans="1:23" ht="30">
      <c r="A30" s="159" t="s">
        <v>5047</v>
      </c>
      <c r="B30" s="155" t="s">
        <v>175</v>
      </c>
      <c r="C30" s="231"/>
      <c r="H30" s="231"/>
      <c r="K30" s="171"/>
      <c r="L30" s="171"/>
      <c r="M30" s="171"/>
      <c r="N30" s="237"/>
      <c r="O30" s="190" t="s">
        <v>681</v>
      </c>
      <c r="P30" s="171"/>
      <c r="Q30" s="181" t="s">
        <v>331</v>
      </c>
      <c r="R30" s="197" t="s">
        <v>631</v>
      </c>
      <c r="S30" s="181"/>
      <c r="T30" s="181" t="s">
        <v>684</v>
      </c>
      <c r="U30" s="197"/>
      <c r="V30" s="181"/>
      <c r="W30" s="181"/>
    </row>
    <row r="31" spans="1:23">
      <c r="A31" s="159" t="s">
        <v>627</v>
      </c>
      <c r="B31" s="155" t="s">
        <v>173</v>
      </c>
      <c r="C31" s="231"/>
      <c r="H31" s="231"/>
      <c r="K31" s="171"/>
      <c r="L31" s="171"/>
      <c r="M31" s="171"/>
      <c r="N31" s="237"/>
      <c r="O31" s="190"/>
      <c r="P31" s="171"/>
      <c r="Q31" s="181" t="s">
        <v>331</v>
      </c>
      <c r="R31" s="197" t="s">
        <v>631</v>
      </c>
      <c r="S31" s="181"/>
      <c r="T31" s="181" t="s">
        <v>684</v>
      </c>
      <c r="U31" s="197" t="s">
        <v>350</v>
      </c>
      <c r="V31" s="181"/>
      <c r="W31" s="181"/>
    </row>
    <row r="32" spans="1:23">
      <c r="A32" s="159" t="s">
        <v>625</v>
      </c>
      <c r="B32" s="155" t="s">
        <v>405</v>
      </c>
      <c r="C32" s="231"/>
      <c r="H32" s="231"/>
      <c r="K32" s="171"/>
      <c r="L32" s="171"/>
      <c r="M32" s="171"/>
      <c r="N32" s="237"/>
      <c r="O32" s="190"/>
      <c r="P32" s="171"/>
      <c r="Q32" s="181" t="s">
        <v>331</v>
      </c>
      <c r="R32" s="197" t="s">
        <v>631</v>
      </c>
      <c r="S32" s="181"/>
      <c r="T32" s="181" t="s">
        <v>684</v>
      </c>
      <c r="U32" s="197" t="s">
        <v>623</v>
      </c>
      <c r="V32" s="181"/>
      <c r="W32" s="181"/>
    </row>
    <row r="33" spans="1:24">
      <c r="A33" s="180" t="s">
        <v>630</v>
      </c>
      <c r="B33" s="1190"/>
      <c r="C33" s="213"/>
      <c r="H33" s="213"/>
      <c r="K33" s="171"/>
      <c r="L33" s="171"/>
      <c r="M33" s="171"/>
      <c r="N33" s="213"/>
      <c r="O33" s="190"/>
      <c r="P33" s="171"/>
      <c r="Q33" s="181"/>
      <c r="R33" s="181"/>
      <c r="S33" s="181"/>
      <c r="T33" s="181"/>
      <c r="U33" s="181"/>
      <c r="V33" s="181"/>
      <c r="W33" s="181"/>
    </row>
    <row r="34" spans="1:24">
      <c r="A34" s="159" t="s">
        <v>683</v>
      </c>
      <c r="B34" s="155" t="s">
        <v>165</v>
      </c>
      <c r="C34" s="231"/>
      <c r="H34" s="231"/>
      <c r="K34" s="171"/>
      <c r="L34" s="171"/>
      <c r="M34" s="171"/>
      <c r="N34" s="237"/>
      <c r="O34" s="190" t="s">
        <v>608</v>
      </c>
      <c r="P34" s="171"/>
      <c r="Q34" s="181" t="s">
        <v>331</v>
      </c>
      <c r="R34" s="181" t="s">
        <v>334</v>
      </c>
      <c r="S34" s="181" t="s">
        <v>374</v>
      </c>
      <c r="T34" s="181"/>
      <c r="U34" s="181"/>
      <c r="V34" s="181"/>
      <c r="W34" s="181"/>
    </row>
    <row r="35" spans="1:24" ht="30">
      <c r="A35" s="159" t="s">
        <v>685</v>
      </c>
      <c r="B35" s="155" t="s">
        <v>162</v>
      </c>
      <c r="C35" s="231"/>
      <c r="H35" s="231"/>
      <c r="K35" s="171"/>
      <c r="L35" s="171"/>
      <c r="M35" s="171"/>
      <c r="N35" s="237"/>
      <c r="O35" s="190" t="s">
        <v>682</v>
      </c>
      <c r="P35" s="171"/>
      <c r="Q35" s="181" t="s">
        <v>331</v>
      </c>
      <c r="R35" s="181" t="s">
        <v>334</v>
      </c>
      <c r="S35" s="181" t="s">
        <v>374</v>
      </c>
      <c r="T35" s="181"/>
      <c r="U35" s="181"/>
      <c r="V35" s="181"/>
      <c r="W35" s="181"/>
    </row>
    <row r="36" spans="1:24" ht="30">
      <c r="A36" s="159" t="s">
        <v>5047</v>
      </c>
      <c r="B36" s="155" t="s">
        <v>79</v>
      </c>
      <c r="C36" s="231"/>
      <c r="H36" s="231"/>
      <c r="K36" s="171"/>
      <c r="L36" s="171"/>
      <c r="M36" s="171"/>
      <c r="N36" s="237"/>
      <c r="O36" s="190" t="s">
        <v>681</v>
      </c>
      <c r="P36" s="171"/>
      <c r="Q36" s="181" t="s">
        <v>331</v>
      </c>
      <c r="R36" s="181" t="s">
        <v>334</v>
      </c>
      <c r="S36" s="181" t="s">
        <v>374</v>
      </c>
      <c r="T36" s="181"/>
      <c r="U36" s="181"/>
      <c r="V36" s="181"/>
      <c r="W36" s="181"/>
    </row>
    <row r="37" spans="1:24">
      <c r="A37" s="159" t="s">
        <v>627</v>
      </c>
      <c r="B37" s="155" t="s">
        <v>160</v>
      </c>
      <c r="C37" s="231"/>
      <c r="H37" s="231"/>
      <c r="K37" s="171"/>
      <c r="L37" s="171"/>
      <c r="M37" s="171"/>
      <c r="N37" s="237"/>
      <c r="O37" s="190"/>
      <c r="P37" s="171"/>
      <c r="Q37" s="181" t="s">
        <v>331</v>
      </c>
      <c r="R37" s="181" t="s">
        <v>334</v>
      </c>
      <c r="S37" s="181" t="s">
        <v>374</v>
      </c>
      <c r="T37" s="181"/>
      <c r="U37" s="181" t="s">
        <v>350</v>
      </c>
      <c r="V37" s="181"/>
      <c r="W37" s="181"/>
    </row>
    <row r="38" spans="1:24">
      <c r="A38" s="159" t="s">
        <v>625</v>
      </c>
      <c r="B38" s="155" t="s">
        <v>152</v>
      </c>
      <c r="C38" s="231"/>
      <c r="H38" s="231"/>
      <c r="K38" s="171"/>
      <c r="L38" s="171"/>
      <c r="M38" s="171"/>
      <c r="N38" s="237"/>
      <c r="O38" s="190"/>
      <c r="P38" s="171"/>
      <c r="Q38" s="181" t="s">
        <v>331</v>
      </c>
      <c r="R38" s="181" t="s">
        <v>334</v>
      </c>
      <c r="S38" s="181" t="s">
        <v>374</v>
      </c>
      <c r="T38" s="181"/>
      <c r="U38" s="181" t="s">
        <v>623</v>
      </c>
      <c r="V38" s="181"/>
      <c r="W38" s="181"/>
    </row>
    <row r="39" spans="1:24">
      <c r="A39" s="180" t="s">
        <v>622</v>
      </c>
      <c r="B39" s="155" t="s">
        <v>139</v>
      </c>
      <c r="C39" s="231"/>
      <c r="H39" s="231"/>
      <c r="K39" s="171"/>
      <c r="L39" s="171"/>
      <c r="M39" s="171"/>
      <c r="N39" s="237"/>
      <c r="O39" s="190"/>
      <c r="P39" s="171"/>
      <c r="Q39" s="181" t="s">
        <v>331</v>
      </c>
      <c r="R39" s="181" t="s">
        <v>581</v>
      </c>
      <c r="S39" s="181" t="s">
        <v>620</v>
      </c>
      <c r="T39" s="181"/>
      <c r="U39" s="197" t="s">
        <v>623</v>
      </c>
      <c r="V39" s="181"/>
      <c r="W39" s="181"/>
    </row>
    <row r="40" spans="1:24">
      <c r="A40" s="180" t="s">
        <v>619</v>
      </c>
      <c r="B40" s="155" t="s">
        <v>680</v>
      </c>
      <c r="C40" s="213"/>
      <c r="H40" s="213"/>
      <c r="K40" s="171"/>
      <c r="L40" s="171"/>
      <c r="M40" s="171"/>
      <c r="N40" s="237"/>
      <c r="O40" s="190"/>
      <c r="P40" s="171"/>
      <c r="Q40" s="181" t="s">
        <v>331</v>
      </c>
      <c r="R40" s="181" t="s">
        <v>581</v>
      </c>
      <c r="S40" s="181" t="s">
        <v>617</v>
      </c>
      <c r="T40" s="181"/>
      <c r="U40" s="197" t="s">
        <v>623</v>
      </c>
      <c r="V40" s="181"/>
      <c r="W40" s="181"/>
    </row>
    <row r="41" spans="1:24">
      <c r="A41" s="180" t="s">
        <v>616</v>
      </c>
      <c r="B41" s="155" t="s">
        <v>679</v>
      </c>
      <c r="C41" s="231"/>
      <c r="H41" s="231"/>
      <c r="K41" s="171"/>
      <c r="L41" s="171"/>
      <c r="M41" s="171"/>
      <c r="N41" s="248"/>
      <c r="O41" s="190"/>
      <c r="P41" s="171"/>
      <c r="Q41" s="181" t="s">
        <v>331</v>
      </c>
      <c r="R41" s="197" t="s">
        <v>581</v>
      </c>
      <c r="S41" s="181"/>
      <c r="T41" s="181"/>
      <c r="U41" s="197" t="s">
        <v>623</v>
      </c>
      <c r="V41" s="181"/>
      <c r="W41" s="181"/>
    </row>
    <row r="42" spans="1:24">
      <c r="H42" s="190" t="s">
        <v>750</v>
      </c>
      <c r="K42" s="171"/>
      <c r="L42" s="171"/>
      <c r="M42" s="171"/>
      <c r="N42" s="190" t="s">
        <v>749</v>
      </c>
      <c r="O42" s="171"/>
      <c r="P42" s="171"/>
      <c r="Q42" s="171"/>
      <c r="R42" s="171"/>
      <c r="S42" s="171"/>
      <c r="T42" s="171"/>
      <c r="U42" s="171"/>
      <c r="V42" s="171"/>
      <c r="W42" s="171"/>
    </row>
    <row r="43" spans="1:24">
      <c r="C43" s="190" t="s">
        <v>748</v>
      </c>
      <c r="H43" s="190" t="s">
        <v>747</v>
      </c>
      <c r="K43" s="171"/>
      <c r="L43" s="171"/>
      <c r="M43" s="171"/>
      <c r="N43" s="190" t="s">
        <v>1274</v>
      </c>
      <c r="O43" s="171"/>
      <c r="P43" s="171"/>
      <c r="Q43" s="171"/>
      <c r="R43" s="171"/>
      <c r="S43" s="171"/>
      <c r="T43" s="171"/>
      <c r="U43" s="171"/>
      <c r="V43" s="171"/>
      <c r="W43" s="171"/>
    </row>
    <row r="44" spans="1:24">
      <c r="C44" s="190" t="s">
        <v>1274</v>
      </c>
      <c r="H44" s="190" t="s">
        <v>1274</v>
      </c>
      <c r="K44" s="171"/>
      <c r="L44" s="171"/>
      <c r="M44" s="171"/>
      <c r="O44" s="171"/>
      <c r="P44" s="171"/>
      <c r="Q44" s="171"/>
      <c r="R44" s="171"/>
      <c r="S44" s="171"/>
      <c r="T44" s="171"/>
      <c r="U44" s="171"/>
      <c r="V44" s="171"/>
      <c r="W44" s="171"/>
    </row>
    <row r="47" spans="1:24">
      <c r="A47" s="14" t="s">
        <v>3603</v>
      </c>
      <c r="H47" s="14" t="s">
        <v>3604</v>
      </c>
      <c r="I47" s="190"/>
      <c r="J47" s="190"/>
      <c r="N47" s="14" t="s">
        <v>3605</v>
      </c>
    </row>
    <row r="48" spans="1:24">
      <c r="A48" s="167" t="s">
        <v>500</v>
      </c>
      <c r="H48" s="167" t="s">
        <v>500</v>
      </c>
      <c r="I48" s="190"/>
      <c r="J48" s="190"/>
      <c r="N48" s="167" t="s">
        <v>500</v>
      </c>
      <c r="V48" s="62"/>
      <c r="X48" s="62"/>
    </row>
    <row r="49" spans="1:23">
      <c r="A49" s="167" t="s">
        <v>328</v>
      </c>
      <c r="H49" s="167" t="s">
        <v>328</v>
      </c>
      <c r="I49" s="172"/>
      <c r="J49" s="172"/>
      <c r="K49" s="172"/>
      <c r="L49" s="172"/>
      <c r="M49" s="172"/>
      <c r="N49" s="167" t="s">
        <v>328</v>
      </c>
    </row>
    <row r="50" spans="1:23">
      <c r="A50" s="167" t="s">
        <v>663</v>
      </c>
      <c r="H50" s="167" t="s">
        <v>663</v>
      </c>
      <c r="I50" s="172"/>
      <c r="J50" s="172"/>
      <c r="K50" s="172"/>
      <c r="L50" s="172"/>
      <c r="M50" s="172"/>
      <c r="N50" s="167" t="s">
        <v>663</v>
      </c>
    </row>
    <row r="51" spans="1:23">
      <c r="H51" s="167" t="s">
        <v>497</v>
      </c>
      <c r="I51" s="171"/>
      <c r="J51" s="171"/>
      <c r="K51" s="172"/>
      <c r="L51" s="172"/>
      <c r="M51" s="172"/>
    </row>
    <row r="52" spans="1:23">
      <c r="H52" s="167" t="s">
        <v>3474</v>
      </c>
      <c r="I52" s="225" t="s">
        <v>754</v>
      </c>
      <c r="J52" s="225" t="s">
        <v>102</v>
      </c>
      <c r="K52" s="225" t="s">
        <v>3327</v>
      </c>
      <c r="L52" s="171"/>
      <c r="M52" s="171"/>
    </row>
    <row r="54" spans="1:23" ht="18.75">
      <c r="A54" s="131" t="s">
        <v>4280</v>
      </c>
      <c r="B54" s="129"/>
      <c r="C54" s="129"/>
      <c r="D54" s="129"/>
      <c r="E54" s="129"/>
      <c r="H54" s="131" t="s">
        <v>4281</v>
      </c>
      <c r="M54" s="171"/>
      <c r="N54" s="131" t="s">
        <v>4282</v>
      </c>
    </row>
    <row r="55" spans="1:23" ht="15" customHeight="1">
      <c r="K55" s="190"/>
      <c r="L55" s="190"/>
      <c r="M55" s="190"/>
      <c r="O55" s="171"/>
      <c r="P55" s="171"/>
      <c r="Q55" s="190"/>
      <c r="R55" s="190"/>
      <c r="S55" s="190"/>
      <c r="T55" s="190"/>
      <c r="U55" s="190"/>
      <c r="V55" s="190"/>
      <c r="W55" s="190"/>
    </row>
    <row r="56" spans="1:23" ht="75">
      <c r="C56" s="155" t="s">
        <v>753</v>
      </c>
      <c r="H56" s="155" t="s">
        <v>752</v>
      </c>
      <c r="K56" s="171"/>
      <c r="L56" s="171"/>
      <c r="M56" s="171"/>
      <c r="N56" s="155" t="s">
        <v>751</v>
      </c>
      <c r="O56" s="171"/>
      <c r="P56" s="190"/>
      <c r="Q56" s="190"/>
      <c r="R56" s="190"/>
      <c r="S56" s="190"/>
      <c r="T56" s="190"/>
      <c r="U56" s="190"/>
      <c r="V56" s="226"/>
      <c r="W56" s="171"/>
    </row>
    <row r="57" spans="1:23">
      <c r="C57" s="247" t="s">
        <v>650</v>
      </c>
      <c r="H57" s="247" t="s">
        <v>649</v>
      </c>
      <c r="K57" s="171"/>
      <c r="L57" s="171"/>
      <c r="M57" s="171"/>
      <c r="N57" s="247" t="s">
        <v>644</v>
      </c>
      <c r="O57" s="171"/>
      <c r="P57" s="190"/>
      <c r="Q57" s="190"/>
      <c r="R57" s="190"/>
      <c r="S57" s="190"/>
      <c r="T57" s="190"/>
      <c r="U57" s="190"/>
      <c r="V57" s="226"/>
      <c r="W57" s="171"/>
    </row>
    <row r="58" spans="1:23">
      <c r="A58" s="180" t="s">
        <v>586</v>
      </c>
      <c r="B58" s="247"/>
      <c r="C58" s="213"/>
      <c r="H58" s="213"/>
      <c r="K58" s="171"/>
      <c r="L58" s="171"/>
      <c r="M58" s="171"/>
      <c r="N58" s="213"/>
      <c r="O58" s="171"/>
      <c r="P58" s="190"/>
      <c r="Q58" s="171"/>
      <c r="R58" s="190"/>
      <c r="S58" s="190"/>
      <c r="T58" s="190"/>
      <c r="U58" s="190"/>
      <c r="V58" s="226"/>
      <c r="W58" s="171"/>
    </row>
    <row r="59" spans="1:23">
      <c r="A59" s="159" t="s">
        <v>629</v>
      </c>
      <c r="B59" s="155" t="s">
        <v>642</v>
      </c>
      <c r="C59" s="231"/>
      <c r="H59" s="231"/>
      <c r="K59" s="171"/>
      <c r="L59" s="171"/>
      <c r="M59" s="171"/>
      <c r="N59" s="237"/>
      <c r="O59" s="171" t="s">
        <v>585</v>
      </c>
      <c r="P59" s="181" t="s">
        <v>331</v>
      </c>
      <c r="Q59" s="197" t="s">
        <v>584</v>
      </c>
      <c r="R59" s="181"/>
      <c r="S59" s="197"/>
      <c r="T59" s="181"/>
      <c r="U59" s="181"/>
      <c r="V59" s="197"/>
      <c r="W59" s="190"/>
    </row>
    <row r="60" spans="1:23">
      <c r="A60" s="159" t="s">
        <v>627</v>
      </c>
      <c r="B60" s="155" t="s">
        <v>641</v>
      </c>
      <c r="C60" s="231"/>
      <c r="H60" s="231"/>
      <c r="K60" s="171"/>
      <c r="L60" s="171"/>
      <c r="M60" s="171"/>
      <c r="N60" s="237"/>
      <c r="O60" s="171" t="s">
        <v>585</v>
      </c>
      <c r="P60" s="181" t="s">
        <v>331</v>
      </c>
      <c r="Q60" s="197" t="s">
        <v>584</v>
      </c>
      <c r="R60" s="181"/>
      <c r="S60" s="197" t="s">
        <v>350</v>
      </c>
      <c r="T60" s="181"/>
      <c r="U60" s="181"/>
      <c r="V60" s="197"/>
      <c r="W60" s="190"/>
    </row>
    <row r="61" spans="1:23">
      <c r="A61" s="159" t="s">
        <v>625</v>
      </c>
      <c r="B61" s="155" t="s">
        <v>640</v>
      </c>
      <c r="C61" s="231"/>
      <c r="H61" s="231"/>
      <c r="K61" s="171"/>
      <c r="L61" s="171"/>
      <c r="M61" s="171"/>
      <c r="N61" s="237"/>
      <c r="O61" s="171" t="s">
        <v>585</v>
      </c>
      <c r="P61" s="181" t="s">
        <v>331</v>
      </c>
      <c r="Q61" s="197" t="s">
        <v>584</v>
      </c>
      <c r="R61" s="181"/>
      <c r="S61" s="197" t="s">
        <v>623</v>
      </c>
      <c r="T61" s="181"/>
      <c r="U61" s="181"/>
      <c r="V61" s="197"/>
      <c r="W61" s="190"/>
    </row>
    <row r="62" spans="1:23">
      <c r="A62" s="180" t="s">
        <v>639</v>
      </c>
      <c r="B62" s="247"/>
      <c r="C62" s="213"/>
      <c r="H62" s="213"/>
      <c r="K62" s="171"/>
      <c r="L62" s="171"/>
      <c r="M62" s="171"/>
      <c r="N62" s="213"/>
      <c r="O62" s="171"/>
      <c r="P62" s="181"/>
      <c r="Q62" s="197"/>
      <c r="R62" s="181"/>
      <c r="S62" s="197"/>
      <c r="T62" s="181"/>
      <c r="U62" s="181"/>
      <c r="V62" s="197"/>
      <c r="W62" s="190"/>
    </row>
    <row r="63" spans="1:23">
      <c r="A63" s="159" t="s">
        <v>629</v>
      </c>
      <c r="B63" s="155" t="s">
        <v>638</v>
      </c>
      <c r="C63" s="231"/>
      <c r="H63" s="231"/>
      <c r="K63" s="171"/>
      <c r="L63" s="171"/>
      <c r="M63" s="171"/>
      <c r="N63" s="231"/>
      <c r="O63" s="171" t="s">
        <v>635</v>
      </c>
      <c r="P63" s="181" t="s">
        <v>331</v>
      </c>
      <c r="Q63" s="197" t="s">
        <v>584</v>
      </c>
      <c r="R63" s="181"/>
      <c r="S63" s="197"/>
      <c r="T63" s="181"/>
      <c r="U63" s="181"/>
      <c r="V63" s="197"/>
      <c r="W63" s="190"/>
    </row>
    <row r="64" spans="1:23">
      <c r="A64" s="159" t="s">
        <v>627</v>
      </c>
      <c r="B64" s="155" t="s">
        <v>637</v>
      </c>
      <c r="C64" s="231"/>
      <c r="H64" s="231"/>
      <c r="K64" s="171"/>
      <c r="L64" s="171"/>
      <c r="M64" s="171"/>
      <c r="N64" s="231"/>
      <c r="O64" s="171" t="s">
        <v>635</v>
      </c>
      <c r="P64" s="181" t="s">
        <v>331</v>
      </c>
      <c r="Q64" s="197" t="s">
        <v>584</v>
      </c>
      <c r="R64" s="181"/>
      <c r="S64" s="197" t="s">
        <v>350</v>
      </c>
      <c r="T64" s="181"/>
      <c r="U64" s="181"/>
      <c r="V64" s="197"/>
      <c r="W64" s="190"/>
    </row>
    <row r="65" spans="1:23">
      <c r="A65" s="159" t="s">
        <v>625</v>
      </c>
      <c r="B65" s="155" t="s">
        <v>636</v>
      </c>
      <c r="C65" s="231"/>
      <c r="H65" s="231"/>
      <c r="K65" s="171"/>
      <c r="L65" s="171"/>
      <c r="M65" s="171"/>
      <c r="N65" s="231"/>
      <c r="O65" s="171" t="s">
        <v>635</v>
      </c>
      <c r="P65" s="181" t="s">
        <v>331</v>
      </c>
      <c r="Q65" s="197" t="s">
        <v>584</v>
      </c>
      <c r="R65" s="181"/>
      <c r="S65" s="197" t="s">
        <v>623</v>
      </c>
      <c r="T65" s="181"/>
      <c r="U65" s="181"/>
      <c r="V65" s="197"/>
      <c r="W65" s="190"/>
    </row>
    <row r="66" spans="1:23">
      <c r="A66" s="180" t="s">
        <v>583</v>
      </c>
      <c r="B66" s="247"/>
      <c r="C66" s="213"/>
      <c r="H66" s="213"/>
      <c r="K66" s="171"/>
      <c r="L66" s="171"/>
      <c r="M66" s="171"/>
      <c r="N66" s="213"/>
      <c r="O66" s="171"/>
      <c r="P66" s="181"/>
      <c r="Q66" s="197"/>
      <c r="R66" s="181"/>
      <c r="S66" s="197"/>
      <c r="T66" s="181"/>
      <c r="U66" s="181"/>
      <c r="V66" s="197"/>
      <c r="W66" s="190"/>
    </row>
    <row r="67" spans="1:23">
      <c r="A67" s="159" t="s">
        <v>629</v>
      </c>
      <c r="B67" s="155" t="s">
        <v>634</v>
      </c>
      <c r="C67" s="231"/>
      <c r="H67" s="231"/>
      <c r="K67" s="171"/>
      <c r="L67" s="171"/>
      <c r="M67" s="171"/>
      <c r="N67" s="231"/>
      <c r="O67" s="171"/>
      <c r="P67" s="181" t="s">
        <v>331</v>
      </c>
      <c r="Q67" s="197" t="s">
        <v>631</v>
      </c>
      <c r="R67" s="181"/>
      <c r="S67" s="197"/>
      <c r="T67" s="181"/>
      <c r="U67" s="181"/>
      <c r="V67" s="197"/>
      <c r="W67" s="190"/>
    </row>
    <row r="68" spans="1:23">
      <c r="A68" s="159" t="s">
        <v>627</v>
      </c>
      <c r="B68" s="155" t="s">
        <v>633</v>
      </c>
      <c r="C68" s="231"/>
      <c r="H68" s="231"/>
      <c r="K68" s="171"/>
      <c r="L68" s="171"/>
      <c r="M68" s="171"/>
      <c r="N68" s="231"/>
      <c r="O68" s="171"/>
      <c r="P68" s="181" t="s">
        <v>331</v>
      </c>
      <c r="Q68" s="197" t="s">
        <v>631</v>
      </c>
      <c r="R68" s="181"/>
      <c r="S68" s="197" t="s">
        <v>350</v>
      </c>
      <c r="T68" s="181"/>
      <c r="U68" s="181"/>
      <c r="V68" s="197"/>
      <c r="W68" s="190"/>
    </row>
    <row r="69" spans="1:23">
      <c r="A69" s="159" t="s">
        <v>625</v>
      </c>
      <c r="B69" s="155" t="s">
        <v>632</v>
      </c>
      <c r="C69" s="231"/>
      <c r="H69" s="231"/>
      <c r="K69" s="171"/>
      <c r="L69" s="171"/>
      <c r="M69" s="171"/>
      <c r="N69" s="231"/>
      <c r="O69" s="171"/>
      <c r="P69" s="181" t="s">
        <v>331</v>
      </c>
      <c r="Q69" s="197" t="s">
        <v>631</v>
      </c>
      <c r="R69" s="181"/>
      <c r="S69" s="197" t="s">
        <v>623</v>
      </c>
      <c r="T69" s="181"/>
      <c r="U69" s="181"/>
      <c r="V69" s="197"/>
      <c r="W69" s="190"/>
    </row>
    <row r="70" spans="1:23">
      <c r="A70" s="180" t="s">
        <v>630</v>
      </c>
      <c r="B70" s="247"/>
      <c r="C70" s="213"/>
      <c r="H70" s="213"/>
      <c r="K70" s="171"/>
      <c r="L70" s="171"/>
      <c r="M70" s="171"/>
      <c r="N70" s="213"/>
      <c r="O70" s="171"/>
      <c r="P70" s="181"/>
      <c r="Q70" s="181"/>
      <c r="R70" s="181"/>
      <c r="S70" s="181"/>
      <c r="T70" s="181"/>
      <c r="U70" s="181"/>
      <c r="V70" s="197"/>
      <c r="W70" s="190"/>
    </row>
    <row r="71" spans="1:23">
      <c r="A71" s="159" t="s">
        <v>629</v>
      </c>
      <c r="B71" s="155" t="s">
        <v>628</v>
      </c>
      <c r="C71" s="231"/>
      <c r="H71" s="231"/>
      <c r="K71" s="171"/>
      <c r="L71" s="171"/>
      <c r="M71" s="171"/>
      <c r="N71" s="237"/>
      <c r="O71" s="171"/>
      <c r="P71" s="181" t="s">
        <v>331</v>
      </c>
      <c r="Q71" s="181" t="s">
        <v>334</v>
      </c>
      <c r="R71" s="181" t="s">
        <v>374</v>
      </c>
      <c r="S71" s="181"/>
      <c r="T71" s="181"/>
      <c r="U71" s="181"/>
      <c r="V71" s="201"/>
      <c r="W71" s="194"/>
    </row>
    <row r="72" spans="1:23">
      <c r="A72" s="159" t="s">
        <v>627</v>
      </c>
      <c r="B72" s="155" t="s">
        <v>626</v>
      </c>
      <c r="C72" s="231"/>
      <c r="H72" s="231"/>
      <c r="K72" s="171"/>
      <c r="L72" s="171"/>
      <c r="M72" s="171"/>
      <c r="N72" s="237"/>
      <c r="O72" s="171"/>
      <c r="P72" s="181" t="s">
        <v>331</v>
      </c>
      <c r="Q72" s="181" t="s">
        <v>334</v>
      </c>
      <c r="R72" s="181" t="s">
        <v>374</v>
      </c>
      <c r="S72" s="181" t="s">
        <v>350</v>
      </c>
      <c r="T72" s="181"/>
      <c r="U72" s="181"/>
      <c r="V72" s="201"/>
      <c r="W72" s="194"/>
    </row>
    <row r="73" spans="1:23">
      <c r="A73" s="159" t="s">
        <v>625</v>
      </c>
      <c r="B73" s="155" t="s">
        <v>624</v>
      </c>
      <c r="C73" s="231"/>
      <c r="H73" s="231"/>
      <c r="K73" s="171"/>
      <c r="L73" s="171"/>
      <c r="M73" s="171"/>
      <c r="N73" s="237"/>
      <c r="O73" s="171"/>
      <c r="P73" s="181" t="s">
        <v>331</v>
      </c>
      <c r="Q73" s="181" t="s">
        <v>334</v>
      </c>
      <c r="R73" s="181" t="s">
        <v>374</v>
      </c>
      <c r="S73" s="181" t="s">
        <v>623</v>
      </c>
      <c r="T73" s="181"/>
      <c r="U73" s="181"/>
      <c r="V73" s="201"/>
      <c r="W73" s="194"/>
    </row>
    <row r="74" spans="1:23">
      <c r="A74" s="180" t="s">
        <v>622</v>
      </c>
      <c r="B74" s="155" t="s">
        <v>621</v>
      </c>
      <c r="C74" s="231"/>
      <c r="H74" s="231"/>
      <c r="K74" s="171"/>
      <c r="L74" s="171"/>
      <c r="M74" s="171"/>
      <c r="N74" s="237"/>
      <c r="O74" s="171"/>
      <c r="P74" s="181" t="s">
        <v>331</v>
      </c>
      <c r="Q74" s="181" t="s">
        <v>581</v>
      </c>
      <c r="R74" s="181" t="s">
        <v>620</v>
      </c>
      <c r="S74" s="197" t="s">
        <v>623</v>
      </c>
      <c r="T74" s="181"/>
      <c r="U74" s="181"/>
      <c r="V74" s="201"/>
      <c r="W74" s="194"/>
    </row>
    <row r="75" spans="1:23">
      <c r="A75" s="180" t="s">
        <v>619</v>
      </c>
      <c r="B75" s="155" t="s">
        <v>618</v>
      </c>
      <c r="C75" s="213"/>
      <c r="H75" s="213"/>
      <c r="K75" s="171"/>
      <c r="L75" s="171"/>
      <c r="M75" s="171"/>
      <c r="N75" s="237"/>
      <c r="O75" s="171"/>
      <c r="P75" s="181" t="s">
        <v>331</v>
      </c>
      <c r="Q75" s="181" t="s">
        <v>581</v>
      </c>
      <c r="R75" s="197" t="s">
        <v>617</v>
      </c>
      <c r="S75" s="197" t="s">
        <v>623</v>
      </c>
      <c r="T75" s="181"/>
      <c r="U75" s="181"/>
      <c r="V75" s="201"/>
      <c r="W75" s="194"/>
    </row>
    <row r="76" spans="1:23">
      <c r="A76" s="180" t="s">
        <v>616</v>
      </c>
      <c r="B76" s="155" t="s">
        <v>615</v>
      </c>
      <c r="C76" s="213"/>
      <c r="H76" s="213"/>
      <c r="K76" s="171"/>
      <c r="L76" s="171"/>
      <c r="M76" s="171"/>
      <c r="N76" s="231"/>
      <c r="O76" s="171"/>
      <c r="P76" s="181" t="s">
        <v>331</v>
      </c>
      <c r="Q76" s="181" t="s">
        <v>581</v>
      </c>
      <c r="R76" s="181"/>
      <c r="S76" s="197" t="s">
        <v>623</v>
      </c>
      <c r="T76" s="181"/>
      <c r="U76" s="181"/>
      <c r="V76" s="201"/>
      <c r="W76" s="194"/>
    </row>
    <row r="77" spans="1:23">
      <c r="C77" s="190"/>
      <c r="D77" s="190"/>
      <c r="E77" s="190"/>
      <c r="F77" s="190"/>
      <c r="G77" s="190"/>
      <c r="H77" s="190" t="s">
        <v>750</v>
      </c>
      <c r="I77" s="190"/>
      <c r="J77" s="190"/>
      <c r="K77" s="190"/>
      <c r="L77" s="190"/>
      <c r="M77" s="190"/>
      <c r="N77" s="190" t="s">
        <v>749</v>
      </c>
      <c r="O77" s="229"/>
      <c r="P77" s="229"/>
      <c r="Q77" s="229"/>
      <c r="R77" s="229"/>
      <c r="S77" s="229"/>
      <c r="T77" s="229"/>
      <c r="U77" s="229"/>
      <c r="V77" s="229"/>
      <c r="W77" s="229"/>
    </row>
    <row r="78" spans="1:23">
      <c r="C78" s="190" t="s">
        <v>748</v>
      </c>
      <c r="D78" s="190"/>
      <c r="E78" s="190"/>
      <c r="F78" s="190"/>
      <c r="G78" s="190"/>
      <c r="H78" s="190" t="s">
        <v>747</v>
      </c>
      <c r="I78" s="190"/>
      <c r="J78" s="190"/>
      <c r="K78" s="190"/>
      <c r="L78" s="190"/>
      <c r="M78" s="190"/>
      <c r="N78" s="190"/>
      <c r="O78" s="190"/>
      <c r="P78" s="190"/>
      <c r="Q78" s="190"/>
      <c r="R78" s="190"/>
      <c r="S78" s="190"/>
      <c r="T78" s="190"/>
      <c r="U78" s="190"/>
      <c r="V78" s="227"/>
      <c r="W78" s="190"/>
    </row>
    <row r="79" spans="1:23">
      <c r="C79" s="190" t="s">
        <v>609</v>
      </c>
      <c r="D79" s="190"/>
      <c r="E79" s="190"/>
      <c r="F79" s="190"/>
      <c r="G79" s="190"/>
      <c r="H79" s="190" t="s">
        <v>609</v>
      </c>
      <c r="I79" s="190"/>
      <c r="J79" s="190"/>
      <c r="K79" s="190"/>
      <c r="L79" s="190"/>
      <c r="M79" s="190"/>
      <c r="N79" s="190" t="s">
        <v>609</v>
      </c>
      <c r="O79" s="190"/>
      <c r="P79" s="190"/>
      <c r="Q79" s="190"/>
      <c r="R79" s="190"/>
      <c r="S79" s="190"/>
      <c r="T79" s="190"/>
      <c r="U79" s="190"/>
      <c r="V79" s="190"/>
      <c r="W79" s="227"/>
    </row>
    <row r="88" spans="12:13">
      <c r="L88" s="190"/>
      <c r="M88" s="190"/>
    </row>
  </sheetData>
  <pageMargins left="0.7" right="0.7" top="0.75" bottom="0.75" header="0.3" footer="0.3"/>
</worksheet>
</file>

<file path=xl/worksheets/sheet55.xml><?xml version="1.0" encoding="utf-8"?>
<worksheet xmlns="http://schemas.openxmlformats.org/spreadsheetml/2006/main" xmlns:r="http://schemas.openxmlformats.org/officeDocument/2006/relationships">
  <sheetPr codeName="Arkusz63"/>
  <dimension ref="A1:R34"/>
  <sheetViews>
    <sheetView zoomScale="70" zoomScaleNormal="70" workbookViewId="0"/>
  </sheetViews>
  <sheetFormatPr defaultRowHeight="15"/>
  <cols>
    <col min="1" max="1" width="41.42578125" customWidth="1"/>
    <col min="2" max="8" width="18.5703125" customWidth="1"/>
    <col min="9" max="9" width="19.5703125" customWidth="1"/>
    <col min="10" max="10" width="16.42578125" customWidth="1"/>
    <col min="11" max="12" width="20" customWidth="1"/>
    <col min="13" max="13" width="33.85546875" customWidth="1"/>
    <col min="14" max="14" width="23.7109375" customWidth="1"/>
    <col min="15" max="15" width="15.85546875" customWidth="1"/>
  </cols>
  <sheetData>
    <row r="1" spans="1:11">
      <c r="A1" s="40" t="s">
        <v>3606</v>
      </c>
    </row>
    <row r="2" spans="1:11" ht="18.75">
      <c r="A2" s="131" t="s">
        <v>202</v>
      </c>
      <c r="C2" s="257"/>
      <c r="D2" s="257"/>
      <c r="E2" s="256"/>
      <c r="F2" s="256"/>
      <c r="G2" s="256"/>
      <c r="H2" s="256"/>
    </row>
    <row r="3" spans="1:11">
      <c r="A3" s="58"/>
      <c r="C3" s="257"/>
      <c r="D3" s="257"/>
      <c r="E3" s="256"/>
      <c r="F3" s="256"/>
      <c r="G3" s="256"/>
      <c r="H3" s="256"/>
    </row>
    <row r="4" spans="1:11">
      <c r="A4" s="14" t="s">
        <v>3607</v>
      </c>
      <c r="C4" s="257"/>
      <c r="D4" s="257"/>
      <c r="E4" s="256"/>
      <c r="F4" s="256"/>
      <c r="G4" s="256"/>
      <c r="H4" s="256"/>
    </row>
    <row r="5" spans="1:11">
      <c r="A5" s="167" t="s">
        <v>500</v>
      </c>
      <c r="C5" s="257"/>
      <c r="D5" s="257"/>
      <c r="E5" s="256"/>
      <c r="F5" s="256"/>
      <c r="G5" s="256"/>
      <c r="H5" s="256"/>
    </row>
    <row r="6" spans="1:11">
      <c r="A6" s="167" t="s">
        <v>329</v>
      </c>
      <c r="C6" s="257"/>
      <c r="D6" s="257"/>
      <c r="E6" s="256"/>
      <c r="F6" s="256"/>
      <c r="G6" s="256"/>
      <c r="H6" s="256"/>
    </row>
    <row r="7" spans="1:11">
      <c r="C7" s="257"/>
      <c r="D7" s="257"/>
      <c r="E7" s="256"/>
      <c r="F7" s="256"/>
      <c r="G7" s="256"/>
      <c r="H7" s="256"/>
    </row>
    <row r="8" spans="1:11" ht="18.75">
      <c r="A8" s="131" t="s">
        <v>202</v>
      </c>
      <c r="C8" s="257"/>
      <c r="D8" s="257"/>
      <c r="E8" s="256"/>
      <c r="F8" s="256"/>
      <c r="G8" s="256"/>
      <c r="H8" s="256"/>
    </row>
    <row r="9" spans="1:11" ht="18.75">
      <c r="A9" s="131"/>
      <c r="C9" s="257"/>
      <c r="D9" s="257"/>
      <c r="E9" s="256"/>
      <c r="F9" s="256"/>
      <c r="G9" s="256"/>
      <c r="H9" s="256"/>
    </row>
    <row r="10" spans="1:11">
      <c r="A10" s="253"/>
      <c r="B10" s="253"/>
      <c r="C10" s="255" t="s">
        <v>662</v>
      </c>
      <c r="D10" s="255" t="s">
        <v>786</v>
      </c>
      <c r="E10" s="255" t="s">
        <v>262</v>
      </c>
      <c r="F10" s="255" t="s">
        <v>785</v>
      </c>
      <c r="G10" s="255" t="s">
        <v>784</v>
      </c>
      <c r="H10" s="255" t="s">
        <v>783</v>
      </c>
    </row>
    <row r="11" spans="1:11">
      <c r="A11" s="254"/>
      <c r="B11" s="253"/>
      <c r="C11" s="252" t="s">
        <v>103</v>
      </c>
      <c r="D11" s="252" t="s">
        <v>325</v>
      </c>
      <c r="E11" s="252" t="s">
        <v>495</v>
      </c>
      <c r="F11" s="252" t="s">
        <v>317</v>
      </c>
      <c r="G11" s="252" t="s">
        <v>316</v>
      </c>
      <c r="H11" s="252" t="s">
        <v>315</v>
      </c>
    </row>
    <row r="12" spans="1:11">
      <c r="A12" s="251" t="s">
        <v>782</v>
      </c>
      <c r="B12" s="250"/>
      <c r="C12" s="213"/>
      <c r="D12" s="213"/>
      <c r="E12" s="213"/>
      <c r="F12" s="213"/>
      <c r="G12" s="213"/>
      <c r="H12" s="213"/>
    </row>
    <row r="13" spans="1:11">
      <c r="A13" s="8" t="s">
        <v>781</v>
      </c>
      <c r="B13" s="250" t="s">
        <v>102</v>
      </c>
      <c r="C13" s="237"/>
      <c r="D13" s="237"/>
      <c r="E13" s="237"/>
      <c r="F13" s="237"/>
      <c r="G13" s="237"/>
      <c r="H13" s="237"/>
      <c r="I13" s="67" t="s">
        <v>331</v>
      </c>
      <c r="J13" s="66" t="s">
        <v>396</v>
      </c>
      <c r="K13" s="66" t="s">
        <v>780</v>
      </c>
    </row>
    <row r="14" spans="1:11">
      <c r="A14" s="8" t="s">
        <v>779</v>
      </c>
      <c r="B14" s="250" t="s">
        <v>220</v>
      </c>
      <c r="C14" s="237"/>
      <c r="D14" s="237"/>
      <c r="E14" s="237"/>
      <c r="F14" s="237"/>
      <c r="G14" s="237"/>
      <c r="H14" s="237"/>
      <c r="I14" s="67" t="s">
        <v>331</v>
      </c>
      <c r="J14" s="66" t="s">
        <v>396</v>
      </c>
      <c r="K14" s="66" t="s">
        <v>778</v>
      </c>
    </row>
    <row r="15" spans="1:11">
      <c r="A15" s="8" t="s">
        <v>777</v>
      </c>
      <c r="B15" s="250" t="s">
        <v>100</v>
      </c>
      <c r="C15" s="237"/>
      <c r="D15" s="237"/>
      <c r="E15" s="237"/>
      <c r="F15" s="237"/>
      <c r="G15" s="237"/>
      <c r="H15" s="237"/>
      <c r="I15" s="67" t="s">
        <v>331</v>
      </c>
      <c r="J15" s="66" t="s">
        <v>396</v>
      </c>
      <c r="K15" s="66" t="s">
        <v>776</v>
      </c>
    </row>
    <row r="16" spans="1:11">
      <c r="A16" s="251" t="s">
        <v>775</v>
      </c>
      <c r="B16" s="250"/>
      <c r="C16" s="213"/>
      <c r="D16" s="213"/>
      <c r="E16" s="213"/>
      <c r="F16" s="213"/>
      <c r="G16" s="213"/>
      <c r="H16" s="213"/>
    </row>
    <row r="17" spans="1:18">
      <c r="A17" s="8" t="s">
        <v>774</v>
      </c>
      <c r="B17" s="250" t="s">
        <v>217</v>
      </c>
      <c r="C17" s="237"/>
      <c r="D17" s="237"/>
      <c r="E17" s="237"/>
      <c r="F17" s="237"/>
      <c r="G17" s="237"/>
      <c r="H17" s="237"/>
      <c r="I17" s="67" t="s">
        <v>331</v>
      </c>
      <c r="J17" s="66" t="s">
        <v>396</v>
      </c>
      <c r="K17" s="66" t="s">
        <v>4307</v>
      </c>
      <c r="L17" s="66"/>
      <c r="M17" s="29"/>
    </row>
    <row r="18" spans="1:18">
      <c r="A18" s="8" t="s">
        <v>773</v>
      </c>
      <c r="B18" s="250" t="s">
        <v>215</v>
      </c>
      <c r="C18" s="237"/>
      <c r="D18" s="237"/>
      <c r="E18" s="237"/>
      <c r="F18" s="237"/>
      <c r="G18" s="237"/>
      <c r="H18" s="237"/>
      <c r="I18" s="67" t="s">
        <v>331</v>
      </c>
      <c r="J18" s="66" t="s">
        <v>396</v>
      </c>
      <c r="K18" s="66" t="s">
        <v>4308</v>
      </c>
      <c r="L18" s="66"/>
      <c r="M18" s="34"/>
    </row>
    <row r="19" spans="1:18">
      <c r="A19" s="8" t="s">
        <v>772</v>
      </c>
      <c r="B19" s="250" t="s">
        <v>213</v>
      </c>
      <c r="C19" s="237"/>
      <c r="D19" s="237"/>
      <c r="E19" s="237"/>
      <c r="F19" s="237"/>
      <c r="G19" s="237"/>
      <c r="H19" s="237"/>
      <c r="I19" s="67" t="s">
        <v>331</v>
      </c>
      <c r="J19" s="66" t="s">
        <v>396</v>
      </c>
      <c r="K19" s="66" t="s">
        <v>453</v>
      </c>
      <c r="L19" s="66"/>
      <c r="M19" s="34"/>
    </row>
    <row r="20" spans="1:18">
      <c r="A20" s="8" t="s">
        <v>771</v>
      </c>
      <c r="B20" s="250" t="s">
        <v>210</v>
      </c>
      <c r="C20" s="237"/>
      <c r="D20" s="237"/>
      <c r="E20" s="237"/>
      <c r="F20" s="237"/>
      <c r="G20" s="237"/>
      <c r="H20" s="237"/>
      <c r="I20" s="67" t="s">
        <v>331</v>
      </c>
      <c r="J20" s="66" t="s">
        <v>396</v>
      </c>
      <c r="K20" s="66" t="s">
        <v>3304</v>
      </c>
      <c r="L20" s="66"/>
      <c r="M20" s="34"/>
    </row>
    <row r="21" spans="1:18">
      <c r="A21" s="8" t="s">
        <v>446</v>
      </c>
      <c r="B21" s="250" t="s">
        <v>207</v>
      </c>
      <c r="C21" s="237"/>
      <c r="D21" s="237"/>
      <c r="E21" s="237"/>
      <c r="F21" s="237"/>
      <c r="G21" s="237"/>
      <c r="H21" s="237"/>
      <c r="I21" s="67" t="s">
        <v>331</v>
      </c>
      <c r="J21" s="66" t="s">
        <v>396</v>
      </c>
      <c r="K21" s="66" t="s">
        <v>445</v>
      </c>
      <c r="L21" s="66"/>
      <c r="M21" s="34"/>
    </row>
    <row r="22" spans="1:18">
      <c r="A22" s="8" t="s">
        <v>444</v>
      </c>
      <c r="B22" s="250" t="s">
        <v>204</v>
      </c>
      <c r="C22" s="237"/>
      <c r="D22" s="237"/>
      <c r="E22" s="237"/>
      <c r="F22" s="237"/>
      <c r="G22" s="237"/>
      <c r="H22" s="237"/>
      <c r="I22" s="67" t="s">
        <v>331</v>
      </c>
      <c r="J22" s="66" t="s">
        <v>396</v>
      </c>
      <c r="K22" s="66" t="s">
        <v>443</v>
      </c>
      <c r="L22" s="66"/>
      <c r="M22" s="34"/>
    </row>
    <row r="23" spans="1:18">
      <c r="A23" s="8" t="s">
        <v>770</v>
      </c>
      <c r="B23" s="250" t="s">
        <v>98</v>
      </c>
      <c r="C23" s="237"/>
      <c r="D23" s="237"/>
      <c r="E23" s="237"/>
      <c r="F23" s="237"/>
      <c r="G23" s="237"/>
      <c r="H23" s="237"/>
      <c r="I23" s="67" t="s">
        <v>331</v>
      </c>
      <c r="J23" s="66" t="s">
        <v>396</v>
      </c>
      <c r="K23" s="66" t="s">
        <v>400</v>
      </c>
      <c r="L23" s="66"/>
      <c r="M23" s="66"/>
      <c r="P23" s="34"/>
    </row>
    <row r="24" spans="1:18">
      <c r="A24" s="8" t="s">
        <v>769</v>
      </c>
      <c r="B24" s="250" t="s">
        <v>96</v>
      </c>
      <c r="C24" s="237"/>
      <c r="D24" s="237"/>
      <c r="E24" s="237"/>
      <c r="F24" s="237"/>
      <c r="G24" s="237"/>
      <c r="H24" s="237"/>
      <c r="I24" s="67" t="s">
        <v>331</v>
      </c>
      <c r="J24" s="66" t="s">
        <v>396</v>
      </c>
      <c r="K24" s="66" t="s">
        <v>4590</v>
      </c>
      <c r="L24" s="66"/>
      <c r="N24" s="34"/>
      <c r="O24" s="34"/>
      <c r="P24" s="34"/>
    </row>
    <row r="25" spans="1:18">
      <c r="A25" s="8" t="s">
        <v>691</v>
      </c>
      <c r="B25" s="250" t="s">
        <v>201</v>
      </c>
      <c r="C25" s="237"/>
      <c r="D25" s="237"/>
      <c r="E25" s="237"/>
      <c r="F25" s="237"/>
      <c r="G25" s="237"/>
      <c r="H25" s="237"/>
      <c r="I25" s="67" t="s">
        <v>331</v>
      </c>
      <c r="J25" s="66" t="s">
        <v>396</v>
      </c>
      <c r="K25" s="66" t="s">
        <v>4591</v>
      </c>
      <c r="L25" s="66"/>
    </row>
    <row r="26" spans="1:18">
      <c r="A26" s="8" t="s">
        <v>438</v>
      </c>
      <c r="B26" s="250" t="s">
        <v>94</v>
      </c>
      <c r="C26" s="237"/>
      <c r="D26" s="237"/>
      <c r="E26" s="237"/>
      <c r="F26" s="237"/>
      <c r="G26" s="237"/>
      <c r="H26" s="237"/>
      <c r="I26" s="67" t="s">
        <v>331</v>
      </c>
      <c r="J26" s="66" t="s">
        <v>396</v>
      </c>
      <c r="K26" s="66" t="s">
        <v>3294</v>
      </c>
      <c r="L26" s="66"/>
      <c r="M26" s="34"/>
      <c r="O26" s="34"/>
    </row>
    <row r="27" spans="1:18">
      <c r="A27" s="8" t="s">
        <v>768</v>
      </c>
      <c r="B27" s="250" t="s">
        <v>91</v>
      </c>
      <c r="C27" s="237"/>
      <c r="D27" s="237"/>
      <c r="E27" s="237"/>
      <c r="F27" s="237"/>
      <c r="G27" s="237"/>
      <c r="H27" s="237"/>
      <c r="I27" s="67" t="s">
        <v>331</v>
      </c>
      <c r="J27" s="66" t="s">
        <v>396</v>
      </c>
      <c r="K27" s="66" t="s">
        <v>4594</v>
      </c>
      <c r="L27" s="66"/>
      <c r="M27" s="34"/>
      <c r="P27" s="34"/>
      <c r="R27" s="34"/>
    </row>
    <row r="28" spans="1:18">
      <c r="A28" s="8" t="s">
        <v>767</v>
      </c>
      <c r="B28" s="250" t="s">
        <v>199</v>
      </c>
      <c r="C28" s="237"/>
      <c r="D28" s="237"/>
      <c r="E28" s="237"/>
      <c r="F28" s="237"/>
      <c r="G28" s="237"/>
      <c r="H28" s="237"/>
      <c r="I28" s="67" t="s">
        <v>331</v>
      </c>
      <c r="J28" s="66" t="s">
        <v>396</v>
      </c>
      <c r="K28" s="66" t="s">
        <v>4595</v>
      </c>
      <c r="L28" s="66"/>
      <c r="M28" s="34"/>
      <c r="N28" s="34"/>
      <c r="R28" s="34"/>
    </row>
    <row r="29" spans="1:18">
      <c r="A29" s="8" t="s">
        <v>766</v>
      </c>
      <c r="B29" s="250" t="s">
        <v>89</v>
      </c>
      <c r="C29" s="237"/>
      <c r="D29" s="237"/>
      <c r="E29" s="237"/>
      <c r="F29" s="237"/>
      <c r="G29" s="237"/>
      <c r="H29" s="237"/>
      <c r="I29" s="67" t="s">
        <v>331</v>
      </c>
      <c r="J29" s="66" t="s">
        <v>396</v>
      </c>
      <c r="K29" s="66" t="s">
        <v>4596</v>
      </c>
      <c r="L29" s="34"/>
      <c r="M29" s="34"/>
      <c r="N29" s="34"/>
      <c r="R29" s="34"/>
    </row>
    <row r="30" spans="1:18">
      <c r="A30" s="8" t="s">
        <v>765</v>
      </c>
      <c r="B30" s="250" t="s">
        <v>87</v>
      </c>
      <c r="C30" s="237"/>
      <c r="D30" s="237"/>
      <c r="E30" s="237"/>
      <c r="F30" s="237"/>
      <c r="G30" s="237"/>
      <c r="H30" s="237"/>
      <c r="I30" s="67" t="s">
        <v>331</v>
      </c>
      <c r="J30" s="66" t="s">
        <v>396</v>
      </c>
      <c r="K30" s="66" t="s">
        <v>764</v>
      </c>
      <c r="L30" s="34"/>
      <c r="M30" s="34"/>
      <c r="N30" s="34"/>
      <c r="R30" s="34"/>
    </row>
    <row r="31" spans="1:18">
      <c r="A31" s="8" t="s">
        <v>763</v>
      </c>
      <c r="B31" s="250" t="s">
        <v>198</v>
      </c>
      <c r="C31" s="237"/>
      <c r="D31" s="237"/>
      <c r="E31" s="237"/>
      <c r="F31" s="237"/>
      <c r="G31" s="237"/>
      <c r="H31" s="237"/>
      <c r="I31" s="67" t="s">
        <v>331</v>
      </c>
      <c r="J31" s="66" t="s">
        <v>396</v>
      </c>
      <c r="K31" s="66" t="s">
        <v>4597</v>
      </c>
      <c r="L31" s="34"/>
      <c r="M31" s="34"/>
      <c r="P31" s="34"/>
      <c r="R31" s="34"/>
    </row>
    <row r="32" spans="1:18">
      <c r="A32" s="8" t="s">
        <v>762</v>
      </c>
      <c r="B32" s="250" t="s">
        <v>195</v>
      </c>
      <c r="C32" s="237"/>
      <c r="D32" s="237"/>
      <c r="E32" s="237"/>
      <c r="F32" s="237"/>
      <c r="G32" s="237"/>
      <c r="H32" s="237"/>
      <c r="I32" s="67" t="s">
        <v>331</v>
      </c>
      <c r="J32" s="66" t="s">
        <v>396</v>
      </c>
      <c r="K32" s="66" t="s">
        <v>761</v>
      </c>
      <c r="L32" s="34"/>
      <c r="M32" s="34"/>
      <c r="P32" s="34"/>
      <c r="R32" s="34"/>
    </row>
    <row r="33" spans="3:18">
      <c r="C33" s="106" t="s">
        <v>760</v>
      </c>
      <c r="D33" s="106" t="s">
        <v>759</v>
      </c>
      <c r="E33" s="106" t="s">
        <v>758</v>
      </c>
      <c r="F33" s="106" t="s">
        <v>757</v>
      </c>
      <c r="G33" s="106" t="s">
        <v>756</v>
      </c>
      <c r="H33" s="106" t="s">
        <v>755</v>
      </c>
      <c r="J33" s="66"/>
      <c r="K33" s="66"/>
      <c r="L33" s="34"/>
      <c r="M33" s="34"/>
      <c r="N33" s="34"/>
      <c r="Q33" s="34"/>
      <c r="R33" s="34"/>
    </row>
    <row r="34" spans="3:18">
      <c r="N34" s="34"/>
      <c r="O34" s="34"/>
    </row>
  </sheetData>
  <pageMargins left="0.7" right="0.7" top="0.75" bottom="0.75" header="0.3" footer="0.3"/>
</worksheet>
</file>

<file path=xl/worksheets/sheet56.xml><?xml version="1.0" encoding="utf-8"?>
<worksheet xmlns="http://schemas.openxmlformats.org/spreadsheetml/2006/main" xmlns:r="http://schemas.openxmlformats.org/officeDocument/2006/relationships">
  <sheetPr codeName="Arkusz66"/>
  <dimension ref="A1:T53"/>
  <sheetViews>
    <sheetView showGridLines="0" zoomScale="70" zoomScaleNormal="70" workbookViewId="0"/>
  </sheetViews>
  <sheetFormatPr defaultColWidth="9.28515625" defaultRowHeight="15"/>
  <cols>
    <col min="1" max="1" width="35.7109375" style="28" customWidth="1"/>
    <col min="2" max="4" width="21.28515625" style="28" customWidth="1"/>
    <col min="5" max="5" width="29.85546875" style="57" customWidth="1"/>
    <col min="6" max="7" width="18.140625" style="28" customWidth="1"/>
    <col min="8" max="8" width="22.42578125" style="28" customWidth="1"/>
    <col min="9" max="9" width="18.140625" style="28" customWidth="1"/>
    <col min="10" max="10" width="19" style="28" customWidth="1"/>
    <col min="11" max="18" width="18.140625" style="28" customWidth="1"/>
    <col min="19" max="19" width="11.28515625" style="28" customWidth="1"/>
    <col min="20" max="20" width="16" style="28" customWidth="1"/>
    <col min="21" max="21" width="13.85546875" style="28" customWidth="1"/>
    <col min="22" max="16384" width="9.28515625" style="28"/>
  </cols>
  <sheetData>
    <row r="1" spans="1:20">
      <c r="A1" s="40" t="s">
        <v>3608</v>
      </c>
    </row>
    <row r="2" spans="1:20" ht="18.75">
      <c r="A2" s="131" t="s">
        <v>4849</v>
      </c>
    </row>
    <row r="4" spans="1:20">
      <c r="A4" s="14" t="s">
        <v>3609</v>
      </c>
    </row>
    <row r="5" spans="1:20">
      <c r="A5" s="267" t="s">
        <v>500</v>
      </c>
    </row>
    <row r="6" spans="1:20">
      <c r="A6" s="267" t="s">
        <v>838</v>
      </c>
    </row>
    <row r="8" spans="1:20" ht="18.75">
      <c r="A8" s="131" t="s">
        <v>1004</v>
      </c>
    </row>
    <row r="10" spans="1:20" s="275" customFormat="1" ht="45">
      <c r="A10" s="266" t="s">
        <v>862</v>
      </c>
      <c r="B10" s="266" t="s">
        <v>837</v>
      </c>
      <c r="C10" s="266" t="s">
        <v>861</v>
      </c>
      <c r="D10" s="266" t="s">
        <v>860</v>
      </c>
      <c r="E10" s="266" t="s">
        <v>859</v>
      </c>
      <c r="F10" s="266" t="s">
        <v>858</v>
      </c>
      <c r="G10" s="266" t="s">
        <v>857</v>
      </c>
      <c r="H10" s="266" t="s">
        <v>856</v>
      </c>
      <c r="I10" s="266" t="s">
        <v>855</v>
      </c>
      <c r="J10" s="266" t="s">
        <v>854</v>
      </c>
      <c r="K10" s="266" t="s">
        <v>853</v>
      </c>
      <c r="L10" s="266" t="s">
        <v>852</v>
      </c>
      <c r="M10" s="266" t="s">
        <v>4586</v>
      </c>
      <c r="N10" s="266" t="s">
        <v>851</v>
      </c>
      <c r="O10" s="266" t="s">
        <v>850</v>
      </c>
      <c r="P10" s="276"/>
      <c r="R10" s="276"/>
      <c r="S10" s="276"/>
      <c r="T10" s="276"/>
    </row>
    <row r="11" spans="1:20" s="275" customFormat="1">
      <c r="A11" s="263" t="s">
        <v>103</v>
      </c>
      <c r="B11" s="280" t="s">
        <v>317</v>
      </c>
      <c r="C11" s="283" t="s">
        <v>314</v>
      </c>
      <c r="D11" s="283" t="s">
        <v>313</v>
      </c>
      <c r="E11" s="263" t="s">
        <v>315</v>
      </c>
      <c r="F11" s="283" t="s">
        <v>312</v>
      </c>
      <c r="G11" s="283" t="s">
        <v>303</v>
      </c>
      <c r="H11" s="283" t="s">
        <v>302</v>
      </c>
      <c r="I11" s="283" t="s">
        <v>301</v>
      </c>
      <c r="J11" s="283" t="s">
        <v>690</v>
      </c>
      <c r="K11" s="283" t="s">
        <v>689</v>
      </c>
      <c r="L11" s="263" t="s">
        <v>688</v>
      </c>
      <c r="M11" s="263" t="s">
        <v>687</v>
      </c>
      <c r="N11" s="263" t="s">
        <v>849</v>
      </c>
      <c r="O11" s="263" t="s">
        <v>848</v>
      </c>
      <c r="P11" s="276"/>
      <c r="R11" s="276"/>
      <c r="S11" s="276"/>
      <c r="T11" s="276"/>
    </row>
    <row r="12" spans="1:20">
      <c r="A12" s="237"/>
      <c r="B12" s="237"/>
      <c r="C12" s="237"/>
      <c r="D12" s="237"/>
      <c r="E12" s="237"/>
      <c r="F12" s="237"/>
      <c r="G12" s="237"/>
      <c r="H12" s="237"/>
      <c r="I12" s="237"/>
      <c r="J12" s="237"/>
      <c r="K12" s="237"/>
      <c r="L12" s="237"/>
      <c r="M12" s="237"/>
      <c r="N12" s="237"/>
      <c r="O12" s="237"/>
      <c r="P12" s="262"/>
      <c r="R12" s="262"/>
      <c r="S12" s="262"/>
      <c r="T12" s="262"/>
    </row>
    <row r="13" spans="1:20">
      <c r="A13" s="53" t="s">
        <v>4274</v>
      </c>
      <c r="B13" s="62" t="s">
        <v>5137</v>
      </c>
      <c r="C13" s="282"/>
      <c r="D13" s="274"/>
      <c r="E13" s="34" t="s">
        <v>847</v>
      </c>
      <c r="F13" s="34" t="s">
        <v>846</v>
      </c>
      <c r="G13" s="34" t="s">
        <v>845</v>
      </c>
      <c r="H13" s="34" t="s">
        <v>4316</v>
      </c>
      <c r="I13" s="34" t="s">
        <v>283</v>
      </c>
      <c r="J13" s="34" t="s">
        <v>802</v>
      </c>
      <c r="K13" s="34" t="s">
        <v>331</v>
      </c>
      <c r="L13" s="34" t="s">
        <v>4409</v>
      </c>
      <c r="M13" s="34" t="s">
        <v>331</v>
      </c>
      <c r="N13" s="34" t="s">
        <v>331</v>
      </c>
      <c r="O13" s="34" t="s">
        <v>331</v>
      </c>
      <c r="P13" s="34"/>
      <c r="R13" s="262"/>
      <c r="S13" s="262"/>
      <c r="T13" s="262"/>
    </row>
    <row r="14" spans="1:20">
      <c r="A14" s="273" t="s">
        <v>844</v>
      </c>
      <c r="B14" s="261" t="s">
        <v>800</v>
      </c>
      <c r="C14" s="1333" t="s">
        <v>4469</v>
      </c>
      <c r="D14" s="272" t="s">
        <v>4470</v>
      </c>
      <c r="E14" s="28"/>
      <c r="F14" s="277"/>
      <c r="G14" s="34"/>
      <c r="H14" s="34"/>
      <c r="I14" s="34" t="s">
        <v>843</v>
      </c>
      <c r="J14" s="34" t="s">
        <v>842</v>
      </c>
      <c r="K14" s="34" t="s">
        <v>841</v>
      </c>
      <c r="L14" s="34"/>
      <c r="M14" s="34" t="s">
        <v>840</v>
      </c>
      <c r="N14" s="34" t="s">
        <v>329</v>
      </c>
      <c r="O14" s="34" t="s">
        <v>839</v>
      </c>
      <c r="P14" s="34"/>
      <c r="R14" s="262"/>
      <c r="S14" s="262"/>
      <c r="T14" s="262"/>
    </row>
    <row r="15" spans="1:20" ht="30.75" customHeight="1">
      <c r="C15" s="274"/>
      <c r="E15" s="28"/>
      <c r="F15" s="274"/>
      <c r="G15" s="274"/>
      <c r="H15" s="274"/>
      <c r="I15" s="34"/>
      <c r="J15" s="34"/>
      <c r="K15" s="34" t="s">
        <v>396</v>
      </c>
      <c r="L15" s="34"/>
      <c r="M15" s="34" t="s">
        <v>396</v>
      </c>
      <c r="N15" s="34" t="s">
        <v>396</v>
      </c>
      <c r="O15" s="34" t="s">
        <v>396</v>
      </c>
      <c r="P15" s="34"/>
      <c r="R15" s="262"/>
      <c r="S15" s="262"/>
      <c r="T15" s="262"/>
    </row>
    <row r="16" spans="1:20">
      <c r="C16" s="277"/>
      <c r="E16" s="28"/>
      <c r="F16" s="277"/>
      <c r="G16" s="277"/>
      <c r="H16" s="281"/>
      <c r="I16" s="34"/>
      <c r="J16" s="34"/>
      <c r="K16" s="34" t="s">
        <v>329</v>
      </c>
      <c r="L16" s="34"/>
      <c r="M16" s="34" t="s">
        <v>329</v>
      </c>
      <c r="N16" s="34"/>
      <c r="O16" s="34"/>
      <c r="P16" s="34"/>
      <c r="R16" s="262"/>
      <c r="S16" s="262"/>
      <c r="T16" s="262"/>
    </row>
    <row r="17" spans="1:20">
      <c r="C17" s="279"/>
      <c r="E17" s="28"/>
      <c r="F17" s="277"/>
      <c r="G17" s="277"/>
      <c r="H17" s="281"/>
      <c r="I17" s="34"/>
      <c r="J17" s="34"/>
      <c r="K17" s="34"/>
      <c r="L17" s="34"/>
      <c r="M17" s="34"/>
      <c r="N17" s="34"/>
      <c r="O17" s="34"/>
      <c r="P17" s="34"/>
      <c r="R17" s="262"/>
      <c r="S17" s="262"/>
      <c r="T17" s="262"/>
    </row>
    <row r="18" spans="1:20">
      <c r="A18" s="14" t="s">
        <v>3610</v>
      </c>
      <c r="B18" s="262"/>
      <c r="C18" s="279"/>
      <c r="E18" s="28"/>
      <c r="F18" s="274"/>
      <c r="G18" s="274"/>
      <c r="H18" s="274"/>
      <c r="I18" s="274"/>
      <c r="J18" s="274"/>
      <c r="K18" s="274"/>
      <c r="L18" s="274"/>
      <c r="M18" s="274"/>
      <c r="N18" s="277"/>
      <c r="O18" s="277"/>
      <c r="P18" s="274"/>
      <c r="R18" s="262"/>
      <c r="S18" s="262"/>
      <c r="T18" s="262"/>
    </row>
    <row r="19" spans="1:20">
      <c r="A19" s="267" t="s">
        <v>500</v>
      </c>
      <c r="C19" s="259"/>
      <c r="E19" s="28"/>
      <c r="N19" s="262"/>
      <c r="O19" s="262"/>
      <c r="R19" s="262"/>
      <c r="S19" s="262"/>
      <c r="T19" s="262"/>
    </row>
    <row r="20" spans="1:20">
      <c r="A20" s="267" t="s">
        <v>838</v>
      </c>
      <c r="B20" s="262"/>
      <c r="C20" s="262"/>
      <c r="D20" s="259"/>
      <c r="E20" s="262"/>
      <c r="F20" s="262"/>
      <c r="G20" s="262"/>
      <c r="H20" s="262"/>
      <c r="I20" s="262"/>
      <c r="J20" s="262"/>
      <c r="K20" s="258"/>
      <c r="L20" s="262"/>
      <c r="M20" s="262"/>
      <c r="N20" s="262"/>
      <c r="O20" s="262"/>
      <c r="P20" s="262"/>
      <c r="Q20" s="262"/>
      <c r="S20" s="262"/>
      <c r="T20" s="262"/>
    </row>
    <row r="21" spans="1:20">
      <c r="A21" s="58"/>
      <c r="B21" s="262"/>
      <c r="C21" s="262"/>
      <c r="D21" s="259"/>
      <c r="E21" s="262"/>
      <c r="F21" s="262"/>
      <c r="G21" s="262"/>
      <c r="H21" s="262"/>
      <c r="I21" s="262"/>
      <c r="J21" s="262"/>
      <c r="L21" s="262"/>
      <c r="M21" s="262"/>
      <c r="N21" s="262"/>
      <c r="O21" s="262"/>
      <c r="P21" s="262"/>
      <c r="R21" s="262"/>
      <c r="S21" s="262"/>
    </row>
    <row r="22" spans="1:20" ht="18.75">
      <c r="A22" s="131" t="s">
        <v>993</v>
      </c>
      <c r="B22" s="262"/>
      <c r="C22" s="262"/>
      <c r="D22" s="259"/>
      <c r="E22" s="262"/>
      <c r="F22" s="262"/>
      <c r="G22" s="262"/>
      <c r="H22" s="262"/>
      <c r="I22" s="262"/>
      <c r="J22" s="262"/>
      <c r="L22" s="262"/>
      <c r="M22" s="262"/>
      <c r="N22" s="262"/>
      <c r="O22" s="262"/>
      <c r="P22" s="262"/>
      <c r="R22" s="262"/>
      <c r="S22" s="262"/>
    </row>
    <row r="23" spans="1:20">
      <c r="B23" s="259"/>
      <c r="C23" s="259"/>
      <c r="D23" s="259"/>
      <c r="E23" s="259"/>
      <c r="F23" s="262"/>
      <c r="G23" s="262"/>
      <c r="H23" s="262"/>
      <c r="I23" s="262"/>
      <c r="J23" s="262"/>
      <c r="L23" s="262"/>
      <c r="M23" s="262"/>
      <c r="N23" s="262"/>
      <c r="O23" s="262"/>
      <c r="P23" s="262"/>
      <c r="Q23" s="262"/>
      <c r="R23" s="262"/>
      <c r="S23" s="262"/>
    </row>
    <row r="24" spans="1:20" ht="90">
      <c r="A24" s="266" t="s">
        <v>837</v>
      </c>
      <c r="B24" s="266" t="s">
        <v>836</v>
      </c>
      <c r="C24" s="266" t="s">
        <v>835</v>
      </c>
      <c r="D24" s="266" t="s">
        <v>834</v>
      </c>
      <c r="E24" s="266" t="s">
        <v>833</v>
      </c>
      <c r="F24" s="266" t="s">
        <v>832</v>
      </c>
      <c r="G24" s="266" t="s">
        <v>831</v>
      </c>
      <c r="H24" s="266" t="s">
        <v>830</v>
      </c>
      <c r="I24" s="266" t="s">
        <v>829</v>
      </c>
      <c r="J24" s="266" t="s">
        <v>828</v>
      </c>
      <c r="K24" s="266" t="s">
        <v>827</v>
      </c>
      <c r="L24" s="266" t="s">
        <v>4573</v>
      </c>
      <c r="M24" s="266" t="s">
        <v>826</v>
      </c>
      <c r="N24" s="266" t="s">
        <v>825</v>
      </c>
      <c r="O24" s="266" t="s">
        <v>824</v>
      </c>
      <c r="P24" s="266" t="s">
        <v>823</v>
      </c>
      <c r="Q24" s="266" t="s">
        <v>822</v>
      </c>
      <c r="R24" s="266" t="s">
        <v>821</v>
      </c>
      <c r="S24" s="266" t="s">
        <v>820</v>
      </c>
      <c r="T24" s="266" t="s">
        <v>819</v>
      </c>
    </row>
    <row r="25" spans="1:20">
      <c r="A25" s="36" t="s">
        <v>317</v>
      </c>
      <c r="B25" s="263" t="s">
        <v>818</v>
      </c>
      <c r="C25" s="263" t="s">
        <v>686</v>
      </c>
      <c r="D25" s="36" t="s">
        <v>651</v>
      </c>
      <c r="E25" s="265" t="s">
        <v>649</v>
      </c>
      <c r="F25" s="264" t="s">
        <v>648</v>
      </c>
      <c r="G25" s="36" t="s">
        <v>647</v>
      </c>
      <c r="H25" s="263" t="s">
        <v>645</v>
      </c>
      <c r="I25" s="280" t="s">
        <v>644</v>
      </c>
      <c r="J25" s="263" t="s">
        <v>817</v>
      </c>
      <c r="K25" s="263" t="s">
        <v>643</v>
      </c>
      <c r="L25" s="263" t="s">
        <v>816</v>
      </c>
      <c r="M25" s="263" t="s">
        <v>815</v>
      </c>
      <c r="N25" s="263" t="s">
        <v>814</v>
      </c>
      <c r="O25" s="263" t="s">
        <v>813</v>
      </c>
      <c r="P25" s="263" t="s">
        <v>812</v>
      </c>
      <c r="Q25" s="263" t="s">
        <v>811</v>
      </c>
      <c r="R25" s="263" t="s">
        <v>810</v>
      </c>
      <c r="S25" s="263" t="s">
        <v>809</v>
      </c>
      <c r="T25" s="263" t="s">
        <v>808</v>
      </c>
    </row>
    <row r="26" spans="1:20">
      <c r="A26" s="237"/>
      <c r="B26" s="237"/>
      <c r="C26" s="237"/>
      <c r="D26" s="237"/>
      <c r="E26" s="237"/>
      <c r="F26" s="237"/>
      <c r="G26" s="237"/>
      <c r="H26" s="237"/>
      <c r="I26" s="237"/>
      <c r="J26" s="237"/>
      <c r="K26" s="237"/>
      <c r="L26" s="237"/>
      <c r="M26" s="237"/>
      <c r="N26" s="237"/>
      <c r="O26" s="237"/>
      <c r="P26" s="237"/>
      <c r="Q26" s="237"/>
      <c r="R26" s="237"/>
      <c r="S26" s="237"/>
      <c r="T26" s="237"/>
    </row>
    <row r="27" spans="1:20">
      <c r="A27" s="62" t="s">
        <v>4271</v>
      </c>
      <c r="B27" s="34" t="s">
        <v>283</v>
      </c>
      <c r="C27" s="34" t="s">
        <v>283</v>
      </c>
      <c r="D27" s="34" t="s">
        <v>283</v>
      </c>
      <c r="E27" s="34" t="s">
        <v>807</v>
      </c>
      <c r="F27" s="34" t="s">
        <v>283</v>
      </c>
      <c r="G27" s="34" t="s">
        <v>283</v>
      </c>
      <c r="H27" s="34" t="s">
        <v>806</v>
      </c>
      <c r="I27" s="34" t="s">
        <v>805</v>
      </c>
      <c r="J27" s="34" t="s">
        <v>283</v>
      </c>
      <c r="K27" s="34" t="s">
        <v>804</v>
      </c>
      <c r="L27" s="34" t="s">
        <v>4724</v>
      </c>
      <c r="M27" s="34" t="s">
        <v>283</v>
      </c>
      <c r="N27" s="34" t="s">
        <v>283</v>
      </c>
      <c r="O27" s="34" t="s">
        <v>803</v>
      </c>
      <c r="P27" s="34" t="s">
        <v>283</v>
      </c>
      <c r="Q27" s="34" t="s">
        <v>802</v>
      </c>
      <c r="R27" s="34" t="s">
        <v>331</v>
      </c>
      <c r="S27" s="34" t="s">
        <v>801</v>
      </c>
      <c r="T27" s="34" t="s">
        <v>273</v>
      </c>
    </row>
    <row r="28" spans="1:20">
      <c r="A28" s="261" t="s">
        <v>800</v>
      </c>
      <c r="B28" s="34" t="s">
        <v>799</v>
      </c>
      <c r="C28" s="34" t="s">
        <v>798</v>
      </c>
      <c r="D28" s="34" t="s">
        <v>797</v>
      </c>
      <c r="E28" s="34"/>
      <c r="F28" s="34" t="s">
        <v>796</v>
      </c>
      <c r="G28" s="34" t="s">
        <v>795</v>
      </c>
      <c r="H28" s="262"/>
      <c r="J28" s="34" t="s">
        <v>794</v>
      </c>
      <c r="K28" s="34"/>
      <c r="L28" s="34"/>
      <c r="M28" s="34" t="s">
        <v>793</v>
      </c>
      <c r="N28" s="34" t="s">
        <v>792</v>
      </c>
      <c r="O28" s="34"/>
      <c r="P28" s="34" t="s">
        <v>791</v>
      </c>
      <c r="Q28" s="34" t="s">
        <v>790</v>
      </c>
      <c r="R28" s="34" t="s">
        <v>789</v>
      </c>
      <c r="S28" s="34" t="s">
        <v>787</v>
      </c>
      <c r="T28" s="34" t="s">
        <v>788</v>
      </c>
    </row>
    <row r="29" spans="1:20">
      <c r="B29" s="57"/>
      <c r="E29" s="28"/>
      <c r="H29" s="260"/>
      <c r="K29" s="34"/>
      <c r="L29" s="34"/>
      <c r="M29" s="34"/>
      <c r="N29" s="34"/>
      <c r="O29" s="34"/>
      <c r="P29" s="34"/>
      <c r="Q29" s="34"/>
      <c r="R29" s="34" t="s">
        <v>787</v>
      </c>
      <c r="S29" s="34" t="s">
        <v>4269</v>
      </c>
      <c r="T29" s="34"/>
    </row>
    <row r="30" spans="1:20">
      <c r="B30" s="57"/>
      <c r="E30" s="28"/>
      <c r="H30" s="260"/>
      <c r="L30" s="260"/>
      <c r="Q30" s="260"/>
      <c r="R30" s="34" t="s">
        <v>396</v>
      </c>
      <c r="S30" s="29"/>
      <c r="T30" s="61"/>
    </row>
    <row r="31" spans="1:20">
      <c r="A31" s="259"/>
      <c r="B31" s="57"/>
      <c r="E31" s="28"/>
      <c r="H31" s="61"/>
      <c r="J31" s="61"/>
      <c r="M31" s="61"/>
      <c r="P31" s="61"/>
    </row>
    <row r="32" spans="1:20">
      <c r="A32" s="259"/>
    </row>
    <row r="33" spans="1:17">
      <c r="A33" s="259"/>
      <c r="D33" s="57"/>
      <c r="E33" s="28"/>
    </row>
    <row r="34" spans="1:17">
      <c r="D34" s="57"/>
      <c r="E34" s="28"/>
      <c r="K34" s="258"/>
      <c r="L34" s="258"/>
      <c r="N34" s="258"/>
      <c r="O34" s="258"/>
      <c r="P34" s="258"/>
    </row>
    <row r="35" spans="1:17">
      <c r="D35" s="57"/>
      <c r="E35" s="28"/>
      <c r="L35" s="258"/>
      <c r="M35" s="258"/>
      <c r="N35" s="258"/>
      <c r="O35" s="258"/>
      <c r="P35" s="258"/>
      <c r="Q35" s="258"/>
    </row>
    <row r="36" spans="1:17">
      <c r="B36" s="41"/>
      <c r="E36" s="28"/>
      <c r="F36" s="41"/>
      <c r="L36" s="258"/>
      <c r="M36" s="258"/>
      <c r="N36" s="258"/>
      <c r="O36" s="258"/>
      <c r="Q36" s="258"/>
    </row>
    <row r="37" spans="1:17">
      <c r="E37" s="28"/>
    </row>
    <row r="38" spans="1:17">
      <c r="E38" s="28"/>
    </row>
    <row r="39" spans="1:17">
      <c r="C39" s="57"/>
      <c r="E39" s="28"/>
    </row>
    <row r="40" spans="1:17">
      <c r="C40" s="57"/>
      <c r="E40" s="28"/>
    </row>
    <row r="49" spans="5:5">
      <c r="E49" s="28"/>
    </row>
    <row r="50" spans="5:5">
      <c r="E50" s="28"/>
    </row>
    <row r="51" spans="5:5">
      <c r="E51" s="28"/>
    </row>
    <row r="52" spans="5:5">
      <c r="E52" s="28"/>
    </row>
    <row r="53" spans="5:5">
      <c r="E53" s="28"/>
    </row>
  </sheetData>
  <pageMargins left="0.75" right="0.75" top="0.72013888888888899" bottom="0.70972222222222203" header="0.5" footer="0.5"/>
  <pageSetup paperSize="9" firstPageNumber="0" orientation="portrait" r:id="rId1"/>
  <headerFooter>
    <oddHeader>&amp;C&amp;A</oddHeader>
    <oddFooter>&amp;L&amp;F&amp;CPage &amp;P&amp;R&amp;D</oddFooter>
  </headerFooter>
</worksheet>
</file>

<file path=xl/worksheets/sheet57.xml><?xml version="1.0" encoding="utf-8"?>
<worksheet xmlns="http://schemas.openxmlformats.org/spreadsheetml/2006/main" xmlns:r="http://schemas.openxmlformats.org/officeDocument/2006/relationships">
  <sheetPr codeName="Arkusz68"/>
  <dimension ref="A1:W41"/>
  <sheetViews>
    <sheetView showGridLines="0" zoomScale="70" zoomScaleNormal="70" workbookViewId="0"/>
  </sheetViews>
  <sheetFormatPr defaultColWidth="9.28515625" defaultRowHeight="15"/>
  <cols>
    <col min="1" max="1" width="33.5703125" style="28" customWidth="1"/>
    <col min="2" max="2" width="22.7109375" style="28" customWidth="1"/>
    <col min="3" max="5" width="18.28515625" style="28" customWidth="1"/>
    <col min="6" max="6" width="18.140625" style="57" customWidth="1"/>
    <col min="7" max="8" width="18.140625" style="28" customWidth="1"/>
    <col min="9" max="9" width="19.7109375" style="28" customWidth="1"/>
    <col min="10" max="10" width="21.85546875" style="28" customWidth="1"/>
    <col min="11" max="19" width="18.140625" style="28" customWidth="1"/>
    <col min="20" max="20" width="12.28515625" style="28" customWidth="1"/>
    <col min="21" max="21" width="11.42578125" style="28" customWidth="1"/>
    <col min="22" max="16384" width="9.28515625" style="28"/>
  </cols>
  <sheetData>
    <row r="1" spans="1:21">
      <c r="A1" s="40" t="s">
        <v>3905</v>
      </c>
      <c r="E1" s="57"/>
      <c r="F1" s="28"/>
    </row>
    <row r="2" spans="1:21" ht="18.75">
      <c r="A2" s="131" t="s">
        <v>4849</v>
      </c>
      <c r="E2" s="57"/>
      <c r="F2" s="28"/>
    </row>
    <row r="3" spans="1:21" ht="18.75">
      <c r="A3" s="131"/>
      <c r="E3" s="57"/>
      <c r="F3" s="28"/>
    </row>
    <row r="4" spans="1:21">
      <c r="A4" s="14" t="s">
        <v>3906</v>
      </c>
      <c r="E4" s="57"/>
      <c r="F4" s="28"/>
    </row>
    <row r="5" spans="1:21">
      <c r="A5" s="267" t="s">
        <v>500</v>
      </c>
      <c r="E5" s="57"/>
      <c r="F5" s="28"/>
    </row>
    <row r="6" spans="1:21">
      <c r="A6" s="267" t="s">
        <v>838</v>
      </c>
      <c r="E6" s="57"/>
      <c r="F6" s="28"/>
    </row>
    <row r="7" spans="1:21">
      <c r="A7" s="14"/>
      <c r="E7" s="57"/>
      <c r="F7" s="28"/>
    </row>
    <row r="8" spans="1:21" ht="18.75">
      <c r="A8" s="131" t="s">
        <v>1004</v>
      </c>
      <c r="E8" s="57"/>
      <c r="F8" s="28"/>
    </row>
    <row r="9" spans="1:21">
      <c r="A9" s="14"/>
      <c r="E9" s="57"/>
      <c r="F9" s="28"/>
    </row>
    <row r="10" spans="1:21" s="275" customFormat="1" ht="45">
      <c r="A10" s="266" t="s">
        <v>862</v>
      </c>
      <c r="B10" s="266" t="s">
        <v>557</v>
      </c>
      <c r="C10" s="266" t="s">
        <v>837</v>
      </c>
      <c r="D10" s="266" t="s">
        <v>861</v>
      </c>
      <c r="E10" s="266" t="s">
        <v>860</v>
      </c>
      <c r="F10" s="266" t="s">
        <v>326</v>
      </c>
      <c r="G10" s="266" t="s">
        <v>859</v>
      </c>
      <c r="H10" s="266" t="s">
        <v>858</v>
      </c>
      <c r="I10" s="266" t="s">
        <v>857</v>
      </c>
      <c r="J10" s="266" t="s">
        <v>856</v>
      </c>
      <c r="K10" s="266" t="s">
        <v>855</v>
      </c>
      <c r="L10" s="266" t="s">
        <v>854</v>
      </c>
      <c r="M10" s="266" t="s">
        <v>853</v>
      </c>
      <c r="N10" s="266" t="s">
        <v>852</v>
      </c>
      <c r="O10" s="266" t="s">
        <v>4586</v>
      </c>
      <c r="P10" s="266" t="s">
        <v>851</v>
      </c>
      <c r="Q10" s="266" t="s">
        <v>850</v>
      </c>
    </row>
    <row r="11" spans="1:21" s="275" customFormat="1">
      <c r="A11" s="264" t="s">
        <v>863</v>
      </c>
      <c r="B11" s="36" t="s">
        <v>325</v>
      </c>
      <c r="C11" s="36" t="s">
        <v>317</v>
      </c>
      <c r="D11" s="264" t="s">
        <v>314</v>
      </c>
      <c r="E11" s="264" t="s">
        <v>313</v>
      </c>
      <c r="F11" s="264" t="s">
        <v>103</v>
      </c>
      <c r="G11" s="264" t="s">
        <v>315</v>
      </c>
      <c r="H11" s="264" t="s">
        <v>312</v>
      </c>
      <c r="I11" s="264" t="s">
        <v>303</v>
      </c>
      <c r="J11" s="264" t="s">
        <v>302</v>
      </c>
      <c r="K11" s="264" t="s">
        <v>301</v>
      </c>
      <c r="L11" s="264" t="s">
        <v>690</v>
      </c>
      <c r="M11" s="264" t="s">
        <v>689</v>
      </c>
      <c r="N11" s="264" t="s">
        <v>688</v>
      </c>
      <c r="O11" s="264" t="s">
        <v>687</v>
      </c>
      <c r="P11" s="264" t="s">
        <v>849</v>
      </c>
      <c r="Q11" s="264" t="s">
        <v>848</v>
      </c>
    </row>
    <row r="12" spans="1:21">
      <c r="A12" s="237"/>
      <c r="B12" s="237"/>
      <c r="C12" s="237"/>
      <c r="D12" s="237"/>
      <c r="E12" s="237"/>
      <c r="F12" s="237"/>
      <c r="G12" s="237"/>
      <c r="H12" s="237"/>
      <c r="I12" s="237"/>
      <c r="J12" s="237"/>
      <c r="K12" s="237"/>
      <c r="L12" s="237"/>
      <c r="M12" s="237"/>
      <c r="N12" s="237"/>
      <c r="O12" s="237"/>
      <c r="P12" s="237"/>
      <c r="Q12" s="237"/>
    </row>
    <row r="13" spans="1:21">
      <c r="A13" s="53" t="s">
        <v>4274</v>
      </c>
      <c r="B13" s="53"/>
      <c r="C13" s="62" t="s">
        <v>5138</v>
      </c>
      <c r="D13" s="269"/>
      <c r="E13" s="38"/>
      <c r="F13" s="34" t="s">
        <v>283</v>
      </c>
      <c r="G13" s="34" t="s">
        <v>847</v>
      </c>
      <c r="H13" s="34" t="s">
        <v>846</v>
      </c>
      <c r="I13" s="34" t="s">
        <v>845</v>
      </c>
      <c r="J13" s="34" t="s">
        <v>4316</v>
      </c>
      <c r="K13" s="34" t="s">
        <v>283</v>
      </c>
      <c r="L13" s="34" t="s">
        <v>802</v>
      </c>
      <c r="M13" s="34" t="s">
        <v>331</v>
      </c>
      <c r="N13" s="34" t="s">
        <v>4409</v>
      </c>
      <c r="O13" s="34" t="s">
        <v>331</v>
      </c>
      <c r="P13" s="34" t="s">
        <v>331</v>
      </c>
      <c r="Q13" s="34" t="s">
        <v>331</v>
      </c>
      <c r="T13" s="274"/>
    </row>
    <row r="14" spans="1:21">
      <c r="A14" s="273" t="s">
        <v>844</v>
      </c>
      <c r="B14" s="28" t="s">
        <v>324</v>
      </c>
      <c r="C14" s="28" t="s">
        <v>800</v>
      </c>
      <c r="D14" s="1333" t="s">
        <v>4469</v>
      </c>
      <c r="E14" s="272" t="s">
        <v>4470</v>
      </c>
      <c r="F14" s="34" t="s">
        <v>282</v>
      </c>
      <c r="G14" s="34"/>
      <c r="H14" s="277"/>
      <c r="I14" s="34"/>
      <c r="J14" s="34"/>
      <c r="K14" s="34" t="s">
        <v>843</v>
      </c>
      <c r="L14" s="34" t="s">
        <v>842</v>
      </c>
      <c r="M14" s="34" t="s">
        <v>841</v>
      </c>
      <c r="N14" s="34"/>
      <c r="O14" s="34" t="s">
        <v>840</v>
      </c>
      <c r="P14" s="34" t="s">
        <v>329</v>
      </c>
      <c r="Q14" s="34" t="s">
        <v>839</v>
      </c>
      <c r="T14" s="274"/>
    </row>
    <row r="15" spans="1:21">
      <c r="C15" s="262"/>
      <c r="D15" s="285"/>
      <c r="E15" s="262"/>
      <c r="F15" s="277"/>
      <c r="G15" s="274"/>
      <c r="H15" s="277"/>
      <c r="I15" s="277"/>
      <c r="J15" s="277"/>
      <c r="K15" s="34"/>
      <c r="L15" s="34"/>
      <c r="M15" s="34" t="s">
        <v>396</v>
      </c>
      <c r="N15" s="34"/>
      <c r="O15" s="34" t="s">
        <v>396</v>
      </c>
      <c r="P15" s="34" t="s">
        <v>396</v>
      </c>
      <c r="Q15" s="34" t="s">
        <v>396</v>
      </c>
      <c r="T15" s="274"/>
      <c r="U15" s="262"/>
    </row>
    <row r="16" spans="1:21">
      <c r="C16" s="259"/>
      <c r="D16" s="262"/>
      <c r="E16" s="262"/>
      <c r="F16" s="274"/>
      <c r="G16" s="274"/>
      <c r="H16" s="278"/>
      <c r="I16" s="34"/>
      <c r="J16" s="277"/>
      <c r="K16" s="34"/>
      <c r="L16" s="34"/>
      <c r="M16" s="34" t="s">
        <v>329</v>
      </c>
      <c r="N16" s="34"/>
      <c r="O16" s="34" t="s">
        <v>329</v>
      </c>
      <c r="P16" s="34"/>
      <c r="Q16" s="34"/>
      <c r="T16" s="274"/>
      <c r="U16" s="262"/>
    </row>
    <row r="17" spans="1:23">
      <c r="C17" s="262"/>
      <c r="F17" s="274"/>
      <c r="G17" s="274"/>
      <c r="H17" s="274"/>
      <c r="I17" s="274"/>
      <c r="J17" s="274"/>
      <c r="K17" s="34"/>
      <c r="L17" s="34"/>
      <c r="M17" s="34"/>
      <c r="N17" s="34"/>
      <c r="O17" s="34"/>
      <c r="P17" s="34"/>
      <c r="Q17" s="34"/>
      <c r="T17" s="274"/>
      <c r="U17" s="262"/>
    </row>
    <row r="18" spans="1:23">
      <c r="A18" s="14" t="s">
        <v>3907</v>
      </c>
      <c r="F18" s="274"/>
      <c r="G18" s="274"/>
      <c r="H18" s="274"/>
      <c r="I18" s="274"/>
      <c r="J18" s="274"/>
      <c r="K18" s="274"/>
      <c r="L18" s="274"/>
      <c r="M18" s="274"/>
      <c r="N18" s="274"/>
      <c r="O18" s="277"/>
      <c r="P18" s="277"/>
      <c r="Q18" s="277"/>
      <c r="T18" s="277"/>
      <c r="U18" s="262"/>
    </row>
    <row r="19" spans="1:23">
      <c r="A19" s="267" t="s">
        <v>500</v>
      </c>
      <c r="C19" s="259"/>
      <c r="D19" s="259"/>
      <c r="E19" s="262"/>
      <c r="F19" s="262"/>
      <c r="I19" s="262"/>
      <c r="J19" s="262"/>
      <c r="M19" s="262"/>
      <c r="N19" s="262"/>
      <c r="O19" s="262"/>
      <c r="P19" s="262"/>
      <c r="Q19" s="262"/>
      <c r="R19" s="262"/>
      <c r="U19" s="262"/>
    </row>
    <row r="20" spans="1:23">
      <c r="A20" s="267" t="s">
        <v>838</v>
      </c>
      <c r="B20" s="259"/>
      <c r="C20" s="259"/>
      <c r="D20" s="259"/>
      <c r="E20" s="262"/>
      <c r="F20" s="262"/>
      <c r="I20" s="262"/>
      <c r="J20" s="262"/>
      <c r="K20" s="262"/>
      <c r="L20" s="262"/>
      <c r="M20" s="262"/>
      <c r="N20" s="262"/>
      <c r="O20" s="262"/>
      <c r="Q20" s="262"/>
      <c r="R20" s="262"/>
    </row>
    <row r="21" spans="1:23">
      <c r="C21" s="259"/>
      <c r="D21" s="259"/>
      <c r="E21" s="262"/>
      <c r="F21" s="262"/>
      <c r="I21" s="262"/>
      <c r="J21" s="262"/>
      <c r="K21" s="262"/>
      <c r="L21" s="262"/>
      <c r="M21" s="262"/>
      <c r="N21" s="262"/>
      <c r="O21" s="262"/>
      <c r="Q21" s="262"/>
      <c r="R21" s="262"/>
    </row>
    <row r="22" spans="1:23" ht="18.75">
      <c r="A22" s="131" t="s">
        <v>993</v>
      </c>
      <c r="E22" s="259"/>
      <c r="F22" s="262"/>
      <c r="G22" s="262"/>
      <c r="J22" s="262"/>
      <c r="K22" s="262"/>
      <c r="L22" s="262"/>
      <c r="M22" s="262"/>
      <c r="N22" s="262"/>
      <c r="O22" s="262"/>
      <c r="P22" s="262"/>
      <c r="R22" s="262"/>
      <c r="S22" s="262"/>
    </row>
    <row r="23" spans="1:23">
      <c r="C23" s="259"/>
      <c r="D23" s="259"/>
      <c r="E23" s="259"/>
      <c r="F23" s="259"/>
      <c r="G23" s="262"/>
      <c r="H23" s="262"/>
      <c r="I23" s="262"/>
      <c r="J23" s="262"/>
      <c r="K23" s="262"/>
      <c r="L23" s="262"/>
      <c r="M23" s="262"/>
      <c r="N23" s="262"/>
      <c r="O23" s="262"/>
      <c r="P23" s="262"/>
      <c r="Q23" s="262"/>
      <c r="R23" s="262"/>
      <c r="S23" s="262"/>
    </row>
    <row r="24" spans="1:23" ht="30" customHeight="1">
      <c r="A24" s="266" t="s">
        <v>837</v>
      </c>
      <c r="B24" s="266" t="s">
        <v>836</v>
      </c>
      <c r="C24" s="266" t="s">
        <v>835</v>
      </c>
      <c r="D24" s="266" t="s">
        <v>834</v>
      </c>
      <c r="E24" s="266" t="s">
        <v>833</v>
      </c>
      <c r="F24" s="266" t="s">
        <v>832</v>
      </c>
      <c r="G24" s="266" t="s">
        <v>831</v>
      </c>
      <c r="H24" s="266" t="s">
        <v>830</v>
      </c>
      <c r="I24" s="266" t="s">
        <v>829</v>
      </c>
      <c r="J24" s="266" t="s">
        <v>828</v>
      </c>
      <c r="K24" s="266" t="s">
        <v>827</v>
      </c>
      <c r="L24" s="266" t="s">
        <v>4573</v>
      </c>
      <c r="M24" s="266" t="s">
        <v>826</v>
      </c>
      <c r="N24" s="266" t="s">
        <v>825</v>
      </c>
      <c r="O24" s="266" t="s">
        <v>824</v>
      </c>
      <c r="P24" s="266" t="s">
        <v>823</v>
      </c>
      <c r="Q24" s="266" t="s">
        <v>822</v>
      </c>
      <c r="R24" s="266" t="s">
        <v>821</v>
      </c>
      <c r="S24" s="266" t="s">
        <v>820</v>
      </c>
      <c r="T24" s="266" t="s">
        <v>819</v>
      </c>
    </row>
    <row r="25" spans="1:23">
      <c r="A25" s="36" t="s">
        <v>317</v>
      </c>
      <c r="B25" s="264" t="s">
        <v>818</v>
      </c>
      <c r="C25" s="264" t="s">
        <v>686</v>
      </c>
      <c r="D25" s="36" t="s">
        <v>651</v>
      </c>
      <c r="E25" s="264" t="s">
        <v>649</v>
      </c>
      <c r="F25" s="264" t="s">
        <v>648</v>
      </c>
      <c r="G25" s="36" t="s">
        <v>647</v>
      </c>
      <c r="H25" s="264" t="s">
        <v>645</v>
      </c>
      <c r="I25" s="263" t="s">
        <v>644</v>
      </c>
      <c r="J25" s="264" t="s">
        <v>817</v>
      </c>
      <c r="K25" s="264" t="s">
        <v>643</v>
      </c>
      <c r="L25" s="264" t="s">
        <v>816</v>
      </c>
      <c r="M25" s="264" t="s">
        <v>815</v>
      </c>
      <c r="N25" s="264" t="s">
        <v>814</v>
      </c>
      <c r="O25" s="264" t="s">
        <v>813</v>
      </c>
      <c r="P25" s="264" t="s">
        <v>812</v>
      </c>
      <c r="Q25" s="264" t="s">
        <v>811</v>
      </c>
      <c r="R25" s="264" t="s">
        <v>810</v>
      </c>
      <c r="S25" s="264" t="s">
        <v>809</v>
      </c>
      <c r="T25" s="264" t="s">
        <v>808</v>
      </c>
    </row>
    <row r="26" spans="1:23">
      <c r="A26" s="237"/>
      <c r="B26" s="237"/>
      <c r="C26" s="237"/>
      <c r="D26" s="237"/>
      <c r="E26" s="237"/>
      <c r="F26" s="237"/>
      <c r="G26" s="237"/>
      <c r="H26" s="237"/>
      <c r="I26" s="284"/>
      <c r="J26" s="237"/>
      <c r="K26" s="237"/>
      <c r="L26" s="237"/>
      <c r="M26" s="237"/>
      <c r="N26" s="237"/>
      <c r="O26" s="237"/>
      <c r="P26" s="237"/>
      <c r="Q26" s="237"/>
      <c r="R26" s="237"/>
      <c r="S26" s="237"/>
      <c r="T26" s="237"/>
    </row>
    <row r="27" spans="1:23">
      <c r="A27" s="62" t="s">
        <v>4271</v>
      </c>
      <c r="B27" s="34" t="s">
        <v>283</v>
      </c>
      <c r="C27" s="34" t="s">
        <v>283</v>
      </c>
      <c r="D27" s="34" t="s">
        <v>283</v>
      </c>
      <c r="E27" s="34" t="s">
        <v>807</v>
      </c>
      <c r="F27" s="34" t="s">
        <v>283</v>
      </c>
      <c r="G27" s="34" t="s">
        <v>283</v>
      </c>
      <c r="H27" s="34" t="s">
        <v>806</v>
      </c>
      <c r="I27" s="34" t="s">
        <v>805</v>
      </c>
      <c r="J27" s="34" t="s">
        <v>283</v>
      </c>
      <c r="K27" s="34" t="s">
        <v>804</v>
      </c>
      <c r="L27" s="34" t="s">
        <v>4419</v>
      </c>
      <c r="M27" s="34" t="s">
        <v>283</v>
      </c>
      <c r="N27" s="34" t="s">
        <v>283</v>
      </c>
      <c r="O27" s="34" t="s">
        <v>803</v>
      </c>
      <c r="P27" s="34" t="s">
        <v>283</v>
      </c>
      <c r="Q27" s="34" t="s">
        <v>802</v>
      </c>
      <c r="R27" s="34" t="s">
        <v>331</v>
      </c>
      <c r="S27" s="34" t="s">
        <v>801</v>
      </c>
      <c r="T27" s="34" t="s">
        <v>273</v>
      </c>
    </row>
    <row r="28" spans="1:23">
      <c r="A28" s="28" t="s">
        <v>800</v>
      </c>
      <c r="B28" s="34" t="s">
        <v>799</v>
      </c>
      <c r="C28" s="34" t="s">
        <v>798</v>
      </c>
      <c r="D28" s="34" t="s">
        <v>797</v>
      </c>
      <c r="E28" s="34"/>
      <c r="F28" s="34" t="s">
        <v>796</v>
      </c>
      <c r="G28" s="34" t="s">
        <v>795</v>
      </c>
      <c r="H28" s="262"/>
      <c r="J28" s="34" t="s">
        <v>794</v>
      </c>
      <c r="K28" s="34"/>
      <c r="L28" s="34"/>
      <c r="M28" s="34" t="s">
        <v>793</v>
      </c>
      <c r="N28" s="34" t="s">
        <v>792</v>
      </c>
      <c r="O28" s="34"/>
      <c r="P28" s="34" t="s">
        <v>791</v>
      </c>
      <c r="Q28" s="34" t="s">
        <v>790</v>
      </c>
      <c r="R28" s="29" t="s">
        <v>789</v>
      </c>
      <c r="S28" s="34" t="s">
        <v>787</v>
      </c>
      <c r="T28" s="34" t="s">
        <v>788</v>
      </c>
    </row>
    <row r="29" spans="1:23">
      <c r="B29" s="34"/>
      <c r="C29" s="34"/>
      <c r="D29" s="34"/>
      <c r="E29" s="34"/>
      <c r="F29" s="34"/>
      <c r="G29" s="34"/>
      <c r="H29" s="262"/>
      <c r="J29" s="34"/>
      <c r="K29" s="34"/>
      <c r="L29" s="34"/>
      <c r="M29" s="34"/>
      <c r="N29" s="34"/>
      <c r="O29" s="34"/>
      <c r="P29" s="34"/>
      <c r="Q29" s="34"/>
      <c r="R29" s="34" t="s">
        <v>787</v>
      </c>
      <c r="S29" s="34" t="s">
        <v>4269</v>
      </c>
      <c r="T29" s="61"/>
    </row>
    <row r="30" spans="1:23">
      <c r="B30" s="259"/>
      <c r="C30" s="262"/>
      <c r="D30" s="259"/>
      <c r="E30" s="262"/>
      <c r="F30" s="262"/>
      <c r="G30" s="259"/>
      <c r="H30" s="61"/>
      <c r="L30" s="260"/>
      <c r="M30" s="262"/>
      <c r="N30" s="262"/>
      <c r="Q30" s="61"/>
      <c r="R30" s="34" t="s">
        <v>396</v>
      </c>
    </row>
    <row r="31" spans="1:23">
      <c r="B31" s="259"/>
      <c r="C31" s="262"/>
      <c r="D31" s="259"/>
      <c r="E31" s="262"/>
      <c r="F31" s="262"/>
      <c r="G31" s="259"/>
      <c r="H31" s="61"/>
      <c r="L31" s="260"/>
      <c r="M31" s="262"/>
      <c r="N31" s="262"/>
      <c r="Q31" s="61"/>
      <c r="R31" s="34"/>
    </row>
    <row r="32" spans="1:23">
      <c r="B32" s="53"/>
      <c r="C32" s="259"/>
      <c r="E32" s="57"/>
      <c r="F32" s="28"/>
      <c r="J32" s="61"/>
      <c r="L32" s="61"/>
      <c r="W32" s="61"/>
    </row>
    <row r="33" spans="2:17">
      <c r="D33" s="57"/>
      <c r="F33" s="28"/>
      <c r="Q33" s="258"/>
    </row>
    <row r="34" spans="2:17">
      <c r="B34" s="259"/>
      <c r="C34" s="259"/>
      <c r="F34" s="28"/>
      <c r="G34" s="57"/>
      <c r="Q34" s="258"/>
    </row>
    <row r="35" spans="2:17">
      <c r="F35" s="28"/>
      <c r="J35" s="258"/>
      <c r="K35" s="258"/>
      <c r="L35" s="258"/>
      <c r="M35" s="258"/>
      <c r="N35" s="258"/>
      <c r="O35" s="258"/>
      <c r="P35" s="258"/>
      <c r="Q35" s="258"/>
    </row>
    <row r="36" spans="2:17">
      <c r="F36" s="28"/>
      <c r="L36" s="258"/>
      <c r="M36" s="258"/>
      <c r="N36" s="258"/>
      <c r="O36" s="258"/>
      <c r="Q36" s="258"/>
    </row>
    <row r="37" spans="2:17">
      <c r="B37" s="41"/>
      <c r="C37" s="41"/>
      <c r="D37" s="41"/>
      <c r="F37" s="28"/>
      <c r="M37" s="258"/>
      <c r="N37" s="258"/>
      <c r="O37" s="258"/>
      <c r="P37" s="258"/>
    </row>
    <row r="38" spans="2:17">
      <c r="F38" s="28"/>
    </row>
    <row r="39" spans="2:17">
      <c r="F39" s="28"/>
    </row>
    <row r="40" spans="2:17">
      <c r="D40" s="57"/>
      <c r="F40" s="28"/>
    </row>
    <row r="41" spans="2:17">
      <c r="E41" s="57"/>
      <c r="F41" s="28"/>
    </row>
  </sheetData>
  <pageMargins left="0.75" right="0.75" top="0.72013888888888899" bottom="0.70972222222222203" header="0.5" footer="0.5"/>
  <pageSetup paperSize="9" firstPageNumber="0" orientation="portrait" r:id="rId1"/>
  <headerFooter>
    <oddHeader>&amp;C&amp;A</oddHeader>
    <oddFooter>&amp;L&amp;F&amp;CPage &amp;P&amp;R&amp;D</oddFooter>
  </headerFooter>
</worksheet>
</file>

<file path=xl/worksheets/sheet58.xml><?xml version="1.0" encoding="utf-8"?>
<worksheet xmlns="http://schemas.openxmlformats.org/spreadsheetml/2006/main" xmlns:r="http://schemas.openxmlformats.org/officeDocument/2006/relationships">
  <sheetPr>
    <tabColor rgb="FF92D050"/>
  </sheetPr>
  <dimension ref="A1:V54"/>
  <sheetViews>
    <sheetView showGridLines="0" zoomScale="85" zoomScaleNormal="85" workbookViewId="0"/>
  </sheetViews>
  <sheetFormatPr defaultColWidth="9.28515625" defaultRowHeight="15"/>
  <cols>
    <col min="1" max="1" width="22" style="1279" customWidth="1"/>
    <col min="2" max="4" width="21.28515625" style="1279" customWidth="1"/>
    <col min="5" max="5" width="29.85546875" style="1280" customWidth="1"/>
    <col min="6" max="7" width="18.140625" style="1279" customWidth="1"/>
    <col min="8" max="8" width="22.42578125" style="1279" customWidth="1"/>
    <col min="9" max="9" width="18.140625" style="1279" customWidth="1"/>
    <col min="10" max="10" width="19" style="1279" customWidth="1"/>
    <col min="11" max="18" width="18.140625" style="1279" customWidth="1"/>
    <col min="19" max="19" width="13.85546875" style="1279" customWidth="1"/>
    <col min="20" max="20" width="18.85546875" style="1279" customWidth="1"/>
    <col min="21" max="21" width="13.7109375" style="1279" customWidth="1"/>
    <col min="22" max="16384" width="9.28515625" style="1279"/>
  </cols>
  <sheetData>
    <row r="1" spans="1:22">
      <c r="A1" s="40" t="s">
        <v>4352</v>
      </c>
    </row>
    <row r="2" spans="1:22" ht="18.75">
      <c r="A2" s="131" t="s">
        <v>4849</v>
      </c>
    </row>
    <row r="3" spans="1:22" ht="18.75">
      <c r="A3" s="131"/>
    </row>
    <row r="4" spans="1:22">
      <c r="A4" s="14" t="s">
        <v>4353</v>
      </c>
    </row>
    <row r="5" spans="1:22">
      <c r="A5" s="267" t="s">
        <v>500</v>
      </c>
    </row>
    <row r="6" spans="1:22">
      <c r="A6" s="267" t="s">
        <v>838</v>
      </c>
    </row>
    <row r="7" spans="1:22" ht="18.75">
      <c r="A7" s="131"/>
    </row>
    <row r="8" spans="1:22" ht="18.75">
      <c r="A8" s="131" t="s">
        <v>1004</v>
      </c>
      <c r="B8" s="129"/>
      <c r="C8" s="129"/>
      <c r="D8" s="129"/>
      <c r="E8" s="129"/>
      <c r="F8" s="129"/>
      <c r="G8"/>
      <c r="H8"/>
    </row>
    <row r="10" spans="1:22" s="1282" customFormat="1" ht="60">
      <c r="A10" s="1281" t="s">
        <v>862</v>
      </c>
      <c r="B10" s="1281" t="s">
        <v>837</v>
      </c>
      <c r="C10" s="1281" t="s">
        <v>861</v>
      </c>
      <c r="D10" s="1281" t="s">
        <v>860</v>
      </c>
      <c r="E10" s="1281" t="s">
        <v>859</v>
      </c>
      <c r="F10" s="1281" t="s">
        <v>858</v>
      </c>
      <c r="G10" s="1281" t="s">
        <v>857</v>
      </c>
      <c r="H10" s="1281" t="s">
        <v>856</v>
      </c>
      <c r="I10" s="1281" t="s">
        <v>855</v>
      </c>
      <c r="J10" s="1281" t="s">
        <v>854</v>
      </c>
      <c r="K10" s="1281" t="s">
        <v>853</v>
      </c>
      <c r="L10" s="1281" t="s">
        <v>852</v>
      </c>
      <c r="M10" s="1281" t="s">
        <v>4586</v>
      </c>
      <c r="N10" s="1281" t="s">
        <v>851</v>
      </c>
      <c r="O10" s="1281" t="s">
        <v>850</v>
      </c>
      <c r="P10" s="1281" t="s">
        <v>4916</v>
      </c>
      <c r="Q10" s="1281" t="s">
        <v>3339</v>
      </c>
      <c r="R10" s="276"/>
      <c r="S10" s="276"/>
      <c r="T10" s="276"/>
    </row>
    <row r="11" spans="1:22" s="1282" customFormat="1">
      <c r="A11" s="1283" t="s">
        <v>103</v>
      </c>
      <c r="B11" s="1284" t="s">
        <v>317</v>
      </c>
      <c r="C11" s="1285" t="s">
        <v>314</v>
      </c>
      <c r="D11" s="1285" t="s">
        <v>313</v>
      </c>
      <c r="E11" s="1285" t="s">
        <v>315</v>
      </c>
      <c r="F11" s="1285" t="s">
        <v>312</v>
      </c>
      <c r="G11" s="1285" t="s">
        <v>303</v>
      </c>
      <c r="H11" s="1285" t="s">
        <v>302</v>
      </c>
      <c r="I11" s="1285" t="s">
        <v>301</v>
      </c>
      <c r="J11" s="1285" t="s">
        <v>690</v>
      </c>
      <c r="K11" s="1285" t="s">
        <v>689</v>
      </c>
      <c r="L11" s="1285" t="s">
        <v>688</v>
      </c>
      <c r="M11" s="1285" t="s">
        <v>687</v>
      </c>
      <c r="N11" s="1285" t="s">
        <v>849</v>
      </c>
      <c r="O11" s="1285" t="s">
        <v>848</v>
      </c>
      <c r="P11" s="1286" t="s">
        <v>863</v>
      </c>
      <c r="Q11" s="1286" t="s">
        <v>909</v>
      </c>
      <c r="R11" s="276"/>
      <c r="S11" s="276"/>
      <c r="T11" s="276"/>
    </row>
    <row r="12" spans="1:22">
      <c r="A12" s="1287"/>
      <c r="B12" s="1287"/>
      <c r="C12" s="1287"/>
      <c r="D12" s="1287"/>
      <c r="E12" s="1287"/>
      <c r="F12" s="1287"/>
      <c r="G12" s="1287"/>
      <c r="H12" s="1287"/>
      <c r="I12" s="1287"/>
      <c r="J12" s="1287"/>
      <c r="K12" s="1287"/>
      <c r="L12" s="1287"/>
      <c r="M12" s="1287"/>
      <c r="N12" s="1287"/>
      <c r="O12" s="1287"/>
      <c r="P12" s="1287"/>
      <c r="Q12" s="1287"/>
      <c r="R12" s="262"/>
      <c r="S12" s="262"/>
      <c r="T12" s="262"/>
    </row>
    <row r="13" spans="1:22">
      <c r="A13" s="53" t="s">
        <v>4274</v>
      </c>
      <c r="B13" s="62" t="s">
        <v>5139</v>
      </c>
      <c r="C13" s="53"/>
      <c r="D13" s="1288"/>
      <c r="E13" s="34" t="s">
        <v>847</v>
      </c>
      <c r="F13" s="34" t="s">
        <v>846</v>
      </c>
      <c r="G13" s="34" t="s">
        <v>845</v>
      </c>
      <c r="H13" s="34" t="s">
        <v>4316</v>
      </c>
      <c r="I13" s="34" t="s">
        <v>283</v>
      </c>
      <c r="J13" s="34" t="s">
        <v>802</v>
      </c>
      <c r="K13" s="34" t="s">
        <v>331</v>
      </c>
      <c r="L13" s="34" t="s">
        <v>4409</v>
      </c>
      <c r="M13" s="34" t="s">
        <v>331</v>
      </c>
      <c r="N13" s="34" t="s">
        <v>331</v>
      </c>
      <c r="O13" s="34" t="s">
        <v>331</v>
      </c>
      <c r="P13" s="29" t="s">
        <v>3345</v>
      </c>
      <c r="Q13" s="29" t="s">
        <v>3346</v>
      </c>
      <c r="R13" s="262"/>
      <c r="S13" s="262"/>
      <c r="T13" s="262"/>
    </row>
    <row r="14" spans="1:22" ht="30">
      <c r="A14" s="1289" t="s">
        <v>844</v>
      </c>
      <c r="B14" s="261" t="s">
        <v>800</v>
      </c>
      <c r="C14" s="1333" t="s">
        <v>4469</v>
      </c>
      <c r="D14" s="272" t="s">
        <v>4470</v>
      </c>
      <c r="E14" s="1290"/>
      <c r="F14" s="262"/>
      <c r="G14" s="269"/>
      <c r="H14" s="269"/>
      <c r="I14" s="270" t="s">
        <v>843</v>
      </c>
      <c r="J14" s="270" t="s">
        <v>842</v>
      </c>
      <c r="K14" s="270" t="s">
        <v>841</v>
      </c>
      <c r="L14" s="269"/>
      <c r="M14" s="270" t="s">
        <v>840</v>
      </c>
      <c r="N14" s="1290"/>
      <c r="O14" s="269" t="s">
        <v>839</v>
      </c>
      <c r="Q14" s="262"/>
      <c r="S14" s="262"/>
      <c r="T14" s="262"/>
      <c r="U14" s="262"/>
      <c r="V14" s="262"/>
    </row>
    <row r="15" spans="1:22">
      <c r="D15" s="259"/>
      <c r="E15" s="1290"/>
      <c r="F15" s="1290"/>
      <c r="G15" s="1290"/>
      <c r="H15" s="1290"/>
      <c r="I15" s="1290"/>
      <c r="J15" s="271"/>
      <c r="K15" s="269" t="s">
        <v>396</v>
      </c>
      <c r="L15" s="112"/>
      <c r="M15" s="269" t="s">
        <v>396</v>
      </c>
      <c r="N15" s="269" t="s">
        <v>396</v>
      </c>
      <c r="O15" s="269" t="s">
        <v>396</v>
      </c>
      <c r="Q15" s="262"/>
      <c r="S15" s="262"/>
      <c r="T15" s="262"/>
      <c r="U15" s="262"/>
      <c r="V15" s="262"/>
    </row>
    <row r="16" spans="1:22">
      <c r="D16" s="259"/>
      <c r="E16" s="262"/>
      <c r="F16" s="262"/>
      <c r="G16" s="262"/>
      <c r="H16" s="268"/>
      <c r="I16" s="1290"/>
      <c r="J16" s="112"/>
      <c r="K16" s="270" t="s">
        <v>329</v>
      </c>
      <c r="L16" s="270"/>
      <c r="M16" s="270" t="s">
        <v>329</v>
      </c>
      <c r="N16" s="269" t="s">
        <v>329</v>
      </c>
      <c r="O16" s="269"/>
      <c r="P16" s="269"/>
      <c r="Q16" s="1291"/>
      <c r="S16" s="262"/>
      <c r="T16" s="262"/>
      <c r="U16" s="262"/>
      <c r="V16" s="262"/>
    </row>
    <row r="17" spans="1:22">
      <c r="A17" s="14" t="s">
        <v>4354</v>
      </c>
      <c r="E17" s="262"/>
      <c r="F17" s="262"/>
      <c r="G17" s="262"/>
      <c r="H17" s="262"/>
      <c r="I17" s="268"/>
      <c r="J17" s="1290"/>
      <c r="K17" s="112"/>
      <c r="L17" s="1290"/>
      <c r="M17" s="1290"/>
      <c r="N17" s="1290"/>
      <c r="O17" s="1290"/>
      <c r="P17" s="1290"/>
      <c r="Q17" s="262"/>
      <c r="R17" s="1291"/>
      <c r="S17" s="262"/>
      <c r="T17" s="262"/>
      <c r="U17" s="262"/>
      <c r="V17" s="262"/>
    </row>
    <row r="18" spans="1:22">
      <c r="A18" s="267" t="s">
        <v>500</v>
      </c>
      <c r="B18" s="262"/>
      <c r="C18" s="262"/>
      <c r="Q18" s="262"/>
      <c r="R18" s="262"/>
      <c r="T18" s="262"/>
      <c r="U18" s="262"/>
      <c r="V18" s="262"/>
    </row>
    <row r="19" spans="1:22">
      <c r="A19" s="267" t="s">
        <v>838</v>
      </c>
      <c r="D19" s="259"/>
      <c r="E19" s="262"/>
      <c r="F19" s="262"/>
      <c r="G19" s="262"/>
      <c r="H19" s="262"/>
      <c r="I19" s="262"/>
      <c r="J19" s="1280"/>
      <c r="L19" s="262"/>
      <c r="M19" s="262"/>
      <c r="N19" s="262"/>
      <c r="O19" s="262"/>
      <c r="P19" s="262"/>
      <c r="Q19" s="262"/>
      <c r="R19" s="262"/>
      <c r="S19" s="262"/>
      <c r="U19" s="262"/>
      <c r="V19" s="262"/>
    </row>
    <row r="20" spans="1:22">
      <c r="B20" s="262"/>
      <c r="C20" s="262"/>
      <c r="D20" s="259"/>
      <c r="E20" s="262"/>
      <c r="F20" s="262"/>
      <c r="G20" s="262"/>
      <c r="H20" s="262"/>
      <c r="I20" s="262"/>
      <c r="J20" s="1280"/>
      <c r="L20" s="262"/>
      <c r="M20" s="262"/>
      <c r="N20" s="262"/>
      <c r="O20" s="262"/>
      <c r="P20" s="262"/>
      <c r="Q20" s="262"/>
      <c r="R20" s="262"/>
      <c r="T20" s="262"/>
      <c r="U20" s="262"/>
    </row>
    <row r="21" spans="1:22" ht="18.75">
      <c r="A21" s="131" t="s">
        <v>993</v>
      </c>
      <c r="B21" s="262"/>
      <c r="C21" s="262"/>
      <c r="D21" s="259"/>
      <c r="E21" s="262"/>
      <c r="F21" s="262"/>
      <c r="G21" s="262"/>
      <c r="H21" s="262"/>
      <c r="I21" s="262"/>
      <c r="J21" s="1280"/>
      <c r="L21" s="262"/>
      <c r="M21" s="262"/>
      <c r="N21" s="262"/>
      <c r="O21" s="262"/>
      <c r="P21" s="262"/>
      <c r="Q21" s="262"/>
      <c r="S21" s="262"/>
      <c r="T21" s="262"/>
    </row>
    <row r="22" spans="1:22">
      <c r="C22" s="259"/>
      <c r="D22" s="262"/>
      <c r="E22" s="262"/>
      <c r="F22" s="262"/>
      <c r="G22" s="262"/>
      <c r="H22" s="262"/>
      <c r="I22" s="262"/>
      <c r="J22" s="1292"/>
      <c r="K22" s="262"/>
      <c r="L22" s="262"/>
      <c r="M22" s="262"/>
      <c r="N22" s="262"/>
      <c r="O22" s="262"/>
      <c r="P22" s="262"/>
      <c r="R22" s="262"/>
      <c r="S22" s="262"/>
    </row>
    <row r="23" spans="1:22" ht="75">
      <c r="A23" s="1293" t="s">
        <v>837</v>
      </c>
      <c r="B23" s="1293" t="s">
        <v>836</v>
      </c>
      <c r="C23" s="1293" t="s">
        <v>835</v>
      </c>
      <c r="D23" s="1293" t="s">
        <v>834</v>
      </c>
      <c r="E23" s="1293" t="s">
        <v>833</v>
      </c>
      <c r="F23" s="1293" t="s">
        <v>832</v>
      </c>
      <c r="G23" s="1293" t="s">
        <v>831</v>
      </c>
      <c r="H23" s="1293" t="s">
        <v>830</v>
      </c>
      <c r="I23" s="1293" t="s">
        <v>829</v>
      </c>
      <c r="J23" s="1293" t="s">
        <v>828</v>
      </c>
      <c r="K23" s="1293" t="s">
        <v>827</v>
      </c>
      <c r="L23" s="1293" t="s">
        <v>4573</v>
      </c>
      <c r="M23" s="1293" t="s">
        <v>826</v>
      </c>
      <c r="N23" s="1293" t="s">
        <v>825</v>
      </c>
      <c r="O23" s="1293" t="s">
        <v>824</v>
      </c>
      <c r="P23" s="1293" t="s">
        <v>823</v>
      </c>
      <c r="Q23" s="1293" t="s">
        <v>822</v>
      </c>
      <c r="R23" s="1293" t="s">
        <v>821</v>
      </c>
      <c r="S23" s="1293" t="s">
        <v>820</v>
      </c>
      <c r="T23" s="1293" t="s">
        <v>819</v>
      </c>
    </row>
    <row r="24" spans="1:22">
      <c r="A24" s="1284" t="s">
        <v>317</v>
      </c>
      <c r="B24" s="1283" t="s">
        <v>818</v>
      </c>
      <c r="C24" s="1283" t="s">
        <v>686</v>
      </c>
      <c r="D24" s="1284" t="s">
        <v>651</v>
      </c>
      <c r="E24" s="1294" t="s">
        <v>649</v>
      </c>
      <c r="F24" s="264" t="s">
        <v>648</v>
      </c>
      <c r="G24" s="1284" t="s">
        <v>647</v>
      </c>
      <c r="H24" s="1283" t="s">
        <v>645</v>
      </c>
      <c r="I24" s="1284" t="s">
        <v>644</v>
      </c>
      <c r="J24" s="1283" t="s">
        <v>817</v>
      </c>
      <c r="K24" s="1283" t="s">
        <v>643</v>
      </c>
      <c r="L24" s="1283" t="s">
        <v>816</v>
      </c>
      <c r="M24" s="1283" t="s">
        <v>815</v>
      </c>
      <c r="N24" s="1283" t="s">
        <v>814</v>
      </c>
      <c r="O24" s="1283" t="s">
        <v>813</v>
      </c>
      <c r="P24" s="1283" t="s">
        <v>812</v>
      </c>
      <c r="Q24" s="1283" t="s">
        <v>811</v>
      </c>
      <c r="R24" s="1283" t="s">
        <v>810</v>
      </c>
      <c r="S24" s="1283" t="s">
        <v>809</v>
      </c>
      <c r="T24" s="1283" t="s">
        <v>808</v>
      </c>
    </row>
    <row r="25" spans="1:22">
      <c r="A25" s="1287"/>
      <c r="B25" s="1287"/>
      <c r="C25" s="1287"/>
      <c r="D25" s="1287"/>
      <c r="E25" s="1287"/>
      <c r="F25" s="1287"/>
      <c r="G25" s="1287"/>
      <c r="H25" s="1287"/>
      <c r="I25" s="1287"/>
      <c r="J25" s="1287"/>
      <c r="K25" s="1287"/>
      <c r="L25" s="1287"/>
      <c r="M25" s="1287"/>
      <c r="N25" s="1287"/>
      <c r="O25" s="1287"/>
      <c r="P25" s="1287"/>
      <c r="Q25" s="1287"/>
      <c r="R25" s="1287"/>
      <c r="S25" s="1287"/>
      <c r="T25" s="1287"/>
    </row>
    <row r="26" spans="1:22">
      <c r="A26" s="62" t="s">
        <v>4271</v>
      </c>
      <c r="B26" s="34" t="s">
        <v>283</v>
      </c>
      <c r="C26" s="34" t="s">
        <v>283</v>
      </c>
      <c r="D26" s="34" t="s">
        <v>283</v>
      </c>
      <c r="E26" s="34" t="s">
        <v>807</v>
      </c>
      <c r="F26" s="34" t="s">
        <v>283</v>
      </c>
      <c r="G26" s="34" t="s">
        <v>283</v>
      </c>
      <c r="H26" s="34" t="s">
        <v>806</v>
      </c>
      <c r="I26" s="34" t="s">
        <v>805</v>
      </c>
      <c r="J26" s="34" t="s">
        <v>283</v>
      </c>
      <c r="K26" s="34" t="s">
        <v>804</v>
      </c>
      <c r="L26" s="34" t="s">
        <v>4724</v>
      </c>
      <c r="M26" s="34" t="s">
        <v>283</v>
      </c>
      <c r="N26" s="34" t="s">
        <v>283</v>
      </c>
      <c r="O26" s="34" t="s">
        <v>803</v>
      </c>
      <c r="P26" s="34" t="s">
        <v>283</v>
      </c>
      <c r="Q26" s="34" t="s">
        <v>802</v>
      </c>
      <c r="R26" s="34" t="s">
        <v>331</v>
      </c>
      <c r="S26" s="34" t="s">
        <v>801</v>
      </c>
      <c r="T26" s="34" t="s">
        <v>273</v>
      </c>
    </row>
    <row r="27" spans="1:22">
      <c r="A27" s="1279" t="s">
        <v>800</v>
      </c>
      <c r="B27" s="34" t="s">
        <v>799</v>
      </c>
      <c r="C27" s="34" t="s">
        <v>798</v>
      </c>
      <c r="D27" s="34" t="s">
        <v>797</v>
      </c>
      <c r="E27" s="34"/>
      <c r="F27" s="34" t="s">
        <v>796</v>
      </c>
      <c r="G27" s="34" t="s">
        <v>795</v>
      </c>
      <c r="H27" s="262"/>
      <c r="I27" s="261"/>
      <c r="J27" s="34" t="s">
        <v>794</v>
      </c>
      <c r="K27" s="34"/>
      <c r="L27" s="34"/>
      <c r="M27" s="34" t="s">
        <v>793</v>
      </c>
      <c r="N27" s="34" t="s">
        <v>792</v>
      </c>
      <c r="O27" s="34"/>
      <c r="P27" s="34" t="s">
        <v>791</v>
      </c>
      <c r="Q27" s="34" t="s">
        <v>790</v>
      </c>
      <c r="R27" s="34" t="s">
        <v>789</v>
      </c>
      <c r="S27" s="34" t="s">
        <v>787</v>
      </c>
      <c r="T27" s="34" t="s">
        <v>788</v>
      </c>
    </row>
    <row r="28" spans="1:22">
      <c r="B28" s="1280"/>
      <c r="E28" s="1279"/>
      <c r="H28" s="260"/>
      <c r="L28" s="260"/>
      <c r="Q28" s="260"/>
      <c r="R28" s="34" t="s">
        <v>787</v>
      </c>
      <c r="S28" s="34" t="s">
        <v>4269</v>
      </c>
      <c r="T28" s="61"/>
    </row>
    <row r="29" spans="1:22">
      <c r="A29" s="259"/>
      <c r="B29" s="1280"/>
      <c r="E29" s="1279"/>
      <c r="H29" s="260"/>
      <c r="L29" s="260"/>
      <c r="Q29" s="260"/>
      <c r="R29" s="34" t="s">
        <v>396</v>
      </c>
      <c r="S29" s="29"/>
      <c r="T29" s="61"/>
    </row>
    <row r="30" spans="1:22">
      <c r="A30" s="259"/>
      <c r="B30" s="1280"/>
      <c r="E30" s="1279"/>
      <c r="H30" s="61"/>
      <c r="K30" s="61"/>
      <c r="N30" s="61"/>
      <c r="Q30" s="61"/>
    </row>
    <row r="31" spans="1:22">
      <c r="A31" s="259"/>
    </row>
    <row r="32" spans="1:22">
      <c r="D32" s="1280"/>
      <c r="E32" s="1279"/>
    </row>
    <row r="33" spans="2:18">
      <c r="D33" s="1280"/>
      <c r="E33" s="1279"/>
      <c r="K33" s="1292"/>
      <c r="L33" s="1292"/>
      <c r="N33" s="1292"/>
      <c r="O33" s="1292"/>
      <c r="P33" s="1292"/>
    </row>
    <row r="34" spans="2:18">
      <c r="E34" s="1279"/>
    </row>
    <row r="35" spans="2:18">
      <c r="E35" s="1279"/>
    </row>
    <row r="36" spans="2:18">
      <c r="M36" s="1292"/>
      <c r="N36" s="1292"/>
      <c r="O36" s="1292"/>
      <c r="P36" s="1292"/>
      <c r="Q36" s="1292"/>
      <c r="R36" s="1292"/>
    </row>
    <row r="37" spans="2:18">
      <c r="B37" s="1295"/>
      <c r="C37" s="1295"/>
      <c r="E37" s="1279"/>
      <c r="G37" s="1295"/>
      <c r="M37" s="1292"/>
      <c r="N37" s="1292"/>
      <c r="O37" s="1292"/>
      <c r="P37" s="1292"/>
      <c r="R37" s="1292"/>
    </row>
    <row r="38" spans="2:18">
      <c r="E38" s="1279"/>
    </row>
    <row r="39" spans="2:18">
      <c r="E39" s="1279"/>
    </row>
    <row r="40" spans="2:18">
      <c r="D40" s="1280"/>
      <c r="E40" s="1279"/>
    </row>
    <row r="41" spans="2:18">
      <c r="D41" s="1280"/>
      <c r="E41" s="1279"/>
    </row>
    <row r="50" spans="5:5">
      <c r="E50" s="1279"/>
    </row>
    <row r="51" spans="5:5">
      <c r="E51" s="1279"/>
    </row>
    <row r="52" spans="5:5">
      <c r="E52" s="1279"/>
    </row>
    <row r="53" spans="5:5">
      <c r="E53" s="1279"/>
    </row>
    <row r="54" spans="5:5">
      <c r="E54" s="1279"/>
    </row>
  </sheetData>
  <pageMargins left="0.75" right="0.75" top="0.72013888888888899" bottom="0.70972222222222203" header="0.5" footer="0.5"/>
  <pageSetup paperSize="9" firstPageNumber="0" orientation="portrait" r:id="rId1"/>
  <headerFooter>
    <oddHeader>&amp;C&amp;A</oddHeader>
    <oddFooter>&amp;L&amp;F&amp;CPage &amp;P&amp;R&amp;D</oddFooter>
  </headerFooter>
</worksheet>
</file>

<file path=xl/worksheets/sheet59.xml><?xml version="1.0" encoding="utf-8"?>
<worksheet xmlns="http://schemas.openxmlformats.org/spreadsheetml/2006/main" xmlns:r="http://schemas.openxmlformats.org/officeDocument/2006/relationships">
  <sheetPr>
    <tabColor rgb="FF7030A0"/>
  </sheetPr>
  <dimension ref="A1:X53"/>
  <sheetViews>
    <sheetView showGridLines="0" zoomScale="85" zoomScaleNormal="85" workbookViewId="0"/>
  </sheetViews>
  <sheetFormatPr defaultColWidth="9.28515625" defaultRowHeight="15"/>
  <cols>
    <col min="1" max="1" width="35.7109375" style="28" customWidth="1"/>
    <col min="2" max="4" width="21.28515625" style="28" customWidth="1"/>
    <col min="5" max="5" width="29.85546875" style="57" customWidth="1"/>
    <col min="6" max="7" width="18.140625" style="28" customWidth="1"/>
    <col min="8" max="8" width="22.42578125" style="28" customWidth="1"/>
    <col min="9" max="9" width="18.140625" style="28" customWidth="1"/>
    <col min="10" max="10" width="19" style="28" customWidth="1"/>
    <col min="11" max="18" width="18.140625" style="28" customWidth="1"/>
    <col min="19" max="19" width="11.28515625" style="28" customWidth="1"/>
    <col min="20" max="20" width="16" style="28" customWidth="1"/>
    <col min="21" max="21" width="13.85546875" style="28" customWidth="1"/>
    <col min="22" max="16384" width="9.28515625" style="28"/>
  </cols>
  <sheetData>
    <row r="1" spans="1:21">
      <c r="A1" s="40" t="s">
        <v>4331</v>
      </c>
    </row>
    <row r="2" spans="1:21" ht="18.75">
      <c r="A2" s="131" t="s">
        <v>4984</v>
      </c>
    </row>
    <row r="4" spans="1:21">
      <c r="A4" s="14" t="s">
        <v>4332</v>
      </c>
    </row>
    <row r="5" spans="1:21">
      <c r="A5" s="267" t="s">
        <v>500</v>
      </c>
    </row>
    <row r="6" spans="1:21">
      <c r="A6" s="267" t="s">
        <v>838</v>
      </c>
    </row>
    <row r="8" spans="1:21" ht="18.75">
      <c r="A8" s="131" t="s">
        <v>4985</v>
      </c>
    </row>
    <row r="10" spans="1:21" s="275" customFormat="1" ht="45">
      <c r="A10" s="266" t="s">
        <v>862</v>
      </c>
      <c r="B10" s="266" t="s">
        <v>837</v>
      </c>
      <c r="C10" s="266" t="s">
        <v>861</v>
      </c>
      <c r="D10" s="266" t="s">
        <v>860</v>
      </c>
      <c r="E10" s="266" t="s">
        <v>859</v>
      </c>
      <c r="F10" s="266" t="s">
        <v>858</v>
      </c>
      <c r="G10" s="266" t="s">
        <v>857</v>
      </c>
      <c r="H10" s="266" t="s">
        <v>856</v>
      </c>
      <c r="I10" s="266" t="s">
        <v>855</v>
      </c>
      <c r="J10" s="266" t="s">
        <v>854</v>
      </c>
      <c r="K10" s="266" t="s">
        <v>853</v>
      </c>
      <c r="L10" s="1207" t="s">
        <v>3372</v>
      </c>
      <c r="M10" s="266" t="s">
        <v>852</v>
      </c>
      <c r="N10" s="266" t="s">
        <v>4586</v>
      </c>
      <c r="O10" s="266" t="s">
        <v>851</v>
      </c>
      <c r="P10" s="266" t="s">
        <v>850</v>
      </c>
      <c r="Q10" s="276"/>
      <c r="S10" s="276"/>
      <c r="T10" s="276"/>
      <c r="U10" s="276"/>
    </row>
    <row r="11" spans="1:21" s="275" customFormat="1">
      <c r="A11" s="263" t="s">
        <v>103</v>
      </c>
      <c r="B11" s="280" t="s">
        <v>317</v>
      </c>
      <c r="C11" s="283" t="s">
        <v>314</v>
      </c>
      <c r="D11" s="283" t="s">
        <v>313</v>
      </c>
      <c r="E11" s="263" t="s">
        <v>315</v>
      </c>
      <c r="F11" s="283" t="s">
        <v>312</v>
      </c>
      <c r="G11" s="283" t="s">
        <v>303</v>
      </c>
      <c r="H11" s="283" t="s">
        <v>302</v>
      </c>
      <c r="I11" s="283" t="s">
        <v>301</v>
      </c>
      <c r="J11" s="283" t="s">
        <v>690</v>
      </c>
      <c r="K11" s="283" t="s">
        <v>689</v>
      </c>
      <c r="L11" s="1208" t="s">
        <v>3373</v>
      </c>
      <c r="M11" s="263" t="s">
        <v>688</v>
      </c>
      <c r="N11" s="263" t="s">
        <v>687</v>
      </c>
      <c r="O11" s="263" t="s">
        <v>849</v>
      </c>
      <c r="P11" s="263" t="s">
        <v>848</v>
      </c>
      <c r="Q11" s="276"/>
      <c r="S11" s="276"/>
      <c r="T11" s="276"/>
      <c r="U11" s="276"/>
    </row>
    <row r="12" spans="1:21">
      <c r="A12" s="237"/>
      <c r="B12" s="237"/>
      <c r="C12" s="237"/>
      <c r="D12" s="237"/>
      <c r="E12" s="237"/>
      <c r="F12" s="237"/>
      <c r="G12" s="237"/>
      <c r="H12" s="237"/>
      <c r="I12" s="237"/>
      <c r="J12" s="237"/>
      <c r="K12" s="237"/>
      <c r="L12" s="515"/>
      <c r="M12" s="237"/>
      <c r="N12" s="237"/>
      <c r="O12" s="237"/>
      <c r="P12" s="237"/>
      <c r="Q12" s="262"/>
      <c r="S12" s="262"/>
      <c r="T12" s="262"/>
      <c r="U12" s="262"/>
    </row>
    <row r="13" spans="1:21">
      <c r="A13" s="53" t="s">
        <v>4274</v>
      </c>
      <c r="B13" s="62" t="s">
        <v>5140</v>
      </c>
      <c r="C13" s="282"/>
      <c r="D13" s="274"/>
      <c r="E13" s="34" t="s">
        <v>847</v>
      </c>
      <c r="F13" s="34" t="s">
        <v>846</v>
      </c>
      <c r="G13" s="34" t="s">
        <v>845</v>
      </c>
      <c r="H13" s="34" t="s">
        <v>4316</v>
      </c>
      <c r="I13" s="34" t="s">
        <v>283</v>
      </c>
      <c r="J13" s="34" t="s">
        <v>802</v>
      </c>
      <c r="K13" s="34" t="s">
        <v>331</v>
      </c>
      <c r="L13" s="34" t="s">
        <v>331</v>
      </c>
      <c r="M13" s="34" t="s">
        <v>4409</v>
      </c>
      <c r="N13" s="34" t="s">
        <v>331</v>
      </c>
      <c r="O13" s="34" t="s">
        <v>331</v>
      </c>
      <c r="P13" s="34" t="s">
        <v>331</v>
      </c>
      <c r="Q13" s="34"/>
      <c r="S13" s="262"/>
      <c r="T13" s="262"/>
      <c r="U13" s="262"/>
    </row>
    <row r="14" spans="1:21" ht="30">
      <c r="A14" s="273" t="s">
        <v>844</v>
      </c>
      <c r="B14" s="261" t="s">
        <v>800</v>
      </c>
      <c r="C14" s="1333" t="s">
        <v>4469</v>
      </c>
      <c r="D14" s="272" t="s">
        <v>4470</v>
      </c>
      <c r="E14" s="28"/>
      <c r="F14" s="277"/>
      <c r="G14" s="34"/>
      <c r="H14" s="34"/>
      <c r="I14" s="34" t="s">
        <v>843</v>
      </c>
      <c r="J14" s="34" t="s">
        <v>842</v>
      </c>
      <c r="K14" s="34" t="s">
        <v>841</v>
      </c>
      <c r="L14" s="270" t="s">
        <v>3374</v>
      </c>
      <c r="N14" s="34" t="s">
        <v>840</v>
      </c>
      <c r="O14" s="34" t="s">
        <v>329</v>
      </c>
      <c r="P14" s="34" t="s">
        <v>839</v>
      </c>
      <c r="Q14" s="34"/>
      <c r="S14" s="262"/>
      <c r="T14" s="262"/>
      <c r="U14" s="262"/>
    </row>
    <row r="15" spans="1:21" ht="30.75" customHeight="1">
      <c r="C15" s="274"/>
      <c r="E15" s="28"/>
      <c r="F15" s="274"/>
      <c r="G15" s="274"/>
      <c r="H15" s="274"/>
      <c r="I15" s="34"/>
      <c r="J15" s="34"/>
      <c r="K15" s="34" t="s">
        <v>396</v>
      </c>
      <c r="L15" s="270" t="s">
        <v>329</v>
      </c>
      <c r="M15" s="34"/>
      <c r="N15" s="34" t="s">
        <v>396</v>
      </c>
      <c r="O15" s="34" t="s">
        <v>396</v>
      </c>
      <c r="P15" s="34" t="s">
        <v>396</v>
      </c>
      <c r="Q15" s="34"/>
      <c r="S15" s="262"/>
      <c r="T15" s="262"/>
      <c r="U15" s="262"/>
    </row>
    <row r="16" spans="1:21">
      <c r="C16" s="277"/>
      <c r="E16" s="28"/>
      <c r="F16" s="277"/>
      <c r="G16" s="277"/>
      <c r="H16" s="281"/>
      <c r="I16" s="34"/>
      <c r="J16" s="34"/>
      <c r="K16" s="34" t="s">
        <v>329</v>
      </c>
      <c r="L16" s="269" t="s">
        <v>396</v>
      </c>
      <c r="M16" s="34"/>
      <c r="N16" s="34" t="s">
        <v>329</v>
      </c>
      <c r="O16" s="34"/>
      <c r="P16" s="34"/>
      <c r="Q16" s="34"/>
      <c r="S16" s="262"/>
      <c r="T16" s="262"/>
      <c r="U16" s="262"/>
    </row>
    <row r="17" spans="1:24">
      <c r="C17" s="279"/>
      <c r="E17" s="28"/>
      <c r="F17" s="277"/>
      <c r="G17" s="277"/>
      <c r="H17" s="281"/>
      <c r="I17" s="34"/>
      <c r="J17" s="34"/>
      <c r="K17" s="34"/>
      <c r="L17" s="34"/>
      <c r="M17" s="34"/>
      <c r="N17" s="34"/>
      <c r="O17" s="34"/>
      <c r="P17" s="34"/>
      <c r="Q17" s="34"/>
      <c r="S17" s="262"/>
      <c r="T17" s="262"/>
      <c r="U17" s="262"/>
    </row>
    <row r="18" spans="1:24">
      <c r="A18" s="14" t="s">
        <v>4333</v>
      </c>
      <c r="B18" s="262"/>
      <c r="C18" s="279"/>
      <c r="E18" s="28"/>
      <c r="F18" s="274"/>
      <c r="G18" s="274"/>
      <c r="H18" s="274"/>
      <c r="I18" s="274"/>
      <c r="J18" s="274"/>
      <c r="K18" s="274"/>
      <c r="L18" s="274"/>
      <c r="M18" s="274"/>
      <c r="N18" s="277"/>
      <c r="O18" s="277"/>
      <c r="P18" s="274"/>
      <c r="R18" s="262"/>
      <c r="S18" s="262"/>
      <c r="T18" s="262"/>
    </row>
    <row r="19" spans="1:24">
      <c r="A19" s="267" t="s">
        <v>500</v>
      </c>
      <c r="C19" s="259"/>
      <c r="E19" s="28"/>
      <c r="N19" s="262"/>
      <c r="O19" s="262"/>
      <c r="R19" s="262"/>
      <c r="S19" s="262"/>
      <c r="T19" s="262"/>
    </row>
    <row r="20" spans="1:24">
      <c r="A20" s="267" t="s">
        <v>838</v>
      </c>
      <c r="B20" s="262"/>
      <c r="C20" s="262"/>
      <c r="D20" s="259"/>
      <c r="E20" s="262"/>
      <c r="F20" s="262"/>
      <c r="G20" s="262"/>
      <c r="H20" s="262"/>
      <c r="I20" s="262"/>
      <c r="J20" s="262"/>
      <c r="K20" s="258"/>
      <c r="L20" s="262"/>
      <c r="M20" s="262"/>
      <c r="N20" s="262"/>
      <c r="O20" s="262"/>
      <c r="P20" s="262"/>
      <c r="Q20" s="262"/>
      <c r="S20" s="262"/>
      <c r="T20" s="262"/>
    </row>
    <row r="21" spans="1:24">
      <c r="A21" s="58"/>
      <c r="B21" s="262"/>
      <c r="C21" s="262"/>
      <c r="D21" s="259"/>
      <c r="E21" s="262"/>
      <c r="F21" s="262"/>
      <c r="G21" s="262"/>
      <c r="H21" s="262"/>
      <c r="I21" s="262"/>
      <c r="J21" s="262"/>
      <c r="L21" s="262"/>
      <c r="M21" s="262"/>
      <c r="N21" s="262"/>
      <c r="O21" s="262"/>
      <c r="P21" s="262"/>
      <c r="R21" s="262"/>
      <c r="S21" s="262"/>
    </row>
    <row r="22" spans="1:24" ht="18.75">
      <c r="A22" s="131" t="s">
        <v>4986</v>
      </c>
      <c r="B22" s="262"/>
      <c r="C22" s="262"/>
      <c r="D22" s="259"/>
      <c r="E22" s="262"/>
      <c r="F22" s="262"/>
      <c r="G22" s="262"/>
      <c r="H22" s="262"/>
      <c r="I22" s="262"/>
      <c r="J22" s="262"/>
      <c r="L22" s="262"/>
      <c r="M22" s="262"/>
      <c r="N22" s="262"/>
      <c r="O22" s="262"/>
      <c r="P22" s="262"/>
      <c r="R22" s="262"/>
      <c r="S22" s="262"/>
    </row>
    <row r="23" spans="1:24">
      <c r="B23" s="259"/>
      <c r="C23" s="259"/>
      <c r="D23" s="259"/>
      <c r="E23" s="259"/>
      <c r="F23" s="262"/>
      <c r="G23" s="262"/>
      <c r="H23" s="262"/>
      <c r="I23" s="262"/>
      <c r="J23" s="262"/>
      <c r="L23" s="262"/>
      <c r="M23" s="262"/>
      <c r="N23" s="262"/>
      <c r="O23" s="262"/>
      <c r="P23" s="262"/>
      <c r="Q23" s="262"/>
      <c r="R23" s="262"/>
      <c r="S23" s="262"/>
    </row>
    <row r="24" spans="1:24" ht="90">
      <c r="A24" s="266" t="s">
        <v>837</v>
      </c>
      <c r="B24" s="266" t="s">
        <v>836</v>
      </c>
      <c r="C24" s="266" t="s">
        <v>835</v>
      </c>
      <c r="D24" s="266" t="s">
        <v>834</v>
      </c>
      <c r="E24" s="266" t="s">
        <v>833</v>
      </c>
      <c r="F24" s="1207" t="s">
        <v>3375</v>
      </c>
      <c r="G24" s="266" t="s">
        <v>832</v>
      </c>
      <c r="H24" s="266" t="s">
        <v>831</v>
      </c>
      <c r="I24" s="266" t="s">
        <v>830</v>
      </c>
      <c r="J24" s="1207" t="s">
        <v>3378</v>
      </c>
      <c r="K24" s="266" t="s">
        <v>829</v>
      </c>
      <c r="L24" s="266" t="s">
        <v>828</v>
      </c>
      <c r="M24" s="1207" t="s">
        <v>4873</v>
      </c>
      <c r="N24" s="266" t="s">
        <v>827</v>
      </c>
      <c r="O24" s="266" t="s">
        <v>4573</v>
      </c>
      <c r="P24" s="266" t="s">
        <v>826</v>
      </c>
      <c r="Q24" s="266" t="s">
        <v>825</v>
      </c>
      <c r="R24" s="266" t="s">
        <v>824</v>
      </c>
      <c r="S24" s="266" t="s">
        <v>823</v>
      </c>
      <c r="T24" s="266" t="s">
        <v>822</v>
      </c>
      <c r="U24" s="266" t="s">
        <v>821</v>
      </c>
      <c r="V24" s="266" t="s">
        <v>820</v>
      </c>
      <c r="W24" s="1207" t="s">
        <v>3382</v>
      </c>
      <c r="X24" s="266" t="s">
        <v>819</v>
      </c>
    </row>
    <row r="25" spans="1:24">
      <c r="A25" s="36" t="s">
        <v>317</v>
      </c>
      <c r="B25" s="263" t="s">
        <v>818</v>
      </c>
      <c r="C25" s="263" t="s">
        <v>686</v>
      </c>
      <c r="D25" s="36" t="s">
        <v>651</v>
      </c>
      <c r="E25" s="265" t="s">
        <v>649</v>
      </c>
      <c r="F25" s="379" t="s">
        <v>3376</v>
      </c>
      <c r="G25" s="264" t="s">
        <v>648</v>
      </c>
      <c r="H25" s="36" t="s">
        <v>647</v>
      </c>
      <c r="I25" s="263" t="s">
        <v>645</v>
      </c>
      <c r="J25" s="406" t="s">
        <v>3379</v>
      </c>
      <c r="K25" s="280" t="s">
        <v>644</v>
      </c>
      <c r="L25" s="263" t="s">
        <v>817</v>
      </c>
      <c r="M25" s="351" t="s">
        <v>3381</v>
      </c>
      <c r="N25" s="263" t="s">
        <v>643</v>
      </c>
      <c r="O25" s="263" t="s">
        <v>816</v>
      </c>
      <c r="P25" s="263" t="s">
        <v>815</v>
      </c>
      <c r="Q25" s="263" t="s">
        <v>814</v>
      </c>
      <c r="R25" s="263" t="s">
        <v>813</v>
      </c>
      <c r="S25" s="263" t="s">
        <v>812</v>
      </c>
      <c r="T25" s="263" t="s">
        <v>811</v>
      </c>
      <c r="U25" s="263" t="s">
        <v>810</v>
      </c>
      <c r="V25" s="263" t="s">
        <v>809</v>
      </c>
      <c r="W25" s="351" t="s">
        <v>3383</v>
      </c>
      <c r="X25" s="263" t="s">
        <v>808</v>
      </c>
    </row>
    <row r="26" spans="1:24">
      <c r="A26" s="237"/>
      <c r="B26" s="237"/>
      <c r="C26" s="237"/>
      <c r="D26" s="237"/>
      <c r="E26" s="237"/>
      <c r="F26" s="515"/>
      <c r="G26" s="237"/>
      <c r="H26" s="237"/>
      <c r="I26" s="237"/>
      <c r="J26" s="515"/>
      <c r="K26" s="237"/>
      <c r="L26" s="237"/>
      <c r="M26" s="515"/>
      <c r="N26" s="237"/>
      <c r="O26" s="237"/>
      <c r="P26" s="237"/>
      <c r="Q26" s="237"/>
      <c r="R26" s="237"/>
      <c r="S26" s="237"/>
      <c r="T26" s="237"/>
      <c r="U26" s="237"/>
      <c r="V26" s="237"/>
      <c r="W26" s="515"/>
      <c r="X26" s="237"/>
    </row>
    <row r="27" spans="1:24">
      <c r="A27" s="62" t="s">
        <v>4271</v>
      </c>
      <c r="B27" s="34" t="s">
        <v>283</v>
      </c>
      <c r="C27" s="34" t="s">
        <v>283</v>
      </c>
      <c r="D27" s="34" t="s">
        <v>283</v>
      </c>
      <c r="E27" s="34" t="s">
        <v>807</v>
      </c>
      <c r="F27" s="29" t="s">
        <v>3377</v>
      </c>
      <c r="G27" s="34" t="s">
        <v>283</v>
      </c>
      <c r="H27" s="34" t="s">
        <v>283</v>
      </c>
      <c r="I27" s="34" t="s">
        <v>806</v>
      </c>
      <c r="J27" s="29" t="s">
        <v>3380</v>
      </c>
      <c r="K27" s="34" t="s">
        <v>805</v>
      </c>
      <c r="L27" s="34" t="s">
        <v>283</v>
      </c>
      <c r="M27" s="29" t="s">
        <v>4992</v>
      </c>
      <c r="N27" s="34" t="s">
        <v>804</v>
      </c>
      <c r="O27" s="34" t="s">
        <v>4724</v>
      </c>
      <c r="P27" s="34" t="s">
        <v>283</v>
      </c>
      <c r="Q27" s="34" t="s">
        <v>283</v>
      </c>
      <c r="R27" s="34" t="s">
        <v>803</v>
      </c>
      <c r="S27" s="34" t="s">
        <v>283</v>
      </c>
      <c r="T27" s="34" t="s">
        <v>802</v>
      </c>
      <c r="U27" s="34" t="s">
        <v>331</v>
      </c>
      <c r="V27" s="34" t="s">
        <v>801</v>
      </c>
      <c r="W27" s="29" t="s">
        <v>273</v>
      </c>
      <c r="X27" s="34" t="s">
        <v>273</v>
      </c>
    </row>
    <row r="28" spans="1:24">
      <c r="A28" s="261" t="s">
        <v>800</v>
      </c>
      <c r="B28" s="34" t="s">
        <v>799</v>
      </c>
      <c r="C28" s="34" t="s">
        <v>798</v>
      </c>
      <c r="D28" s="34" t="s">
        <v>797</v>
      </c>
      <c r="E28" s="34"/>
      <c r="F28" s="34"/>
      <c r="G28" s="34" t="s">
        <v>796</v>
      </c>
      <c r="H28" s="34" t="s">
        <v>795</v>
      </c>
      <c r="I28" s="262"/>
      <c r="J28" s="1241"/>
      <c r="L28" s="34" t="s">
        <v>794</v>
      </c>
      <c r="M28" s="29"/>
      <c r="N28" s="34"/>
      <c r="O28" s="34"/>
      <c r="P28" s="34" t="s">
        <v>793</v>
      </c>
      <c r="Q28" s="34" t="s">
        <v>792</v>
      </c>
      <c r="R28" s="34"/>
      <c r="S28" s="34" t="s">
        <v>791</v>
      </c>
      <c r="T28" s="34" t="s">
        <v>790</v>
      </c>
      <c r="U28" s="34" t="s">
        <v>789</v>
      </c>
      <c r="V28" s="34" t="s">
        <v>787</v>
      </c>
      <c r="W28" s="29" t="s">
        <v>1899</v>
      </c>
      <c r="X28" s="34" t="s">
        <v>788</v>
      </c>
    </row>
    <row r="29" spans="1:24">
      <c r="B29" s="57"/>
      <c r="E29" s="28"/>
      <c r="I29" s="260"/>
      <c r="J29" s="260"/>
      <c r="N29" s="34"/>
      <c r="O29" s="34"/>
      <c r="P29" s="34"/>
      <c r="Q29" s="34"/>
      <c r="R29" s="34"/>
      <c r="S29" s="34"/>
      <c r="T29" s="34"/>
      <c r="U29" s="34" t="s">
        <v>787</v>
      </c>
      <c r="V29" s="34" t="s">
        <v>4269</v>
      </c>
      <c r="W29" s="34"/>
      <c r="X29" s="34"/>
    </row>
    <row r="30" spans="1:24">
      <c r="B30" s="57"/>
      <c r="E30" s="28"/>
      <c r="I30" s="260"/>
      <c r="J30" s="260"/>
      <c r="O30" s="260"/>
      <c r="T30" s="260"/>
      <c r="U30" s="34" t="s">
        <v>396</v>
      </c>
      <c r="V30" s="29"/>
      <c r="W30" s="29"/>
      <c r="X30" s="61"/>
    </row>
    <row r="31" spans="1:24">
      <c r="A31" s="259"/>
      <c r="B31" s="57"/>
      <c r="E31" s="28"/>
      <c r="I31" s="61"/>
      <c r="J31" s="61"/>
      <c r="L31" s="61"/>
      <c r="M31" s="61"/>
      <c r="P31" s="61"/>
      <c r="S31" s="61"/>
    </row>
    <row r="32" spans="1:24">
      <c r="A32" s="259"/>
      <c r="F32" s="57"/>
    </row>
    <row r="33" spans="1:17">
      <c r="A33" s="259"/>
      <c r="D33" s="57"/>
      <c r="E33" s="28"/>
    </row>
    <row r="34" spans="1:17">
      <c r="D34" s="57"/>
      <c r="E34" s="28"/>
      <c r="K34" s="258"/>
      <c r="L34" s="258"/>
      <c r="N34" s="258"/>
      <c r="O34" s="258"/>
      <c r="P34" s="258"/>
    </row>
    <row r="35" spans="1:17">
      <c r="D35" s="57"/>
      <c r="E35" s="28"/>
      <c r="L35" s="258"/>
      <c r="M35" s="258"/>
      <c r="N35" s="258"/>
      <c r="O35" s="258"/>
      <c r="P35" s="258"/>
      <c r="Q35" s="258"/>
    </row>
    <row r="36" spans="1:17">
      <c r="B36" s="41"/>
      <c r="E36" s="28"/>
      <c r="F36" s="41"/>
      <c r="L36" s="258"/>
      <c r="M36" s="258"/>
      <c r="N36" s="258"/>
      <c r="O36" s="258"/>
      <c r="Q36" s="258"/>
    </row>
    <row r="37" spans="1:17">
      <c r="E37" s="28"/>
    </row>
    <row r="38" spans="1:17">
      <c r="E38" s="28"/>
    </row>
    <row r="39" spans="1:17">
      <c r="C39" s="57"/>
      <c r="E39" s="28"/>
    </row>
    <row r="40" spans="1:17">
      <c r="C40" s="57"/>
      <c r="E40" s="28"/>
    </row>
    <row r="49" spans="5:5">
      <c r="E49" s="28"/>
    </row>
    <row r="50" spans="5:5">
      <c r="E50" s="28"/>
    </row>
    <row r="51" spans="5:5">
      <c r="E51" s="28"/>
    </row>
    <row r="52" spans="5:5">
      <c r="E52" s="28"/>
    </row>
    <row r="53" spans="5:5">
      <c r="E53" s="28"/>
    </row>
  </sheetData>
  <pageMargins left="0.75" right="0.75" top="0.72013888888888899" bottom="0.70972222222222203" header="0.5" footer="0.5"/>
  <pageSetup paperSize="9" firstPageNumber="0" orientation="portrait" r:id="rId1"/>
  <headerFooter>
    <oddHeader>&amp;C&amp;A</oddHeader>
    <oddFooter>&amp;L&amp;F&amp;CPage &amp;P&amp;R&amp;D</oddFooter>
  </headerFooter>
</worksheet>
</file>

<file path=xl/worksheets/sheet60.xml><?xml version="1.0" encoding="utf-8"?>
<worksheet xmlns="http://schemas.openxmlformats.org/spreadsheetml/2006/main" xmlns:r="http://schemas.openxmlformats.org/officeDocument/2006/relationships">
  <sheetPr>
    <tabColor rgb="FF7030A0"/>
  </sheetPr>
  <dimension ref="A1:X54"/>
  <sheetViews>
    <sheetView showGridLines="0" zoomScale="85" zoomScaleNormal="85" workbookViewId="0"/>
  </sheetViews>
  <sheetFormatPr defaultColWidth="9.28515625" defaultRowHeight="15"/>
  <cols>
    <col min="1" max="1" width="22" style="1279" customWidth="1"/>
    <col min="2" max="4" width="21.28515625" style="1279" customWidth="1"/>
    <col min="5" max="5" width="29.85546875" style="1280" customWidth="1"/>
    <col min="6" max="7" width="18.140625" style="1279" customWidth="1"/>
    <col min="8" max="8" width="22.42578125" style="1279" customWidth="1"/>
    <col min="9" max="9" width="18.140625" style="1279" customWidth="1"/>
    <col min="10" max="10" width="19" style="1279" customWidth="1"/>
    <col min="11" max="18" width="18.140625" style="1279" customWidth="1"/>
    <col min="19" max="19" width="13.85546875" style="1279" customWidth="1"/>
    <col min="20" max="20" width="18.85546875" style="1279" customWidth="1"/>
    <col min="21" max="21" width="13.7109375" style="1279" customWidth="1"/>
    <col min="22" max="16384" width="9.28515625" style="1279"/>
  </cols>
  <sheetData>
    <row r="1" spans="1:23">
      <c r="A1" s="40" t="s">
        <v>4334</v>
      </c>
    </row>
    <row r="2" spans="1:23" ht="18.75">
      <c r="A2" s="131" t="s">
        <v>4987</v>
      </c>
    </row>
    <row r="3" spans="1:23" ht="18.75">
      <c r="A3" s="131"/>
    </row>
    <row r="4" spans="1:23">
      <c r="A4" s="14" t="s">
        <v>4335</v>
      </c>
    </row>
    <row r="5" spans="1:23">
      <c r="A5" s="267" t="s">
        <v>500</v>
      </c>
    </row>
    <row r="6" spans="1:23">
      <c r="A6" s="267" t="s">
        <v>838</v>
      </c>
    </row>
    <row r="7" spans="1:23" ht="18.75">
      <c r="A7" s="131"/>
    </row>
    <row r="8" spans="1:23" ht="18.75">
      <c r="A8" s="131" t="s">
        <v>4985</v>
      </c>
      <c r="B8" s="129"/>
      <c r="C8" s="129"/>
      <c r="D8" s="129"/>
      <c r="E8" s="129"/>
      <c r="F8" s="129"/>
      <c r="G8"/>
      <c r="H8"/>
    </row>
    <row r="10" spans="1:23" s="1282" customFormat="1" ht="60">
      <c r="A10" s="1281" t="s">
        <v>862</v>
      </c>
      <c r="B10" s="1281" t="s">
        <v>837</v>
      </c>
      <c r="C10" s="1281" t="s">
        <v>861</v>
      </c>
      <c r="D10" s="1281" t="s">
        <v>860</v>
      </c>
      <c r="E10" s="1281" t="s">
        <v>859</v>
      </c>
      <c r="F10" s="1281" t="s">
        <v>858</v>
      </c>
      <c r="G10" s="1281" t="s">
        <v>857</v>
      </c>
      <c r="H10" s="1281" t="s">
        <v>856</v>
      </c>
      <c r="I10" s="1281" t="s">
        <v>855</v>
      </c>
      <c r="J10" s="1281" t="s">
        <v>854</v>
      </c>
      <c r="K10" s="1281" t="s">
        <v>853</v>
      </c>
      <c r="L10" s="1207" t="s">
        <v>3372</v>
      </c>
      <c r="M10" s="1281" t="s">
        <v>852</v>
      </c>
      <c r="N10" s="1281" t="s">
        <v>4586</v>
      </c>
      <c r="O10" s="1281" t="s">
        <v>851</v>
      </c>
      <c r="P10" s="1281" t="s">
        <v>850</v>
      </c>
      <c r="Q10" s="1281" t="s">
        <v>4916</v>
      </c>
      <c r="R10" s="1281" t="s">
        <v>3339</v>
      </c>
      <c r="S10" s="276"/>
      <c r="T10" s="276"/>
      <c r="U10" s="276"/>
    </row>
    <row r="11" spans="1:23" s="1282" customFormat="1">
      <c r="A11" s="1283" t="s">
        <v>103</v>
      </c>
      <c r="B11" s="1284" t="s">
        <v>317</v>
      </c>
      <c r="C11" s="1285" t="s">
        <v>314</v>
      </c>
      <c r="D11" s="1285" t="s">
        <v>313</v>
      </c>
      <c r="E11" s="1285" t="s">
        <v>315</v>
      </c>
      <c r="F11" s="1285" t="s">
        <v>312</v>
      </c>
      <c r="G11" s="1285" t="s">
        <v>303</v>
      </c>
      <c r="H11" s="1285" t="s">
        <v>302</v>
      </c>
      <c r="I11" s="1285" t="s">
        <v>301</v>
      </c>
      <c r="J11" s="1285" t="s">
        <v>690</v>
      </c>
      <c r="K11" s="1285" t="s">
        <v>689</v>
      </c>
      <c r="L11" s="1208" t="s">
        <v>3373</v>
      </c>
      <c r="M11" s="1285" t="s">
        <v>688</v>
      </c>
      <c r="N11" s="1285" t="s">
        <v>687</v>
      </c>
      <c r="O11" s="1285" t="s">
        <v>849</v>
      </c>
      <c r="P11" s="1285" t="s">
        <v>848</v>
      </c>
      <c r="Q11" s="1286" t="s">
        <v>863</v>
      </c>
      <c r="R11" s="1286" t="s">
        <v>909</v>
      </c>
      <c r="S11" s="276"/>
      <c r="T11" s="276"/>
      <c r="U11" s="276"/>
    </row>
    <row r="12" spans="1:23">
      <c r="A12" s="1287"/>
      <c r="B12" s="1287"/>
      <c r="C12" s="1287"/>
      <c r="D12" s="1287"/>
      <c r="E12" s="1287"/>
      <c r="F12" s="1287"/>
      <c r="G12" s="1287"/>
      <c r="H12" s="1287"/>
      <c r="I12" s="1287"/>
      <c r="J12" s="1287"/>
      <c r="K12" s="1287"/>
      <c r="L12" s="515"/>
      <c r="M12" s="1287"/>
      <c r="N12" s="1287"/>
      <c r="O12" s="1287"/>
      <c r="P12" s="1287"/>
      <c r="Q12" s="1287"/>
      <c r="R12" s="1287"/>
      <c r="S12" s="262"/>
      <c r="T12" s="262"/>
      <c r="U12" s="262"/>
    </row>
    <row r="13" spans="1:23">
      <c r="A13" s="53" t="s">
        <v>4274</v>
      </c>
      <c r="B13" s="62" t="s">
        <v>5141</v>
      </c>
      <c r="C13" s="53"/>
      <c r="D13" s="1288"/>
      <c r="E13" s="34" t="s">
        <v>847</v>
      </c>
      <c r="F13" s="34" t="s">
        <v>846</v>
      </c>
      <c r="G13" s="34" t="s">
        <v>845</v>
      </c>
      <c r="H13" s="34" t="s">
        <v>4316</v>
      </c>
      <c r="I13" s="34" t="s">
        <v>283</v>
      </c>
      <c r="J13" s="34" t="s">
        <v>802</v>
      </c>
      <c r="K13" s="34" t="s">
        <v>331</v>
      </c>
      <c r="L13" s="34" t="s">
        <v>331</v>
      </c>
      <c r="M13" s="34" t="s">
        <v>4409</v>
      </c>
      <c r="N13" s="34" t="s">
        <v>331</v>
      </c>
      <c r="O13" s="34" t="s">
        <v>331</v>
      </c>
      <c r="P13" s="34" t="s">
        <v>331</v>
      </c>
      <c r="Q13" s="29" t="s">
        <v>3345</v>
      </c>
      <c r="R13" s="29" t="s">
        <v>3346</v>
      </c>
      <c r="S13" s="262"/>
      <c r="T13" s="262"/>
      <c r="U13" s="262"/>
    </row>
    <row r="14" spans="1:23" ht="30">
      <c r="A14" s="1289" t="s">
        <v>844</v>
      </c>
      <c r="B14" s="261" t="s">
        <v>800</v>
      </c>
      <c r="C14" s="1333" t="s">
        <v>4469</v>
      </c>
      <c r="D14" s="272" t="s">
        <v>4470</v>
      </c>
      <c r="E14" s="1290"/>
      <c r="F14" s="262"/>
      <c r="G14" s="269"/>
      <c r="H14" s="269"/>
      <c r="I14" s="270" t="s">
        <v>843</v>
      </c>
      <c r="J14" s="270" t="s">
        <v>842</v>
      </c>
      <c r="K14" s="270" t="s">
        <v>841</v>
      </c>
      <c r="L14" s="270" t="s">
        <v>3374</v>
      </c>
      <c r="N14" s="270" t="s">
        <v>840</v>
      </c>
      <c r="O14" s="1290"/>
      <c r="P14" s="269" t="s">
        <v>839</v>
      </c>
      <c r="R14" s="262"/>
      <c r="T14" s="262"/>
      <c r="U14" s="262"/>
      <c r="V14" s="262"/>
      <c r="W14" s="262"/>
    </row>
    <row r="15" spans="1:23">
      <c r="D15" s="259"/>
      <c r="E15" s="1290"/>
      <c r="F15" s="1290"/>
      <c r="G15" s="1290"/>
      <c r="H15" s="1290"/>
      <c r="I15" s="1290"/>
      <c r="J15" s="271"/>
      <c r="K15" s="269" t="s">
        <v>396</v>
      </c>
      <c r="L15" s="270" t="s">
        <v>329</v>
      </c>
      <c r="M15" s="112"/>
      <c r="N15" s="269" t="s">
        <v>396</v>
      </c>
      <c r="O15" s="269" t="s">
        <v>396</v>
      </c>
      <c r="P15" s="269" t="s">
        <v>396</v>
      </c>
      <c r="R15" s="262"/>
      <c r="T15" s="262"/>
      <c r="U15" s="262"/>
      <c r="V15" s="262"/>
      <c r="W15" s="262"/>
    </row>
    <row r="16" spans="1:23">
      <c r="D16" s="259"/>
      <c r="E16" s="262"/>
      <c r="F16" s="262"/>
      <c r="G16" s="262"/>
      <c r="H16" s="268"/>
      <c r="I16" s="1290"/>
      <c r="J16" s="112"/>
      <c r="K16" s="270" t="s">
        <v>329</v>
      </c>
      <c r="L16" s="269" t="s">
        <v>396</v>
      </c>
      <c r="M16" s="270"/>
      <c r="N16" s="270" t="s">
        <v>329</v>
      </c>
      <c r="O16" s="269" t="s">
        <v>329</v>
      </c>
      <c r="P16" s="269"/>
      <c r="Q16" s="269"/>
      <c r="R16" s="1291"/>
      <c r="T16" s="262"/>
      <c r="U16" s="262"/>
      <c r="V16" s="262"/>
      <c r="W16" s="262"/>
    </row>
    <row r="17" spans="1:24">
      <c r="A17" s="14" t="s">
        <v>4336</v>
      </c>
      <c r="E17" s="262"/>
      <c r="F17" s="262"/>
      <c r="G17" s="262"/>
      <c r="H17" s="262"/>
      <c r="I17" s="268"/>
      <c r="J17" s="1290"/>
      <c r="K17" s="112"/>
      <c r="L17" s="112"/>
      <c r="M17" s="1290"/>
      <c r="N17" s="1290"/>
      <c r="O17" s="1290"/>
      <c r="P17" s="1290"/>
      <c r="Q17" s="1290"/>
      <c r="R17" s="262"/>
      <c r="S17" s="1291"/>
      <c r="T17" s="262"/>
      <c r="U17" s="262"/>
      <c r="V17" s="262"/>
      <c r="W17" s="262"/>
    </row>
    <row r="18" spans="1:24">
      <c r="A18" s="267" t="s">
        <v>500</v>
      </c>
      <c r="B18" s="262"/>
      <c r="C18" s="262"/>
      <c r="R18" s="262"/>
      <c r="S18" s="262"/>
      <c r="U18" s="262"/>
      <c r="V18" s="262"/>
      <c r="W18" s="262"/>
    </row>
    <row r="19" spans="1:24">
      <c r="A19" s="267" t="s">
        <v>838</v>
      </c>
      <c r="D19" s="259"/>
      <c r="E19" s="262"/>
      <c r="F19" s="262"/>
      <c r="G19" s="262"/>
      <c r="H19" s="262"/>
      <c r="I19" s="262"/>
      <c r="J19" s="1280"/>
      <c r="M19" s="262"/>
      <c r="N19" s="262"/>
      <c r="O19" s="262"/>
      <c r="P19" s="262"/>
      <c r="Q19" s="262"/>
      <c r="R19" s="262"/>
      <c r="S19" s="262"/>
      <c r="T19" s="262"/>
      <c r="V19" s="262"/>
      <c r="W19" s="262"/>
    </row>
    <row r="20" spans="1:24">
      <c r="B20" s="262"/>
      <c r="C20" s="262"/>
      <c r="D20" s="259"/>
      <c r="E20" s="262"/>
      <c r="F20" s="262"/>
      <c r="G20" s="262"/>
      <c r="H20" s="262"/>
      <c r="I20" s="262"/>
      <c r="J20" s="1280"/>
      <c r="L20" s="262"/>
      <c r="M20" s="262"/>
      <c r="N20" s="262"/>
      <c r="O20" s="262"/>
      <c r="P20" s="262"/>
      <c r="Q20" s="262"/>
      <c r="R20" s="262"/>
      <c r="T20" s="262"/>
      <c r="U20" s="262"/>
    </row>
    <row r="21" spans="1:24" ht="18.75">
      <c r="A21" s="131" t="s">
        <v>4986</v>
      </c>
      <c r="B21" s="262"/>
      <c r="C21" s="262"/>
      <c r="D21" s="259"/>
      <c r="E21" s="262"/>
      <c r="F21" s="262"/>
      <c r="G21" s="262"/>
      <c r="H21" s="262"/>
      <c r="I21" s="262"/>
      <c r="J21" s="1280"/>
      <c r="L21" s="262"/>
      <c r="M21" s="262"/>
      <c r="N21" s="262"/>
      <c r="O21" s="262"/>
      <c r="P21" s="262"/>
      <c r="Q21" s="262"/>
      <c r="S21" s="262"/>
      <c r="T21" s="262"/>
    </row>
    <row r="22" spans="1:24">
      <c r="C22" s="259"/>
      <c r="D22" s="262"/>
      <c r="E22" s="262"/>
      <c r="F22" s="262"/>
      <c r="G22" s="262"/>
      <c r="H22" s="262"/>
      <c r="I22" s="262"/>
      <c r="J22" s="1292"/>
      <c r="K22" s="262"/>
      <c r="L22" s="262"/>
      <c r="M22" s="262"/>
      <c r="N22" s="262"/>
      <c r="O22" s="262"/>
      <c r="P22" s="262"/>
      <c r="R22" s="262"/>
      <c r="S22" s="262"/>
    </row>
    <row r="23" spans="1:24" ht="90">
      <c r="A23" s="1293" t="s">
        <v>837</v>
      </c>
      <c r="B23" s="1293" t="s">
        <v>836</v>
      </c>
      <c r="C23" s="1293" t="s">
        <v>835</v>
      </c>
      <c r="D23" s="1293" t="s">
        <v>834</v>
      </c>
      <c r="E23" s="1293" t="s">
        <v>833</v>
      </c>
      <c r="F23" s="1207" t="s">
        <v>3375</v>
      </c>
      <c r="G23" s="1293" t="s">
        <v>832</v>
      </c>
      <c r="H23" s="1293" t="s">
        <v>831</v>
      </c>
      <c r="I23" s="1293" t="s">
        <v>830</v>
      </c>
      <c r="J23" s="1207" t="s">
        <v>3378</v>
      </c>
      <c r="K23" s="1293" t="s">
        <v>829</v>
      </c>
      <c r="L23" s="1293" t="s">
        <v>828</v>
      </c>
      <c r="M23" s="1207" t="s">
        <v>4873</v>
      </c>
      <c r="N23" s="1293" t="s">
        <v>827</v>
      </c>
      <c r="O23" s="1293" t="s">
        <v>4573</v>
      </c>
      <c r="P23" s="1293" t="s">
        <v>826</v>
      </c>
      <c r="Q23" s="1293" t="s">
        <v>825</v>
      </c>
      <c r="R23" s="1293" t="s">
        <v>824</v>
      </c>
      <c r="S23" s="1293" t="s">
        <v>823</v>
      </c>
      <c r="T23" s="1293" t="s">
        <v>822</v>
      </c>
      <c r="U23" s="1293" t="s">
        <v>821</v>
      </c>
      <c r="V23" s="1293" t="s">
        <v>820</v>
      </c>
      <c r="W23" s="1207" t="s">
        <v>3382</v>
      </c>
      <c r="X23" s="1293" t="s">
        <v>819</v>
      </c>
    </row>
    <row r="24" spans="1:24">
      <c r="A24" s="1284" t="s">
        <v>317</v>
      </c>
      <c r="B24" s="1283" t="s">
        <v>818</v>
      </c>
      <c r="C24" s="1283" t="s">
        <v>686</v>
      </c>
      <c r="D24" s="1284" t="s">
        <v>651</v>
      </c>
      <c r="E24" s="1294" t="s">
        <v>649</v>
      </c>
      <c r="F24" s="379" t="s">
        <v>3376</v>
      </c>
      <c r="G24" s="264" t="s">
        <v>648</v>
      </c>
      <c r="H24" s="1284" t="s">
        <v>647</v>
      </c>
      <c r="I24" s="1283" t="s">
        <v>645</v>
      </c>
      <c r="J24" s="406" t="s">
        <v>3379</v>
      </c>
      <c r="K24" s="1284" t="s">
        <v>644</v>
      </c>
      <c r="L24" s="1283" t="s">
        <v>817</v>
      </c>
      <c r="M24" s="351" t="s">
        <v>3381</v>
      </c>
      <c r="N24" s="1283" t="s">
        <v>643</v>
      </c>
      <c r="O24" s="1283" t="s">
        <v>816</v>
      </c>
      <c r="P24" s="1283" t="s">
        <v>815</v>
      </c>
      <c r="Q24" s="1283" t="s">
        <v>814</v>
      </c>
      <c r="R24" s="1283" t="s">
        <v>813</v>
      </c>
      <c r="S24" s="1283" t="s">
        <v>812</v>
      </c>
      <c r="T24" s="1283" t="s">
        <v>811</v>
      </c>
      <c r="U24" s="1283" t="s">
        <v>810</v>
      </c>
      <c r="V24" s="1283" t="s">
        <v>809</v>
      </c>
      <c r="W24" s="351" t="s">
        <v>3383</v>
      </c>
      <c r="X24" s="1283" t="s">
        <v>808</v>
      </c>
    </row>
    <row r="25" spans="1:24">
      <c r="A25" s="1287"/>
      <c r="B25" s="1287"/>
      <c r="C25" s="1287"/>
      <c r="D25" s="1287"/>
      <c r="E25" s="1287"/>
      <c r="F25" s="515"/>
      <c r="G25" s="1287"/>
      <c r="H25" s="1287"/>
      <c r="I25" s="1287"/>
      <c r="J25" s="515"/>
      <c r="K25" s="1287"/>
      <c r="L25" s="1287"/>
      <c r="M25" s="515"/>
      <c r="N25" s="1287"/>
      <c r="O25" s="1287"/>
      <c r="P25" s="1287"/>
      <c r="Q25" s="1287"/>
      <c r="R25" s="1287"/>
      <c r="S25" s="1287"/>
      <c r="T25" s="1287"/>
      <c r="U25" s="1287"/>
      <c r="V25" s="1287"/>
      <c r="W25" s="515"/>
      <c r="X25" s="1287"/>
    </row>
    <row r="26" spans="1:24">
      <c r="A26" s="62" t="s">
        <v>4271</v>
      </c>
      <c r="B26" s="34" t="s">
        <v>283</v>
      </c>
      <c r="C26" s="34" t="s">
        <v>283</v>
      </c>
      <c r="D26" s="34" t="s">
        <v>283</v>
      </c>
      <c r="E26" s="34" t="s">
        <v>807</v>
      </c>
      <c r="F26" s="29" t="s">
        <v>3377</v>
      </c>
      <c r="G26" s="34" t="s">
        <v>283</v>
      </c>
      <c r="H26" s="34" t="s">
        <v>283</v>
      </c>
      <c r="I26" s="34" t="s">
        <v>806</v>
      </c>
      <c r="J26" s="29" t="s">
        <v>3380</v>
      </c>
      <c r="K26" s="34" t="s">
        <v>805</v>
      </c>
      <c r="L26" s="34" t="s">
        <v>283</v>
      </c>
      <c r="M26" s="29" t="s">
        <v>4992</v>
      </c>
      <c r="N26" s="34" t="s">
        <v>804</v>
      </c>
      <c r="O26" s="34" t="s">
        <v>4724</v>
      </c>
      <c r="P26" s="34" t="s">
        <v>283</v>
      </c>
      <c r="Q26" s="34" t="s">
        <v>283</v>
      </c>
      <c r="R26" s="34" t="s">
        <v>803</v>
      </c>
      <c r="S26" s="34" t="s">
        <v>283</v>
      </c>
      <c r="T26" s="34" t="s">
        <v>802</v>
      </c>
      <c r="U26" s="34" t="s">
        <v>331</v>
      </c>
      <c r="V26" s="34" t="s">
        <v>801</v>
      </c>
      <c r="W26" s="29" t="s">
        <v>273</v>
      </c>
      <c r="X26" s="34" t="s">
        <v>273</v>
      </c>
    </row>
    <row r="27" spans="1:24">
      <c r="A27" s="1279" t="s">
        <v>800</v>
      </c>
      <c r="B27" s="34" t="s">
        <v>799</v>
      </c>
      <c r="C27" s="34" t="s">
        <v>798</v>
      </c>
      <c r="D27" s="34" t="s">
        <v>797</v>
      </c>
      <c r="E27" s="34"/>
      <c r="F27" s="29"/>
      <c r="G27" s="34" t="s">
        <v>796</v>
      </c>
      <c r="H27" s="34" t="s">
        <v>795</v>
      </c>
      <c r="I27" s="262"/>
      <c r="J27" s="1241"/>
      <c r="K27" s="261"/>
      <c r="L27" s="34" t="s">
        <v>794</v>
      </c>
      <c r="M27" s="34"/>
      <c r="N27" s="34"/>
      <c r="O27" s="34"/>
      <c r="P27" s="34" t="s">
        <v>793</v>
      </c>
      <c r="Q27" s="34" t="s">
        <v>792</v>
      </c>
      <c r="R27" s="34"/>
      <c r="S27" s="34" t="s">
        <v>791</v>
      </c>
      <c r="T27" s="34" t="s">
        <v>790</v>
      </c>
      <c r="U27" s="34" t="s">
        <v>789</v>
      </c>
      <c r="V27" s="34" t="s">
        <v>787</v>
      </c>
      <c r="W27" s="29" t="s">
        <v>1899</v>
      </c>
      <c r="X27" s="34" t="s">
        <v>788</v>
      </c>
    </row>
    <row r="28" spans="1:24">
      <c r="B28" s="1280"/>
      <c r="E28" s="1279"/>
      <c r="F28" s="41"/>
      <c r="I28" s="260"/>
      <c r="J28" s="391"/>
      <c r="M28" s="28"/>
      <c r="O28" s="260"/>
      <c r="T28" s="260"/>
      <c r="U28" s="34" t="s">
        <v>787</v>
      </c>
      <c r="V28" s="34" t="s">
        <v>4269</v>
      </c>
      <c r="W28" s="34"/>
      <c r="X28" s="61"/>
    </row>
    <row r="29" spans="1:24">
      <c r="A29" s="259"/>
      <c r="B29" s="1280"/>
      <c r="E29" s="1279"/>
      <c r="F29" s="28"/>
      <c r="I29" s="260"/>
      <c r="J29" s="260"/>
      <c r="M29" s="28"/>
      <c r="O29" s="260"/>
      <c r="T29" s="260"/>
      <c r="U29" s="34" t="s">
        <v>396</v>
      </c>
      <c r="V29" s="29"/>
      <c r="W29" s="29"/>
      <c r="X29" s="61"/>
    </row>
    <row r="30" spans="1:24">
      <c r="A30" s="259"/>
      <c r="B30" s="1280"/>
      <c r="E30" s="1279"/>
      <c r="F30" s="28"/>
      <c r="I30" s="61"/>
      <c r="J30" s="61"/>
      <c r="M30" s="28"/>
      <c r="N30" s="61"/>
      <c r="Q30" s="61"/>
      <c r="T30" s="61"/>
    </row>
    <row r="31" spans="1:24">
      <c r="A31" s="259"/>
      <c r="F31" s="1280"/>
      <c r="J31" s="28"/>
      <c r="M31" s="28"/>
    </row>
    <row r="32" spans="1:24">
      <c r="D32" s="1280"/>
      <c r="E32" s="1279"/>
    </row>
    <row r="33" spans="2:18">
      <c r="D33" s="1280"/>
      <c r="E33" s="1279"/>
      <c r="L33" s="1292"/>
      <c r="M33" s="1292"/>
      <c r="O33" s="1292"/>
      <c r="P33" s="1292"/>
      <c r="Q33" s="1292"/>
    </row>
    <row r="34" spans="2:18">
      <c r="E34" s="1279"/>
    </row>
    <row r="35" spans="2:18">
      <c r="E35" s="1279"/>
    </row>
    <row r="36" spans="2:18">
      <c r="M36" s="1292"/>
      <c r="N36" s="1292"/>
      <c r="O36" s="1292"/>
      <c r="P36" s="1292"/>
      <c r="Q36" s="1292"/>
      <c r="R36" s="1292"/>
    </row>
    <row r="37" spans="2:18">
      <c r="B37" s="1295"/>
      <c r="C37" s="1295"/>
      <c r="E37" s="1279"/>
      <c r="G37" s="1295"/>
      <c r="M37" s="1292"/>
      <c r="N37" s="1292"/>
      <c r="O37" s="1292"/>
      <c r="P37" s="1292"/>
      <c r="R37" s="1292"/>
    </row>
    <row r="38" spans="2:18">
      <c r="E38" s="1279"/>
    </row>
    <row r="39" spans="2:18">
      <c r="E39" s="1279"/>
    </row>
    <row r="40" spans="2:18">
      <c r="D40" s="1280"/>
      <c r="E40" s="1279"/>
    </row>
    <row r="41" spans="2:18">
      <c r="D41" s="1280"/>
      <c r="E41" s="1279"/>
    </row>
    <row r="50" spans="5:5">
      <c r="E50" s="1279"/>
    </row>
    <row r="51" spans="5:5">
      <c r="E51" s="1279"/>
    </row>
    <row r="52" spans="5:5">
      <c r="E52" s="1279"/>
    </row>
    <row r="53" spans="5:5">
      <c r="E53" s="1279"/>
    </row>
    <row r="54" spans="5:5">
      <c r="E54" s="1279"/>
    </row>
  </sheetData>
  <pageMargins left="0.75" right="0.75" top="0.72013888888888899" bottom="0.70972222222222203" header="0.5" footer="0.5"/>
  <pageSetup paperSize="9" firstPageNumber="0" orientation="portrait" r:id="rId1"/>
  <headerFooter>
    <oddHeader>&amp;C&amp;A</oddHeader>
    <oddFooter>&amp;L&amp;F&amp;CPage &amp;P&amp;R&amp;D</oddFooter>
  </headerFooter>
</worksheet>
</file>

<file path=xl/worksheets/sheet61.xml><?xml version="1.0" encoding="utf-8"?>
<worksheet xmlns="http://schemas.openxmlformats.org/spreadsheetml/2006/main" xmlns:r="http://schemas.openxmlformats.org/officeDocument/2006/relationships">
  <sheetPr codeName="Arkusz76">
    <pageSetUpPr fitToPage="1"/>
  </sheetPr>
  <dimension ref="A1:F32"/>
  <sheetViews>
    <sheetView zoomScale="85" zoomScaleNormal="85" workbookViewId="0"/>
  </sheetViews>
  <sheetFormatPr defaultColWidth="9.140625" defaultRowHeight="12.75"/>
  <cols>
    <col min="1" max="1" width="24.140625" style="286" customWidth="1"/>
    <col min="2" max="3" width="24.140625" style="172" customWidth="1"/>
    <col min="4" max="4" width="24.140625" style="246" customWidth="1"/>
    <col min="5" max="6" width="24.140625" style="172" customWidth="1"/>
    <col min="7" max="10" width="9.140625" style="172"/>
    <col min="11" max="11" width="16.7109375" style="172" customWidth="1"/>
    <col min="12" max="17" width="9.140625" style="172"/>
    <col min="18" max="18" width="14.42578125" style="172" customWidth="1"/>
    <col min="19" max="22" width="9.140625" style="172"/>
    <col min="23" max="23" width="10.7109375" style="172" customWidth="1"/>
    <col min="24" max="252" width="9.140625" style="172"/>
    <col min="253" max="253" width="24.7109375" style="172" customWidth="1"/>
    <col min="254" max="255" width="19.28515625" style="172" customWidth="1"/>
    <col min="256" max="256" width="16.42578125" style="172" customWidth="1"/>
    <col min="257" max="257" width="24.85546875" style="172" customWidth="1"/>
    <col min="258" max="258" width="14.42578125" style="172" customWidth="1"/>
    <col min="259" max="260" width="14.85546875" style="172" customWidth="1"/>
    <col min="261" max="261" width="13" style="172" customWidth="1"/>
    <col min="262" max="262" width="12" style="172" customWidth="1"/>
    <col min="263" max="266" width="9.140625" style="172"/>
    <col min="267" max="267" width="16.7109375" style="172" customWidth="1"/>
    <col min="268" max="273" width="9.140625" style="172"/>
    <col min="274" max="274" width="14.42578125" style="172" customWidth="1"/>
    <col min="275" max="278" width="9.140625" style="172"/>
    <col min="279" max="279" width="10.7109375" style="172" customWidth="1"/>
    <col min="280" max="508" width="9.140625" style="172"/>
    <col min="509" max="509" width="24.7109375" style="172" customWidth="1"/>
    <col min="510" max="511" width="19.28515625" style="172" customWidth="1"/>
    <col min="512" max="512" width="16.42578125" style="172" customWidth="1"/>
    <col min="513" max="513" width="24.85546875" style="172" customWidth="1"/>
    <col min="514" max="514" width="14.42578125" style="172" customWidth="1"/>
    <col min="515" max="516" width="14.85546875" style="172" customWidth="1"/>
    <col min="517" max="517" width="13" style="172" customWidth="1"/>
    <col min="518" max="518" width="12" style="172" customWidth="1"/>
    <col min="519" max="522" width="9.140625" style="172"/>
    <col min="523" max="523" width="16.7109375" style="172" customWidth="1"/>
    <col min="524" max="529" width="9.140625" style="172"/>
    <col min="530" max="530" width="14.42578125" style="172" customWidth="1"/>
    <col min="531" max="534" width="9.140625" style="172"/>
    <col min="535" max="535" width="10.7109375" style="172" customWidth="1"/>
    <col min="536" max="764" width="9.140625" style="172"/>
    <col min="765" max="765" width="24.7109375" style="172" customWidth="1"/>
    <col min="766" max="767" width="19.28515625" style="172" customWidth="1"/>
    <col min="768" max="768" width="16.42578125" style="172" customWidth="1"/>
    <col min="769" max="769" width="24.85546875" style="172" customWidth="1"/>
    <col min="770" max="770" width="14.42578125" style="172" customWidth="1"/>
    <col min="771" max="772" width="14.85546875" style="172" customWidth="1"/>
    <col min="773" max="773" width="13" style="172" customWidth="1"/>
    <col min="774" max="774" width="12" style="172" customWidth="1"/>
    <col min="775" max="778" width="9.140625" style="172"/>
    <col min="779" max="779" width="16.7109375" style="172" customWidth="1"/>
    <col min="780" max="785" width="9.140625" style="172"/>
    <col min="786" max="786" width="14.42578125" style="172" customWidth="1"/>
    <col min="787" max="790" width="9.140625" style="172"/>
    <col min="791" max="791" width="10.7109375" style="172" customWidth="1"/>
    <col min="792" max="1020" width="9.140625" style="172"/>
    <col min="1021" max="1021" width="24.7109375" style="172" customWidth="1"/>
    <col min="1022" max="1023" width="19.28515625" style="172" customWidth="1"/>
    <col min="1024" max="1024" width="16.42578125" style="172" customWidth="1"/>
    <col min="1025" max="1025" width="24.85546875" style="172" customWidth="1"/>
    <col min="1026" max="1026" width="14.42578125" style="172" customWidth="1"/>
    <col min="1027" max="1028" width="14.85546875" style="172" customWidth="1"/>
    <col min="1029" max="1029" width="13" style="172" customWidth="1"/>
    <col min="1030" max="1030" width="12" style="172" customWidth="1"/>
    <col min="1031" max="1034" width="9.140625" style="172"/>
    <col min="1035" max="1035" width="16.7109375" style="172" customWidth="1"/>
    <col min="1036" max="1041" width="9.140625" style="172"/>
    <col min="1042" max="1042" width="14.42578125" style="172" customWidth="1"/>
    <col min="1043" max="1046" width="9.140625" style="172"/>
    <col min="1047" max="1047" width="10.7109375" style="172" customWidth="1"/>
    <col min="1048" max="1276" width="9.140625" style="172"/>
    <col min="1277" max="1277" width="24.7109375" style="172" customWidth="1"/>
    <col min="1278" max="1279" width="19.28515625" style="172" customWidth="1"/>
    <col min="1280" max="1280" width="16.42578125" style="172" customWidth="1"/>
    <col min="1281" max="1281" width="24.85546875" style="172" customWidth="1"/>
    <col min="1282" max="1282" width="14.42578125" style="172" customWidth="1"/>
    <col min="1283" max="1284" width="14.85546875" style="172" customWidth="1"/>
    <col min="1285" max="1285" width="13" style="172" customWidth="1"/>
    <col min="1286" max="1286" width="12" style="172" customWidth="1"/>
    <col min="1287" max="1290" width="9.140625" style="172"/>
    <col min="1291" max="1291" width="16.7109375" style="172" customWidth="1"/>
    <col min="1292" max="1297" width="9.140625" style="172"/>
    <col min="1298" max="1298" width="14.42578125" style="172" customWidth="1"/>
    <col min="1299" max="1302" width="9.140625" style="172"/>
    <col min="1303" max="1303" width="10.7109375" style="172" customWidth="1"/>
    <col min="1304" max="1532" width="9.140625" style="172"/>
    <col min="1533" max="1533" width="24.7109375" style="172" customWidth="1"/>
    <col min="1534" max="1535" width="19.28515625" style="172" customWidth="1"/>
    <col min="1536" max="1536" width="16.42578125" style="172" customWidth="1"/>
    <col min="1537" max="1537" width="24.85546875" style="172" customWidth="1"/>
    <col min="1538" max="1538" width="14.42578125" style="172" customWidth="1"/>
    <col min="1539" max="1540" width="14.85546875" style="172" customWidth="1"/>
    <col min="1541" max="1541" width="13" style="172" customWidth="1"/>
    <col min="1542" max="1542" width="12" style="172" customWidth="1"/>
    <col min="1543" max="1546" width="9.140625" style="172"/>
    <col min="1547" max="1547" width="16.7109375" style="172" customWidth="1"/>
    <col min="1548" max="1553" width="9.140625" style="172"/>
    <col min="1554" max="1554" width="14.42578125" style="172" customWidth="1"/>
    <col min="1555" max="1558" width="9.140625" style="172"/>
    <col min="1559" max="1559" width="10.7109375" style="172" customWidth="1"/>
    <col min="1560" max="1788" width="9.140625" style="172"/>
    <col min="1789" max="1789" width="24.7109375" style="172" customWidth="1"/>
    <col min="1790" max="1791" width="19.28515625" style="172" customWidth="1"/>
    <col min="1792" max="1792" width="16.42578125" style="172" customWidth="1"/>
    <col min="1793" max="1793" width="24.85546875" style="172" customWidth="1"/>
    <col min="1794" max="1794" width="14.42578125" style="172" customWidth="1"/>
    <col min="1795" max="1796" width="14.85546875" style="172" customWidth="1"/>
    <col min="1797" max="1797" width="13" style="172" customWidth="1"/>
    <col min="1798" max="1798" width="12" style="172" customWidth="1"/>
    <col min="1799" max="1802" width="9.140625" style="172"/>
    <col min="1803" max="1803" width="16.7109375" style="172" customWidth="1"/>
    <col min="1804" max="1809" width="9.140625" style="172"/>
    <col min="1810" max="1810" width="14.42578125" style="172" customWidth="1"/>
    <col min="1811" max="1814" width="9.140625" style="172"/>
    <col min="1815" max="1815" width="10.7109375" style="172" customWidth="1"/>
    <col min="1816" max="2044" width="9.140625" style="172"/>
    <col min="2045" max="2045" width="24.7109375" style="172" customWidth="1"/>
    <col min="2046" max="2047" width="19.28515625" style="172" customWidth="1"/>
    <col min="2048" max="2048" width="16.42578125" style="172" customWidth="1"/>
    <col min="2049" max="2049" width="24.85546875" style="172" customWidth="1"/>
    <col min="2050" max="2050" width="14.42578125" style="172" customWidth="1"/>
    <col min="2051" max="2052" width="14.85546875" style="172" customWidth="1"/>
    <col min="2053" max="2053" width="13" style="172" customWidth="1"/>
    <col min="2054" max="2054" width="12" style="172" customWidth="1"/>
    <col min="2055" max="2058" width="9.140625" style="172"/>
    <col min="2059" max="2059" width="16.7109375" style="172" customWidth="1"/>
    <col min="2060" max="2065" width="9.140625" style="172"/>
    <col min="2066" max="2066" width="14.42578125" style="172" customWidth="1"/>
    <col min="2067" max="2070" width="9.140625" style="172"/>
    <col min="2071" max="2071" width="10.7109375" style="172" customWidth="1"/>
    <col min="2072" max="2300" width="9.140625" style="172"/>
    <col min="2301" max="2301" width="24.7109375" style="172" customWidth="1"/>
    <col min="2302" max="2303" width="19.28515625" style="172" customWidth="1"/>
    <col min="2304" max="2304" width="16.42578125" style="172" customWidth="1"/>
    <col min="2305" max="2305" width="24.85546875" style="172" customWidth="1"/>
    <col min="2306" max="2306" width="14.42578125" style="172" customWidth="1"/>
    <col min="2307" max="2308" width="14.85546875" style="172" customWidth="1"/>
    <col min="2309" max="2309" width="13" style="172" customWidth="1"/>
    <col min="2310" max="2310" width="12" style="172" customWidth="1"/>
    <col min="2311" max="2314" width="9.140625" style="172"/>
    <col min="2315" max="2315" width="16.7109375" style="172" customWidth="1"/>
    <col min="2316" max="2321" width="9.140625" style="172"/>
    <col min="2322" max="2322" width="14.42578125" style="172" customWidth="1"/>
    <col min="2323" max="2326" width="9.140625" style="172"/>
    <col min="2327" max="2327" width="10.7109375" style="172" customWidth="1"/>
    <col min="2328" max="2556" width="9.140625" style="172"/>
    <col min="2557" max="2557" width="24.7109375" style="172" customWidth="1"/>
    <col min="2558" max="2559" width="19.28515625" style="172" customWidth="1"/>
    <col min="2560" max="2560" width="16.42578125" style="172" customWidth="1"/>
    <col min="2561" max="2561" width="24.85546875" style="172" customWidth="1"/>
    <col min="2562" max="2562" width="14.42578125" style="172" customWidth="1"/>
    <col min="2563" max="2564" width="14.85546875" style="172" customWidth="1"/>
    <col min="2565" max="2565" width="13" style="172" customWidth="1"/>
    <col min="2566" max="2566" width="12" style="172" customWidth="1"/>
    <col min="2567" max="2570" width="9.140625" style="172"/>
    <col min="2571" max="2571" width="16.7109375" style="172" customWidth="1"/>
    <col min="2572" max="2577" width="9.140625" style="172"/>
    <col min="2578" max="2578" width="14.42578125" style="172" customWidth="1"/>
    <col min="2579" max="2582" width="9.140625" style="172"/>
    <col min="2583" max="2583" width="10.7109375" style="172" customWidth="1"/>
    <col min="2584" max="2812" width="9.140625" style="172"/>
    <col min="2813" max="2813" width="24.7109375" style="172" customWidth="1"/>
    <col min="2814" max="2815" width="19.28515625" style="172" customWidth="1"/>
    <col min="2816" max="2816" width="16.42578125" style="172" customWidth="1"/>
    <col min="2817" max="2817" width="24.85546875" style="172" customWidth="1"/>
    <col min="2818" max="2818" width="14.42578125" style="172" customWidth="1"/>
    <col min="2819" max="2820" width="14.85546875" style="172" customWidth="1"/>
    <col min="2821" max="2821" width="13" style="172" customWidth="1"/>
    <col min="2822" max="2822" width="12" style="172" customWidth="1"/>
    <col min="2823" max="2826" width="9.140625" style="172"/>
    <col min="2827" max="2827" width="16.7109375" style="172" customWidth="1"/>
    <col min="2828" max="2833" width="9.140625" style="172"/>
    <col min="2834" max="2834" width="14.42578125" style="172" customWidth="1"/>
    <col min="2835" max="2838" width="9.140625" style="172"/>
    <col min="2839" max="2839" width="10.7109375" style="172" customWidth="1"/>
    <col min="2840" max="3068" width="9.140625" style="172"/>
    <col min="3069" max="3069" width="24.7109375" style="172" customWidth="1"/>
    <col min="3070" max="3071" width="19.28515625" style="172" customWidth="1"/>
    <col min="3072" max="3072" width="16.42578125" style="172" customWidth="1"/>
    <col min="3073" max="3073" width="24.85546875" style="172" customWidth="1"/>
    <col min="3074" max="3074" width="14.42578125" style="172" customWidth="1"/>
    <col min="3075" max="3076" width="14.85546875" style="172" customWidth="1"/>
    <col min="3077" max="3077" width="13" style="172" customWidth="1"/>
    <col min="3078" max="3078" width="12" style="172" customWidth="1"/>
    <col min="3079" max="3082" width="9.140625" style="172"/>
    <col min="3083" max="3083" width="16.7109375" style="172" customWidth="1"/>
    <col min="3084" max="3089" width="9.140625" style="172"/>
    <col min="3090" max="3090" width="14.42578125" style="172" customWidth="1"/>
    <col min="3091" max="3094" width="9.140625" style="172"/>
    <col min="3095" max="3095" width="10.7109375" style="172" customWidth="1"/>
    <col min="3096" max="3324" width="9.140625" style="172"/>
    <col min="3325" max="3325" width="24.7109375" style="172" customWidth="1"/>
    <col min="3326" max="3327" width="19.28515625" style="172" customWidth="1"/>
    <col min="3328" max="3328" width="16.42578125" style="172" customWidth="1"/>
    <col min="3329" max="3329" width="24.85546875" style="172" customWidth="1"/>
    <col min="3330" max="3330" width="14.42578125" style="172" customWidth="1"/>
    <col min="3331" max="3332" width="14.85546875" style="172" customWidth="1"/>
    <col min="3333" max="3333" width="13" style="172" customWidth="1"/>
    <col min="3334" max="3334" width="12" style="172" customWidth="1"/>
    <col min="3335" max="3338" width="9.140625" style="172"/>
    <col min="3339" max="3339" width="16.7109375" style="172" customWidth="1"/>
    <col min="3340" max="3345" width="9.140625" style="172"/>
    <col min="3346" max="3346" width="14.42578125" style="172" customWidth="1"/>
    <col min="3347" max="3350" width="9.140625" style="172"/>
    <col min="3351" max="3351" width="10.7109375" style="172" customWidth="1"/>
    <col min="3352" max="3580" width="9.140625" style="172"/>
    <col min="3581" max="3581" width="24.7109375" style="172" customWidth="1"/>
    <col min="3582" max="3583" width="19.28515625" style="172" customWidth="1"/>
    <col min="3584" max="3584" width="16.42578125" style="172" customWidth="1"/>
    <col min="3585" max="3585" width="24.85546875" style="172" customWidth="1"/>
    <col min="3586" max="3586" width="14.42578125" style="172" customWidth="1"/>
    <col min="3587" max="3588" width="14.85546875" style="172" customWidth="1"/>
    <col min="3589" max="3589" width="13" style="172" customWidth="1"/>
    <col min="3590" max="3590" width="12" style="172" customWidth="1"/>
    <col min="3591" max="3594" width="9.140625" style="172"/>
    <col min="3595" max="3595" width="16.7109375" style="172" customWidth="1"/>
    <col min="3596" max="3601" width="9.140625" style="172"/>
    <col min="3602" max="3602" width="14.42578125" style="172" customWidth="1"/>
    <col min="3603" max="3606" width="9.140625" style="172"/>
    <col min="3607" max="3607" width="10.7109375" style="172" customWidth="1"/>
    <col min="3608" max="3836" width="9.140625" style="172"/>
    <col min="3837" max="3837" width="24.7109375" style="172" customWidth="1"/>
    <col min="3838" max="3839" width="19.28515625" style="172" customWidth="1"/>
    <col min="3840" max="3840" width="16.42578125" style="172" customWidth="1"/>
    <col min="3841" max="3841" width="24.85546875" style="172" customWidth="1"/>
    <col min="3842" max="3842" width="14.42578125" style="172" customWidth="1"/>
    <col min="3843" max="3844" width="14.85546875" style="172" customWidth="1"/>
    <col min="3845" max="3845" width="13" style="172" customWidth="1"/>
    <col min="3846" max="3846" width="12" style="172" customWidth="1"/>
    <col min="3847" max="3850" width="9.140625" style="172"/>
    <col min="3851" max="3851" width="16.7109375" style="172" customWidth="1"/>
    <col min="3852" max="3857" width="9.140625" style="172"/>
    <col min="3858" max="3858" width="14.42578125" style="172" customWidth="1"/>
    <col min="3859" max="3862" width="9.140625" style="172"/>
    <col min="3863" max="3863" width="10.7109375" style="172" customWidth="1"/>
    <col min="3864" max="4092" width="9.140625" style="172"/>
    <col min="4093" max="4093" width="24.7109375" style="172" customWidth="1"/>
    <col min="4094" max="4095" width="19.28515625" style="172" customWidth="1"/>
    <col min="4096" max="4096" width="16.42578125" style="172" customWidth="1"/>
    <col min="4097" max="4097" width="24.85546875" style="172" customWidth="1"/>
    <col min="4098" max="4098" width="14.42578125" style="172" customWidth="1"/>
    <col min="4099" max="4100" width="14.85546875" style="172" customWidth="1"/>
    <col min="4101" max="4101" width="13" style="172" customWidth="1"/>
    <col min="4102" max="4102" width="12" style="172" customWidth="1"/>
    <col min="4103" max="4106" width="9.140625" style="172"/>
    <col min="4107" max="4107" width="16.7109375" style="172" customWidth="1"/>
    <col min="4108" max="4113" width="9.140625" style="172"/>
    <col min="4114" max="4114" width="14.42578125" style="172" customWidth="1"/>
    <col min="4115" max="4118" width="9.140625" style="172"/>
    <col min="4119" max="4119" width="10.7109375" style="172" customWidth="1"/>
    <col min="4120" max="4348" width="9.140625" style="172"/>
    <col min="4349" max="4349" width="24.7109375" style="172" customWidth="1"/>
    <col min="4350" max="4351" width="19.28515625" style="172" customWidth="1"/>
    <col min="4352" max="4352" width="16.42578125" style="172" customWidth="1"/>
    <col min="4353" max="4353" width="24.85546875" style="172" customWidth="1"/>
    <col min="4354" max="4354" width="14.42578125" style="172" customWidth="1"/>
    <col min="4355" max="4356" width="14.85546875" style="172" customWidth="1"/>
    <col min="4357" max="4357" width="13" style="172" customWidth="1"/>
    <col min="4358" max="4358" width="12" style="172" customWidth="1"/>
    <col min="4359" max="4362" width="9.140625" style="172"/>
    <col min="4363" max="4363" width="16.7109375" style="172" customWidth="1"/>
    <col min="4364" max="4369" width="9.140625" style="172"/>
    <col min="4370" max="4370" width="14.42578125" style="172" customWidth="1"/>
    <col min="4371" max="4374" width="9.140625" style="172"/>
    <col min="4375" max="4375" width="10.7109375" style="172" customWidth="1"/>
    <col min="4376" max="4604" width="9.140625" style="172"/>
    <col min="4605" max="4605" width="24.7109375" style="172" customWidth="1"/>
    <col min="4606" max="4607" width="19.28515625" style="172" customWidth="1"/>
    <col min="4608" max="4608" width="16.42578125" style="172" customWidth="1"/>
    <col min="4609" max="4609" width="24.85546875" style="172" customWidth="1"/>
    <col min="4610" max="4610" width="14.42578125" style="172" customWidth="1"/>
    <col min="4611" max="4612" width="14.85546875" style="172" customWidth="1"/>
    <col min="4613" max="4613" width="13" style="172" customWidth="1"/>
    <col min="4614" max="4614" width="12" style="172" customWidth="1"/>
    <col min="4615" max="4618" width="9.140625" style="172"/>
    <col min="4619" max="4619" width="16.7109375" style="172" customWidth="1"/>
    <col min="4620" max="4625" width="9.140625" style="172"/>
    <col min="4626" max="4626" width="14.42578125" style="172" customWidth="1"/>
    <col min="4627" max="4630" width="9.140625" style="172"/>
    <col min="4631" max="4631" width="10.7109375" style="172" customWidth="1"/>
    <col min="4632" max="4860" width="9.140625" style="172"/>
    <col min="4861" max="4861" width="24.7109375" style="172" customWidth="1"/>
    <col min="4862" max="4863" width="19.28515625" style="172" customWidth="1"/>
    <col min="4864" max="4864" width="16.42578125" style="172" customWidth="1"/>
    <col min="4865" max="4865" width="24.85546875" style="172" customWidth="1"/>
    <col min="4866" max="4866" width="14.42578125" style="172" customWidth="1"/>
    <col min="4867" max="4868" width="14.85546875" style="172" customWidth="1"/>
    <col min="4869" max="4869" width="13" style="172" customWidth="1"/>
    <col min="4870" max="4870" width="12" style="172" customWidth="1"/>
    <col min="4871" max="4874" width="9.140625" style="172"/>
    <col min="4875" max="4875" width="16.7109375" style="172" customWidth="1"/>
    <col min="4876" max="4881" width="9.140625" style="172"/>
    <col min="4882" max="4882" width="14.42578125" style="172" customWidth="1"/>
    <col min="4883" max="4886" width="9.140625" style="172"/>
    <col min="4887" max="4887" width="10.7109375" style="172" customWidth="1"/>
    <col min="4888" max="5116" width="9.140625" style="172"/>
    <col min="5117" max="5117" width="24.7109375" style="172" customWidth="1"/>
    <col min="5118" max="5119" width="19.28515625" style="172" customWidth="1"/>
    <col min="5120" max="5120" width="16.42578125" style="172" customWidth="1"/>
    <col min="5121" max="5121" width="24.85546875" style="172" customWidth="1"/>
    <col min="5122" max="5122" width="14.42578125" style="172" customWidth="1"/>
    <col min="5123" max="5124" width="14.85546875" style="172" customWidth="1"/>
    <col min="5125" max="5125" width="13" style="172" customWidth="1"/>
    <col min="5126" max="5126" width="12" style="172" customWidth="1"/>
    <col min="5127" max="5130" width="9.140625" style="172"/>
    <col min="5131" max="5131" width="16.7109375" style="172" customWidth="1"/>
    <col min="5132" max="5137" width="9.140625" style="172"/>
    <col min="5138" max="5138" width="14.42578125" style="172" customWidth="1"/>
    <col min="5139" max="5142" width="9.140625" style="172"/>
    <col min="5143" max="5143" width="10.7109375" style="172" customWidth="1"/>
    <col min="5144" max="5372" width="9.140625" style="172"/>
    <col min="5373" max="5373" width="24.7109375" style="172" customWidth="1"/>
    <col min="5374" max="5375" width="19.28515625" style="172" customWidth="1"/>
    <col min="5376" max="5376" width="16.42578125" style="172" customWidth="1"/>
    <col min="5377" max="5377" width="24.85546875" style="172" customWidth="1"/>
    <col min="5378" max="5378" width="14.42578125" style="172" customWidth="1"/>
    <col min="5379" max="5380" width="14.85546875" style="172" customWidth="1"/>
    <col min="5381" max="5381" width="13" style="172" customWidth="1"/>
    <col min="5382" max="5382" width="12" style="172" customWidth="1"/>
    <col min="5383" max="5386" width="9.140625" style="172"/>
    <col min="5387" max="5387" width="16.7109375" style="172" customWidth="1"/>
    <col min="5388" max="5393" width="9.140625" style="172"/>
    <col min="5394" max="5394" width="14.42578125" style="172" customWidth="1"/>
    <col min="5395" max="5398" width="9.140625" style="172"/>
    <col min="5399" max="5399" width="10.7109375" style="172" customWidth="1"/>
    <col min="5400" max="5628" width="9.140625" style="172"/>
    <col min="5629" max="5629" width="24.7109375" style="172" customWidth="1"/>
    <col min="5630" max="5631" width="19.28515625" style="172" customWidth="1"/>
    <col min="5632" max="5632" width="16.42578125" style="172" customWidth="1"/>
    <col min="5633" max="5633" width="24.85546875" style="172" customWidth="1"/>
    <col min="5634" max="5634" width="14.42578125" style="172" customWidth="1"/>
    <col min="5635" max="5636" width="14.85546875" style="172" customWidth="1"/>
    <col min="5637" max="5637" width="13" style="172" customWidth="1"/>
    <col min="5638" max="5638" width="12" style="172" customWidth="1"/>
    <col min="5639" max="5642" width="9.140625" style="172"/>
    <col min="5643" max="5643" width="16.7109375" style="172" customWidth="1"/>
    <col min="5644" max="5649" width="9.140625" style="172"/>
    <col min="5650" max="5650" width="14.42578125" style="172" customWidth="1"/>
    <col min="5651" max="5654" width="9.140625" style="172"/>
    <col min="5655" max="5655" width="10.7109375" style="172" customWidth="1"/>
    <col min="5656" max="5884" width="9.140625" style="172"/>
    <col min="5885" max="5885" width="24.7109375" style="172" customWidth="1"/>
    <col min="5886" max="5887" width="19.28515625" style="172" customWidth="1"/>
    <col min="5888" max="5888" width="16.42578125" style="172" customWidth="1"/>
    <col min="5889" max="5889" width="24.85546875" style="172" customWidth="1"/>
    <col min="5890" max="5890" width="14.42578125" style="172" customWidth="1"/>
    <col min="5891" max="5892" width="14.85546875" style="172" customWidth="1"/>
    <col min="5893" max="5893" width="13" style="172" customWidth="1"/>
    <col min="5894" max="5894" width="12" style="172" customWidth="1"/>
    <col min="5895" max="5898" width="9.140625" style="172"/>
    <col min="5899" max="5899" width="16.7109375" style="172" customWidth="1"/>
    <col min="5900" max="5905" width="9.140625" style="172"/>
    <col min="5906" max="5906" width="14.42578125" style="172" customWidth="1"/>
    <col min="5907" max="5910" width="9.140625" style="172"/>
    <col min="5911" max="5911" width="10.7109375" style="172" customWidth="1"/>
    <col min="5912" max="6140" width="9.140625" style="172"/>
    <col min="6141" max="6141" width="24.7109375" style="172" customWidth="1"/>
    <col min="6142" max="6143" width="19.28515625" style="172" customWidth="1"/>
    <col min="6144" max="6144" width="16.42578125" style="172" customWidth="1"/>
    <col min="6145" max="6145" width="24.85546875" style="172" customWidth="1"/>
    <col min="6146" max="6146" width="14.42578125" style="172" customWidth="1"/>
    <col min="6147" max="6148" width="14.85546875" style="172" customWidth="1"/>
    <col min="6149" max="6149" width="13" style="172" customWidth="1"/>
    <col min="6150" max="6150" width="12" style="172" customWidth="1"/>
    <col min="6151" max="6154" width="9.140625" style="172"/>
    <col min="6155" max="6155" width="16.7109375" style="172" customWidth="1"/>
    <col min="6156" max="6161" width="9.140625" style="172"/>
    <col min="6162" max="6162" width="14.42578125" style="172" customWidth="1"/>
    <col min="6163" max="6166" width="9.140625" style="172"/>
    <col min="6167" max="6167" width="10.7109375" style="172" customWidth="1"/>
    <col min="6168" max="6396" width="9.140625" style="172"/>
    <col min="6397" max="6397" width="24.7109375" style="172" customWidth="1"/>
    <col min="6398" max="6399" width="19.28515625" style="172" customWidth="1"/>
    <col min="6400" max="6400" width="16.42578125" style="172" customWidth="1"/>
    <col min="6401" max="6401" width="24.85546875" style="172" customWidth="1"/>
    <col min="6402" max="6402" width="14.42578125" style="172" customWidth="1"/>
    <col min="6403" max="6404" width="14.85546875" style="172" customWidth="1"/>
    <col min="6405" max="6405" width="13" style="172" customWidth="1"/>
    <col min="6406" max="6406" width="12" style="172" customWidth="1"/>
    <col min="6407" max="6410" width="9.140625" style="172"/>
    <col min="6411" max="6411" width="16.7109375" style="172" customWidth="1"/>
    <col min="6412" max="6417" width="9.140625" style="172"/>
    <col min="6418" max="6418" width="14.42578125" style="172" customWidth="1"/>
    <col min="6419" max="6422" width="9.140625" style="172"/>
    <col min="6423" max="6423" width="10.7109375" style="172" customWidth="1"/>
    <col min="6424" max="6652" width="9.140625" style="172"/>
    <col min="6653" max="6653" width="24.7109375" style="172" customWidth="1"/>
    <col min="6654" max="6655" width="19.28515625" style="172" customWidth="1"/>
    <col min="6656" max="6656" width="16.42578125" style="172" customWidth="1"/>
    <col min="6657" max="6657" width="24.85546875" style="172" customWidth="1"/>
    <col min="6658" max="6658" width="14.42578125" style="172" customWidth="1"/>
    <col min="6659" max="6660" width="14.85546875" style="172" customWidth="1"/>
    <col min="6661" max="6661" width="13" style="172" customWidth="1"/>
    <col min="6662" max="6662" width="12" style="172" customWidth="1"/>
    <col min="6663" max="6666" width="9.140625" style="172"/>
    <col min="6667" max="6667" width="16.7109375" style="172" customWidth="1"/>
    <col min="6668" max="6673" width="9.140625" style="172"/>
    <col min="6674" max="6674" width="14.42578125" style="172" customWidth="1"/>
    <col min="6675" max="6678" width="9.140625" style="172"/>
    <col min="6679" max="6679" width="10.7109375" style="172" customWidth="1"/>
    <col min="6680" max="6908" width="9.140625" style="172"/>
    <col min="6909" max="6909" width="24.7109375" style="172" customWidth="1"/>
    <col min="6910" max="6911" width="19.28515625" style="172" customWidth="1"/>
    <col min="6912" max="6912" width="16.42578125" style="172" customWidth="1"/>
    <col min="6913" max="6913" width="24.85546875" style="172" customWidth="1"/>
    <col min="6914" max="6914" width="14.42578125" style="172" customWidth="1"/>
    <col min="6915" max="6916" width="14.85546875" style="172" customWidth="1"/>
    <col min="6917" max="6917" width="13" style="172" customWidth="1"/>
    <col min="6918" max="6918" width="12" style="172" customWidth="1"/>
    <col min="6919" max="6922" width="9.140625" style="172"/>
    <col min="6923" max="6923" width="16.7109375" style="172" customWidth="1"/>
    <col min="6924" max="6929" width="9.140625" style="172"/>
    <col min="6930" max="6930" width="14.42578125" style="172" customWidth="1"/>
    <col min="6931" max="6934" width="9.140625" style="172"/>
    <col min="6935" max="6935" width="10.7109375" style="172" customWidth="1"/>
    <col min="6936" max="7164" width="9.140625" style="172"/>
    <col min="7165" max="7165" width="24.7109375" style="172" customWidth="1"/>
    <col min="7166" max="7167" width="19.28515625" style="172" customWidth="1"/>
    <col min="7168" max="7168" width="16.42578125" style="172" customWidth="1"/>
    <col min="7169" max="7169" width="24.85546875" style="172" customWidth="1"/>
    <col min="7170" max="7170" width="14.42578125" style="172" customWidth="1"/>
    <col min="7171" max="7172" width="14.85546875" style="172" customWidth="1"/>
    <col min="7173" max="7173" width="13" style="172" customWidth="1"/>
    <col min="7174" max="7174" width="12" style="172" customWidth="1"/>
    <col min="7175" max="7178" width="9.140625" style="172"/>
    <col min="7179" max="7179" width="16.7109375" style="172" customWidth="1"/>
    <col min="7180" max="7185" width="9.140625" style="172"/>
    <col min="7186" max="7186" width="14.42578125" style="172" customWidth="1"/>
    <col min="7187" max="7190" width="9.140625" style="172"/>
    <col min="7191" max="7191" width="10.7109375" style="172" customWidth="1"/>
    <col min="7192" max="7420" width="9.140625" style="172"/>
    <col min="7421" max="7421" width="24.7109375" style="172" customWidth="1"/>
    <col min="7422" max="7423" width="19.28515625" style="172" customWidth="1"/>
    <col min="7424" max="7424" width="16.42578125" style="172" customWidth="1"/>
    <col min="7425" max="7425" width="24.85546875" style="172" customWidth="1"/>
    <col min="7426" max="7426" width="14.42578125" style="172" customWidth="1"/>
    <col min="7427" max="7428" width="14.85546875" style="172" customWidth="1"/>
    <col min="7429" max="7429" width="13" style="172" customWidth="1"/>
    <col min="7430" max="7430" width="12" style="172" customWidth="1"/>
    <col min="7431" max="7434" width="9.140625" style="172"/>
    <col min="7435" max="7435" width="16.7109375" style="172" customWidth="1"/>
    <col min="7436" max="7441" width="9.140625" style="172"/>
    <col min="7442" max="7442" width="14.42578125" style="172" customWidth="1"/>
    <col min="7443" max="7446" width="9.140625" style="172"/>
    <col min="7447" max="7447" width="10.7109375" style="172" customWidth="1"/>
    <col min="7448" max="7676" width="9.140625" style="172"/>
    <col min="7677" max="7677" width="24.7109375" style="172" customWidth="1"/>
    <col min="7678" max="7679" width="19.28515625" style="172" customWidth="1"/>
    <col min="7680" max="7680" width="16.42578125" style="172" customWidth="1"/>
    <col min="7681" max="7681" width="24.85546875" style="172" customWidth="1"/>
    <col min="7682" max="7682" width="14.42578125" style="172" customWidth="1"/>
    <col min="7683" max="7684" width="14.85546875" style="172" customWidth="1"/>
    <col min="7685" max="7685" width="13" style="172" customWidth="1"/>
    <col min="7686" max="7686" width="12" style="172" customWidth="1"/>
    <col min="7687" max="7690" width="9.140625" style="172"/>
    <col min="7691" max="7691" width="16.7109375" style="172" customWidth="1"/>
    <col min="7692" max="7697" width="9.140625" style="172"/>
    <col min="7698" max="7698" width="14.42578125" style="172" customWidth="1"/>
    <col min="7699" max="7702" width="9.140625" style="172"/>
    <col min="7703" max="7703" width="10.7109375" style="172" customWidth="1"/>
    <col min="7704" max="7932" width="9.140625" style="172"/>
    <col min="7933" max="7933" width="24.7109375" style="172" customWidth="1"/>
    <col min="7934" max="7935" width="19.28515625" style="172" customWidth="1"/>
    <col min="7936" max="7936" width="16.42578125" style="172" customWidth="1"/>
    <col min="7937" max="7937" width="24.85546875" style="172" customWidth="1"/>
    <col min="7938" max="7938" width="14.42578125" style="172" customWidth="1"/>
    <col min="7939" max="7940" width="14.85546875" style="172" customWidth="1"/>
    <col min="7941" max="7941" width="13" style="172" customWidth="1"/>
    <col min="7942" max="7942" width="12" style="172" customWidth="1"/>
    <col min="7943" max="7946" width="9.140625" style="172"/>
    <col min="7947" max="7947" width="16.7109375" style="172" customWidth="1"/>
    <col min="7948" max="7953" width="9.140625" style="172"/>
    <col min="7954" max="7954" width="14.42578125" style="172" customWidth="1"/>
    <col min="7955" max="7958" width="9.140625" style="172"/>
    <col min="7959" max="7959" width="10.7109375" style="172" customWidth="1"/>
    <col min="7960" max="8188" width="9.140625" style="172"/>
    <col min="8189" max="8189" width="24.7109375" style="172" customWidth="1"/>
    <col min="8190" max="8191" width="19.28515625" style="172" customWidth="1"/>
    <col min="8192" max="8192" width="16.42578125" style="172" customWidth="1"/>
    <col min="8193" max="8193" width="24.85546875" style="172" customWidth="1"/>
    <col min="8194" max="8194" width="14.42578125" style="172" customWidth="1"/>
    <col min="8195" max="8196" width="14.85546875" style="172" customWidth="1"/>
    <col min="8197" max="8197" width="13" style="172" customWidth="1"/>
    <col min="8198" max="8198" width="12" style="172" customWidth="1"/>
    <col min="8199" max="8202" width="9.140625" style="172"/>
    <col min="8203" max="8203" width="16.7109375" style="172" customWidth="1"/>
    <col min="8204" max="8209" width="9.140625" style="172"/>
    <col min="8210" max="8210" width="14.42578125" style="172" customWidth="1"/>
    <col min="8211" max="8214" width="9.140625" style="172"/>
    <col min="8215" max="8215" width="10.7109375" style="172" customWidth="1"/>
    <col min="8216" max="8444" width="9.140625" style="172"/>
    <col min="8445" max="8445" width="24.7109375" style="172" customWidth="1"/>
    <col min="8446" max="8447" width="19.28515625" style="172" customWidth="1"/>
    <col min="8448" max="8448" width="16.42578125" style="172" customWidth="1"/>
    <col min="8449" max="8449" width="24.85546875" style="172" customWidth="1"/>
    <col min="8450" max="8450" width="14.42578125" style="172" customWidth="1"/>
    <col min="8451" max="8452" width="14.85546875" style="172" customWidth="1"/>
    <col min="8453" max="8453" width="13" style="172" customWidth="1"/>
    <col min="8454" max="8454" width="12" style="172" customWidth="1"/>
    <col min="8455" max="8458" width="9.140625" style="172"/>
    <col min="8459" max="8459" width="16.7109375" style="172" customWidth="1"/>
    <col min="8460" max="8465" width="9.140625" style="172"/>
    <col min="8466" max="8466" width="14.42578125" style="172" customWidth="1"/>
    <col min="8467" max="8470" width="9.140625" style="172"/>
    <col min="8471" max="8471" width="10.7109375" style="172" customWidth="1"/>
    <col min="8472" max="8700" width="9.140625" style="172"/>
    <col min="8701" max="8701" width="24.7109375" style="172" customWidth="1"/>
    <col min="8702" max="8703" width="19.28515625" style="172" customWidth="1"/>
    <col min="8704" max="8704" width="16.42578125" style="172" customWidth="1"/>
    <col min="8705" max="8705" width="24.85546875" style="172" customWidth="1"/>
    <col min="8706" max="8706" width="14.42578125" style="172" customWidth="1"/>
    <col min="8707" max="8708" width="14.85546875" style="172" customWidth="1"/>
    <col min="8709" max="8709" width="13" style="172" customWidth="1"/>
    <col min="8710" max="8710" width="12" style="172" customWidth="1"/>
    <col min="8711" max="8714" width="9.140625" style="172"/>
    <col min="8715" max="8715" width="16.7109375" style="172" customWidth="1"/>
    <col min="8716" max="8721" width="9.140625" style="172"/>
    <col min="8722" max="8722" width="14.42578125" style="172" customWidth="1"/>
    <col min="8723" max="8726" width="9.140625" style="172"/>
    <col min="8727" max="8727" width="10.7109375" style="172" customWidth="1"/>
    <col min="8728" max="8956" width="9.140625" style="172"/>
    <col min="8957" max="8957" width="24.7109375" style="172" customWidth="1"/>
    <col min="8958" max="8959" width="19.28515625" style="172" customWidth="1"/>
    <col min="8960" max="8960" width="16.42578125" style="172" customWidth="1"/>
    <col min="8961" max="8961" width="24.85546875" style="172" customWidth="1"/>
    <col min="8962" max="8962" width="14.42578125" style="172" customWidth="1"/>
    <col min="8963" max="8964" width="14.85546875" style="172" customWidth="1"/>
    <col min="8965" max="8965" width="13" style="172" customWidth="1"/>
    <col min="8966" max="8966" width="12" style="172" customWidth="1"/>
    <col min="8967" max="8970" width="9.140625" style="172"/>
    <col min="8971" max="8971" width="16.7109375" style="172" customWidth="1"/>
    <col min="8972" max="8977" width="9.140625" style="172"/>
    <col min="8978" max="8978" width="14.42578125" style="172" customWidth="1"/>
    <col min="8979" max="8982" width="9.140625" style="172"/>
    <col min="8983" max="8983" width="10.7109375" style="172" customWidth="1"/>
    <col min="8984" max="9212" width="9.140625" style="172"/>
    <col min="9213" max="9213" width="24.7109375" style="172" customWidth="1"/>
    <col min="9214" max="9215" width="19.28515625" style="172" customWidth="1"/>
    <col min="9216" max="9216" width="16.42578125" style="172" customWidth="1"/>
    <col min="9217" max="9217" width="24.85546875" style="172" customWidth="1"/>
    <col min="9218" max="9218" width="14.42578125" style="172" customWidth="1"/>
    <col min="9219" max="9220" width="14.85546875" style="172" customWidth="1"/>
    <col min="9221" max="9221" width="13" style="172" customWidth="1"/>
    <col min="9222" max="9222" width="12" style="172" customWidth="1"/>
    <col min="9223" max="9226" width="9.140625" style="172"/>
    <col min="9227" max="9227" width="16.7109375" style="172" customWidth="1"/>
    <col min="9228" max="9233" width="9.140625" style="172"/>
    <col min="9234" max="9234" width="14.42578125" style="172" customWidth="1"/>
    <col min="9235" max="9238" width="9.140625" style="172"/>
    <col min="9239" max="9239" width="10.7109375" style="172" customWidth="1"/>
    <col min="9240" max="9468" width="9.140625" style="172"/>
    <col min="9469" max="9469" width="24.7109375" style="172" customWidth="1"/>
    <col min="9470" max="9471" width="19.28515625" style="172" customWidth="1"/>
    <col min="9472" max="9472" width="16.42578125" style="172" customWidth="1"/>
    <col min="9473" max="9473" width="24.85546875" style="172" customWidth="1"/>
    <col min="9474" max="9474" width="14.42578125" style="172" customWidth="1"/>
    <col min="9475" max="9476" width="14.85546875" style="172" customWidth="1"/>
    <col min="9477" max="9477" width="13" style="172" customWidth="1"/>
    <col min="9478" max="9478" width="12" style="172" customWidth="1"/>
    <col min="9479" max="9482" width="9.140625" style="172"/>
    <col min="9483" max="9483" width="16.7109375" style="172" customWidth="1"/>
    <col min="9484" max="9489" width="9.140625" style="172"/>
    <col min="9490" max="9490" width="14.42578125" style="172" customWidth="1"/>
    <col min="9491" max="9494" width="9.140625" style="172"/>
    <col min="9495" max="9495" width="10.7109375" style="172" customWidth="1"/>
    <col min="9496" max="9724" width="9.140625" style="172"/>
    <col min="9725" max="9725" width="24.7109375" style="172" customWidth="1"/>
    <col min="9726" max="9727" width="19.28515625" style="172" customWidth="1"/>
    <col min="9728" max="9728" width="16.42578125" style="172" customWidth="1"/>
    <col min="9729" max="9729" width="24.85546875" style="172" customWidth="1"/>
    <col min="9730" max="9730" width="14.42578125" style="172" customWidth="1"/>
    <col min="9731" max="9732" width="14.85546875" style="172" customWidth="1"/>
    <col min="9733" max="9733" width="13" style="172" customWidth="1"/>
    <col min="9734" max="9734" width="12" style="172" customWidth="1"/>
    <col min="9735" max="9738" width="9.140625" style="172"/>
    <col min="9739" max="9739" width="16.7109375" style="172" customWidth="1"/>
    <col min="9740" max="9745" width="9.140625" style="172"/>
    <col min="9746" max="9746" width="14.42578125" style="172" customWidth="1"/>
    <col min="9747" max="9750" width="9.140625" style="172"/>
    <col min="9751" max="9751" width="10.7109375" style="172" customWidth="1"/>
    <col min="9752" max="9980" width="9.140625" style="172"/>
    <col min="9981" max="9981" width="24.7109375" style="172" customWidth="1"/>
    <col min="9982" max="9983" width="19.28515625" style="172" customWidth="1"/>
    <col min="9984" max="9984" width="16.42578125" style="172" customWidth="1"/>
    <col min="9985" max="9985" width="24.85546875" style="172" customWidth="1"/>
    <col min="9986" max="9986" width="14.42578125" style="172" customWidth="1"/>
    <col min="9987" max="9988" width="14.85546875" style="172" customWidth="1"/>
    <col min="9989" max="9989" width="13" style="172" customWidth="1"/>
    <col min="9990" max="9990" width="12" style="172" customWidth="1"/>
    <col min="9991" max="9994" width="9.140625" style="172"/>
    <col min="9995" max="9995" width="16.7109375" style="172" customWidth="1"/>
    <col min="9996" max="10001" width="9.140625" style="172"/>
    <col min="10002" max="10002" width="14.42578125" style="172" customWidth="1"/>
    <col min="10003" max="10006" width="9.140625" style="172"/>
    <col min="10007" max="10007" width="10.7109375" style="172" customWidth="1"/>
    <col min="10008" max="10236" width="9.140625" style="172"/>
    <col min="10237" max="10237" width="24.7109375" style="172" customWidth="1"/>
    <col min="10238" max="10239" width="19.28515625" style="172" customWidth="1"/>
    <col min="10240" max="10240" width="16.42578125" style="172" customWidth="1"/>
    <col min="10241" max="10241" width="24.85546875" style="172" customWidth="1"/>
    <col min="10242" max="10242" width="14.42578125" style="172" customWidth="1"/>
    <col min="10243" max="10244" width="14.85546875" style="172" customWidth="1"/>
    <col min="10245" max="10245" width="13" style="172" customWidth="1"/>
    <col min="10246" max="10246" width="12" style="172" customWidth="1"/>
    <col min="10247" max="10250" width="9.140625" style="172"/>
    <col min="10251" max="10251" width="16.7109375" style="172" customWidth="1"/>
    <col min="10252" max="10257" width="9.140625" style="172"/>
    <col min="10258" max="10258" width="14.42578125" style="172" customWidth="1"/>
    <col min="10259" max="10262" width="9.140625" style="172"/>
    <col min="10263" max="10263" width="10.7109375" style="172" customWidth="1"/>
    <col min="10264" max="10492" width="9.140625" style="172"/>
    <col min="10493" max="10493" width="24.7109375" style="172" customWidth="1"/>
    <col min="10494" max="10495" width="19.28515625" style="172" customWidth="1"/>
    <col min="10496" max="10496" width="16.42578125" style="172" customWidth="1"/>
    <col min="10497" max="10497" width="24.85546875" style="172" customWidth="1"/>
    <col min="10498" max="10498" width="14.42578125" style="172" customWidth="1"/>
    <col min="10499" max="10500" width="14.85546875" style="172" customWidth="1"/>
    <col min="10501" max="10501" width="13" style="172" customWidth="1"/>
    <col min="10502" max="10502" width="12" style="172" customWidth="1"/>
    <col min="10503" max="10506" width="9.140625" style="172"/>
    <col min="10507" max="10507" width="16.7109375" style="172" customWidth="1"/>
    <col min="10508" max="10513" width="9.140625" style="172"/>
    <col min="10514" max="10514" width="14.42578125" style="172" customWidth="1"/>
    <col min="10515" max="10518" width="9.140625" style="172"/>
    <col min="10519" max="10519" width="10.7109375" style="172" customWidth="1"/>
    <col min="10520" max="10748" width="9.140625" style="172"/>
    <col min="10749" max="10749" width="24.7109375" style="172" customWidth="1"/>
    <col min="10750" max="10751" width="19.28515625" style="172" customWidth="1"/>
    <col min="10752" max="10752" width="16.42578125" style="172" customWidth="1"/>
    <col min="10753" max="10753" width="24.85546875" style="172" customWidth="1"/>
    <col min="10754" max="10754" width="14.42578125" style="172" customWidth="1"/>
    <col min="10755" max="10756" width="14.85546875" style="172" customWidth="1"/>
    <col min="10757" max="10757" width="13" style="172" customWidth="1"/>
    <col min="10758" max="10758" width="12" style="172" customWidth="1"/>
    <col min="10759" max="10762" width="9.140625" style="172"/>
    <col min="10763" max="10763" width="16.7109375" style="172" customWidth="1"/>
    <col min="10764" max="10769" width="9.140625" style="172"/>
    <col min="10770" max="10770" width="14.42578125" style="172" customWidth="1"/>
    <col min="10771" max="10774" width="9.140625" style="172"/>
    <col min="10775" max="10775" width="10.7109375" style="172" customWidth="1"/>
    <col min="10776" max="11004" width="9.140625" style="172"/>
    <col min="11005" max="11005" width="24.7109375" style="172" customWidth="1"/>
    <col min="11006" max="11007" width="19.28515625" style="172" customWidth="1"/>
    <col min="11008" max="11008" width="16.42578125" style="172" customWidth="1"/>
    <col min="11009" max="11009" width="24.85546875" style="172" customWidth="1"/>
    <col min="11010" max="11010" width="14.42578125" style="172" customWidth="1"/>
    <col min="11011" max="11012" width="14.85546875" style="172" customWidth="1"/>
    <col min="11013" max="11013" width="13" style="172" customWidth="1"/>
    <col min="11014" max="11014" width="12" style="172" customWidth="1"/>
    <col min="11015" max="11018" width="9.140625" style="172"/>
    <col min="11019" max="11019" width="16.7109375" style="172" customWidth="1"/>
    <col min="11020" max="11025" width="9.140625" style="172"/>
    <col min="11026" max="11026" width="14.42578125" style="172" customWidth="1"/>
    <col min="11027" max="11030" width="9.140625" style="172"/>
    <col min="11031" max="11031" width="10.7109375" style="172" customWidth="1"/>
    <col min="11032" max="11260" width="9.140625" style="172"/>
    <col min="11261" max="11261" width="24.7109375" style="172" customWidth="1"/>
    <col min="11262" max="11263" width="19.28515625" style="172" customWidth="1"/>
    <col min="11264" max="11264" width="16.42578125" style="172" customWidth="1"/>
    <col min="11265" max="11265" width="24.85546875" style="172" customWidth="1"/>
    <col min="11266" max="11266" width="14.42578125" style="172" customWidth="1"/>
    <col min="11267" max="11268" width="14.85546875" style="172" customWidth="1"/>
    <col min="11269" max="11269" width="13" style="172" customWidth="1"/>
    <col min="11270" max="11270" width="12" style="172" customWidth="1"/>
    <col min="11271" max="11274" width="9.140625" style="172"/>
    <col min="11275" max="11275" width="16.7109375" style="172" customWidth="1"/>
    <col min="11276" max="11281" width="9.140625" style="172"/>
    <col min="11282" max="11282" width="14.42578125" style="172" customWidth="1"/>
    <col min="11283" max="11286" width="9.140625" style="172"/>
    <col min="11287" max="11287" width="10.7109375" style="172" customWidth="1"/>
    <col min="11288" max="11516" width="9.140625" style="172"/>
    <col min="11517" max="11517" width="24.7109375" style="172" customWidth="1"/>
    <col min="11518" max="11519" width="19.28515625" style="172" customWidth="1"/>
    <col min="11520" max="11520" width="16.42578125" style="172" customWidth="1"/>
    <col min="11521" max="11521" width="24.85546875" style="172" customWidth="1"/>
    <col min="11522" max="11522" width="14.42578125" style="172" customWidth="1"/>
    <col min="11523" max="11524" width="14.85546875" style="172" customWidth="1"/>
    <col min="11525" max="11525" width="13" style="172" customWidth="1"/>
    <col min="11526" max="11526" width="12" style="172" customWidth="1"/>
    <col min="11527" max="11530" width="9.140625" style="172"/>
    <col min="11531" max="11531" width="16.7109375" style="172" customWidth="1"/>
    <col min="11532" max="11537" width="9.140625" style="172"/>
    <col min="11538" max="11538" width="14.42578125" style="172" customWidth="1"/>
    <col min="11539" max="11542" width="9.140625" style="172"/>
    <col min="11543" max="11543" width="10.7109375" style="172" customWidth="1"/>
    <col min="11544" max="11772" width="9.140625" style="172"/>
    <col min="11773" max="11773" width="24.7109375" style="172" customWidth="1"/>
    <col min="11774" max="11775" width="19.28515625" style="172" customWidth="1"/>
    <col min="11776" max="11776" width="16.42578125" style="172" customWidth="1"/>
    <col min="11777" max="11777" width="24.85546875" style="172" customWidth="1"/>
    <col min="11778" max="11778" width="14.42578125" style="172" customWidth="1"/>
    <col min="11779" max="11780" width="14.85546875" style="172" customWidth="1"/>
    <col min="11781" max="11781" width="13" style="172" customWidth="1"/>
    <col min="11782" max="11782" width="12" style="172" customWidth="1"/>
    <col min="11783" max="11786" width="9.140625" style="172"/>
    <col min="11787" max="11787" width="16.7109375" style="172" customWidth="1"/>
    <col min="11788" max="11793" width="9.140625" style="172"/>
    <col min="11794" max="11794" width="14.42578125" style="172" customWidth="1"/>
    <col min="11795" max="11798" width="9.140625" style="172"/>
    <col min="11799" max="11799" width="10.7109375" style="172" customWidth="1"/>
    <col min="11800" max="12028" width="9.140625" style="172"/>
    <col min="12029" max="12029" width="24.7109375" style="172" customWidth="1"/>
    <col min="12030" max="12031" width="19.28515625" style="172" customWidth="1"/>
    <col min="12032" max="12032" width="16.42578125" style="172" customWidth="1"/>
    <col min="12033" max="12033" width="24.85546875" style="172" customWidth="1"/>
    <col min="12034" max="12034" width="14.42578125" style="172" customWidth="1"/>
    <col min="12035" max="12036" width="14.85546875" style="172" customWidth="1"/>
    <col min="12037" max="12037" width="13" style="172" customWidth="1"/>
    <col min="12038" max="12038" width="12" style="172" customWidth="1"/>
    <col min="12039" max="12042" width="9.140625" style="172"/>
    <col min="12043" max="12043" width="16.7109375" style="172" customWidth="1"/>
    <col min="12044" max="12049" width="9.140625" style="172"/>
    <col min="12050" max="12050" width="14.42578125" style="172" customWidth="1"/>
    <col min="12051" max="12054" width="9.140625" style="172"/>
    <col min="12055" max="12055" width="10.7109375" style="172" customWidth="1"/>
    <col min="12056" max="12284" width="9.140625" style="172"/>
    <col min="12285" max="12285" width="24.7109375" style="172" customWidth="1"/>
    <col min="12286" max="12287" width="19.28515625" style="172" customWidth="1"/>
    <col min="12288" max="12288" width="16.42578125" style="172" customWidth="1"/>
    <col min="12289" max="12289" width="24.85546875" style="172" customWidth="1"/>
    <col min="12290" max="12290" width="14.42578125" style="172" customWidth="1"/>
    <col min="12291" max="12292" width="14.85546875" style="172" customWidth="1"/>
    <col min="12293" max="12293" width="13" style="172" customWidth="1"/>
    <col min="12294" max="12294" width="12" style="172" customWidth="1"/>
    <col min="12295" max="12298" width="9.140625" style="172"/>
    <col min="12299" max="12299" width="16.7109375" style="172" customWidth="1"/>
    <col min="12300" max="12305" width="9.140625" style="172"/>
    <col min="12306" max="12306" width="14.42578125" style="172" customWidth="1"/>
    <col min="12307" max="12310" width="9.140625" style="172"/>
    <col min="12311" max="12311" width="10.7109375" style="172" customWidth="1"/>
    <col min="12312" max="12540" width="9.140625" style="172"/>
    <col min="12541" max="12541" width="24.7109375" style="172" customWidth="1"/>
    <col min="12542" max="12543" width="19.28515625" style="172" customWidth="1"/>
    <col min="12544" max="12544" width="16.42578125" style="172" customWidth="1"/>
    <col min="12545" max="12545" width="24.85546875" style="172" customWidth="1"/>
    <col min="12546" max="12546" width="14.42578125" style="172" customWidth="1"/>
    <col min="12547" max="12548" width="14.85546875" style="172" customWidth="1"/>
    <col min="12549" max="12549" width="13" style="172" customWidth="1"/>
    <col min="12550" max="12550" width="12" style="172" customWidth="1"/>
    <col min="12551" max="12554" width="9.140625" style="172"/>
    <col min="12555" max="12555" width="16.7109375" style="172" customWidth="1"/>
    <col min="12556" max="12561" width="9.140625" style="172"/>
    <col min="12562" max="12562" width="14.42578125" style="172" customWidth="1"/>
    <col min="12563" max="12566" width="9.140625" style="172"/>
    <col min="12567" max="12567" width="10.7109375" style="172" customWidth="1"/>
    <col min="12568" max="12796" width="9.140625" style="172"/>
    <col min="12797" max="12797" width="24.7109375" style="172" customWidth="1"/>
    <col min="12798" max="12799" width="19.28515625" style="172" customWidth="1"/>
    <col min="12800" max="12800" width="16.42578125" style="172" customWidth="1"/>
    <col min="12801" max="12801" width="24.85546875" style="172" customWidth="1"/>
    <col min="12802" max="12802" width="14.42578125" style="172" customWidth="1"/>
    <col min="12803" max="12804" width="14.85546875" style="172" customWidth="1"/>
    <col min="12805" max="12805" width="13" style="172" customWidth="1"/>
    <col min="12806" max="12806" width="12" style="172" customWidth="1"/>
    <col min="12807" max="12810" width="9.140625" style="172"/>
    <col min="12811" max="12811" width="16.7109375" style="172" customWidth="1"/>
    <col min="12812" max="12817" width="9.140625" style="172"/>
    <col min="12818" max="12818" width="14.42578125" style="172" customWidth="1"/>
    <col min="12819" max="12822" width="9.140625" style="172"/>
    <col min="12823" max="12823" width="10.7109375" style="172" customWidth="1"/>
    <col min="12824" max="13052" width="9.140625" style="172"/>
    <col min="13053" max="13053" width="24.7109375" style="172" customWidth="1"/>
    <col min="13054" max="13055" width="19.28515625" style="172" customWidth="1"/>
    <col min="13056" max="13056" width="16.42578125" style="172" customWidth="1"/>
    <col min="13057" max="13057" width="24.85546875" style="172" customWidth="1"/>
    <col min="13058" max="13058" width="14.42578125" style="172" customWidth="1"/>
    <col min="13059" max="13060" width="14.85546875" style="172" customWidth="1"/>
    <col min="13061" max="13061" width="13" style="172" customWidth="1"/>
    <col min="13062" max="13062" width="12" style="172" customWidth="1"/>
    <col min="13063" max="13066" width="9.140625" style="172"/>
    <col min="13067" max="13067" width="16.7109375" style="172" customWidth="1"/>
    <col min="13068" max="13073" width="9.140625" style="172"/>
    <col min="13074" max="13074" width="14.42578125" style="172" customWidth="1"/>
    <col min="13075" max="13078" width="9.140625" style="172"/>
    <col min="13079" max="13079" width="10.7109375" style="172" customWidth="1"/>
    <col min="13080" max="13308" width="9.140625" style="172"/>
    <col min="13309" max="13309" width="24.7109375" style="172" customWidth="1"/>
    <col min="13310" max="13311" width="19.28515625" style="172" customWidth="1"/>
    <col min="13312" max="13312" width="16.42578125" style="172" customWidth="1"/>
    <col min="13313" max="13313" width="24.85546875" style="172" customWidth="1"/>
    <col min="13314" max="13314" width="14.42578125" style="172" customWidth="1"/>
    <col min="13315" max="13316" width="14.85546875" style="172" customWidth="1"/>
    <col min="13317" max="13317" width="13" style="172" customWidth="1"/>
    <col min="13318" max="13318" width="12" style="172" customWidth="1"/>
    <col min="13319" max="13322" width="9.140625" style="172"/>
    <col min="13323" max="13323" width="16.7109375" style="172" customWidth="1"/>
    <col min="13324" max="13329" width="9.140625" style="172"/>
    <col min="13330" max="13330" width="14.42578125" style="172" customWidth="1"/>
    <col min="13331" max="13334" width="9.140625" style="172"/>
    <col min="13335" max="13335" width="10.7109375" style="172" customWidth="1"/>
    <col min="13336" max="13564" width="9.140625" style="172"/>
    <col min="13565" max="13565" width="24.7109375" style="172" customWidth="1"/>
    <col min="13566" max="13567" width="19.28515625" style="172" customWidth="1"/>
    <col min="13568" max="13568" width="16.42578125" style="172" customWidth="1"/>
    <col min="13569" max="13569" width="24.85546875" style="172" customWidth="1"/>
    <col min="13570" max="13570" width="14.42578125" style="172" customWidth="1"/>
    <col min="13571" max="13572" width="14.85546875" style="172" customWidth="1"/>
    <col min="13573" max="13573" width="13" style="172" customWidth="1"/>
    <col min="13574" max="13574" width="12" style="172" customWidth="1"/>
    <col min="13575" max="13578" width="9.140625" style="172"/>
    <col min="13579" max="13579" width="16.7109375" style="172" customWidth="1"/>
    <col min="13580" max="13585" width="9.140625" style="172"/>
    <col min="13586" max="13586" width="14.42578125" style="172" customWidth="1"/>
    <col min="13587" max="13590" width="9.140625" style="172"/>
    <col min="13591" max="13591" width="10.7109375" style="172" customWidth="1"/>
    <col min="13592" max="13820" width="9.140625" style="172"/>
    <col min="13821" max="13821" width="24.7109375" style="172" customWidth="1"/>
    <col min="13822" max="13823" width="19.28515625" style="172" customWidth="1"/>
    <col min="13824" max="13824" width="16.42578125" style="172" customWidth="1"/>
    <col min="13825" max="13825" width="24.85546875" style="172" customWidth="1"/>
    <col min="13826" max="13826" width="14.42578125" style="172" customWidth="1"/>
    <col min="13827" max="13828" width="14.85546875" style="172" customWidth="1"/>
    <col min="13829" max="13829" width="13" style="172" customWidth="1"/>
    <col min="13830" max="13830" width="12" style="172" customWidth="1"/>
    <col min="13831" max="13834" width="9.140625" style="172"/>
    <col min="13835" max="13835" width="16.7109375" style="172" customWidth="1"/>
    <col min="13836" max="13841" width="9.140625" style="172"/>
    <col min="13842" max="13842" width="14.42578125" style="172" customWidth="1"/>
    <col min="13843" max="13846" width="9.140625" style="172"/>
    <col min="13847" max="13847" width="10.7109375" style="172" customWidth="1"/>
    <col min="13848" max="14076" width="9.140625" style="172"/>
    <col min="14077" max="14077" width="24.7109375" style="172" customWidth="1"/>
    <col min="14078" max="14079" width="19.28515625" style="172" customWidth="1"/>
    <col min="14080" max="14080" width="16.42578125" style="172" customWidth="1"/>
    <col min="14081" max="14081" width="24.85546875" style="172" customWidth="1"/>
    <col min="14082" max="14082" width="14.42578125" style="172" customWidth="1"/>
    <col min="14083" max="14084" width="14.85546875" style="172" customWidth="1"/>
    <col min="14085" max="14085" width="13" style="172" customWidth="1"/>
    <col min="14086" max="14086" width="12" style="172" customWidth="1"/>
    <col min="14087" max="14090" width="9.140625" style="172"/>
    <col min="14091" max="14091" width="16.7109375" style="172" customWidth="1"/>
    <col min="14092" max="14097" width="9.140625" style="172"/>
    <col min="14098" max="14098" width="14.42578125" style="172" customWidth="1"/>
    <col min="14099" max="14102" width="9.140625" style="172"/>
    <col min="14103" max="14103" width="10.7109375" style="172" customWidth="1"/>
    <col min="14104" max="14332" width="9.140625" style="172"/>
    <col min="14333" max="14333" width="24.7109375" style="172" customWidth="1"/>
    <col min="14334" max="14335" width="19.28515625" style="172" customWidth="1"/>
    <col min="14336" max="14336" width="16.42578125" style="172" customWidth="1"/>
    <col min="14337" max="14337" width="24.85546875" style="172" customWidth="1"/>
    <col min="14338" max="14338" width="14.42578125" style="172" customWidth="1"/>
    <col min="14339" max="14340" width="14.85546875" style="172" customWidth="1"/>
    <col min="14341" max="14341" width="13" style="172" customWidth="1"/>
    <col min="14342" max="14342" width="12" style="172" customWidth="1"/>
    <col min="14343" max="14346" width="9.140625" style="172"/>
    <col min="14347" max="14347" width="16.7109375" style="172" customWidth="1"/>
    <col min="14348" max="14353" width="9.140625" style="172"/>
    <col min="14354" max="14354" width="14.42578125" style="172" customWidth="1"/>
    <col min="14355" max="14358" width="9.140625" style="172"/>
    <col min="14359" max="14359" width="10.7109375" style="172" customWidth="1"/>
    <col min="14360" max="14588" width="9.140625" style="172"/>
    <col min="14589" max="14589" width="24.7109375" style="172" customWidth="1"/>
    <col min="14590" max="14591" width="19.28515625" style="172" customWidth="1"/>
    <col min="14592" max="14592" width="16.42578125" style="172" customWidth="1"/>
    <col min="14593" max="14593" width="24.85546875" style="172" customWidth="1"/>
    <col min="14594" max="14594" width="14.42578125" style="172" customWidth="1"/>
    <col min="14595" max="14596" width="14.85546875" style="172" customWidth="1"/>
    <col min="14597" max="14597" width="13" style="172" customWidth="1"/>
    <col min="14598" max="14598" width="12" style="172" customWidth="1"/>
    <col min="14599" max="14602" width="9.140625" style="172"/>
    <col min="14603" max="14603" width="16.7109375" style="172" customWidth="1"/>
    <col min="14604" max="14609" width="9.140625" style="172"/>
    <col min="14610" max="14610" width="14.42578125" style="172" customWidth="1"/>
    <col min="14611" max="14614" width="9.140625" style="172"/>
    <col min="14615" max="14615" width="10.7109375" style="172" customWidth="1"/>
    <col min="14616" max="14844" width="9.140625" style="172"/>
    <col min="14845" max="14845" width="24.7109375" style="172" customWidth="1"/>
    <col min="14846" max="14847" width="19.28515625" style="172" customWidth="1"/>
    <col min="14848" max="14848" width="16.42578125" style="172" customWidth="1"/>
    <col min="14849" max="14849" width="24.85546875" style="172" customWidth="1"/>
    <col min="14850" max="14850" width="14.42578125" style="172" customWidth="1"/>
    <col min="14851" max="14852" width="14.85546875" style="172" customWidth="1"/>
    <col min="14853" max="14853" width="13" style="172" customWidth="1"/>
    <col min="14854" max="14854" width="12" style="172" customWidth="1"/>
    <col min="14855" max="14858" width="9.140625" style="172"/>
    <col min="14859" max="14859" width="16.7109375" style="172" customWidth="1"/>
    <col min="14860" max="14865" width="9.140625" style="172"/>
    <col min="14866" max="14866" width="14.42578125" style="172" customWidth="1"/>
    <col min="14867" max="14870" width="9.140625" style="172"/>
    <col min="14871" max="14871" width="10.7109375" style="172" customWidth="1"/>
    <col min="14872" max="15100" width="9.140625" style="172"/>
    <col min="15101" max="15101" width="24.7109375" style="172" customWidth="1"/>
    <col min="15102" max="15103" width="19.28515625" style="172" customWidth="1"/>
    <col min="15104" max="15104" width="16.42578125" style="172" customWidth="1"/>
    <col min="15105" max="15105" width="24.85546875" style="172" customWidth="1"/>
    <col min="15106" max="15106" width="14.42578125" style="172" customWidth="1"/>
    <col min="15107" max="15108" width="14.85546875" style="172" customWidth="1"/>
    <col min="15109" max="15109" width="13" style="172" customWidth="1"/>
    <col min="15110" max="15110" width="12" style="172" customWidth="1"/>
    <col min="15111" max="15114" width="9.140625" style="172"/>
    <col min="15115" max="15115" width="16.7109375" style="172" customWidth="1"/>
    <col min="15116" max="15121" width="9.140625" style="172"/>
    <col min="15122" max="15122" width="14.42578125" style="172" customWidth="1"/>
    <col min="15123" max="15126" width="9.140625" style="172"/>
    <col min="15127" max="15127" width="10.7109375" style="172" customWidth="1"/>
    <col min="15128" max="15356" width="9.140625" style="172"/>
    <col min="15357" max="15357" width="24.7109375" style="172" customWidth="1"/>
    <col min="15358" max="15359" width="19.28515625" style="172" customWidth="1"/>
    <col min="15360" max="15360" width="16.42578125" style="172" customWidth="1"/>
    <col min="15361" max="15361" width="24.85546875" style="172" customWidth="1"/>
    <col min="15362" max="15362" width="14.42578125" style="172" customWidth="1"/>
    <col min="15363" max="15364" width="14.85546875" style="172" customWidth="1"/>
    <col min="15365" max="15365" width="13" style="172" customWidth="1"/>
    <col min="15366" max="15366" width="12" style="172" customWidth="1"/>
    <col min="15367" max="15370" width="9.140625" style="172"/>
    <col min="15371" max="15371" width="16.7109375" style="172" customWidth="1"/>
    <col min="15372" max="15377" width="9.140625" style="172"/>
    <col min="15378" max="15378" width="14.42578125" style="172" customWidth="1"/>
    <col min="15379" max="15382" width="9.140625" style="172"/>
    <col min="15383" max="15383" width="10.7109375" style="172" customWidth="1"/>
    <col min="15384" max="15612" width="9.140625" style="172"/>
    <col min="15613" max="15613" width="24.7109375" style="172" customWidth="1"/>
    <col min="15614" max="15615" width="19.28515625" style="172" customWidth="1"/>
    <col min="15616" max="15616" width="16.42578125" style="172" customWidth="1"/>
    <col min="15617" max="15617" width="24.85546875" style="172" customWidth="1"/>
    <col min="15618" max="15618" width="14.42578125" style="172" customWidth="1"/>
    <col min="15619" max="15620" width="14.85546875" style="172" customWidth="1"/>
    <col min="15621" max="15621" width="13" style="172" customWidth="1"/>
    <col min="15622" max="15622" width="12" style="172" customWidth="1"/>
    <col min="15623" max="15626" width="9.140625" style="172"/>
    <col min="15627" max="15627" width="16.7109375" style="172" customWidth="1"/>
    <col min="15628" max="15633" width="9.140625" style="172"/>
    <col min="15634" max="15634" width="14.42578125" style="172" customWidth="1"/>
    <col min="15635" max="15638" width="9.140625" style="172"/>
    <col min="15639" max="15639" width="10.7109375" style="172" customWidth="1"/>
    <col min="15640" max="15868" width="9.140625" style="172"/>
    <col min="15869" max="15869" width="24.7109375" style="172" customWidth="1"/>
    <col min="15870" max="15871" width="19.28515625" style="172" customWidth="1"/>
    <col min="15872" max="15872" width="16.42578125" style="172" customWidth="1"/>
    <col min="15873" max="15873" width="24.85546875" style="172" customWidth="1"/>
    <col min="15874" max="15874" width="14.42578125" style="172" customWidth="1"/>
    <col min="15875" max="15876" width="14.85546875" style="172" customWidth="1"/>
    <col min="15877" max="15877" width="13" style="172" customWidth="1"/>
    <col min="15878" max="15878" width="12" style="172" customWidth="1"/>
    <col min="15879" max="15882" width="9.140625" style="172"/>
    <col min="15883" max="15883" width="16.7109375" style="172" customWidth="1"/>
    <col min="15884" max="15889" width="9.140625" style="172"/>
    <col min="15890" max="15890" width="14.42578125" style="172" customWidth="1"/>
    <col min="15891" max="15894" width="9.140625" style="172"/>
    <col min="15895" max="15895" width="10.7109375" style="172" customWidth="1"/>
    <col min="15896" max="16124" width="9.140625" style="172"/>
    <col min="16125" max="16125" width="24.7109375" style="172" customWidth="1"/>
    <col min="16126" max="16127" width="19.28515625" style="172" customWidth="1"/>
    <col min="16128" max="16128" width="16.42578125" style="172" customWidth="1"/>
    <col min="16129" max="16129" width="24.85546875" style="172" customWidth="1"/>
    <col min="16130" max="16130" width="14.42578125" style="172" customWidth="1"/>
    <col min="16131" max="16132" width="14.85546875" style="172" customWidth="1"/>
    <col min="16133" max="16133" width="13" style="172" customWidth="1"/>
    <col min="16134" max="16134" width="12" style="172" customWidth="1"/>
    <col min="16135" max="16138" width="9.140625" style="172"/>
    <col min="16139" max="16139" width="16.7109375" style="172" customWidth="1"/>
    <col min="16140" max="16145" width="9.140625" style="172"/>
    <col min="16146" max="16146" width="14.42578125" style="172" customWidth="1"/>
    <col min="16147" max="16150" width="9.140625" style="172"/>
    <col min="16151" max="16151" width="10.7109375" style="172" customWidth="1"/>
    <col min="16152" max="16384" width="9.140625" style="172"/>
  </cols>
  <sheetData>
    <row r="1" spans="1:6" ht="15">
      <c r="A1" s="40" t="s">
        <v>3611</v>
      </c>
      <c r="B1" s="199"/>
    </row>
    <row r="2" spans="1:6" ht="18.75">
      <c r="A2" s="131" t="s">
        <v>92</v>
      </c>
    </row>
    <row r="3" spans="1:6">
      <c r="A3" s="292"/>
    </row>
    <row r="4" spans="1:6" ht="15">
      <c r="A4" s="14" t="s">
        <v>3612</v>
      </c>
    </row>
    <row r="5" spans="1:6">
      <c r="A5" s="172"/>
    </row>
    <row r="6" spans="1:6" ht="18.75">
      <c r="A6" s="131" t="s">
        <v>92</v>
      </c>
    </row>
    <row r="7" spans="1:6">
      <c r="A7" s="172"/>
    </row>
    <row r="8" spans="1:6" ht="30">
      <c r="A8" s="266" t="s">
        <v>862</v>
      </c>
      <c r="B8" s="266" t="s">
        <v>870</v>
      </c>
      <c r="C8" s="266" t="s">
        <v>869</v>
      </c>
      <c r="D8" s="266" t="s">
        <v>868</v>
      </c>
      <c r="E8" s="266" t="s">
        <v>829</v>
      </c>
      <c r="F8" s="266" t="s">
        <v>867</v>
      </c>
    </row>
    <row r="9" spans="1:6" ht="15">
      <c r="A9" s="264" t="s">
        <v>303</v>
      </c>
      <c r="B9" s="36" t="s">
        <v>103</v>
      </c>
      <c r="C9" s="264" t="s">
        <v>495</v>
      </c>
      <c r="D9" s="264" t="s">
        <v>317</v>
      </c>
      <c r="E9" s="264" t="s">
        <v>316</v>
      </c>
      <c r="F9" s="264" t="s">
        <v>315</v>
      </c>
    </row>
    <row r="10" spans="1:6">
      <c r="A10" s="237"/>
      <c r="B10" s="237"/>
      <c r="C10" s="237"/>
      <c r="D10" s="237"/>
      <c r="E10" s="237"/>
      <c r="F10" s="237"/>
    </row>
    <row r="11" spans="1:6" ht="25.5">
      <c r="A11" s="204" t="s">
        <v>4274</v>
      </c>
      <c r="B11" s="204"/>
      <c r="C11" s="203" t="s">
        <v>866</v>
      </c>
      <c r="D11" s="203" t="s">
        <v>4765</v>
      </c>
      <c r="E11" s="203" t="s">
        <v>865</v>
      </c>
      <c r="F11" s="203" t="s">
        <v>331</v>
      </c>
    </row>
    <row r="12" spans="1:6" ht="25.5">
      <c r="A12" s="194" t="s">
        <v>864</v>
      </c>
      <c r="B12" s="290" t="s">
        <v>800</v>
      </c>
      <c r="C12" s="203"/>
      <c r="D12" s="203"/>
      <c r="E12" s="203"/>
      <c r="F12" s="203" t="s">
        <v>396</v>
      </c>
    </row>
    <row r="13" spans="1:6" ht="24" customHeight="1">
      <c r="A13" s="291"/>
      <c r="B13" s="291"/>
      <c r="C13" s="203"/>
      <c r="D13" s="203"/>
      <c r="E13" s="203"/>
      <c r="F13" s="203" t="s">
        <v>3304</v>
      </c>
    </row>
    <row r="14" spans="1:6">
      <c r="C14" s="203"/>
      <c r="D14" s="203"/>
      <c r="E14" s="203"/>
      <c r="F14" s="203" t="s">
        <v>436</v>
      </c>
    </row>
    <row r="15" spans="1:6">
      <c r="A15" s="172"/>
      <c r="C15" s="203"/>
      <c r="D15" s="203"/>
      <c r="E15" s="203"/>
      <c r="F15" s="203" t="s">
        <v>329</v>
      </c>
    </row>
    <row r="16" spans="1:6">
      <c r="A16" s="172"/>
      <c r="D16" s="291"/>
      <c r="E16" s="291"/>
      <c r="F16" s="291"/>
    </row>
    <row r="17" spans="1:4">
      <c r="A17" s="172"/>
    </row>
    <row r="18" spans="1:4">
      <c r="A18" s="172"/>
      <c r="D18" s="288"/>
    </row>
    <row r="19" spans="1:4">
      <c r="D19" s="288"/>
    </row>
    <row r="20" spans="1:4">
      <c r="D20" s="172"/>
    </row>
    <row r="21" spans="1:4">
      <c r="D21" s="172"/>
    </row>
    <row r="22" spans="1:4">
      <c r="D22" s="172"/>
    </row>
    <row r="23" spans="1:4">
      <c r="D23" s="172"/>
    </row>
    <row r="24" spans="1:4">
      <c r="D24" s="172"/>
    </row>
    <row r="25" spans="1:4">
      <c r="D25" s="172"/>
    </row>
    <row r="26" spans="1:4">
      <c r="D26" s="172"/>
    </row>
    <row r="27" spans="1:4">
      <c r="D27" s="172"/>
    </row>
    <row r="28" spans="1:4">
      <c r="D28" s="172"/>
    </row>
    <row r="29" spans="1:4">
      <c r="D29" s="172"/>
    </row>
    <row r="30" spans="1:4">
      <c r="D30" s="172"/>
    </row>
    <row r="31" spans="1:4">
      <c r="D31" s="172"/>
    </row>
    <row r="32" spans="1:4">
      <c r="D32" s="172"/>
    </row>
  </sheetData>
  <sheetProtection selectLockedCells="1" selectUnlockedCells="1"/>
  <pageMargins left="0.78749999999999998" right="0.78749999999999998" top="0.98402777777777772" bottom="0.98402777777777772" header="0.51180555555555551" footer="0.51180555555555551"/>
  <pageSetup paperSize="9" scale="68" firstPageNumber="0" orientation="landscape" cellComments="atEnd" horizontalDpi="300" verticalDpi="300" r:id="rId1"/>
  <headerFooter alignWithMargins="0">
    <oddHeader>&amp;C&amp;A</oddHeader>
    <oddFooter>&amp;L&amp;F&amp;CPage &amp;P&amp;R&amp;D</oddFooter>
  </headerFooter>
</worksheet>
</file>

<file path=xl/worksheets/sheet62.xml><?xml version="1.0" encoding="utf-8"?>
<worksheet xmlns="http://schemas.openxmlformats.org/spreadsheetml/2006/main" xmlns:r="http://schemas.openxmlformats.org/officeDocument/2006/relationships">
  <sheetPr codeName="Arkusz78"/>
  <dimension ref="A1:I23"/>
  <sheetViews>
    <sheetView zoomScale="85" zoomScaleNormal="85" workbookViewId="0"/>
  </sheetViews>
  <sheetFormatPr defaultRowHeight="15"/>
  <cols>
    <col min="1" max="1" width="14.28515625" customWidth="1"/>
    <col min="2" max="2" width="16.7109375" customWidth="1"/>
    <col min="3" max="3" width="22" customWidth="1"/>
    <col min="4" max="9" width="16.7109375" customWidth="1"/>
  </cols>
  <sheetData>
    <row r="1" spans="1:9">
      <c r="A1" s="40" t="s">
        <v>3908</v>
      </c>
    </row>
    <row r="2" spans="1:9" ht="18.75">
      <c r="A2" s="131" t="s">
        <v>92</v>
      </c>
      <c r="B2" s="298"/>
      <c r="C2" s="297"/>
      <c r="D2" s="297"/>
      <c r="E2" s="293"/>
      <c r="F2" s="296"/>
      <c r="G2" s="293"/>
      <c r="H2" s="293"/>
      <c r="I2" s="293"/>
    </row>
    <row r="3" spans="1:9" ht="18.75">
      <c r="A3" s="131"/>
      <c r="B3" s="298"/>
      <c r="C3" s="297"/>
      <c r="D3" s="297"/>
      <c r="E3" s="293"/>
      <c r="F3" s="296"/>
      <c r="G3" s="293"/>
      <c r="H3" s="293"/>
      <c r="I3" s="293"/>
    </row>
    <row r="4" spans="1:9">
      <c r="A4" s="14" t="s">
        <v>3909</v>
      </c>
      <c r="D4" s="297"/>
      <c r="E4" s="293"/>
      <c r="F4" s="296"/>
      <c r="G4" s="293"/>
      <c r="H4" s="293"/>
      <c r="I4" s="293"/>
    </row>
    <row r="5" spans="1:9">
      <c r="A5" s="267" t="s">
        <v>500</v>
      </c>
      <c r="B5" s="28"/>
      <c r="D5" s="297"/>
      <c r="E5" s="293"/>
      <c r="F5" s="296"/>
      <c r="G5" s="293"/>
      <c r="H5" s="293"/>
      <c r="I5" s="293"/>
    </row>
    <row r="6" spans="1:9">
      <c r="A6" s="267" t="s">
        <v>838</v>
      </c>
      <c r="B6" s="28"/>
      <c r="D6" s="297"/>
      <c r="E6" s="293"/>
      <c r="F6" s="296"/>
      <c r="G6" s="293"/>
      <c r="H6" s="293"/>
      <c r="I6" s="293"/>
    </row>
    <row r="7" spans="1:9">
      <c r="A7" s="293"/>
      <c r="B7" s="28"/>
      <c r="D7" s="297"/>
      <c r="E7" s="293"/>
      <c r="F7" s="296"/>
      <c r="G7" s="293"/>
      <c r="H7" s="293"/>
      <c r="I7" s="293"/>
    </row>
    <row r="8" spans="1:9" ht="18.75">
      <c r="A8" s="131" t="s">
        <v>92</v>
      </c>
      <c r="B8" s="28"/>
      <c r="D8" s="297"/>
      <c r="E8" s="293"/>
      <c r="F8" s="296"/>
      <c r="G8" s="293"/>
      <c r="H8" s="293"/>
      <c r="I8" s="293"/>
    </row>
    <row r="9" spans="1:9">
      <c r="A9" s="295"/>
      <c r="B9" s="293"/>
      <c r="C9" s="293"/>
      <c r="D9" s="293"/>
      <c r="E9" s="293"/>
      <c r="F9" s="293"/>
      <c r="G9" s="294"/>
      <c r="H9" s="293"/>
      <c r="I9" s="293"/>
    </row>
    <row r="10" spans="1:9" ht="60">
      <c r="A10" s="266" t="s">
        <v>862</v>
      </c>
      <c r="B10" s="266" t="s">
        <v>870</v>
      </c>
      <c r="C10" s="266" t="s">
        <v>869</v>
      </c>
      <c r="D10" s="266" t="s">
        <v>868</v>
      </c>
      <c r="E10" s="266" t="s">
        <v>829</v>
      </c>
      <c r="F10" s="266" t="s">
        <v>867</v>
      </c>
    </row>
    <row r="11" spans="1:9">
      <c r="A11" s="264" t="s">
        <v>303</v>
      </c>
      <c r="B11" s="36" t="s">
        <v>103</v>
      </c>
      <c r="C11" s="264" t="s">
        <v>495</v>
      </c>
      <c r="D11" s="264" t="s">
        <v>317</v>
      </c>
      <c r="E11" s="264" t="s">
        <v>316</v>
      </c>
      <c r="F11" s="264" t="s">
        <v>315</v>
      </c>
    </row>
    <row r="12" spans="1:9">
      <c r="A12" s="237"/>
      <c r="B12" s="237"/>
      <c r="C12" s="237"/>
      <c r="D12" s="237"/>
      <c r="E12" s="237"/>
      <c r="F12" s="237"/>
    </row>
    <row r="13" spans="1:9" ht="25.5">
      <c r="A13" s="204" t="s">
        <v>4274</v>
      </c>
      <c r="B13" s="204"/>
      <c r="C13" s="203" t="s">
        <v>866</v>
      </c>
      <c r="D13" s="203" t="s">
        <v>4765</v>
      </c>
      <c r="E13" s="203" t="s">
        <v>865</v>
      </c>
      <c r="F13" s="203" t="s">
        <v>331</v>
      </c>
    </row>
    <row r="14" spans="1:9" ht="25.5">
      <c r="A14" s="194" t="s">
        <v>864</v>
      </c>
      <c r="B14" s="290" t="s">
        <v>800</v>
      </c>
      <c r="C14" s="203"/>
      <c r="D14" s="203"/>
      <c r="E14" s="203"/>
      <c r="F14" s="203" t="s">
        <v>396</v>
      </c>
    </row>
    <row r="15" spans="1:9" ht="38.25">
      <c r="C15" s="203"/>
      <c r="D15" s="203"/>
      <c r="E15" s="203"/>
      <c r="F15" s="203" t="s">
        <v>3304</v>
      </c>
    </row>
    <row r="16" spans="1:9">
      <c r="C16" s="203"/>
      <c r="D16" s="203"/>
      <c r="E16" s="203"/>
      <c r="F16" s="203" t="s">
        <v>436</v>
      </c>
    </row>
    <row r="17" spans="2:6">
      <c r="C17" s="203"/>
      <c r="D17" s="203"/>
      <c r="E17" s="203"/>
      <c r="F17" s="203" t="s">
        <v>329</v>
      </c>
    </row>
    <row r="18" spans="2:6">
      <c r="C18" s="203"/>
      <c r="D18" s="203"/>
      <c r="E18" s="203"/>
    </row>
    <row r="23" spans="2:6">
      <c r="B23" s="172"/>
    </row>
  </sheetData>
  <pageMargins left="0.7" right="0.7" top="0.75" bottom="0.75" header="0.3" footer="0.3"/>
</worksheet>
</file>

<file path=xl/worksheets/sheet63.xml><?xml version="1.0" encoding="utf-8"?>
<worksheet xmlns="http://schemas.openxmlformats.org/spreadsheetml/2006/main" xmlns:r="http://schemas.openxmlformats.org/officeDocument/2006/relationships">
  <sheetPr codeName="Arkusz81">
    <pageSetUpPr fitToPage="1"/>
  </sheetPr>
  <dimension ref="A1:P28"/>
  <sheetViews>
    <sheetView zoomScale="85" zoomScaleNormal="85" zoomScaleSheetLayoutView="100" workbookViewId="0"/>
  </sheetViews>
  <sheetFormatPr defaultColWidth="9.140625" defaultRowHeight="12.75"/>
  <cols>
    <col min="1" max="16" width="14" style="288" customWidth="1"/>
    <col min="17" max="17" width="10.140625" style="288" customWidth="1"/>
    <col min="18" max="18" width="11.140625" style="288" customWidth="1"/>
    <col min="19" max="19" width="10.140625" style="288" customWidth="1"/>
    <col min="20" max="20" width="9.5703125" style="288" customWidth="1"/>
    <col min="21" max="21" width="11" style="288" customWidth="1"/>
    <col min="22" max="255" width="9.140625" style="288"/>
    <col min="256" max="256" width="30.28515625" style="288" customWidth="1"/>
    <col min="257" max="257" width="20.140625" style="288" customWidth="1"/>
    <col min="258" max="260" width="14.7109375" style="288" customWidth="1"/>
    <col min="261" max="261" width="12.42578125" style="288" customWidth="1"/>
    <col min="262" max="262" width="17" style="288" customWidth="1"/>
    <col min="263" max="263" width="15.28515625" style="288" customWidth="1"/>
    <col min="264" max="266" width="14.42578125" style="288" customWidth="1"/>
    <col min="267" max="267" width="15.28515625" style="288" customWidth="1"/>
    <col min="268" max="268" width="16.42578125" style="288" customWidth="1"/>
    <col min="269" max="271" width="15.42578125" style="288" customWidth="1"/>
    <col min="272" max="272" width="10.28515625" style="288" customWidth="1"/>
    <col min="273" max="273" width="10.140625" style="288" customWidth="1"/>
    <col min="274" max="274" width="11.140625" style="288" customWidth="1"/>
    <col min="275" max="275" width="10.140625" style="288" customWidth="1"/>
    <col min="276" max="276" width="9.5703125" style="288" customWidth="1"/>
    <col min="277" max="277" width="11" style="288" customWidth="1"/>
    <col min="278" max="511" width="9.140625" style="288"/>
    <col min="512" max="512" width="30.28515625" style="288" customWidth="1"/>
    <col min="513" max="513" width="20.140625" style="288" customWidth="1"/>
    <col min="514" max="516" width="14.7109375" style="288" customWidth="1"/>
    <col min="517" max="517" width="12.42578125" style="288" customWidth="1"/>
    <col min="518" max="518" width="17" style="288" customWidth="1"/>
    <col min="519" max="519" width="15.28515625" style="288" customWidth="1"/>
    <col min="520" max="522" width="14.42578125" style="288" customWidth="1"/>
    <col min="523" max="523" width="15.28515625" style="288" customWidth="1"/>
    <col min="524" max="524" width="16.42578125" style="288" customWidth="1"/>
    <col min="525" max="527" width="15.42578125" style="288" customWidth="1"/>
    <col min="528" max="528" width="10.28515625" style="288" customWidth="1"/>
    <col min="529" max="529" width="10.140625" style="288" customWidth="1"/>
    <col min="530" max="530" width="11.140625" style="288" customWidth="1"/>
    <col min="531" max="531" width="10.140625" style="288" customWidth="1"/>
    <col min="532" max="532" width="9.5703125" style="288" customWidth="1"/>
    <col min="533" max="533" width="11" style="288" customWidth="1"/>
    <col min="534" max="767" width="9.140625" style="288"/>
    <col min="768" max="768" width="30.28515625" style="288" customWidth="1"/>
    <col min="769" max="769" width="20.140625" style="288" customWidth="1"/>
    <col min="770" max="772" width="14.7109375" style="288" customWidth="1"/>
    <col min="773" max="773" width="12.42578125" style="288" customWidth="1"/>
    <col min="774" max="774" width="17" style="288" customWidth="1"/>
    <col min="775" max="775" width="15.28515625" style="288" customWidth="1"/>
    <col min="776" max="778" width="14.42578125" style="288" customWidth="1"/>
    <col min="779" max="779" width="15.28515625" style="288" customWidth="1"/>
    <col min="780" max="780" width="16.42578125" style="288" customWidth="1"/>
    <col min="781" max="783" width="15.42578125" style="288" customWidth="1"/>
    <col min="784" max="784" width="10.28515625" style="288" customWidth="1"/>
    <col min="785" max="785" width="10.140625" style="288" customWidth="1"/>
    <col min="786" max="786" width="11.140625" style="288" customWidth="1"/>
    <col min="787" max="787" width="10.140625" style="288" customWidth="1"/>
    <col min="788" max="788" width="9.5703125" style="288" customWidth="1"/>
    <col min="789" max="789" width="11" style="288" customWidth="1"/>
    <col min="790" max="1023" width="9.140625" style="288"/>
    <col min="1024" max="1024" width="30.28515625" style="288" customWidth="1"/>
    <col min="1025" max="1025" width="20.140625" style="288" customWidth="1"/>
    <col min="1026" max="1028" width="14.7109375" style="288" customWidth="1"/>
    <col min="1029" max="1029" width="12.42578125" style="288" customWidth="1"/>
    <col min="1030" max="1030" width="17" style="288" customWidth="1"/>
    <col min="1031" max="1031" width="15.28515625" style="288" customWidth="1"/>
    <col min="1032" max="1034" width="14.42578125" style="288" customWidth="1"/>
    <col min="1035" max="1035" width="15.28515625" style="288" customWidth="1"/>
    <col min="1036" max="1036" width="16.42578125" style="288" customWidth="1"/>
    <col min="1037" max="1039" width="15.42578125" style="288" customWidth="1"/>
    <col min="1040" max="1040" width="10.28515625" style="288" customWidth="1"/>
    <col min="1041" max="1041" width="10.140625" style="288" customWidth="1"/>
    <col min="1042" max="1042" width="11.140625" style="288" customWidth="1"/>
    <col min="1043" max="1043" width="10.140625" style="288" customWidth="1"/>
    <col min="1044" max="1044" width="9.5703125" style="288" customWidth="1"/>
    <col min="1045" max="1045" width="11" style="288" customWidth="1"/>
    <col min="1046" max="1279" width="9.140625" style="288"/>
    <col min="1280" max="1280" width="30.28515625" style="288" customWidth="1"/>
    <col min="1281" max="1281" width="20.140625" style="288" customWidth="1"/>
    <col min="1282" max="1284" width="14.7109375" style="288" customWidth="1"/>
    <col min="1285" max="1285" width="12.42578125" style="288" customWidth="1"/>
    <col min="1286" max="1286" width="17" style="288" customWidth="1"/>
    <col min="1287" max="1287" width="15.28515625" style="288" customWidth="1"/>
    <col min="1288" max="1290" width="14.42578125" style="288" customWidth="1"/>
    <col min="1291" max="1291" width="15.28515625" style="288" customWidth="1"/>
    <col min="1292" max="1292" width="16.42578125" style="288" customWidth="1"/>
    <col min="1293" max="1295" width="15.42578125" style="288" customWidth="1"/>
    <col min="1296" max="1296" width="10.28515625" style="288" customWidth="1"/>
    <col min="1297" max="1297" width="10.140625" style="288" customWidth="1"/>
    <col min="1298" max="1298" width="11.140625" style="288" customWidth="1"/>
    <col min="1299" max="1299" width="10.140625" style="288" customWidth="1"/>
    <col min="1300" max="1300" width="9.5703125" style="288" customWidth="1"/>
    <col min="1301" max="1301" width="11" style="288" customWidth="1"/>
    <col min="1302" max="1535" width="9.140625" style="288"/>
    <col min="1536" max="1536" width="30.28515625" style="288" customWidth="1"/>
    <col min="1537" max="1537" width="20.140625" style="288" customWidth="1"/>
    <col min="1538" max="1540" width="14.7109375" style="288" customWidth="1"/>
    <col min="1541" max="1541" width="12.42578125" style="288" customWidth="1"/>
    <col min="1542" max="1542" width="17" style="288" customWidth="1"/>
    <col min="1543" max="1543" width="15.28515625" style="288" customWidth="1"/>
    <col min="1544" max="1546" width="14.42578125" style="288" customWidth="1"/>
    <col min="1547" max="1547" width="15.28515625" style="288" customWidth="1"/>
    <col min="1548" max="1548" width="16.42578125" style="288" customWidth="1"/>
    <col min="1549" max="1551" width="15.42578125" style="288" customWidth="1"/>
    <col min="1552" max="1552" width="10.28515625" style="288" customWidth="1"/>
    <col min="1553" max="1553" width="10.140625" style="288" customWidth="1"/>
    <col min="1554" max="1554" width="11.140625" style="288" customWidth="1"/>
    <col min="1555" max="1555" width="10.140625" style="288" customWidth="1"/>
    <col min="1556" max="1556" width="9.5703125" style="288" customWidth="1"/>
    <col min="1557" max="1557" width="11" style="288" customWidth="1"/>
    <col min="1558" max="1791" width="9.140625" style="288"/>
    <col min="1792" max="1792" width="30.28515625" style="288" customWidth="1"/>
    <col min="1793" max="1793" width="20.140625" style="288" customWidth="1"/>
    <col min="1794" max="1796" width="14.7109375" style="288" customWidth="1"/>
    <col min="1797" max="1797" width="12.42578125" style="288" customWidth="1"/>
    <col min="1798" max="1798" width="17" style="288" customWidth="1"/>
    <col min="1799" max="1799" width="15.28515625" style="288" customWidth="1"/>
    <col min="1800" max="1802" width="14.42578125" style="288" customWidth="1"/>
    <col min="1803" max="1803" width="15.28515625" style="288" customWidth="1"/>
    <col min="1804" max="1804" width="16.42578125" style="288" customWidth="1"/>
    <col min="1805" max="1807" width="15.42578125" style="288" customWidth="1"/>
    <col min="1808" max="1808" width="10.28515625" style="288" customWidth="1"/>
    <col min="1809" max="1809" width="10.140625" style="288" customWidth="1"/>
    <col min="1810" max="1810" width="11.140625" style="288" customWidth="1"/>
    <col min="1811" max="1811" width="10.140625" style="288" customWidth="1"/>
    <col min="1812" max="1812" width="9.5703125" style="288" customWidth="1"/>
    <col min="1813" max="1813" width="11" style="288" customWidth="1"/>
    <col min="1814" max="2047" width="9.140625" style="288"/>
    <col min="2048" max="2048" width="30.28515625" style="288" customWidth="1"/>
    <col min="2049" max="2049" width="20.140625" style="288" customWidth="1"/>
    <col min="2050" max="2052" width="14.7109375" style="288" customWidth="1"/>
    <col min="2053" max="2053" width="12.42578125" style="288" customWidth="1"/>
    <col min="2054" max="2054" width="17" style="288" customWidth="1"/>
    <col min="2055" max="2055" width="15.28515625" style="288" customWidth="1"/>
    <col min="2056" max="2058" width="14.42578125" style="288" customWidth="1"/>
    <col min="2059" max="2059" width="15.28515625" style="288" customWidth="1"/>
    <col min="2060" max="2060" width="16.42578125" style="288" customWidth="1"/>
    <col min="2061" max="2063" width="15.42578125" style="288" customWidth="1"/>
    <col min="2064" max="2064" width="10.28515625" style="288" customWidth="1"/>
    <col min="2065" max="2065" width="10.140625" style="288" customWidth="1"/>
    <col min="2066" max="2066" width="11.140625" style="288" customWidth="1"/>
    <col min="2067" max="2067" width="10.140625" style="288" customWidth="1"/>
    <col min="2068" max="2068" width="9.5703125" style="288" customWidth="1"/>
    <col min="2069" max="2069" width="11" style="288" customWidth="1"/>
    <col min="2070" max="2303" width="9.140625" style="288"/>
    <col min="2304" max="2304" width="30.28515625" style="288" customWidth="1"/>
    <col min="2305" max="2305" width="20.140625" style="288" customWidth="1"/>
    <col min="2306" max="2308" width="14.7109375" style="288" customWidth="1"/>
    <col min="2309" max="2309" width="12.42578125" style="288" customWidth="1"/>
    <col min="2310" max="2310" width="17" style="288" customWidth="1"/>
    <col min="2311" max="2311" width="15.28515625" style="288" customWidth="1"/>
    <col min="2312" max="2314" width="14.42578125" style="288" customWidth="1"/>
    <col min="2315" max="2315" width="15.28515625" style="288" customWidth="1"/>
    <col min="2316" max="2316" width="16.42578125" style="288" customWidth="1"/>
    <col min="2317" max="2319" width="15.42578125" style="288" customWidth="1"/>
    <col min="2320" max="2320" width="10.28515625" style="288" customWidth="1"/>
    <col min="2321" max="2321" width="10.140625" style="288" customWidth="1"/>
    <col min="2322" max="2322" width="11.140625" style="288" customWidth="1"/>
    <col min="2323" max="2323" width="10.140625" style="288" customWidth="1"/>
    <col min="2324" max="2324" width="9.5703125" style="288" customWidth="1"/>
    <col min="2325" max="2325" width="11" style="288" customWidth="1"/>
    <col min="2326" max="2559" width="9.140625" style="288"/>
    <col min="2560" max="2560" width="30.28515625" style="288" customWidth="1"/>
    <col min="2561" max="2561" width="20.140625" style="288" customWidth="1"/>
    <col min="2562" max="2564" width="14.7109375" style="288" customWidth="1"/>
    <col min="2565" max="2565" width="12.42578125" style="288" customWidth="1"/>
    <col min="2566" max="2566" width="17" style="288" customWidth="1"/>
    <col min="2567" max="2567" width="15.28515625" style="288" customWidth="1"/>
    <col min="2568" max="2570" width="14.42578125" style="288" customWidth="1"/>
    <col min="2571" max="2571" width="15.28515625" style="288" customWidth="1"/>
    <col min="2572" max="2572" width="16.42578125" style="288" customWidth="1"/>
    <col min="2573" max="2575" width="15.42578125" style="288" customWidth="1"/>
    <col min="2576" max="2576" width="10.28515625" style="288" customWidth="1"/>
    <col min="2577" max="2577" width="10.140625" style="288" customWidth="1"/>
    <col min="2578" max="2578" width="11.140625" style="288" customWidth="1"/>
    <col min="2579" max="2579" width="10.140625" style="288" customWidth="1"/>
    <col min="2580" max="2580" width="9.5703125" style="288" customWidth="1"/>
    <col min="2581" max="2581" width="11" style="288" customWidth="1"/>
    <col min="2582" max="2815" width="9.140625" style="288"/>
    <col min="2816" max="2816" width="30.28515625" style="288" customWidth="1"/>
    <col min="2817" max="2817" width="20.140625" style="288" customWidth="1"/>
    <col min="2818" max="2820" width="14.7109375" style="288" customWidth="1"/>
    <col min="2821" max="2821" width="12.42578125" style="288" customWidth="1"/>
    <col min="2822" max="2822" width="17" style="288" customWidth="1"/>
    <col min="2823" max="2823" width="15.28515625" style="288" customWidth="1"/>
    <col min="2824" max="2826" width="14.42578125" style="288" customWidth="1"/>
    <col min="2827" max="2827" width="15.28515625" style="288" customWidth="1"/>
    <col min="2828" max="2828" width="16.42578125" style="288" customWidth="1"/>
    <col min="2829" max="2831" width="15.42578125" style="288" customWidth="1"/>
    <col min="2832" max="2832" width="10.28515625" style="288" customWidth="1"/>
    <col min="2833" max="2833" width="10.140625" style="288" customWidth="1"/>
    <col min="2834" max="2834" width="11.140625" style="288" customWidth="1"/>
    <col min="2835" max="2835" width="10.140625" style="288" customWidth="1"/>
    <col min="2836" max="2836" width="9.5703125" style="288" customWidth="1"/>
    <col min="2837" max="2837" width="11" style="288" customWidth="1"/>
    <col min="2838" max="3071" width="9.140625" style="288"/>
    <col min="3072" max="3072" width="30.28515625" style="288" customWidth="1"/>
    <col min="3073" max="3073" width="20.140625" style="288" customWidth="1"/>
    <col min="3074" max="3076" width="14.7109375" style="288" customWidth="1"/>
    <col min="3077" max="3077" width="12.42578125" style="288" customWidth="1"/>
    <col min="3078" max="3078" width="17" style="288" customWidth="1"/>
    <col min="3079" max="3079" width="15.28515625" style="288" customWidth="1"/>
    <col min="3080" max="3082" width="14.42578125" style="288" customWidth="1"/>
    <col min="3083" max="3083" width="15.28515625" style="288" customWidth="1"/>
    <col min="3084" max="3084" width="16.42578125" style="288" customWidth="1"/>
    <col min="3085" max="3087" width="15.42578125" style="288" customWidth="1"/>
    <col min="3088" max="3088" width="10.28515625" style="288" customWidth="1"/>
    <col min="3089" max="3089" width="10.140625" style="288" customWidth="1"/>
    <col min="3090" max="3090" width="11.140625" style="288" customWidth="1"/>
    <col min="3091" max="3091" width="10.140625" style="288" customWidth="1"/>
    <col min="3092" max="3092" width="9.5703125" style="288" customWidth="1"/>
    <col min="3093" max="3093" width="11" style="288" customWidth="1"/>
    <col min="3094" max="3327" width="9.140625" style="288"/>
    <col min="3328" max="3328" width="30.28515625" style="288" customWidth="1"/>
    <col min="3329" max="3329" width="20.140625" style="288" customWidth="1"/>
    <col min="3330" max="3332" width="14.7109375" style="288" customWidth="1"/>
    <col min="3333" max="3333" width="12.42578125" style="288" customWidth="1"/>
    <col min="3334" max="3334" width="17" style="288" customWidth="1"/>
    <col min="3335" max="3335" width="15.28515625" style="288" customWidth="1"/>
    <col min="3336" max="3338" width="14.42578125" style="288" customWidth="1"/>
    <col min="3339" max="3339" width="15.28515625" style="288" customWidth="1"/>
    <col min="3340" max="3340" width="16.42578125" style="288" customWidth="1"/>
    <col min="3341" max="3343" width="15.42578125" style="288" customWidth="1"/>
    <col min="3344" max="3344" width="10.28515625" style="288" customWidth="1"/>
    <col min="3345" max="3345" width="10.140625" style="288" customWidth="1"/>
    <col min="3346" max="3346" width="11.140625" style="288" customWidth="1"/>
    <col min="3347" max="3347" width="10.140625" style="288" customWidth="1"/>
    <col min="3348" max="3348" width="9.5703125" style="288" customWidth="1"/>
    <col min="3349" max="3349" width="11" style="288" customWidth="1"/>
    <col min="3350" max="3583" width="9.140625" style="288"/>
    <col min="3584" max="3584" width="30.28515625" style="288" customWidth="1"/>
    <col min="3585" max="3585" width="20.140625" style="288" customWidth="1"/>
    <col min="3586" max="3588" width="14.7109375" style="288" customWidth="1"/>
    <col min="3589" max="3589" width="12.42578125" style="288" customWidth="1"/>
    <col min="3590" max="3590" width="17" style="288" customWidth="1"/>
    <col min="3591" max="3591" width="15.28515625" style="288" customWidth="1"/>
    <col min="3592" max="3594" width="14.42578125" style="288" customWidth="1"/>
    <col min="3595" max="3595" width="15.28515625" style="288" customWidth="1"/>
    <col min="3596" max="3596" width="16.42578125" style="288" customWidth="1"/>
    <col min="3597" max="3599" width="15.42578125" style="288" customWidth="1"/>
    <col min="3600" max="3600" width="10.28515625" style="288" customWidth="1"/>
    <col min="3601" max="3601" width="10.140625" style="288" customWidth="1"/>
    <col min="3602" max="3602" width="11.140625" style="288" customWidth="1"/>
    <col min="3603" max="3603" width="10.140625" style="288" customWidth="1"/>
    <col min="3604" max="3604" width="9.5703125" style="288" customWidth="1"/>
    <col min="3605" max="3605" width="11" style="288" customWidth="1"/>
    <col min="3606" max="3839" width="9.140625" style="288"/>
    <col min="3840" max="3840" width="30.28515625" style="288" customWidth="1"/>
    <col min="3841" max="3841" width="20.140625" style="288" customWidth="1"/>
    <col min="3842" max="3844" width="14.7109375" style="288" customWidth="1"/>
    <col min="3845" max="3845" width="12.42578125" style="288" customWidth="1"/>
    <col min="3846" max="3846" width="17" style="288" customWidth="1"/>
    <col min="3847" max="3847" width="15.28515625" style="288" customWidth="1"/>
    <col min="3848" max="3850" width="14.42578125" style="288" customWidth="1"/>
    <col min="3851" max="3851" width="15.28515625" style="288" customWidth="1"/>
    <col min="3852" max="3852" width="16.42578125" style="288" customWidth="1"/>
    <col min="3853" max="3855" width="15.42578125" style="288" customWidth="1"/>
    <col min="3856" max="3856" width="10.28515625" style="288" customWidth="1"/>
    <col min="3857" max="3857" width="10.140625" style="288" customWidth="1"/>
    <col min="3858" max="3858" width="11.140625" style="288" customWidth="1"/>
    <col min="3859" max="3859" width="10.140625" style="288" customWidth="1"/>
    <col min="3860" max="3860" width="9.5703125" style="288" customWidth="1"/>
    <col min="3861" max="3861" width="11" style="288" customWidth="1"/>
    <col min="3862" max="4095" width="9.140625" style="288"/>
    <col min="4096" max="4096" width="30.28515625" style="288" customWidth="1"/>
    <col min="4097" max="4097" width="20.140625" style="288" customWidth="1"/>
    <col min="4098" max="4100" width="14.7109375" style="288" customWidth="1"/>
    <col min="4101" max="4101" width="12.42578125" style="288" customWidth="1"/>
    <col min="4102" max="4102" width="17" style="288" customWidth="1"/>
    <col min="4103" max="4103" width="15.28515625" style="288" customWidth="1"/>
    <col min="4104" max="4106" width="14.42578125" style="288" customWidth="1"/>
    <col min="4107" max="4107" width="15.28515625" style="288" customWidth="1"/>
    <col min="4108" max="4108" width="16.42578125" style="288" customWidth="1"/>
    <col min="4109" max="4111" width="15.42578125" style="288" customWidth="1"/>
    <col min="4112" max="4112" width="10.28515625" style="288" customWidth="1"/>
    <col min="4113" max="4113" width="10.140625" style="288" customWidth="1"/>
    <col min="4114" max="4114" width="11.140625" style="288" customWidth="1"/>
    <col min="4115" max="4115" width="10.140625" style="288" customWidth="1"/>
    <col min="4116" max="4116" width="9.5703125" style="288" customWidth="1"/>
    <col min="4117" max="4117" width="11" style="288" customWidth="1"/>
    <col min="4118" max="4351" width="9.140625" style="288"/>
    <col min="4352" max="4352" width="30.28515625" style="288" customWidth="1"/>
    <col min="4353" max="4353" width="20.140625" style="288" customWidth="1"/>
    <col min="4354" max="4356" width="14.7109375" style="288" customWidth="1"/>
    <col min="4357" max="4357" width="12.42578125" style="288" customWidth="1"/>
    <col min="4358" max="4358" width="17" style="288" customWidth="1"/>
    <col min="4359" max="4359" width="15.28515625" style="288" customWidth="1"/>
    <col min="4360" max="4362" width="14.42578125" style="288" customWidth="1"/>
    <col min="4363" max="4363" width="15.28515625" style="288" customWidth="1"/>
    <col min="4364" max="4364" width="16.42578125" style="288" customWidth="1"/>
    <col min="4365" max="4367" width="15.42578125" style="288" customWidth="1"/>
    <col min="4368" max="4368" width="10.28515625" style="288" customWidth="1"/>
    <col min="4369" max="4369" width="10.140625" style="288" customWidth="1"/>
    <col min="4370" max="4370" width="11.140625" style="288" customWidth="1"/>
    <col min="4371" max="4371" width="10.140625" style="288" customWidth="1"/>
    <col min="4372" max="4372" width="9.5703125" style="288" customWidth="1"/>
    <col min="4373" max="4373" width="11" style="288" customWidth="1"/>
    <col min="4374" max="4607" width="9.140625" style="288"/>
    <col min="4608" max="4608" width="30.28515625" style="288" customWidth="1"/>
    <col min="4609" max="4609" width="20.140625" style="288" customWidth="1"/>
    <col min="4610" max="4612" width="14.7109375" style="288" customWidth="1"/>
    <col min="4613" max="4613" width="12.42578125" style="288" customWidth="1"/>
    <col min="4614" max="4614" width="17" style="288" customWidth="1"/>
    <col min="4615" max="4615" width="15.28515625" style="288" customWidth="1"/>
    <col min="4616" max="4618" width="14.42578125" style="288" customWidth="1"/>
    <col min="4619" max="4619" width="15.28515625" style="288" customWidth="1"/>
    <col min="4620" max="4620" width="16.42578125" style="288" customWidth="1"/>
    <col min="4621" max="4623" width="15.42578125" style="288" customWidth="1"/>
    <col min="4624" max="4624" width="10.28515625" style="288" customWidth="1"/>
    <col min="4625" max="4625" width="10.140625" style="288" customWidth="1"/>
    <col min="4626" max="4626" width="11.140625" style="288" customWidth="1"/>
    <col min="4627" max="4627" width="10.140625" style="288" customWidth="1"/>
    <col min="4628" max="4628" width="9.5703125" style="288" customWidth="1"/>
    <col min="4629" max="4629" width="11" style="288" customWidth="1"/>
    <col min="4630" max="4863" width="9.140625" style="288"/>
    <col min="4864" max="4864" width="30.28515625" style="288" customWidth="1"/>
    <col min="4865" max="4865" width="20.140625" style="288" customWidth="1"/>
    <col min="4866" max="4868" width="14.7109375" style="288" customWidth="1"/>
    <col min="4869" max="4869" width="12.42578125" style="288" customWidth="1"/>
    <col min="4870" max="4870" width="17" style="288" customWidth="1"/>
    <col min="4871" max="4871" width="15.28515625" style="288" customWidth="1"/>
    <col min="4872" max="4874" width="14.42578125" style="288" customWidth="1"/>
    <col min="4875" max="4875" width="15.28515625" style="288" customWidth="1"/>
    <col min="4876" max="4876" width="16.42578125" style="288" customWidth="1"/>
    <col min="4877" max="4879" width="15.42578125" style="288" customWidth="1"/>
    <col min="4880" max="4880" width="10.28515625" style="288" customWidth="1"/>
    <col min="4881" max="4881" width="10.140625" style="288" customWidth="1"/>
    <col min="4882" max="4882" width="11.140625" style="288" customWidth="1"/>
    <col min="4883" max="4883" width="10.140625" style="288" customWidth="1"/>
    <col min="4884" max="4884" width="9.5703125" style="288" customWidth="1"/>
    <col min="4885" max="4885" width="11" style="288" customWidth="1"/>
    <col min="4886" max="5119" width="9.140625" style="288"/>
    <col min="5120" max="5120" width="30.28515625" style="288" customWidth="1"/>
    <col min="5121" max="5121" width="20.140625" style="288" customWidth="1"/>
    <col min="5122" max="5124" width="14.7109375" style="288" customWidth="1"/>
    <col min="5125" max="5125" width="12.42578125" style="288" customWidth="1"/>
    <col min="5126" max="5126" width="17" style="288" customWidth="1"/>
    <col min="5127" max="5127" width="15.28515625" style="288" customWidth="1"/>
    <col min="5128" max="5130" width="14.42578125" style="288" customWidth="1"/>
    <col min="5131" max="5131" width="15.28515625" style="288" customWidth="1"/>
    <col min="5132" max="5132" width="16.42578125" style="288" customWidth="1"/>
    <col min="5133" max="5135" width="15.42578125" style="288" customWidth="1"/>
    <col min="5136" max="5136" width="10.28515625" style="288" customWidth="1"/>
    <col min="5137" max="5137" width="10.140625" style="288" customWidth="1"/>
    <col min="5138" max="5138" width="11.140625" style="288" customWidth="1"/>
    <col min="5139" max="5139" width="10.140625" style="288" customWidth="1"/>
    <col min="5140" max="5140" width="9.5703125" style="288" customWidth="1"/>
    <col min="5141" max="5141" width="11" style="288" customWidth="1"/>
    <col min="5142" max="5375" width="9.140625" style="288"/>
    <col min="5376" max="5376" width="30.28515625" style="288" customWidth="1"/>
    <col min="5377" max="5377" width="20.140625" style="288" customWidth="1"/>
    <col min="5378" max="5380" width="14.7109375" style="288" customWidth="1"/>
    <col min="5381" max="5381" width="12.42578125" style="288" customWidth="1"/>
    <col min="5382" max="5382" width="17" style="288" customWidth="1"/>
    <col min="5383" max="5383" width="15.28515625" style="288" customWidth="1"/>
    <col min="5384" max="5386" width="14.42578125" style="288" customWidth="1"/>
    <col min="5387" max="5387" width="15.28515625" style="288" customWidth="1"/>
    <col min="5388" max="5388" width="16.42578125" style="288" customWidth="1"/>
    <col min="5389" max="5391" width="15.42578125" style="288" customWidth="1"/>
    <col min="5392" max="5392" width="10.28515625" style="288" customWidth="1"/>
    <col min="5393" max="5393" width="10.140625" style="288" customWidth="1"/>
    <col min="5394" max="5394" width="11.140625" style="288" customWidth="1"/>
    <col min="5395" max="5395" width="10.140625" style="288" customWidth="1"/>
    <col min="5396" max="5396" width="9.5703125" style="288" customWidth="1"/>
    <col min="5397" max="5397" width="11" style="288" customWidth="1"/>
    <col min="5398" max="5631" width="9.140625" style="288"/>
    <col min="5632" max="5632" width="30.28515625" style="288" customWidth="1"/>
    <col min="5633" max="5633" width="20.140625" style="288" customWidth="1"/>
    <col min="5634" max="5636" width="14.7109375" style="288" customWidth="1"/>
    <col min="5637" max="5637" width="12.42578125" style="288" customWidth="1"/>
    <col min="5638" max="5638" width="17" style="288" customWidth="1"/>
    <col min="5639" max="5639" width="15.28515625" style="288" customWidth="1"/>
    <col min="5640" max="5642" width="14.42578125" style="288" customWidth="1"/>
    <col min="5643" max="5643" width="15.28515625" style="288" customWidth="1"/>
    <col min="5644" max="5644" width="16.42578125" style="288" customWidth="1"/>
    <col min="5645" max="5647" width="15.42578125" style="288" customWidth="1"/>
    <col min="5648" max="5648" width="10.28515625" style="288" customWidth="1"/>
    <col min="5649" max="5649" width="10.140625" style="288" customWidth="1"/>
    <col min="5650" max="5650" width="11.140625" style="288" customWidth="1"/>
    <col min="5651" max="5651" width="10.140625" style="288" customWidth="1"/>
    <col min="5652" max="5652" width="9.5703125" style="288" customWidth="1"/>
    <col min="5653" max="5653" width="11" style="288" customWidth="1"/>
    <col min="5654" max="5887" width="9.140625" style="288"/>
    <col min="5888" max="5888" width="30.28515625" style="288" customWidth="1"/>
    <col min="5889" max="5889" width="20.140625" style="288" customWidth="1"/>
    <col min="5890" max="5892" width="14.7109375" style="288" customWidth="1"/>
    <col min="5893" max="5893" width="12.42578125" style="288" customWidth="1"/>
    <col min="5894" max="5894" width="17" style="288" customWidth="1"/>
    <col min="5895" max="5895" width="15.28515625" style="288" customWidth="1"/>
    <col min="5896" max="5898" width="14.42578125" style="288" customWidth="1"/>
    <col min="5899" max="5899" width="15.28515625" style="288" customWidth="1"/>
    <col min="5900" max="5900" width="16.42578125" style="288" customWidth="1"/>
    <col min="5901" max="5903" width="15.42578125" style="288" customWidth="1"/>
    <col min="5904" max="5904" width="10.28515625" style="288" customWidth="1"/>
    <col min="5905" max="5905" width="10.140625" style="288" customWidth="1"/>
    <col min="5906" max="5906" width="11.140625" style="288" customWidth="1"/>
    <col min="5907" max="5907" width="10.140625" style="288" customWidth="1"/>
    <col min="5908" max="5908" width="9.5703125" style="288" customWidth="1"/>
    <col min="5909" max="5909" width="11" style="288" customWidth="1"/>
    <col min="5910" max="6143" width="9.140625" style="288"/>
    <col min="6144" max="6144" width="30.28515625" style="288" customWidth="1"/>
    <col min="6145" max="6145" width="20.140625" style="288" customWidth="1"/>
    <col min="6146" max="6148" width="14.7109375" style="288" customWidth="1"/>
    <col min="6149" max="6149" width="12.42578125" style="288" customWidth="1"/>
    <col min="6150" max="6150" width="17" style="288" customWidth="1"/>
    <col min="6151" max="6151" width="15.28515625" style="288" customWidth="1"/>
    <col min="6152" max="6154" width="14.42578125" style="288" customWidth="1"/>
    <col min="6155" max="6155" width="15.28515625" style="288" customWidth="1"/>
    <col min="6156" max="6156" width="16.42578125" style="288" customWidth="1"/>
    <col min="6157" max="6159" width="15.42578125" style="288" customWidth="1"/>
    <col min="6160" max="6160" width="10.28515625" style="288" customWidth="1"/>
    <col min="6161" max="6161" width="10.140625" style="288" customWidth="1"/>
    <col min="6162" max="6162" width="11.140625" style="288" customWidth="1"/>
    <col min="6163" max="6163" width="10.140625" style="288" customWidth="1"/>
    <col min="6164" max="6164" width="9.5703125" style="288" customWidth="1"/>
    <col min="6165" max="6165" width="11" style="288" customWidth="1"/>
    <col min="6166" max="6399" width="9.140625" style="288"/>
    <col min="6400" max="6400" width="30.28515625" style="288" customWidth="1"/>
    <col min="6401" max="6401" width="20.140625" style="288" customWidth="1"/>
    <col min="6402" max="6404" width="14.7109375" style="288" customWidth="1"/>
    <col min="6405" max="6405" width="12.42578125" style="288" customWidth="1"/>
    <col min="6406" max="6406" width="17" style="288" customWidth="1"/>
    <col min="6407" max="6407" width="15.28515625" style="288" customWidth="1"/>
    <col min="6408" max="6410" width="14.42578125" style="288" customWidth="1"/>
    <col min="6411" max="6411" width="15.28515625" style="288" customWidth="1"/>
    <col min="6412" max="6412" width="16.42578125" style="288" customWidth="1"/>
    <col min="6413" max="6415" width="15.42578125" style="288" customWidth="1"/>
    <col min="6416" max="6416" width="10.28515625" style="288" customWidth="1"/>
    <col min="6417" max="6417" width="10.140625" style="288" customWidth="1"/>
    <col min="6418" max="6418" width="11.140625" style="288" customWidth="1"/>
    <col min="6419" max="6419" width="10.140625" style="288" customWidth="1"/>
    <col min="6420" max="6420" width="9.5703125" style="288" customWidth="1"/>
    <col min="6421" max="6421" width="11" style="288" customWidth="1"/>
    <col min="6422" max="6655" width="9.140625" style="288"/>
    <col min="6656" max="6656" width="30.28515625" style="288" customWidth="1"/>
    <col min="6657" max="6657" width="20.140625" style="288" customWidth="1"/>
    <col min="6658" max="6660" width="14.7109375" style="288" customWidth="1"/>
    <col min="6661" max="6661" width="12.42578125" style="288" customWidth="1"/>
    <col min="6662" max="6662" width="17" style="288" customWidth="1"/>
    <col min="6663" max="6663" width="15.28515625" style="288" customWidth="1"/>
    <col min="6664" max="6666" width="14.42578125" style="288" customWidth="1"/>
    <col min="6667" max="6667" width="15.28515625" style="288" customWidth="1"/>
    <col min="6668" max="6668" width="16.42578125" style="288" customWidth="1"/>
    <col min="6669" max="6671" width="15.42578125" style="288" customWidth="1"/>
    <col min="6672" max="6672" width="10.28515625" style="288" customWidth="1"/>
    <col min="6673" max="6673" width="10.140625" style="288" customWidth="1"/>
    <col min="6674" max="6674" width="11.140625" style="288" customWidth="1"/>
    <col min="6675" max="6675" width="10.140625" style="288" customWidth="1"/>
    <col min="6676" max="6676" width="9.5703125" style="288" customWidth="1"/>
    <col min="6677" max="6677" width="11" style="288" customWidth="1"/>
    <col min="6678" max="6911" width="9.140625" style="288"/>
    <col min="6912" max="6912" width="30.28515625" style="288" customWidth="1"/>
    <col min="6913" max="6913" width="20.140625" style="288" customWidth="1"/>
    <col min="6914" max="6916" width="14.7109375" style="288" customWidth="1"/>
    <col min="6917" max="6917" width="12.42578125" style="288" customWidth="1"/>
    <col min="6918" max="6918" width="17" style="288" customWidth="1"/>
    <col min="6919" max="6919" width="15.28515625" style="288" customWidth="1"/>
    <col min="6920" max="6922" width="14.42578125" style="288" customWidth="1"/>
    <col min="6923" max="6923" width="15.28515625" style="288" customWidth="1"/>
    <col min="6924" max="6924" width="16.42578125" style="288" customWidth="1"/>
    <col min="6925" max="6927" width="15.42578125" style="288" customWidth="1"/>
    <col min="6928" max="6928" width="10.28515625" style="288" customWidth="1"/>
    <col min="6929" max="6929" width="10.140625" style="288" customWidth="1"/>
    <col min="6930" max="6930" width="11.140625" style="288" customWidth="1"/>
    <col min="6931" max="6931" width="10.140625" style="288" customWidth="1"/>
    <col min="6932" max="6932" width="9.5703125" style="288" customWidth="1"/>
    <col min="6933" max="6933" width="11" style="288" customWidth="1"/>
    <col min="6934" max="7167" width="9.140625" style="288"/>
    <col min="7168" max="7168" width="30.28515625" style="288" customWidth="1"/>
    <col min="7169" max="7169" width="20.140625" style="288" customWidth="1"/>
    <col min="7170" max="7172" width="14.7109375" style="288" customWidth="1"/>
    <col min="7173" max="7173" width="12.42578125" style="288" customWidth="1"/>
    <col min="7174" max="7174" width="17" style="288" customWidth="1"/>
    <col min="7175" max="7175" width="15.28515625" style="288" customWidth="1"/>
    <col min="7176" max="7178" width="14.42578125" style="288" customWidth="1"/>
    <col min="7179" max="7179" width="15.28515625" style="288" customWidth="1"/>
    <col min="7180" max="7180" width="16.42578125" style="288" customWidth="1"/>
    <col min="7181" max="7183" width="15.42578125" style="288" customWidth="1"/>
    <col min="7184" max="7184" width="10.28515625" style="288" customWidth="1"/>
    <col min="7185" max="7185" width="10.140625" style="288" customWidth="1"/>
    <col min="7186" max="7186" width="11.140625" style="288" customWidth="1"/>
    <col min="7187" max="7187" width="10.140625" style="288" customWidth="1"/>
    <col min="7188" max="7188" width="9.5703125" style="288" customWidth="1"/>
    <col min="7189" max="7189" width="11" style="288" customWidth="1"/>
    <col min="7190" max="7423" width="9.140625" style="288"/>
    <col min="7424" max="7424" width="30.28515625" style="288" customWidth="1"/>
    <col min="7425" max="7425" width="20.140625" style="288" customWidth="1"/>
    <col min="7426" max="7428" width="14.7109375" style="288" customWidth="1"/>
    <col min="7429" max="7429" width="12.42578125" style="288" customWidth="1"/>
    <col min="7430" max="7430" width="17" style="288" customWidth="1"/>
    <col min="7431" max="7431" width="15.28515625" style="288" customWidth="1"/>
    <col min="7432" max="7434" width="14.42578125" style="288" customWidth="1"/>
    <col min="7435" max="7435" width="15.28515625" style="288" customWidth="1"/>
    <col min="7436" max="7436" width="16.42578125" style="288" customWidth="1"/>
    <col min="7437" max="7439" width="15.42578125" style="288" customWidth="1"/>
    <col min="7440" max="7440" width="10.28515625" style="288" customWidth="1"/>
    <col min="7441" max="7441" width="10.140625" style="288" customWidth="1"/>
    <col min="7442" max="7442" width="11.140625" style="288" customWidth="1"/>
    <col min="7443" max="7443" width="10.140625" style="288" customWidth="1"/>
    <col min="7444" max="7444" width="9.5703125" style="288" customWidth="1"/>
    <col min="7445" max="7445" width="11" style="288" customWidth="1"/>
    <col min="7446" max="7679" width="9.140625" style="288"/>
    <col min="7680" max="7680" width="30.28515625" style="288" customWidth="1"/>
    <col min="7681" max="7681" width="20.140625" style="288" customWidth="1"/>
    <col min="7682" max="7684" width="14.7109375" style="288" customWidth="1"/>
    <col min="7685" max="7685" width="12.42578125" style="288" customWidth="1"/>
    <col min="7686" max="7686" width="17" style="288" customWidth="1"/>
    <col min="7687" max="7687" width="15.28515625" style="288" customWidth="1"/>
    <col min="7688" max="7690" width="14.42578125" style="288" customWidth="1"/>
    <col min="7691" max="7691" width="15.28515625" style="288" customWidth="1"/>
    <col min="7692" max="7692" width="16.42578125" style="288" customWidth="1"/>
    <col min="7693" max="7695" width="15.42578125" style="288" customWidth="1"/>
    <col min="7696" max="7696" width="10.28515625" style="288" customWidth="1"/>
    <col min="7697" max="7697" width="10.140625" style="288" customWidth="1"/>
    <col min="7698" max="7698" width="11.140625" style="288" customWidth="1"/>
    <col min="7699" max="7699" width="10.140625" style="288" customWidth="1"/>
    <col min="7700" max="7700" width="9.5703125" style="288" customWidth="1"/>
    <col min="7701" max="7701" width="11" style="288" customWidth="1"/>
    <col min="7702" max="7935" width="9.140625" style="288"/>
    <col min="7936" max="7936" width="30.28515625" style="288" customWidth="1"/>
    <col min="7937" max="7937" width="20.140625" style="288" customWidth="1"/>
    <col min="7938" max="7940" width="14.7109375" style="288" customWidth="1"/>
    <col min="7941" max="7941" width="12.42578125" style="288" customWidth="1"/>
    <col min="7942" max="7942" width="17" style="288" customWidth="1"/>
    <col min="7943" max="7943" width="15.28515625" style="288" customWidth="1"/>
    <col min="7944" max="7946" width="14.42578125" style="288" customWidth="1"/>
    <col min="7947" max="7947" width="15.28515625" style="288" customWidth="1"/>
    <col min="7948" max="7948" width="16.42578125" style="288" customWidth="1"/>
    <col min="7949" max="7951" width="15.42578125" style="288" customWidth="1"/>
    <col min="7952" max="7952" width="10.28515625" style="288" customWidth="1"/>
    <col min="7953" max="7953" width="10.140625" style="288" customWidth="1"/>
    <col min="7954" max="7954" width="11.140625" style="288" customWidth="1"/>
    <col min="7955" max="7955" width="10.140625" style="288" customWidth="1"/>
    <col min="7956" max="7956" width="9.5703125" style="288" customWidth="1"/>
    <col min="7957" max="7957" width="11" style="288" customWidth="1"/>
    <col min="7958" max="8191" width="9.140625" style="288"/>
    <col min="8192" max="8192" width="30.28515625" style="288" customWidth="1"/>
    <col min="8193" max="8193" width="20.140625" style="288" customWidth="1"/>
    <col min="8194" max="8196" width="14.7109375" style="288" customWidth="1"/>
    <col min="8197" max="8197" width="12.42578125" style="288" customWidth="1"/>
    <col min="8198" max="8198" width="17" style="288" customWidth="1"/>
    <col min="8199" max="8199" width="15.28515625" style="288" customWidth="1"/>
    <col min="8200" max="8202" width="14.42578125" style="288" customWidth="1"/>
    <col min="8203" max="8203" width="15.28515625" style="288" customWidth="1"/>
    <col min="8204" max="8204" width="16.42578125" style="288" customWidth="1"/>
    <col min="8205" max="8207" width="15.42578125" style="288" customWidth="1"/>
    <col min="8208" max="8208" width="10.28515625" style="288" customWidth="1"/>
    <col min="8209" max="8209" width="10.140625" style="288" customWidth="1"/>
    <col min="8210" max="8210" width="11.140625" style="288" customWidth="1"/>
    <col min="8211" max="8211" width="10.140625" style="288" customWidth="1"/>
    <col min="8212" max="8212" width="9.5703125" style="288" customWidth="1"/>
    <col min="8213" max="8213" width="11" style="288" customWidth="1"/>
    <col min="8214" max="8447" width="9.140625" style="288"/>
    <col min="8448" max="8448" width="30.28515625" style="288" customWidth="1"/>
    <col min="8449" max="8449" width="20.140625" style="288" customWidth="1"/>
    <col min="8450" max="8452" width="14.7109375" style="288" customWidth="1"/>
    <col min="8453" max="8453" width="12.42578125" style="288" customWidth="1"/>
    <col min="8454" max="8454" width="17" style="288" customWidth="1"/>
    <col min="8455" max="8455" width="15.28515625" style="288" customWidth="1"/>
    <col min="8456" max="8458" width="14.42578125" style="288" customWidth="1"/>
    <col min="8459" max="8459" width="15.28515625" style="288" customWidth="1"/>
    <col min="8460" max="8460" width="16.42578125" style="288" customWidth="1"/>
    <col min="8461" max="8463" width="15.42578125" style="288" customWidth="1"/>
    <col min="8464" max="8464" width="10.28515625" style="288" customWidth="1"/>
    <col min="8465" max="8465" width="10.140625" style="288" customWidth="1"/>
    <col min="8466" max="8466" width="11.140625" style="288" customWidth="1"/>
    <col min="8467" max="8467" width="10.140625" style="288" customWidth="1"/>
    <col min="8468" max="8468" width="9.5703125" style="288" customWidth="1"/>
    <col min="8469" max="8469" width="11" style="288" customWidth="1"/>
    <col min="8470" max="8703" width="9.140625" style="288"/>
    <col min="8704" max="8704" width="30.28515625" style="288" customWidth="1"/>
    <col min="8705" max="8705" width="20.140625" style="288" customWidth="1"/>
    <col min="8706" max="8708" width="14.7109375" style="288" customWidth="1"/>
    <col min="8709" max="8709" width="12.42578125" style="288" customWidth="1"/>
    <col min="8710" max="8710" width="17" style="288" customWidth="1"/>
    <col min="8711" max="8711" width="15.28515625" style="288" customWidth="1"/>
    <col min="8712" max="8714" width="14.42578125" style="288" customWidth="1"/>
    <col min="8715" max="8715" width="15.28515625" style="288" customWidth="1"/>
    <col min="8716" max="8716" width="16.42578125" style="288" customWidth="1"/>
    <col min="8717" max="8719" width="15.42578125" style="288" customWidth="1"/>
    <col min="8720" max="8720" width="10.28515625" style="288" customWidth="1"/>
    <col min="8721" max="8721" width="10.140625" style="288" customWidth="1"/>
    <col min="8722" max="8722" width="11.140625" style="288" customWidth="1"/>
    <col min="8723" max="8723" width="10.140625" style="288" customWidth="1"/>
    <col min="8724" max="8724" width="9.5703125" style="288" customWidth="1"/>
    <col min="8725" max="8725" width="11" style="288" customWidth="1"/>
    <col min="8726" max="8959" width="9.140625" style="288"/>
    <col min="8960" max="8960" width="30.28515625" style="288" customWidth="1"/>
    <col min="8961" max="8961" width="20.140625" style="288" customWidth="1"/>
    <col min="8962" max="8964" width="14.7109375" style="288" customWidth="1"/>
    <col min="8965" max="8965" width="12.42578125" style="288" customWidth="1"/>
    <col min="8966" max="8966" width="17" style="288" customWidth="1"/>
    <col min="8967" max="8967" width="15.28515625" style="288" customWidth="1"/>
    <col min="8968" max="8970" width="14.42578125" style="288" customWidth="1"/>
    <col min="8971" max="8971" width="15.28515625" style="288" customWidth="1"/>
    <col min="8972" max="8972" width="16.42578125" style="288" customWidth="1"/>
    <col min="8973" max="8975" width="15.42578125" style="288" customWidth="1"/>
    <col min="8976" max="8976" width="10.28515625" style="288" customWidth="1"/>
    <col min="8977" max="8977" width="10.140625" style="288" customWidth="1"/>
    <col min="8978" max="8978" width="11.140625" style="288" customWidth="1"/>
    <col min="8979" max="8979" width="10.140625" style="288" customWidth="1"/>
    <col min="8980" max="8980" width="9.5703125" style="288" customWidth="1"/>
    <col min="8981" max="8981" width="11" style="288" customWidth="1"/>
    <col min="8982" max="9215" width="9.140625" style="288"/>
    <col min="9216" max="9216" width="30.28515625" style="288" customWidth="1"/>
    <col min="9217" max="9217" width="20.140625" style="288" customWidth="1"/>
    <col min="9218" max="9220" width="14.7109375" style="288" customWidth="1"/>
    <col min="9221" max="9221" width="12.42578125" style="288" customWidth="1"/>
    <col min="9222" max="9222" width="17" style="288" customWidth="1"/>
    <col min="9223" max="9223" width="15.28515625" style="288" customWidth="1"/>
    <col min="9224" max="9226" width="14.42578125" style="288" customWidth="1"/>
    <col min="9227" max="9227" width="15.28515625" style="288" customWidth="1"/>
    <col min="9228" max="9228" width="16.42578125" style="288" customWidth="1"/>
    <col min="9229" max="9231" width="15.42578125" style="288" customWidth="1"/>
    <col min="9232" max="9232" width="10.28515625" style="288" customWidth="1"/>
    <col min="9233" max="9233" width="10.140625" style="288" customWidth="1"/>
    <col min="9234" max="9234" width="11.140625" style="288" customWidth="1"/>
    <col min="9235" max="9235" width="10.140625" style="288" customWidth="1"/>
    <col min="9236" max="9236" width="9.5703125" style="288" customWidth="1"/>
    <col min="9237" max="9237" width="11" style="288" customWidth="1"/>
    <col min="9238" max="9471" width="9.140625" style="288"/>
    <col min="9472" max="9472" width="30.28515625" style="288" customWidth="1"/>
    <col min="9473" max="9473" width="20.140625" style="288" customWidth="1"/>
    <col min="9474" max="9476" width="14.7109375" style="288" customWidth="1"/>
    <col min="9477" max="9477" width="12.42578125" style="288" customWidth="1"/>
    <col min="9478" max="9478" width="17" style="288" customWidth="1"/>
    <col min="9479" max="9479" width="15.28515625" style="288" customWidth="1"/>
    <col min="9480" max="9482" width="14.42578125" style="288" customWidth="1"/>
    <col min="9483" max="9483" width="15.28515625" style="288" customWidth="1"/>
    <col min="9484" max="9484" width="16.42578125" style="288" customWidth="1"/>
    <col min="9485" max="9487" width="15.42578125" style="288" customWidth="1"/>
    <col min="9488" max="9488" width="10.28515625" style="288" customWidth="1"/>
    <col min="9489" max="9489" width="10.140625" style="288" customWidth="1"/>
    <col min="9490" max="9490" width="11.140625" style="288" customWidth="1"/>
    <col min="9491" max="9491" width="10.140625" style="288" customWidth="1"/>
    <col min="9492" max="9492" width="9.5703125" style="288" customWidth="1"/>
    <col min="9493" max="9493" width="11" style="288" customWidth="1"/>
    <col min="9494" max="9727" width="9.140625" style="288"/>
    <col min="9728" max="9728" width="30.28515625" style="288" customWidth="1"/>
    <col min="9729" max="9729" width="20.140625" style="288" customWidth="1"/>
    <col min="9730" max="9732" width="14.7109375" style="288" customWidth="1"/>
    <col min="9733" max="9733" width="12.42578125" style="288" customWidth="1"/>
    <col min="9734" max="9734" width="17" style="288" customWidth="1"/>
    <col min="9735" max="9735" width="15.28515625" style="288" customWidth="1"/>
    <col min="9736" max="9738" width="14.42578125" style="288" customWidth="1"/>
    <col min="9739" max="9739" width="15.28515625" style="288" customWidth="1"/>
    <col min="9740" max="9740" width="16.42578125" style="288" customWidth="1"/>
    <col min="9741" max="9743" width="15.42578125" style="288" customWidth="1"/>
    <col min="9744" max="9744" width="10.28515625" style="288" customWidth="1"/>
    <col min="9745" max="9745" width="10.140625" style="288" customWidth="1"/>
    <col min="9746" max="9746" width="11.140625" style="288" customWidth="1"/>
    <col min="9747" max="9747" width="10.140625" style="288" customWidth="1"/>
    <col min="9748" max="9748" width="9.5703125" style="288" customWidth="1"/>
    <col min="9749" max="9749" width="11" style="288" customWidth="1"/>
    <col min="9750" max="9983" width="9.140625" style="288"/>
    <col min="9984" max="9984" width="30.28515625" style="288" customWidth="1"/>
    <col min="9985" max="9985" width="20.140625" style="288" customWidth="1"/>
    <col min="9986" max="9988" width="14.7109375" style="288" customWidth="1"/>
    <col min="9989" max="9989" width="12.42578125" style="288" customWidth="1"/>
    <col min="9990" max="9990" width="17" style="288" customWidth="1"/>
    <col min="9991" max="9991" width="15.28515625" style="288" customWidth="1"/>
    <col min="9992" max="9994" width="14.42578125" style="288" customWidth="1"/>
    <col min="9995" max="9995" width="15.28515625" style="288" customWidth="1"/>
    <col min="9996" max="9996" width="16.42578125" style="288" customWidth="1"/>
    <col min="9997" max="9999" width="15.42578125" style="288" customWidth="1"/>
    <col min="10000" max="10000" width="10.28515625" style="288" customWidth="1"/>
    <col min="10001" max="10001" width="10.140625" style="288" customWidth="1"/>
    <col min="10002" max="10002" width="11.140625" style="288" customWidth="1"/>
    <col min="10003" max="10003" width="10.140625" style="288" customWidth="1"/>
    <col min="10004" max="10004" width="9.5703125" style="288" customWidth="1"/>
    <col min="10005" max="10005" width="11" style="288" customWidth="1"/>
    <col min="10006" max="10239" width="9.140625" style="288"/>
    <col min="10240" max="10240" width="30.28515625" style="288" customWidth="1"/>
    <col min="10241" max="10241" width="20.140625" style="288" customWidth="1"/>
    <col min="10242" max="10244" width="14.7109375" style="288" customWidth="1"/>
    <col min="10245" max="10245" width="12.42578125" style="288" customWidth="1"/>
    <col min="10246" max="10246" width="17" style="288" customWidth="1"/>
    <col min="10247" max="10247" width="15.28515625" style="288" customWidth="1"/>
    <col min="10248" max="10250" width="14.42578125" style="288" customWidth="1"/>
    <col min="10251" max="10251" width="15.28515625" style="288" customWidth="1"/>
    <col min="10252" max="10252" width="16.42578125" style="288" customWidth="1"/>
    <col min="10253" max="10255" width="15.42578125" style="288" customWidth="1"/>
    <col min="10256" max="10256" width="10.28515625" style="288" customWidth="1"/>
    <col min="10257" max="10257" width="10.140625" style="288" customWidth="1"/>
    <col min="10258" max="10258" width="11.140625" style="288" customWidth="1"/>
    <col min="10259" max="10259" width="10.140625" style="288" customWidth="1"/>
    <col min="10260" max="10260" width="9.5703125" style="288" customWidth="1"/>
    <col min="10261" max="10261" width="11" style="288" customWidth="1"/>
    <col min="10262" max="10495" width="9.140625" style="288"/>
    <col min="10496" max="10496" width="30.28515625" style="288" customWidth="1"/>
    <col min="10497" max="10497" width="20.140625" style="288" customWidth="1"/>
    <col min="10498" max="10500" width="14.7109375" style="288" customWidth="1"/>
    <col min="10501" max="10501" width="12.42578125" style="288" customWidth="1"/>
    <col min="10502" max="10502" width="17" style="288" customWidth="1"/>
    <col min="10503" max="10503" width="15.28515625" style="288" customWidth="1"/>
    <col min="10504" max="10506" width="14.42578125" style="288" customWidth="1"/>
    <col min="10507" max="10507" width="15.28515625" style="288" customWidth="1"/>
    <col min="10508" max="10508" width="16.42578125" style="288" customWidth="1"/>
    <col min="10509" max="10511" width="15.42578125" style="288" customWidth="1"/>
    <col min="10512" max="10512" width="10.28515625" style="288" customWidth="1"/>
    <col min="10513" max="10513" width="10.140625" style="288" customWidth="1"/>
    <col min="10514" max="10514" width="11.140625" style="288" customWidth="1"/>
    <col min="10515" max="10515" width="10.140625" style="288" customWidth="1"/>
    <col min="10516" max="10516" width="9.5703125" style="288" customWidth="1"/>
    <col min="10517" max="10517" width="11" style="288" customWidth="1"/>
    <col min="10518" max="10751" width="9.140625" style="288"/>
    <col min="10752" max="10752" width="30.28515625" style="288" customWidth="1"/>
    <col min="10753" max="10753" width="20.140625" style="288" customWidth="1"/>
    <col min="10754" max="10756" width="14.7109375" style="288" customWidth="1"/>
    <col min="10757" max="10757" width="12.42578125" style="288" customWidth="1"/>
    <col min="10758" max="10758" width="17" style="288" customWidth="1"/>
    <col min="10759" max="10759" width="15.28515625" style="288" customWidth="1"/>
    <col min="10760" max="10762" width="14.42578125" style="288" customWidth="1"/>
    <col min="10763" max="10763" width="15.28515625" style="288" customWidth="1"/>
    <col min="10764" max="10764" width="16.42578125" style="288" customWidth="1"/>
    <col min="10765" max="10767" width="15.42578125" style="288" customWidth="1"/>
    <col min="10768" max="10768" width="10.28515625" style="288" customWidth="1"/>
    <col min="10769" max="10769" width="10.140625" style="288" customWidth="1"/>
    <col min="10770" max="10770" width="11.140625" style="288" customWidth="1"/>
    <col min="10771" max="10771" width="10.140625" style="288" customWidth="1"/>
    <col min="10772" max="10772" width="9.5703125" style="288" customWidth="1"/>
    <col min="10773" max="10773" width="11" style="288" customWidth="1"/>
    <col min="10774" max="11007" width="9.140625" style="288"/>
    <col min="11008" max="11008" width="30.28515625" style="288" customWidth="1"/>
    <col min="11009" max="11009" width="20.140625" style="288" customWidth="1"/>
    <col min="11010" max="11012" width="14.7109375" style="288" customWidth="1"/>
    <col min="11013" max="11013" width="12.42578125" style="288" customWidth="1"/>
    <col min="11014" max="11014" width="17" style="288" customWidth="1"/>
    <col min="11015" max="11015" width="15.28515625" style="288" customWidth="1"/>
    <col min="11016" max="11018" width="14.42578125" style="288" customWidth="1"/>
    <col min="11019" max="11019" width="15.28515625" style="288" customWidth="1"/>
    <col min="11020" max="11020" width="16.42578125" style="288" customWidth="1"/>
    <col min="11021" max="11023" width="15.42578125" style="288" customWidth="1"/>
    <col min="11024" max="11024" width="10.28515625" style="288" customWidth="1"/>
    <col min="11025" max="11025" width="10.140625" style="288" customWidth="1"/>
    <col min="11026" max="11026" width="11.140625" style="288" customWidth="1"/>
    <col min="11027" max="11027" width="10.140625" style="288" customWidth="1"/>
    <col min="11028" max="11028" width="9.5703125" style="288" customWidth="1"/>
    <col min="11029" max="11029" width="11" style="288" customWidth="1"/>
    <col min="11030" max="11263" width="9.140625" style="288"/>
    <col min="11264" max="11264" width="30.28515625" style="288" customWidth="1"/>
    <col min="11265" max="11265" width="20.140625" style="288" customWidth="1"/>
    <col min="11266" max="11268" width="14.7109375" style="288" customWidth="1"/>
    <col min="11269" max="11269" width="12.42578125" style="288" customWidth="1"/>
    <col min="11270" max="11270" width="17" style="288" customWidth="1"/>
    <col min="11271" max="11271" width="15.28515625" style="288" customWidth="1"/>
    <col min="11272" max="11274" width="14.42578125" style="288" customWidth="1"/>
    <col min="11275" max="11275" width="15.28515625" style="288" customWidth="1"/>
    <col min="11276" max="11276" width="16.42578125" style="288" customWidth="1"/>
    <col min="11277" max="11279" width="15.42578125" style="288" customWidth="1"/>
    <col min="11280" max="11280" width="10.28515625" style="288" customWidth="1"/>
    <col min="11281" max="11281" width="10.140625" style="288" customWidth="1"/>
    <col min="11282" max="11282" width="11.140625" style="288" customWidth="1"/>
    <col min="11283" max="11283" width="10.140625" style="288" customWidth="1"/>
    <col min="11284" max="11284" width="9.5703125" style="288" customWidth="1"/>
    <col min="11285" max="11285" width="11" style="288" customWidth="1"/>
    <col min="11286" max="11519" width="9.140625" style="288"/>
    <col min="11520" max="11520" width="30.28515625" style="288" customWidth="1"/>
    <col min="11521" max="11521" width="20.140625" style="288" customWidth="1"/>
    <col min="11522" max="11524" width="14.7109375" style="288" customWidth="1"/>
    <col min="11525" max="11525" width="12.42578125" style="288" customWidth="1"/>
    <col min="11526" max="11526" width="17" style="288" customWidth="1"/>
    <col min="11527" max="11527" width="15.28515625" style="288" customWidth="1"/>
    <col min="11528" max="11530" width="14.42578125" style="288" customWidth="1"/>
    <col min="11531" max="11531" width="15.28515625" style="288" customWidth="1"/>
    <col min="11532" max="11532" width="16.42578125" style="288" customWidth="1"/>
    <col min="11533" max="11535" width="15.42578125" style="288" customWidth="1"/>
    <col min="11536" max="11536" width="10.28515625" style="288" customWidth="1"/>
    <col min="11537" max="11537" width="10.140625" style="288" customWidth="1"/>
    <col min="11538" max="11538" width="11.140625" style="288" customWidth="1"/>
    <col min="11539" max="11539" width="10.140625" style="288" customWidth="1"/>
    <col min="11540" max="11540" width="9.5703125" style="288" customWidth="1"/>
    <col min="11541" max="11541" width="11" style="288" customWidth="1"/>
    <col min="11542" max="11775" width="9.140625" style="288"/>
    <col min="11776" max="11776" width="30.28515625" style="288" customWidth="1"/>
    <col min="11777" max="11777" width="20.140625" style="288" customWidth="1"/>
    <col min="11778" max="11780" width="14.7109375" style="288" customWidth="1"/>
    <col min="11781" max="11781" width="12.42578125" style="288" customWidth="1"/>
    <col min="11782" max="11782" width="17" style="288" customWidth="1"/>
    <col min="11783" max="11783" width="15.28515625" style="288" customWidth="1"/>
    <col min="11784" max="11786" width="14.42578125" style="288" customWidth="1"/>
    <col min="11787" max="11787" width="15.28515625" style="288" customWidth="1"/>
    <col min="11788" max="11788" width="16.42578125" style="288" customWidth="1"/>
    <col min="11789" max="11791" width="15.42578125" style="288" customWidth="1"/>
    <col min="11792" max="11792" width="10.28515625" style="288" customWidth="1"/>
    <col min="11793" max="11793" width="10.140625" style="288" customWidth="1"/>
    <col min="11794" max="11794" width="11.140625" style="288" customWidth="1"/>
    <col min="11795" max="11795" width="10.140625" style="288" customWidth="1"/>
    <col min="11796" max="11796" width="9.5703125" style="288" customWidth="1"/>
    <col min="11797" max="11797" width="11" style="288" customWidth="1"/>
    <col min="11798" max="12031" width="9.140625" style="288"/>
    <col min="12032" max="12032" width="30.28515625" style="288" customWidth="1"/>
    <col min="12033" max="12033" width="20.140625" style="288" customWidth="1"/>
    <col min="12034" max="12036" width="14.7109375" style="288" customWidth="1"/>
    <col min="12037" max="12037" width="12.42578125" style="288" customWidth="1"/>
    <col min="12038" max="12038" width="17" style="288" customWidth="1"/>
    <col min="12039" max="12039" width="15.28515625" style="288" customWidth="1"/>
    <col min="12040" max="12042" width="14.42578125" style="288" customWidth="1"/>
    <col min="12043" max="12043" width="15.28515625" style="288" customWidth="1"/>
    <col min="12044" max="12044" width="16.42578125" style="288" customWidth="1"/>
    <col min="12045" max="12047" width="15.42578125" style="288" customWidth="1"/>
    <col min="12048" max="12048" width="10.28515625" style="288" customWidth="1"/>
    <col min="12049" max="12049" width="10.140625" style="288" customWidth="1"/>
    <col min="12050" max="12050" width="11.140625" style="288" customWidth="1"/>
    <col min="12051" max="12051" width="10.140625" style="288" customWidth="1"/>
    <col min="12052" max="12052" width="9.5703125" style="288" customWidth="1"/>
    <col min="12053" max="12053" width="11" style="288" customWidth="1"/>
    <col min="12054" max="12287" width="9.140625" style="288"/>
    <col min="12288" max="12288" width="30.28515625" style="288" customWidth="1"/>
    <col min="12289" max="12289" width="20.140625" style="288" customWidth="1"/>
    <col min="12290" max="12292" width="14.7109375" style="288" customWidth="1"/>
    <col min="12293" max="12293" width="12.42578125" style="288" customWidth="1"/>
    <col min="12294" max="12294" width="17" style="288" customWidth="1"/>
    <col min="12295" max="12295" width="15.28515625" style="288" customWidth="1"/>
    <col min="12296" max="12298" width="14.42578125" style="288" customWidth="1"/>
    <col min="12299" max="12299" width="15.28515625" style="288" customWidth="1"/>
    <col min="12300" max="12300" width="16.42578125" style="288" customWidth="1"/>
    <col min="12301" max="12303" width="15.42578125" style="288" customWidth="1"/>
    <col min="12304" max="12304" width="10.28515625" style="288" customWidth="1"/>
    <col min="12305" max="12305" width="10.140625" style="288" customWidth="1"/>
    <col min="12306" max="12306" width="11.140625" style="288" customWidth="1"/>
    <col min="12307" max="12307" width="10.140625" style="288" customWidth="1"/>
    <col min="12308" max="12308" width="9.5703125" style="288" customWidth="1"/>
    <col min="12309" max="12309" width="11" style="288" customWidth="1"/>
    <col min="12310" max="12543" width="9.140625" style="288"/>
    <col min="12544" max="12544" width="30.28515625" style="288" customWidth="1"/>
    <col min="12545" max="12545" width="20.140625" style="288" customWidth="1"/>
    <col min="12546" max="12548" width="14.7109375" style="288" customWidth="1"/>
    <col min="12549" max="12549" width="12.42578125" style="288" customWidth="1"/>
    <col min="12550" max="12550" width="17" style="288" customWidth="1"/>
    <col min="12551" max="12551" width="15.28515625" style="288" customWidth="1"/>
    <col min="12552" max="12554" width="14.42578125" style="288" customWidth="1"/>
    <col min="12555" max="12555" width="15.28515625" style="288" customWidth="1"/>
    <col min="12556" max="12556" width="16.42578125" style="288" customWidth="1"/>
    <col min="12557" max="12559" width="15.42578125" style="288" customWidth="1"/>
    <col min="12560" max="12560" width="10.28515625" style="288" customWidth="1"/>
    <col min="12561" max="12561" width="10.140625" style="288" customWidth="1"/>
    <col min="12562" max="12562" width="11.140625" style="288" customWidth="1"/>
    <col min="12563" max="12563" width="10.140625" style="288" customWidth="1"/>
    <col min="12564" max="12564" width="9.5703125" style="288" customWidth="1"/>
    <col min="12565" max="12565" width="11" style="288" customWidth="1"/>
    <col min="12566" max="12799" width="9.140625" style="288"/>
    <col min="12800" max="12800" width="30.28515625" style="288" customWidth="1"/>
    <col min="12801" max="12801" width="20.140625" style="288" customWidth="1"/>
    <col min="12802" max="12804" width="14.7109375" style="288" customWidth="1"/>
    <col min="12805" max="12805" width="12.42578125" style="288" customWidth="1"/>
    <col min="12806" max="12806" width="17" style="288" customWidth="1"/>
    <col min="12807" max="12807" width="15.28515625" style="288" customWidth="1"/>
    <col min="12808" max="12810" width="14.42578125" style="288" customWidth="1"/>
    <col min="12811" max="12811" width="15.28515625" style="288" customWidth="1"/>
    <col min="12812" max="12812" width="16.42578125" style="288" customWidth="1"/>
    <col min="12813" max="12815" width="15.42578125" style="288" customWidth="1"/>
    <col min="12816" max="12816" width="10.28515625" style="288" customWidth="1"/>
    <col min="12817" max="12817" width="10.140625" style="288" customWidth="1"/>
    <col min="12818" max="12818" width="11.140625" style="288" customWidth="1"/>
    <col min="12819" max="12819" width="10.140625" style="288" customWidth="1"/>
    <col min="12820" max="12820" width="9.5703125" style="288" customWidth="1"/>
    <col min="12821" max="12821" width="11" style="288" customWidth="1"/>
    <col min="12822" max="13055" width="9.140625" style="288"/>
    <col min="13056" max="13056" width="30.28515625" style="288" customWidth="1"/>
    <col min="13057" max="13057" width="20.140625" style="288" customWidth="1"/>
    <col min="13058" max="13060" width="14.7109375" style="288" customWidth="1"/>
    <col min="13061" max="13061" width="12.42578125" style="288" customWidth="1"/>
    <col min="13062" max="13062" width="17" style="288" customWidth="1"/>
    <col min="13063" max="13063" width="15.28515625" style="288" customWidth="1"/>
    <col min="13064" max="13066" width="14.42578125" style="288" customWidth="1"/>
    <col min="13067" max="13067" width="15.28515625" style="288" customWidth="1"/>
    <col min="13068" max="13068" width="16.42578125" style="288" customWidth="1"/>
    <col min="13069" max="13071" width="15.42578125" style="288" customWidth="1"/>
    <col min="13072" max="13072" width="10.28515625" style="288" customWidth="1"/>
    <col min="13073" max="13073" width="10.140625" style="288" customWidth="1"/>
    <col min="13074" max="13074" width="11.140625" style="288" customWidth="1"/>
    <col min="13075" max="13075" width="10.140625" style="288" customWidth="1"/>
    <col min="13076" max="13076" width="9.5703125" style="288" customWidth="1"/>
    <col min="13077" max="13077" width="11" style="288" customWidth="1"/>
    <col min="13078" max="13311" width="9.140625" style="288"/>
    <col min="13312" max="13312" width="30.28515625" style="288" customWidth="1"/>
    <col min="13313" max="13313" width="20.140625" style="288" customWidth="1"/>
    <col min="13314" max="13316" width="14.7109375" style="288" customWidth="1"/>
    <col min="13317" max="13317" width="12.42578125" style="288" customWidth="1"/>
    <col min="13318" max="13318" width="17" style="288" customWidth="1"/>
    <col min="13319" max="13319" width="15.28515625" style="288" customWidth="1"/>
    <col min="13320" max="13322" width="14.42578125" style="288" customWidth="1"/>
    <col min="13323" max="13323" width="15.28515625" style="288" customWidth="1"/>
    <col min="13324" max="13324" width="16.42578125" style="288" customWidth="1"/>
    <col min="13325" max="13327" width="15.42578125" style="288" customWidth="1"/>
    <col min="13328" max="13328" width="10.28515625" style="288" customWidth="1"/>
    <col min="13329" max="13329" width="10.140625" style="288" customWidth="1"/>
    <col min="13330" max="13330" width="11.140625" style="288" customWidth="1"/>
    <col min="13331" max="13331" width="10.140625" style="288" customWidth="1"/>
    <col min="13332" max="13332" width="9.5703125" style="288" customWidth="1"/>
    <col min="13333" max="13333" width="11" style="288" customWidth="1"/>
    <col min="13334" max="13567" width="9.140625" style="288"/>
    <col min="13568" max="13568" width="30.28515625" style="288" customWidth="1"/>
    <col min="13569" max="13569" width="20.140625" style="288" customWidth="1"/>
    <col min="13570" max="13572" width="14.7109375" style="288" customWidth="1"/>
    <col min="13573" max="13573" width="12.42578125" style="288" customWidth="1"/>
    <col min="13574" max="13574" width="17" style="288" customWidth="1"/>
    <col min="13575" max="13575" width="15.28515625" style="288" customWidth="1"/>
    <col min="13576" max="13578" width="14.42578125" style="288" customWidth="1"/>
    <col min="13579" max="13579" width="15.28515625" style="288" customWidth="1"/>
    <col min="13580" max="13580" width="16.42578125" style="288" customWidth="1"/>
    <col min="13581" max="13583" width="15.42578125" style="288" customWidth="1"/>
    <col min="13584" max="13584" width="10.28515625" style="288" customWidth="1"/>
    <col min="13585" max="13585" width="10.140625" style="288" customWidth="1"/>
    <col min="13586" max="13586" width="11.140625" style="288" customWidth="1"/>
    <col min="13587" max="13587" width="10.140625" style="288" customWidth="1"/>
    <col min="13588" max="13588" width="9.5703125" style="288" customWidth="1"/>
    <col min="13589" max="13589" width="11" style="288" customWidth="1"/>
    <col min="13590" max="13823" width="9.140625" style="288"/>
    <col min="13824" max="13824" width="30.28515625" style="288" customWidth="1"/>
    <col min="13825" max="13825" width="20.140625" style="288" customWidth="1"/>
    <col min="13826" max="13828" width="14.7109375" style="288" customWidth="1"/>
    <col min="13829" max="13829" width="12.42578125" style="288" customWidth="1"/>
    <col min="13830" max="13830" width="17" style="288" customWidth="1"/>
    <col min="13831" max="13831" width="15.28515625" style="288" customWidth="1"/>
    <col min="13832" max="13834" width="14.42578125" style="288" customWidth="1"/>
    <col min="13835" max="13835" width="15.28515625" style="288" customWidth="1"/>
    <col min="13836" max="13836" width="16.42578125" style="288" customWidth="1"/>
    <col min="13837" max="13839" width="15.42578125" style="288" customWidth="1"/>
    <col min="13840" max="13840" width="10.28515625" style="288" customWidth="1"/>
    <col min="13841" max="13841" width="10.140625" style="288" customWidth="1"/>
    <col min="13842" max="13842" width="11.140625" style="288" customWidth="1"/>
    <col min="13843" max="13843" width="10.140625" style="288" customWidth="1"/>
    <col min="13844" max="13844" width="9.5703125" style="288" customWidth="1"/>
    <col min="13845" max="13845" width="11" style="288" customWidth="1"/>
    <col min="13846" max="14079" width="9.140625" style="288"/>
    <col min="14080" max="14080" width="30.28515625" style="288" customWidth="1"/>
    <col min="14081" max="14081" width="20.140625" style="288" customWidth="1"/>
    <col min="14082" max="14084" width="14.7109375" style="288" customWidth="1"/>
    <col min="14085" max="14085" width="12.42578125" style="288" customWidth="1"/>
    <col min="14086" max="14086" width="17" style="288" customWidth="1"/>
    <col min="14087" max="14087" width="15.28515625" style="288" customWidth="1"/>
    <col min="14088" max="14090" width="14.42578125" style="288" customWidth="1"/>
    <col min="14091" max="14091" width="15.28515625" style="288" customWidth="1"/>
    <col min="14092" max="14092" width="16.42578125" style="288" customWidth="1"/>
    <col min="14093" max="14095" width="15.42578125" style="288" customWidth="1"/>
    <col min="14096" max="14096" width="10.28515625" style="288" customWidth="1"/>
    <col min="14097" max="14097" width="10.140625" style="288" customWidth="1"/>
    <col min="14098" max="14098" width="11.140625" style="288" customWidth="1"/>
    <col min="14099" max="14099" width="10.140625" style="288" customWidth="1"/>
    <col min="14100" max="14100" width="9.5703125" style="288" customWidth="1"/>
    <col min="14101" max="14101" width="11" style="288" customWidth="1"/>
    <col min="14102" max="14335" width="9.140625" style="288"/>
    <col min="14336" max="14336" width="30.28515625" style="288" customWidth="1"/>
    <col min="14337" max="14337" width="20.140625" style="288" customWidth="1"/>
    <col min="14338" max="14340" width="14.7109375" style="288" customWidth="1"/>
    <col min="14341" max="14341" width="12.42578125" style="288" customWidth="1"/>
    <col min="14342" max="14342" width="17" style="288" customWidth="1"/>
    <col min="14343" max="14343" width="15.28515625" style="288" customWidth="1"/>
    <col min="14344" max="14346" width="14.42578125" style="288" customWidth="1"/>
    <col min="14347" max="14347" width="15.28515625" style="288" customWidth="1"/>
    <col min="14348" max="14348" width="16.42578125" style="288" customWidth="1"/>
    <col min="14349" max="14351" width="15.42578125" style="288" customWidth="1"/>
    <col min="14352" max="14352" width="10.28515625" style="288" customWidth="1"/>
    <col min="14353" max="14353" width="10.140625" style="288" customWidth="1"/>
    <col min="14354" max="14354" width="11.140625" style="288" customWidth="1"/>
    <col min="14355" max="14355" width="10.140625" style="288" customWidth="1"/>
    <col min="14356" max="14356" width="9.5703125" style="288" customWidth="1"/>
    <col min="14357" max="14357" width="11" style="288" customWidth="1"/>
    <col min="14358" max="14591" width="9.140625" style="288"/>
    <col min="14592" max="14592" width="30.28515625" style="288" customWidth="1"/>
    <col min="14593" max="14593" width="20.140625" style="288" customWidth="1"/>
    <col min="14594" max="14596" width="14.7109375" style="288" customWidth="1"/>
    <col min="14597" max="14597" width="12.42578125" style="288" customWidth="1"/>
    <col min="14598" max="14598" width="17" style="288" customWidth="1"/>
    <col min="14599" max="14599" width="15.28515625" style="288" customWidth="1"/>
    <col min="14600" max="14602" width="14.42578125" style="288" customWidth="1"/>
    <col min="14603" max="14603" width="15.28515625" style="288" customWidth="1"/>
    <col min="14604" max="14604" width="16.42578125" style="288" customWidth="1"/>
    <col min="14605" max="14607" width="15.42578125" style="288" customWidth="1"/>
    <col min="14608" max="14608" width="10.28515625" style="288" customWidth="1"/>
    <col min="14609" max="14609" width="10.140625" style="288" customWidth="1"/>
    <col min="14610" max="14610" width="11.140625" style="288" customWidth="1"/>
    <col min="14611" max="14611" width="10.140625" style="288" customWidth="1"/>
    <col min="14612" max="14612" width="9.5703125" style="288" customWidth="1"/>
    <col min="14613" max="14613" width="11" style="288" customWidth="1"/>
    <col min="14614" max="14847" width="9.140625" style="288"/>
    <col min="14848" max="14848" width="30.28515625" style="288" customWidth="1"/>
    <col min="14849" max="14849" width="20.140625" style="288" customWidth="1"/>
    <col min="14850" max="14852" width="14.7109375" style="288" customWidth="1"/>
    <col min="14853" max="14853" width="12.42578125" style="288" customWidth="1"/>
    <col min="14854" max="14854" width="17" style="288" customWidth="1"/>
    <col min="14855" max="14855" width="15.28515625" style="288" customWidth="1"/>
    <col min="14856" max="14858" width="14.42578125" style="288" customWidth="1"/>
    <col min="14859" max="14859" width="15.28515625" style="288" customWidth="1"/>
    <col min="14860" max="14860" width="16.42578125" style="288" customWidth="1"/>
    <col min="14861" max="14863" width="15.42578125" style="288" customWidth="1"/>
    <col min="14864" max="14864" width="10.28515625" style="288" customWidth="1"/>
    <col min="14865" max="14865" width="10.140625" style="288" customWidth="1"/>
    <col min="14866" max="14866" width="11.140625" style="288" customWidth="1"/>
    <col min="14867" max="14867" width="10.140625" style="288" customWidth="1"/>
    <col min="14868" max="14868" width="9.5703125" style="288" customWidth="1"/>
    <col min="14869" max="14869" width="11" style="288" customWidth="1"/>
    <col min="14870" max="15103" width="9.140625" style="288"/>
    <col min="15104" max="15104" width="30.28515625" style="288" customWidth="1"/>
    <col min="15105" max="15105" width="20.140625" style="288" customWidth="1"/>
    <col min="15106" max="15108" width="14.7109375" style="288" customWidth="1"/>
    <col min="15109" max="15109" width="12.42578125" style="288" customWidth="1"/>
    <col min="15110" max="15110" width="17" style="288" customWidth="1"/>
    <col min="15111" max="15111" width="15.28515625" style="288" customWidth="1"/>
    <col min="15112" max="15114" width="14.42578125" style="288" customWidth="1"/>
    <col min="15115" max="15115" width="15.28515625" style="288" customWidth="1"/>
    <col min="15116" max="15116" width="16.42578125" style="288" customWidth="1"/>
    <col min="15117" max="15119" width="15.42578125" style="288" customWidth="1"/>
    <col min="15120" max="15120" width="10.28515625" style="288" customWidth="1"/>
    <col min="15121" max="15121" width="10.140625" style="288" customWidth="1"/>
    <col min="15122" max="15122" width="11.140625" style="288" customWidth="1"/>
    <col min="15123" max="15123" width="10.140625" style="288" customWidth="1"/>
    <col min="15124" max="15124" width="9.5703125" style="288" customWidth="1"/>
    <col min="15125" max="15125" width="11" style="288" customWidth="1"/>
    <col min="15126" max="15359" width="9.140625" style="288"/>
    <col min="15360" max="15360" width="30.28515625" style="288" customWidth="1"/>
    <col min="15361" max="15361" width="20.140625" style="288" customWidth="1"/>
    <col min="15362" max="15364" width="14.7109375" style="288" customWidth="1"/>
    <col min="15365" max="15365" width="12.42578125" style="288" customWidth="1"/>
    <col min="15366" max="15366" width="17" style="288" customWidth="1"/>
    <col min="15367" max="15367" width="15.28515625" style="288" customWidth="1"/>
    <col min="15368" max="15370" width="14.42578125" style="288" customWidth="1"/>
    <col min="15371" max="15371" width="15.28515625" style="288" customWidth="1"/>
    <col min="15372" max="15372" width="16.42578125" style="288" customWidth="1"/>
    <col min="15373" max="15375" width="15.42578125" style="288" customWidth="1"/>
    <col min="15376" max="15376" width="10.28515625" style="288" customWidth="1"/>
    <col min="15377" max="15377" width="10.140625" style="288" customWidth="1"/>
    <col min="15378" max="15378" width="11.140625" style="288" customWidth="1"/>
    <col min="15379" max="15379" width="10.140625" style="288" customWidth="1"/>
    <col min="15380" max="15380" width="9.5703125" style="288" customWidth="1"/>
    <col min="15381" max="15381" width="11" style="288" customWidth="1"/>
    <col min="15382" max="15615" width="9.140625" style="288"/>
    <col min="15616" max="15616" width="30.28515625" style="288" customWidth="1"/>
    <col min="15617" max="15617" width="20.140625" style="288" customWidth="1"/>
    <col min="15618" max="15620" width="14.7109375" style="288" customWidth="1"/>
    <col min="15621" max="15621" width="12.42578125" style="288" customWidth="1"/>
    <col min="15622" max="15622" width="17" style="288" customWidth="1"/>
    <col min="15623" max="15623" width="15.28515625" style="288" customWidth="1"/>
    <col min="15624" max="15626" width="14.42578125" style="288" customWidth="1"/>
    <col min="15627" max="15627" width="15.28515625" style="288" customWidth="1"/>
    <col min="15628" max="15628" width="16.42578125" style="288" customWidth="1"/>
    <col min="15629" max="15631" width="15.42578125" style="288" customWidth="1"/>
    <col min="15632" max="15632" width="10.28515625" style="288" customWidth="1"/>
    <col min="15633" max="15633" width="10.140625" style="288" customWidth="1"/>
    <col min="15634" max="15634" width="11.140625" style="288" customWidth="1"/>
    <col min="15635" max="15635" width="10.140625" style="288" customWidth="1"/>
    <col min="15636" max="15636" width="9.5703125" style="288" customWidth="1"/>
    <col min="15637" max="15637" width="11" style="288" customWidth="1"/>
    <col min="15638" max="15871" width="9.140625" style="288"/>
    <col min="15872" max="15872" width="30.28515625" style="288" customWidth="1"/>
    <col min="15873" max="15873" width="20.140625" style="288" customWidth="1"/>
    <col min="15874" max="15876" width="14.7109375" style="288" customWidth="1"/>
    <col min="15877" max="15877" width="12.42578125" style="288" customWidth="1"/>
    <col min="15878" max="15878" width="17" style="288" customWidth="1"/>
    <col min="15879" max="15879" width="15.28515625" style="288" customWidth="1"/>
    <col min="15880" max="15882" width="14.42578125" style="288" customWidth="1"/>
    <col min="15883" max="15883" width="15.28515625" style="288" customWidth="1"/>
    <col min="15884" max="15884" width="16.42578125" style="288" customWidth="1"/>
    <col min="15885" max="15887" width="15.42578125" style="288" customWidth="1"/>
    <col min="15888" max="15888" width="10.28515625" style="288" customWidth="1"/>
    <col min="15889" max="15889" width="10.140625" style="288" customWidth="1"/>
    <col min="15890" max="15890" width="11.140625" style="288" customWidth="1"/>
    <col min="15891" max="15891" width="10.140625" style="288" customWidth="1"/>
    <col min="15892" max="15892" width="9.5703125" style="288" customWidth="1"/>
    <col min="15893" max="15893" width="11" style="288" customWidth="1"/>
    <col min="15894" max="16127" width="9.140625" style="288"/>
    <col min="16128" max="16128" width="30.28515625" style="288" customWidth="1"/>
    <col min="16129" max="16129" width="20.140625" style="288" customWidth="1"/>
    <col min="16130" max="16132" width="14.7109375" style="288" customWidth="1"/>
    <col min="16133" max="16133" width="12.42578125" style="288" customWidth="1"/>
    <col min="16134" max="16134" width="17" style="288" customWidth="1"/>
    <col min="16135" max="16135" width="15.28515625" style="288" customWidth="1"/>
    <col min="16136" max="16138" width="14.42578125" style="288" customWidth="1"/>
    <col min="16139" max="16139" width="15.28515625" style="288" customWidth="1"/>
    <col min="16140" max="16140" width="16.42578125" style="288" customWidth="1"/>
    <col min="16141" max="16143" width="15.42578125" style="288" customWidth="1"/>
    <col min="16144" max="16144" width="10.28515625" style="288" customWidth="1"/>
    <col min="16145" max="16145" width="10.140625" style="288" customWidth="1"/>
    <col min="16146" max="16146" width="11.140625" style="288" customWidth="1"/>
    <col min="16147" max="16147" width="10.140625" style="288" customWidth="1"/>
    <col min="16148" max="16148" width="9.5703125" style="288" customWidth="1"/>
    <col min="16149" max="16149" width="11" style="288" customWidth="1"/>
    <col min="16150" max="16384" width="9.140625" style="288"/>
  </cols>
  <sheetData>
    <row r="1" spans="1:16" ht="15">
      <c r="A1" s="40" t="s">
        <v>3613</v>
      </c>
      <c r="B1" s="299"/>
      <c r="C1" s="199"/>
    </row>
    <row r="2" spans="1:16" ht="18.75">
      <c r="A2" s="131" t="s">
        <v>4850</v>
      </c>
      <c r="B2" s="14"/>
    </row>
    <row r="3" spans="1:16" ht="15">
      <c r="A3" s="14"/>
      <c r="B3" s="14"/>
    </row>
    <row r="4" spans="1:16" ht="15">
      <c r="A4" s="14" t="s">
        <v>3614</v>
      </c>
    </row>
    <row r="5" spans="1:16" ht="15">
      <c r="A5" s="267" t="s">
        <v>500</v>
      </c>
    </row>
    <row r="6" spans="1:16" ht="15">
      <c r="A6" s="267" t="s">
        <v>897</v>
      </c>
    </row>
    <row r="8" spans="1:16" ht="18.75">
      <c r="A8" s="131" t="s">
        <v>4850</v>
      </c>
    </row>
    <row r="10" spans="1:16" ht="45">
      <c r="A10" s="266" t="s">
        <v>862</v>
      </c>
      <c r="B10" s="300" t="s">
        <v>837</v>
      </c>
      <c r="C10" s="300" t="s">
        <v>896</v>
      </c>
      <c r="D10" s="300" t="s">
        <v>895</v>
      </c>
      <c r="E10" s="300" t="s">
        <v>894</v>
      </c>
      <c r="F10" s="300" t="s">
        <v>893</v>
      </c>
      <c r="G10" s="300" t="s">
        <v>892</v>
      </c>
      <c r="H10" s="300" t="s">
        <v>891</v>
      </c>
      <c r="I10" s="300" t="s">
        <v>890</v>
      </c>
      <c r="J10" s="300" t="s">
        <v>889</v>
      </c>
      <c r="K10" s="300" t="s">
        <v>888</v>
      </c>
      <c r="L10" s="300" t="s">
        <v>887</v>
      </c>
      <c r="M10" s="300" t="s">
        <v>886</v>
      </c>
      <c r="N10" s="300" t="s">
        <v>885</v>
      </c>
      <c r="O10" s="300" t="s">
        <v>884</v>
      </c>
      <c r="P10" s="300" t="s">
        <v>883</v>
      </c>
    </row>
    <row r="11" spans="1:16" ht="15">
      <c r="A11" s="264" t="s">
        <v>686</v>
      </c>
      <c r="B11" s="36" t="s">
        <v>317</v>
      </c>
      <c r="C11" s="263" t="s">
        <v>315</v>
      </c>
      <c r="D11" s="263" t="s">
        <v>314</v>
      </c>
      <c r="E11" s="263" t="s">
        <v>313</v>
      </c>
      <c r="F11" s="263" t="s">
        <v>312</v>
      </c>
      <c r="G11" s="263" t="s">
        <v>303</v>
      </c>
      <c r="H11" s="263" t="s">
        <v>302</v>
      </c>
      <c r="I11" s="263" t="s">
        <v>301</v>
      </c>
      <c r="J11" s="263" t="s">
        <v>690</v>
      </c>
      <c r="K11" s="263" t="s">
        <v>689</v>
      </c>
      <c r="L11" s="263" t="s">
        <v>688</v>
      </c>
      <c r="M11" s="263" t="s">
        <v>687</v>
      </c>
      <c r="N11" s="263" t="s">
        <v>849</v>
      </c>
      <c r="O11" s="263" t="s">
        <v>848</v>
      </c>
      <c r="P11" s="263" t="s">
        <v>818</v>
      </c>
    </row>
    <row r="12" spans="1:16">
      <c r="A12" s="237"/>
      <c r="B12" s="237"/>
      <c r="C12" s="237"/>
      <c r="D12" s="237"/>
      <c r="E12" s="237"/>
      <c r="F12" s="237"/>
      <c r="G12" s="237"/>
      <c r="H12" s="237"/>
      <c r="I12" s="237"/>
      <c r="J12" s="237"/>
      <c r="K12" s="237"/>
      <c r="L12" s="237"/>
      <c r="M12" s="237"/>
      <c r="N12" s="237"/>
      <c r="O12" s="237"/>
      <c r="P12" s="237"/>
    </row>
    <row r="13" spans="1:16" ht="63.75">
      <c r="A13" s="204" t="s">
        <v>4274</v>
      </c>
      <c r="B13" s="204"/>
      <c r="C13" s="203" t="s">
        <v>882</v>
      </c>
      <c r="D13" s="203" t="s">
        <v>881</v>
      </c>
      <c r="E13" s="203" t="s">
        <v>880</v>
      </c>
      <c r="F13" s="203" t="s">
        <v>879</v>
      </c>
      <c r="G13" s="203" t="s">
        <v>878</v>
      </c>
      <c r="H13" s="203" t="s">
        <v>3305</v>
      </c>
      <c r="I13" s="203" t="s">
        <v>877</v>
      </c>
      <c r="J13" s="203" t="s">
        <v>331</v>
      </c>
      <c r="K13" s="203" t="s">
        <v>4587</v>
      </c>
      <c r="L13" s="203" t="s">
        <v>801</v>
      </c>
      <c r="M13" s="203" t="s">
        <v>283</v>
      </c>
      <c r="N13" s="203" t="s">
        <v>801</v>
      </c>
      <c r="O13" s="203" t="s">
        <v>801</v>
      </c>
      <c r="P13" s="203" t="s">
        <v>801</v>
      </c>
    </row>
    <row r="14" spans="1:16" ht="25.5">
      <c r="A14" s="194" t="s">
        <v>876</v>
      </c>
      <c r="B14" s="290" t="s">
        <v>800</v>
      </c>
      <c r="C14" s="203"/>
      <c r="D14" s="203"/>
      <c r="E14" s="203"/>
      <c r="F14" s="203"/>
      <c r="G14" s="203"/>
      <c r="H14" s="203"/>
      <c r="I14" s="203"/>
      <c r="J14" s="203" t="s">
        <v>532</v>
      </c>
      <c r="K14" s="203"/>
      <c r="L14" s="203" t="s">
        <v>875</v>
      </c>
      <c r="M14" s="203" t="s">
        <v>874</v>
      </c>
      <c r="N14" s="203" t="s">
        <v>873</v>
      </c>
      <c r="O14" s="203" t="s">
        <v>872</v>
      </c>
      <c r="P14" s="203" t="s">
        <v>871</v>
      </c>
    </row>
    <row r="15" spans="1:16" ht="25.5">
      <c r="B15" s="289"/>
      <c r="C15" s="203"/>
      <c r="D15" s="203"/>
      <c r="E15" s="203"/>
      <c r="F15" s="203"/>
      <c r="G15" s="203"/>
      <c r="H15" s="203"/>
      <c r="I15" s="203"/>
      <c r="J15" s="203" t="s">
        <v>511</v>
      </c>
      <c r="K15" s="203"/>
      <c r="L15" s="203"/>
      <c r="M15" s="203"/>
      <c r="N15" s="203"/>
      <c r="O15" s="203"/>
      <c r="P15" s="203"/>
    </row>
    <row r="16" spans="1:16">
      <c r="C16" s="203"/>
      <c r="D16" s="203"/>
      <c r="E16" s="203"/>
      <c r="F16" s="203"/>
      <c r="G16" s="203"/>
      <c r="H16" s="203"/>
      <c r="I16" s="203"/>
      <c r="J16" s="203" t="s">
        <v>329</v>
      </c>
      <c r="K16" s="203"/>
      <c r="L16" s="203"/>
      <c r="M16" s="203"/>
      <c r="N16" s="203"/>
      <c r="O16" s="203"/>
      <c r="P16" s="203"/>
    </row>
    <row r="28" spans="14:14" ht="15">
      <c r="N28" s="299"/>
    </row>
  </sheetData>
  <sheetProtection selectLockedCells="1" selectUnlockedCells="1"/>
  <pageMargins left="0.70833333333333337" right="0.70833333333333337" top="0.74791666666666667" bottom="0.74791666666666667" header="0.51180555555555551" footer="0.51180555555555551"/>
  <pageSetup paperSize="9" scale="47" firstPageNumber="0" orientation="landscape" cellComments="atEnd" horizontalDpi="300" verticalDpi="300" r:id="rId1"/>
  <headerFooter alignWithMargins="0">
    <oddHeader>&amp;C&amp;A</oddHeader>
    <oddFooter>&amp;L&amp;F&amp;CPage &amp;P&amp;R&amp;D</oddFooter>
  </headerFooter>
</worksheet>
</file>

<file path=xl/worksheets/sheet64.xml><?xml version="1.0" encoding="utf-8"?>
<worksheet xmlns="http://schemas.openxmlformats.org/spreadsheetml/2006/main" xmlns:r="http://schemas.openxmlformats.org/officeDocument/2006/relationships">
  <sheetPr codeName="Arkusz82">
    <pageSetUpPr fitToPage="1"/>
  </sheetPr>
  <dimension ref="A1:R17"/>
  <sheetViews>
    <sheetView zoomScale="85" zoomScaleNormal="85" zoomScaleSheetLayoutView="100" workbookViewId="0"/>
  </sheetViews>
  <sheetFormatPr defaultColWidth="9.140625" defaultRowHeight="12.75"/>
  <cols>
    <col min="1" max="1" width="15.42578125" style="288" customWidth="1"/>
    <col min="2" max="2" width="20.42578125" style="288" customWidth="1"/>
    <col min="3" max="17" width="15.42578125" style="288" customWidth="1"/>
    <col min="18" max="18" width="10.140625" style="288" customWidth="1"/>
    <col min="19" max="19" width="9.5703125" style="288" customWidth="1"/>
    <col min="20" max="20" width="11" style="288" customWidth="1"/>
    <col min="21" max="254" width="9.140625" style="288"/>
    <col min="255" max="255" width="30.28515625" style="288" customWidth="1"/>
    <col min="256" max="256" width="20.140625" style="288" customWidth="1"/>
    <col min="257" max="259" width="14.7109375" style="288" customWidth="1"/>
    <col min="260" max="260" width="12.42578125" style="288" customWidth="1"/>
    <col min="261" max="261" width="17" style="288" customWidth="1"/>
    <col min="262" max="262" width="15.28515625" style="288" customWidth="1"/>
    <col min="263" max="265" width="14.42578125" style="288" customWidth="1"/>
    <col min="266" max="266" width="15.28515625" style="288" customWidth="1"/>
    <col min="267" max="267" width="16.42578125" style="288" customWidth="1"/>
    <col min="268" max="270" width="15.42578125" style="288" customWidth="1"/>
    <col min="271" max="271" width="10.28515625" style="288" customWidth="1"/>
    <col min="272" max="272" width="10.140625" style="288" customWidth="1"/>
    <col min="273" max="273" width="11.140625" style="288" customWidth="1"/>
    <col min="274" max="274" width="10.140625" style="288" customWidth="1"/>
    <col min="275" max="275" width="9.5703125" style="288" customWidth="1"/>
    <col min="276" max="276" width="11" style="288" customWidth="1"/>
    <col min="277" max="510" width="9.140625" style="288"/>
    <col min="511" max="511" width="30.28515625" style="288" customWidth="1"/>
    <col min="512" max="512" width="20.140625" style="288" customWidth="1"/>
    <col min="513" max="515" width="14.7109375" style="288" customWidth="1"/>
    <col min="516" max="516" width="12.42578125" style="288" customWidth="1"/>
    <col min="517" max="517" width="17" style="288" customWidth="1"/>
    <col min="518" max="518" width="15.28515625" style="288" customWidth="1"/>
    <col min="519" max="521" width="14.42578125" style="288" customWidth="1"/>
    <col min="522" max="522" width="15.28515625" style="288" customWidth="1"/>
    <col min="523" max="523" width="16.42578125" style="288" customWidth="1"/>
    <col min="524" max="526" width="15.42578125" style="288" customWidth="1"/>
    <col min="527" max="527" width="10.28515625" style="288" customWidth="1"/>
    <col min="528" max="528" width="10.140625" style="288" customWidth="1"/>
    <col min="529" max="529" width="11.140625" style="288" customWidth="1"/>
    <col min="530" max="530" width="10.140625" style="288" customWidth="1"/>
    <col min="531" max="531" width="9.5703125" style="288" customWidth="1"/>
    <col min="532" max="532" width="11" style="288" customWidth="1"/>
    <col min="533" max="766" width="9.140625" style="288"/>
    <col min="767" max="767" width="30.28515625" style="288" customWidth="1"/>
    <col min="768" max="768" width="20.140625" style="288" customWidth="1"/>
    <col min="769" max="771" width="14.7109375" style="288" customWidth="1"/>
    <col min="772" max="772" width="12.42578125" style="288" customWidth="1"/>
    <col min="773" max="773" width="17" style="288" customWidth="1"/>
    <col min="774" max="774" width="15.28515625" style="288" customWidth="1"/>
    <col min="775" max="777" width="14.42578125" style="288" customWidth="1"/>
    <col min="778" max="778" width="15.28515625" style="288" customWidth="1"/>
    <col min="779" max="779" width="16.42578125" style="288" customWidth="1"/>
    <col min="780" max="782" width="15.42578125" style="288" customWidth="1"/>
    <col min="783" max="783" width="10.28515625" style="288" customWidth="1"/>
    <col min="784" max="784" width="10.140625" style="288" customWidth="1"/>
    <col min="785" max="785" width="11.140625" style="288" customWidth="1"/>
    <col min="786" max="786" width="10.140625" style="288" customWidth="1"/>
    <col min="787" max="787" width="9.5703125" style="288" customWidth="1"/>
    <col min="788" max="788" width="11" style="288" customWidth="1"/>
    <col min="789" max="1022" width="9.140625" style="288"/>
    <col min="1023" max="1023" width="30.28515625" style="288" customWidth="1"/>
    <col min="1024" max="1024" width="20.140625" style="288" customWidth="1"/>
    <col min="1025" max="1027" width="14.7109375" style="288" customWidth="1"/>
    <col min="1028" max="1028" width="12.42578125" style="288" customWidth="1"/>
    <col min="1029" max="1029" width="17" style="288" customWidth="1"/>
    <col min="1030" max="1030" width="15.28515625" style="288" customWidth="1"/>
    <col min="1031" max="1033" width="14.42578125" style="288" customWidth="1"/>
    <col min="1034" max="1034" width="15.28515625" style="288" customWidth="1"/>
    <col min="1035" max="1035" width="16.42578125" style="288" customWidth="1"/>
    <col min="1036" max="1038" width="15.42578125" style="288" customWidth="1"/>
    <col min="1039" max="1039" width="10.28515625" style="288" customWidth="1"/>
    <col min="1040" max="1040" width="10.140625" style="288" customWidth="1"/>
    <col min="1041" max="1041" width="11.140625" style="288" customWidth="1"/>
    <col min="1042" max="1042" width="10.140625" style="288" customWidth="1"/>
    <col min="1043" max="1043" width="9.5703125" style="288" customWidth="1"/>
    <col min="1044" max="1044" width="11" style="288" customWidth="1"/>
    <col min="1045" max="1278" width="9.140625" style="288"/>
    <col min="1279" max="1279" width="30.28515625" style="288" customWidth="1"/>
    <col min="1280" max="1280" width="20.140625" style="288" customWidth="1"/>
    <col min="1281" max="1283" width="14.7109375" style="288" customWidth="1"/>
    <col min="1284" max="1284" width="12.42578125" style="288" customWidth="1"/>
    <col min="1285" max="1285" width="17" style="288" customWidth="1"/>
    <col min="1286" max="1286" width="15.28515625" style="288" customWidth="1"/>
    <col min="1287" max="1289" width="14.42578125" style="288" customWidth="1"/>
    <col min="1290" max="1290" width="15.28515625" style="288" customWidth="1"/>
    <col min="1291" max="1291" width="16.42578125" style="288" customWidth="1"/>
    <col min="1292" max="1294" width="15.42578125" style="288" customWidth="1"/>
    <col min="1295" max="1295" width="10.28515625" style="288" customWidth="1"/>
    <col min="1296" max="1296" width="10.140625" style="288" customWidth="1"/>
    <col min="1297" max="1297" width="11.140625" style="288" customWidth="1"/>
    <col min="1298" max="1298" width="10.140625" style="288" customWidth="1"/>
    <col min="1299" max="1299" width="9.5703125" style="288" customWidth="1"/>
    <col min="1300" max="1300" width="11" style="288" customWidth="1"/>
    <col min="1301" max="1534" width="9.140625" style="288"/>
    <col min="1535" max="1535" width="30.28515625" style="288" customWidth="1"/>
    <col min="1536" max="1536" width="20.140625" style="288" customWidth="1"/>
    <col min="1537" max="1539" width="14.7109375" style="288" customWidth="1"/>
    <col min="1540" max="1540" width="12.42578125" style="288" customWidth="1"/>
    <col min="1541" max="1541" width="17" style="288" customWidth="1"/>
    <col min="1542" max="1542" width="15.28515625" style="288" customWidth="1"/>
    <col min="1543" max="1545" width="14.42578125" style="288" customWidth="1"/>
    <col min="1546" max="1546" width="15.28515625" style="288" customWidth="1"/>
    <col min="1547" max="1547" width="16.42578125" style="288" customWidth="1"/>
    <col min="1548" max="1550" width="15.42578125" style="288" customWidth="1"/>
    <col min="1551" max="1551" width="10.28515625" style="288" customWidth="1"/>
    <col min="1552" max="1552" width="10.140625" style="288" customWidth="1"/>
    <col min="1553" max="1553" width="11.140625" style="288" customWidth="1"/>
    <col min="1554" max="1554" width="10.140625" style="288" customWidth="1"/>
    <col min="1555" max="1555" width="9.5703125" style="288" customWidth="1"/>
    <col min="1556" max="1556" width="11" style="288" customWidth="1"/>
    <col min="1557" max="1790" width="9.140625" style="288"/>
    <col min="1791" max="1791" width="30.28515625" style="288" customWidth="1"/>
    <col min="1792" max="1792" width="20.140625" style="288" customWidth="1"/>
    <col min="1793" max="1795" width="14.7109375" style="288" customWidth="1"/>
    <col min="1796" max="1796" width="12.42578125" style="288" customWidth="1"/>
    <col min="1797" max="1797" width="17" style="288" customWidth="1"/>
    <col min="1798" max="1798" width="15.28515625" style="288" customWidth="1"/>
    <col min="1799" max="1801" width="14.42578125" style="288" customWidth="1"/>
    <col min="1802" max="1802" width="15.28515625" style="288" customWidth="1"/>
    <col min="1803" max="1803" width="16.42578125" style="288" customWidth="1"/>
    <col min="1804" max="1806" width="15.42578125" style="288" customWidth="1"/>
    <col min="1807" max="1807" width="10.28515625" style="288" customWidth="1"/>
    <col min="1808" max="1808" width="10.140625" style="288" customWidth="1"/>
    <col min="1809" max="1809" width="11.140625" style="288" customWidth="1"/>
    <col min="1810" max="1810" width="10.140625" style="288" customWidth="1"/>
    <col min="1811" max="1811" width="9.5703125" style="288" customWidth="1"/>
    <col min="1812" max="1812" width="11" style="288" customWidth="1"/>
    <col min="1813" max="2046" width="9.140625" style="288"/>
    <col min="2047" max="2047" width="30.28515625" style="288" customWidth="1"/>
    <col min="2048" max="2048" width="20.140625" style="288" customWidth="1"/>
    <col min="2049" max="2051" width="14.7109375" style="288" customWidth="1"/>
    <col min="2052" max="2052" width="12.42578125" style="288" customWidth="1"/>
    <col min="2053" max="2053" width="17" style="288" customWidth="1"/>
    <col min="2054" max="2054" width="15.28515625" style="288" customWidth="1"/>
    <col min="2055" max="2057" width="14.42578125" style="288" customWidth="1"/>
    <col min="2058" max="2058" width="15.28515625" style="288" customWidth="1"/>
    <col min="2059" max="2059" width="16.42578125" style="288" customWidth="1"/>
    <col min="2060" max="2062" width="15.42578125" style="288" customWidth="1"/>
    <col min="2063" max="2063" width="10.28515625" style="288" customWidth="1"/>
    <col min="2064" max="2064" width="10.140625" style="288" customWidth="1"/>
    <col min="2065" max="2065" width="11.140625" style="288" customWidth="1"/>
    <col min="2066" max="2066" width="10.140625" style="288" customWidth="1"/>
    <col min="2067" max="2067" width="9.5703125" style="288" customWidth="1"/>
    <col min="2068" max="2068" width="11" style="288" customWidth="1"/>
    <col min="2069" max="2302" width="9.140625" style="288"/>
    <col min="2303" max="2303" width="30.28515625" style="288" customWidth="1"/>
    <col min="2304" max="2304" width="20.140625" style="288" customWidth="1"/>
    <col min="2305" max="2307" width="14.7109375" style="288" customWidth="1"/>
    <col min="2308" max="2308" width="12.42578125" style="288" customWidth="1"/>
    <col min="2309" max="2309" width="17" style="288" customWidth="1"/>
    <col min="2310" max="2310" width="15.28515625" style="288" customWidth="1"/>
    <col min="2311" max="2313" width="14.42578125" style="288" customWidth="1"/>
    <col min="2314" max="2314" width="15.28515625" style="288" customWidth="1"/>
    <col min="2315" max="2315" width="16.42578125" style="288" customWidth="1"/>
    <col min="2316" max="2318" width="15.42578125" style="288" customWidth="1"/>
    <col min="2319" max="2319" width="10.28515625" style="288" customWidth="1"/>
    <col min="2320" max="2320" width="10.140625" style="288" customWidth="1"/>
    <col min="2321" max="2321" width="11.140625" style="288" customWidth="1"/>
    <col min="2322" max="2322" width="10.140625" style="288" customWidth="1"/>
    <col min="2323" max="2323" width="9.5703125" style="288" customWidth="1"/>
    <col min="2324" max="2324" width="11" style="288" customWidth="1"/>
    <col min="2325" max="2558" width="9.140625" style="288"/>
    <col min="2559" max="2559" width="30.28515625" style="288" customWidth="1"/>
    <col min="2560" max="2560" width="20.140625" style="288" customWidth="1"/>
    <col min="2561" max="2563" width="14.7109375" style="288" customWidth="1"/>
    <col min="2564" max="2564" width="12.42578125" style="288" customWidth="1"/>
    <col min="2565" max="2565" width="17" style="288" customWidth="1"/>
    <col min="2566" max="2566" width="15.28515625" style="288" customWidth="1"/>
    <col min="2567" max="2569" width="14.42578125" style="288" customWidth="1"/>
    <col min="2570" max="2570" width="15.28515625" style="288" customWidth="1"/>
    <col min="2571" max="2571" width="16.42578125" style="288" customWidth="1"/>
    <col min="2572" max="2574" width="15.42578125" style="288" customWidth="1"/>
    <col min="2575" max="2575" width="10.28515625" style="288" customWidth="1"/>
    <col min="2576" max="2576" width="10.140625" style="288" customWidth="1"/>
    <col min="2577" max="2577" width="11.140625" style="288" customWidth="1"/>
    <col min="2578" max="2578" width="10.140625" style="288" customWidth="1"/>
    <col min="2579" max="2579" width="9.5703125" style="288" customWidth="1"/>
    <col min="2580" max="2580" width="11" style="288" customWidth="1"/>
    <col min="2581" max="2814" width="9.140625" style="288"/>
    <col min="2815" max="2815" width="30.28515625" style="288" customWidth="1"/>
    <col min="2816" max="2816" width="20.140625" style="288" customWidth="1"/>
    <col min="2817" max="2819" width="14.7109375" style="288" customWidth="1"/>
    <col min="2820" max="2820" width="12.42578125" style="288" customWidth="1"/>
    <col min="2821" max="2821" width="17" style="288" customWidth="1"/>
    <col min="2822" max="2822" width="15.28515625" style="288" customWidth="1"/>
    <col min="2823" max="2825" width="14.42578125" style="288" customWidth="1"/>
    <col min="2826" max="2826" width="15.28515625" style="288" customWidth="1"/>
    <col min="2827" max="2827" width="16.42578125" style="288" customWidth="1"/>
    <col min="2828" max="2830" width="15.42578125" style="288" customWidth="1"/>
    <col min="2831" max="2831" width="10.28515625" style="288" customWidth="1"/>
    <col min="2832" max="2832" width="10.140625" style="288" customWidth="1"/>
    <col min="2833" max="2833" width="11.140625" style="288" customWidth="1"/>
    <col min="2834" max="2834" width="10.140625" style="288" customWidth="1"/>
    <col min="2835" max="2835" width="9.5703125" style="288" customWidth="1"/>
    <col min="2836" max="2836" width="11" style="288" customWidth="1"/>
    <col min="2837" max="3070" width="9.140625" style="288"/>
    <col min="3071" max="3071" width="30.28515625" style="288" customWidth="1"/>
    <col min="3072" max="3072" width="20.140625" style="288" customWidth="1"/>
    <col min="3073" max="3075" width="14.7109375" style="288" customWidth="1"/>
    <col min="3076" max="3076" width="12.42578125" style="288" customWidth="1"/>
    <col min="3077" max="3077" width="17" style="288" customWidth="1"/>
    <col min="3078" max="3078" width="15.28515625" style="288" customWidth="1"/>
    <col min="3079" max="3081" width="14.42578125" style="288" customWidth="1"/>
    <col min="3082" max="3082" width="15.28515625" style="288" customWidth="1"/>
    <col min="3083" max="3083" width="16.42578125" style="288" customWidth="1"/>
    <col min="3084" max="3086" width="15.42578125" style="288" customWidth="1"/>
    <col min="3087" max="3087" width="10.28515625" style="288" customWidth="1"/>
    <col min="3088" max="3088" width="10.140625" style="288" customWidth="1"/>
    <col min="3089" max="3089" width="11.140625" style="288" customWidth="1"/>
    <col min="3090" max="3090" width="10.140625" style="288" customWidth="1"/>
    <col min="3091" max="3091" width="9.5703125" style="288" customWidth="1"/>
    <col min="3092" max="3092" width="11" style="288" customWidth="1"/>
    <col min="3093" max="3326" width="9.140625" style="288"/>
    <col min="3327" max="3327" width="30.28515625" style="288" customWidth="1"/>
    <col min="3328" max="3328" width="20.140625" style="288" customWidth="1"/>
    <col min="3329" max="3331" width="14.7109375" style="288" customWidth="1"/>
    <col min="3332" max="3332" width="12.42578125" style="288" customWidth="1"/>
    <col min="3333" max="3333" width="17" style="288" customWidth="1"/>
    <col min="3334" max="3334" width="15.28515625" style="288" customWidth="1"/>
    <col min="3335" max="3337" width="14.42578125" style="288" customWidth="1"/>
    <col min="3338" max="3338" width="15.28515625" style="288" customWidth="1"/>
    <col min="3339" max="3339" width="16.42578125" style="288" customWidth="1"/>
    <col min="3340" max="3342" width="15.42578125" style="288" customWidth="1"/>
    <col min="3343" max="3343" width="10.28515625" style="288" customWidth="1"/>
    <col min="3344" max="3344" width="10.140625" style="288" customWidth="1"/>
    <col min="3345" max="3345" width="11.140625" style="288" customWidth="1"/>
    <col min="3346" max="3346" width="10.140625" style="288" customWidth="1"/>
    <col min="3347" max="3347" width="9.5703125" style="288" customWidth="1"/>
    <col min="3348" max="3348" width="11" style="288" customWidth="1"/>
    <col min="3349" max="3582" width="9.140625" style="288"/>
    <col min="3583" max="3583" width="30.28515625" style="288" customWidth="1"/>
    <col min="3584" max="3584" width="20.140625" style="288" customWidth="1"/>
    <col min="3585" max="3587" width="14.7109375" style="288" customWidth="1"/>
    <col min="3588" max="3588" width="12.42578125" style="288" customWidth="1"/>
    <col min="3589" max="3589" width="17" style="288" customWidth="1"/>
    <col min="3590" max="3590" width="15.28515625" style="288" customWidth="1"/>
    <col min="3591" max="3593" width="14.42578125" style="288" customWidth="1"/>
    <col min="3594" max="3594" width="15.28515625" style="288" customWidth="1"/>
    <col min="3595" max="3595" width="16.42578125" style="288" customWidth="1"/>
    <col min="3596" max="3598" width="15.42578125" style="288" customWidth="1"/>
    <col min="3599" max="3599" width="10.28515625" style="288" customWidth="1"/>
    <col min="3600" max="3600" width="10.140625" style="288" customWidth="1"/>
    <col min="3601" max="3601" width="11.140625" style="288" customWidth="1"/>
    <col min="3602" max="3602" width="10.140625" style="288" customWidth="1"/>
    <col min="3603" max="3603" width="9.5703125" style="288" customWidth="1"/>
    <col min="3604" max="3604" width="11" style="288" customWidth="1"/>
    <col min="3605" max="3838" width="9.140625" style="288"/>
    <col min="3839" max="3839" width="30.28515625" style="288" customWidth="1"/>
    <col min="3840" max="3840" width="20.140625" style="288" customWidth="1"/>
    <col min="3841" max="3843" width="14.7109375" style="288" customWidth="1"/>
    <col min="3844" max="3844" width="12.42578125" style="288" customWidth="1"/>
    <col min="3845" max="3845" width="17" style="288" customWidth="1"/>
    <col min="3846" max="3846" width="15.28515625" style="288" customWidth="1"/>
    <col min="3847" max="3849" width="14.42578125" style="288" customWidth="1"/>
    <col min="3850" max="3850" width="15.28515625" style="288" customWidth="1"/>
    <col min="3851" max="3851" width="16.42578125" style="288" customWidth="1"/>
    <col min="3852" max="3854" width="15.42578125" style="288" customWidth="1"/>
    <col min="3855" max="3855" width="10.28515625" style="288" customWidth="1"/>
    <col min="3856" max="3856" width="10.140625" style="288" customWidth="1"/>
    <col min="3857" max="3857" width="11.140625" style="288" customWidth="1"/>
    <col min="3858" max="3858" width="10.140625" style="288" customWidth="1"/>
    <col min="3859" max="3859" width="9.5703125" style="288" customWidth="1"/>
    <col min="3860" max="3860" width="11" style="288" customWidth="1"/>
    <col min="3861" max="4094" width="9.140625" style="288"/>
    <col min="4095" max="4095" width="30.28515625" style="288" customWidth="1"/>
    <col min="4096" max="4096" width="20.140625" style="288" customWidth="1"/>
    <col min="4097" max="4099" width="14.7109375" style="288" customWidth="1"/>
    <col min="4100" max="4100" width="12.42578125" style="288" customWidth="1"/>
    <col min="4101" max="4101" width="17" style="288" customWidth="1"/>
    <col min="4102" max="4102" width="15.28515625" style="288" customWidth="1"/>
    <col min="4103" max="4105" width="14.42578125" style="288" customWidth="1"/>
    <col min="4106" max="4106" width="15.28515625" style="288" customWidth="1"/>
    <col min="4107" max="4107" width="16.42578125" style="288" customWidth="1"/>
    <col min="4108" max="4110" width="15.42578125" style="288" customWidth="1"/>
    <col min="4111" max="4111" width="10.28515625" style="288" customWidth="1"/>
    <col min="4112" max="4112" width="10.140625" style="288" customWidth="1"/>
    <col min="4113" max="4113" width="11.140625" style="288" customWidth="1"/>
    <col min="4114" max="4114" width="10.140625" style="288" customWidth="1"/>
    <col min="4115" max="4115" width="9.5703125" style="288" customWidth="1"/>
    <col min="4116" max="4116" width="11" style="288" customWidth="1"/>
    <col min="4117" max="4350" width="9.140625" style="288"/>
    <col min="4351" max="4351" width="30.28515625" style="288" customWidth="1"/>
    <col min="4352" max="4352" width="20.140625" style="288" customWidth="1"/>
    <col min="4353" max="4355" width="14.7109375" style="288" customWidth="1"/>
    <col min="4356" max="4356" width="12.42578125" style="288" customWidth="1"/>
    <col min="4357" max="4357" width="17" style="288" customWidth="1"/>
    <col min="4358" max="4358" width="15.28515625" style="288" customWidth="1"/>
    <col min="4359" max="4361" width="14.42578125" style="288" customWidth="1"/>
    <col min="4362" max="4362" width="15.28515625" style="288" customWidth="1"/>
    <col min="4363" max="4363" width="16.42578125" style="288" customWidth="1"/>
    <col min="4364" max="4366" width="15.42578125" style="288" customWidth="1"/>
    <col min="4367" max="4367" width="10.28515625" style="288" customWidth="1"/>
    <col min="4368" max="4368" width="10.140625" style="288" customWidth="1"/>
    <col min="4369" max="4369" width="11.140625" style="288" customWidth="1"/>
    <col min="4370" max="4370" width="10.140625" style="288" customWidth="1"/>
    <col min="4371" max="4371" width="9.5703125" style="288" customWidth="1"/>
    <col min="4372" max="4372" width="11" style="288" customWidth="1"/>
    <col min="4373" max="4606" width="9.140625" style="288"/>
    <col min="4607" max="4607" width="30.28515625" style="288" customWidth="1"/>
    <col min="4608" max="4608" width="20.140625" style="288" customWidth="1"/>
    <col min="4609" max="4611" width="14.7109375" style="288" customWidth="1"/>
    <col min="4612" max="4612" width="12.42578125" style="288" customWidth="1"/>
    <col min="4613" max="4613" width="17" style="288" customWidth="1"/>
    <col min="4614" max="4614" width="15.28515625" style="288" customWidth="1"/>
    <col min="4615" max="4617" width="14.42578125" style="288" customWidth="1"/>
    <col min="4618" max="4618" width="15.28515625" style="288" customWidth="1"/>
    <col min="4619" max="4619" width="16.42578125" style="288" customWidth="1"/>
    <col min="4620" max="4622" width="15.42578125" style="288" customWidth="1"/>
    <col min="4623" max="4623" width="10.28515625" style="288" customWidth="1"/>
    <col min="4624" max="4624" width="10.140625" style="288" customWidth="1"/>
    <col min="4625" max="4625" width="11.140625" style="288" customWidth="1"/>
    <col min="4626" max="4626" width="10.140625" style="288" customWidth="1"/>
    <col min="4627" max="4627" width="9.5703125" style="288" customWidth="1"/>
    <col min="4628" max="4628" width="11" style="288" customWidth="1"/>
    <col min="4629" max="4862" width="9.140625" style="288"/>
    <col min="4863" max="4863" width="30.28515625" style="288" customWidth="1"/>
    <col min="4864" max="4864" width="20.140625" style="288" customWidth="1"/>
    <col min="4865" max="4867" width="14.7109375" style="288" customWidth="1"/>
    <col min="4868" max="4868" width="12.42578125" style="288" customWidth="1"/>
    <col min="4869" max="4869" width="17" style="288" customWidth="1"/>
    <col min="4870" max="4870" width="15.28515625" style="288" customWidth="1"/>
    <col min="4871" max="4873" width="14.42578125" style="288" customWidth="1"/>
    <col min="4874" max="4874" width="15.28515625" style="288" customWidth="1"/>
    <col min="4875" max="4875" width="16.42578125" style="288" customWidth="1"/>
    <col min="4876" max="4878" width="15.42578125" style="288" customWidth="1"/>
    <col min="4879" max="4879" width="10.28515625" style="288" customWidth="1"/>
    <col min="4880" max="4880" width="10.140625" style="288" customWidth="1"/>
    <col min="4881" max="4881" width="11.140625" style="288" customWidth="1"/>
    <col min="4882" max="4882" width="10.140625" style="288" customWidth="1"/>
    <col min="4883" max="4883" width="9.5703125" style="288" customWidth="1"/>
    <col min="4884" max="4884" width="11" style="288" customWidth="1"/>
    <col min="4885" max="5118" width="9.140625" style="288"/>
    <col min="5119" max="5119" width="30.28515625" style="288" customWidth="1"/>
    <col min="5120" max="5120" width="20.140625" style="288" customWidth="1"/>
    <col min="5121" max="5123" width="14.7109375" style="288" customWidth="1"/>
    <col min="5124" max="5124" width="12.42578125" style="288" customWidth="1"/>
    <col min="5125" max="5125" width="17" style="288" customWidth="1"/>
    <col min="5126" max="5126" width="15.28515625" style="288" customWidth="1"/>
    <col min="5127" max="5129" width="14.42578125" style="288" customWidth="1"/>
    <col min="5130" max="5130" width="15.28515625" style="288" customWidth="1"/>
    <col min="5131" max="5131" width="16.42578125" style="288" customWidth="1"/>
    <col min="5132" max="5134" width="15.42578125" style="288" customWidth="1"/>
    <col min="5135" max="5135" width="10.28515625" style="288" customWidth="1"/>
    <col min="5136" max="5136" width="10.140625" style="288" customWidth="1"/>
    <col min="5137" max="5137" width="11.140625" style="288" customWidth="1"/>
    <col min="5138" max="5138" width="10.140625" style="288" customWidth="1"/>
    <col min="5139" max="5139" width="9.5703125" style="288" customWidth="1"/>
    <col min="5140" max="5140" width="11" style="288" customWidth="1"/>
    <col min="5141" max="5374" width="9.140625" style="288"/>
    <col min="5375" max="5375" width="30.28515625" style="288" customWidth="1"/>
    <col min="5376" max="5376" width="20.140625" style="288" customWidth="1"/>
    <col min="5377" max="5379" width="14.7109375" style="288" customWidth="1"/>
    <col min="5380" max="5380" width="12.42578125" style="288" customWidth="1"/>
    <col min="5381" max="5381" width="17" style="288" customWidth="1"/>
    <col min="5382" max="5382" width="15.28515625" style="288" customWidth="1"/>
    <col min="5383" max="5385" width="14.42578125" style="288" customWidth="1"/>
    <col min="5386" max="5386" width="15.28515625" style="288" customWidth="1"/>
    <col min="5387" max="5387" width="16.42578125" style="288" customWidth="1"/>
    <col min="5388" max="5390" width="15.42578125" style="288" customWidth="1"/>
    <col min="5391" max="5391" width="10.28515625" style="288" customWidth="1"/>
    <col min="5392" max="5392" width="10.140625" style="288" customWidth="1"/>
    <col min="5393" max="5393" width="11.140625" style="288" customWidth="1"/>
    <col min="5394" max="5394" width="10.140625" style="288" customWidth="1"/>
    <col min="5395" max="5395" width="9.5703125" style="288" customWidth="1"/>
    <col min="5396" max="5396" width="11" style="288" customWidth="1"/>
    <col min="5397" max="5630" width="9.140625" style="288"/>
    <col min="5631" max="5631" width="30.28515625" style="288" customWidth="1"/>
    <col min="5632" max="5632" width="20.140625" style="288" customWidth="1"/>
    <col min="5633" max="5635" width="14.7109375" style="288" customWidth="1"/>
    <col min="5636" max="5636" width="12.42578125" style="288" customWidth="1"/>
    <col min="5637" max="5637" width="17" style="288" customWidth="1"/>
    <col min="5638" max="5638" width="15.28515625" style="288" customWidth="1"/>
    <col min="5639" max="5641" width="14.42578125" style="288" customWidth="1"/>
    <col min="5642" max="5642" width="15.28515625" style="288" customWidth="1"/>
    <col min="5643" max="5643" width="16.42578125" style="288" customWidth="1"/>
    <col min="5644" max="5646" width="15.42578125" style="288" customWidth="1"/>
    <col min="5647" max="5647" width="10.28515625" style="288" customWidth="1"/>
    <col min="5648" max="5648" width="10.140625" style="288" customWidth="1"/>
    <col min="5649" max="5649" width="11.140625" style="288" customWidth="1"/>
    <col min="5650" max="5650" width="10.140625" style="288" customWidth="1"/>
    <col min="5651" max="5651" width="9.5703125" style="288" customWidth="1"/>
    <col min="5652" max="5652" width="11" style="288" customWidth="1"/>
    <col min="5653" max="5886" width="9.140625" style="288"/>
    <col min="5887" max="5887" width="30.28515625" style="288" customWidth="1"/>
    <col min="5888" max="5888" width="20.140625" style="288" customWidth="1"/>
    <col min="5889" max="5891" width="14.7109375" style="288" customWidth="1"/>
    <col min="5892" max="5892" width="12.42578125" style="288" customWidth="1"/>
    <col min="5893" max="5893" width="17" style="288" customWidth="1"/>
    <col min="5894" max="5894" width="15.28515625" style="288" customWidth="1"/>
    <col min="5895" max="5897" width="14.42578125" style="288" customWidth="1"/>
    <col min="5898" max="5898" width="15.28515625" style="288" customWidth="1"/>
    <col min="5899" max="5899" width="16.42578125" style="288" customWidth="1"/>
    <col min="5900" max="5902" width="15.42578125" style="288" customWidth="1"/>
    <col min="5903" max="5903" width="10.28515625" style="288" customWidth="1"/>
    <col min="5904" max="5904" width="10.140625" style="288" customWidth="1"/>
    <col min="5905" max="5905" width="11.140625" style="288" customWidth="1"/>
    <col min="5906" max="5906" width="10.140625" style="288" customWidth="1"/>
    <col min="5907" max="5907" width="9.5703125" style="288" customWidth="1"/>
    <col min="5908" max="5908" width="11" style="288" customWidth="1"/>
    <col min="5909" max="6142" width="9.140625" style="288"/>
    <col min="6143" max="6143" width="30.28515625" style="288" customWidth="1"/>
    <col min="6144" max="6144" width="20.140625" style="288" customWidth="1"/>
    <col min="6145" max="6147" width="14.7109375" style="288" customWidth="1"/>
    <col min="6148" max="6148" width="12.42578125" style="288" customWidth="1"/>
    <col min="6149" max="6149" width="17" style="288" customWidth="1"/>
    <col min="6150" max="6150" width="15.28515625" style="288" customWidth="1"/>
    <col min="6151" max="6153" width="14.42578125" style="288" customWidth="1"/>
    <col min="6154" max="6154" width="15.28515625" style="288" customWidth="1"/>
    <col min="6155" max="6155" width="16.42578125" style="288" customWidth="1"/>
    <col min="6156" max="6158" width="15.42578125" style="288" customWidth="1"/>
    <col min="6159" max="6159" width="10.28515625" style="288" customWidth="1"/>
    <col min="6160" max="6160" width="10.140625" style="288" customWidth="1"/>
    <col min="6161" max="6161" width="11.140625" style="288" customWidth="1"/>
    <col min="6162" max="6162" width="10.140625" style="288" customWidth="1"/>
    <col min="6163" max="6163" width="9.5703125" style="288" customWidth="1"/>
    <col min="6164" max="6164" width="11" style="288" customWidth="1"/>
    <col min="6165" max="6398" width="9.140625" style="288"/>
    <col min="6399" max="6399" width="30.28515625" style="288" customWidth="1"/>
    <col min="6400" max="6400" width="20.140625" style="288" customWidth="1"/>
    <col min="6401" max="6403" width="14.7109375" style="288" customWidth="1"/>
    <col min="6404" max="6404" width="12.42578125" style="288" customWidth="1"/>
    <col min="6405" max="6405" width="17" style="288" customWidth="1"/>
    <col min="6406" max="6406" width="15.28515625" style="288" customWidth="1"/>
    <col min="6407" max="6409" width="14.42578125" style="288" customWidth="1"/>
    <col min="6410" max="6410" width="15.28515625" style="288" customWidth="1"/>
    <col min="6411" max="6411" width="16.42578125" style="288" customWidth="1"/>
    <col min="6412" max="6414" width="15.42578125" style="288" customWidth="1"/>
    <col min="6415" max="6415" width="10.28515625" style="288" customWidth="1"/>
    <col min="6416" max="6416" width="10.140625" style="288" customWidth="1"/>
    <col min="6417" max="6417" width="11.140625" style="288" customWidth="1"/>
    <col min="6418" max="6418" width="10.140625" style="288" customWidth="1"/>
    <col min="6419" max="6419" width="9.5703125" style="288" customWidth="1"/>
    <col min="6420" max="6420" width="11" style="288" customWidth="1"/>
    <col min="6421" max="6654" width="9.140625" style="288"/>
    <col min="6655" max="6655" width="30.28515625" style="288" customWidth="1"/>
    <col min="6656" max="6656" width="20.140625" style="288" customWidth="1"/>
    <col min="6657" max="6659" width="14.7109375" style="288" customWidth="1"/>
    <col min="6660" max="6660" width="12.42578125" style="288" customWidth="1"/>
    <col min="6661" max="6661" width="17" style="288" customWidth="1"/>
    <col min="6662" max="6662" width="15.28515625" style="288" customWidth="1"/>
    <col min="6663" max="6665" width="14.42578125" style="288" customWidth="1"/>
    <col min="6666" max="6666" width="15.28515625" style="288" customWidth="1"/>
    <col min="6667" max="6667" width="16.42578125" style="288" customWidth="1"/>
    <col min="6668" max="6670" width="15.42578125" style="288" customWidth="1"/>
    <col min="6671" max="6671" width="10.28515625" style="288" customWidth="1"/>
    <col min="6672" max="6672" width="10.140625" style="288" customWidth="1"/>
    <col min="6673" max="6673" width="11.140625" style="288" customWidth="1"/>
    <col min="6674" max="6674" width="10.140625" style="288" customWidth="1"/>
    <col min="6675" max="6675" width="9.5703125" style="288" customWidth="1"/>
    <col min="6676" max="6676" width="11" style="288" customWidth="1"/>
    <col min="6677" max="6910" width="9.140625" style="288"/>
    <col min="6911" max="6911" width="30.28515625" style="288" customWidth="1"/>
    <col min="6912" max="6912" width="20.140625" style="288" customWidth="1"/>
    <col min="6913" max="6915" width="14.7109375" style="288" customWidth="1"/>
    <col min="6916" max="6916" width="12.42578125" style="288" customWidth="1"/>
    <col min="6917" max="6917" width="17" style="288" customWidth="1"/>
    <col min="6918" max="6918" width="15.28515625" style="288" customWidth="1"/>
    <col min="6919" max="6921" width="14.42578125" style="288" customWidth="1"/>
    <col min="6922" max="6922" width="15.28515625" style="288" customWidth="1"/>
    <col min="6923" max="6923" width="16.42578125" style="288" customWidth="1"/>
    <col min="6924" max="6926" width="15.42578125" style="288" customWidth="1"/>
    <col min="6927" max="6927" width="10.28515625" style="288" customWidth="1"/>
    <col min="6928" max="6928" width="10.140625" style="288" customWidth="1"/>
    <col min="6929" max="6929" width="11.140625" style="288" customWidth="1"/>
    <col min="6930" max="6930" width="10.140625" style="288" customWidth="1"/>
    <col min="6931" max="6931" width="9.5703125" style="288" customWidth="1"/>
    <col min="6932" max="6932" width="11" style="288" customWidth="1"/>
    <col min="6933" max="7166" width="9.140625" style="288"/>
    <col min="7167" max="7167" width="30.28515625" style="288" customWidth="1"/>
    <col min="7168" max="7168" width="20.140625" style="288" customWidth="1"/>
    <col min="7169" max="7171" width="14.7109375" style="288" customWidth="1"/>
    <col min="7172" max="7172" width="12.42578125" style="288" customWidth="1"/>
    <col min="7173" max="7173" width="17" style="288" customWidth="1"/>
    <col min="7174" max="7174" width="15.28515625" style="288" customWidth="1"/>
    <col min="7175" max="7177" width="14.42578125" style="288" customWidth="1"/>
    <col min="7178" max="7178" width="15.28515625" style="288" customWidth="1"/>
    <col min="7179" max="7179" width="16.42578125" style="288" customWidth="1"/>
    <col min="7180" max="7182" width="15.42578125" style="288" customWidth="1"/>
    <col min="7183" max="7183" width="10.28515625" style="288" customWidth="1"/>
    <col min="7184" max="7184" width="10.140625" style="288" customWidth="1"/>
    <col min="7185" max="7185" width="11.140625" style="288" customWidth="1"/>
    <col min="7186" max="7186" width="10.140625" style="288" customWidth="1"/>
    <col min="7187" max="7187" width="9.5703125" style="288" customWidth="1"/>
    <col min="7188" max="7188" width="11" style="288" customWidth="1"/>
    <col min="7189" max="7422" width="9.140625" style="288"/>
    <col min="7423" max="7423" width="30.28515625" style="288" customWidth="1"/>
    <col min="7424" max="7424" width="20.140625" style="288" customWidth="1"/>
    <col min="7425" max="7427" width="14.7109375" style="288" customWidth="1"/>
    <col min="7428" max="7428" width="12.42578125" style="288" customWidth="1"/>
    <col min="7429" max="7429" width="17" style="288" customWidth="1"/>
    <col min="7430" max="7430" width="15.28515625" style="288" customWidth="1"/>
    <col min="7431" max="7433" width="14.42578125" style="288" customWidth="1"/>
    <col min="7434" max="7434" width="15.28515625" style="288" customWidth="1"/>
    <col min="7435" max="7435" width="16.42578125" style="288" customWidth="1"/>
    <col min="7436" max="7438" width="15.42578125" style="288" customWidth="1"/>
    <col min="7439" max="7439" width="10.28515625" style="288" customWidth="1"/>
    <col min="7440" max="7440" width="10.140625" style="288" customWidth="1"/>
    <col min="7441" max="7441" width="11.140625" style="288" customWidth="1"/>
    <col min="7442" max="7442" width="10.140625" style="288" customWidth="1"/>
    <col min="7443" max="7443" width="9.5703125" style="288" customWidth="1"/>
    <col min="7444" max="7444" width="11" style="288" customWidth="1"/>
    <col min="7445" max="7678" width="9.140625" style="288"/>
    <col min="7679" max="7679" width="30.28515625" style="288" customWidth="1"/>
    <col min="7680" max="7680" width="20.140625" style="288" customWidth="1"/>
    <col min="7681" max="7683" width="14.7109375" style="288" customWidth="1"/>
    <col min="7684" max="7684" width="12.42578125" style="288" customWidth="1"/>
    <col min="7685" max="7685" width="17" style="288" customWidth="1"/>
    <col min="7686" max="7686" width="15.28515625" style="288" customWidth="1"/>
    <col min="7687" max="7689" width="14.42578125" style="288" customWidth="1"/>
    <col min="7690" max="7690" width="15.28515625" style="288" customWidth="1"/>
    <col min="7691" max="7691" width="16.42578125" style="288" customWidth="1"/>
    <col min="7692" max="7694" width="15.42578125" style="288" customWidth="1"/>
    <col min="7695" max="7695" width="10.28515625" style="288" customWidth="1"/>
    <col min="7696" max="7696" width="10.140625" style="288" customWidth="1"/>
    <col min="7697" max="7697" width="11.140625" style="288" customWidth="1"/>
    <col min="7698" max="7698" width="10.140625" style="288" customWidth="1"/>
    <col min="7699" max="7699" width="9.5703125" style="288" customWidth="1"/>
    <col min="7700" max="7700" width="11" style="288" customWidth="1"/>
    <col min="7701" max="7934" width="9.140625" style="288"/>
    <col min="7935" max="7935" width="30.28515625" style="288" customWidth="1"/>
    <col min="7936" max="7936" width="20.140625" style="288" customWidth="1"/>
    <col min="7937" max="7939" width="14.7109375" style="288" customWidth="1"/>
    <col min="7940" max="7940" width="12.42578125" style="288" customWidth="1"/>
    <col min="7941" max="7941" width="17" style="288" customWidth="1"/>
    <col min="7942" max="7942" width="15.28515625" style="288" customWidth="1"/>
    <col min="7943" max="7945" width="14.42578125" style="288" customWidth="1"/>
    <col min="7946" max="7946" width="15.28515625" style="288" customWidth="1"/>
    <col min="7947" max="7947" width="16.42578125" style="288" customWidth="1"/>
    <col min="7948" max="7950" width="15.42578125" style="288" customWidth="1"/>
    <col min="7951" max="7951" width="10.28515625" style="288" customWidth="1"/>
    <col min="7952" max="7952" width="10.140625" style="288" customWidth="1"/>
    <col min="7953" max="7953" width="11.140625" style="288" customWidth="1"/>
    <col min="7954" max="7954" width="10.140625" style="288" customWidth="1"/>
    <col min="7955" max="7955" width="9.5703125" style="288" customWidth="1"/>
    <col min="7956" max="7956" width="11" style="288" customWidth="1"/>
    <col min="7957" max="8190" width="9.140625" style="288"/>
    <col min="8191" max="8191" width="30.28515625" style="288" customWidth="1"/>
    <col min="8192" max="8192" width="20.140625" style="288" customWidth="1"/>
    <col min="8193" max="8195" width="14.7109375" style="288" customWidth="1"/>
    <col min="8196" max="8196" width="12.42578125" style="288" customWidth="1"/>
    <col min="8197" max="8197" width="17" style="288" customWidth="1"/>
    <col min="8198" max="8198" width="15.28515625" style="288" customWidth="1"/>
    <col min="8199" max="8201" width="14.42578125" style="288" customWidth="1"/>
    <col min="8202" max="8202" width="15.28515625" style="288" customWidth="1"/>
    <col min="8203" max="8203" width="16.42578125" style="288" customWidth="1"/>
    <col min="8204" max="8206" width="15.42578125" style="288" customWidth="1"/>
    <col min="8207" max="8207" width="10.28515625" style="288" customWidth="1"/>
    <col min="8208" max="8208" width="10.140625" style="288" customWidth="1"/>
    <col min="8209" max="8209" width="11.140625" style="288" customWidth="1"/>
    <col min="8210" max="8210" width="10.140625" style="288" customWidth="1"/>
    <col min="8211" max="8211" width="9.5703125" style="288" customWidth="1"/>
    <col min="8212" max="8212" width="11" style="288" customWidth="1"/>
    <col min="8213" max="8446" width="9.140625" style="288"/>
    <col min="8447" max="8447" width="30.28515625" style="288" customWidth="1"/>
    <col min="8448" max="8448" width="20.140625" style="288" customWidth="1"/>
    <col min="8449" max="8451" width="14.7109375" style="288" customWidth="1"/>
    <col min="8452" max="8452" width="12.42578125" style="288" customWidth="1"/>
    <col min="8453" max="8453" width="17" style="288" customWidth="1"/>
    <col min="8454" max="8454" width="15.28515625" style="288" customWidth="1"/>
    <col min="8455" max="8457" width="14.42578125" style="288" customWidth="1"/>
    <col min="8458" max="8458" width="15.28515625" style="288" customWidth="1"/>
    <col min="8459" max="8459" width="16.42578125" style="288" customWidth="1"/>
    <col min="8460" max="8462" width="15.42578125" style="288" customWidth="1"/>
    <col min="8463" max="8463" width="10.28515625" style="288" customWidth="1"/>
    <col min="8464" max="8464" width="10.140625" style="288" customWidth="1"/>
    <col min="8465" max="8465" width="11.140625" style="288" customWidth="1"/>
    <col min="8466" max="8466" width="10.140625" style="288" customWidth="1"/>
    <col min="8467" max="8467" width="9.5703125" style="288" customWidth="1"/>
    <col min="8468" max="8468" width="11" style="288" customWidth="1"/>
    <col min="8469" max="8702" width="9.140625" style="288"/>
    <col min="8703" max="8703" width="30.28515625" style="288" customWidth="1"/>
    <col min="8704" max="8704" width="20.140625" style="288" customWidth="1"/>
    <col min="8705" max="8707" width="14.7109375" style="288" customWidth="1"/>
    <col min="8708" max="8708" width="12.42578125" style="288" customWidth="1"/>
    <col min="8709" max="8709" width="17" style="288" customWidth="1"/>
    <col min="8710" max="8710" width="15.28515625" style="288" customWidth="1"/>
    <col min="8711" max="8713" width="14.42578125" style="288" customWidth="1"/>
    <col min="8714" max="8714" width="15.28515625" style="288" customWidth="1"/>
    <col min="8715" max="8715" width="16.42578125" style="288" customWidth="1"/>
    <col min="8716" max="8718" width="15.42578125" style="288" customWidth="1"/>
    <col min="8719" max="8719" width="10.28515625" style="288" customWidth="1"/>
    <col min="8720" max="8720" width="10.140625" style="288" customWidth="1"/>
    <col min="8721" max="8721" width="11.140625" style="288" customWidth="1"/>
    <col min="8722" max="8722" width="10.140625" style="288" customWidth="1"/>
    <col min="8723" max="8723" width="9.5703125" style="288" customWidth="1"/>
    <col min="8724" max="8724" width="11" style="288" customWidth="1"/>
    <col min="8725" max="8958" width="9.140625" style="288"/>
    <col min="8959" max="8959" width="30.28515625" style="288" customWidth="1"/>
    <col min="8960" max="8960" width="20.140625" style="288" customWidth="1"/>
    <col min="8961" max="8963" width="14.7109375" style="288" customWidth="1"/>
    <col min="8964" max="8964" width="12.42578125" style="288" customWidth="1"/>
    <col min="8965" max="8965" width="17" style="288" customWidth="1"/>
    <col min="8966" max="8966" width="15.28515625" style="288" customWidth="1"/>
    <col min="8967" max="8969" width="14.42578125" style="288" customWidth="1"/>
    <col min="8970" max="8970" width="15.28515625" style="288" customWidth="1"/>
    <col min="8971" max="8971" width="16.42578125" style="288" customWidth="1"/>
    <col min="8972" max="8974" width="15.42578125" style="288" customWidth="1"/>
    <col min="8975" max="8975" width="10.28515625" style="288" customWidth="1"/>
    <col min="8976" max="8976" width="10.140625" style="288" customWidth="1"/>
    <col min="8977" max="8977" width="11.140625" style="288" customWidth="1"/>
    <col min="8978" max="8978" width="10.140625" style="288" customWidth="1"/>
    <col min="8979" max="8979" width="9.5703125" style="288" customWidth="1"/>
    <col min="8980" max="8980" width="11" style="288" customWidth="1"/>
    <col min="8981" max="9214" width="9.140625" style="288"/>
    <col min="9215" max="9215" width="30.28515625" style="288" customWidth="1"/>
    <col min="9216" max="9216" width="20.140625" style="288" customWidth="1"/>
    <col min="9217" max="9219" width="14.7109375" style="288" customWidth="1"/>
    <col min="9220" max="9220" width="12.42578125" style="288" customWidth="1"/>
    <col min="9221" max="9221" width="17" style="288" customWidth="1"/>
    <col min="9222" max="9222" width="15.28515625" style="288" customWidth="1"/>
    <col min="9223" max="9225" width="14.42578125" style="288" customWidth="1"/>
    <col min="9226" max="9226" width="15.28515625" style="288" customWidth="1"/>
    <col min="9227" max="9227" width="16.42578125" style="288" customWidth="1"/>
    <col min="9228" max="9230" width="15.42578125" style="288" customWidth="1"/>
    <col min="9231" max="9231" width="10.28515625" style="288" customWidth="1"/>
    <col min="9232" max="9232" width="10.140625" style="288" customWidth="1"/>
    <col min="9233" max="9233" width="11.140625" style="288" customWidth="1"/>
    <col min="9234" max="9234" width="10.140625" style="288" customWidth="1"/>
    <col min="9235" max="9235" width="9.5703125" style="288" customWidth="1"/>
    <col min="9236" max="9236" width="11" style="288" customWidth="1"/>
    <col min="9237" max="9470" width="9.140625" style="288"/>
    <col min="9471" max="9471" width="30.28515625" style="288" customWidth="1"/>
    <col min="9472" max="9472" width="20.140625" style="288" customWidth="1"/>
    <col min="9473" max="9475" width="14.7109375" style="288" customWidth="1"/>
    <col min="9476" max="9476" width="12.42578125" style="288" customWidth="1"/>
    <col min="9477" max="9477" width="17" style="288" customWidth="1"/>
    <col min="9478" max="9478" width="15.28515625" style="288" customWidth="1"/>
    <col min="9479" max="9481" width="14.42578125" style="288" customWidth="1"/>
    <col min="9482" max="9482" width="15.28515625" style="288" customWidth="1"/>
    <col min="9483" max="9483" width="16.42578125" style="288" customWidth="1"/>
    <col min="9484" max="9486" width="15.42578125" style="288" customWidth="1"/>
    <col min="9487" max="9487" width="10.28515625" style="288" customWidth="1"/>
    <col min="9488" max="9488" width="10.140625" style="288" customWidth="1"/>
    <col min="9489" max="9489" width="11.140625" style="288" customWidth="1"/>
    <col min="9490" max="9490" width="10.140625" style="288" customWidth="1"/>
    <col min="9491" max="9491" width="9.5703125" style="288" customWidth="1"/>
    <col min="9492" max="9492" width="11" style="288" customWidth="1"/>
    <col min="9493" max="9726" width="9.140625" style="288"/>
    <col min="9727" max="9727" width="30.28515625" style="288" customWidth="1"/>
    <col min="9728" max="9728" width="20.140625" style="288" customWidth="1"/>
    <col min="9729" max="9731" width="14.7109375" style="288" customWidth="1"/>
    <col min="9732" max="9732" width="12.42578125" style="288" customWidth="1"/>
    <col min="9733" max="9733" width="17" style="288" customWidth="1"/>
    <col min="9734" max="9734" width="15.28515625" style="288" customWidth="1"/>
    <col min="9735" max="9737" width="14.42578125" style="288" customWidth="1"/>
    <col min="9738" max="9738" width="15.28515625" style="288" customWidth="1"/>
    <col min="9739" max="9739" width="16.42578125" style="288" customWidth="1"/>
    <col min="9740" max="9742" width="15.42578125" style="288" customWidth="1"/>
    <col min="9743" max="9743" width="10.28515625" style="288" customWidth="1"/>
    <col min="9744" max="9744" width="10.140625" style="288" customWidth="1"/>
    <col min="9745" max="9745" width="11.140625" style="288" customWidth="1"/>
    <col min="9746" max="9746" width="10.140625" style="288" customWidth="1"/>
    <col min="9747" max="9747" width="9.5703125" style="288" customWidth="1"/>
    <col min="9748" max="9748" width="11" style="288" customWidth="1"/>
    <col min="9749" max="9982" width="9.140625" style="288"/>
    <col min="9983" max="9983" width="30.28515625" style="288" customWidth="1"/>
    <col min="9984" max="9984" width="20.140625" style="288" customWidth="1"/>
    <col min="9985" max="9987" width="14.7109375" style="288" customWidth="1"/>
    <col min="9988" max="9988" width="12.42578125" style="288" customWidth="1"/>
    <col min="9989" max="9989" width="17" style="288" customWidth="1"/>
    <col min="9990" max="9990" width="15.28515625" style="288" customWidth="1"/>
    <col min="9991" max="9993" width="14.42578125" style="288" customWidth="1"/>
    <col min="9994" max="9994" width="15.28515625" style="288" customWidth="1"/>
    <col min="9995" max="9995" width="16.42578125" style="288" customWidth="1"/>
    <col min="9996" max="9998" width="15.42578125" style="288" customWidth="1"/>
    <col min="9999" max="9999" width="10.28515625" style="288" customWidth="1"/>
    <col min="10000" max="10000" width="10.140625" style="288" customWidth="1"/>
    <col min="10001" max="10001" width="11.140625" style="288" customWidth="1"/>
    <col min="10002" max="10002" width="10.140625" style="288" customWidth="1"/>
    <col min="10003" max="10003" width="9.5703125" style="288" customWidth="1"/>
    <col min="10004" max="10004" width="11" style="288" customWidth="1"/>
    <col min="10005" max="10238" width="9.140625" style="288"/>
    <col min="10239" max="10239" width="30.28515625" style="288" customWidth="1"/>
    <col min="10240" max="10240" width="20.140625" style="288" customWidth="1"/>
    <col min="10241" max="10243" width="14.7109375" style="288" customWidth="1"/>
    <col min="10244" max="10244" width="12.42578125" style="288" customWidth="1"/>
    <col min="10245" max="10245" width="17" style="288" customWidth="1"/>
    <col min="10246" max="10246" width="15.28515625" style="288" customWidth="1"/>
    <col min="10247" max="10249" width="14.42578125" style="288" customWidth="1"/>
    <col min="10250" max="10250" width="15.28515625" style="288" customWidth="1"/>
    <col min="10251" max="10251" width="16.42578125" style="288" customWidth="1"/>
    <col min="10252" max="10254" width="15.42578125" style="288" customWidth="1"/>
    <col min="10255" max="10255" width="10.28515625" style="288" customWidth="1"/>
    <col min="10256" max="10256" width="10.140625" style="288" customWidth="1"/>
    <col min="10257" max="10257" width="11.140625" style="288" customWidth="1"/>
    <col min="10258" max="10258" width="10.140625" style="288" customWidth="1"/>
    <col min="10259" max="10259" width="9.5703125" style="288" customWidth="1"/>
    <col min="10260" max="10260" width="11" style="288" customWidth="1"/>
    <col min="10261" max="10494" width="9.140625" style="288"/>
    <col min="10495" max="10495" width="30.28515625" style="288" customWidth="1"/>
    <col min="10496" max="10496" width="20.140625" style="288" customWidth="1"/>
    <col min="10497" max="10499" width="14.7109375" style="288" customWidth="1"/>
    <col min="10500" max="10500" width="12.42578125" style="288" customWidth="1"/>
    <col min="10501" max="10501" width="17" style="288" customWidth="1"/>
    <col min="10502" max="10502" width="15.28515625" style="288" customWidth="1"/>
    <col min="10503" max="10505" width="14.42578125" style="288" customWidth="1"/>
    <col min="10506" max="10506" width="15.28515625" style="288" customWidth="1"/>
    <col min="10507" max="10507" width="16.42578125" style="288" customWidth="1"/>
    <col min="10508" max="10510" width="15.42578125" style="288" customWidth="1"/>
    <col min="10511" max="10511" width="10.28515625" style="288" customWidth="1"/>
    <col min="10512" max="10512" width="10.140625" style="288" customWidth="1"/>
    <col min="10513" max="10513" width="11.140625" style="288" customWidth="1"/>
    <col min="10514" max="10514" width="10.140625" style="288" customWidth="1"/>
    <col min="10515" max="10515" width="9.5703125" style="288" customWidth="1"/>
    <col min="10516" max="10516" width="11" style="288" customWidth="1"/>
    <col min="10517" max="10750" width="9.140625" style="288"/>
    <col min="10751" max="10751" width="30.28515625" style="288" customWidth="1"/>
    <col min="10752" max="10752" width="20.140625" style="288" customWidth="1"/>
    <col min="10753" max="10755" width="14.7109375" style="288" customWidth="1"/>
    <col min="10756" max="10756" width="12.42578125" style="288" customWidth="1"/>
    <col min="10757" max="10757" width="17" style="288" customWidth="1"/>
    <col min="10758" max="10758" width="15.28515625" style="288" customWidth="1"/>
    <col min="10759" max="10761" width="14.42578125" style="288" customWidth="1"/>
    <col min="10762" max="10762" width="15.28515625" style="288" customWidth="1"/>
    <col min="10763" max="10763" width="16.42578125" style="288" customWidth="1"/>
    <col min="10764" max="10766" width="15.42578125" style="288" customWidth="1"/>
    <col min="10767" max="10767" width="10.28515625" style="288" customWidth="1"/>
    <col min="10768" max="10768" width="10.140625" style="288" customWidth="1"/>
    <col min="10769" max="10769" width="11.140625" style="288" customWidth="1"/>
    <col min="10770" max="10770" width="10.140625" style="288" customWidth="1"/>
    <col min="10771" max="10771" width="9.5703125" style="288" customWidth="1"/>
    <col min="10772" max="10772" width="11" style="288" customWidth="1"/>
    <col min="10773" max="11006" width="9.140625" style="288"/>
    <col min="11007" max="11007" width="30.28515625" style="288" customWidth="1"/>
    <col min="11008" max="11008" width="20.140625" style="288" customWidth="1"/>
    <col min="11009" max="11011" width="14.7109375" style="288" customWidth="1"/>
    <col min="11012" max="11012" width="12.42578125" style="288" customWidth="1"/>
    <col min="11013" max="11013" width="17" style="288" customWidth="1"/>
    <col min="11014" max="11014" width="15.28515625" style="288" customWidth="1"/>
    <col min="11015" max="11017" width="14.42578125" style="288" customWidth="1"/>
    <col min="11018" max="11018" width="15.28515625" style="288" customWidth="1"/>
    <col min="11019" max="11019" width="16.42578125" style="288" customWidth="1"/>
    <col min="11020" max="11022" width="15.42578125" style="288" customWidth="1"/>
    <col min="11023" max="11023" width="10.28515625" style="288" customWidth="1"/>
    <col min="11024" max="11024" width="10.140625" style="288" customWidth="1"/>
    <col min="11025" max="11025" width="11.140625" style="288" customWidth="1"/>
    <col min="11026" max="11026" width="10.140625" style="288" customWidth="1"/>
    <col min="11027" max="11027" width="9.5703125" style="288" customWidth="1"/>
    <col min="11028" max="11028" width="11" style="288" customWidth="1"/>
    <col min="11029" max="11262" width="9.140625" style="288"/>
    <col min="11263" max="11263" width="30.28515625" style="288" customWidth="1"/>
    <col min="11264" max="11264" width="20.140625" style="288" customWidth="1"/>
    <col min="11265" max="11267" width="14.7109375" style="288" customWidth="1"/>
    <col min="11268" max="11268" width="12.42578125" style="288" customWidth="1"/>
    <col min="11269" max="11269" width="17" style="288" customWidth="1"/>
    <col min="11270" max="11270" width="15.28515625" style="288" customWidth="1"/>
    <col min="11271" max="11273" width="14.42578125" style="288" customWidth="1"/>
    <col min="11274" max="11274" width="15.28515625" style="288" customWidth="1"/>
    <col min="11275" max="11275" width="16.42578125" style="288" customWidth="1"/>
    <col min="11276" max="11278" width="15.42578125" style="288" customWidth="1"/>
    <col min="11279" max="11279" width="10.28515625" style="288" customWidth="1"/>
    <col min="11280" max="11280" width="10.140625" style="288" customWidth="1"/>
    <col min="11281" max="11281" width="11.140625" style="288" customWidth="1"/>
    <col min="11282" max="11282" width="10.140625" style="288" customWidth="1"/>
    <col min="11283" max="11283" width="9.5703125" style="288" customWidth="1"/>
    <col min="11284" max="11284" width="11" style="288" customWidth="1"/>
    <col min="11285" max="11518" width="9.140625" style="288"/>
    <col min="11519" max="11519" width="30.28515625" style="288" customWidth="1"/>
    <col min="11520" max="11520" width="20.140625" style="288" customWidth="1"/>
    <col min="11521" max="11523" width="14.7109375" style="288" customWidth="1"/>
    <col min="11524" max="11524" width="12.42578125" style="288" customWidth="1"/>
    <col min="11525" max="11525" width="17" style="288" customWidth="1"/>
    <col min="11526" max="11526" width="15.28515625" style="288" customWidth="1"/>
    <col min="11527" max="11529" width="14.42578125" style="288" customWidth="1"/>
    <col min="11530" max="11530" width="15.28515625" style="288" customWidth="1"/>
    <col min="11531" max="11531" width="16.42578125" style="288" customWidth="1"/>
    <col min="11532" max="11534" width="15.42578125" style="288" customWidth="1"/>
    <col min="11535" max="11535" width="10.28515625" style="288" customWidth="1"/>
    <col min="11536" max="11536" width="10.140625" style="288" customWidth="1"/>
    <col min="11537" max="11537" width="11.140625" style="288" customWidth="1"/>
    <col min="11538" max="11538" width="10.140625" style="288" customWidth="1"/>
    <col min="11539" max="11539" width="9.5703125" style="288" customWidth="1"/>
    <col min="11540" max="11540" width="11" style="288" customWidth="1"/>
    <col min="11541" max="11774" width="9.140625" style="288"/>
    <col min="11775" max="11775" width="30.28515625" style="288" customWidth="1"/>
    <col min="11776" max="11776" width="20.140625" style="288" customWidth="1"/>
    <col min="11777" max="11779" width="14.7109375" style="288" customWidth="1"/>
    <col min="11780" max="11780" width="12.42578125" style="288" customWidth="1"/>
    <col min="11781" max="11781" width="17" style="288" customWidth="1"/>
    <col min="11782" max="11782" width="15.28515625" style="288" customWidth="1"/>
    <col min="11783" max="11785" width="14.42578125" style="288" customWidth="1"/>
    <col min="11786" max="11786" width="15.28515625" style="288" customWidth="1"/>
    <col min="11787" max="11787" width="16.42578125" style="288" customWidth="1"/>
    <col min="11788" max="11790" width="15.42578125" style="288" customWidth="1"/>
    <col min="11791" max="11791" width="10.28515625" style="288" customWidth="1"/>
    <col min="11792" max="11792" width="10.140625" style="288" customWidth="1"/>
    <col min="11793" max="11793" width="11.140625" style="288" customWidth="1"/>
    <col min="11794" max="11794" width="10.140625" style="288" customWidth="1"/>
    <col min="11795" max="11795" width="9.5703125" style="288" customWidth="1"/>
    <col min="11796" max="11796" width="11" style="288" customWidth="1"/>
    <col min="11797" max="12030" width="9.140625" style="288"/>
    <col min="12031" max="12031" width="30.28515625" style="288" customWidth="1"/>
    <col min="12032" max="12032" width="20.140625" style="288" customWidth="1"/>
    <col min="12033" max="12035" width="14.7109375" style="288" customWidth="1"/>
    <col min="12036" max="12036" width="12.42578125" style="288" customWidth="1"/>
    <col min="12037" max="12037" width="17" style="288" customWidth="1"/>
    <col min="12038" max="12038" width="15.28515625" style="288" customWidth="1"/>
    <col min="12039" max="12041" width="14.42578125" style="288" customWidth="1"/>
    <col min="12042" max="12042" width="15.28515625" style="288" customWidth="1"/>
    <col min="12043" max="12043" width="16.42578125" style="288" customWidth="1"/>
    <col min="12044" max="12046" width="15.42578125" style="288" customWidth="1"/>
    <col min="12047" max="12047" width="10.28515625" style="288" customWidth="1"/>
    <col min="12048" max="12048" width="10.140625" style="288" customWidth="1"/>
    <col min="12049" max="12049" width="11.140625" style="288" customWidth="1"/>
    <col min="12050" max="12050" width="10.140625" style="288" customWidth="1"/>
    <col min="12051" max="12051" width="9.5703125" style="288" customWidth="1"/>
    <col min="12052" max="12052" width="11" style="288" customWidth="1"/>
    <col min="12053" max="12286" width="9.140625" style="288"/>
    <col min="12287" max="12287" width="30.28515625" style="288" customWidth="1"/>
    <col min="12288" max="12288" width="20.140625" style="288" customWidth="1"/>
    <col min="12289" max="12291" width="14.7109375" style="288" customWidth="1"/>
    <col min="12292" max="12292" width="12.42578125" style="288" customWidth="1"/>
    <col min="12293" max="12293" width="17" style="288" customWidth="1"/>
    <col min="12294" max="12294" width="15.28515625" style="288" customWidth="1"/>
    <col min="12295" max="12297" width="14.42578125" style="288" customWidth="1"/>
    <col min="12298" max="12298" width="15.28515625" style="288" customWidth="1"/>
    <col min="12299" max="12299" width="16.42578125" style="288" customWidth="1"/>
    <col min="12300" max="12302" width="15.42578125" style="288" customWidth="1"/>
    <col min="12303" max="12303" width="10.28515625" style="288" customWidth="1"/>
    <col min="12304" max="12304" width="10.140625" style="288" customWidth="1"/>
    <col min="12305" max="12305" width="11.140625" style="288" customWidth="1"/>
    <col min="12306" max="12306" width="10.140625" style="288" customWidth="1"/>
    <col min="12307" max="12307" width="9.5703125" style="288" customWidth="1"/>
    <col min="12308" max="12308" width="11" style="288" customWidth="1"/>
    <col min="12309" max="12542" width="9.140625" style="288"/>
    <col min="12543" max="12543" width="30.28515625" style="288" customWidth="1"/>
    <col min="12544" max="12544" width="20.140625" style="288" customWidth="1"/>
    <col min="12545" max="12547" width="14.7109375" style="288" customWidth="1"/>
    <col min="12548" max="12548" width="12.42578125" style="288" customWidth="1"/>
    <col min="12549" max="12549" width="17" style="288" customWidth="1"/>
    <col min="12550" max="12550" width="15.28515625" style="288" customWidth="1"/>
    <col min="12551" max="12553" width="14.42578125" style="288" customWidth="1"/>
    <col min="12554" max="12554" width="15.28515625" style="288" customWidth="1"/>
    <col min="12555" max="12555" width="16.42578125" style="288" customWidth="1"/>
    <col min="12556" max="12558" width="15.42578125" style="288" customWidth="1"/>
    <col min="12559" max="12559" width="10.28515625" style="288" customWidth="1"/>
    <col min="12560" max="12560" width="10.140625" style="288" customWidth="1"/>
    <col min="12561" max="12561" width="11.140625" style="288" customWidth="1"/>
    <col min="12562" max="12562" width="10.140625" style="288" customWidth="1"/>
    <col min="12563" max="12563" width="9.5703125" style="288" customWidth="1"/>
    <col min="12564" max="12564" width="11" style="288" customWidth="1"/>
    <col min="12565" max="12798" width="9.140625" style="288"/>
    <col min="12799" max="12799" width="30.28515625" style="288" customWidth="1"/>
    <col min="12800" max="12800" width="20.140625" style="288" customWidth="1"/>
    <col min="12801" max="12803" width="14.7109375" style="288" customWidth="1"/>
    <col min="12804" max="12804" width="12.42578125" style="288" customWidth="1"/>
    <col min="12805" max="12805" width="17" style="288" customWidth="1"/>
    <col min="12806" max="12806" width="15.28515625" style="288" customWidth="1"/>
    <col min="12807" max="12809" width="14.42578125" style="288" customWidth="1"/>
    <col min="12810" max="12810" width="15.28515625" style="288" customWidth="1"/>
    <col min="12811" max="12811" width="16.42578125" style="288" customWidth="1"/>
    <col min="12812" max="12814" width="15.42578125" style="288" customWidth="1"/>
    <col min="12815" max="12815" width="10.28515625" style="288" customWidth="1"/>
    <col min="12816" max="12816" width="10.140625" style="288" customWidth="1"/>
    <col min="12817" max="12817" width="11.140625" style="288" customWidth="1"/>
    <col min="12818" max="12818" width="10.140625" style="288" customWidth="1"/>
    <col min="12819" max="12819" width="9.5703125" style="288" customWidth="1"/>
    <col min="12820" max="12820" width="11" style="288" customWidth="1"/>
    <col min="12821" max="13054" width="9.140625" style="288"/>
    <col min="13055" max="13055" width="30.28515625" style="288" customWidth="1"/>
    <col min="13056" max="13056" width="20.140625" style="288" customWidth="1"/>
    <col min="13057" max="13059" width="14.7109375" style="288" customWidth="1"/>
    <col min="13060" max="13060" width="12.42578125" style="288" customWidth="1"/>
    <col min="13061" max="13061" width="17" style="288" customWidth="1"/>
    <col min="13062" max="13062" width="15.28515625" style="288" customWidth="1"/>
    <col min="13063" max="13065" width="14.42578125" style="288" customWidth="1"/>
    <col min="13066" max="13066" width="15.28515625" style="288" customWidth="1"/>
    <col min="13067" max="13067" width="16.42578125" style="288" customWidth="1"/>
    <col min="13068" max="13070" width="15.42578125" style="288" customWidth="1"/>
    <col min="13071" max="13071" width="10.28515625" style="288" customWidth="1"/>
    <col min="13072" max="13072" width="10.140625" style="288" customWidth="1"/>
    <col min="13073" max="13073" width="11.140625" style="288" customWidth="1"/>
    <col min="13074" max="13074" width="10.140625" style="288" customWidth="1"/>
    <col min="13075" max="13075" width="9.5703125" style="288" customWidth="1"/>
    <col min="13076" max="13076" width="11" style="288" customWidth="1"/>
    <col min="13077" max="13310" width="9.140625" style="288"/>
    <col min="13311" max="13311" width="30.28515625" style="288" customWidth="1"/>
    <col min="13312" max="13312" width="20.140625" style="288" customWidth="1"/>
    <col min="13313" max="13315" width="14.7109375" style="288" customWidth="1"/>
    <col min="13316" max="13316" width="12.42578125" style="288" customWidth="1"/>
    <col min="13317" max="13317" width="17" style="288" customWidth="1"/>
    <col min="13318" max="13318" width="15.28515625" style="288" customWidth="1"/>
    <col min="13319" max="13321" width="14.42578125" style="288" customWidth="1"/>
    <col min="13322" max="13322" width="15.28515625" style="288" customWidth="1"/>
    <col min="13323" max="13323" width="16.42578125" style="288" customWidth="1"/>
    <col min="13324" max="13326" width="15.42578125" style="288" customWidth="1"/>
    <col min="13327" max="13327" width="10.28515625" style="288" customWidth="1"/>
    <col min="13328" max="13328" width="10.140625" style="288" customWidth="1"/>
    <col min="13329" max="13329" width="11.140625" style="288" customWidth="1"/>
    <col min="13330" max="13330" width="10.140625" style="288" customWidth="1"/>
    <col min="13331" max="13331" width="9.5703125" style="288" customWidth="1"/>
    <col min="13332" max="13332" width="11" style="288" customWidth="1"/>
    <col min="13333" max="13566" width="9.140625" style="288"/>
    <col min="13567" max="13567" width="30.28515625" style="288" customWidth="1"/>
    <col min="13568" max="13568" width="20.140625" style="288" customWidth="1"/>
    <col min="13569" max="13571" width="14.7109375" style="288" customWidth="1"/>
    <col min="13572" max="13572" width="12.42578125" style="288" customWidth="1"/>
    <col min="13573" max="13573" width="17" style="288" customWidth="1"/>
    <col min="13574" max="13574" width="15.28515625" style="288" customWidth="1"/>
    <col min="13575" max="13577" width="14.42578125" style="288" customWidth="1"/>
    <col min="13578" max="13578" width="15.28515625" style="288" customWidth="1"/>
    <col min="13579" max="13579" width="16.42578125" style="288" customWidth="1"/>
    <col min="13580" max="13582" width="15.42578125" style="288" customWidth="1"/>
    <col min="13583" max="13583" width="10.28515625" style="288" customWidth="1"/>
    <col min="13584" max="13584" width="10.140625" style="288" customWidth="1"/>
    <col min="13585" max="13585" width="11.140625" style="288" customWidth="1"/>
    <col min="13586" max="13586" width="10.140625" style="288" customWidth="1"/>
    <col min="13587" max="13587" width="9.5703125" style="288" customWidth="1"/>
    <col min="13588" max="13588" width="11" style="288" customWidth="1"/>
    <col min="13589" max="13822" width="9.140625" style="288"/>
    <col min="13823" max="13823" width="30.28515625" style="288" customWidth="1"/>
    <col min="13824" max="13824" width="20.140625" style="288" customWidth="1"/>
    <col min="13825" max="13827" width="14.7109375" style="288" customWidth="1"/>
    <col min="13828" max="13828" width="12.42578125" style="288" customWidth="1"/>
    <col min="13829" max="13829" width="17" style="288" customWidth="1"/>
    <col min="13830" max="13830" width="15.28515625" style="288" customWidth="1"/>
    <col min="13831" max="13833" width="14.42578125" style="288" customWidth="1"/>
    <col min="13834" max="13834" width="15.28515625" style="288" customWidth="1"/>
    <col min="13835" max="13835" width="16.42578125" style="288" customWidth="1"/>
    <col min="13836" max="13838" width="15.42578125" style="288" customWidth="1"/>
    <col min="13839" max="13839" width="10.28515625" style="288" customWidth="1"/>
    <col min="13840" max="13840" width="10.140625" style="288" customWidth="1"/>
    <col min="13841" max="13841" width="11.140625" style="288" customWidth="1"/>
    <col min="13842" max="13842" width="10.140625" style="288" customWidth="1"/>
    <col min="13843" max="13843" width="9.5703125" style="288" customWidth="1"/>
    <col min="13844" max="13844" width="11" style="288" customWidth="1"/>
    <col min="13845" max="14078" width="9.140625" style="288"/>
    <col min="14079" max="14079" width="30.28515625" style="288" customWidth="1"/>
    <col min="14080" max="14080" width="20.140625" style="288" customWidth="1"/>
    <col min="14081" max="14083" width="14.7109375" style="288" customWidth="1"/>
    <col min="14084" max="14084" width="12.42578125" style="288" customWidth="1"/>
    <col min="14085" max="14085" width="17" style="288" customWidth="1"/>
    <col min="14086" max="14086" width="15.28515625" style="288" customWidth="1"/>
    <col min="14087" max="14089" width="14.42578125" style="288" customWidth="1"/>
    <col min="14090" max="14090" width="15.28515625" style="288" customWidth="1"/>
    <col min="14091" max="14091" width="16.42578125" style="288" customWidth="1"/>
    <col min="14092" max="14094" width="15.42578125" style="288" customWidth="1"/>
    <col min="14095" max="14095" width="10.28515625" style="288" customWidth="1"/>
    <col min="14096" max="14096" width="10.140625" style="288" customWidth="1"/>
    <col min="14097" max="14097" width="11.140625" style="288" customWidth="1"/>
    <col min="14098" max="14098" width="10.140625" style="288" customWidth="1"/>
    <col min="14099" max="14099" width="9.5703125" style="288" customWidth="1"/>
    <col min="14100" max="14100" width="11" style="288" customWidth="1"/>
    <col min="14101" max="14334" width="9.140625" style="288"/>
    <col min="14335" max="14335" width="30.28515625" style="288" customWidth="1"/>
    <col min="14336" max="14336" width="20.140625" style="288" customWidth="1"/>
    <col min="14337" max="14339" width="14.7109375" style="288" customWidth="1"/>
    <col min="14340" max="14340" width="12.42578125" style="288" customWidth="1"/>
    <col min="14341" max="14341" width="17" style="288" customWidth="1"/>
    <col min="14342" max="14342" width="15.28515625" style="288" customWidth="1"/>
    <col min="14343" max="14345" width="14.42578125" style="288" customWidth="1"/>
    <col min="14346" max="14346" width="15.28515625" style="288" customWidth="1"/>
    <col min="14347" max="14347" width="16.42578125" style="288" customWidth="1"/>
    <col min="14348" max="14350" width="15.42578125" style="288" customWidth="1"/>
    <col min="14351" max="14351" width="10.28515625" style="288" customWidth="1"/>
    <col min="14352" max="14352" width="10.140625" style="288" customWidth="1"/>
    <col min="14353" max="14353" width="11.140625" style="288" customWidth="1"/>
    <col min="14354" max="14354" width="10.140625" style="288" customWidth="1"/>
    <col min="14355" max="14355" width="9.5703125" style="288" customWidth="1"/>
    <col min="14356" max="14356" width="11" style="288" customWidth="1"/>
    <col min="14357" max="14590" width="9.140625" style="288"/>
    <col min="14591" max="14591" width="30.28515625" style="288" customWidth="1"/>
    <col min="14592" max="14592" width="20.140625" style="288" customWidth="1"/>
    <col min="14593" max="14595" width="14.7109375" style="288" customWidth="1"/>
    <col min="14596" max="14596" width="12.42578125" style="288" customWidth="1"/>
    <col min="14597" max="14597" width="17" style="288" customWidth="1"/>
    <col min="14598" max="14598" width="15.28515625" style="288" customWidth="1"/>
    <col min="14599" max="14601" width="14.42578125" style="288" customWidth="1"/>
    <col min="14602" max="14602" width="15.28515625" style="288" customWidth="1"/>
    <col min="14603" max="14603" width="16.42578125" style="288" customWidth="1"/>
    <col min="14604" max="14606" width="15.42578125" style="288" customWidth="1"/>
    <col min="14607" max="14607" width="10.28515625" style="288" customWidth="1"/>
    <col min="14608" max="14608" width="10.140625" style="288" customWidth="1"/>
    <col min="14609" max="14609" width="11.140625" style="288" customWidth="1"/>
    <col min="14610" max="14610" width="10.140625" style="288" customWidth="1"/>
    <col min="14611" max="14611" width="9.5703125" style="288" customWidth="1"/>
    <col min="14612" max="14612" width="11" style="288" customWidth="1"/>
    <col min="14613" max="14846" width="9.140625" style="288"/>
    <col min="14847" max="14847" width="30.28515625" style="288" customWidth="1"/>
    <col min="14848" max="14848" width="20.140625" style="288" customWidth="1"/>
    <col min="14849" max="14851" width="14.7109375" style="288" customWidth="1"/>
    <col min="14852" max="14852" width="12.42578125" style="288" customWidth="1"/>
    <col min="14853" max="14853" width="17" style="288" customWidth="1"/>
    <col min="14854" max="14854" width="15.28515625" style="288" customWidth="1"/>
    <col min="14855" max="14857" width="14.42578125" style="288" customWidth="1"/>
    <col min="14858" max="14858" width="15.28515625" style="288" customWidth="1"/>
    <col min="14859" max="14859" width="16.42578125" style="288" customWidth="1"/>
    <col min="14860" max="14862" width="15.42578125" style="288" customWidth="1"/>
    <col min="14863" max="14863" width="10.28515625" style="288" customWidth="1"/>
    <col min="14864" max="14864" width="10.140625" style="288" customWidth="1"/>
    <col min="14865" max="14865" width="11.140625" style="288" customWidth="1"/>
    <col min="14866" max="14866" width="10.140625" style="288" customWidth="1"/>
    <col min="14867" max="14867" width="9.5703125" style="288" customWidth="1"/>
    <col min="14868" max="14868" width="11" style="288" customWidth="1"/>
    <col min="14869" max="15102" width="9.140625" style="288"/>
    <col min="15103" max="15103" width="30.28515625" style="288" customWidth="1"/>
    <col min="15104" max="15104" width="20.140625" style="288" customWidth="1"/>
    <col min="15105" max="15107" width="14.7109375" style="288" customWidth="1"/>
    <col min="15108" max="15108" width="12.42578125" style="288" customWidth="1"/>
    <col min="15109" max="15109" width="17" style="288" customWidth="1"/>
    <col min="15110" max="15110" width="15.28515625" style="288" customWidth="1"/>
    <col min="15111" max="15113" width="14.42578125" style="288" customWidth="1"/>
    <col min="15114" max="15114" width="15.28515625" style="288" customWidth="1"/>
    <col min="15115" max="15115" width="16.42578125" style="288" customWidth="1"/>
    <col min="15116" max="15118" width="15.42578125" style="288" customWidth="1"/>
    <col min="15119" max="15119" width="10.28515625" style="288" customWidth="1"/>
    <col min="15120" max="15120" width="10.140625" style="288" customWidth="1"/>
    <col min="15121" max="15121" width="11.140625" style="288" customWidth="1"/>
    <col min="15122" max="15122" width="10.140625" style="288" customWidth="1"/>
    <col min="15123" max="15123" width="9.5703125" style="288" customWidth="1"/>
    <col min="15124" max="15124" width="11" style="288" customWidth="1"/>
    <col min="15125" max="15358" width="9.140625" style="288"/>
    <col min="15359" max="15359" width="30.28515625" style="288" customWidth="1"/>
    <col min="15360" max="15360" width="20.140625" style="288" customWidth="1"/>
    <col min="15361" max="15363" width="14.7109375" style="288" customWidth="1"/>
    <col min="15364" max="15364" width="12.42578125" style="288" customWidth="1"/>
    <col min="15365" max="15365" width="17" style="288" customWidth="1"/>
    <col min="15366" max="15366" width="15.28515625" style="288" customWidth="1"/>
    <col min="15367" max="15369" width="14.42578125" style="288" customWidth="1"/>
    <col min="15370" max="15370" width="15.28515625" style="288" customWidth="1"/>
    <col min="15371" max="15371" width="16.42578125" style="288" customWidth="1"/>
    <col min="15372" max="15374" width="15.42578125" style="288" customWidth="1"/>
    <col min="15375" max="15375" width="10.28515625" style="288" customWidth="1"/>
    <col min="15376" max="15376" width="10.140625" style="288" customWidth="1"/>
    <col min="15377" max="15377" width="11.140625" style="288" customWidth="1"/>
    <col min="15378" max="15378" width="10.140625" style="288" customWidth="1"/>
    <col min="15379" max="15379" width="9.5703125" style="288" customWidth="1"/>
    <col min="15380" max="15380" width="11" style="288" customWidth="1"/>
    <col min="15381" max="15614" width="9.140625" style="288"/>
    <col min="15615" max="15615" width="30.28515625" style="288" customWidth="1"/>
    <col min="15616" max="15616" width="20.140625" style="288" customWidth="1"/>
    <col min="15617" max="15619" width="14.7109375" style="288" customWidth="1"/>
    <col min="15620" max="15620" width="12.42578125" style="288" customWidth="1"/>
    <col min="15621" max="15621" width="17" style="288" customWidth="1"/>
    <col min="15622" max="15622" width="15.28515625" style="288" customWidth="1"/>
    <col min="15623" max="15625" width="14.42578125" style="288" customWidth="1"/>
    <col min="15626" max="15626" width="15.28515625" style="288" customWidth="1"/>
    <col min="15627" max="15627" width="16.42578125" style="288" customWidth="1"/>
    <col min="15628" max="15630" width="15.42578125" style="288" customWidth="1"/>
    <col min="15631" max="15631" width="10.28515625" style="288" customWidth="1"/>
    <col min="15632" max="15632" width="10.140625" style="288" customWidth="1"/>
    <col min="15633" max="15633" width="11.140625" style="288" customWidth="1"/>
    <col min="15634" max="15634" width="10.140625" style="288" customWidth="1"/>
    <col min="15635" max="15635" width="9.5703125" style="288" customWidth="1"/>
    <col min="15636" max="15636" width="11" style="288" customWidth="1"/>
    <col min="15637" max="15870" width="9.140625" style="288"/>
    <col min="15871" max="15871" width="30.28515625" style="288" customWidth="1"/>
    <col min="15872" max="15872" width="20.140625" style="288" customWidth="1"/>
    <col min="15873" max="15875" width="14.7109375" style="288" customWidth="1"/>
    <col min="15876" max="15876" width="12.42578125" style="288" customWidth="1"/>
    <col min="15877" max="15877" width="17" style="288" customWidth="1"/>
    <col min="15878" max="15878" width="15.28515625" style="288" customWidth="1"/>
    <col min="15879" max="15881" width="14.42578125" style="288" customWidth="1"/>
    <col min="15882" max="15882" width="15.28515625" style="288" customWidth="1"/>
    <col min="15883" max="15883" width="16.42578125" style="288" customWidth="1"/>
    <col min="15884" max="15886" width="15.42578125" style="288" customWidth="1"/>
    <col min="15887" max="15887" width="10.28515625" style="288" customWidth="1"/>
    <col min="15888" max="15888" width="10.140625" style="288" customWidth="1"/>
    <col min="15889" max="15889" width="11.140625" style="288" customWidth="1"/>
    <col min="15890" max="15890" width="10.140625" style="288" customWidth="1"/>
    <col min="15891" max="15891" width="9.5703125" style="288" customWidth="1"/>
    <col min="15892" max="15892" width="11" style="288" customWidth="1"/>
    <col min="15893" max="16126" width="9.140625" style="288"/>
    <col min="16127" max="16127" width="30.28515625" style="288" customWidth="1"/>
    <col min="16128" max="16128" width="20.140625" style="288" customWidth="1"/>
    <col min="16129" max="16131" width="14.7109375" style="288" customWidth="1"/>
    <col min="16132" max="16132" width="12.42578125" style="288" customWidth="1"/>
    <col min="16133" max="16133" width="17" style="288" customWidth="1"/>
    <col min="16134" max="16134" width="15.28515625" style="288" customWidth="1"/>
    <col min="16135" max="16137" width="14.42578125" style="288" customWidth="1"/>
    <col min="16138" max="16138" width="15.28515625" style="288" customWidth="1"/>
    <col min="16139" max="16139" width="16.42578125" style="288" customWidth="1"/>
    <col min="16140" max="16142" width="15.42578125" style="288" customWidth="1"/>
    <col min="16143" max="16143" width="10.28515625" style="288" customWidth="1"/>
    <col min="16144" max="16144" width="10.140625" style="288" customWidth="1"/>
    <col min="16145" max="16145" width="11.140625" style="288" customWidth="1"/>
    <col min="16146" max="16146" width="10.140625" style="288" customWidth="1"/>
    <col min="16147" max="16147" width="9.5703125" style="288" customWidth="1"/>
    <col min="16148" max="16148" width="11" style="288" customWidth="1"/>
    <col min="16149" max="16384" width="9.140625" style="288"/>
  </cols>
  <sheetData>
    <row r="1" spans="1:18" ht="15">
      <c r="A1" s="40" t="s">
        <v>3910</v>
      </c>
      <c r="B1" s="199"/>
    </row>
    <row r="2" spans="1:18" ht="18.75">
      <c r="A2" s="131" t="s">
        <v>4850</v>
      </c>
    </row>
    <row r="3" spans="1:18">
      <c r="A3" s="292"/>
    </row>
    <row r="4" spans="1:18" ht="15">
      <c r="A4" s="14" t="s">
        <v>3911</v>
      </c>
    </row>
    <row r="5" spans="1:18" ht="15">
      <c r="A5" s="267" t="s">
        <v>500</v>
      </c>
    </row>
    <row r="6" spans="1:18" ht="15">
      <c r="A6" s="267" t="s">
        <v>897</v>
      </c>
    </row>
    <row r="8" spans="1:18" ht="18.75">
      <c r="A8" s="131" t="s">
        <v>4850</v>
      </c>
      <c r="B8" s="301"/>
    </row>
    <row r="10" spans="1:18" ht="45">
      <c r="A10" s="266" t="s">
        <v>862</v>
      </c>
      <c r="B10" s="300" t="s">
        <v>557</v>
      </c>
      <c r="C10" s="300" t="s">
        <v>837</v>
      </c>
      <c r="D10" s="300" t="s">
        <v>326</v>
      </c>
      <c r="E10" s="300" t="s">
        <v>896</v>
      </c>
      <c r="F10" s="300" t="s">
        <v>895</v>
      </c>
      <c r="G10" s="300" t="s">
        <v>894</v>
      </c>
      <c r="H10" s="1574" t="s">
        <v>893</v>
      </c>
      <c r="I10" s="300" t="s">
        <v>892</v>
      </c>
      <c r="J10" s="300" t="s">
        <v>891</v>
      </c>
      <c r="K10" s="300" t="s">
        <v>890</v>
      </c>
      <c r="L10" s="300" t="s">
        <v>889</v>
      </c>
      <c r="M10" s="300" t="s">
        <v>888</v>
      </c>
      <c r="N10" s="300" t="s">
        <v>887</v>
      </c>
      <c r="O10" s="300" t="s">
        <v>886</v>
      </c>
      <c r="P10" s="300" t="s">
        <v>885</v>
      </c>
      <c r="Q10" s="300" t="s">
        <v>884</v>
      </c>
      <c r="R10" s="300" t="s">
        <v>883</v>
      </c>
    </row>
    <row r="11" spans="1:18" ht="15">
      <c r="A11" s="264" t="s">
        <v>686</v>
      </c>
      <c r="B11" s="36" t="s">
        <v>325</v>
      </c>
      <c r="C11" s="36" t="s">
        <v>317</v>
      </c>
      <c r="D11" s="263" t="s">
        <v>103</v>
      </c>
      <c r="E11" s="263" t="s">
        <v>315</v>
      </c>
      <c r="F11" s="263" t="s">
        <v>314</v>
      </c>
      <c r="G11" s="263" t="s">
        <v>313</v>
      </c>
      <c r="H11" s="263" t="s">
        <v>312</v>
      </c>
      <c r="I11" s="263" t="s">
        <v>303</v>
      </c>
      <c r="J11" s="263" t="s">
        <v>302</v>
      </c>
      <c r="K11" s="263" t="s">
        <v>301</v>
      </c>
      <c r="L11" s="263" t="s">
        <v>690</v>
      </c>
      <c r="M11" s="263" t="s">
        <v>689</v>
      </c>
      <c r="N11" s="263" t="s">
        <v>688</v>
      </c>
      <c r="O11" s="263" t="s">
        <v>687</v>
      </c>
      <c r="P11" s="263" t="s">
        <v>849</v>
      </c>
      <c r="Q11" s="263" t="s">
        <v>848</v>
      </c>
      <c r="R11" s="263" t="s">
        <v>818</v>
      </c>
    </row>
    <row r="12" spans="1:18">
      <c r="A12" s="237"/>
      <c r="B12" s="237"/>
      <c r="C12" s="237"/>
      <c r="D12" s="237"/>
      <c r="E12" s="237"/>
      <c r="F12" s="237"/>
      <c r="G12" s="237"/>
      <c r="H12" s="237"/>
      <c r="I12" s="237"/>
      <c r="J12" s="237"/>
      <c r="K12" s="237"/>
      <c r="L12" s="237"/>
      <c r="M12" s="237"/>
      <c r="N12" s="237"/>
      <c r="O12" s="237"/>
      <c r="P12" s="237"/>
      <c r="Q12" s="237"/>
      <c r="R12" s="237"/>
    </row>
    <row r="13" spans="1:18" ht="51">
      <c r="A13" s="204" t="s">
        <v>4274</v>
      </c>
      <c r="B13" s="204"/>
      <c r="C13" s="204"/>
      <c r="D13" s="203" t="s">
        <v>283</v>
      </c>
      <c r="E13" s="203" t="s">
        <v>882</v>
      </c>
      <c r="F13" s="203" t="s">
        <v>881</v>
      </c>
      <c r="G13" s="203" t="s">
        <v>880</v>
      </c>
      <c r="H13" s="203" t="s">
        <v>879</v>
      </c>
      <c r="I13" s="203" t="s">
        <v>878</v>
      </c>
      <c r="J13" s="203" t="s">
        <v>3305</v>
      </c>
      <c r="K13" s="203" t="s">
        <v>877</v>
      </c>
      <c r="L13" s="203" t="s">
        <v>331</v>
      </c>
      <c r="M13" s="203" t="s">
        <v>4587</v>
      </c>
      <c r="N13" s="203" t="s">
        <v>801</v>
      </c>
      <c r="O13" s="203" t="s">
        <v>283</v>
      </c>
      <c r="P13" s="203" t="s">
        <v>801</v>
      </c>
      <c r="Q13" s="203" t="s">
        <v>801</v>
      </c>
      <c r="R13" s="203" t="s">
        <v>801</v>
      </c>
    </row>
    <row r="14" spans="1:18" ht="25.5">
      <c r="A14" s="194" t="s">
        <v>876</v>
      </c>
      <c r="B14" s="290" t="s">
        <v>324</v>
      </c>
      <c r="C14" s="290" t="s">
        <v>800</v>
      </c>
      <c r="D14" s="203" t="s">
        <v>282</v>
      </c>
      <c r="E14" s="203"/>
      <c r="F14" s="203"/>
      <c r="G14" s="203"/>
      <c r="H14" s="203"/>
      <c r="I14" s="203"/>
      <c r="J14" s="203"/>
      <c r="K14" s="203"/>
      <c r="L14" s="203" t="s">
        <v>532</v>
      </c>
      <c r="M14" s="203"/>
      <c r="N14" s="203" t="s">
        <v>875</v>
      </c>
      <c r="O14" s="203" t="s">
        <v>874</v>
      </c>
      <c r="P14" s="203" t="s">
        <v>873</v>
      </c>
      <c r="Q14" s="203" t="s">
        <v>872</v>
      </c>
      <c r="R14" s="203" t="s">
        <v>871</v>
      </c>
    </row>
    <row r="15" spans="1:18" ht="25.5">
      <c r="D15" s="203"/>
      <c r="E15" s="203"/>
      <c r="F15" s="203"/>
      <c r="G15" s="203"/>
      <c r="H15" s="203"/>
      <c r="I15" s="203"/>
      <c r="J15" s="203"/>
      <c r="K15" s="203"/>
      <c r="L15" s="203" t="s">
        <v>511</v>
      </c>
      <c r="M15" s="203"/>
      <c r="N15" s="203"/>
      <c r="O15" s="203"/>
      <c r="P15" s="203"/>
      <c r="Q15" s="203"/>
      <c r="R15" s="203"/>
    </row>
    <row r="16" spans="1:18">
      <c r="D16" s="203"/>
      <c r="E16" s="203"/>
      <c r="F16" s="203"/>
      <c r="G16" s="203"/>
      <c r="H16" s="203"/>
      <c r="I16" s="203"/>
      <c r="J16" s="203"/>
      <c r="K16" s="203"/>
      <c r="L16" s="203" t="s">
        <v>329</v>
      </c>
      <c r="M16" s="203"/>
      <c r="N16" s="203"/>
      <c r="O16" s="203"/>
      <c r="P16" s="203"/>
      <c r="Q16" s="203"/>
      <c r="R16" s="203"/>
    </row>
    <row r="17" spans="4:18">
      <c r="D17" s="203"/>
      <c r="E17" s="203"/>
      <c r="F17" s="203"/>
      <c r="G17" s="203"/>
      <c r="H17" s="203"/>
      <c r="I17" s="203"/>
      <c r="J17" s="203"/>
      <c r="K17" s="203"/>
      <c r="L17" s="203"/>
      <c r="M17" s="203"/>
      <c r="N17" s="203"/>
      <c r="O17" s="203"/>
      <c r="P17" s="203"/>
      <c r="Q17" s="203"/>
      <c r="R17" s="203"/>
    </row>
  </sheetData>
  <sheetProtection selectLockedCells="1" selectUnlockedCells="1"/>
  <pageMargins left="0.70833333333333337" right="0.70833333333333337" top="0.74791666666666667" bottom="0.74791666666666667" header="0.51180555555555551" footer="0.51180555555555551"/>
  <pageSetup paperSize="9" scale="51" firstPageNumber="0" orientation="landscape" cellComments="atEnd" horizontalDpi="300" verticalDpi="300" r:id="rId1"/>
  <headerFooter alignWithMargins="0">
    <oddHeader>&amp;C&amp;A</oddHeader>
    <oddFooter>&amp;L&amp;F&amp;CPage &amp;P&amp;R&amp;D</oddFooter>
  </headerFooter>
</worksheet>
</file>

<file path=xl/worksheets/sheet65.xml><?xml version="1.0" encoding="utf-8"?>
<worksheet xmlns="http://schemas.openxmlformats.org/spreadsheetml/2006/main" xmlns:r="http://schemas.openxmlformats.org/officeDocument/2006/relationships">
  <sheetPr codeName="Arkusz85">
    <pageSetUpPr fitToPage="1"/>
  </sheetPr>
  <dimension ref="A1:AL35"/>
  <sheetViews>
    <sheetView showGridLines="0" zoomScale="85" zoomScaleNormal="85" workbookViewId="0">
      <selection activeCell="A3" sqref="A3:H3"/>
    </sheetView>
  </sheetViews>
  <sheetFormatPr defaultColWidth="9.140625" defaultRowHeight="15"/>
  <cols>
    <col min="1" max="1" width="27.140625" style="259" customWidth="1"/>
    <col min="2" max="3" width="14.140625" style="259" customWidth="1"/>
    <col min="4" max="4" width="12.5703125" style="259" customWidth="1"/>
    <col min="5" max="5" width="15.7109375" style="259" customWidth="1"/>
    <col min="6" max="6" width="18.28515625" style="259" customWidth="1"/>
    <col min="7" max="7" width="15.140625" style="259" customWidth="1"/>
    <col min="8" max="10" width="13.7109375" style="259" customWidth="1"/>
    <col min="11" max="11" width="15.7109375" style="259" customWidth="1"/>
    <col min="12" max="12" width="17.140625" style="259" customWidth="1"/>
    <col min="13" max="13" width="17.85546875" style="259" customWidth="1"/>
    <col min="14" max="14" width="15.85546875" style="259" customWidth="1"/>
    <col min="15" max="15" width="16" style="259" customWidth="1"/>
    <col min="16" max="16" width="18.28515625" style="259" customWidth="1"/>
    <col min="17" max="17" width="17.28515625" style="259" customWidth="1"/>
    <col min="18" max="18" width="18.5703125" style="259" customWidth="1"/>
    <col min="19" max="19" width="12" style="259" customWidth="1"/>
    <col min="20" max="20" width="16" style="259" customWidth="1"/>
    <col min="21" max="21" width="15" style="259" customWidth="1"/>
    <col min="22" max="22" width="15.42578125" style="259" customWidth="1"/>
    <col min="23" max="25" width="14" style="259" customWidth="1"/>
    <col min="26" max="26" width="12.42578125" style="259" customWidth="1"/>
    <col min="27" max="27" width="11.5703125" style="259" customWidth="1"/>
    <col min="28" max="28" width="11.85546875" style="259" customWidth="1"/>
    <col min="29" max="29" width="10.28515625" style="259" customWidth="1"/>
    <col min="30" max="30" width="13.140625" style="259" customWidth="1"/>
    <col min="31" max="33" width="11.5703125" style="259" customWidth="1"/>
    <col min="34" max="34" width="11.28515625" style="259" customWidth="1"/>
    <col min="35" max="257" width="9.140625" style="259"/>
    <col min="258" max="258" width="22.7109375" style="259" customWidth="1"/>
    <col min="259" max="259" width="9.140625" style="259"/>
    <col min="260" max="260" width="12.5703125" style="259" customWidth="1"/>
    <col min="261" max="261" width="15.7109375" style="259" customWidth="1"/>
    <col min="262" max="262" width="18.28515625" style="259" customWidth="1"/>
    <col min="263" max="263" width="15.140625" style="259" customWidth="1"/>
    <col min="264" max="267" width="13.7109375" style="259" customWidth="1"/>
    <col min="268" max="268" width="14.5703125" style="259" customWidth="1"/>
    <col min="269" max="271" width="13.140625" style="259" customWidth="1"/>
    <col min="272" max="272" width="12.7109375" style="259" customWidth="1"/>
    <col min="273" max="273" width="11.42578125" style="259" customWidth="1"/>
    <col min="274" max="274" width="11.5703125" style="259" customWidth="1"/>
    <col min="275" max="275" width="12" style="259" customWidth="1"/>
    <col min="276" max="276" width="14" style="259" customWidth="1"/>
    <col min="277" max="277" width="11.140625" style="259" customWidth="1"/>
    <col min="278" max="281" width="14" style="259" customWidth="1"/>
    <col min="282" max="282" width="12.42578125" style="259" customWidth="1"/>
    <col min="283" max="283" width="11.5703125" style="259" customWidth="1"/>
    <col min="284" max="284" width="11.42578125" style="259" customWidth="1"/>
    <col min="285" max="285" width="10.28515625" style="259" customWidth="1"/>
    <col min="286" max="286" width="13.140625" style="259" customWidth="1"/>
    <col min="287" max="289" width="11.5703125" style="259" customWidth="1"/>
    <col min="290" max="290" width="11.28515625" style="259" customWidth="1"/>
    <col min="291" max="513" width="9.140625" style="259"/>
    <col min="514" max="514" width="22.7109375" style="259" customWidth="1"/>
    <col min="515" max="515" width="9.140625" style="259"/>
    <col min="516" max="516" width="12.5703125" style="259" customWidth="1"/>
    <col min="517" max="517" width="15.7109375" style="259" customWidth="1"/>
    <col min="518" max="518" width="18.28515625" style="259" customWidth="1"/>
    <col min="519" max="519" width="15.140625" style="259" customWidth="1"/>
    <col min="520" max="523" width="13.7109375" style="259" customWidth="1"/>
    <col min="524" max="524" width="14.5703125" style="259" customWidth="1"/>
    <col min="525" max="527" width="13.140625" style="259" customWidth="1"/>
    <col min="528" max="528" width="12.7109375" style="259" customWidth="1"/>
    <col min="529" max="529" width="11.42578125" style="259" customWidth="1"/>
    <col min="530" max="530" width="11.5703125" style="259" customWidth="1"/>
    <col min="531" max="531" width="12" style="259" customWidth="1"/>
    <col min="532" max="532" width="14" style="259" customWidth="1"/>
    <col min="533" max="533" width="11.140625" style="259" customWidth="1"/>
    <col min="534" max="537" width="14" style="259" customWidth="1"/>
    <col min="538" max="538" width="12.42578125" style="259" customWidth="1"/>
    <col min="539" max="539" width="11.5703125" style="259" customWidth="1"/>
    <col min="540" max="540" width="11.42578125" style="259" customWidth="1"/>
    <col min="541" max="541" width="10.28515625" style="259" customWidth="1"/>
    <col min="542" max="542" width="13.140625" style="259" customWidth="1"/>
    <col min="543" max="545" width="11.5703125" style="259" customWidth="1"/>
    <col min="546" max="546" width="11.28515625" style="259" customWidth="1"/>
    <col min="547" max="769" width="9.140625" style="259"/>
    <col min="770" max="770" width="22.7109375" style="259" customWidth="1"/>
    <col min="771" max="771" width="9.140625" style="259"/>
    <col min="772" max="772" width="12.5703125" style="259" customWidth="1"/>
    <col min="773" max="773" width="15.7109375" style="259" customWidth="1"/>
    <col min="774" max="774" width="18.28515625" style="259" customWidth="1"/>
    <col min="775" max="775" width="15.140625" style="259" customWidth="1"/>
    <col min="776" max="779" width="13.7109375" style="259" customWidth="1"/>
    <col min="780" max="780" width="14.5703125" style="259" customWidth="1"/>
    <col min="781" max="783" width="13.140625" style="259" customWidth="1"/>
    <col min="784" max="784" width="12.7109375" style="259" customWidth="1"/>
    <col min="785" max="785" width="11.42578125" style="259" customWidth="1"/>
    <col min="786" max="786" width="11.5703125" style="259" customWidth="1"/>
    <col min="787" max="787" width="12" style="259" customWidth="1"/>
    <col min="788" max="788" width="14" style="259" customWidth="1"/>
    <col min="789" max="789" width="11.140625" style="259" customWidth="1"/>
    <col min="790" max="793" width="14" style="259" customWidth="1"/>
    <col min="794" max="794" width="12.42578125" style="259" customWidth="1"/>
    <col min="795" max="795" width="11.5703125" style="259" customWidth="1"/>
    <col min="796" max="796" width="11.42578125" style="259" customWidth="1"/>
    <col min="797" max="797" width="10.28515625" style="259" customWidth="1"/>
    <col min="798" max="798" width="13.140625" style="259" customWidth="1"/>
    <col min="799" max="801" width="11.5703125" style="259" customWidth="1"/>
    <col min="802" max="802" width="11.28515625" style="259" customWidth="1"/>
    <col min="803" max="1025" width="9.140625" style="259"/>
    <col min="1026" max="1026" width="22.7109375" style="259" customWidth="1"/>
    <col min="1027" max="1027" width="9.140625" style="259"/>
    <col min="1028" max="1028" width="12.5703125" style="259" customWidth="1"/>
    <col min="1029" max="1029" width="15.7109375" style="259" customWidth="1"/>
    <col min="1030" max="1030" width="18.28515625" style="259" customWidth="1"/>
    <col min="1031" max="1031" width="15.140625" style="259" customWidth="1"/>
    <col min="1032" max="1035" width="13.7109375" style="259" customWidth="1"/>
    <col min="1036" max="1036" width="14.5703125" style="259" customWidth="1"/>
    <col min="1037" max="1039" width="13.140625" style="259" customWidth="1"/>
    <col min="1040" max="1040" width="12.7109375" style="259" customWidth="1"/>
    <col min="1041" max="1041" width="11.42578125" style="259" customWidth="1"/>
    <col min="1042" max="1042" width="11.5703125" style="259" customWidth="1"/>
    <col min="1043" max="1043" width="12" style="259" customWidth="1"/>
    <col min="1044" max="1044" width="14" style="259" customWidth="1"/>
    <col min="1045" max="1045" width="11.140625" style="259" customWidth="1"/>
    <col min="1046" max="1049" width="14" style="259" customWidth="1"/>
    <col min="1050" max="1050" width="12.42578125" style="259" customWidth="1"/>
    <col min="1051" max="1051" width="11.5703125" style="259" customWidth="1"/>
    <col min="1052" max="1052" width="11.42578125" style="259" customWidth="1"/>
    <col min="1053" max="1053" width="10.28515625" style="259" customWidth="1"/>
    <col min="1054" max="1054" width="13.140625" style="259" customWidth="1"/>
    <col min="1055" max="1057" width="11.5703125" style="259" customWidth="1"/>
    <col min="1058" max="1058" width="11.28515625" style="259" customWidth="1"/>
    <col min="1059" max="1281" width="9.140625" style="259"/>
    <col min="1282" max="1282" width="22.7109375" style="259" customWidth="1"/>
    <col min="1283" max="1283" width="9.140625" style="259"/>
    <col min="1284" max="1284" width="12.5703125" style="259" customWidth="1"/>
    <col min="1285" max="1285" width="15.7109375" style="259" customWidth="1"/>
    <col min="1286" max="1286" width="18.28515625" style="259" customWidth="1"/>
    <col min="1287" max="1287" width="15.140625" style="259" customWidth="1"/>
    <col min="1288" max="1291" width="13.7109375" style="259" customWidth="1"/>
    <col min="1292" max="1292" width="14.5703125" style="259" customWidth="1"/>
    <col min="1293" max="1295" width="13.140625" style="259" customWidth="1"/>
    <col min="1296" max="1296" width="12.7109375" style="259" customWidth="1"/>
    <col min="1297" max="1297" width="11.42578125" style="259" customWidth="1"/>
    <col min="1298" max="1298" width="11.5703125" style="259" customWidth="1"/>
    <col min="1299" max="1299" width="12" style="259" customWidth="1"/>
    <col min="1300" max="1300" width="14" style="259" customWidth="1"/>
    <col min="1301" max="1301" width="11.140625" style="259" customWidth="1"/>
    <col min="1302" max="1305" width="14" style="259" customWidth="1"/>
    <col min="1306" max="1306" width="12.42578125" style="259" customWidth="1"/>
    <col min="1307" max="1307" width="11.5703125" style="259" customWidth="1"/>
    <col min="1308" max="1308" width="11.42578125" style="259" customWidth="1"/>
    <col min="1309" max="1309" width="10.28515625" style="259" customWidth="1"/>
    <col min="1310" max="1310" width="13.140625" style="259" customWidth="1"/>
    <col min="1311" max="1313" width="11.5703125" style="259" customWidth="1"/>
    <col min="1314" max="1314" width="11.28515625" style="259" customWidth="1"/>
    <col min="1315" max="1537" width="9.140625" style="259"/>
    <col min="1538" max="1538" width="22.7109375" style="259" customWidth="1"/>
    <col min="1539" max="1539" width="9.140625" style="259"/>
    <col min="1540" max="1540" width="12.5703125" style="259" customWidth="1"/>
    <col min="1541" max="1541" width="15.7109375" style="259" customWidth="1"/>
    <col min="1542" max="1542" width="18.28515625" style="259" customWidth="1"/>
    <col min="1543" max="1543" width="15.140625" style="259" customWidth="1"/>
    <col min="1544" max="1547" width="13.7109375" style="259" customWidth="1"/>
    <col min="1548" max="1548" width="14.5703125" style="259" customWidth="1"/>
    <col min="1549" max="1551" width="13.140625" style="259" customWidth="1"/>
    <col min="1552" max="1552" width="12.7109375" style="259" customWidth="1"/>
    <col min="1553" max="1553" width="11.42578125" style="259" customWidth="1"/>
    <col min="1554" max="1554" width="11.5703125" style="259" customWidth="1"/>
    <col min="1555" max="1555" width="12" style="259" customWidth="1"/>
    <col min="1556" max="1556" width="14" style="259" customWidth="1"/>
    <col min="1557" max="1557" width="11.140625" style="259" customWidth="1"/>
    <col min="1558" max="1561" width="14" style="259" customWidth="1"/>
    <col min="1562" max="1562" width="12.42578125" style="259" customWidth="1"/>
    <col min="1563" max="1563" width="11.5703125" style="259" customWidth="1"/>
    <col min="1564" max="1564" width="11.42578125" style="259" customWidth="1"/>
    <col min="1565" max="1565" width="10.28515625" style="259" customWidth="1"/>
    <col min="1566" max="1566" width="13.140625" style="259" customWidth="1"/>
    <col min="1567" max="1569" width="11.5703125" style="259" customWidth="1"/>
    <col min="1570" max="1570" width="11.28515625" style="259" customWidth="1"/>
    <col min="1571" max="1793" width="9.140625" style="259"/>
    <col min="1794" max="1794" width="22.7109375" style="259" customWidth="1"/>
    <col min="1795" max="1795" width="9.140625" style="259"/>
    <col min="1796" max="1796" width="12.5703125" style="259" customWidth="1"/>
    <col min="1797" max="1797" width="15.7109375" style="259" customWidth="1"/>
    <col min="1798" max="1798" width="18.28515625" style="259" customWidth="1"/>
    <col min="1799" max="1799" width="15.140625" style="259" customWidth="1"/>
    <col min="1800" max="1803" width="13.7109375" style="259" customWidth="1"/>
    <col min="1804" max="1804" width="14.5703125" style="259" customWidth="1"/>
    <col min="1805" max="1807" width="13.140625" style="259" customWidth="1"/>
    <col min="1808" max="1808" width="12.7109375" style="259" customWidth="1"/>
    <col min="1809" max="1809" width="11.42578125" style="259" customWidth="1"/>
    <col min="1810" max="1810" width="11.5703125" style="259" customWidth="1"/>
    <col min="1811" max="1811" width="12" style="259" customWidth="1"/>
    <col min="1812" max="1812" width="14" style="259" customWidth="1"/>
    <col min="1813" max="1813" width="11.140625" style="259" customWidth="1"/>
    <col min="1814" max="1817" width="14" style="259" customWidth="1"/>
    <col min="1818" max="1818" width="12.42578125" style="259" customWidth="1"/>
    <col min="1819" max="1819" width="11.5703125" style="259" customWidth="1"/>
    <col min="1820" max="1820" width="11.42578125" style="259" customWidth="1"/>
    <col min="1821" max="1821" width="10.28515625" style="259" customWidth="1"/>
    <col min="1822" max="1822" width="13.140625" style="259" customWidth="1"/>
    <col min="1823" max="1825" width="11.5703125" style="259" customWidth="1"/>
    <col min="1826" max="1826" width="11.28515625" style="259" customWidth="1"/>
    <col min="1827" max="2049" width="9.140625" style="259"/>
    <col min="2050" max="2050" width="22.7109375" style="259" customWidth="1"/>
    <col min="2051" max="2051" width="9.140625" style="259"/>
    <col min="2052" max="2052" width="12.5703125" style="259" customWidth="1"/>
    <col min="2053" max="2053" width="15.7109375" style="259" customWidth="1"/>
    <col min="2054" max="2054" width="18.28515625" style="259" customWidth="1"/>
    <col min="2055" max="2055" width="15.140625" style="259" customWidth="1"/>
    <col min="2056" max="2059" width="13.7109375" style="259" customWidth="1"/>
    <col min="2060" max="2060" width="14.5703125" style="259" customWidth="1"/>
    <col min="2061" max="2063" width="13.140625" style="259" customWidth="1"/>
    <col min="2064" max="2064" width="12.7109375" style="259" customWidth="1"/>
    <col min="2065" max="2065" width="11.42578125" style="259" customWidth="1"/>
    <col min="2066" max="2066" width="11.5703125" style="259" customWidth="1"/>
    <col min="2067" max="2067" width="12" style="259" customWidth="1"/>
    <col min="2068" max="2068" width="14" style="259" customWidth="1"/>
    <col min="2069" max="2069" width="11.140625" style="259" customWidth="1"/>
    <col min="2070" max="2073" width="14" style="259" customWidth="1"/>
    <col min="2074" max="2074" width="12.42578125" style="259" customWidth="1"/>
    <col min="2075" max="2075" width="11.5703125" style="259" customWidth="1"/>
    <col min="2076" max="2076" width="11.42578125" style="259" customWidth="1"/>
    <col min="2077" max="2077" width="10.28515625" style="259" customWidth="1"/>
    <col min="2078" max="2078" width="13.140625" style="259" customWidth="1"/>
    <col min="2079" max="2081" width="11.5703125" style="259" customWidth="1"/>
    <col min="2082" max="2082" width="11.28515625" style="259" customWidth="1"/>
    <col min="2083" max="2305" width="9.140625" style="259"/>
    <col min="2306" max="2306" width="22.7109375" style="259" customWidth="1"/>
    <col min="2307" max="2307" width="9.140625" style="259"/>
    <col min="2308" max="2308" width="12.5703125" style="259" customWidth="1"/>
    <col min="2309" max="2309" width="15.7109375" style="259" customWidth="1"/>
    <col min="2310" max="2310" width="18.28515625" style="259" customWidth="1"/>
    <col min="2311" max="2311" width="15.140625" style="259" customWidth="1"/>
    <col min="2312" max="2315" width="13.7109375" style="259" customWidth="1"/>
    <col min="2316" max="2316" width="14.5703125" style="259" customWidth="1"/>
    <col min="2317" max="2319" width="13.140625" style="259" customWidth="1"/>
    <col min="2320" max="2320" width="12.7109375" style="259" customWidth="1"/>
    <col min="2321" max="2321" width="11.42578125" style="259" customWidth="1"/>
    <col min="2322" max="2322" width="11.5703125" style="259" customWidth="1"/>
    <col min="2323" max="2323" width="12" style="259" customWidth="1"/>
    <col min="2324" max="2324" width="14" style="259" customWidth="1"/>
    <col min="2325" max="2325" width="11.140625" style="259" customWidth="1"/>
    <col min="2326" max="2329" width="14" style="259" customWidth="1"/>
    <col min="2330" max="2330" width="12.42578125" style="259" customWidth="1"/>
    <col min="2331" max="2331" width="11.5703125" style="259" customWidth="1"/>
    <col min="2332" max="2332" width="11.42578125" style="259" customWidth="1"/>
    <col min="2333" max="2333" width="10.28515625" style="259" customWidth="1"/>
    <col min="2334" max="2334" width="13.140625" style="259" customWidth="1"/>
    <col min="2335" max="2337" width="11.5703125" style="259" customWidth="1"/>
    <col min="2338" max="2338" width="11.28515625" style="259" customWidth="1"/>
    <col min="2339" max="2561" width="9.140625" style="259"/>
    <col min="2562" max="2562" width="22.7109375" style="259" customWidth="1"/>
    <col min="2563" max="2563" width="9.140625" style="259"/>
    <col min="2564" max="2564" width="12.5703125" style="259" customWidth="1"/>
    <col min="2565" max="2565" width="15.7109375" style="259" customWidth="1"/>
    <col min="2566" max="2566" width="18.28515625" style="259" customWidth="1"/>
    <col min="2567" max="2567" width="15.140625" style="259" customWidth="1"/>
    <col min="2568" max="2571" width="13.7109375" style="259" customWidth="1"/>
    <col min="2572" max="2572" width="14.5703125" style="259" customWidth="1"/>
    <col min="2573" max="2575" width="13.140625" style="259" customWidth="1"/>
    <col min="2576" max="2576" width="12.7109375" style="259" customWidth="1"/>
    <col min="2577" max="2577" width="11.42578125" style="259" customWidth="1"/>
    <col min="2578" max="2578" width="11.5703125" style="259" customWidth="1"/>
    <col min="2579" max="2579" width="12" style="259" customWidth="1"/>
    <col min="2580" max="2580" width="14" style="259" customWidth="1"/>
    <col min="2581" max="2581" width="11.140625" style="259" customWidth="1"/>
    <col min="2582" max="2585" width="14" style="259" customWidth="1"/>
    <col min="2586" max="2586" width="12.42578125" style="259" customWidth="1"/>
    <col min="2587" max="2587" width="11.5703125" style="259" customWidth="1"/>
    <col min="2588" max="2588" width="11.42578125" style="259" customWidth="1"/>
    <col min="2589" max="2589" width="10.28515625" style="259" customWidth="1"/>
    <col min="2590" max="2590" width="13.140625" style="259" customWidth="1"/>
    <col min="2591" max="2593" width="11.5703125" style="259" customWidth="1"/>
    <col min="2594" max="2594" width="11.28515625" style="259" customWidth="1"/>
    <col min="2595" max="2817" width="9.140625" style="259"/>
    <col min="2818" max="2818" width="22.7109375" style="259" customWidth="1"/>
    <col min="2819" max="2819" width="9.140625" style="259"/>
    <col min="2820" max="2820" width="12.5703125" style="259" customWidth="1"/>
    <col min="2821" max="2821" width="15.7109375" style="259" customWidth="1"/>
    <col min="2822" max="2822" width="18.28515625" style="259" customWidth="1"/>
    <col min="2823" max="2823" width="15.140625" style="259" customWidth="1"/>
    <col min="2824" max="2827" width="13.7109375" style="259" customWidth="1"/>
    <col min="2828" max="2828" width="14.5703125" style="259" customWidth="1"/>
    <col min="2829" max="2831" width="13.140625" style="259" customWidth="1"/>
    <col min="2832" max="2832" width="12.7109375" style="259" customWidth="1"/>
    <col min="2833" max="2833" width="11.42578125" style="259" customWidth="1"/>
    <col min="2834" max="2834" width="11.5703125" style="259" customWidth="1"/>
    <col min="2835" max="2835" width="12" style="259" customWidth="1"/>
    <col min="2836" max="2836" width="14" style="259" customWidth="1"/>
    <col min="2837" max="2837" width="11.140625" style="259" customWidth="1"/>
    <col min="2838" max="2841" width="14" style="259" customWidth="1"/>
    <col min="2842" max="2842" width="12.42578125" style="259" customWidth="1"/>
    <col min="2843" max="2843" width="11.5703125" style="259" customWidth="1"/>
    <col min="2844" max="2844" width="11.42578125" style="259" customWidth="1"/>
    <col min="2845" max="2845" width="10.28515625" style="259" customWidth="1"/>
    <col min="2846" max="2846" width="13.140625" style="259" customWidth="1"/>
    <col min="2847" max="2849" width="11.5703125" style="259" customWidth="1"/>
    <col min="2850" max="2850" width="11.28515625" style="259" customWidth="1"/>
    <col min="2851" max="3073" width="9.140625" style="259"/>
    <col min="3074" max="3074" width="22.7109375" style="259" customWidth="1"/>
    <col min="3075" max="3075" width="9.140625" style="259"/>
    <col min="3076" max="3076" width="12.5703125" style="259" customWidth="1"/>
    <col min="3077" max="3077" width="15.7109375" style="259" customWidth="1"/>
    <col min="3078" max="3078" width="18.28515625" style="259" customWidth="1"/>
    <col min="3079" max="3079" width="15.140625" style="259" customWidth="1"/>
    <col min="3080" max="3083" width="13.7109375" style="259" customWidth="1"/>
    <col min="3084" max="3084" width="14.5703125" style="259" customWidth="1"/>
    <col min="3085" max="3087" width="13.140625" style="259" customWidth="1"/>
    <col min="3088" max="3088" width="12.7109375" style="259" customWidth="1"/>
    <col min="3089" max="3089" width="11.42578125" style="259" customWidth="1"/>
    <col min="3090" max="3090" width="11.5703125" style="259" customWidth="1"/>
    <col min="3091" max="3091" width="12" style="259" customWidth="1"/>
    <col min="3092" max="3092" width="14" style="259" customWidth="1"/>
    <col min="3093" max="3093" width="11.140625" style="259" customWidth="1"/>
    <col min="3094" max="3097" width="14" style="259" customWidth="1"/>
    <col min="3098" max="3098" width="12.42578125" style="259" customWidth="1"/>
    <col min="3099" max="3099" width="11.5703125" style="259" customWidth="1"/>
    <col min="3100" max="3100" width="11.42578125" style="259" customWidth="1"/>
    <col min="3101" max="3101" width="10.28515625" style="259" customWidth="1"/>
    <col min="3102" max="3102" width="13.140625" style="259" customWidth="1"/>
    <col min="3103" max="3105" width="11.5703125" style="259" customWidth="1"/>
    <col min="3106" max="3106" width="11.28515625" style="259" customWidth="1"/>
    <col min="3107" max="3329" width="9.140625" style="259"/>
    <col min="3330" max="3330" width="22.7109375" style="259" customWidth="1"/>
    <col min="3331" max="3331" width="9.140625" style="259"/>
    <col min="3332" max="3332" width="12.5703125" style="259" customWidth="1"/>
    <col min="3333" max="3333" width="15.7109375" style="259" customWidth="1"/>
    <col min="3334" max="3334" width="18.28515625" style="259" customWidth="1"/>
    <col min="3335" max="3335" width="15.140625" style="259" customWidth="1"/>
    <col min="3336" max="3339" width="13.7109375" style="259" customWidth="1"/>
    <col min="3340" max="3340" width="14.5703125" style="259" customWidth="1"/>
    <col min="3341" max="3343" width="13.140625" style="259" customWidth="1"/>
    <col min="3344" max="3344" width="12.7109375" style="259" customWidth="1"/>
    <col min="3345" max="3345" width="11.42578125" style="259" customWidth="1"/>
    <col min="3346" max="3346" width="11.5703125" style="259" customWidth="1"/>
    <col min="3347" max="3347" width="12" style="259" customWidth="1"/>
    <col min="3348" max="3348" width="14" style="259" customWidth="1"/>
    <col min="3349" max="3349" width="11.140625" style="259" customWidth="1"/>
    <col min="3350" max="3353" width="14" style="259" customWidth="1"/>
    <col min="3354" max="3354" width="12.42578125" style="259" customWidth="1"/>
    <col min="3355" max="3355" width="11.5703125" style="259" customWidth="1"/>
    <col min="3356" max="3356" width="11.42578125" style="259" customWidth="1"/>
    <col min="3357" max="3357" width="10.28515625" style="259" customWidth="1"/>
    <col min="3358" max="3358" width="13.140625" style="259" customWidth="1"/>
    <col min="3359" max="3361" width="11.5703125" style="259" customWidth="1"/>
    <col min="3362" max="3362" width="11.28515625" style="259" customWidth="1"/>
    <col min="3363" max="3585" width="9.140625" style="259"/>
    <col min="3586" max="3586" width="22.7109375" style="259" customWidth="1"/>
    <col min="3587" max="3587" width="9.140625" style="259"/>
    <col min="3588" max="3588" width="12.5703125" style="259" customWidth="1"/>
    <col min="3589" max="3589" width="15.7109375" style="259" customWidth="1"/>
    <col min="3590" max="3590" width="18.28515625" style="259" customWidth="1"/>
    <col min="3591" max="3591" width="15.140625" style="259" customWidth="1"/>
    <col min="3592" max="3595" width="13.7109375" style="259" customWidth="1"/>
    <col min="3596" max="3596" width="14.5703125" style="259" customWidth="1"/>
    <col min="3597" max="3599" width="13.140625" style="259" customWidth="1"/>
    <col min="3600" max="3600" width="12.7109375" style="259" customWidth="1"/>
    <col min="3601" max="3601" width="11.42578125" style="259" customWidth="1"/>
    <col min="3602" max="3602" width="11.5703125" style="259" customWidth="1"/>
    <col min="3603" max="3603" width="12" style="259" customWidth="1"/>
    <col min="3604" max="3604" width="14" style="259" customWidth="1"/>
    <col min="3605" max="3605" width="11.140625" style="259" customWidth="1"/>
    <col min="3606" max="3609" width="14" style="259" customWidth="1"/>
    <col min="3610" max="3610" width="12.42578125" style="259" customWidth="1"/>
    <col min="3611" max="3611" width="11.5703125" style="259" customWidth="1"/>
    <col min="3612" max="3612" width="11.42578125" style="259" customWidth="1"/>
    <col min="3613" max="3613" width="10.28515625" style="259" customWidth="1"/>
    <col min="3614" max="3614" width="13.140625" style="259" customWidth="1"/>
    <col min="3615" max="3617" width="11.5703125" style="259" customWidth="1"/>
    <col min="3618" max="3618" width="11.28515625" style="259" customWidth="1"/>
    <col min="3619" max="3841" width="9.140625" style="259"/>
    <col min="3842" max="3842" width="22.7109375" style="259" customWidth="1"/>
    <col min="3843" max="3843" width="9.140625" style="259"/>
    <col min="3844" max="3844" width="12.5703125" style="259" customWidth="1"/>
    <col min="3845" max="3845" width="15.7109375" style="259" customWidth="1"/>
    <col min="3846" max="3846" width="18.28515625" style="259" customWidth="1"/>
    <col min="3847" max="3847" width="15.140625" style="259" customWidth="1"/>
    <col min="3848" max="3851" width="13.7109375" style="259" customWidth="1"/>
    <col min="3852" max="3852" width="14.5703125" style="259" customWidth="1"/>
    <col min="3853" max="3855" width="13.140625" style="259" customWidth="1"/>
    <col min="3856" max="3856" width="12.7109375" style="259" customWidth="1"/>
    <col min="3857" max="3857" width="11.42578125" style="259" customWidth="1"/>
    <col min="3858" max="3858" width="11.5703125" style="259" customWidth="1"/>
    <col min="3859" max="3859" width="12" style="259" customWidth="1"/>
    <col min="3860" max="3860" width="14" style="259" customWidth="1"/>
    <col min="3861" max="3861" width="11.140625" style="259" customWidth="1"/>
    <col min="3862" max="3865" width="14" style="259" customWidth="1"/>
    <col min="3866" max="3866" width="12.42578125" style="259" customWidth="1"/>
    <col min="3867" max="3867" width="11.5703125" style="259" customWidth="1"/>
    <col min="3868" max="3868" width="11.42578125" style="259" customWidth="1"/>
    <col min="3869" max="3869" width="10.28515625" style="259" customWidth="1"/>
    <col min="3870" max="3870" width="13.140625" style="259" customWidth="1"/>
    <col min="3871" max="3873" width="11.5703125" style="259" customWidth="1"/>
    <col min="3874" max="3874" width="11.28515625" style="259" customWidth="1"/>
    <col min="3875" max="4097" width="9.140625" style="259"/>
    <col min="4098" max="4098" width="22.7109375" style="259" customWidth="1"/>
    <col min="4099" max="4099" width="9.140625" style="259"/>
    <col min="4100" max="4100" width="12.5703125" style="259" customWidth="1"/>
    <col min="4101" max="4101" width="15.7109375" style="259" customWidth="1"/>
    <col min="4102" max="4102" width="18.28515625" style="259" customWidth="1"/>
    <col min="4103" max="4103" width="15.140625" style="259" customWidth="1"/>
    <col min="4104" max="4107" width="13.7109375" style="259" customWidth="1"/>
    <col min="4108" max="4108" width="14.5703125" style="259" customWidth="1"/>
    <col min="4109" max="4111" width="13.140625" style="259" customWidth="1"/>
    <col min="4112" max="4112" width="12.7109375" style="259" customWidth="1"/>
    <col min="4113" max="4113" width="11.42578125" style="259" customWidth="1"/>
    <col min="4114" max="4114" width="11.5703125" style="259" customWidth="1"/>
    <col min="4115" max="4115" width="12" style="259" customWidth="1"/>
    <col min="4116" max="4116" width="14" style="259" customWidth="1"/>
    <col min="4117" max="4117" width="11.140625" style="259" customWidth="1"/>
    <col min="4118" max="4121" width="14" style="259" customWidth="1"/>
    <col min="4122" max="4122" width="12.42578125" style="259" customWidth="1"/>
    <col min="4123" max="4123" width="11.5703125" style="259" customWidth="1"/>
    <col min="4124" max="4124" width="11.42578125" style="259" customWidth="1"/>
    <col min="4125" max="4125" width="10.28515625" style="259" customWidth="1"/>
    <col min="4126" max="4126" width="13.140625" style="259" customWidth="1"/>
    <col min="4127" max="4129" width="11.5703125" style="259" customWidth="1"/>
    <col min="4130" max="4130" width="11.28515625" style="259" customWidth="1"/>
    <col min="4131" max="4353" width="9.140625" style="259"/>
    <col min="4354" max="4354" width="22.7109375" style="259" customWidth="1"/>
    <col min="4355" max="4355" width="9.140625" style="259"/>
    <col min="4356" max="4356" width="12.5703125" style="259" customWidth="1"/>
    <col min="4357" max="4357" width="15.7109375" style="259" customWidth="1"/>
    <col min="4358" max="4358" width="18.28515625" style="259" customWidth="1"/>
    <col min="4359" max="4359" width="15.140625" style="259" customWidth="1"/>
    <col min="4360" max="4363" width="13.7109375" style="259" customWidth="1"/>
    <col min="4364" max="4364" width="14.5703125" style="259" customWidth="1"/>
    <col min="4365" max="4367" width="13.140625" style="259" customWidth="1"/>
    <col min="4368" max="4368" width="12.7109375" style="259" customWidth="1"/>
    <col min="4369" max="4369" width="11.42578125" style="259" customWidth="1"/>
    <col min="4370" max="4370" width="11.5703125" style="259" customWidth="1"/>
    <col min="4371" max="4371" width="12" style="259" customWidth="1"/>
    <col min="4372" max="4372" width="14" style="259" customWidth="1"/>
    <col min="4373" max="4373" width="11.140625" style="259" customWidth="1"/>
    <col min="4374" max="4377" width="14" style="259" customWidth="1"/>
    <col min="4378" max="4378" width="12.42578125" style="259" customWidth="1"/>
    <col min="4379" max="4379" width="11.5703125" style="259" customWidth="1"/>
    <col min="4380" max="4380" width="11.42578125" style="259" customWidth="1"/>
    <col min="4381" max="4381" width="10.28515625" style="259" customWidth="1"/>
    <col min="4382" max="4382" width="13.140625" style="259" customWidth="1"/>
    <col min="4383" max="4385" width="11.5703125" style="259" customWidth="1"/>
    <col min="4386" max="4386" width="11.28515625" style="259" customWidth="1"/>
    <col min="4387" max="4609" width="9.140625" style="259"/>
    <col min="4610" max="4610" width="22.7109375" style="259" customWidth="1"/>
    <col min="4611" max="4611" width="9.140625" style="259"/>
    <col min="4612" max="4612" width="12.5703125" style="259" customWidth="1"/>
    <col min="4613" max="4613" width="15.7109375" style="259" customWidth="1"/>
    <col min="4614" max="4614" width="18.28515625" style="259" customWidth="1"/>
    <col min="4615" max="4615" width="15.140625" style="259" customWidth="1"/>
    <col min="4616" max="4619" width="13.7109375" style="259" customWidth="1"/>
    <col min="4620" max="4620" width="14.5703125" style="259" customWidth="1"/>
    <col min="4621" max="4623" width="13.140625" style="259" customWidth="1"/>
    <col min="4624" max="4624" width="12.7109375" style="259" customWidth="1"/>
    <col min="4625" max="4625" width="11.42578125" style="259" customWidth="1"/>
    <col min="4626" max="4626" width="11.5703125" style="259" customWidth="1"/>
    <col min="4627" max="4627" width="12" style="259" customWidth="1"/>
    <col min="4628" max="4628" width="14" style="259" customWidth="1"/>
    <col min="4629" max="4629" width="11.140625" style="259" customWidth="1"/>
    <col min="4630" max="4633" width="14" style="259" customWidth="1"/>
    <col min="4634" max="4634" width="12.42578125" style="259" customWidth="1"/>
    <col min="4635" max="4635" width="11.5703125" style="259" customWidth="1"/>
    <col min="4636" max="4636" width="11.42578125" style="259" customWidth="1"/>
    <col min="4637" max="4637" width="10.28515625" style="259" customWidth="1"/>
    <col min="4638" max="4638" width="13.140625" style="259" customWidth="1"/>
    <col min="4639" max="4641" width="11.5703125" style="259" customWidth="1"/>
    <col min="4642" max="4642" width="11.28515625" style="259" customWidth="1"/>
    <col min="4643" max="4865" width="9.140625" style="259"/>
    <col min="4866" max="4866" width="22.7109375" style="259" customWidth="1"/>
    <col min="4867" max="4867" width="9.140625" style="259"/>
    <col min="4868" max="4868" width="12.5703125" style="259" customWidth="1"/>
    <col min="4869" max="4869" width="15.7109375" style="259" customWidth="1"/>
    <col min="4870" max="4870" width="18.28515625" style="259" customWidth="1"/>
    <col min="4871" max="4871" width="15.140625" style="259" customWidth="1"/>
    <col min="4872" max="4875" width="13.7109375" style="259" customWidth="1"/>
    <col min="4876" max="4876" width="14.5703125" style="259" customWidth="1"/>
    <col min="4877" max="4879" width="13.140625" style="259" customWidth="1"/>
    <col min="4880" max="4880" width="12.7109375" style="259" customWidth="1"/>
    <col min="4881" max="4881" width="11.42578125" style="259" customWidth="1"/>
    <col min="4882" max="4882" width="11.5703125" style="259" customWidth="1"/>
    <col min="4883" max="4883" width="12" style="259" customWidth="1"/>
    <col min="4884" max="4884" width="14" style="259" customWidth="1"/>
    <col min="4885" max="4885" width="11.140625" style="259" customWidth="1"/>
    <col min="4886" max="4889" width="14" style="259" customWidth="1"/>
    <col min="4890" max="4890" width="12.42578125" style="259" customWidth="1"/>
    <col min="4891" max="4891" width="11.5703125" style="259" customWidth="1"/>
    <col min="4892" max="4892" width="11.42578125" style="259" customWidth="1"/>
    <col min="4893" max="4893" width="10.28515625" style="259" customWidth="1"/>
    <col min="4894" max="4894" width="13.140625" style="259" customWidth="1"/>
    <col min="4895" max="4897" width="11.5703125" style="259" customWidth="1"/>
    <col min="4898" max="4898" width="11.28515625" style="259" customWidth="1"/>
    <col min="4899" max="5121" width="9.140625" style="259"/>
    <col min="5122" max="5122" width="22.7109375" style="259" customWidth="1"/>
    <col min="5123" max="5123" width="9.140625" style="259"/>
    <col min="5124" max="5124" width="12.5703125" style="259" customWidth="1"/>
    <col min="5125" max="5125" width="15.7109375" style="259" customWidth="1"/>
    <col min="5126" max="5126" width="18.28515625" style="259" customWidth="1"/>
    <col min="5127" max="5127" width="15.140625" style="259" customWidth="1"/>
    <col min="5128" max="5131" width="13.7109375" style="259" customWidth="1"/>
    <col min="5132" max="5132" width="14.5703125" style="259" customWidth="1"/>
    <col min="5133" max="5135" width="13.140625" style="259" customWidth="1"/>
    <col min="5136" max="5136" width="12.7109375" style="259" customWidth="1"/>
    <col min="5137" max="5137" width="11.42578125" style="259" customWidth="1"/>
    <col min="5138" max="5138" width="11.5703125" style="259" customWidth="1"/>
    <col min="5139" max="5139" width="12" style="259" customWidth="1"/>
    <col min="5140" max="5140" width="14" style="259" customWidth="1"/>
    <col min="5141" max="5141" width="11.140625" style="259" customWidth="1"/>
    <col min="5142" max="5145" width="14" style="259" customWidth="1"/>
    <col min="5146" max="5146" width="12.42578125" style="259" customWidth="1"/>
    <col min="5147" max="5147" width="11.5703125" style="259" customWidth="1"/>
    <col min="5148" max="5148" width="11.42578125" style="259" customWidth="1"/>
    <col min="5149" max="5149" width="10.28515625" style="259" customWidth="1"/>
    <col min="5150" max="5150" width="13.140625" style="259" customWidth="1"/>
    <col min="5151" max="5153" width="11.5703125" style="259" customWidth="1"/>
    <col min="5154" max="5154" width="11.28515625" style="259" customWidth="1"/>
    <col min="5155" max="5377" width="9.140625" style="259"/>
    <col min="5378" max="5378" width="22.7109375" style="259" customWidth="1"/>
    <col min="5379" max="5379" width="9.140625" style="259"/>
    <col min="5380" max="5380" width="12.5703125" style="259" customWidth="1"/>
    <col min="5381" max="5381" width="15.7109375" style="259" customWidth="1"/>
    <col min="5382" max="5382" width="18.28515625" style="259" customWidth="1"/>
    <col min="5383" max="5383" width="15.140625" style="259" customWidth="1"/>
    <col min="5384" max="5387" width="13.7109375" style="259" customWidth="1"/>
    <col min="5388" max="5388" width="14.5703125" style="259" customWidth="1"/>
    <col min="5389" max="5391" width="13.140625" style="259" customWidth="1"/>
    <col min="5392" max="5392" width="12.7109375" style="259" customWidth="1"/>
    <col min="5393" max="5393" width="11.42578125" style="259" customWidth="1"/>
    <col min="5394" max="5394" width="11.5703125" style="259" customWidth="1"/>
    <col min="5395" max="5395" width="12" style="259" customWidth="1"/>
    <col min="5396" max="5396" width="14" style="259" customWidth="1"/>
    <col min="5397" max="5397" width="11.140625" style="259" customWidth="1"/>
    <col min="5398" max="5401" width="14" style="259" customWidth="1"/>
    <col min="5402" max="5402" width="12.42578125" style="259" customWidth="1"/>
    <col min="5403" max="5403" width="11.5703125" style="259" customWidth="1"/>
    <col min="5404" max="5404" width="11.42578125" style="259" customWidth="1"/>
    <col min="5405" max="5405" width="10.28515625" style="259" customWidth="1"/>
    <col min="5406" max="5406" width="13.140625" style="259" customWidth="1"/>
    <col min="5407" max="5409" width="11.5703125" style="259" customWidth="1"/>
    <col min="5410" max="5410" width="11.28515625" style="259" customWidth="1"/>
    <col min="5411" max="5633" width="9.140625" style="259"/>
    <col min="5634" max="5634" width="22.7109375" style="259" customWidth="1"/>
    <col min="5635" max="5635" width="9.140625" style="259"/>
    <col min="5636" max="5636" width="12.5703125" style="259" customWidth="1"/>
    <col min="5637" max="5637" width="15.7109375" style="259" customWidth="1"/>
    <col min="5638" max="5638" width="18.28515625" style="259" customWidth="1"/>
    <col min="5639" max="5639" width="15.140625" style="259" customWidth="1"/>
    <col min="5640" max="5643" width="13.7109375" style="259" customWidth="1"/>
    <col min="5644" max="5644" width="14.5703125" style="259" customWidth="1"/>
    <col min="5645" max="5647" width="13.140625" style="259" customWidth="1"/>
    <col min="5648" max="5648" width="12.7109375" style="259" customWidth="1"/>
    <col min="5649" max="5649" width="11.42578125" style="259" customWidth="1"/>
    <col min="5650" max="5650" width="11.5703125" style="259" customWidth="1"/>
    <col min="5651" max="5651" width="12" style="259" customWidth="1"/>
    <col min="5652" max="5652" width="14" style="259" customWidth="1"/>
    <col min="5653" max="5653" width="11.140625" style="259" customWidth="1"/>
    <col min="5654" max="5657" width="14" style="259" customWidth="1"/>
    <col min="5658" max="5658" width="12.42578125" style="259" customWidth="1"/>
    <col min="5659" max="5659" width="11.5703125" style="259" customWidth="1"/>
    <col min="5660" max="5660" width="11.42578125" style="259" customWidth="1"/>
    <col min="5661" max="5661" width="10.28515625" style="259" customWidth="1"/>
    <col min="5662" max="5662" width="13.140625" style="259" customWidth="1"/>
    <col min="5663" max="5665" width="11.5703125" style="259" customWidth="1"/>
    <col min="5666" max="5666" width="11.28515625" style="259" customWidth="1"/>
    <col min="5667" max="5889" width="9.140625" style="259"/>
    <col min="5890" max="5890" width="22.7109375" style="259" customWidth="1"/>
    <col min="5891" max="5891" width="9.140625" style="259"/>
    <col min="5892" max="5892" width="12.5703125" style="259" customWidth="1"/>
    <col min="5893" max="5893" width="15.7109375" style="259" customWidth="1"/>
    <col min="5894" max="5894" width="18.28515625" style="259" customWidth="1"/>
    <col min="5895" max="5895" width="15.140625" style="259" customWidth="1"/>
    <col min="5896" max="5899" width="13.7109375" style="259" customWidth="1"/>
    <col min="5900" max="5900" width="14.5703125" style="259" customWidth="1"/>
    <col min="5901" max="5903" width="13.140625" style="259" customWidth="1"/>
    <col min="5904" max="5904" width="12.7109375" style="259" customWidth="1"/>
    <col min="5905" max="5905" width="11.42578125" style="259" customWidth="1"/>
    <col min="5906" max="5906" width="11.5703125" style="259" customWidth="1"/>
    <col min="5907" max="5907" width="12" style="259" customWidth="1"/>
    <col min="5908" max="5908" width="14" style="259" customWidth="1"/>
    <col min="5909" max="5909" width="11.140625" style="259" customWidth="1"/>
    <col min="5910" max="5913" width="14" style="259" customWidth="1"/>
    <col min="5914" max="5914" width="12.42578125" style="259" customWidth="1"/>
    <col min="5915" max="5915" width="11.5703125" style="259" customWidth="1"/>
    <col min="5916" max="5916" width="11.42578125" style="259" customWidth="1"/>
    <col min="5917" max="5917" width="10.28515625" style="259" customWidth="1"/>
    <col min="5918" max="5918" width="13.140625" style="259" customWidth="1"/>
    <col min="5919" max="5921" width="11.5703125" style="259" customWidth="1"/>
    <col min="5922" max="5922" width="11.28515625" style="259" customWidth="1"/>
    <col min="5923" max="6145" width="9.140625" style="259"/>
    <col min="6146" max="6146" width="22.7109375" style="259" customWidth="1"/>
    <col min="6147" max="6147" width="9.140625" style="259"/>
    <col min="6148" max="6148" width="12.5703125" style="259" customWidth="1"/>
    <col min="6149" max="6149" width="15.7109375" style="259" customWidth="1"/>
    <col min="6150" max="6150" width="18.28515625" style="259" customWidth="1"/>
    <col min="6151" max="6151" width="15.140625" style="259" customWidth="1"/>
    <col min="6152" max="6155" width="13.7109375" style="259" customWidth="1"/>
    <col min="6156" max="6156" width="14.5703125" style="259" customWidth="1"/>
    <col min="6157" max="6159" width="13.140625" style="259" customWidth="1"/>
    <col min="6160" max="6160" width="12.7109375" style="259" customWidth="1"/>
    <col min="6161" max="6161" width="11.42578125" style="259" customWidth="1"/>
    <col min="6162" max="6162" width="11.5703125" style="259" customWidth="1"/>
    <col min="6163" max="6163" width="12" style="259" customWidth="1"/>
    <col min="6164" max="6164" width="14" style="259" customWidth="1"/>
    <col min="6165" max="6165" width="11.140625" style="259" customWidth="1"/>
    <col min="6166" max="6169" width="14" style="259" customWidth="1"/>
    <col min="6170" max="6170" width="12.42578125" style="259" customWidth="1"/>
    <col min="6171" max="6171" width="11.5703125" style="259" customWidth="1"/>
    <col min="6172" max="6172" width="11.42578125" style="259" customWidth="1"/>
    <col min="6173" max="6173" width="10.28515625" style="259" customWidth="1"/>
    <col min="6174" max="6174" width="13.140625" style="259" customWidth="1"/>
    <col min="6175" max="6177" width="11.5703125" style="259" customWidth="1"/>
    <col min="6178" max="6178" width="11.28515625" style="259" customWidth="1"/>
    <col min="6179" max="6401" width="9.140625" style="259"/>
    <col min="6402" max="6402" width="22.7109375" style="259" customWidth="1"/>
    <col min="6403" max="6403" width="9.140625" style="259"/>
    <col min="6404" max="6404" width="12.5703125" style="259" customWidth="1"/>
    <col min="6405" max="6405" width="15.7109375" style="259" customWidth="1"/>
    <col min="6406" max="6406" width="18.28515625" style="259" customWidth="1"/>
    <col min="6407" max="6407" width="15.140625" style="259" customWidth="1"/>
    <col min="6408" max="6411" width="13.7109375" style="259" customWidth="1"/>
    <col min="6412" max="6412" width="14.5703125" style="259" customWidth="1"/>
    <col min="6413" max="6415" width="13.140625" style="259" customWidth="1"/>
    <col min="6416" max="6416" width="12.7109375" style="259" customWidth="1"/>
    <col min="6417" max="6417" width="11.42578125" style="259" customWidth="1"/>
    <col min="6418" max="6418" width="11.5703125" style="259" customWidth="1"/>
    <col min="6419" max="6419" width="12" style="259" customWidth="1"/>
    <col min="6420" max="6420" width="14" style="259" customWidth="1"/>
    <col min="6421" max="6421" width="11.140625" style="259" customWidth="1"/>
    <col min="6422" max="6425" width="14" style="259" customWidth="1"/>
    <col min="6426" max="6426" width="12.42578125" style="259" customWidth="1"/>
    <col min="6427" max="6427" width="11.5703125" style="259" customWidth="1"/>
    <col min="6428" max="6428" width="11.42578125" style="259" customWidth="1"/>
    <col min="6429" max="6429" width="10.28515625" style="259" customWidth="1"/>
    <col min="6430" max="6430" width="13.140625" style="259" customWidth="1"/>
    <col min="6431" max="6433" width="11.5703125" style="259" customWidth="1"/>
    <col min="6434" max="6434" width="11.28515625" style="259" customWidth="1"/>
    <col min="6435" max="6657" width="9.140625" style="259"/>
    <col min="6658" max="6658" width="22.7109375" style="259" customWidth="1"/>
    <col min="6659" max="6659" width="9.140625" style="259"/>
    <col min="6660" max="6660" width="12.5703125" style="259" customWidth="1"/>
    <col min="6661" max="6661" width="15.7109375" style="259" customWidth="1"/>
    <col min="6662" max="6662" width="18.28515625" style="259" customWidth="1"/>
    <col min="6663" max="6663" width="15.140625" style="259" customWidth="1"/>
    <col min="6664" max="6667" width="13.7109375" style="259" customWidth="1"/>
    <col min="6668" max="6668" width="14.5703125" style="259" customWidth="1"/>
    <col min="6669" max="6671" width="13.140625" style="259" customWidth="1"/>
    <col min="6672" max="6672" width="12.7109375" style="259" customWidth="1"/>
    <col min="6673" max="6673" width="11.42578125" style="259" customWidth="1"/>
    <col min="6674" max="6674" width="11.5703125" style="259" customWidth="1"/>
    <col min="6675" max="6675" width="12" style="259" customWidth="1"/>
    <col min="6676" max="6676" width="14" style="259" customWidth="1"/>
    <col min="6677" max="6677" width="11.140625" style="259" customWidth="1"/>
    <col min="6678" max="6681" width="14" style="259" customWidth="1"/>
    <col min="6682" max="6682" width="12.42578125" style="259" customWidth="1"/>
    <col min="6683" max="6683" width="11.5703125" style="259" customWidth="1"/>
    <col min="6684" max="6684" width="11.42578125" style="259" customWidth="1"/>
    <col min="6685" max="6685" width="10.28515625" style="259" customWidth="1"/>
    <col min="6686" max="6686" width="13.140625" style="259" customWidth="1"/>
    <col min="6687" max="6689" width="11.5703125" style="259" customWidth="1"/>
    <col min="6690" max="6690" width="11.28515625" style="259" customWidth="1"/>
    <col min="6691" max="6913" width="9.140625" style="259"/>
    <col min="6914" max="6914" width="22.7109375" style="259" customWidth="1"/>
    <col min="6915" max="6915" width="9.140625" style="259"/>
    <col min="6916" max="6916" width="12.5703125" style="259" customWidth="1"/>
    <col min="6917" max="6917" width="15.7109375" style="259" customWidth="1"/>
    <col min="6918" max="6918" width="18.28515625" style="259" customWidth="1"/>
    <col min="6919" max="6919" width="15.140625" style="259" customWidth="1"/>
    <col min="6920" max="6923" width="13.7109375" style="259" customWidth="1"/>
    <col min="6924" max="6924" width="14.5703125" style="259" customWidth="1"/>
    <col min="6925" max="6927" width="13.140625" style="259" customWidth="1"/>
    <col min="6928" max="6928" width="12.7109375" style="259" customWidth="1"/>
    <col min="6929" max="6929" width="11.42578125" style="259" customWidth="1"/>
    <col min="6930" max="6930" width="11.5703125" style="259" customWidth="1"/>
    <col min="6931" max="6931" width="12" style="259" customWidth="1"/>
    <col min="6932" max="6932" width="14" style="259" customWidth="1"/>
    <col min="6933" max="6933" width="11.140625" style="259" customWidth="1"/>
    <col min="6934" max="6937" width="14" style="259" customWidth="1"/>
    <col min="6938" max="6938" width="12.42578125" style="259" customWidth="1"/>
    <col min="6939" max="6939" width="11.5703125" style="259" customWidth="1"/>
    <col min="6940" max="6940" width="11.42578125" style="259" customWidth="1"/>
    <col min="6941" max="6941" width="10.28515625" style="259" customWidth="1"/>
    <col min="6942" max="6942" width="13.140625" style="259" customWidth="1"/>
    <col min="6943" max="6945" width="11.5703125" style="259" customWidth="1"/>
    <col min="6946" max="6946" width="11.28515625" style="259" customWidth="1"/>
    <col min="6947" max="7169" width="9.140625" style="259"/>
    <col min="7170" max="7170" width="22.7109375" style="259" customWidth="1"/>
    <col min="7171" max="7171" width="9.140625" style="259"/>
    <col min="7172" max="7172" width="12.5703125" style="259" customWidth="1"/>
    <col min="7173" max="7173" width="15.7109375" style="259" customWidth="1"/>
    <col min="7174" max="7174" width="18.28515625" style="259" customWidth="1"/>
    <col min="7175" max="7175" width="15.140625" style="259" customWidth="1"/>
    <col min="7176" max="7179" width="13.7109375" style="259" customWidth="1"/>
    <col min="7180" max="7180" width="14.5703125" style="259" customWidth="1"/>
    <col min="7181" max="7183" width="13.140625" style="259" customWidth="1"/>
    <col min="7184" max="7184" width="12.7109375" style="259" customWidth="1"/>
    <col min="7185" max="7185" width="11.42578125" style="259" customWidth="1"/>
    <col min="7186" max="7186" width="11.5703125" style="259" customWidth="1"/>
    <col min="7187" max="7187" width="12" style="259" customWidth="1"/>
    <col min="7188" max="7188" width="14" style="259" customWidth="1"/>
    <col min="7189" max="7189" width="11.140625" style="259" customWidth="1"/>
    <col min="7190" max="7193" width="14" style="259" customWidth="1"/>
    <col min="7194" max="7194" width="12.42578125" style="259" customWidth="1"/>
    <col min="7195" max="7195" width="11.5703125" style="259" customWidth="1"/>
    <col min="7196" max="7196" width="11.42578125" style="259" customWidth="1"/>
    <col min="7197" max="7197" width="10.28515625" style="259" customWidth="1"/>
    <col min="7198" max="7198" width="13.140625" style="259" customWidth="1"/>
    <col min="7199" max="7201" width="11.5703125" style="259" customWidth="1"/>
    <col min="7202" max="7202" width="11.28515625" style="259" customWidth="1"/>
    <col min="7203" max="7425" width="9.140625" style="259"/>
    <col min="7426" max="7426" width="22.7109375" style="259" customWidth="1"/>
    <col min="7427" max="7427" width="9.140625" style="259"/>
    <col min="7428" max="7428" width="12.5703125" style="259" customWidth="1"/>
    <col min="7429" max="7429" width="15.7109375" style="259" customWidth="1"/>
    <col min="7430" max="7430" width="18.28515625" style="259" customWidth="1"/>
    <col min="7431" max="7431" width="15.140625" style="259" customWidth="1"/>
    <col min="7432" max="7435" width="13.7109375" style="259" customWidth="1"/>
    <col min="7436" max="7436" width="14.5703125" style="259" customWidth="1"/>
    <col min="7437" max="7439" width="13.140625" style="259" customWidth="1"/>
    <col min="7440" max="7440" width="12.7109375" style="259" customWidth="1"/>
    <col min="7441" max="7441" width="11.42578125" style="259" customWidth="1"/>
    <col min="7442" max="7442" width="11.5703125" style="259" customWidth="1"/>
    <col min="7443" max="7443" width="12" style="259" customWidth="1"/>
    <col min="7444" max="7444" width="14" style="259" customWidth="1"/>
    <col min="7445" max="7445" width="11.140625" style="259" customWidth="1"/>
    <col min="7446" max="7449" width="14" style="259" customWidth="1"/>
    <col min="7450" max="7450" width="12.42578125" style="259" customWidth="1"/>
    <col min="7451" max="7451" width="11.5703125" style="259" customWidth="1"/>
    <col min="7452" max="7452" width="11.42578125" style="259" customWidth="1"/>
    <col min="7453" max="7453" width="10.28515625" style="259" customWidth="1"/>
    <col min="7454" max="7454" width="13.140625" style="259" customWidth="1"/>
    <col min="7455" max="7457" width="11.5703125" style="259" customWidth="1"/>
    <col min="7458" max="7458" width="11.28515625" style="259" customWidth="1"/>
    <col min="7459" max="7681" width="9.140625" style="259"/>
    <col min="7682" max="7682" width="22.7109375" style="259" customWidth="1"/>
    <col min="7683" max="7683" width="9.140625" style="259"/>
    <col min="7684" max="7684" width="12.5703125" style="259" customWidth="1"/>
    <col min="7685" max="7685" width="15.7109375" style="259" customWidth="1"/>
    <col min="7686" max="7686" width="18.28515625" style="259" customWidth="1"/>
    <col min="7687" max="7687" width="15.140625" style="259" customWidth="1"/>
    <col min="7688" max="7691" width="13.7109375" style="259" customWidth="1"/>
    <col min="7692" max="7692" width="14.5703125" style="259" customWidth="1"/>
    <col min="7693" max="7695" width="13.140625" style="259" customWidth="1"/>
    <col min="7696" max="7696" width="12.7109375" style="259" customWidth="1"/>
    <col min="7697" max="7697" width="11.42578125" style="259" customWidth="1"/>
    <col min="7698" max="7698" width="11.5703125" style="259" customWidth="1"/>
    <col min="7699" max="7699" width="12" style="259" customWidth="1"/>
    <col min="7700" max="7700" width="14" style="259" customWidth="1"/>
    <col min="7701" max="7701" width="11.140625" style="259" customWidth="1"/>
    <col min="7702" max="7705" width="14" style="259" customWidth="1"/>
    <col min="7706" max="7706" width="12.42578125" style="259" customWidth="1"/>
    <col min="7707" max="7707" width="11.5703125" style="259" customWidth="1"/>
    <col min="7708" max="7708" width="11.42578125" style="259" customWidth="1"/>
    <col min="7709" max="7709" width="10.28515625" style="259" customWidth="1"/>
    <col min="7710" max="7710" width="13.140625" style="259" customWidth="1"/>
    <col min="7711" max="7713" width="11.5703125" style="259" customWidth="1"/>
    <col min="7714" max="7714" width="11.28515625" style="259" customWidth="1"/>
    <col min="7715" max="7937" width="9.140625" style="259"/>
    <col min="7938" max="7938" width="22.7109375" style="259" customWidth="1"/>
    <col min="7939" max="7939" width="9.140625" style="259"/>
    <col min="7940" max="7940" width="12.5703125" style="259" customWidth="1"/>
    <col min="7941" max="7941" width="15.7109375" style="259" customWidth="1"/>
    <col min="7942" max="7942" width="18.28515625" style="259" customWidth="1"/>
    <col min="7943" max="7943" width="15.140625" style="259" customWidth="1"/>
    <col min="7944" max="7947" width="13.7109375" style="259" customWidth="1"/>
    <col min="7948" max="7948" width="14.5703125" style="259" customWidth="1"/>
    <col min="7949" max="7951" width="13.140625" style="259" customWidth="1"/>
    <col min="7952" max="7952" width="12.7109375" style="259" customWidth="1"/>
    <col min="7953" max="7953" width="11.42578125" style="259" customWidth="1"/>
    <col min="7954" max="7954" width="11.5703125" style="259" customWidth="1"/>
    <col min="7955" max="7955" width="12" style="259" customWidth="1"/>
    <col min="7956" max="7956" width="14" style="259" customWidth="1"/>
    <col min="7957" max="7957" width="11.140625" style="259" customWidth="1"/>
    <col min="7958" max="7961" width="14" style="259" customWidth="1"/>
    <col min="7962" max="7962" width="12.42578125" style="259" customWidth="1"/>
    <col min="7963" max="7963" width="11.5703125" style="259" customWidth="1"/>
    <col min="7964" max="7964" width="11.42578125" style="259" customWidth="1"/>
    <col min="7965" max="7965" width="10.28515625" style="259" customWidth="1"/>
    <col min="7966" max="7966" width="13.140625" style="259" customWidth="1"/>
    <col min="7967" max="7969" width="11.5703125" style="259" customWidth="1"/>
    <col min="7970" max="7970" width="11.28515625" style="259" customWidth="1"/>
    <col min="7971" max="8193" width="9.140625" style="259"/>
    <col min="8194" max="8194" width="22.7109375" style="259" customWidth="1"/>
    <col min="8195" max="8195" width="9.140625" style="259"/>
    <col min="8196" max="8196" width="12.5703125" style="259" customWidth="1"/>
    <col min="8197" max="8197" width="15.7109375" style="259" customWidth="1"/>
    <col min="8198" max="8198" width="18.28515625" style="259" customWidth="1"/>
    <col min="8199" max="8199" width="15.140625" style="259" customWidth="1"/>
    <col min="8200" max="8203" width="13.7109375" style="259" customWidth="1"/>
    <col min="8204" max="8204" width="14.5703125" style="259" customWidth="1"/>
    <col min="8205" max="8207" width="13.140625" style="259" customWidth="1"/>
    <col min="8208" max="8208" width="12.7109375" style="259" customWidth="1"/>
    <col min="8209" max="8209" width="11.42578125" style="259" customWidth="1"/>
    <col min="8210" max="8210" width="11.5703125" style="259" customWidth="1"/>
    <col min="8211" max="8211" width="12" style="259" customWidth="1"/>
    <col min="8212" max="8212" width="14" style="259" customWidth="1"/>
    <col min="8213" max="8213" width="11.140625" style="259" customWidth="1"/>
    <col min="8214" max="8217" width="14" style="259" customWidth="1"/>
    <col min="8218" max="8218" width="12.42578125" style="259" customWidth="1"/>
    <col min="8219" max="8219" width="11.5703125" style="259" customWidth="1"/>
    <col min="8220" max="8220" width="11.42578125" style="259" customWidth="1"/>
    <col min="8221" max="8221" width="10.28515625" style="259" customWidth="1"/>
    <col min="8222" max="8222" width="13.140625" style="259" customWidth="1"/>
    <col min="8223" max="8225" width="11.5703125" style="259" customWidth="1"/>
    <col min="8226" max="8226" width="11.28515625" style="259" customWidth="1"/>
    <col min="8227" max="8449" width="9.140625" style="259"/>
    <col min="8450" max="8450" width="22.7109375" style="259" customWidth="1"/>
    <col min="8451" max="8451" width="9.140625" style="259"/>
    <col min="8452" max="8452" width="12.5703125" style="259" customWidth="1"/>
    <col min="8453" max="8453" width="15.7109375" style="259" customWidth="1"/>
    <col min="8454" max="8454" width="18.28515625" style="259" customWidth="1"/>
    <col min="8455" max="8455" width="15.140625" style="259" customWidth="1"/>
    <col min="8456" max="8459" width="13.7109375" style="259" customWidth="1"/>
    <col min="8460" max="8460" width="14.5703125" style="259" customWidth="1"/>
    <col min="8461" max="8463" width="13.140625" style="259" customWidth="1"/>
    <col min="8464" max="8464" width="12.7109375" style="259" customWidth="1"/>
    <col min="8465" max="8465" width="11.42578125" style="259" customWidth="1"/>
    <col min="8466" max="8466" width="11.5703125" style="259" customWidth="1"/>
    <col min="8467" max="8467" width="12" style="259" customWidth="1"/>
    <col min="8468" max="8468" width="14" style="259" customWidth="1"/>
    <col min="8469" max="8469" width="11.140625" style="259" customWidth="1"/>
    <col min="8470" max="8473" width="14" style="259" customWidth="1"/>
    <col min="8474" max="8474" width="12.42578125" style="259" customWidth="1"/>
    <col min="8475" max="8475" width="11.5703125" style="259" customWidth="1"/>
    <col min="8476" max="8476" width="11.42578125" style="259" customWidth="1"/>
    <col min="8477" max="8477" width="10.28515625" style="259" customWidth="1"/>
    <col min="8478" max="8478" width="13.140625" style="259" customWidth="1"/>
    <col min="8479" max="8481" width="11.5703125" style="259" customWidth="1"/>
    <col min="8482" max="8482" width="11.28515625" style="259" customWidth="1"/>
    <col min="8483" max="8705" width="9.140625" style="259"/>
    <col min="8706" max="8706" width="22.7109375" style="259" customWidth="1"/>
    <col min="8707" max="8707" width="9.140625" style="259"/>
    <col min="8708" max="8708" width="12.5703125" style="259" customWidth="1"/>
    <col min="8709" max="8709" width="15.7109375" style="259" customWidth="1"/>
    <col min="8710" max="8710" width="18.28515625" style="259" customWidth="1"/>
    <col min="8711" max="8711" width="15.140625" style="259" customWidth="1"/>
    <col min="8712" max="8715" width="13.7109375" style="259" customWidth="1"/>
    <col min="8716" max="8716" width="14.5703125" style="259" customWidth="1"/>
    <col min="8717" max="8719" width="13.140625" style="259" customWidth="1"/>
    <col min="8720" max="8720" width="12.7109375" style="259" customWidth="1"/>
    <col min="8721" max="8721" width="11.42578125" style="259" customWidth="1"/>
    <col min="8722" max="8722" width="11.5703125" style="259" customWidth="1"/>
    <col min="8723" max="8723" width="12" style="259" customWidth="1"/>
    <col min="8724" max="8724" width="14" style="259" customWidth="1"/>
    <col min="8725" max="8725" width="11.140625" style="259" customWidth="1"/>
    <col min="8726" max="8729" width="14" style="259" customWidth="1"/>
    <col min="8730" max="8730" width="12.42578125" style="259" customWidth="1"/>
    <col min="8731" max="8731" width="11.5703125" style="259" customWidth="1"/>
    <col min="8732" max="8732" width="11.42578125" style="259" customWidth="1"/>
    <col min="8733" max="8733" width="10.28515625" style="259" customWidth="1"/>
    <col min="8734" max="8734" width="13.140625" style="259" customWidth="1"/>
    <col min="8735" max="8737" width="11.5703125" style="259" customWidth="1"/>
    <col min="8738" max="8738" width="11.28515625" style="259" customWidth="1"/>
    <col min="8739" max="8961" width="9.140625" style="259"/>
    <col min="8962" max="8962" width="22.7109375" style="259" customWidth="1"/>
    <col min="8963" max="8963" width="9.140625" style="259"/>
    <col min="8964" max="8964" width="12.5703125" style="259" customWidth="1"/>
    <col min="8965" max="8965" width="15.7109375" style="259" customWidth="1"/>
    <col min="8966" max="8966" width="18.28515625" style="259" customWidth="1"/>
    <col min="8967" max="8967" width="15.140625" style="259" customWidth="1"/>
    <col min="8968" max="8971" width="13.7109375" style="259" customWidth="1"/>
    <col min="8972" max="8972" width="14.5703125" style="259" customWidth="1"/>
    <col min="8973" max="8975" width="13.140625" style="259" customWidth="1"/>
    <col min="8976" max="8976" width="12.7109375" style="259" customWidth="1"/>
    <col min="8977" max="8977" width="11.42578125" style="259" customWidth="1"/>
    <col min="8978" max="8978" width="11.5703125" style="259" customWidth="1"/>
    <col min="8979" max="8979" width="12" style="259" customWidth="1"/>
    <col min="8980" max="8980" width="14" style="259" customWidth="1"/>
    <col min="8981" max="8981" width="11.140625" style="259" customWidth="1"/>
    <col min="8982" max="8985" width="14" style="259" customWidth="1"/>
    <col min="8986" max="8986" width="12.42578125" style="259" customWidth="1"/>
    <col min="8987" max="8987" width="11.5703125" style="259" customWidth="1"/>
    <col min="8988" max="8988" width="11.42578125" style="259" customWidth="1"/>
    <col min="8989" max="8989" width="10.28515625" style="259" customWidth="1"/>
    <col min="8990" max="8990" width="13.140625" style="259" customWidth="1"/>
    <col min="8991" max="8993" width="11.5703125" style="259" customWidth="1"/>
    <col min="8994" max="8994" width="11.28515625" style="259" customWidth="1"/>
    <col min="8995" max="9217" width="9.140625" style="259"/>
    <col min="9218" max="9218" width="22.7109375" style="259" customWidth="1"/>
    <col min="9219" max="9219" width="9.140625" style="259"/>
    <col min="9220" max="9220" width="12.5703125" style="259" customWidth="1"/>
    <col min="9221" max="9221" width="15.7109375" style="259" customWidth="1"/>
    <col min="9222" max="9222" width="18.28515625" style="259" customWidth="1"/>
    <col min="9223" max="9223" width="15.140625" style="259" customWidth="1"/>
    <col min="9224" max="9227" width="13.7109375" style="259" customWidth="1"/>
    <col min="9228" max="9228" width="14.5703125" style="259" customWidth="1"/>
    <col min="9229" max="9231" width="13.140625" style="259" customWidth="1"/>
    <col min="9232" max="9232" width="12.7109375" style="259" customWidth="1"/>
    <col min="9233" max="9233" width="11.42578125" style="259" customWidth="1"/>
    <col min="9234" max="9234" width="11.5703125" style="259" customWidth="1"/>
    <col min="9235" max="9235" width="12" style="259" customWidth="1"/>
    <col min="9236" max="9236" width="14" style="259" customWidth="1"/>
    <col min="9237" max="9237" width="11.140625" style="259" customWidth="1"/>
    <col min="9238" max="9241" width="14" style="259" customWidth="1"/>
    <col min="9242" max="9242" width="12.42578125" style="259" customWidth="1"/>
    <col min="9243" max="9243" width="11.5703125" style="259" customWidth="1"/>
    <col min="9244" max="9244" width="11.42578125" style="259" customWidth="1"/>
    <col min="9245" max="9245" width="10.28515625" style="259" customWidth="1"/>
    <col min="9246" max="9246" width="13.140625" style="259" customWidth="1"/>
    <col min="9247" max="9249" width="11.5703125" style="259" customWidth="1"/>
    <col min="9250" max="9250" width="11.28515625" style="259" customWidth="1"/>
    <col min="9251" max="9473" width="9.140625" style="259"/>
    <col min="9474" max="9474" width="22.7109375" style="259" customWidth="1"/>
    <col min="9475" max="9475" width="9.140625" style="259"/>
    <col min="9476" max="9476" width="12.5703125" style="259" customWidth="1"/>
    <col min="9477" max="9477" width="15.7109375" style="259" customWidth="1"/>
    <col min="9478" max="9478" width="18.28515625" style="259" customWidth="1"/>
    <col min="9479" max="9479" width="15.140625" style="259" customWidth="1"/>
    <col min="9480" max="9483" width="13.7109375" style="259" customWidth="1"/>
    <col min="9484" max="9484" width="14.5703125" style="259" customWidth="1"/>
    <col min="9485" max="9487" width="13.140625" style="259" customWidth="1"/>
    <col min="9488" max="9488" width="12.7109375" style="259" customWidth="1"/>
    <col min="9489" max="9489" width="11.42578125" style="259" customWidth="1"/>
    <col min="9490" max="9490" width="11.5703125" style="259" customWidth="1"/>
    <col min="9491" max="9491" width="12" style="259" customWidth="1"/>
    <col min="9492" max="9492" width="14" style="259" customWidth="1"/>
    <col min="9493" max="9493" width="11.140625" style="259" customWidth="1"/>
    <col min="9494" max="9497" width="14" style="259" customWidth="1"/>
    <col min="9498" max="9498" width="12.42578125" style="259" customWidth="1"/>
    <col min="9499" max="9499" width="11.5703125" style="259" customWidth="1"/>
    <col min="9500" max="9500" width="11.42578125" style="259" customWidth="1"/>
    <col min="9501" max="9501" width="10.28515625" style="259" customWidth="1"/>
    <col min="9502" max="9502" width="13.140625" style="259" customWidth="1"/>
    <col min="9503" max="9505" width="11.5703125" style="259" customWidth="1"/>
    <col min="9506" max="9506" width="11.28515625" style="259" customWidth="1"/>
    <col min="9507" max="9729" width="9.140625" style="259"/>
    <col min="9730" max="9730" width="22.7109375" style="259" customWidth="1"/>
    <col min="9731" max="9731" width="9.140625" style="259"/>
    <col min="9732" max="9732" width="12.5703125" style="259" customWidth="1"/>
    <col min="9733" max="9733" width="15.7109375" style="259" customWidth="1"/>
    <col min="9734" max="9734" width="18.28515625" style="259" customWidth="1"/>
    <col min="9735" max="9735" width="15.140625" style="259" customWidth="1"/>
    <col min="9736" max="9739" width="13.7109375" style="259" customWidth="1"/>
    <col min="9740" max="9740" width="14.5703125" style="259" customWidth="1"/>
    <col min="9741" max="9743" width="13.140625" style="259" customWidth="1"/>
    <col min="9744" max="9744" width="12.7109375" style="259" customWidth="1"/>
    <col min="9745" max="9745" width="11.42578125" style="259" customWidth="1"/>
    <col min="9746" max="9746" width="11.5703125" style="259" customWidth="1"/>
    <col min="9747" max="9747" width="12" style="259" customWidth="1"/>
    <col min="9748" max="9748" width="14" style="259" customWidth="1"/>
    <col min="9749" max="9749" width="11.140625" style="259" customWidth="1"/>
    <col min="9750" max="9753" width="14" style="259" customWidth="1"/>
    <col min="9754" max="9754" width="12.42578125" style="259" customWidth="1"/>
    <col min="9755" max="9755" width="11.5703125" style="259" customWidth="1"/>
    <col min="9756" max="9756" width="11.42578125" style="259" customWidth="1"/>
    <col min="9757" max="9757" width="10.28515625" style="259" customWidth="1"/>
    <col min="9758" max="9758" width="13.140625" style="259" customWidth="1"/>
    <col min="9759" max="9761" width="11.5703125" style="259" customWidth="1"/>
    <col min="9762" max="9762" width="11.28515625" style="259" customWidth="1"/>
    <col min="9763" max="9985" width="9.140625" style="259"/>
    <col min="9986" max="9986" width="22.7109375" style="259" customWidth="1"/>
    <col min="9987" max="9987" width="9.140625" style="259"/>
    <col min="9988" max="9988" width="12.5703125" style="259" customWidth="1"/>
    <col min="9989" max="9989" width="15.7109375" style="259" customWidth="1"/>
    <col min="9990" max="9990" width="18.28515625" style="259" customWidth="1"/>
    <col min="9991" max="9991" width="15.140625" style="259" customWidth="1"/>
    <col min="9992" max="9995" width="13.7109375" style="259" customWidth="1"/>
    <col min="9996" max="9996" width="14.5703125" style="259" customWidth="1"/>
    <col min="9997" max="9999" width="13.140625" style="259" customWidth="1"/>
    <col min="10000" max="10000" width="12.7109375" style="259" customWidth="1"/>
    <col min="10001" max="10001" width="11.42578125" style="259" customWidth="1"/>
    <col min="10002" max="10002" width="11.5703125" style="259" customWidth="1"/>
    <col min="10003" max="10003" width="12" style="259" customWidth="1"/>
    <col min="10004" max="10004" width="14" style="259" customWidth="1"/>
    <col min="10005" max="10005" width="11.140625" style="259" customWidth="1"/>
    <col min="10006" max="10009" width="14" style="259" customWidth="1"/>
    <col min="10010" max="10010" width="12.42578125" style="259" customWidth="1"/>
    <col min="10011" max="10011" width="11.5703125" style="259" customWidth="1"/>
    <col min="10012" max="10012" width="11.42578125" style="259" customWidth="1"/>
    <col min="10013" max="10013" width="10.28515625" style="259" customWidth="1"/>
    <col min="10014" max="10014" width="13.140625" style="259" customWidth="1"/>
    <col min="10015" max="10017" width="11.5703125" style="259" customWidth="1"/>
    <col min="10018" max="10018" width="11.28515625" style="259" customWidth="1"/>
    <col min="10019" max="10241" width="9.140625" style="259"/>
    <col min="10242" max="10242" width="22.7109375" style="259" customWidth="1"/>
    <col min="10243" max="10243" width="9.140625" style="259"/>
    <col min="10244" max="10244" width="12.5703125" style="259" customWidth="1"/>
    <col min="10245" max="10245" width="15.7109375" style="259" customWidth="1"/>
    <col min="10246" max="10246" width="18.28515625" style="259" customWidth="1"/>
    <col min="10247" max="10247" width="15.140625" style="259" customWidth="1"/>
    <col min="10248" max="10251" width="13.7109375" style="259" customWidth="1"/>
    <col min="10252" max="10252" width="14.5703125" style="259" customWidth="1"/>
    <col min="10253" max="10255" width="13.140625" style="259" customWidth="1"/>
    <col min="10256" max="10256" width="12.7109375" style="259" customWidth="1"/>
    <col min="10257" max="10257" width="11.42578125" style="259" customWidth="1"/>
    <col min="10258" max="10258" width="11.5703125" style="259" customWidth="1"/>
    <col min="10259" max="10259" width="12" style="259" customWidth="1"/>
    <col min="10260" max="10260" width="14" style="259" customWidth="1"/>
    <col min="10261" max="10261" width="11.140625" style="259" customWidth="1"/>
    <col min="10262" max="10265" width="14" style="259" customWidth="1"/>
    <col min="10266" max="10266" width="12.42578125" style="259" customWidth="1"/>
    <col min="10267" max="10267" width="11.5703125" style="259" customWidth="1"/>
    <col min="10268" max="10268" width="11.42578125" style="259" customWidth="1"/>
    <col min="10269" max="10269" width="10.28515625" style="259" customWidth="1"/>
    <col min="10270" max="10270" width="13.140625" style="259" customWidth="1"/>
    <col min="10271" max="10273" width="11.5703125" style="259" customWidth="1"/>
    <col min="10274" max="10274" width="11.28515625" style="259" customWidth="1"/>
    <col min="10275" max="10497" width="9.140625" style="259"/>
    <col min="10498" max="10498" width="22.7109375" style="259" customWidth="1"/>
    <col min="10499" max="10499" width="9.140625" style="259"/>
    <col min="10500" max="10500" width="12.5703125" style="259" customWidth="1"/>
    <col min="10501" max="10501" width="15.7109375" style="259" customWidth="1"/>
    <col min="10502" max="10502" width="18.28515625" style="259" customWidth="1"/>
    <col min="10503" max="10503" width="15.140625" style="259" customWidth="1"/>
    <col min="10504" max="10507" width="13.7109375" style="259" customWidth="1"/>
    <col min="10508" max="10508" width="14.5703125" style="259" customWidth="1"/>
    <col min="10509" max="10511" width="13.140625" style="259" customWidth="1"/>
    <col min="10512" max="10512" width="12.7109375" style="259" customWidth="1"/>
    <col min="10513" max="10513" width="11.42578125" style="259" customWidth="1"/>
    <col min="10514" max="10514" width="11.5703125" style="259" customWidth="1"/>
    <col min="10515" max="10515" width="12" style="259" customWidth="1"/>
    <col min="10516" max="10516" width="14" style="259" customWidth="1"/>
    <col min="10517" max="10517" width="11.140625" style="259" customWidth="1"/>
    <col min="10518" max="10521" width="14" style="259" customWidth="1"/>
    <col min="10522" max="10522" width="12.42578125" style="259" customWidth="1"/>
    <col min="10523" max="10523" width="11.5703125" style="259" customWidth="1"/>
    <col min="10524" max="10524" width="11.42578125" style="259" customWidth="1"/>
    <col min="10525" max="10525" width="10.28515625" style="259" customWidth="1"/>
    <col min="10526" max="10526" width="13.140625" style="259" customWidth="1"/>
    <col min="10527" max="10529" width="11.5703125" style="259" customWidth="1"/>
    <col min="10530" max="10530" width="11.28515625" style="259" customWidth="1"/>
    <col min="10531" max="10753" width="9.140625" style="259"/>
    <col min="10754" max="10754" width="22.7109375" style="259" customWidth="1"/>
    <col min="10755" max="10755" width="9.140625" style="259"/>
    <col min="10756" max="10756" width="12.5703125" style="259" customWidth="1"/>
    <col min="10757" max="10757" width="15.7109375" style="259" customWidth="1"/>
    <col min="10758" max="10758" width="18.28515625" style="259" customWidth="1"/>
    <col min="10759" max="10759" width="15.140625" style="259" customWidth="1"/>
    <col min="10760" max="10763" width="13.7109375" style="259" customWidth="1"/>
    <col min="10764" max="10764" width="14.5703125" style="259" customWidth="1"/>
    <col min="10765" max="10767" width="13.140625" style="259" customWidth="1"/>
    <col min="10768" max="10768" width="12.7109375" style="259" customWidth="1"/>
    <col min="10769" max="10769" width="11.42578125" style="259" customWidth="1"/>
    <col min="10770" max="10770" width="11.5703125" style="259" customWidth="1"/>
    <col min="10771" max="10771" width="12" style="259" customWidth="1"/>
    <col min="10772" max="10772" width="14" style="259" customWidth="1"/>
    <col min="10773" max="10773" width="11.140625" style="259" customWidth="1"/>
    <col min="10774" max="10777" width="14" style="259" customWidth="1"/>
    <col min="10778" max="10778" width="12.42578125" style="259" customWidth="1"/>
    <col min="10779" max="10779" width="11.5703125" style="259" customWidth="1"/>
    <col min="10780" max="10780" width="11.42578125" style="259" customWidth="1"/>
    <col min="10781" max="10781" width="10.28515625" style="259" customWidth="1"/>
    <col min="10782" max="10782" width="13.140625" style="259" customWidth="1"/>
    <col min="10783" max="10785" width="11.5703125" style="259" customWidth="1"/>
    <col min="10786" max="10786" width="11.28515625" style="259" customWidth="1"/>
    <col min="10787" max="11009" width="9.140625" style="259"/>
    <col min="11010" max="11010" width="22.7109375" style="259" customWidth="1"/>
    <col min="11011" max="11011" width="9.140625" style="259"/>
    <col min="11012" max="11012" width="12.5703125" style="259" customWidth="1"/>
    <col min="11013" max="11013" width="15.7109375" style="259" customWidth="1"/>
    <col min="11014" max="11014" width="18.28515625" style="259" customWidth="1"/>
    <col min="11015" max="11015" width="15.140625" style="259" customWidth="1"/>
    <col min="11016" max="11019" width="13.7109375" style="259" customWidth="1"/>
    <col min="11020" max="11020" width="14.5703125" style="259" customWidth="1"/>
    <col min="11021" max="11023" width="13.140625" style="259" customWidth="1"/>
    <col min="11024" max="11024" width="12.7109375" style="259" customWidth="1"/>
    <col min="11025" max="11025" width="11.42578125" style="259" customWidth="1"/>
    <col min="11026" max="11026" width="11.5703125" style="259" customWidth="1"/>
    <col min="11027" max="11027" width="12" style="259" customWidth="1"/>
    <col min="11028" max="11028" width="14" style="259" customWidth="1"/>
    <col min="11029" max="11029" width="11.140625" style="259" customWidth="1"/>
    <col min="11030" max="11033" width="14" style="259" customWidth="1"/>
    <col min="11034" max="11034" width="12.42578125" style="259" customWidth="1"/>
    <col min="11035" max="11035" width="11.5703125" style="259" customWidth="1"/>
    <col min="11036" max="11036" width="11.42578125" style="259" customWidth="1"/>
    <col min="11037" max="11037" width="10.28515625" style="259" customWidth="1"/>
    <col min="11038" max="11038" width="13.140625" style="259" customWidth="1"/>
    <col min="11039" max="11041" width="11.5703125" style="259" customWidth="1"/>
    <col min="11042" max="11042" width="11.28515625" style="259" customWidth="1"/>
    <col min="11043" max="11265" width="9.140625" style="259"/>
    <col min="11266" max="11266" width="22.7109375" style="259" customWidth="1"/>
    <col min="11267" max="11267" width="9.140625" style="259"/>
    <col min="11268" max="11268" width="12.5703125" style="259" customWidth="1"/>
    <col min="11269" max="11269" width="15.7109375" style="259" customWidth="1"/>
    <col min="11270" max="11270" width="18.28515625" style="259" customWidth="1"/>
    <col min="11271" max="11271" width="15.140625" style="259" customWidth="1"/>
    <col min="11272" max="11275" width="13.7109375" style="259" customWidth="1"/>
    <col min="11276" max="11276" width="14.5703125" style="259" customWidth="1"/>
    <col min="11277" max="11279" width="13.140625" style="259" customWidth="1"/>
    <col min="11280" max="11280" width="12.7109375" style="259" customWidth="1"/>
    <col min="11281" max="11281" width="11.42578125" style="259" customWidth="1"/>
    <col min="11282" max="11282" width="11.5703125" style="259" customWidth="1"/>
    <col min="11283" max="11283" width="12" style="259" customWidth="1"/>
    <col min="11284" max="11284" width="14" style="259" customWidth="1"/>
    <col min="11285" max="11285" width="11.140625" style="259" customWidth="1"/>
    <col min="11286" max="11289" width="14" style="259" customWidth="1"/>
    <col min="11290" max="11290" width="12.42578125" style="259" customWidth="1"/>
    <col min="11291" max="11291" width="11.5703125" style="259" customWidth="1"/>
    <col min="11292" max="11292" width="11.42578125" style="259" customWidth="1"/>
    <col min="11293" max="11293" width="10.28515625" style="259" customWidth="1"/>
    <col min="11294" max="11294" width="13.140625" style="259" customWidth="1"/>
    <col min="11295" max="11297" width="11.5703125" style="259" customWidth="1"/>
    <col min="11298" max="11298" width="11.28515625" style="259" customWidth="1"/>
    <col min="11299" max="11521" width="9.140625" style="259"/>
    <col min="11522" max="11522" width="22.7109375" style="259" customWidth="1"/>
    <col min="11523" max="11523" width="9.140625" style="259"/>
    <col min="11524" max="11524" width="12.5703125" style="259" customWidth="1"/>
    <col min="11525" max="11525" width="15.7109375" style="259" customWidth="1"/>
    <col min="11526" max="11526" width="18.28515625" style="259" customWidth="1"/>
    <col min="11527" max="11527" width="15.140625" style="259" customWidth="1"/>
    <col min="11528" max="11531" width="13.7109375" style="259" customWidth="1"/>
    <col min="11532" max="11532" width="14.5703125" style="259" customWidth="1"/>
    <col min="11533" max="11535" width="13.140625" style="259" customWidth="1"/>
    <col min="11536" max="11536" width="12.7109375" style="259" customWidth="1"/>
    <col min="11537" max="11537" width="11.42578125" style="259" customWidth="1"/>
    <col min="11538" max="11538" width="11.5703125" style="259" customWidth="1"/>
    <col min="11539" max="11539" width="12" style="259" customWidth="1"/>
    <col min="11540" max="11540" width="14" style="259" customWidth="1"/>
    <col min="11541" max="11541" width="11.140625" style="259" customWidth="1"/>
    <col min="11542" max="11545" width="14" style="259" customWidth="1"/>
    <col min="11546" max="11546" width="12.42578125" style="259" customWidth="1"/>
    <col min="11547" max="11547" width="11.5703125" style="259" customWidth="1"/>
    <col min="11548" max="11548" width="11.42578125" style="259" customWidth="1"/>
    <col min="11549" max="11549" width="10.28515625" style="259" customWidth="1"/>
    <col min="11550" max="11550" width="13.140625" style="259" customWidth="1"/>
    <col min="11551" max="11553" width="11.5703125" style="259" customWidth="1"/>
    <col min="11554" max="11554" width="11.28515625" style="259" customWidth="1"/>
    <col min="11555" max="11777" width="9.140625" style="259"/>
    <col min="11778" max="11778" width="22.7109375" style="259" customWidth="1"/>
    <col min="11779" max="11779" width="9.140625" style="259"/>
    <col min="11780" max="11780" width="12.5703125" style="259" customWidth="1"/>
    <col min="11781" max="11781" width="15.7109375" style="259" customWidth="1"/>
    <col min="11782" max="11782" width="18.28515625" style="259" customWidth="1"/>
    <col min="11783" max="11783" width="15.140625" style="259" customWidth="1"/>
    <col min="11784" max="11787" width="13.7109375" style="259" customWidth="1"/>
    <col min="11788" max="11788" width="14.5703125" style="259" customWidth="1"/>
    <col min="11789" max="11791" width="13.140625" style="259" customWidth="1"/>
    <col min="11792" max="11792" width="12.7109375" style="259" customWidth="1"/>
    <col min="11793" max="11793" width="11.42578125" style="259" customWidth="1"/>
    <col min="11794" max="11794" width="11.5703125" style="259" customWidth="1"/>
    <col min="11795" max="11795" width="12" style="259" customWidth="1"/>
    <col min="11796" max="11796" width="14" style="259" customWidth="1"/>
    <col min="11797" max="11797" width="11.140625" style="259" customWidth="1"/>
    <col min="11798" max="11801" width="14" style="259" customWidth="1"/>
    <col min="11802" max="11802" width="12.42578125" style="259" customWidth="1"/>
    <col min="11803" max="11803" width="11.5703125" style="259" customWidth="1"/>
    <col min="11804" max="11804" width="11.42578125" style="259" customWidth="1"/>
    <col min="11805" max="11805" width="10.28515625" style="259" customWidth="1"/>
    <col min="11806" max="11806" width="13.140625" style="259" customWidth="1"/>
    <col min="11807" max="11809" width="11.5703125" style="259" customWidth="1"/>
    <col min="11810" max="11810" width="11.28515625" style="259" customWidth="1"/>
    <col min="11811" max="12033" width="9.140625" style="259"/>
    <col min="12034" max="12034" width="22.7109375" style="259" customWidth="1"/>
    <col min="12035" max="12035" width="9.140625" style="259"/>
    <col min="12036" max="12036" width="12.5703125" style="259" customWidth="1"/>
    <col min="12037" max="12037" width="15.7109375" style="259" customWidth="1"/>
    <col min="12038" max="12038" width="18.28515625" style="259" customWidth="1"/>
    <col min="12039" max="12039" width="15.140625" style="259" customWidth="1"/>
    <col min="12040" max="12043" width="13.7109375" style="259" customWidth="1"/>
    <col min="12044" max="12044" width="14.5703125" style="259" customWidth="1"/>
    <col min="12045" max="12047" width="13.140625" style="259" customWidth="1"/>
    <col min="12048" max="12048" width="12.7109375" style="259" customWidth="1"/>
    <col min="12049" max="12049" width="11.42578125" style="259" customWidth="1"/>
    <col min="12050" max="12050" width="11.5703125" style="259" customWidth="1"/>
    <col min="12051" max="12051" width="12" style="259" customWidth="1"/>
    <col min="12052" max="12052" width="14" style="259" customWidth="1"/>
    <col min="12053" max="12053" width="11.140625" style="259" customWidth="1"/>
    <col min="12054" max="12057" width="14" style="259" customWidth="1"/>
    <col min="12058" max="12058" width="12.42578125" style="259" customWidth="1"/>
    <col min="12059" max="12059" width="11.5703125" style="259" customWidth="1"/>
    <col min="12060" max="12060" width="11.42578125" style="259" customWidth="1"/>
    <col min="12061" max="12061" width="10.28515625" style="259" customWidth="1"/>
    <col min="12062" max="12062" width="13.140625" style="259" customWidth="1"/>
    <col min="12063" max="12065" width="11.5703125" style="259" customWidth="1"/>
    <col min="12066" max="12066" width="11.28515625" style="259" customWidth="1"/>
    <col min="12067" max="12289" width="9.140625" style="259"/>
    <col min="12290" max="12290" width="22.7109375" style="259" customWidth="1"/>
    <col min="12291" max="12291" width="9.140625" style="259"/>
    <col min="12292" max="12292" width="12.5703125" style="259" customWidth="1"/>
    <col min="12293" max="12293" width="15.7109375" style="259" customWidth="1"/>
    <col min="12294" max="12294" width="18.28515625" style="259" customWidth="1"/>
    <col min="12295" max="12295" width="15.140625" style="259" customWidth="1"/>
    <col min="12296" max="12299" width="13.7109375" style="259" customWidth="1"/>
    <col min="12300" max="12300" width="14.5703125" style="259" customWidth="1"/>
    <col min="12301" max="12303" width="13.140625" style="259" customWidth="1"/>
    <col min="12304" max="12304" width="12.7109375" style="259" customWidth="1"/>
    <col min="12305" max="12305" width="11.42578125" style="259" customWidth="1"/>
    <col min="12306" max="12306" width="11.5703125" style="259" customWidth="1"/>
    <col min="12307" max="12307" width="12" style="259" customWidth="1"/>
    <col min="12308" max="12308" width="14" style="259" customWidth="1"/>
    <col min="12309" max="12309" width="11.140625" style="259" customWidth="1"/>
    <col min="12310" max="12313" width="14" style="259" customWidth="1"/>
    <col min="12314" max="12314" width="12.42578125" style="259" customWidth="1"/>
    <col min="12315" max="12315" width="11.5703125" style="259" customWidth="1"/>
    <col min="12316" max="12316" width="11.42578125" style="259" customWidth="1"/>
    <col min="12317" max="12317" width="10.28515625" style="259" customWidth="1"/>
    <col min="12318" max="12318" width="13.140625" style="259" customWidth="1"/>
    <col min="12319" max="12321" width="11.5703125" style="259" customWidth="1"/>
    <col min="12322" max="12322" width="11.28515625" style="259" customWidth="1"/>
    <col min="12323" max="12545" width="9.140625" style="259"/>
    <col min="12546" max="12546" width="22.7109375" style="259" customWidth="1"/>
    <col min="12547" max="12547" width="9.140625" style="259"/>
    <col min="12548" max="12548" width="12.5703125" style="259" customWidth="1"/>
    <col min="12549" max="12549" width="15.7109375" style="259" customWidth="1"/>
    <col min="12550" max="12550" width="18.28515625" style="259" customWidth="1"/>
    <col min="12551" max="12551" width="15.140625" style="259" customWidth="1"/>
    <col min="12552" max="12555" width="13.7109375" style="259" customWidth="1"/>
    <col min="12556" max="12556" width="14.5703125" style="259" customWidth="1"/>
    <col min="12557" max="12559" width="13.140625" style="259" customWidth="1"/>
    <col min="12560" max="12560" width="12.7109375" style="259" customWidth="1"/>
    <col min="12561" max="12561" width="11.42578125" style="259" customWidth="1"/>
    <col min="12562" max="12562" width="11.5703125" style="259" customWidth="1"/>
    <col min="12563" max="12563" width="12" style="259" customWidth="1"/>
    <col min="12564" max="12564" width="14" style="259" customWidth="1"/>
    <col min="12565" max="12565" width="11.140625" style="259" customWidth="1"/>
    <col min="12566" max="12569" width="14" style="259" customWidth="1"/>
    <col min="12570" max="12570" width="12.42578125" style="259" customWidth="1"/>
    <col min="12571" max="12571" width="11.5703125" style="259" customWidth="1"/>
    <col min="12572" max="12572" width="11.42578125" style="259" customWidth="1"/>
    <col min="12573" max="12573" width="10.28515625" style="259" customWidth="1"/>
    <col min="12574" max="12574" width="13.140625" style="259" customWidth="1"/>
    <col min="12575" max="12577" width="11.5703125" style="259" customWidth="1"/>
    <col min="12578" max="12578" width="11.28515625" style="259" customWidth="1"/>
    <col min="12579" max="12801" width="9.140625" style="259"/>
    <col min="12802" max="12802" width="22.7109375" style="259" customWidth="1"/>
    <col min="12803" max="12803" width="9.140625" style="259"/>
    <col min="12804" max="12804" width="12.5703125" style="259" customWidth="1"/>
    <col min="12805" max="12805" width="15.7109375" style="259" customWidth="1"/>
    <col min="12806" max="12806" width="18.28515625" style="259" customWidth="1"/>
    <col min="12807" max="12807" width="15.140625" style="259" customWidth="1"/>
    <col min="12808" max="12811" width="13.7109375" style="259" customWidth="1"/>
    <col min="12812" max="12812" width="14.5703125" style="259" customWidth="1"/>
    <col min="12813" max="12815" width="13.140625" style="259" customWidth="1"/>
    <col min="12816" max="12816" width="12.7109375" style="259" customWidth="1"/>
    <col min="12817" max="12817" width="11.42578125" style="259" customWidth="1"/>
    <col min="12818" max="12818" width="11.5703125" style="259" customWidth="1"/>
    <col min="12819" max="12819" width="12" style="259" customWidth="1"/>
    <col min="12820" max="12820" width="14" style="259" customWidth="1"/>
    <col min="12821" max="12821" width="11.140625" style="259" customWidth="1"/>
    <col min="12822" max="12825" width="14" style="259" customWidth="1"/>
    <col min="12826" max="12826" width="12.42578125" style="259" customWidth="1"/>
    <col min="12827" max="12827" width="11.5703125" style="259" customWidth="1"/>
    <col min="12828" max="12828" width="11.42578125" style="259" customWidth="1"/>
    <col min="12829" max="12829" width="10.28515625" style="259" customWidth="1"/>
    <col min="12830" max="12830" width="13.140625" style="259" customWidth="1"/>
    <col min="12831" max="12833" width="11.5703125" style="259" customWidth="1"/>
    <col min="12834" max="12834" width="11.28515625" style="259" customWidth="1"/>
    <col min="12835" max="13057" width="9.140625" style="259"/>
    <col min="13058" max="13058" width="22.7109375" style="259" customWidth="1"/>
    <col min="13059" max="13059" width="9.140625" style="259"/>
    <col min="13060" max="13060" width="12.5703125" style="259" customWidth="1"/>
    <col min="13061" max="13061" width="15.7109375" style="259" customWidth="1"/>
    <col min="13062" max="13062" width="18.28515625" style="259" customWidth="1"/>
    <col min="13063" max="13063" width="15.140625" style="259" customWidth="1"/>
    <col min="13064" max="13067" width="13.7109375" style="259" customWidth="1"/>
    <col min="13068" max="13068" width="14.5703125" style="259" customWidth="1"/>
    <col min="13069" max="13071" width="13.140625" style="259" customWidth="1"/>
    <col min="13072" max="13072" width="12.7109375" style="259" customWidth="1"/>
    <col min="13073" max="13073" width="11.42578125" style="259" customWidth="1"/>
    <col min="13074" max="13074" width="11.5703125" style="259" customWidth="1"/>
    <col min="13075" max="13075" width="12" style="259" customWidth="1"/>
    <col min="13076" max="13076" width="14" style="259" customWidth="1"/>
    <col min="13077" max="13077" width="11.140625" style="259" customWidth="1"/>
    <col min="13078" max="13081" width="14" style="259" customWidth="1"/>
    <col min="13082" max="13082" width="12.42578125" style="259" customWidth="1"/>
    <col min="13083" max="13083" width="11.5703125" style="259" customWidth="1"/>
    <col min="13084" max="13084" width="11.42578125" style="259" customWidth="1"/>
    <col min="13085" max="13085" width="10.28515625" style="259" customWidth="1"/>
    <col min="13086" max="13086" width="13.140625" style="259" customWidth="1"/>
    <col min="13087" max="13089" width="11.5703125" style="259" customWidth="1"/>
    <col min="13090" max="13090" width="11.28515625" style="259" customWidth="1"/>
    <col min="13091" max="13313" width="9.140625" style="259"/>
    <col min="13314" max="13314" width="22.7109375" style="259" customWidth="1"/>
    <col min="13315" max="13315" width="9.140625" style="259"/>
    <col min="13316" max="13316" width="12.5703125" style="259" customWidth="1"/>
    <col min="13317" max="13317" width="15.7109375" style="259" customWidth="1"/>
    <col min="13318" max="13318" width="18.28515625" style="259" customWidth="1"/>
    <col min="13319" max="13319" width="15.140625" style="259" customWidth="1"/>
    <col min="13320" max="13323" width="13.7109375" style="259" customWidth="1"/>
    <col min="13324" max="13324" width="14.5703125" style="259" customWidth="1"/>
    <col min="13325" max="13327" width="13.140625" style="259" customWidth="1"/>
    <col min="13328" max="13328" width="12.7109375" style="259" customWidth="1"/>
    <col min="13329" max="13329" width="11.42578125" style="259" customWidth="1"/>
    <col min="13330" max="13330" width="11.5703125" style="259" customWidth="1"/>
    <col min="13331" max="13331" width="12" style="259" customWidth="1"/>
    <col min="13332" max="13332" width="14" style="259" customWidth="1"/>
    <col min="13333" max="13333" width="11.140625" style="259" customWidth="1"/>
    <col min="13334" max="13337" width="14" style="259" customWidth="1"/>
    <col min="13338" max="13338" width="12.42578125" style="259" customWidth="1"/>
    <col min="13339" max="13339" width="11.5703125" style="259" customWidth="1"/>
    <col min="13340" max="13340" width="11.42578125" style="259" customWidth="1"/>
    <col min="13341" max="13341" width="10.28515625" style="259" customWidth="1"/>
    <col min="13342" max="13342" width="13.140625" style="259" customWidth="1"/>
    <col min="13343" max="13345" width="11.5703125" style="259" customWidth="1"/>
    <col min="13346" max="13346" width="11.28515625" style="259" customWidth="1"/>
    <col min="13347" max="13569" width="9.140625" style="259"/>
    <col min="13570" max="13570" width="22.7109375" style="259" customWidth="1"/>
    <col min="13571" max="13571" width="9.140625" style="259"/>
    <col min="13572" max="13572" width="12.5703125" style="259" customWidth="1"/>
    <col min="13573" max="13573" width="15.7109375" style="259" customWidth="1"/>
    <col min="13574" max="13574" width="18.28515625" style="259" customWidth="1"/>
    <col min="13575" max="13575" width="15.140625" style="259" customWidth="1"/>
    <col min="13576" max="13579" width="13.7109375" style="259" customWidth="1"/>
    <col min="13580" max="13580" width="14.5703125" style="259" customWidth="1"/>
    <col min="13581" max="13583" width="13.140625" style="259" customWidth="1"/>
    <col min="13584" max="13584" width="12.7109375" style="259" customWidth="1"/>
    <col min="13585" max="13585" width="11.42578125" style="259" customWidth="1"/>
    <col min="13586" max="13586" width="11.5703125" style="259" customWidth="1"/>
    <col min="13587" max="13587" width="12" style="259" customWidth="1"/>
    <col min="13588" max="13588" width="14" style="259" customWidth="1"/>
    <col min="13589" max="13589" width="11.140625" style="259" customWidth="1"/>
    <col min="13590" max="13593" width="14" style="259" customWidth="1"/>
    <col min="13594" max="13594" width="12.42578125" style="259" customWidth="1"/>
    <col min="13595" max="13595" width="11.5703125" style="259" customWidth="1"/>
    <col min="13596" max="13596" width="11.42578125" style="259" customWidth="1"/>
    <col min="13597" max="13597" width="10.28515625" style="259" customWidth="1"/>
    <col min="13598" max="13598" width="13.140625" style="259" customWidth="1"/>
    <col min="13599" max="13601" width="11.5703125" style="259" customWidth="1"/>
    <col min="13602" max="13602" width="11.28515625" style="259" customWidth="1"/>
    <col min="13603" max="13825" width="9.140625" style="259"/>
    <col min="13826" max="13826" width="22.7109375" style="259" customWidth="1"/>
    <col min="13827" max="13827" width="9.140625" style="259"/>
    <col min="13828" max="13828" width="12.5703125" style="259" customWidth="1"/>
    <col min="13829" max="13829" width="15.7109375" style="259" customWidth="1"/>
    <col min="13830" max="13830" width="18.28515625" style="259" customWidth="1"/>
    <col min="13831" max="13831" width="15.140625" style="259" customWidth="1"/>
    <col min="13832" max="13835" width="13.7109375" style="259" customWidth="1"/>
    <col min="13836" max="13836" width="14.5703125" style="259" customWidth="1"/>
    <col min="13837" max="13839" width="13.140625" style="259" customWidth="1"/>
    <col min="13840" max="13840" width="12.7109375" style="259" customWidth="1"/>
    <col min="13841" max="13841" width="11.42578125" style="259" customWidth="1"/>
    <col min="13842" max="13842" width="11.5703125" style="259" customWidth="1"/>
    <col min="13843" max="13843" width="12" style="259" customWidth="1"/>
    <col min="13844" max="13844" width="14" style="259" customWidth="1"/>
    <col min="13845" max="13845" width="11.140625" style="259" customWidth="1"/>
    <col min="13846" max="13849" width="14" style="259" customWidth="1"/>
    <col min="13850" max="13850" width="12.42578125" style="259" customWidth="1"/>
    <col min="13851" max="13851" width="11.5703125" style="259" customWidth="1"/>
    <col min="13852" max="13852" width="11.42578125" style="259" customWidth="1"/>
    <col min="13853" max="13853" width="10.28515625" style="259" customWidth="1"/>
    <col min="13854" max="13854" width="13.140625" style="259" customWidth="1"/>
    <col min="13855" max="13857" width="11.5703125" style="259" customWidth="1"/>
    <col min="13858" max="13858" width="11.28515625" style="259" customWidth="1"/>
    <col min="13859" max="14081" width="9.140625" style="259"/>
    <col min="14082" max="14082" width="22.7109375" style="259" customWidth="1"/>
    <col min="14083" max="14083" width="9.140625" style="259"/>
    <col min="14084" max="14084" width="12.5703125" style="259" customWidth="1"/>
    <col min="14085" max="14085" width="15.7109375" style="259" customWidth="1"/>
    <col min="14086" max="14086" width="18.28515625" style="259" customWidth="1"/>
    <col min="14087" max="14087" width="15.140625" style="259" customWidth="1"/>
    <col min="14088" max="14091" width="13.7109375" style="259" customWidth="1"/>
    <col min="14092" max="14092" width="14.5703125" style="259" customWidth="1"/>
    <col min="14093" max="14095" width="13.140625" style="259" customWidth="1"/>
    <col min="14096" max="14096" width="12.7109375" style="259" customWidth="1"/>
    <col min="14097" max="14097" width="11.42578125" style="259" customWidth="1"/>
    <col min="14098" max="14098" width="11.5703125" style="259" customWidth="1"/>
    <col min="14099" max="14099" width="12" style="259" customWidth="1"/>
    <col min="14100" max="14100" width="14" style="259" customWidth="1"/>
    <col min="14101" max="14101" width="11.140625" style="259" customWidth="1"/>
    <col min="14102" max="14105" width="14" style="259" customWidth="1"/>
    <col min="14106" max="14106" width="12.42578125" style="259" customWidth="1"/>
    <col min="14107" max="14107" width="11.5703125" style="259" customWidth="1"/>
    <col min="14108" max="14108" width="11.42578125" style="259" customWidth="1"/>
    <col min="14109" max="14109" width="10.28515625" style="259" customWidth="1"/>
    <col min="14110" max="14110" width="13.140625" style="259" customWidth="1"/>
    <col min="14111" max="14113" width="11.5703125" style="259" customWidth="1"/>
    <col min="14114" max="14114" width="11.28515625" style="259" customWidth="1"/>
    <col min="14115" max="14337" width="9.140625" style="259"/>
    <col min="14338" max="14338" width="22.7109375" style="259" customWidth="1"/>
    <col min="14339" max="14339" width="9.140625" style="259"/>
    <col min="14340" max="14340" width="12.5703125" style="259" customWidth="1"/>
    <col min="14341" max="14341" width="15.7109375" style="259" customWidth="1"/>
    <col min="14342" max="14342" width="18.28515625" style="259" customWidth="1"/>
    <col min="14343" max="14343" width="15.140625" style="259" customWidth="1"/>
    <col min="14344" max="14347" width="13.7109375" style="259" customWidth="1"/>
    <col min="14348" max="14348" width="14.5703125" style="259" customWidth="1"/>
    <col min="14349" max="14351" width="13.140625" style="259" customWidth="1"/>
    <col min="14352" max="14352" width="12.7109375" style="259" customWidth="1"/>
    <col min="14353" max="14353" width="11.42578125" style="259" customWidth="1"/>
    <col min="14354" max="14354" width="11.5703125" style="259" customWidth="1"/>
    <col min="14355" max="14355" width="12" style="259" customWidth="1"/>
    <col min="14356" max="14356" width="14" style="259" customWidth="1"/>
    <col min="14357" max="14357" width="11.140625" style="259" customWidth="1"/>
    <col min="14358" max="14361" width="14" style="259" customWidth="1"/>
    <col min="14362" max="14362" width="12.42578125" style="259" customWidth="1"/>
    <col min="14363" max="14363" width="11.5703125" style="259" customWidth="1"/>
    <col min="14364" max="14364" width="11.42578125" style="259" customWidth="1"/>
    <col min="14365" max="14365" width="10.28515625" style="259" customWidth="1"/>
    <col min="14366" max="14366" width="13.140625" style="259" customWidth="1"/>
    <col min="14367" max="14369" width="11.5703125" style="259" customWidth="1"/>
    <col min="14370" max="14370" width="11.28515625" style="259" customWidth="1"/>
    <col min="14371" max="14593" width="9.140625" style="259"/>
    <col min="14594" max="14594" width="22.7109375" style="259" customWidth="1"/>
    <col min="14595" max="14595" width="9.140625" style="259"/>
    <col min="14596" max="14596" width="12.5703125" style="259" customWidth="1"/>
    <col min="14597" max="14597" width="15.7109375" style="259" customWidth="1"/>
    <col min="14598" max="14598" width="18.28515625" style="259" customWidth="1"/>
    <col min="14599" max="14599" width="15.140625" style="259" customWidth="1"/>
    <col min="14600" max="14603" width="13.7109375" style="259" customWidth="1"/>
    <col min="14604" max="14604" width="14.5703125" style="259" customWidth="1"/>
    <col min="14605" max="14607" width="13.140625" style="259" customWidth="1"/>
    <col min="14608" max="14608" width="12.7109375" style="259" customWidth="1"/>
    <col min="14609" max="14609" width="11.42578125" style="259" customWidth="1"/>
    <col min="14610" max="14610" width="11.5703125" style="259" customWidth="1"/>
    <col min="14611" max="14611" width="12" style="259" customWidth="1"/>
    <col min="14612" max="14612" width="14" style="259" customWidth="1"/>
    <col min="14613" max="14613" width="11.140625" style="259" customWidth="1"/>
    <col min="14614" max="14617" width="14" style="259" customWidth="1"/>
    <col min="14618" max="14618" width="12.42578125" style="259" customWidth="1"/>
    <col min="14619" max="14619" width="11.5703125" style="259" customWidth="1"/>
    <col min="14620" max="14620" width="11.42578125" style="259" customWidth="1"/>
    <col min="14621" max="14621" width="10.28515625" style="259" customWidth="1"/>
    <col min="14622" max="14622" width="13.140625" style="259" customWidth="1"/>
    <col min="14623" max="14625" width="11.5703125" style="259" customWidth="1"/>
    <col min="14626" max="14626" width="11.28515625" style="259" customWidth="1"/>
    <col min="14627" max="14849" width="9.140625" style="259"/>
    <col min="14850" max="14850" width="22.7109375" style="259" customWidth="1"/>
    <col min="14851" max="14851" width="9.140625" style="259"/>
    <col min="14852" max="14852" width="12.5703125" style="259" customWidth="1"/>
    <col min="14853" max="14853" width="15.7109375" style="259" customWidth="1"/>
    <col min="14854" max="14854" width="18.28515625" style="259" customWidth="1"/>
    <col min="14855" max="14855" width="15.140625" style="259" customWidth="1"/>
    <col min="14856" max="14859" width="13.7109375" style="259" customWidth="1"/>
    <col min="14860" max="14860" width="14.5703125" style="259" customWidth="1"/>
    <col min="14861" max="14863" width="13.140625" style="259" customWidth="1"/>
    <col min="14864" max="14864" width="12.7109375" style="259" customWidth="1"/>
    <col min="14865" max="14865" width="11.42578125" style="259" customWidth="1"/>
    <col min="14866" max="14866" width="11.5703125" style="259" customWidth="1"/>
    <col min="14867" max="14867" width="12" style="259" customWidth="1"/>
    <col min="14868" max="14868" width="14" style="259" customWidth="1"/>
    <col min="14869" max="14869" width="11.140625" style="259" customWidth="1"/>
    <col min="14870" max="14873" width="14" style="259" customWidth="1"/>
    <col min="14874" max="14874" width="12.42578125" style="259" customWidth="1"/>
    <col min="14875" max="14875" width="11.5703125" style="259" customWidth="1"/>
    <col min="14876" max="14876" width="11.42578125" style="259" customWidth="1"/>
    <col min="14877" max="14877" width="10.28515625" style="259" customWidth="1"/>
    <col min="14878" max="14878" width="13.140625" style="259" customWidth="1"/>
    <col min="14879" max="14881" width="11.5703125" style="259" customWidth="1"/>
    <col min="14882" max="14882" width="11.28515625" style="259" customWidth="1"/>
    <col min="14883" max="15105" width="9.140625" style="259"/>
    <col min="15106" max="15106" width="22.7109375" style="259" customWidth="1"/>
    <col min="15107" max="15107" width="9.140625" style="259"/>
    <col min="15108" max="15108" width="12.5703125" style="259" customWidth="1"/>
    <col min="15109" max="15109" width="15.7109375" style="259" customWidth="1"/>
    <col min="15110" max="15110" width="18.28515625" style="259" customWidth="1"/>
    <col min="15111" max="15111" width="15.140625" style="259" customWidth="1"/>
    <col min="15112" max="15115" width="13.7109375" style="259" customWidth="1"/>
    <col min="15116" max="15116" width="14.5703125" style="259" customWidth="1"/>
    <col min="15117" max="15119" width="13.140625" style="259" customWidth="1"/>
    <col min="15120" max="15120" width="12.7109375" style="259" customWidth="1"/>
    <col min="15121" max="15121" width="11.42578125" style="259" customWidth="1"/>
    <col min="15122" max="15122" width="11.5703125" style="259" customWidth="1"/>
    <col min="15123" max="15123" width="12" style="259" customWidth="1"/>
    <col min="15124" max="15124" width="14" style="259" customWidth="1"/>
    <col min="15125" max="15125" width="11.140625" style="259" customWidth="1"/>
    <col min="15126" max="15129" width="14" style="259" customWidth="1"/>
    <col min="15130" max="15130" width="12.42578125" style="259" customWidth="1"/>
    <col min="15131" max="15131" width="11.5703125" style="259" customWidth="1"/>
    <col min="15132" max="15132" width="11.42578125" style="259" customWidth="1"/>
    <col min="15133" max="15133" width="10.28515625" style="259" customWidth="1"/>
    <col min="15134" max="15134" width="13.140625" style="259" customWidth="1"/>
    <col min="15135" max="15137" width="11.5703125" style="259" customWidth="1"/>
    <col min="15138" max="15138" width="11.28515625" style="259" customWidth="1"/>
    <col min="15139" max="15361" width="9.140625" style="259"/>
    <col min="15362" max="15362" width="22.7109375" style="259" customWidth="1"/>
    <col min="15363" max="15363" width="9.140625" style="259"/>
    <col min="15364" max="15364" width="12.5703125" style="259" customWidth="1"/>
    <col min="15365" max="15365" width="15.7109375" style="259" customWidth="1"/>
    <col min="15366" max="15366" width="18.28515625" style="259" customWidth="1"/>
    <col min="15367" max="15367" width="15.140625" style="259" customWidth="1"/>
    <col min="15368" max="15371" width="13.7109375" style="259" customWidth="1"/>
    <col min="15372" max="15372" width="14.5703125" style="259" customWidth="1"/>
    <col min="15373" max="15375" width="13.140625" style="259" customWidth="1"/>
    <col min="15376" max="15376" width="12.7109375" style="259" customWidth="1"/>
    <col min="15377" max="15377" width="11.42578125" style="259" customWidth="1"/>
    <col min="15378" max="15378" width="11.5703125" style="259" customWidth="1"/>
    <col min="15379" max="15379" width="12" style="259" customWidth="1"/>
    <col min="15380" max="15380" width="14" style="259" customWidth="1"/>
    <col min="15381" max="15381" width="11.140625" style="259" customWidth="1"/>
    <col min="15382" max="15385" width="14" style="259" customWidth="1"/>
    <col min="15386" max="15386" width="12.42578125" style="259" customWidth="1"/>
    <col min="15387" max="15387" width="11.5703125" style="259" customWidth="1"/>
    <col min="15388" max="15388" width="11.42578125" style="259" customWidth="1"/>
    <col min="15389" max="15389" width="10.28515625" style="259" customWidth="1"/>
    <col min="15390" max="15390" width="13.140625" style="259" customWidth="1"/>
    <col min="15391" max="15393" width="11.5703125" style="259" customWidth="1"/>
    <col min="15394" max="15394" width="11.28515625" style="259" customWidth="1"/>
    <col min="15395" max="15617" width="9.140625" style="259"/>
    <col min="15618" max="15618" width="22.7109375" style="259" customWidth="1"/>
    <col min="15619" max="15619" width="9.140625" style="259"/>
    <col min="15620" max="15620" width="12.5703125" style="259" customWidth="1"/>
    <col min="15621" max="15621" width="15.7109375" style="259" customWidth="1"/>
    <col min="15622" max="15622" width="18.28515625" style="259" customWidth="1"/>
    <col min="15623" max="15623" width="15.140625" style="259" customWidth="1"/>
    <col min="15624" max="15627" width="13.7109375" style="259" customWidth="1"/>
    <col min="15628" max="15628" width="14.5703125" style="259" customWidth="1"/>
    <col min="15629" max="15631" width="13.140625" style="259" customWidth="1"/>
    <col min="15632" max="15632" width="12.7109375" style="259" customWidth="1"/>
    <col min="15633" max="15633" width="11.42578125" style="259" customWidth="1"/>
    <col min="15634" max="15634" width="11.5703125" style="259" customWidth="1"/>
    <col min="15635" max="15635" width="12" style="259" customWidth="1"/>
    <col min="15636" max="15636" width="14" style="259" customWidth="1"/>
    <col min="15637" max="15637" width="11.140625" style="259" customWidth="1"/>
    <col min="15638" max="15641" width="14" style="259" customWidth="1"/>
    <col min="15642" max="15642" width="12.42578125" style="259" customWidth="1"/>
    <col min="15643" max="15643" width="11.5703125" style="259" customWidth="1"/>
    <col min="15644" max="15644" width="11.42578125" style="259" customWidth="1"/>
    <col min="15645" max="15645" width="10.28515625" style="259" customWidth="1"/>
    <col min="15646" max="15646" width="13.140625" style="259" customWidth="1"/>
    <col min="15647" max="15649" width="11.5703125" style="259" customWidth="1"/>
    <col min="15650" max="15650" width="11.28515625" style="259" customWidth="1"/>
    <col min="15651" max="15873" width="9.140625" style="259"/>
    <col min="15874" max="15874" width="22.7109375" style="259" customWidth="1"/>
    <col min="15875" max="15875" width="9.140625" style="259"/>
    <col min="15876" max="15876" width="12.5703125" style="259" customWidth="1"/>
    <col min="15877" max="15877" width="15.7109375" style="259" customWidth="1"/>
    <col min="15878" max="15878" width="18.28515625" style="259" customWidth="1"/>
    <col min="15879" max="15879" width="15.140625" style="259" customWidth="1"/>
    <col min="15880" max="15883" width="13.7109375" style="259" customWidth="1"/>
    <col min="15884" max="15884" width="14.5703125" style="259" customWidth="1"/>
    <col min="15885" max="15887" width="13.140625" style="259" customWidth="1"/>
    <col min="15888" max="15888" width="12.7109375" style="259" customWidth="1"/>
    <col min="15889" max="15889" width="11.42578125" style="259" customWidth="1"/>
    <col min="15890" max="15890" width="11.5703125" style="259" customWidth="1"/>
    <col min="15891" max="15891" width="12" style="259" customWidth="1"/>
    <col min="15892" max="15892" width="14" style="259" customWidth="1"/>
    <col min="15893" max="15893" width="11.140625" style="259" customWidth="1"/>
    <col min="15894" max="15897" width="14" style="259" customWidth="1"/>
    <col min="15898" max="15898" width="12.42578125" style="259" customWidth="1"/>
    <col min="15899" max="15899" width="11.5703125" style="259" customWidth="1"/>
    <col min="15900" max="15900" width="11.42578125" style="259" customWidth="1"/>
    <col min="15901" max="15901" width="10.28515625" style="259" customWidth="1"/>
    <col min="15902" max="15902" width="13.140625" style="259" customWidth="1"/>
    <col min="15903" max="15905" width="11.5703125" style="259" customWidth="1"/>
    <col min="15906" max="15906" width="11.28515625" style="259" customWidth="1"/>
    <col min="15907" max="16129" width="9.140625" style="259"/>
    <col min="16130" max="16130" width="22.7109375" style="259" customWidth="1"/>
    <col min="16131" max="16131" width="9.140625" style="259"/>
    <col min="16132" max="16132" width="12.5703125" style="259" customWidth="1"/>
    <col min="16133" max="16133" width="15.7109375" style="259" customWidth="1"/>
    <col min="16134" max="16134" width="18.28515625" style="259" customWidth="1"/>
    <col min="16135" max="16135" width="15.140625" style="259" customWidth="1"/>
    <col min="16136" max="16139" width="13.7109375" style="259" customWidth="1"/>
    <col min="16140" max="16140" width="14.5703125" style="259" customWidth="1"/>
    <col min="16141" max="16143" width="13.140625" style="259" customWidth="1"/>
    <col min="16144" max="16144" width="12.7109375" style="259" customWidth="1"/>
    <col min="16145" max="16145" width="11.42578125" style="259" customWidth="1"/>
    <col min="16146" max="16146" width="11.5703125" style="259" customWidth="1"/>
    <col min="16147" max="16147" width="12" style="259" customWidth="1"/>
    <col min="16148" max="16148" width="14" style="259" customWidth="1"/>
    <col min="16149" max="16149" width="11.140625" style="259" customWidth="1"/>
    <col min="16150" max="16153" width="14" style="259" customWidth="1"/>
    <col min="16154" max="16154" width="12.42578125" style="259" customWidth="1"/>
    <col min="16155" max="16155" width="11.5703125" style="259" customWidth="1"/>
    <col min="16156" max="16156" width="11.42578125" style="259" customWidth="1"/>
    <col min="16157" max="16157" width="10.28515625" style="259" customWidth="1"/>
    <col min="16158" max="16158" width="13.140625" style="259" customWidth="1"/>
    <col min="16159" max="16161" width="11.5703125" style="259" customWidth="1"/>
    <col min="16162" max="16162" width="11.28515625" style="259" customWidth="1"/>
    <col min="16163" max="16384" width="9.140625" style="259"/>
  </cols>
  <sheetData>
    <row r="1" spans="1:38">
      <c r="A1" s="40" t="s">
        <v>3615</v>
      </c>
    </row>
    <row r="2" spans="1:38" s="129" customFormat="1" ht="18.75">
      <c r="A2" s="312" t="s">
        <v>4851</v>
      </c>
      <c r="D2" s="310"/>
      <c r="E2" s="130"/>
      <c r="F2" s="130"/>
      <c r="G2" s="130"/>
      <c r="H2" s="130"/>
      <c r="I2" s="310"/>
      <c r="J2" s="310"/>
      <c r="K2" s="310"/>
      <c r="L2" s="310"/>
      <c r="M2" s="310"/>
      <c r="N2" s="310"/>
      <c r="O2" s="310"/>
      <c r="P2" s="310"/>
      <c r="Q2" s="310"/>
      <c r="R2" s="310"/>
      <c r="S2" s="310"/>
      <c r="T2" s="310"/>
      <c r="U2" s="310"/>
      <c r="V2" s="310"/>
      <c r="W2" s="310"/>
      <c r="X2" s="310"/>
      <c r="Y2" s="310"/>
      <c r="Z2" s="310"/>
      <c r="AA2" s="310"/>
      <c r="AB2" s="310"/>
      <c r="AC2" s="310"/>
      <c r="AD2" s="310"/>
      <c r="AE2" s="310"/>
      <c r="AF2" s="310"/>
      <c r="AG2" s="310"/>
    </row>
    <row r="3" spans="1:38" ht="32.25" customHeight="1">
      <c r="A3" s="1619"/>
      <c r="B3" s="1619"/>
      <c r="C3" s="1619"/>
      <c r="D3" s="1619"/>
      <c r="E3" s="1619"/>
      <c r="F3" s="1619"/>
      <c r="G3" s="1619"/>
      <c r="H3" s="1619"/>
      <c r="I3" s="309"/>
      <c r="J3" s="309"/>
      <c r="K3" s="308"/>
      <c r="L3" s="308"/>
      <c r="M3" s="308"/>
      <c r="N3" s="308"/>
      <c r="O3" s="308"/>
      <c r="P3" s="306"/>
      <c r="Q3" s="306"/>
      <c r="R3" s="306"/>
      <c r="S3" s="306"/>
      <c r="T3" s="306"/>
      <c r="U3" s="307"/>
      <c r="V3" s="307"/>
      <c r="W3" s="307"/>
      <c r="X3" s="307"/>
      <c r="Y3" s="307"/>
      <c r="Z3" s="306"/>
      <c r="AA3" s="306"/>
      <c r="AB3" s="306"/>
      <c r="AC3" s="306"/>
      <c r="AD3" s="306"/>
      <c r="AE3" s="306"/>
      <c r="AF3" s="306"/>
      <c r="AG3" s="306"/>
    </row>
    <row r="4" spans="1:38" ht="32.25" customHeight="1">
      <c r="A4" s="1439"/>
      <c r="B4" s="1439"/>
      <c r="C4" s="1439"/>
      <c r="D4" s="1439"/>
      <c r="E4" s="1439"/>
      <c r="F4" s="1439"/>
      <c r="G4" s="1439"/>
      <c r="H4" s="1439"/>
      <c r="I4" s="1439"/>
      <c r="J4" s="1439"/>
      <c r="K4" s="308"/>
      <c r="L4" s="308"/>
      <c r="M4" s="308"/>
      <c r="N4" s="308"/>
      <c r="O4" s="308"/>
      <c r="P4" s="306"/>
      <c r="Q4" s="306"/>
      <c r="R4" s="306"/>
      <c r="S4" s="306"/>
      <c r="T4" s="306"/>
      <c r="U4" s="307"/>
      <c r="V4" s="307"/>
      <c r="W4" s="307"/>
      <c r="X4" s="307"/>
      <c r="Y4" s="307"/>
      <c r="Z4" s="306"/>
      <c r="AA4" s="306"/>
      <c r="AB4" s="306"/>
      <c r="AC4" s="306"/>
      <c r="AD4" s="306"/>
      <c r="AE4" s="306"/>
      <c r="AF4" s="306"/>
      <c r="AG4" s="306"/>
    </row>
    <row r="5" spans="1:38">
      <c r="A5" s="311" t="s">
        <v>3616</v>
      </c>
      <c r="B5" s="309"/>
      <c r="C5" s="309"/>
      <c r="D5" s="309"/>
      <c r="E5" s="309"/>
      <c r="F5" s="309"/>
      <c r="G5" s="309"/>
      <c r="H5" s="309"/>
      <c r="I5" s="309"/>
      <c r="J5" s="309"/>
      <c r="K5" s="308"/>
      <c r="L5" s="308"/>
      <c r="M5" s="308"/>
      <c r="N5" s="308"/>
      <c r="O5" s="308"/>
      <c r="P5" s="306"/>
      <c r="Q5" s="306"/>
      <c r="R5" s="306"/>
      <c r="S5" s="306"/>
      <c r="T5" s="306"/>
      <c r="U5" s="307"/>
      <c r="V5" s="307"/>
      <c r="W5" s="307"/>
      <c r="X5" s="307"/>
      <c r="Y5" s="307"/>
      <c r="Z5" s="306"/>
      <c r="AA5" s="306"/>
      <c r="AB5" s="306"/>
      <c r="AC5" s="306"/>
      <c r="AD5" s="306"/>
      <c r="AE5" s="306"/>
      <c r="AF5" s="306"/>
      <c r="AG5" s="306"/>
    </row>
    <row r="6" spans="1:38">
      <c r="A6" s="267" t="s">
        <v>500</v>
      </c>
      <c r="B6" s="309"/>
      <c r="C6" s="309"/>
      <c r="D6" s="309"/>
      <c r="E6" s="309"/>
      <c r="F6" s="309"/>
      <c r="G6" s="309"/>
      <c r="H6" s="309"/>
      <c r="I6" s="309"/>
      <c r="J6" s="309"/>
      <c r="K6" s="308"/>
      <c r="L6" s="308"/>
      <c r="M6" s="308"/>
      <c r="N6" s="308"/>
      <c r="O6" s="308"/>
      <c r="P6" s="306"/>
      <c r="Q6" s="306"/>
      <c r="R6" s="306"/>
      <c r="S6" s="306"/>
      <c r="T6" s="306"/>
      <c r="U6" s="307"/>
      <c r="V6" s="307"/>
      <c r="W6" s="307"/>
      <c r="X6" s="307"/>
      <c r="Y6" s="307"/>
      <c r="Z6" s="306"/>
      <c r="AA6" s="306"/>
      <c r="AB6" s="306"/>
      <c r="AC6" s="306"/>
      <c r="AD6" s="306"/>
      <c r="AE6" s="306"/>
      <c r="AF6" s="306"/>
      <c r="AG6" s="306"/>
    </row>
    <row r="7" spans="1:38">
      <c r="A7" s="267" t="s">
        <v>919</v>
      </c>
      <c r="B7" s="309"/>
      <c r="C7" s="309"/>
      <c r="D7" s="309"/>
      <c r="E7" s="309"/>
      <c r="F7" s="309"/>
      <c r="G7" s="309"/>
      <c r="H7" s="309"/>
      <c r="I7" s="309"/>
      <c r="J7" s="309"/>
      <c r="K7" s="308"/>
      <c r="L7" s="308"/>
      <c r="M7" s="308"/>
      <c r="N7" s="308"/>
      <c r="O7" s="308"/>
      <c r="P7" s="306"/>
      <c r="Q7" s="306"/>
      <c r="R7" s="306"/>
      <c r="S7" s="306"/>
      <c r="T7" s="306"/>
      <c r="U7" s="307"/>
      <c r="V7" s="307"/>
      <c r="W7" s="307"/>
      <c r="X7" s="307"/>
      <c r="Y7" s="307"/>
      <c r="Z7" s="306"/>
      <c r="AA7" s="306"/>
      <c r="AB7" s="306"/>
      <c r="AC7" s="306"/>
      <c r="AD7" s="306"/>
      <c r="AE7" s="306"/>
      <c r="AF7" s="306"/>
      <c r="AG7" s="306"/>
    </row>
    <row r="8" spans="1:38">
      <c r="A8" s="309"/>
      <c r="B8" s="309"/>
      <c r="C8" s="309"/>
      <c r="D8" s="309"/>
      <c r="E8" s="309"/>
      <c r="F8" s="309"/>
      <c r="G8" s="309"/>
      <c r="H8" s="309"/>
      <c r="I8" s="309"/>
      <c r="J8" s="309"/>
      <c r="K8" s="308"/>
      <c r="L8" s="308"/>
      <c r="M8" s="308"/>
      <c r="N8" s="308"/>
      <c r="O8" s="308"/>
      <c r="P8" s="306"/>
      <c r="Q8" s="306"/>
      <c r="R8" s="306"/>
      <c r="S8" s="306"/>
      <c r="T8" s="306"/>
      <c r="U8" s="307"/>
      <c r="V8" s="307"/>
      <c r="W8" s="307"/>
      <c r="X8" s="307"/>
      <c r="Y8" s="307"/>
      <c r="Z8" s="306"/>
      <c r="AA8" s="306"/>
      <c r="AB8" s="306"/>
      <c r="AC8" s="306"/>
      <c r="AD8" s="306"/>
      <c r="AE8" s="306"/>
      <c r="AF8" s="306"/>
      <c r="AG8" s="306"/>
    </row>
    <row r="9" spans="1:38" ht="18.75">
      <c r="A9" s="302" t="s">
        <v>1004</v>
      </c>
      <c r="B9" s="309"/>
      <c r="C9" s="309"/>
      <c r="D9" s="309"/>
      <c r="E9" s="309"/>
      <c r="F9" s="309"/>
      <c r="G9" s="309"/>
      <c r="H9" s="309"/>
      <c r="I9" s="309"/>
      <c r="J9" s="309"/>
      <c r="K9" s="308"/>
      <c r="L9" s="308"/>
      <c r="M9" s="308"/>
      <c r="N9" s="308"/>
      <c r="O9" s="308"/>
      <c r="P9" s="306"/>
      <c r="Q9" s="306"/>
      <c r="R9" s="306"/>
      <c r="S9" s="306"/>
      <c r="T9" s="306"/>
      <c r="U9" s="307"/>
      <c r="V9" s="307"/>
      <c r="W9" s="307"/>
      <c r="X9" s="307"/>
      <c r="Y9" s="307"/>
      <c r="Z9" s="306"/>
      <c r="AA9" s="306"/>
      <c r="AB9" s="306"/>
      <c r="AC9" s="306"/>
      <c r="AD9" s="306"/>
      <c r="AE9" s="306"/>
      <c r="AF9" s="306"/>
      <c r="AG9" s="306"/>
    </row>
    <row r="10" spans="1:38" s="62" customFormat="1">
      <c r="A10" s="259"/>
      <c r="B10" s="262"/>
      <c r="C10" s="262"/>
      <c r="D10" s="262"/>
      <c r="E10" s="262"/>
      <c r="F10" s="262"/>
      <c r="G10" s="262"/>
      <c r="H10" s="262"/>
      <c r="I10" s="304"/>
      <c r="J10" s="304"/>
      <c r="K10" s="304"/>
      <c r="L10" s="304"/>
      <c r="M10" s="304"/>
      <c r="N10" s="304"/>
      <c r="O10" s="262"/>
      <c r="P10" s="262"/>
      <c r="Q10" s="262"/>
      <c r="R10" s="262"/>
      <c r="S10" s="262"/>
      <c r="T10" s="304"/>
      <c r="U10" s="304"/>
      <c r="V10" s="304"/>
      <c r="W10" s="304"/>
      <c r="X10" s="304"/>
      <c r="Y10" s="304"/>
      <c r="Z10" s="304"/>
      <c r="AA10" s="304"/>
      <c r="AB10" s="304"/>
      <c r="AC10" s="304"/>
      <c r="AD10" s="304"/>
      <c r="AE10" s="304"/>
      <c r="AF10" s="262"/>
      <c r="AG10" s="262"/>
      <c r="AH10" s="304"/>
      <c r="AI10" s="304"/>
      <c r="AJ10" s="304"/>
      <c r="AK10" s="304"/>
      <c r="AL10" s="304"/>
    </row>
    <row r="11" spans="1:38" s="62" customFormat="1" ht="60">
      <c r="A11" s="300" t="s">
        <v>862</v>
      </c>
      <c r="B11" s="266" t="s">
        <v>918</v>
      </c>
      <c r="C11" s="266" t="s">
        <v>861</v>
      </c>
      <c r="D11" s="266" t="s">
        <v>948</v>
      </c>
      <c r="E11" s="266" t="s">
        <v>859</v>
      </c>
      <c r="F11" s="266" t="s">
        <v>947</v>
      </c>
      <c r="G11" s="266" t="s">
        <v>946</v>
      </c>
      <c r="H11" s="266" t="s">
        <v>945</v>
      </c>
      <c r="I11" s="266" t="s">
        <v>944</v>
      </c>
      <c r="J11" s="266" t="s">
        <v>943</v>
      </c>
      <c r="K11" s="266" t="s">
        <v>942</v>
      </c>
      <c r="L11" s="266" t="s">
        <v>941</v>
      </c>
      <c r="M11" s="155" t="s">
        <v>940</v>
      </c>
      <c r="N11" s="155" t="s">
        <v>939</v>
      </c>
      <c r="O11" s="155" t="s">
        <v>938</v>
      </c>
      <c r="P11" s="155" t="s">
        <v>937</v>
      </c>
      <c r="Q11" s="155" t="s">
        <v>936</v>
      </c>
      <c r="R11" s="155" t="s">
        <v>935</v>
      </c>
      <c r="S11" s="155" t="s">
        <v>822</v>
      </c>
      <c r="T11" s="155" t="s">
        <v>472</v>
      </c>
      <c r="U11" s="266" t="s">
        <v>852</v>
      </c>
      <c r="X11" s="304"/>
      <c r="AA11" s="304"/>
      <c r="AB11" s="304"/>
      <c r="AC11" s="304"/>
      <c r="AD11" s="304"/>
      <c r="AE11" s="304"/>
      <c r="AF11" s="304"/>
      <c r="AG11" s="304"/>
      <c r="AH11" s="304"/>
      <c r="AI11" s="304"/>
    </row>
    <row r="12" spans="1:38" s="62" customFormat="1">
      <c r="A12" s="264" t="s">
        <v>934</v>
      </c>
      <c r="B12" s="36" t="s">
        <v>317</v>
      </c>
      <c r="C12" s="264" t="s">
        <v>314</v>
      </c>
      <c r="D12" s="36" t="s">
        <v>312</v>
      </c>
      <c r="E12" s="264" t="s">
        <v>315</v>
      </c>
      <c r="F12" s="264" t="s">
        <v>313</v>
      </c>
      <c r="G12" s="264" t="s">
        <v>302</v>
      </c>
      <c r="H12" s="264" t="s">
        <v>301</v>
      </c>
      <c r="I12" s="264" t="s">
        <v>690</v>
      </c>
      <c r="J12" s="264" t="s">
        <v>689</v>
      </c>
      <c r="K12" s="264" t="s">
        <v>688</v>
      </c>
      <c r="L12" s="264" t="s">
        <v>687</v>
      </c>
      <c r="M12" s="264" t="s">
        <v>849</v>
      </c>
      <c r="N12" s="264" t="s">
        <v>848</v>
      </c>
      <c r="O12" s="264" t="s">
        <v>818</v>
      </c>
      <c r="P12" s="264" t="s">
        <v>686</v>
      </c>
      <c r="Q12" s="264" t="s">
        <v>651</v>
      </c>
      <c r="R12" s="264" t="s">
        <v>650</v>
      </c>
      <c r="S12" s="264" t="s">
        <v>649</v>
      </c>
      <c r="T12" s="264" t="s">
        <v>648</v>
      </c>
      <c r="U12" s="264" t="s">
        <v>647</v>
      </c>
      <c r="X12" s="304"/>
      <c r="AA12" s="304"/>
      <c r="AB12" s="304"/>
      <c r="AC12" s="304"/>
      <c r="AD12" s="304"/>
      <c r="AE12" s="304"/>
      <c r="AF12" s="304"/>
      <c r="AG12" s="304"/>
      <c r="AH12" s="304"/>
      <c r="AI12" s="304"/>
    </row>
    <row r="13" spans="1:38" s="62" customFormat="1">
      <c r="A13" s="237"/>
      <c r="B13" s="237"/>
      <c r="C13" s="237"/>
      <c r="D13" s="237"/>
      <c r="E13" s="237"/>
      <c r="F13" s="237"/>
      <c r="G13" s="237"/>
      <c r="H13" s="237"/>
      <c r="I13" s="237"/>
      <c r="J13" s="237"/>
      <c r="K13" s="237"/>
      <c r="L13" s="237"/>
      <c r="M13" s="237"/>
      <c r="N13" s="237"/>
      <c r="O13" s="237"/>
      <c r="P13" s="237"/>
      <c r="Q13" s="237"/>
      <c r="R13" s="237"/>
      <c r="S13" s="237"/>
      <c r="T13" s="237"/>
      <c r="U13" s="237"/>
      <c r="X13" s="304"/>
      <c r="AA13" s="304"/>
      <c r="AB13" s="304"/>
      <c r="AC13" s="305"/>
      <c r="AD13" s="305"/>
      <c r="AE13" s="304"/>
      <c r="AF13" s="304"/>
      <c r="AG13" s="304"/>
      <c r="AH13" s="304"/>
      <c r="AI13" s="304"/>
    </row>
    <row r="14" spans="1:38" s="62" customFormat="1">
      <c r="A14" s="53" t="s">
        <v>4274</v>
      </c>
      <c r="B14" s="62" t="s">
        <v>5142</v>
      </c>
      <c r="E14" s="34" t="s">
        <v>847</v>
      </c>
      <c r="F14" s="34" t="s">
        <v>846</v>
      </c>
      <c r="G14" s="34" t="s">
        <v>933</v>
      </c>
      <c r="H14" s="34" t="s">
        <v>802</v>
      </c>
      <c r="I14" s="34" t="s">
        <v>331</v>
      </c>
      <c r="J14" s="34" t="s">
        <v>932</v>
      </c>
      <c r="K14" s="34" t="s">
        <v>331</v>
      </c>
      <c r="L14" s="34" t="s">
        <v>331</v>
      </c>
      <c r="M14" s="34" t="s">
        <v>606</v>
      </c>
      <c r="N14" s="34" t="s">
        <v>606</v>
      </c>
      <c r="O14" s="34" t="s">
        <v>331</v>
      </c>
      <c r="P14" s="34" t="s">
        <v>331</v>
      </c>
      <c r="Q14" s="34" t="s">
        <v>331</v>
      </c>
      <c r="R14" s="34" t="s">
        <v>273</v>
      </c>
      <c r="S14" s="34" t="s">
        <v>802</v>
      </c>
      <c r="T14" s="34" t="s">
        <v>331</v>
      </c>
      <c r="U14" s="34" t="s">
        <v>4588</v>
      </c>
      <c r="W14" s="34"/>
      <c r="AC14" s="262"/>
      <c r="AD14" s="262"/>
    </row>
    <row r="15" spans="1:38" s="62" customFormat="1">
      <c r="A15" s="62" t="s">
        <v>931</v>
      </c>
      <c r="B15" s="259" t="s">
        <v>800</v>
      </c>
      <c r="C15" s="1333" t="s">
        <v>4469</v>
      </c>
      <c r="D15" s="62" t="s">
        <v>4805</v>
      </c>
      <c r="E15" s="34"/>
      <c r="F15" s="34"/>
      <c r="G15" s="34"/>
      <c r="H15" s="34" t="s">
        <v>930</v>
      </c>
      <c r="I15" s="34" t="s">
        <v>841</v>
      </c>
      <c r="J15" s="34"/>
      <c r="K15" s="34" t="s">
        <v>929</v>
      </c>
      <c r="L15" s="34" t="s">
        <v>928</v>
      </c>
      <c r="M15" s="34" t="s">
        <v>927</v>
      </c>
      <c r="N15" s="34" t="s">
        <v>926</v>
      </c>
      <c r="O15" s="34" t="s">
        <v>925</v>
      </c>
      <c r="P15" s="34" t="s">
        <v>924</v>
      </c>
      <c r="Q15" s="34" t="s">
        <v>923</v>
      </c>
      <c r="R15" s="34" t="s">
        <v>922</v>
      </c>
      <c r="S15" s="34" t="s">
        <v>790</v>
      </c>
      <c r="T15" s="34" t="s">
        <v>329</v>
      </c>
      <c r="U15" s="34"/>
      <c r="W15" s="34"/>
    </row>
    <row r="16" spans="1:38" s="62" customFormat="1">
      <c r="B16" s="262"/>
      <c r="C16" s="28"/>
      <c r="E16" s="34"/>
      <c r="F16" s="34"/>
      <c r="G16" s="34"/>
      <c r="H16" s="34"/>
      <c r="I16" s="34" t="s">
        <v>921</v>
      </c>
      <c r="J16" s="34"/>
      <c r="K16" s="34" t="s">
        <v>920</v>
      </c>
      <c r="L16" s="34" t="s">
        <v>920</v>
      </c>
      <c r="M16" s="34"/>
      <c r="N16" s="34"/>
      <c r="O16" s="34" t="s">
        <v>921</v>
      </c>
      <c r="P16" s="34" t="s">
        <v>921</v>
      </c>
      <c r="Q16" s="34" t="s">
        <v>921</v>
      </c>
      <c r="R16" s="34"/>
      <c r="S16" s="34"/>
      <c r="T16" s="34" t="s">
        <v>921</v>
      </c>
      <c r="U16" s="34"/>
      <c r="W16" s="34"/>
    </row>
    <row r="17" spans="1:23" s="62" customFormat="1">
      <c r="B17" s="262"/>
      <c r="C17" s="28"/>
      <c r="E17" s="34"/>
      <c r="F17" s="34"/>
      <c r="G17" s="34"/>
      <c r="H17" s="34"/>
      <c r="I17" s="34" t="s">
        <v>920</v>
      </c>
      <c r="J17" s="34"/>
      <c r="K17" s="34" t="s">
        <v>663</v>
      </c>
      <c r="L17" s="34" t="s">
        <v>663</v>
      </c>
      <c r="M17" s="34"/>
      <c r="N17" s="34"/>
      <c r="O17" s="34" t="s">
        <v>920</v>
      </c>
      <c r="P17" s="34" t="s">
        <v>663</v>
      </c>
      <c r="Q17" s="34" t="s">
        <v>663</v>
      </c>
      <c r="R17" s="34"/>
      <c r="S17" s="34"/>
      <c r="T17" s="34"/>
      <c r="U17" s="34"/>
      <c r="W17" s="34"/>
    </row>
    <row r="18" spans="1:23" s="62" customFormat="1">
      <c r="B18" s="262"/>
      <c r="C18" s="262"/>
      <c r="E18" s="34"/>
      <c r="F18" s="34"/>
      <c r="G18" s="34"/>
      <c r="H18" s="34"/>
      <c r="I18" s="34" t="s">
        <v>329</v>
      </c>
      <c r="J18" s="34"/>
      <c r="K18" s="34" t="s">
        <v>329</v>
      </c>
      <c r="L18" s="34" t="s">
        <v>329</v>
      </c>
      <c r="M18" s="34"/>
      <c r="N18" s="34"/>
      <c r="O18" s="34"/>
      <c r="P18" s="34" t="s">
        <v>920</v>
      </c>
      <c r="Q18" s="34" t="s">
        <v>920</v>
      </c>
      <c r="R18" s="34"/>
      <c r="S18" s="34"/>
      <c r="T18" s="34" t="s">
        <v>920</v>
      </c>
      <c r="U18" s="34"/>
      <c r="W18" s="34"/>
    </row>
    <row r="19" spans="1:23" s="62" customFormat="1">
      <c r="B19" s="262"/>
      <c r="C19" s="262"/>
      <c r="E19" s="34"/>
      <c r="F19" s="34"/>
      <c r="G19" s="34"/>
      <c r="H19" s="34"/>
      <c r="I19" s="34"/>
      <c r="J19" s="34"/>
      <c r="K19" s="34"/>
      <c r="L19" s="34"/>
      <c r="M19" s="34"/>
      <c r="N19" s="34"/>
      <c r="O19" s="34" t="s">
        <v>329</v>
      </c>
      <c r="P19" s="34" t="s">
        <v>329</v>
      </c>
      <c r="Q19" s="34" t="s">
        <v>329</v>
      </c>
      <c r="R19" s="34"/>
      <c r="S19" s="34"/>
      <c r="T19" s="34"/>
      <c r="U19" s="34"/>
      <c r="W19" s="34"/>
    </row>
    <row r="20" spans="1:23" s="62" customFormat="1">
      <c r="A20" s="311" t="s">
        <v>3617</v>
      </c>
      <c r="D20" s="259"/>
      <c r="E20" s="262"/>
      <c r="G20" s="262"/>
      <c r="H20" s="262"/>
      <c r="R20" s="28"/>
    </row>
    <row r="21" spans="1:23" s="62" customFormat="1">
      <c r="A21" s="267" t="s">
        <v>500</v>
      </c>
      <c r="D21" s="259"/>
      <c r="E21" s="262"/>
      <c r="G21" s="262"/>
      <c r="H21" s="262"/>
      <c r="R21" s="28"/>
    </row>
    <row r="22" spans="1:23" s="62" customFormat="1">
      <c r="A22" s="267" t="s">
        <v>919</v>
      </c>
      <c r="D22" s="259"/>
      <c r="E22" s="262"/>
      <c r="F22" s="262"/>
      <c r="H22" s="262"/>
      <c r="I22" s="262"/>
      <c r="S22" s="28"/>
    </row>
    <row r="23" spans="1:23" s="62" customFormat="1">
      <c r="A23" s="311"/>
      <c r="D23" s="259"/>
      <c r="E23" s="262"/>
      <c r="F23" s="262"/>
      <c r="H23" s="262"/>
      <c r="I23" s="262"/>
      <c r="S23" s="28"/>
    </row>
    <row r="24" spans="1:23" ht="15.75" customHeight="1">
      <c r="A24" s="302" t="s">
        <v>4852</v>
      </c>
      <c r="H24" s="262"/>
      <c r="I24" s="262"/>
      <c r="J24" s="262"/>
      <c r="K24" s="262"/>
      <c r="L24" s="262"/>
      <c r="M24" s="262"/>
      <c r="N24" s="262"/>
      <c r="O24" s="262"/>
      <c r="P24" s="262"/>
      <c r="Q24" s="262"/>
      <c r="R24" s="262"/>
      <c r="S24" s="262"/>
      <c r="T24" s="262"/>
      <c r="U24" s="262"/>
      <c r="V24" s="262"/>
    </row>
    <row r="25" spans="1:23" ht="15.75" customHeight="1">
      <c r="A25" s="302"/>
      <c r="H25" s="262"/>
      <c r="I25" s="262"/>
      <c r="J25" s="262"/>
      <c r="K25" s="262"/>
      <c r="L25" s="262"/>
      <c r="M25" s="262"/>
      <c r="N25" s="262"/>
      <c r="O25" s="262"/>
      <c r="P25" s="262"/>
      <c r="Q25" s="262"/>
      <c r="R25" s="262"/>
      <c r="S25" s="262"/>
      <c r="T25" s="262"/>
      <c r="U25" s="262"/>
      <c r="V25" s="262"/>
    </row>
    <row r="26" spans="1:23" ht="30">
      <c r="A26" s="266" t="s">
        <v>918</v>
      </c>
      <c r="B26" s="266" t="s">
        <v>917</v>
      </c>
      <c r="C26" s="266" t="s">
        <v>916</v>
      </c>
      <c r="D26" s="266" t="s">
        <v>826</v>
      </c>
      <c r="E26" s="266" t="s">
        <v>825</v>
      </c>
      <c r="F26" s="266" t="s">
        <v>824</v>
      </c>
      <c r="G26" s="266" t="s">
        <v>823</v>
      </c>
      <c r="H26" s="266" t="s">
        <v>915</v>
      </c>
      <c r="I26" s="266" t="s">
        <v>5185</v>
      </c>
      <c r="J26" s="266" t="s">
        <v>914</v>
      </c>
      <c r="K26" s="266" t="s">
        <v>829</v>
      </c>
      <c r="L26" s="266" t="s">
        <v>828</v>
      </c>
      <c r="M26" s="266" t="s">
        <v>913</v>
      </c>
      <c r="N26" s="266" t="s">
        <v>912</v>
      </c>
      <c r="O26" s="266" t="s">
        <v>911</v>
      </c>
      <c r="P26" s="266" t="s">
        <v>910</v>
      </c>
      <c r="Q26" s="266" t="s">
        <v>819</v>
      </c>
    </row>
    <row r="27" spans="1:23">
      <c r="A27" s="264" t="s">
        <v>317</v>
      </c>
      <c r="B27" s="264" t="s">
        <v>646</v>
      </c>
      <c r="C27" s="36" t="s">
        <v>645</v>
      </c>
      <c r="D27" s="264" t="s">
        <v>817</v>
      </c>
      <c r="E27" s="264" t="s">
        <v>643</v>
      </c>
      <c r="F27" s="264" t="s">
        <v>816</v>
      </c>
      <c r="G27" s="264" t="s">
        <v>815</v>
      </c>
      <c r="H27" s="264" t="s">
        <v>814</v>
      </c>
      <c r="I27" s="36" t="s">
        <v>813</v>
      </c>
      <c r="J27" s="264" t="s">
        <v>811</v>
      </c>
      <c r="K27" s="36" t="s">
        <v>810</v>
      </c>
      <c r="L27" s="264" t="s">
        <v>809</v>
      </c>
      <c r="M27" s="264" t="s">
        <v>808</v>
      </c>
      <c r="N27" s="264" t="s">
        <v>863</v>
      </c>
      <c r="O27" s="264" t="s">
        <v>909</v>
      </c>
      <c r="P27" s="264" t="s">
        <v>908</v>
      </c>
      <c r="Q27" s="264" t="s">
        <v>907</v>
      </c>
    </row>
    <row r="28" spans="1:23">
      <c r="A28" s="237"/>
      <c r="B28" s="237"/>
      <c r="C28" s="237"/>
      <c r="D28" s="237"/>
      <c r="E28" s="237"/>
      <c r="F28" s="237"/>
      <c r="G28" s="237"/>
      <c r="H28" s="237"/>
      <c r="I28" s="237"/>
      <c r="J28" s="237"/>
      <c r="K28" s="237"/>
      <c r="L28" s="237"/>
      <c r="M28" s="237"/>
      <c r="N28" s="237"/>
      <c r="O28" s="237"/>
      <c r="P28" s="237"/>
      <c r="Q28" s="237"/>
    </row>
    <row r="29" spans="1:23">
      <c r="A29" s="62" t="s">
        <v>4271</v>
      </c>
      <c r="B29" s="34" t="s">
        <v>283</v>
      </c>
      <c r="C29" s="34" t="s">
        <v>283</v>
      </c>
      <c r="D29" s="34" t="s">
        <v>283</v>
      </c>
      <c r="E29" s="34" t="s">
        <v>283</v>
      </c>
      <c r="F29" s="34" t="s">
        <v>803</v>
      </c>
      <c r="G29" s="34" t="s">
        <v>283</v>
      </c>
      <c r="H29" s="34" t="s">
        <v>283</v>
      </c>
      <c r="I29" s="34" t="s">
        <v>283</v>
      </c>
      <c r="J29" s="34" t="s">
        <v>283</v>
      </c>
      <c r="K29" s="34" t="s">
        <v>805</v>
      </c>
      <c r="L29" s="34" t="s">
        <v>283</v>
      </c>
      <c r="M29" s="34" t="s">
        <v>283</v>
      </c>
      <c r="N29" s="34" t="s">
        <v>906</v>
      </c>
      <c r="O29" s="34" t="s">
        <v>905</v>
      </c>
      <c r="P29" s="34" t="s">
        <v>904</v>
      </c>
      <c r="Q29" s="34" t="s">
        <v>273</v>
      </c>
    </row>
    <row r="30" spans="1:23">
      <c r="A30" s="259" t="s">
        <v>800</v>
      </c>
      <c r="B30" s="34" t="s">
        <v>903</v>
      </c>
      <c r="C30" s="34" t="s">
        <v>902</v>
      </c>
      <c r="D30" s="34" t="s">
        <v>793</v>
      </c>
      <c r="E30" s="34" t="s">
        <v>792</v>
      </c>
      <c r="F30" s="34"/>
      <c r="G30" s="34" t="s">
        <v>791</v>
      </c>
      <c r="H30" s="34" t="s">
        <v>901</v>
      </c>
      <c r="I30" s="34" t="s">
        <v>900</v>
      </c>
      <c r="J30" s="34" t="s">
        <v>899</v>
      </c>
      <c r="K30" s="34"/>
      <c r="L30" s="34" t="s">
        <v>794</v>
      </c>
      <c r="M30" s="34" t="s">
        <v>898</v>
      </c>
      <c r="N30" s="34"/>
      <c r="O30" s="34"/>
      <c r="P30" s="34"/>
      <c r="Q30" s="34" t="s">
        <v>788</v>
      </c>
    </row>
    <row r="31" spans="1:23">
      <c r="B31" s="34"/>
      <c r="C31" s="34"/>
      <c r="D31" s="34"/>
      <c r="E31" s="34"/>
      <c r="F31" s="34"/>
      <c r="G31" s="34"/>
      <c r="H31" s="34"/>
      <c r="I31" s="34"/>
      <c r="J31" s="34"/>
      <c r="K31" s="34"/>
      <c r="L31" s="34"/>
      <c r="M31" s="34"/>
      <c r="N31" s="34"/>
      <c r="O31" s="34"/>
      <c r="P31" s="34"/>
      <c r="Q31" s="34"/>
    </row>
    <row r="32" spans="1:23">
      <c r="B32" s="34"/>
      <c r="C32" s="34"/>
      <c r="D32" s="34"/>
      <c r="E32" s="34"/>
      <c r="F32" s="34"/>
      <c r="G32" s="34"/>
      <c r="H32" s="34"/>
      <c r="I32" s="34"/>
      <c r="J32" s="34"/>
      <c r="K32" s="34"/>
      <c r="L32" s="34"/>
      <c r="M32" s="34"/>
      <c r="N32" s="34"/>
      <c r="O32" s="34"/>
      <c r="P32" s="34"/>
      <c r="Q32" s="34"/>
    </row>
    <row r="33" spans="2:20">
      <c r="B33" s="34"/>
      <c r="C33" s="34"/>
      <c r="D33" s="34"/>
      <c r="E33" s="34"/>
      <c r="F33" s="34"/>
      <c r="G33" s="34"/>
      <c r="H33" s="34"/>
      <c r="I33" s="34"/>
      <c r="J33" s="34"/>
      <c r="L33" s="34"/>
      <c r="M33" s="34"/>
      <c r="N33" s="34"/>
      <c r="O33" s="34"/>
      <c r="P33" s="34"/>
      <c r="Q33" s="34"/>
    </row>
    <row r="34" spans="2:20">
      <c r="B34" s="34"/>
      <c r="C34" s="34"/>
      <c r="D34" s="34"/>
      <c r="E34" s="34"/>
      <c r="F34" s="34"/>
      <c r="G34" s="34"/>
      <c r="H34" s="34"/>
      <c r="I34" s="34"/>
      <c r="J34" s="34"/>
      <c r="L34" s="34"/>
      <c r="M34" s="34"/>
      <c r="N34" s="34"/>
      <c r="O34" s="34"/>
      <c r="P34" s="34"/>
      <c r="Q34" s="34"/>
      <c r="S34" s="262"/>
      <c r="T34" s="62"/>
    </row>
    <row r="35" spans="2:20">
      <c r="B35" s="34"/>
      <c r="C35" s="34"/>
      <c r="D35" s="34"/>
      <c r="E35" s="34"/>
      <c r="F35" s="34"/>
      <c r="G35" s="34"/>
      <c r="H35" s="34"/>
      <c r="I35" s="34"/>
      <c r="J35" s="34"/>
      <c r="K35" s="34"/>
      <c r="L35" s="34"/>
      <c r="M35" s="34"/>
      <c r="N35" s="34"/>
      <c r="O35" s="34"/>
      <c r="P35" s="34"/>
      <c r="Q35" s="34"/>
      <c r="R35" s="34"/>
    </row>
  </sheetData>
  <sheetProtection selectLockedCells="1" selectUnlockedCells="1"/>
  <mergeCells count="1">
    <mergeCell ref="A3:H3"/>
  </mergeCells>
  <dataValidations count="1">
    <dataValidation allowBlank="1" sqref="M65532 JI65532 TE65532 ADA65532 AMW65532 AWS65532 BGO65532 BQK65532 CAG65532 CKC65532 CTY65532 DDU65532 DNQ65532 DXM65532 EHI65532 ERE65532 FBA65532 FKW65532 FUS65532 GEO65532 GOK65532 GYG65532 HIC65532 HRY65532 IBU65532 ILQ65532 IVM65532 JFI65532 JPE65532 JZA65532 KIW65532 KSS65532 LCO65532 LMK65532 LWG65532 MGC65532 MPY65532 MZU65532 NJQ65532 NTM65532 ODI65532 ONE65532 OXA65532 PGW65532 PQS65532 QAO65532 QKK65532 QUG65532 REC65532 RNY65532 RXU65532 SHQ65532 SRM65532 TBI65532 TLE65532 TVA65532 UEW65532 UOS65532 UYO65532 VIK65532 VSG65532 WCC65532 WLY65532 WVU65532 M131068 JI131068 TE131068 ADA131068 AMW131068 AWS131068 BGO131068 BQK131068 CAG131068 CKC131068 CTY131068 DDU131068 DNQ131068 DXM131068 EHI131068 ERE131068 FBA131068 FKW131068 FUS131068 GEO131068 GOK131068 GYG131068 HIC131068 HRY131068 IBU131068 ILQ131068 IVM131068 JFI131068 JPE131068 JZA131068 KIW131068 KSS131068 LCO131068 LMK131068 LWG131068 MGC131068 MPY131068 MZU131068 NJQ131068 NTM131068 ODI131068 ONE131068 OXA131068 PGW131068 PQS131068 QAO131068 QKK131068 QUG131068 REC131068 RNY131068 RXU131068 SHQ131068 SRM131068 TBI131068 TLE131068 TVA131068 UEW131068 UOS131068 UYO131068 VIK131068 VSG131068 WCC131068 WLY131068 WVU131068 M196604 JI196604 TE196604 ADA196604 AMW196604 AWS196604 BGO196604 BQK196604 CAG196604 CKC196604 CTY196604 DDU196604 DNQ196604 DXM196604 EHI196604 ERE196604 FBA196604 FKW196604 FUS196604 GEO196604 GOK196604 GYG196604 HIC196604 HRY196604 IBU196604 ILQ196604 IVM196604 JFI196604 JPE196604 JZA196604 KIW196604 KSS196604 LCO196604 LMK196604 LWG196604 MGC196604 MPY196604 MZU196604 NJQ196604 NTM196604 ODI196604 ONE196604 OXA196604 PGW196604 PQS196604 QAO196604 QKK196604 QUG196604 REC196604 RNY196604 RXU196604 SHQ196604 SRM196604 TBI196604 TLE196604 TVA196604 UEW196604 UOS196604 UYO196604 VIK196604 VSG196604 WCC196604 WLY196604 WVU196604 M262140 JI262140 TE262140 ADA262140 AMW262140 AWS262140 BGO262140 BQK262140 CAG262140 CKC262140 CTY262140 DDU262140 DNQ262140 DXM262140 EHI262140 ERE262140 FBA262140 FKW262140 FUS262140 GEO262140 GOK262140 GYG262140 HIC262140 HRY262140 IBU262140 ILQ262140 IVM262140 JFI262140 JPE262140 JZA262140 KIW262140 KSS262140 LCO262140 LMK262140 LWG262140 MGC262140 MPY262140 MZU262140 NJQ262140 NTM262140 ODI262140 ONE262140 OXA262140 PGW262140 PQS262140 QAO262140 QKK262140 QUG262140 REC262140 RNY262140 RXU262140 SHQ262140 SRM262140 TBI262140 TLE262140 TVA262140 UEW262140 UOS262140 UYO262140 VIK262140 VSG262140 WCC262140 WLY262140 WVU262140 M327676 JI327676 TE327676 ADA327676 AMW327676 AWS327676 BGO327676 BQK327676 CAG327676 CKC327676 CTY327676 DDU327676 DNQ327676 DXM327676 EHI327676 ERE327676 FBA327676 FKW327676 FUS327676 GEO327676 GOK327676 GYG327676 HIC327676 HRY327676 IBU327676 ILQ327676 IVM327676 JFI327676 JPE327676 JZA327676 KIW327676 KSS327676 LCO327676 LMK327676 LWG327676 MGC327676 MPY327676 MZU327676 NJQ327676 NTM327676 ODI327676 ONE327676 OXA327676 PGW327676 PQS327676 QAO327676 QKK327676 QUG327676 REC327676 RNY327676 RXU327676 SHQ327676 SRM327676 TBI327676 TLE327676 TVA327676 UEW327676 UOS327676 UYO327676 VIK327676 VSG327676 WCC327676 WLY327676 WVU327676 M393212 JI393212 TE393212 ADA393212 AMW393212 AWS393212 BGO393212 BQK393212 CAG393212 CKC393212 CTY393212 DDU393212 DNQ393212 DXM393212 EHI393212 ERE393212 FBA393212 FKW393212 FUS393212 GEO393212 GOK393212 GYG393212 HIC393212 HRY393212 IBU393212 ILQ393212 IVM393212 JFI393212 JPE393212 JZA393212 KIW393212 KSS393212 LCO393212 LMK393212 LWG393212 MGC393212 MPY393212 MZU393212 NJQ393212 NTM393212 ODI393212 ONE393212 OXA393212 PGW393212 PQS393212 QAO393212 QKK393212 QUG393212 REC393212 RNY393212 RXU393212 SHQ393212 SRM393212 TBI393212 TLE393212 TVA393212 UEW393212 UOS393212 UYO393212 VIK393212 VSG393212 WCC393212 WLY393212 WVU393212 M458748 JI458748 TE458748 ADA458748 AMW458748 AWS458748 BGO458748 BQK458748 CAG458748 CKC458748 CTY458748 DDU458748 DNQ458748 DXM458748 EHI458748 ERE458748 FBA458748 FKW458748 FUS458748 GEO458748 GOK458748 GYG458748 HIC458748 HRY458748 IBU458748 ILQ458748 IVM458748 JFI458748 JPE458748 JZA458748 KIW458748 KSS458748 LCO458748 LMK458748 LWG458748 MGC458748 MPY458748 MZU458748 NJQ458748 NTM458748 ODI458748 ONE458748 OXA458748 PGW458748 PQS458748 QAO458748 QKK458748 QUG458748 REC458748 RNY458748 RXU458748 SHQ458748 SRM458748 TBI458748 TLE458748 TVA458748 UEW458748 UOS458748 UYO458748 VIK458748 VSG458748 WCC458748 WLY458748 WVU458748 M524284 JI524284 TE524284 ADA524284 AMW524284 AWS524284 BGO524284 BQK524284 CAG524284 CKC524284 CTY524284 DDU524284 DNQ524284 DXM524284 EHI524284 ERE524284 FBA524284 FKW524284 FUS524284 GEO524284 GOK524284 GYG524284 HIC524284 HRY524284 IBU524284 ILQ524284 IVM524284 JFI524284 JPE524284 JZA524284 KIW524284 KSS524284 LCO524284 LMK524284 LWG524284 MGC524284 MPY524284 MZU524284 NJQ524284 NTM524284 ODI524284 ONE524284 OXA524284 PGW524284 PQS524284 QAO524284 QKK524284 QUG524284 REC524284 RNY524284 RXU524284 SHQ524284 SRM524284 TBI524284 TLE524284 TVA524284 UEW524284 UOS524284 UYO524284 VIK524284 VSG524284 WCC524284 WLY524284 WVU524284 M589820 JI589820 TE589820 ADA589820 AMW589820 AWS589820 BGO589820 BQK589820 CAG589820 CKC589820 CTY589820 DDU589820 DNQ589820 DXM589820 EHI589820 ERE589820 FBA589820 FKW589820 FUS589820 GEO589820 GOK589820 GYG589820 HIC589820 HRY589820 IBU589820 ILQ589820 IVM589820 JFI589820 JPE589820 JZA589820 KIW589820 KSS589820 LCO589820 LMK589820 LWG589820 MGC589820 MPY589820 MZU589820 NJQ589820 NTM589820 ODI589820 ONE589820 OXA589820 PGW589820 PQS589820 QAO589820 QKK589820 QUG589820 REC589820 RNY589820 RXU589820 SHQ589820 SRM589820 TBI589820 TLE589820 TVA589820 UEW589820 UOS589820 UYO589820 VIK589820 VSG589820 WCC589820 WLY589820 WVU589820 M655356 JI655356 TE655356 ADA655356 AMW655356 AWS655356 BGO655356 BQK655356 CAG655356 CKC655356 CTY655356 DDU655356 DNQ655356 DXM655356 EHI655356 ERE655356 FBA655356 FKW655356 FUS655356 GEO655356 GOK655356 GYG655356 HIC655356 HRY655356 IBU655356 ILQ655356 IVM655356 JFI655356 JPE655356 JZA655356 KIW655356 KSS655356 LCO655356 LMK655356 LWG655356 MGC655356 MPY655356 MZU655356 NJQ655356 NTM655356 ODI655356 ONE655356 OXA655356 PGW655356 PQS655356 QAO655356 QKK655356 QUG655356 REC655356 RNY655356 RXU655356 SHQ655356 SRM655356 TBI655356 TLE655356 TVA655356 UEW655356 UOS655356 UYO655356 VIK655356 VSG655356 WCC655356 WLY655356 WVU655356 M720892 JI720892 TE720892 ADA720892 AMW720892 AWS720892 BGO720892 BQK720892 CAG720892 CKC720892 CTY720892 DDU720892 DNQ720892 DXM720892 EHI720892 ERE720892 FBA720892 FKW720892 FUS720892 GEO720892 GOK720892 GYG720892 HIC720892 HRY720892 IBU720892 ILQ720892 IVM720892 JFI720892 JPE720892 JZA720892 KIW720892 KSS720892 LCO720892 LMK720892 LWG720892 MGC720892 MPY720892 MZU720892 NJQ720892 NTM720892 ODI720892 ONE720892 OXA720892 PGW720892 PQS720892 QAO720892 QKK720892 QUG720892 REC720892 RNY720892 RXU720892 SHQ720892 SRM720892 TBI720892 TLE720892 TVA720892 UEW720892 UOS720892 UYO720892 VIK720892 VSG720892 WCC720892 WLY720892 WVU720892 M786428 JI786428 TE786428 ADA786428 AMW786428 AWS786428 BGO786428 BQK786428 CAG786428 CKC786428 CTY786428 DDU786428 DNQ786428 DXM786428 EHI786428 ERE786428 FBA786428 FKW786428 FUS786428 GEO786428 GOK786428 GYG786428 HIC786428 HRY786428 IBU786428 ILQ786428 IVM786428 JFI786428 JPE786428 JZA786428 KIW786428 KSS786428 LCO786428 LMK786428 LWG786428 MGC786428 MPY786428 MZU786428 NJQ786428 NTM786428 ODI786428 ONE786428 OXA786428 PGW786428 PQS786428 QAO786428 QKK786428 QUG786428 REC786428 RNY786428 RXU786428 SHQ786428 SRM786428 TBI786428 TLE786428 TVA786428 UEW786428 UOS786428 UYO786428 VIK786428 VSG786428 WCC786428 WLY786428 WVU786428 M851964 JI851964 TE851964 ADA851964 AMW851964 AWS851964 BGO851964 BQK851964 CAG851964 CKC851964 CTY851964 DDU851964 DNQ851964 DXM851964 EHI851964 ERE851964 FBA851964 FKW851964 FUS851964 GEO851964 GOK851964 GYG851964 HIC851964 HRY851964 IBU851964 ILQ851964 IVM851964 JFI851964 JPE851964 JZA851964 KIW851964 KSS851964 LCO851964 LMK851964 LWG851964 MGC851964 MPY851964 MZU851964 NJQ851964 NTM851964 ODI851964 ONE851964 OXA851964 PGW851964 PQS851964 QAO851964 QKK851964 QUG851964 REC851964 RNY851964 RXU851964 SHQ851964 SRM851964 TBI851964 TLE851964 TVA851964 UEW851964 UOS851964 UYO851964 VIK851964 VSG851964 WCC851964 WLY851964 WVU851964 M917500 JI917500 TE917500 ADA917500 AMW917500 AWS917500 BGO917500 BQK917500 CAG917500 CKC917500 CTY917500 DDU917500 DNQ917500 DXM917500 EHI917500 ERE917500 FBA917500 FKW917500 FUS917500 GEO917500 GOK917500 GYG917500 HIC917500 HRY917500 IBU917500 ILQ917500 IVM917500 JFI917500 JPE917500 JZA917500 KIW917500 KSS917500 LCO917500 LMK917500 LWG917500 MGC917500 MPY917500 MZU917500 NJQ917500 NTM917500 ODI917500 ONE917500 OXA917500 PGW917500 PQS917500 QAO917500 QKK917500 QUG917500 REC917500 RNY917500 RXU917500 SHQ917500 SRM917500 TBI917500 TLE917500 TVA917500 UEW917500 UOS917500 UYO917500 VIK917500 VSG917500 WCC917500 WLY917500 WVU917500 M983036 JI983036 TE983036 ADA983036 AMW983036 AWS983036 BGO983036 BQK983036 CAG983036 CKC983036 CTY983036 DDU983036 DNQ983036 DXM983036 EHI983036 ERE983036 FBA983036 FKW983036 FUS983036 GEO983036 GOK983036 GYG983036 HIC983036 HRY983036 IBU983036 ILQ983036 IVM983036 JFI983036 JPE983036 JZA983036 KIW983036 KSS983036 LCO983036 LMK983036 LWG983036 MGC983036 MPY983036 MZU983036 NJQ983036 NTM983036 ODI983036 ONE983036 OXA983036 PGW983036 PQS983036 QAO983036 QKK983036 QUG983036 REC983036 RNY983036 RXU983036 SHQ983036 SRM983036 TBI983036 TLE983036 TVA983036 UEW983036 UOS983036 UYO983036 VIK983036 VSG983036 WCC983036 WLY983036 WVU983036">
      <formula1>0</formula1>
      <formula2>0</formula2>
    </dataValidation>
  </dataValidations>
  <pageMargins left="0.78749999999999998" right="0.78749999999999998" top="0.98402777777777772" bottom="0.98402777777777772" header="0.51180555555555551" footer="0.51180555555555551"/>
  <pageSetup paperSize="9" scale="27" firstPageNumber="0" orientation="landscape" cellComments="atEnd" horizontalDpi="300" verticalDpi="300" r:id="rId1"/>
  <headerFooter alignWithMargins="0">
    <oddHeader>&amp;C&amp;A</oddHeader>
    <oddFooter>&amp;L&amp;F&amp;CPage &amp;P&amp;R&amp;D</oddFooter>
  </headerFooter>
</worksheet>
</file>

<file path=xl/worksheets/sheet66.xml><?xml version="1.0" encoding="utf-8"?>
<worksheet xmlns="http://schemas.openxmlformats.org/spreadsheetml/2006/main" xmlns:r="http://schemas.openxmlformats.org/officeDocument/2006/relationships">
  <sheetPr codeName="Arkusz87">
    <pageSetUpPr fitToPage="1"/>
  </sheetPr>
  <dimension ref="A1:AL40"/>
  <sheetViews>
    <sheetView showGridLines="0" zoomScale="55" zoomScaleNormal="55" workbookViewId="0">
      <selection activeCell="A2" sqref="A2"/>
    </sheetView>
  </sheetViews>
  <sheetFormatPr defaultColWidth="9.140625" defaultRowHeight="15"/>
  <cols>
    <col min="1" max="1" width="27.140625" style="259" customWidth="1"/>
    <col min="2" max="2" width="14.140625" style="259" customWidth="1"/>
    <col min="3" max="4" width="13.7109375" style="259" customWidth="1"/>
    <col min="5" max="5" width="15.7109375" style="259" customWidth="1"/>
    <col min="6" max="6" width="18.28515625" style="259" customWidth="1"/>
    <col min="7" max="7" width="15.140625" style="259" customWidth="1"/>
    <col min="8" max="10" width="13.7109375" style="259" customWidth="1"/>
    <col min="11" max="11" width="15.7109375" style="259" customWidth="1"/>
    <col min="12" max="12" width="17.140625" style="259" customWidth="1"/>
    <col min="13" max="13" width="17.85546875" style="259" customWidth="1"/>
    <col min="14" max="14" width="15.85546875" style="259" customWidth="1"/>
    <col min="15" max="15" width="16" style="259" customWidth="1"/>
    <col min="16" max="16" width="18.28515625" style="259" customWidth="1"/>
    <col min="17" max="17" width="17.28515625" style="259" customWidth="1"/>
    <col min="18" max="18" width="18.5703125" style="259" customWidth="1"/>
    <col min="19" max="19" width="12" style="259" customWidth="1"/>
    <col min="20" max="20" width="16" style="259" customWidth="1"/>
    <col min="21" max="21" width="15" style="259" customWidth="1"/>
    <col min="22" max="22" width="15.42578125" style="259" customWidth="1"/>
    <col min="23" max="25" width="14" style="259" customWidth="1"/>
    <col min="26" max="26" width="12.42578125" style="259" customWidth="1"/>
    <col min="27" max="27" width="11.5703125" style="259" customWidth="1"/>
    <col min="28" max="28" width="11.85546875" style="259" customWidth="1"/>
    <col min="29" max="29" width="10.28515625" style="259" customWidth="1"/>
    <col min="30" max="30" width="13.140625" style="259" customWidth="1"/>
    <col min="31" max="33" width="11.5703125" style="259" customWidth="1"/>
    <col min="34" max="34" width="11.28515625" style="259" customWidth="1"/>
    <col min="35" max="257" width="9.140625" style="259"/>
    <col min="258" max="258" width="22.7109375" style="259" customWidth="1"/>
    <col min="259" max="259" width="9.140625" style="259"/>
    <col min="260" max="260" width="12.5703125" style="259" customWidth="1"/>
    <col min="261" max="261" width="15.7109375" style="259" customWidth="1"/>
    <col min="262" max="262" width="18.28515625" style="259" customWidth="1"/>
    <col min="263" max="263" width="15.140625" style="259" customWidth="1"/>
    <col min="264" max="267" width="13.7109375" style="259" customWidth="1"/>
    <col min="268" max="268" width="14.5703125" style="259" customWidth="1"/>
    <col min="269" max="271" width="13.140625" style="259" customWidth="1"/>
    <col min="272" max="272" width="12.7109375" style="259" customWidth="1"/>
    <col min="273" max="273" width="11.42578125" style="259" customWidth="1"/>
    <col min="274" max="274" width="11.5703125" style="259" customWidth="1"/>
    <col min="275" max="275" width="12" style="259" customWidth="1"/>
    <col min="276" max="276" width="14" style="259" customWidth="1"/>
    <col min="277" max="277" width="11.140625" style="259" customWidth="1"/>
    <col min="278" max="281" width="14" style="259" customWidth="1"/>
    <col min="282" max="282" width="12.42578125" style="259" customWidth="1"/>
    <col min="283" max="283" width="11.5703125" style="259" customWidth="1"/>
    <col min="284" max="284" width="11.42578125" style="259" customWidth="1"/>
    <col min="285" max="285" width="10.28515625" style="259" customWidth="1"/>
    <col min="286" max="286" width="13.140625" style="259" customWidth="1"/>
    <col min="287" max="289" width="11.5703125" style="259" customWidth="1"/>
    <col min="290" max="290" width="11.28515625" style="259" customWidth="1"/>
    <col min="291" max="513" width="9.140625" style="259"/>
    <col min="514" max="514" width="22.7109375" style="259" customWidth="1"/>
    <col min="515" max="515" width="9.140625" style="259"/>
    <col min="516" max="516" width="12.5703125" style="259" customWidth="1"/>
    <col min="517" max="517" width="15.7109375" style="259" customWidth="1"/>
    <col min="518" max="518" width="18.28515625" style="259" customWidth="1"/>
    <col min="519" max="519" width="15.140625" style="259" customWidth="1"/>
    <col min="520" max="523" width="13.7109375" style="259" customWidth="1"/>
    <col min="524" max="524" width="14.5703125" style="259" customWidth="1"/>
    <col min="525" max="527" width="13.140625" style="259" customWidth="1"/>
    <col min="528" max="528" width="12.7109375" style="259" customWidth="1"/>
    <col min="529" max="529" width="11.42578125" style="259" customWidth="1"/>
    <col min="530" max="530" width="11.5703125" style="259" customWidth="1"/>
    <col min="531" max="531" width="12" style="259" customWidth="1"/>
    <col min="532" max="532" width="14" style="259" customWidth="1"/>
    <col min="533" max="533" width="11.140625" style="259" customWidth="1"/>
    <col min="534" max="537" width="14" style="259" customWidth="1"/>
    <col min="538" max="538" width="12.42578125" style="259" customWidth="1"/>
    <col min="539" max="539" width="11.5703125" style="259" customWidth="1"/>
    <col min="540" max="540" width="11.42578125" style="259" customWidth="1"/>
    <col min="541" max="541" width="10.28515625" style="259" customWidth="1"/>
    <col min="542" max="542" width="13.140625" style="259" customWidth="1"/>
    <col min="543" max="545" width="11.5703125" style="259" customWidth="1"/>
    <col min="546" max="546" width="11.28515625" style="259" customWidth="1"/>
    <col min="547" max="769" width="9.140625" style="259"/>
    <col min="770" max="770" width="22.7109375" style="259" customWidth="1"/>
    <col min="771" max="771" width="9.140625" style="259"/>
    <col min="772" max="772" width="12.5703125" style="259" customWidth="1"/>
    <col min="773" max="773" width="15.7109375" style="259" customWidth="1"/>
    <col min="774" max="774" width="18.28515625" style="259" customWidth="1"/>
    <col min="775" max="775" width="15.140625" style="259" customWidth="1"/>
    <col min="776" max="779" width="13.7109375" style="259" customWidth="1"/>
    <col min="780" max="780" width="14.5703125" style="259" customWidth="1"/>
    <col min="781" max="783" width="13.140625" style="259" customWidth="1"/>
    <col min="784" max="784" width="12.7109375" style="259" customWidth="1"/>
    <col min="785" max="785" width="11.42578125" style="259" customWidth="1"/>
    <col min="786" max="786" width="11.5703125" style="259" customWidth="1"/>
    <col min="787" max="787" width="12" style="259" customWidth="1"/>
    <col min="788" max="788" width="14" style="259" customWidth="1"/>
    <col min="789" max="789" width="11.140625" style="259" customWidth="1"/>
    <col min="790" max="793" width="14" style="259" customWidth="1"/>
    <col min="794" max="794" width="12.42578125" style="259" customWidth="1"/>
    <col min="795" max="795" width="11.5703125" style="259" customWidth="1"/>
    <col min="796" max="796" width="11.42578125" style="259" customWidth="1"/>
    <col min="797" max="797" width="10.28515625" style="259" customWidth="1"/>
    <col min="798" max="798" width="13.140625" style="259" customWidth="1"/>
    <col min="799" max="801" width="11.5703125" style="259" customWidth="1"/>
    <col min="802" max="802" width="11.28515625" style="259" customWidth="1"/>
    <col min="803" max="1025" width="9.140625" style="259"/>
    <col min="1026" max="1026" width="22.7109375" style="259" customWidth="1"/>
    <col min="1027" max="1027" width="9.140625" style="259"/>
    <col min="1028" max="1028" width="12.5703125" style="259" customWidth="1"/>
    <col min="1029" max="1029" width="15.7109375" style="259" customWidth="1"/>
    <col min="1030" max="1030" width="18.28515625" style="259" customWidth="1"/>
    <col min="1031" max="1031" width="15.140625" style="259" customWidth="1"/>
    <col min="1032" max="1035" width="13.7109375" style="259" customWidth="1"/>
    <col min="1036" max="1036" width="14.5703125" style="259" customWidth="1"/>
    <col min="1037" max="1039" width="13.140625" style="259" customWidth="1"/>
    <col min="1040" max="1040" width="12.7109375" style="259" customWidth="1"/>
    <col min="1041" max="1041" width="11.42578125" style="259" customWidth="1"/>
    <col min="1042" max="1042" width="11.5703125" style="259" customWidth="1"/>
    <col min="1043" max="1043" width="12" style="259" customWidth="1"/>
    <col min="1044" max="1044" width="14" style="259" customWidth="1"/>
    <col min="1045" max="1045" width="11.140625" style="259" customWidth="1"/>
    <col min="1046" max="1049" width="14" style="259" customWidth="1"/>
    <col min="1050" max="1050" width="12.42578125" style="259" customWidth="1"/>
    <col min="1051" max="1051" width="11.5703125" style="259" customWidth="1"/>
    <col min="1052" max="1052" width="11.42578125" style="259" customWidth="1"/>
    <col min="1053" max="1053" width="10.28515625" style="259" customWidth="1"/>
    <col min="1054" max="1054" width="13.140625" style="259" customWidth="1"/>
    <col min="1055" max="1057" width="11.5703125" style="259" customWidth="1"/>
    <col min="1058" max="1058" width="11.28515625" style="259" customWidth="1"/>
    <col min="1059" max="1281" width="9.140625" style="259"/>
    <col min="1282" max="1282" width="22.7109375" style="259" customWidth="1"/>
    <col min="1283" max="1283" width="9.140625" style="259"/>
    <col min="1284" max="1284" width="12.5703125" style="259" customWidth="1"/>
    <col min="1285" max="1285" width="15.7109375" style="259" customWidth="1"/>
    <col min="1286" max="1286" width="18.28515625" style="259" customWidth="1"/>
    <col min="1287" max="1287" width="15.140625" style="259" customWidth="1"/>
    <col min="1288" max="1291" width="13.7109375" style="259" customWidth="1"/>
    <col min="1292" max="1292" width="14.5703125" style="259" customWidth="1"/>
    <col min="1293" max="1295" width="13.140625" style="259" customWidth="1"/>
    <col min="1296" max="1296" width="12.7109375" style="259" customWidth="1"/>
    <col min="1297" max="1297" width="11.42578125" style="259" customWidth="1"/>
    <col min="1298" max="1298" width="11.5703125" style="259" customWidth="1"/>
    <col min="1299" max="1299" width="12" style="259" customWidth="1"/>
    <col min="1300" max="1300" width="14" style="259" customWidth="1"/>
    <col min="1301" max="1301" width="11.140625" style="259" customWidth="1"/>
    <col min="1302" max="1305" width="14" style="259" customWidth="1"/>
    <col min="1306" max="1306" width="12.42578125" style="259" customWidth="1"/>
    <col min="1307" max="1307" width="11.5703125" style="259" customWidth="1"/>
    <col min="1308" max="1308" width="11.42578125" style="259" customWidth="1"/>
    <col min="1309" max="1309" width="10.28515625" style="259" customWidth="1"/>
    <col min="1310" max="1310" width="13.140625" style="259" customWidth="1"/>
    <col min="1311" max="1313" width="11.5703125" style="259" customWidth="1"/>
    <col min="1314" max="1314" width="11.28515625" style="259" customWidth="1"/>
    <col min="1315" max="1537" width="9.140625" style="259"/>
    <col min="1538" max="1538" width="22.7109375" style="259" customWidth="1"/>
    <col min="1539" max="1539" width="9.140625" style="259"/>
    <col min="1540" max="1540" width="12.5703125" style="259" customWidth="1"/>
    <col min="1541" max="1541" width="15.7109375" style="259" customWidth="1"/>
    <col min="1542" max="1542" width="18.28515625" style="259" customWidth="1"/>
    <col min="1543" max="1543" width="15.140625" style="259" customWidth="1"/>
    <col min="1544" max="1547" width="13.7109375" style="259" customWidth="1"/>
    <col min="1548" max="1548" width="14.5703125" style="259" customWidth="1"/>
    <col min="1549" max="1551" width="13.140625" style="259" customWidth="1"/>
    <col min="1552" max="1552" width="12.7109375" style="259" customWidth="1"/>
    <col min="1553" max="1553" width="11.42578125" style="259" customWidth="1"/>
    <col min="1554" max="1554" width="11.5703125" style="259" customWidth="1"/>
    <col min="1555" max="1555" width="12" style="259" customWidth="1"/>
    <col min="1556" max="1556" width="14" style="259" customWidth="1"/>
    <col min="1557" max="1557" width="11.140625" style="259" customWidth="1"/>
    <col min="1558" max="1561" width="14" style="259" customWidth="1"/>
    <col min="1562" max="1562" width="12.42578125" style="259" customWidth="1"/>
    <col min="1563" max="1563" width="11.5703125" style="259" customWidth="1"/>
    <col min="1564" max="1564" width="11.42578125" style="259" customWidth="1"/>
    <col min="1565" max="1565" width="10.28515625" style="259" customWidth="1"/>
    <col min="1566" max="1566" width="13.140625" style="259" customWidth="1"/>
    <col min="1567" max="1569" width="11.5703125" style="259" customWidth="1"/>
    <col min="1570" max="1570" width="11.28515625" style="259" customWidth="1"/>
    <col min="1571" max="1793" width="9.140625" style="259"/>
    <col min="1794" max="1794" width="22.7109375" style="259" customWidth="1"/>
    <col min="1795" max="1795" width="9.140625" style="259"/>
    <col min="1796" max="1796" width="12.5703125" style="259" customWidth="1"/>
    <col min="1797" max="1797" width="15.7109375" style="259" customWidth="1"/>
    <col min="1798" max="1798" width="18.28515625" style="259" customWidth="1"/>
    <col min="1799" max="1799" width="15.140625" style="259" customWidth="1"/>
    <col min="1800" max="1803" width="13.7109375" style="259" customWidth="1"/>
    <col min="1804" max="1804" width="14.5703125" style="259" customWidth="1"/>
    <col min="1805" max="1807" width="13.140625" style="259" customWidth="1"/>
    <col min="1808" max="1808" width="12.7109375" style="259" customWidth="1"/>
    <col min="1809" max="1809" width="11.42578125" style="259" customWidth="1"/>
    <col min="1810" max="1810" width="11.5703125" style="259" customWidth="1"/>
    <col min="1811" max="1811" width="12" style="259" customWidth="1"/>
    <col min="1812" max="1812" width="14" style="259" customWidth="1"/>
    <col min="1813" max="1813" width="11.140625" style="259" customWidth="1"/>
    <col min="1814" max="1817" width="14" style="259" customWidth="1"/>
    <col min="1818" max="1818" width="12.42578125" style="259" customWidth="1"/>
    <col min="1819" max="1819" width="11.5703125" style="259" customWidth="1"/>
    <col min="1820" max="1820" width="11.42578125" style="259" customWidth="1"/>
    <col min="1821" max="1821" width="10.28515625" style="259" customWidth="1"/>
    <col min="1822" max="1822" width="13.140625" style="259" customWidth="1"/>
    <col min="1823" max="1825" width="11.5703125" style="259" customWidth="1"/>
    <col min="1826" max="1826" width="11.28515625" style="259" customWidth="1"/>
    <col min="1827" max="2049" width="9.140625" style="259"/>
    <col min="2050" max="2050" width="22.7109375" style="259" customWidth="1"/>
    <col min="2051" max="2051" width="9.140625" style="259"/>
    <col min="2052" max="2052" width="12.5703125" style="259" customWidth="1"/>
    <col min="2053" max="2053" width="15.7109375" style="259" customWidth="1"/>
    <col min="2054" max="2054" width="18.28515625" style="259" customWidth="1"/>
    <col min="2055" max="2055" width="15.140625" style="259" customWidth="1"/>
    <col min="2056" max="2059" width="13.7109375" style="259" customWidth="1"/>
    <col min="2060" max="2060" width="14.5703125" style="259" customWidth="1"/>
    <col min="2061" max="2063" width="13.140625" style="259" customWidth="1"/>
    <col min="2064" max="2064" width="12.7109375" style="259" customWidth="1"/>
    <col min="2065" max="2065" width="11.42578125" style="259" customWidth="1"/>
    <col min="2066" max="2066" width="11.5703125" style="259" customWidth="1"/>
    <col min="2067" max="2067" width="12" style="259" customWidth="1"/>
    <col min="2068" max="2068" width="14" style="259" customWidth="1"/>
    <col min="2069" max="2069" width="11.140625" style="259" customWidth="1"/>
    <col min="2070" max="2073" width="14" style="259" customWidth="1"/>
    <col min="2074" max="2074" width="12.42578125" style="259" customWidth="1"/>
    <col min="2075" max="2075" width="11.5703125" style="259" customWidth="1"/>
    <col min="2076" max="2076" width="11.42578125" style="259" customWidth="1"/>
    <col min="2077" max="2077" width="10.28515625" style="259" customWidth="1"/>
    <col min="2078" max="2078" width="13.140625" style="259" customWidth="1"/>
    <col min="2079" max="2081" width="11.5703125" style="259" customWidth="1"/>
    <col min="2082" max="2082" width="11.28515625" style="259" customWidth="1"/>
    <col min="2083" max="2305" width="9.140625" style="259"/>
    <col min="2306" max="2306" width="22.7109375" style="259" customWidth="1"/>
    <col min="2307" max="2307" width="9.140625" style="259"/>
    <col min="2308" max="2308" width="12.5703125" style="259" customWidth="1"/>
    <col min="2309" max="2309" width="15.7109375" style="259" customWidth="1"/>
    <col min="2310" max="2310" width="18.28515625" style="259" customWidth="1"/>
    <col min="2311" max="2311" width="15.140625" style="259" customWidth="1"/>
    <col min="2312" max="2315" width="13.7109375" style="259" customWidth="1"/>
    <col min="2316" max="2316" width="14.5703125" style="259" customWidth="1"/>
    <col min="2317" max="2319" width="13.140625" style="259" customWidth="1"/>
    <col min="2320" max="2320" width="12.7109375" style="259" customWidth="1"/>
    <col min="2321" max="2321" width="11.42578125" style="259" customWidth="1"/>
    <col min="2322" max="2322" width="11.5703125" style="259" customWidth="1"/>
    <col min="2323" max="2323" width="12" style="259" customWidth="1"/>
    <col min="2324" max="2324" width="14" style="259" customWidth="1"/>
    <col min="2325" max="2325" width="11.140625" style="259" customWidth="1"/>
    <col min="2326" max="2329" width="14" style="259" customWidth="1"/>
    <col min="2330" max="2330" width="12.42578125" style="259" customWidth="1"/>
    <col min="2331" max="2331" width="11.5703125" style="259" customWidth="1"/>
    <col min="2332" max="2332" width="11.42578125" style="259" customWidth="1"/>
    <col min="2333" max="2333" width="10.28515625" style="259" customWidth="1"/>
    <col min="2334" max="2334" width="13.140625" style="259" customWidth="1"/>
    <col min="2335" max="2337" width="11.5703125" style="259" customWidth="1"/>
    <col min="2338" max="2338" width="11.28515625" style="259" customWidth="1"/>
    <col min="2339" max="2561" width="9.140625" style="259"/>
    <col min="2562" max="2562" width="22.7109375" style="259" customWidth="1"/>
    <col min="2563" max="2563" width="9.140625" style="259"/>
    <col min="2564" max="2564" width="12.5703125" style="259" customWidth="1"/>
    <col min="2565" max="2565" width="15.7109375" style="259" customWidth="1"/>
    <col min="2566" max="2566" width="18.28515625" style="259" customWidth="1"/>
    <col min="2567" max="2567" width="15.140625" style="259" customWidth="1"/>
    <col min="2568" max="2571" width="13.7109375" style="259" customWidth="1"/>
    <col min="2572" max="2572" width="14.5703125" style="259" customWidth="1"/>
    <col min="2573" max="2575" width="13.140625" style="259" customWidth="1"/>
    <col min="2576" max="2576" width="12.7109375" style="259" customWidth="1"/>
    <col min="2577" max="2577" width="11.42578125" style="259" customWidth="1"/>
    <col min="2578" max="2578" width="11.5703125" style="259" customWidth="1"/>
    <col min="2579" max="2579" width="12" style="259" customWidth="1"/>
    <col min="2580" max="2580" width="14" style="259" customWidth="1"/>
    <col min="2581" max="2581" width="11.140625" style="259" customWidth="1"/>
    <col min="2582" max="2585" width="14" style="259" customWidth="1"/>
    <col min="2586" max="2586" width="12.42578125" style="259" customWidth="1"/>
    <col min="2587" max="2587" width="11.5703125" style="259" customWidth="1"/>
    <col min="2588" max="2588" width="11.42578125" style="259" customWidth="1"/>
    <col min="2589" max="2589" width="10.28515625" style="259" customWidth="1"/>
    <col min="2590" max="2590" width="13.140625" style="259" customWidth="1"/>
    <col min="2591" max="2593" width="11.5703125" style="259" customWidth="1"/>
    <col min="2594" max="2594" width="11.28515625" style="259" customWidth="1"/>
    <col min="2595" max="2817" width="9.140625" style="259"/>
    <col min="2818" max="2818" width="22.7109375" style="259" customWidth="1"/>
    <col min="2819" max="2819" width="9.140625" style="259"/>
    <col min="2820" max="2820" width="12.5703125" style="259" customWidth="1"/>
    <col min="2821" max="2821" width="15.7109375" style="259" customWidth="1"/>
    <col min="2822" max="2822" width="18.28515625" style="259" customWidth="1"/>
    <col min="2823" max="2823" width="15.140625" style="259" customWidth="1"/>
    <col min="2824" max="2827" width="13.7109375" style="259" customWidth="1"/>
    <col min="2828" max="2828" width="14.5703125" style="259" customWidth="1"/>
    <col min="2829" max="2831" width="13.140625" style="259" customWidth="1"/>
    <col min="2832" max="2832" width="12.7109375" style="259" customWidth="1"/>
    <col min="2833" max="2833" width="11.42578125" style="259" customWidth="1"/>
    <col min="2834" max="2834" width="11.5703125" style="259" customWidth="1"/>
    <col min="2835" max="2835" width="12" style="259" customWidth="1"/>
    <col min="2836" max="2836" width="14" style="259" customWidth="1"/>
    <col min="2837" max="2837" width="11.140625" style="259" customWidth="1"/>
    <col min="2838" max="2841" width="14" style="259" customWidth="1"/>
    <col min="2842" max="2842" width="12.42578125" style="259" customWidth="1"/>
    <col min="2843" max="2843" width="11.5703125" style="259" customWidth="1"/>
    <col min="2844" max="2844" width="11.42578125" style="259" customWidth="1"/>
    <col min="2845" max="2845" width="10.28515625" style="259" customWidth="1"/>
    <col min="2846" max="2846" width="13.140625" style="259" customWidth="1"/>
    <col min="2847" max="2849" width="11.5703125" style="259" customWidth="1"/>
    <col min="2850" max="2850" width="11.28515625" style="259" customWidth="1"/>
    <col min="2851" max="3073" width="9.140625" style="259"/>
    <col min="3074" max="3074" width="22.7109375" style="259" customWidth="1"/>
    <col min="3075" max="3075" width="9.140625" style="259"/>
    <col min="3076" max="3076" width="12.5703125" style="259" customWidth="1"/>
    <col min="3077" max="3077" width="15.7109375" style="259" customWidth="1"/>
    <col min="3078" max="3078" width="18.28515625" style="259" customWidth="1"/>
    <col min="3079" max="3079" width="15.140625" style="259" customWidth="1"/>
    <col min="3080" max="3083" width="13.7109375" style="259" customWidth="1"/>
    <col min="3084" max="3084" width="14.5703125" style="259" customWidth="1"/>
    <col min="3085" max="3087" width="13.140625" style="259" customWidth="1"/>
    <col min="3088" max="3088" width="12.7109375" style="259" customWidth="1"/>
    <col min="3089" max="3089" width="11.42578125" style="259" customWidth="1"/>
    <col min="3090" max="3090" width="11.5703125" style="259" customWidth="1"/>
    <col min="3091" max="3091" width="12" style="259" customWidth="1"/>
    <col min="3092" max="3092" width="14" style="259" customWidth="1"/>
    <col min="3093" max="3093" width="11.140625" style="259" customWidth="1"/>
    <col min="3094" max="3097" width="14" style="259" customWidth="1"/>
    <col min="3098" max="3098" width="12.42578125" style="259" customWidth="1"/>
    <col min="3099" max="3099" width="11.5703125" style="259" customWidth="1"/>
    <col min="3100" max="3100" width="11.42578125" style="259" customWidth="1"/>
    <col min="3101" max="3101" width="10.28515625" style="259" customWidth="1"/>
    <col min="3102" max="3102" width="13.140625" style="259" customWidth="1"/>
    <col min="3103" max="3105" width="11.5703125" style="259" customWidth="1"/>
    <col min="3106" max="3106" width="11.28515625" style="259" customWidth="1"/>
    <col min="3107" max="3329" width="9.140625" style="259"/>
    <col min="3330" max="3330" width="22.7109375" style="259" customWidth="1"/>
    <col min="3331" max="3331" width="9.140625" style="259"/>
    <col min="3332" max="3332" width="12.5703125" style="259" customWidth="1"/>
    <col min="3333" max="3333" width="15.7109375" style="259" customWidth="1"/>
    <col min="3334" max="3334" width="18.28515625" style="259" customWidth="1"/>
    <col min="3335" max="3335" width="15.140625" style="259" customWidth="1"/>
    <col min="3336" max="3339" width="13.7109375" style="259" customWidth="1"/>
    <col min="3340" max="3340" width="14.5703125" style="259" customWidth="1"/>
    <col min="3341" max="3343" width="13.140625" style="259" customWidth="1"/>
    <col min="3344" max="3344" width="12.7109375" style="259" customWidth="1"/>
    <col min="3345" max="3345" width="11.42578125" style="259" customWidth="1"/>
    <col min="3346" max="3346" width="11.5703125" style="259" customWidth="1"/>
    <col min="3347" max="3347" width="12" style="259" customWidth="1"/>
    <col min="3348" max="3348" width="14" style="259" customWidth="1"/>
    <col min="3349" max="3349" width="11.140625" style="259" customWidth="1"/>
    <col min="3350" max="3353" width="14" style="259" customWidth="1"/>
    <col min="3354" max="3354" width="12.42578125" style="259" customWidth="1"/>
    <col min="3355" max="3355" width="11.5703125" style="259" customWidth="1"/>
    <col min="3356" max="3356" width="11.42578125" style="259" customWidth="1"/>
    <col min="3357" max="3357" width="10.28515625" style="259" customWidth="1"/>
    <col min="3358" max="3358" width="13.140625" style="259" customWidth="1"/>
    <col min="3359" max="3361" width="11.5703125" style="259" customWidth="1"/>
    <col min="3362" max="3362" width="11.28515625" style="259" customWidth="1"/>
    <col min="3363" max="3585" width="9.140625" style="259"/>
    <col min="3586" max="3586" width="22.7109375" style="259" customWidth="1"/>
    <col min="3587" max="3587" width="9.140625" style="259"/>
    <col min="3588" max="3588" width="12.5703125" style="259" customWidth="1"/>
    <col min="3589" max="3589" width="15.7109375" style="259" customWidth="1"/>
    <col min="3590" max="3590" width="18.28515625" style="259" customWidth="1"/>
    <col min="3591" max="3591" width="15.140625" style="259" customWidth="1"/>
    <col min="3592" max="3595" width="13.7109375" style="259" customWidth="1"/>
    <col min="3596" max="3596" width="14.5703125" style="259" customWidth="1"/>
    <col min="3597" max="3599" width="13.140625" style="259" customWidth="1"/>
    <col min="3600" max="3600" width="12.7109375" style="259" customWidth="1"/>
    <col min="3601" max="3601" width="11.42578125" style="259" customWidth="1"/>
    <col min="3602" max="3602" width="11.5703125" style="259" customWidth="1"/>
    <col min="3603" max="3603" width="12" style="259" customWidth="1"/>
    <col min="3604" max="3604" width="14" style="259" customWidth="1"/>
    <col min="3605" max="3605" width="11.140625" style="259" customWidth="1"/>
    <col min="3606" max="3609" width="14" style="259" customWidth="1"/>
    <col min="3610" max="3610" width="12.42578125" style="259" customWidth="1"/>
    <col min="3611" max="3611" width="11.5703125" style="259" customWidth="1"/>
    <col min="3612" max="3612" width="11.42578125" style="259" customWidth="1"/>
    <col min="3613" max="3613" width="10.28515625" style="259" customWidth="1"/>
    <col min="3614" max="3614" width="13.140625" style="259" customWidth="1"/>
    <col min="3615" max="3617" width="11.5703125" style="259" customWidth="1"/>
    <col min="3618" max="3618" width="11.28515625" style="259" customWidth="1"/>
    <col min="3619" max="3841" width="9.140625" style="259"/>
    <col min="3842" max="3842" width="22.7109375" style="259" customWidth="1"/>
    <col min="3843" max="3843" width="9.140625" style="259"/>
    <col min="3844" max="3844" width="12.5703125" style="259" customWidth="1"/>
    <col min="3845" max="3845" width="15.7109375" style="259" customWidth="1"/>
    <col min="3846" max="3846" width="18.28515625" style="259" customWidth="1"/>
    <col min="3847" max="3847" width="15.140625" style="259" customWidth="1"/>
    <col min="3848" max="3851" width="13.7109375" style="259" customWidth="1"/>
    <col min="3852" max="3852" width="14.5703125" style="259" customWidth="1"/>
    <col min="3853" max="3855" width="13.140625" style="259" customWidth="1"/>
    <col min="3856" max="3856" width="12.7109375" style="259" customWidth="1"/>
    <col min="3857" max="3857" width="11.42578125" style="259" customWidth="1"/>
    <col min="3858" max="3858" width="11.5703125" style="259" customWidth="1"/>
    <col min="3859" max="3859" width="12" style="259" customWidth="1"/>
    <col min="3860" max="3860" width="14" style="259" customWidth="1"/>
    <col min="3861" max="3861" width="11.140625" style="259" customWidth="1"/>
    <col min="3862" max="3865" width="14" style="259" customWidth="1"/>
    <col min="3866" max="3866" width="12.42578125" style="259" customWidth="1"/>
    <col min="3867" max="3867" width="11.5703125" style="259" customWidth="1"/>
    <col min="3868" max="3868" width="11.42578125" style="259" customWidth="1"/>
    <col min="3869" max="3869" width="10.28515625" style="259" customWidth="1"/>
    <col min="3870" max="3870" width="13.140625" style="259" customWidth="1"/>
    <col min="3871" max="3873" width="11.5703125" style="259" customWidth="1"/>
    <col min="3874" max="3874" width="11.28515625" style="259" customWidth="1"/>
    <col min="3875" max="4097" width="9.140625" style="259"/>
    <col min="4098" max="4098" width="22.7109375" style="259" customWidth="1"/>
    <col min="4099" max="4099" width="9.140625" style="259"/>
    <col min="4100" max="4100" width="12.5703125" style="259" customWidth="1"/>
    <col min="4101" max="4101" width="15.7109375" style="259" customWidth="1"/>
    <col min="4102" max="4102" width="18.28515625" style="259" customWidth="1"/>
    <col min="4103" max="4103" width="15.140625" style="259" customWidth="1"/>
    <col min="4104" max="4107" width="13.7109375" style="259" customWidth="1"/>
    <col min="4108" max="4108" width="14.5703125" style="259" customWidth="1"/>
    <col min="4109" max="4111" width="13.140625" style="259" customWidth="1"/>
    <col min="4112" max="4112" width="12.7109375" style="259" customWidth="1"/>
    <col min="4113" max="4113" width="11.42578125" style="259" customWidth="1"/>
    <col min="4114" max="4114" width="11.5703125" style="259" customWidth="1"/>
    <col min="4115" max="4115" width="12" style="259" customWidth="1"/>
    <col min="4116" max="4116" width="14" style="259" customWidth="1"/>
    <col min="4117" max="4117" width="11.140625" style="259" customWidth="1"/>
    <col min="4118" max="4121" width="14" style="259" customWidth="1"/>
    <col min="4122" max="4122" width="12.42578125" style="259" customWidth="1"/>
    <col min="4123" max="4123" width="11.5703125" style="259" customWidth="1"/>
    <col min="4124" max="4124" width="11.42578125" style="259" customWidth="1"/>
    <col min="4125" max="4125" width="10.28515625" style="259" customWidth="1"/>
    <col min="4126" max="4126" width="13.140625" style="259" customWidth="1"/>
    <col min="4127" max="4129" width="11.5703125" style="259" customWidth="1"/>
    <col min="4130" max="4130" width="11.28515625" style="259" customWidth="1"/>
    <col min="4131" max="4353" width="9.140625" style="259"/>
    <col min="4354" max="4354" width="22.7109375" style="259" customWidth="1"/>
    <col min="4355" max="4355" width="9.140625" style="259"/>
    <col min="4356" max="4356" width="12.5703125" style="259" customWidth="1"/>
    <col min="4357" max="4357" width="15.7109375" style="259" customWidth="1"/>
    <col min="4358" max="4358" width="18.28515625" style="259" customWidth="1"/>
    <col min="4359" max="4359" width="15.140625" style="259" customWidth="1"/>
    <col min="4360" max="4363" width="13.7109375" style="259" customWidth="1"/>
    <col min="4364" max="4364" width="14.5703125" style="259" customWidth="1"/>
    <col min="4365" max="4367" width="13.140625" style="259" customWidth="1"/>
    <col min="4368" max="4368" width="12.7109375" style="259" customWidth="1"/>
    <col min="4369" max="4369" width="11.42578125" style="259" customWidth="1"/>
    <col min="4370" max="4370" width="11.5703125" style="259" customWidth="1"/>
    <col min="4371" max="4371" width="12" style="259" customWidth="1"/>
    <col min="4372" max="4372" width="14" style="259" customWidth="1"/>
    <col min="4373" max="4373" width="11.140625" style="259" customWidth="1"/>
    <col min="4374" max="4377" width="14" style="259" customWidth="1"/>
    <col min="4378" max="4378" width="12.42578125" style="259" customWidth="1"/>
    <col min="4379" max="4379" width="11.5703125" style="259" customWidth="1"/>
    <col min="4380" max="4380" width="11.42578125" style="259" customWidth="1"/>
    <col min="4381" max="4381" width="10.28515625" style="259" customWidth="1"/>
    <col min="4382" max="4382" width="13.140625" style="259" customWidth="1"/>
    <col min="4383" max="4385" width="11.5703125" style="259" customWidth="1"/>
    <col min="4386" max="4386" width="11.28515625" style="259" customWidth="1"/>
    <col min="4387" max="4609" width="9.140625" style="259"/>
    <col min="4610" max="4610" width="22.7109375" style="259" customWidth="1"/>
    <col min="4611" max="4611" width="9.140625" style="259"/>
    <col min="4612" max="4612" width="12.5703125" style="259" customWidth="1"/>
    <col min="4613" max="4613" width="15.7109375" style="259" customWidth="1"/>
    <col min="4614" max="4614" width="18.28515625" style="259" customWidth="1"/>
    <col min="4615" max="4615" width="15.140625" style="259" customWidth="1"/>
    <col min="4616" max="4619" width="13.7109375" style="259" customWidth="1"/>
    <col min="4620" max="4620" width="14.5703125" style="259" customWidth="1"/>
    <col min="4621" max="4623" width="13.140625" style="259" customWidth="1"/>
    <col min="4624" max="4624" width="12.7109375" style="259" customWidth="1"/>
    <col min="4625" max="4625" width="11.42578125" style="259" customWidth="1"/>
    <col min="4626" max="4626" width="11.5703125" style="259" customWidth="1"/>
    <col min="4627" max="4627" width="12" style="259" customWidth="1"/>
    <col min="4628" max="4628" width="14" style="259" customWidth="1"/>
    <col min="4629" max="4629" width="11.140625" style="259" customWidth="1"/>
    <col min="4630" max="4633" width="14" style="259" customWidth="1"/>
    <col min="4634" max="4634" width="12.42578125" style="259" customWidth="1"/>
    <col min="4635" max="4635" width="11.5703125" style="259" customWidth="1"/>
    <col min="4636" max="4636" width="11.42578125" style="259" customWidth="1"/>
    <col min="4637" max="4637" width="10.28515625" style="259" customWidth="1"/>
    <col min="4638" max="4638" width="13.140625" style="259" customWidth="1"/>
    <col min="4639" max="4641" width="11.5703125" style="259" customWidth="1"/>
    <col min="4642" max="4642" width="11.28515625" style="259" customWidth="1"/>
    <col min="4643" max="4865" width="9.140625" style="259"/>
    <col min="4866" max="4866" width="22.7109375" style="259" customWidth="1"/>
    <col min="4867" max="4867" width="9.140625" style="259"/>
    <col min="4868" max="4868" width="12.5703125" style="259" customWidth="1"/>
    <col min="4869" max="4869" width="15.7109375" style="259" customWidth="1"/>
    <col min="4870" max="4870" width="18.28515625" style="259" customWidth="1"/>
    <col min="4871" max="4871" width="15.140625" style="259" customWidth="1"/>
    <col min="4872" max="4875" width="13.7109375" style="259" customWidth="1"/>
    <col min="4876" max="4876" width="14.5703125" style="259" customWidth="1"/>
    <col min="4877" max="4879" width="13.140625" style="259" customWidth="1"/>
    <col min="4880" max="4880" width="12.7109375" style="259" customWidth="1"/>
    <col min="4881" max="4881" width="11.42578125" style="259" customWidth="1"/>
    <col min="4882" max="4882" width="11.5703125" style="259" customWidth="1"/>
    <col min="4883" max="4883" width="12" style="259" customWidth="1"/>
    <col min="4884" max="4884" width="14" style="259" customWidth="1"/>
    <col min="4885" max="4885" width="11.140625" style="259" customWidth="1"/>
    <col min="4886" max="4889" width="14" style="259" customWidth="1"/>
    <col min="4890" max="4890" width="12.42578125" style="259" customWidth="1"/>
    <col min="4891" max="4891" width="11.5703125" style="259" customWidth="1"/>
    <col min="4892" max="4892" width="11.42578125" style="259" customWidth="1"/>
    <col min="4893" max="4893" width="10.28515625" style="259" customWidth="1"/>
    <col min="4894" max="4894" width="13.140625" style="259" customWidth="1"/>
    <col min="4895" max="4897" width="11.5703125" style="259" customWidth="1"/>
    <col min="4898" max="4898" width="11.28515625" style="259" customWidth="1"/>
    <col min="4899" max="5121" width="9.140625" style="259"/>
    <col min="5122" max="5122" width="22.7109375" style="259" customWidth="1"/>
    <col min="5123" max="5123" width="9.140625" style="259"/>
    <col min="5124" max="5124" width="12.5703125" style="259" customWidth="1"/>
    <col min="5125" max="5125" width="15.7109375" style="259" customWidth="1"/>
    <col min="5126" max="5126" width="18.28515625" style="259" customWidth="1"/>
    <col min="5127" max="5127" width="15.140625" style="259" customWidth="1"/>
    <col min="5128" max="5131" width="13.7109375" style="259" customWidth="1"/>
    <col min="5132" max="5132" width="14.5703125" style="259" customWidth="1"/>
    <col min="5133" max="5135" width="13.140625" style="259" customWidth="1"/>
    <col min="5136" max="5136" width="12.7109375" style="259" customWidth="1"/>
    <col min="5137" max="5137" width="11.42578125" style="259" customWidth="1"/>
    <col min="5138" max="5138" width="11.5703125" style="259" customWidth="1"/>
    <col min="5139" max="5139" width="12" style="259" customWidth="1"/>
    <col min="5140" max="5140" width="14" style="259" customWidth="1"/>
    <col min="5141" max="5141" width="11.140625" style="259" customWidth="1"/>
    <col min="5142" max="5145" width="14" style="259" customWidth="1"/>
    <col min="5146" max="5146" width="12.42578125" style="259" customWidth="1"/>
    <col min="5147" max="5147" width="11.5703125" style="259" customWidth="1"/>
    <col min="5148" max="5148" width="11.42578125" style="259" customWidth="1"/>
    <col min="5149" max="5149" width="10.28515625" style="259" customWidth="1"/>
    <col min="5150" max="5150" width="13.140625" style="259" customWidth="1"/>
    <col min="5151" max="5153" width="11.5703125" style="259" customWidth="1"/>
    <col min="5154" max="5154" width="11.28515625" style="259" customWidth="1"/>
    <col min="5155" max="5377" width="9.140625" style="259"/>
    <col min="5378" max="5378" width="22.7109375" style="259" customWidth="1"/>
    <col min="5379" max="5379" width="9.140625" style="259"/>
    <col min="5380" max="5380" width="12.5703125" style="259" customWidth="1"/>
    <col min="5381" max="5381" width="15.7109375" style="259" customWidth="1"/>
    <col min="5382" max="5382" width="18.28515625" style="259" customWidth="1"/>
    <col min="5383" max="5383" width="15.140625" style="259" customWidth="1"/>
    <col min="5384" max="5387" width="13.7109375" style="259" customWidth="1"/>
    <col min="5388" max="5388" width="14.5703125" style="259" customWidth="1"/>
    <col min="5389" max="5391" width="13.140625" style="259" customWidth="1"/>
    <col min="5392" max="5392" width="12.7109375" style="259" customWidth="1"/>
    <col min="5393" max="5393" width="11.42578125" style="259" customWidth="1"/>
    <col min="5394" max="5394" width="11.5703125" style="259" customWidth="1"/>
    <col min="5395" max="5395" width="12" style="259" customWidth="1"/>
    <col min="5396" max="5396" width="14" style="259" customWidth="1"/>
    <col min="5397" max="5397" width="11.140625" style="259" customWidth="1"/>
    <col min="5398" max="5401" width="14" style="259" customWidth="1"/>
    <col min="5402" max="5402" width="12.42578125" style="259" customWidth="1"/>
    <col min="5403" max="5403" width="11.5703125" style="259" customWidth="1"/>
    <col min="5404" max="5404" width="11.42578125" style="259" customWidth="1"/>
    <col min="5405" max="5405" width="10.28515625" style="259" customWidth="1"/>
    <col min="5406" max="5406" width="13.140625" style="259" customWidth="1"/>
    <col min="5407" max="5409" width="11.5703125" style="259" customWidth="1"/>
    <col min="5410" max="5410" width="11.28515625" style="259" customWidth="1"/>
    <col min="5411" max="5633" width="9.140625" style="259"/>
    <col min="5634" max="5634" width="22.7109375" style="259" customWidth="1"/>
    <col min="5635" max="5635" width="9.140625" style="259"/>
    <col min="5636" max="5636" width="12.5703125" style="259" customWidth="1"/>
    <col min="5637" max="5637" width="15.7109375" style="259" customWidth="1"/>
    <col min="5638" max="5638" width="18.28515625" style="259" customWidth="1"/>
    <col min="5639" max="5639" width="15.140625" style="259" customWidth="1"/>
    <col min="5640" max="5643" width="13.7109375" style="259" customWidth="1"/>
    <col min="5644" max="5644" width="14.5703125" style="259" customWidth="1"/>
    <col min="5645" max="5647" width="13.140625" style="259" customWidth="1"/>
    <col min="5648" max="5648" width="12.7109375" style="259" customWidth="1"/>
    <col min="5649" max="5649" width="11.42578125" style="259" customWidth="1"/>
    <col min="5650" max="5650" width="11.5703125" style="259" customWidth="1"/>
    <col min="5651" max="5651" width="12" style="259" customWidth="1"/>
    <col min="5652" max="5652" width="14" style="259" customWidth="1"/>
    <col min="5653" max="5653" width="11.140625" style="259" customWidth="1"/>
    <col min="5654" max="5657" width="14" style="259" customWidth="1"/>
    <col min="5658" max="5658" width="12.42578125" style="259" customWidth="1"/>
    <col min="5659" max="5659" width="11.5703125" style="259" customWidth="1"/>
    <col min="5660" max="5660" width="11.42578125" style="259" customWidth="1"/>
    <col min="5661" max="5661" width="10.28515625" style="259" customWidth="1"/>
    <col min="5662" max="5662" width="13.140625" style="259" customWidth="1"/>
    <col min="5663" max="5665" width="11.5703125" style="259" customWidth="1"/>
    <col min="5666" max="5666" width="11.28515625" style="259" customWidth="1"/>
    <col min="5667" max="5889" width="9.140625" style="259"/>
    <col min="5890" max="5890" width="22.7109375" style="259" customWidth="1"/>
    <col min="5891" max="5891" width="9.140625" style="259"/>
    <col min="5892" max="5892" width="12.5703125" style="259" customWidth="1"/>
    <col min="5893" max="5893" width="15.7109375" style="259" customWidth="1"/>
    <col min="5894" max="5894" width="18.28515625" style="259" customWidth="1"/>
    <col min="5895" max="5895" width="15.140625" style="259" customWidth="1"/>
    <col min="5896" max="5899" width="13.7109375" style="259" customWidth="1"/>
    <col min="5900" max="5900" width="14.5703125" style="259" customWidth="1"/>
    <col min="5901" max="5903" width="13.140625" style="259" customWidth="1"/>
    <col min="5904" max="5904" width="12.7109375" style="259" customWidth="1"/>
    <col min="5905" max="5905" width="11.42578125" style="259" customWidth="1"/>
    <col min="5906" max="5906" width="11.5703125" style="259" customWidth="1"/>
    <col min="5907" max="5907" width="12" style="259" customWidth="1"/>
    <col min="5908" max="5908" width="14" style="259" customWidth="1"/>
    <col min="5909" max="5909" width="11.140625" style="259" customWidth="1"/>
    <col min="5910" max="5913" width="14" style="259" customWidth="1"/>
    <col min="5914" max="5914" width="12.42578125" style="259" customWidth="1"/>
    <col min="5915" max="5915" width="11.5703125" style="259" customWidth="1"/>
    <col min="5916" max="5916" width="11.42578125" style="259" customWidth="1"/>
    <col min="5917" max="5917" width="10.28515625" style="259" customWidth="1"/>
    <col min="5918" max="5918" width="13.140625" style="259" customWidth="1"/>
    <col min="5919" max="5921" width="11.5703125" style="259" customWidth="1"/>
    <col min="5922" max="5922" width="11.28515625" style="259" customWidth="1"/>
    <col min="5923" max="6145" width="9.140625" style="259"/>
    <col min="6146" max="6146" width="22.7109375" style="259" customWidth="1"/>
    <col min="6147" max="6147" width="9.140625" style="259"/>
    <col min="6148" max="6148" width="12.5703125" style="259" customWidth="1"/>
    <col min="6149" max="6149" width="15.7109375" style="259" customWidth="1"/>
    <col min="6150" max="6150" width="18.28515625" style="259" customWidth="1"/>
    <col min="6151" max="6151" width="15.140625" style="259" customWidth="1"/>
    <col min="6152" max="6155" width="13.7109375" style="259" customWidth="1"/>
    <col min="6156" max="6156" width="14.5703125" style="259" customWidth="1"/>
    <col min="6157" max="6159" width="13.140625" style="259" customWidth="1"/>
    <col min="6160" max="6160" width="12.7109375" style="259" customWidth="1"/>
    <col min="6161" max="6161" width="11.42578125" style="259" customWidth="1"/>
    <col min="6162" max="6162" width="11.5703125" style="259" customWidth="1"/>
    <col min="6163" max="6163" width="12" style="259" customWidth="1"/>
    <col min="6164" max="6164" width="14" style="259" customWidth="1"/>
    <col min="6165" max="6165" width="11.140625" style="259" customWidth="1"/>
    <col min="6166" max="6169" width="14" style="259" customWidth="1"/>
    <col min="6170" max="6170" width="12.42578125" style="259" customWidth="1"/>
    <col min="6171" max="6171" width="11.5703125" style="259" customWidth="1"/>
    <col min="6172" max="6172" width="11.42578125" style="259" customWidth="1"/>
    <col min="6173" max="6173" width="10.28515625" style="259" customWidth="1"/>
    <col min="6174" max="6174" width="13.140625" style="259" customWidth="1"/>
    <col min="6175" max="6177" width="11.5703125" style="259" customWidth="1"/>
    <col min="6178" max="6178" width="11.28515625" style="259" customWidth="1"/>
    <col min="6179" max="6401" width="9.140625" style="259"/>
    <col min="6402" max="6402" width="22.7109375" style="259" customWidth="1"/>
    <col min="6403" max="6403" width="9.140625" style="259"/>
    <col min="6404" max="6404" width="12.5703125" style="259" customWidth="1"/>
    <col min="6405" max="6405" width="15.7109375" style="259" customWidth="1"/>
    <col min="6406" max="6406" width="18.28515625" style="259" customWidth="1"/>
    <col min="6407" max="6407" width="15.140625" style="259" customWidth="1"/>
    <col min="6408" max="6411" width="13.7109375" style="259" customWidth="1"/>
    <col min="6412" max="6412" width="14.5703125" style="259" customWidth="1"/>
    <col min="6413" max="6415" width="13.140625" style="259" customWidth="1"/>
    <col min="6416" max="6416" width="12.7109375" style="259" customWidth="1"/>
    <col min="6417" max="6417" width="11.42578125" style="259" customWidth="1"/>
    <col min="6418" max="6418" width="11.5703125" style="259" customWidth="1"/>
    <col min="6419" max="6419" width="12" style="259" customWidth="1"/>
    <col min="6420" max="6420" width="14" style="259" customWidth="1"/>
    <col min="6421" max="6421" width="11.140625" style="259" customWidth="1"/>
    <col min="6422" max="6425" width="14" style="259" customWidth="1"/>
    <col min="6426" max="6426" width="12.42578125" style="259" customWidth="1"/>
    <col min="6427" max="6427" width="11.5703125" style="259" customWidth="1"/>
    <col min="6428" max="6428" width="11.42578125" style="259" customWidth="1"/>
    <col min="6429" max="6429" width="10.28515625" style="259" customWidth="1"/>
    <col min="6430" max="6430" width="13.140625" style="259" customWidth="1"/>
    <col min="6431" max="6433" width="11.5703125" style="259" customWidth="1"/>
    <col min="6434" max="6434" width="11.28515625" style="259" customWidth="1"/>
    <col min="6435" max="6657" width="9.140625" style="259"/>
    <col min="6658" max="6658" width="22.7109375" style="259" customWidth="1"/>
    <col min="6659" max="6659" width="9.140625" style="259"/>
    <col min="6660" max="6660" width="12.5703125" style="259" customWidth="1"/>
    <col min="6661" max="6661" width="15.7109375" style="259" customWidth="1"/>
    <col min="6662" max="6662" width="18.28515625" style="259" customWidth="1"/>
    <col min="6663" max="6663" width="15.140625" style="259" customWidth="1"/>
    <col min="6664" max="6667" width="13.7109375" style="259" customWidth="1"/>
    <col min="6668" max="6668" width="14.5703125" style="259" customWidth="1"/>
    <col min="6669" max="6671" width="13.140625" style="259" customWidth="1"/>
    <col min="6672" max="6672" width="12.7109375" style="259" customWidth="1"/>
    <col min="6673" max="6673" width="11.42578125" style="259" customWidth="1"/>
    <col min="6674" max="6674" width="11.5703125" style="259" customWidth="1"/>
    <col min="6675" max="6675" width="12" style="259" customWidth="1"/>
    <col min="6676" max="6676" width="14" style="259" customWidth="1"/>
    <col min="6677" max="6677" width="11.140625" style="259" customWidth="1"/>
    <col min="6678" max="6681" width="14" style="259" customWidth="1"/>
    <col min="6682" max="6682" width="12.42578125" style="259" customWidth="1"/>
    <col min="6683" max="6683" width="11.5703125" style="259" customWidth="1"/>
    <col min="6684" max="6684" width="11.42578125" style="259" customWidth="1"/>
    <col min="6685" max="6685" width="10.28515625" style="259" customWidth="1"/>
    <col min="6686" max="6686" width="13.140625" style="259" customWidth="1"/>
    <col min="6687" max="6689" width="11.5703125" style="259" customWidth="1"/>
    <col min="6690" max="6690" width="11.28515625" style="259" customWidth="1"/>
    <col min="6691" max="6913" width="9.140625" style="259"/>
    <col min="6914" max="6914" width="22.7109375" style="259" customWidth="1"/>
    <col min="6915" max="6915" width="9.140625" style="259"/>
    <col min="6916" max="6916" width="12.5703125" style="259" customWidth="1"/>
    <col min="6917" max="6917" width="15.7109375" style="259" customWidth="1"/>
    <col min="6918" max="6918" width="18.28515625" style="259" customWidth="1"/>
    <col min="6919" max="6919" width="15.140625" style="259" customWidth="1"/>
    <col min="6920" max="6923" width="13.7109375" style="259" customWidth="1"/>
    <col min="6924" max="6924" width="14.5703125" style="259" customWidth="1"/>
    <col min="6925" max="6927" width="13.140625" style="259" customWidth="1"/>
    <col min="6928" max="6928" width="12.7109375" style="259" customWidth="1"/>
    <col min="6929" max="6929" width="11.42578125" style="259" customWidth="1"/>
    <col min="6930" max="6930" width="11.5703125" style="259" customWidth="1"/>
    <col min="6931" max="6931" width="12" style="259" customWidth="1"/>
    <col min="6932" max="6932" width="14" style="259" customWidth="1"/>
    <col min="6933" max="6933" width="11.140625" style="259" customWidth="1"/>
    <col min="6934" max="6937" width="14" style="259" customWidth="1"/>
    <col min="6938" max="6938" width="12.42578125" style="259" customWidth="1"/>
    <col min="6939" max="6939" width="11.5703125" style="259" customWidth="1"/>
    <col min="6940" max="6940" width="11.42578125" style="259" customWidth="1"/>
    <col min="6941" max="6941" width="10.28515625" style="259" customWidth="1"/>
    <col min="6942" max="6942" width="13.140625" style="259" customWidth="1"/>
    <col min="6943" max="6945" width="11.5703125" style="259" customWidth="1"/>
    <col min="6946" max="6946" width="11.28515625" style="259" customWidth="1"/>
    <col min="6947" max="7169" width="9.140625" style="259"/>
    <col min="7170" max="7170" width="22.7109375" style="259" customWidth="1"/>
    <col min="7171" max="7171" width="9.140625" style="259"/>
    <col min="7172" max="7172" width="12.5703125" style="259" customWidth="1"/>
    <col min="7173" max="7173" width="15.7109375" style="259" customWidth="1"/>
    <col min="7174" max="7174" width="18.28515625" style="259" customWidth="1"/>
    <col min="7175" max="7175" width="15.140625" style="259" customWidth="1"/>
    <col min="7176" max="7179" width="13.7109375" style="259" customWidth="1"/>
    <col min="7180" max="7180" width="14.5703125" style="259" customWidth="1"/>
    <col min="7181" max="7183" width="13.140625" style="259" customWidth="1"/>
    <col min="7184" max="7184" width="12.7109375" style="259" customWidth="1"/>
    <col min="7185" max="7185" width="11.42578125" style="259" customWidth="1"/>
    <col min="7186" max="7186" width="11.5703125" style="259" customWidth="1"/>
    <col min="7187" max="7187" width="12" style="259" customWidth="1"/>
    <col min="7188" max="7188" width="14" style="259" customWidth="1"/>
    <col min="7189" max="7189" width="11.140625" style="259" customWidth="1"/>
    <col min="7190" max="7193" width="14" style="259" customWidth="1"/>
    <col min="7194" max="7194" width="12.42578125" style="259" customWidth="1"/>
    <col min="7195" max="7195" width="11.5703125" style="259" customWidth="1"/>
    <col min="7196" max="7196" width="11.42578125" style="259" customWidth="1"/>
    <col min="7197" max="7197" width="10.28515625" style="259" customWidth="1"/>
    <col min="7198" max="7198" width="13.140625" style="259" customWidth="1"/>
    <col min="7199" max="7201" width="11.5703125" style="259" customWidth="1"/>
    <col min="7202" max="7202" width="11.28515625" style="259" customWidth="1"/>
    <col min="7203" max="7425" width="9.140625" style="259"/>
    <col min="7426" max="7426" width="22.7109375" style="259" customWidth="1"/>
    <col min="7427" max="7427" width="9.140625" style="259"/>
    <col min="7428" max="7428" width="12.5703125" style="259" customWidth="1"/>
    <col min="7429" max="7429" width="15.7109375" style="259" customWidth="1"/>
    <col min="7430" max="7430" width="18.28515625" style="259" customWidth="1"/>
    <col min="7431" max="7431" width="15.140625" style="259" customWidth="1"/>
    <col min="7432" max="7435" width="13.7109375" style="259" customWidth="1"/>
    <col min="7436" max="7436" width="14.5703125" style="259" customWidth="1"/>
    <col min="7437" max="7439" width="13.140625" style="259" customWidth="1"/>
    <col min="7440" max="7440" width="12.7109375" style="259" customWidth="1"/>
    <col min="7441" max="7441" width="11.42578125" style="259" customWidth="1"/>
    <col min="7442" max="7442" width="11.5703125" style="259" customWidth="1"/>
    <col min="7443" max="7443" width="12" style="259" customWidth="1"/>
    <col min="7444" max="7444" width="14" style="259" customWidth="1"/>
    <col min="7445" max="7445" width="11.140625" style="259" customWidth="1"/>
    <col min="7446" max="7449" width="14" style="259" customWidth="1"/>
    <col min="7450" max="7450" width="12.42578125" style="259" customWidth="1"/>
    <col min="7451" max="7451" width="11.5703125" style="259" customWidth="1"/>
    <col min="7452" max="7452" width="11.42578125" style="259" customWidth="1"/>
    <col min="7453" max="7453" width="10.28515625" style="259" customWidth="1"/>
    <col min="7454" max="7454" width="13.140625" style="259" customWidth="1"/>
    <col min="7455" max="7457" width="11.5703125" style="259" customWidth="1"/>
    <col min="7458" max="7458" width="11.28515625" style="259" customWidth="1"/>
    <col min="7459" max="7681" width="9.140625" style="259"/>
    <col min="7682" max="7682" width="22.7109375" style="259" customWidth="1"/>
    <col min="7683" max="7683" width="9.140625" style="259"/>
    <col min="7684" max="7684" width="12.5703125" style="259" customWidth="1"/>
    <col min="7685" max="7685" width="15.7109375" style="259" customWidth="1"/>
    <col min="7686" max="7686" width="18.28515625" style="259" customWidth="1"/>
    <col min="7687" max="7687" width="15.140625" style="259" customWidth="1"/>
    <col min="7688" max="7691" width="13.7109375" style="259" customWidth="1"/>
    <col min="7692" max="7692" width="14.5703125" style="259" customWidth="1"/>
    <col min="7693" max="7695" width="13.140625" style="259" customWidth="1"/>
    <col min="7696" max="7696" width="12.7109375" style="259" customWidth="1"/>
    <col min="7697" max="7697" width="11.42578125" style="259" customWidth="1"/>
    <col min="7698" max="7698" width="11.5703125" style="259" customWidth="1"/>
    <col min="7699" max="7699" width="12" style="259" customWidth="1"/>
    <col min="7700" max="7700" width="14" style="259" customWidth="1"/>
    <col min="7701" max="7701" width="11.140625" style="259" customWidth="1"/>
    <col min="7702" max="7705" width="14" style="259" customWidth="1"/>
    <col min="7706" max="7706" width="12.42578125" style="259" customWidth="1"/>
    <col min="7707" max="7707" width="11.5703125" style="259" customWidth="1"/>
    <col min="7708" max="7708" width="11.42578125" style="259" customWidth="1"/>
    <col min="7709" max="7709" width="10.28515625" style="259" customWidth="1"/>
    <col min="7710" max="7710" width="13.140625" style="259" customWidth="1"/>
    <col min="7711" max="7713" width="11.5703125" style="259" customWidth="1"/>
    <col min="7714" max="7714" width="11.28515625" style="259" customWidth="1"/>
    <col min="7715" max="7937" width="9.140625" style="259"/>
    <col min="7938" max="7938" width="22.7109375" style="259" customWidth="1"/>
    <col min="7939" max="7939" width="9.140625" style="259"/>
    <col min="7940" max="7940" width="12.5703125" style="259" customWidth="1"/>
    <col min="7941" max="7941" width="15.7109375" style="259" customWidth="1"/>
    <col min="7942" max="7942" width="18.28515625" style="259" customWidth="1"/>
    <col min="7943" max="7943" width="15.140625" style="259" customWidth="1"/>
    <col min="7944" max="7947" width="13.7109375" style="259" customWidth="1"/>
    <col min="7948" max="7948" width="14.5703125" style="259" customWidth="1"/>
    <col min="7949" max="7951" width="13.140625" style="259" customWidth="1"/>
    <col min="7952" max="7952" width="12.7109375" style="259" customWidth="1"/>
    <col min="7953" max="7953" width="11.42578125" style="259" customWidth="1"/>
    <col min="7954" max="7954" width="11.5703125" style="259" customWidth="1"/>
    <col min="7955" max="7955" width="12" style="259" customWidth="1"/>
    <col min="7956" max="7956" width="14" style="259" customWidth="1"/>
    <col min="7957" max="7957" width="11.140625" style="259" customWidth="1"/>
    <col min="7958" max="7961" width="14" style="259" customWidth="1"/>
    <col min="7962" max="7962" width="12.42578125" style="259" customWidth="1"/>
    <col min="7963" max="7963" width="11.5703125" style="259" customWidth="1"/>
    <col min="7964" max="7964" width="11.42578125" style="259" customWidth="1"/>
    <col min="7965" max="7965" width="10.28515625" style="259" customWidth="1"/>
    <col min="7966" max="7966" width="13.140625" style="259" customWidth="1"/>
    <col min="7967" max="7969" width="11.5703125" style="259" customWidth="1"/>
    <col min="7970" max="7970" width="11.28515625" style="259" customWidth="1"/>
    <col min="7971" max="8193" width="9.140625" style="259"/>
    <col min="8194" max="8194" width="22.7109375" style="259" customWidth="1"/>
    <col min="8195" max="8195" width="9.140625" style="259"/>
    <col min="8196" max="8196" width="12.5703125" style="259" customWidth="1"/>
    <col min="8197" max="8197" width="15.7109375" style="259" customWidth="1"/>
    <col min="8198" max="8198" width="18.28515625" style="259" customWidth="1"/>
    <col min="8199" max="8199" width="15.140625" style="259" customWidth="1"/>
    <col min="8200" max="8203" width="13.7109375" style="259" customWidth="1"/>
    <col min="8204" max="8204" width="14.5703125" style="259" customWidth="1"/>
    <col min="8205" max="8207" width="13.140625" style="259" customWidth="1"/>
    <col min="8208" max="8208" width="12.7109375" style="259" customWidth="1"/>
    <col min="8209" max="8209" width="11.42578125" style="259" customWidth="1"/>
    <col min="8210" max="8210" width="11.5703125" style="259" customWidth="1"/>
    <col min="8211" max="8211" width="12" style="259" customWidth="1"/>
    <col min="8212" max="8212" width="14" style="259" customWidth="1"/>
    <col min="8213" max="8213" width="11.140625" style="259" customWidth="1"/>
    <col min="8214" max="8217" width="14" style="259" customWidth="1"/>
    <col min="8218" max="8218" width="12.42578125" style="259" customWidth="1"/>
    <col min="8219" max="8219" width="11.5703125" style="259" customWidth="1"/>
    <col min="8220" max="8220" width="11.42578125" style="259" customWidth="1"/>
    <col min="8221" max="8221" width="10.28515625" style="259" customWidth="1"/>
    <col min="8222" max="8222" width="13.140625" style="259" customWidth="1"/>
    <col min="8223" max="8225" width="11.5703125" style="259" customWidth="1"/>
    <col min="8226" max="8226" width="11.28515625" style="259" customWidth="1"/>
    <col min="8227" max="8449" width="9.140625" style="259"/>
    <col min="8450" max="8450" width="22.7109375" style="259" customWidth="1"/>
    <col min="8451" max="8451" width="9.140625" style="259"/>
    <col min="8452" max="8452" width="12.5703125" style="259" customWidth="1"/>
    <col min="8453" max="8453" width="15.7109375" style="259" customWidth="1"/>
    <col min="8454" max="8454" width="18.28515625" style="259" customWidth="1"/>
    <col min="8455" max="8455" width="15.140625" style="259" customWidth="1"/>
    <col min="8456" max="8459" width="13.7109375" style="259" customWidth="1"/>
    <col min="8460" max="8460" width="14.5703125" style="259" customWidth="1"/>
    <col min="8461" max="8463" width="13.140625" style="259" customWidth="1"/>
    <col min="8464" max="8464" width="12.7109375" style="259" customWidth="1"/>
    <col min="8465" max="8465" width="11.42578125" style="259" customWidth="1"/>
    <col min="8466" max="8466" width="11.5703125" style="259" customWidth="1"/>
    <col min="8467" max="8467" width="12" style="259" customWidth="1"/>
    <col min="8468" max="8468" width="14" style="259" customWidth="1"/>
    <col min="8469" max="8469" width="11.140625" style="259" customWidth="1"/>
    <col min="8470" max="8473" width="14" style="259" customWidth="1"/>
    <col min="8474" max="8474" width="12.42578125" style="259" customWidth="1"/>
    <col min="8475" max="8475" width="11.5703125" style="259" customWidth="1"/>
    <col min="8476" max="8476" width="11.42578125" style="259" customWidth="1"/>
    <col min="8477" max="8477" width="10.28515625" style="259" customWidth="1"/>
    <col min="8478" max="8478" width="13.140625" style="259" customWidth="1"/>
    <col min="8479" max="8481" width="11.5703125" style="259" customWidth="1"/>
    <col min="8482" max="8482" width="11.28515625" style="259" customWidth="1"/>
    <col min="8483" max="8705" width="9.140625" style="259"/>
    <col min="8706" max="8706" width="22.7109375" style="259" customWidth="1"/>
    <col min="8707" max="8707" width="9.140625" style="259"/>
    <col min="8708" max="8708" width="12.5703125" style="259" customWidth="1"/>
    <col min="8709" max="8709" width="15.7109375" style="259" customWidth="1"/>
    <col min="8710" max="8710" width="18.28515625" style="259" customWidth="1"/>
    <col min="8711" max="8711" width="15.140625" style="259" customWidth="1"/>
    <col min="8712" max="8715" width="13.7109375" style="259" customWidth="1"/>
    <col min="8716" max="8716" width="14.5703125" style="259" customWidth="1"/>
    <col min="8717" max="8719" width="13.140625" style="259" customWidth="1"/>
    <col min="8720" max="8720" width="12.7109375" style="259" customWidth="1"/>
    <col min="8721" max="8721" width="11.42578125" style="259" customWidth="1"/>
    <col min="8722" max="8722" width="11.5703125" style="259" customWidth="1"/>
    <col min="8723" max="8723" width="12" style="259" customWidth="1"/>
    <col min="8724" max="8724" width="14" style="259" customWidth="1"/>
    <col min="8725" max="8725" width="11.140625" style="259" customWidth="1"/>
    <col min="8726" max="8729" width="14" style="259" customWidth="1"/>
    <col min="8730" max="8730" width="12.42578125" style="259" customWidth="1"/>
    <col min="8731" max="8731" width="11.5703125" style="259" customWidth="1"/>
    <col min="8732" max="8732" width="11.42578125" style="259" customWidth="1"/>
    <col min="8733" max="8733" width="10.28515625" style="259" customWidth="1"/>
    <col min="8734" max="8734" width="13.140625" style="259" customWidth="1"/>
    <col min="8735" max="8737" width="11.5703125" style="259" customWidth="1"/>
    <col min="8738" max="8738" width="11.28515625" style="259" customWidth="1"/>
    <col min="8739" max="8961" width="9.140625" style="259"/>
    <col min="8962" max="8962" width="22.7109375" style="259" customWidth="1"/>
    <col min="8963" max="8963" width="9.140625" style="259"/>
    <col min="8964" max="8964" width="12.5703125" style="259" customWidth="1"/>
    <col min="8965" max="8965" width="15.7109375" style="259" customWidth="1"/>
    <col min="8966" max="8966" width="18.28515625" style="259" customWidth="1"/>
    <col min="8967" max="8967" width="15.140625" style="259" customWidth="1"/>
    <col min="8968" max="8971" width="13.7109375" style="259" customWidth="1"/>
    <col min="8972" max="8972" width="14.5703125" style="259" customWidth="1"/>
    <col min="8973" max="8975" width="13.140625" style="259" customWidth="1"/>
    <col min="8976" max="8976" width="12.7109375" style="259" customWidth="1"/>
    <col min="8977" max="8977" width="11.42578125" style="259" customWidth="1"/>
    <col min="8978" max="8978" width="11.5703125" style="259" customWidth="1"/>
    <col min="8979" max="8979" width="12" style="259" customWidth="1"/>
    <col min="8980" max="8980" width="14" style="259" customWidth="1"/>
    <col min="8981" max="8981" width="11.140625" style="259" customWidth="1"/>
    <col min="8982" max="8985" width="14" style="259" customWidth="1"/>
    <col min="8986" max="8986" width="12.42578125" style="259" customWidth="1"/>
    <col min="8987" max="8987" width="11.5703125" style="259" customWidth="1"/>
    <col min="8988" max="8988" width="11.42578125" style="259" customWidth="1"/>
    <col min="8989" max="8989" width="10.28515625" style="259" customWidth="1"/>
    <col min="8990" max="8990" width="13.140625" style="259" customWidth="1"/>
    <col min="8991" max="8993" width="11.5703125" style="259" customWidth="1"/>
    <col min="8994" max="8994" width="11.28515625" style="259" customWidth="1"/>
    <col min="8995" max="9217" width="9.140625" style="259"/>
    <col min="9218" max="9218" width="22.7109375" style="259" customWidth="1"/>
    <col min="9219" max="9219" width="9.140625" style="259"/>
    <col min="9220" max="9220" width="12.5703125" style="259" customWidth="1"/>
    <col min="9221" max="9221" width="15.7109375" style="259" customWidth="1"/>
    <col min="9222" max="9222" width="18.28515625" style="259" customWidth="1"/>
    <col min="9223" max="9223" width="15.140625" style="259" customWidth="1"/>
    <col min="9224" max="9227" width="13.7109375" style="259" customWidth="1"/>
    <col min="9228" max="9228" width="14.5703125" style="259" customWidth="1"/>
    <col min="9229" max="9231" width="13.140625" style="259" customWidth="1"/>
    <col min="9232" max="9232" width="12.7109375" style="259" customWidth="1"/>
    <col min="9233" max="9233" width="11.42578125" style="259" customWidth="1"/>
    <col min="9234" max="9234" width="11.5703125" style="259" customWidth="1"/>
    <col min="9235" max="9235" width="12" style="259" customWidth="1"/>
    <col min="9236" max="9236" width="14" style="259" customWidth="1"/>
    <col min="9237" max="9237" width="11.140625" style="259" customWidth="1"/>
    <col min="9238" max="9241" width="14" style="259" customWidth="1"/>
    <col min="9242" max="9242" width="12.42578125" style="259" customWidth="1"/>
    <col min="9243" max="9243" width="11.5703125" style="259" customWidth="1"/>
    <col min="9244" max="9244" width="11.42578125" style="259" customWidth="1"/>
    <col min="9245" max="9245" width="10.28515625" style="259" customWidth="1"/>
    <col min="9246" max="9246" width="13.140625" style="259" customWidth="1"/>
    <col min="9247" max="9249" width="11.5703125" style="259" customWidth="1"/>
    <col min="9250" max="9250" width="11.28515625" style="259" customWidth="1"/>
    <col min="9251" max="9473" width="9.140625" style="259"/>
    <col min="9474" max="9474" width="22.7109375" style="259" customWidth="1"/>
    <col min="9475" max="9475" width="9.140625" style="259"/>
    <col min="9476" max="9476" width="12.5703125" style="259" customWidth="1"/>
    <col min="9477" max="9477" width="15.7109375" style="259" customWidth="1"/>
    <col min="9478" max="9478" width="18.28515625" style="259" customWidth="1"/>
    <col min="9479" max="9479" width="15.140625" style="259" customWidth="1"/>
    <col min="9480" max="9483" width="13.7109375" style="259" customWidth="1"/>
    <col min="9484" max="9484" width="14.5703125" style="259" customWidth="1"/>
    <col min="9485" max="9487" width="13.140625" style="259" customWidth="1"/>
    <col min="9488" max="9488" width="12.7109375" style="259" customWidth="1"/>
    <col min="9489" max="9489" width="11.42578125" style="259" customWidth="1"/>
    <col min="9490" max="9490" width="11.5703125" style="259" customWidth="1"/>
    <col min="9491" max="9491" width="12" style="259" customWidth="1"/>
    <col min="9492" max="9492" width="14" style="259" customWidth="1"/>
    <col min="9493" max="9493" width="11.140625" style="259" customWidth="1"/>
    <col min="9494" max="9497" width="14" style="259" customWidth="1"/>
    <col min="9498" max="9498" width="12.42578125" style="259" customWidth="1"/>
    <col min="9499" max="9499" width="11.5703125" style="259" customWidth="1"/>
    <col min="9500" max="9500" width="11.42578125" style="259" customWidth="1"/>
    <col min="9501" max="9501" width="10.28515625" style="259" customWidth="1"/>
    <col min="9502" max="9502" width="13.140625" style="259" customWidth="1"/>
    <col min="9503" max="9505" width="11.5703125" style="259" customWidth="1"/>
    <col min="9506" max="9506" width="11.28515625" style="259" customWidth="1"/>
    <col min="9507" max="9729" width="9.140625" style="259"/>
    <col min="9730" max="9730" width="22.7109375" style="259" customWidth="1"/>
    <col min="9731" max="9731" width="9.140625" style="259"/>
    <col min="9732" max="9732" width="12.5703125" style="259" customWidth="1"/>
    <col min="9733" max="9733" width="15.7109375" style="259" customWidth="1"/>
    <col min="9734" max="9734" width="18.28515625" style="259" customWidth="1"/>
    <col min="9735" max="9735" width="15.140625" style="259" customWidth="1"/>
    <col min="9736" max="9739" width="13.7109375" style="259" customWidth="1"/>
    <col min="9740" max="9740" width="14.5703125" style="259" customWidth="1"/>
    <col min="9741" max="9743" width="13.140625" style="259" customWidth="1"/>
    <col min="9744" max="9744" width="12.7109375" style="259" customWidth="1"/>
    <col min="9745" max="9745" width="11.42578125" style="259" customWidth="1"/>
    <col min="9746" max="9746" width="11.5703125" style="259" customWidth="1"/>
    <col min="9747" max="9747" width="12" style="259" customWidth="1"/>
    <col min="9748" max="9748" width="14" style="259" customWidth="1"/>
    <col min="9749" max="9749" width="11.140625" style="259" customWidth="1"/>
    <col min="9750" max="9753" width="14" style="259" customWidth="1"/>
    <col min="9754" max="9754" width="12.42578125" style="259" customWidth="1"/>
    <col min="9755" max="9755" width="11.5703125" style="259" customWidth="1"/>
    <col min="9756" max="9756" width="11.42578125" style="259" customWidth="1"/>
    <col min="9757" max="9757" width="10.28515625" style="259" customWidth="1"/>
    <col min="9758" max="9758" width="13.140625" style="259" customWidth="1"/>
    <col min="9759" max="9761" width="11.5703125" style="259" customWidth="1"/>
    <col min="9762" max="9762" width="11.28515625" style="259" customWidth="1"/>
    <col min="9763" max="9985" width="9.140625" style="259"/>
    <col min="9986" max="9986" width="22.7109375" style="259" customWidth="1"/>
    <col min="9987" max="9987" width="9.140625" style="259"/>
    <col min="9988" max="9988" width="12.5703125" style="259" customWidth="1"/>
    <col min="9989" max="9989" width="15.7109375" style="259" customWidth="1"/>
    <col min="9990" max="9990" width="18.28515625" style="259" customWidth="1"/>
    <col min="9991" max="9991" width="15.140625" style="259" customWidth="1"/>
    <col min="9992" max="9995" width="13.7109375" style="259" customWidth="1"/>
    <col min="9996" max="9996" width="14.5703125" style="259" customWidth="1"/>
    <col min="9997" max="9999" width="13.140625" style="259" customWidth="1"/>
    <col min="10000" max="10000" width="12.7109375" style="259" customWidth="1"/>
    <col min="10001" max="10001" width="11.42578125" style="259" customWidth="1"/>
    <col min="10002" max="10002" width="11.5703125" style="259" customWidth="1"/>
    <col min="10003" max="10003" width="12" style="259" customWidth="1"/>
    <col min="10004" max="10004" width="14" style="259" customWidth="1"/>
    <col min="10005" max="10005" width="11.140625" style="259" customWidth="1"/>
    <col min="10006" max="10009" width="14" style="259" customWidth="1"/>
    <col min="10010" max="10010" width="12.42578125" style="259" customWidth="1"/>
    <col min="10011" max="10011" width="11.5703125" style="259" customWidth="1"/>
    <col min="10012" max="10012" width="11.42578125" style="259" customWidth="1"/>
    <col min="10013" max="10013" width="10.28515625" style="259" customWidth="1"/>
    <col min="10014" max="10014" width="13.140625" style="259" customWidth="1"/>
    <col min="10015" max="10017" width="11.5703125" style="259" customWidth="1"/>
    <col min="10018" max="10018" width="11.28515625" style="259" customWidth="1"/>
    <col min="10019" max="10241" width="9.140625" style="259"/>
    <col min="10242" max="10242" width="22.7109375" style="259" customWidth="1"/>
    <col min="10243" max="10243" width="9.140625" style="259"/>
    <col min="10244" max="10244" width="12.5703125" style="259" customWidth="1"/>
    <col min="10245" max="10245" width="15.7109375" style="259" customWidth="1"/>
    <col min="10246" max="10246" width="18.28515625" style="259" customWidth="1"/>
    <col min="10247" max="10247" width="15.140625" style="259" customWidth="1"/>
    <col min="10248" max="10251" width="13.7109375" style="259" customWidth="1"/>
    <col min="10252" max="10252" width="14.5703125" style="259" customWidth="1"/>
    <col min="10253" max="10255" width="13.140625" style="259" customWidth="1"/>
    <col min="10256" max="10256" width="12.7109375" style="259" customWidth="1"/>
    <col min="10257" max="10257" width="11.42578125" style="259" customWidth="1"/>
    <col min="10258" max="10258" width="11.5703125" style="259" customWidth="1"/>
    <col min="10259" max="10259" width="12" style="259" customWidth="1"/>
    <col min="10260" max="10260" width="14" style="259" customWidth="1"/>
    <col min="10261" max="10261" width="11.140625" style="259" customWidth="1"/>
    <col min="10262" max="10265" width="14" style="259" customWidth="1"/>
    <col min="10266" max="10266" width="12.42578125" style="259" customWidth="1"/>
    <col min="10267" max="10267" width="11.5703125" style="259" customWidth="1"/>
    <col min="10268" max="10268" width="11.42578125" style="259" customWidth="1"/>
    <col min="10269" max="10269" width="10.28515625" style="259" customWidth="1"/>
    <col min="10270" max="10270" width="13.140625" style="259" customWidth="1"/>
    <col min="10271" max="10273" width="11.5703125" style="259" customWidth="1"/>
    <col min="10274" max="10274" width="11.28515625" style="259" customWidth="1"/>
    <col min="10275" max="10497" width="9.140625" style="259"/>
    <col min="10498" max="10498" width="22.7109375" style="259" customWidth="1"/>
    <col min="10499" max="10499" width="9.140625" style="259"/>
    <col min="10500" max="10500" width="12.5703125" style="259" customWidth="1"/>
    <col min="10501" max="10501" width="15.7109375" style="259" customWidth="1"/>
    <col min="10502" max="10502" width="18.28515625" style="259" customWidth="1"/>
    <col min="10503" max="10503" width="15.140625" style="259" customWidth="1"/>
    <col min="10504" max="10507" width="13.7109375" style="259" customWidth="1"/>
    <col min="10508" max="10508" width="14.5703125" style="259" customWidth="1"/>
    <col min="10509" max="10511" width="13.140625" style="259" customWidth="1"/>
    <col min="10512" max="10512" width="12.7109375" style="259" customWidth="1"/>
    <col min="10513" max="10513" width="11.42578125" style="259" customWidth="1"/>
    <col min="10514" max="10514" width="11.5703125" style="259" customWidth="1"/>
    <col min="10515" max="10515" width="12" style="259" customWidth="1"/>
    <col min="10516" max="10516" width="14" style="259" customWidth="1"/>
    <col min="10517" max="10517" width="11.140625" style="259" customWidth="1"/>
    <col min="10518" max="10521" width="14" style="259" customWidth="1"/>
    <col min="10522" max="10522" width="12.42578125" style="259" customWidth="1"/>
    <col min="10523" max="10523" width="11.5703125" style="259" customWidth="1"/>
    <col min="10524" max="10524" width="11.42578125" style="259" customWidth="1"/>
    <col min="10525" max="10525" width="10.28515625" style="259" customWidth="1"/>
    <col min="10526" max="10526" width="13.140625" style="259" customWidth="1"/>
    <col min="10527" max="10529" width="11.5703125" style="259" customWidth="1"/>
    <col min="10530" max="10530" width="11.28515625" style="259" customWidth="1"/>
    <col min="10531" max="10753" width="9.140625" style="259"/>
    <col min="10754" max="10754" width="22.7109375" style="259" customWidth="1"/>
    <col min="10755" max="10755" width="9.140625" style="259"/>
    <col min="10756" max="10756" width="12.5703125" style="259" customWidth="1"/>
    <col min="10757" max="10757" width="15.7109375" style="259" customWidth="1"/>
    <col min="10758" max="10758" width="18.28515625" style="259" customWidth="1"/>
    <col min="10759" max="10759" width="15.140625" style="259" customWidth="1"/>
    <col min="10760" max="10763" width="13.7109375" style="259" customWidth="1"/>
    <col min="10764" max="10764" width="14.5703125" style="259" customWidth="1"/>
    <col min="10765" max="10767" width="13.140625" style="259" customWidth="1"/>
    <col min="10768" max="10768" width="12.7109375" style="259" customWidth="1"/>
    <col min="10769" max="10769" width="11.42578125" style="259" customWidth="1"/>
    <col min="10770" max="10770" width="11.5703125" style="259" customWidth="1"/>
    <col min="10771" max="10771" width="12" style="259" customWidth="1"/>
    <col min="10772" max="10772" width="14" style="259" customWidth="1"/>
    <col min="10773" max="10773" width="11.140625" style="259" customWidth="1"/>
    <col min="10774" max="10777" width="14" style="259" customWidth="1"/>
    <col min="10778" max="10778" width="12.42578125" style="259" customWidth="1"/>
    <col min="10779" max="10779" width="11.5703125" style="259" customWidth="1"/>
    <col min="10780" max="10780" width="11.42578125" style="259" customWidth="1"/>
    <col min="10781" max="10781" width="10.28515625" style="259" customWidth="1"/>
    <col min="10782" max="10782" width="13.140625" style="259" customWidth="1"/>
    <col min="10783" max="10785" width="11.5703125" style="259" customWidth="1"/>
    <col min="10786" max="10786" width="11.28515625" style="259" customWidth="1"/>
    <col min="10787" max="11009" width="9.140625" style="259"/>
    <col min="11010" max="11010" width="22.7109375" style="259" customWidth="1"/>
    <col min="11011" max="11011" width="9.140625" style="259"/>
    <col min="11012" max="11012" width="12.5703125" style="259" customWidth="1"/>
    <col min="11013" max="11013" width="15.7109375" style="259" customWidth="1"/>
    <col min="11014" max="11014" width="18.28515625" style="259" customWidth="1"/>
    <col min="11015" max="11015" width="15.140625" style="259" customWidth="1"/>
    <col min="11016" max="11019" width="13.7109375" style="259" customWidth="1"/>
    <col min="11020" max="11020" width="14.5703125" style="259" customWidth="1"/>
    <col min="11021" max="11023" width="13.140625" style="259" customWidth="1"/>
    <col min="11024" max="11024" width="12.7109375" style="259" customWidth="1"/>
    <col min="11025" max="11025" width="11.42578125" style="259" customWidth="1"/>
    <col min="11026" max="11026" width="11.5703125" style="259" customWidth="1"/>
    <col min="11027" max="11027" width="12" style="259" customWidth="1"/>
    <col min="11028" max="11028" width="14" style="259" customWidth="1"/>
    <col min="11029" max="11029" width="11.140625" style="259" customWidth="1"/>
    <col min="11030" max="11033" width="14" style="259" customWidth="1"/>
    <col min="11034" max="11034" width="12.42578125" style="259" customWidth="1"/>
    <col min="11035" max="11035" width="11.5703125" style="259" customWidth="1"/>
    <col min="11036" max="11036" width="11.42578125" style="259" customWidth="1"/>
    <col min="11037" max="11037" width="10.28515625" style="259" customWidth="1"/>
    <col min="11038" max="11038" width="13.140625" style="259" customWidth="1"/>
    <col min="11039" max="11041" width="11.5703125" style="259" customWidth="1"/>
    <col min="11042" max="11042" width="11.28515625" style="259" customWidth="1"/>
    <col min="11043" max="11265" width="9.140625" style="259"/>
    <col min="11266" max="11266" width="22.7109375" style="259" customWidth="1"/>
    <col min="11267" max="11267" width="9.140625" style="259"/>
    <col min="11268" max="11268" width="12.5703125" style="259" customWidth="1"/>
    <col min="11269" max="11269" width="15.7109375" style="259" customWidth="1"/>
    <col min="11270" max="11270" width="18.28515625" style="259" customWidth="1"/>
    <col min="11271" max="11271" width="15.140625" style="259" customWidth="1"/>
    <col min="11272" max="11275" width="13.7109375" style="259" customWidth="1"/>
    <col min="11276" max="11276" width="14.5703125" style="259" customWidth="1"/>
    <col min="11277" max="11279" width="13.140625" style="259" customWidth="1"/>
    <col min="11280" max="11280" width="12.7109375" style="259" customWidth="1"/>
    <col min="11281" max="11281" width="11.42578125" style="259" customWidth="1"/>
    <col min="11282" max="11282" width="11.5703125" style="259" customWidth="1"/>
    <col min="11283" max="11283" width="12" style="259" customWidth="1"/>
    <col min="11284" max="11284" width="14" style="259" customWidth="1"/>
    <col min="11285" max="11285" width="11.140625" style="259" customWidth="1"/>
    <col min="11286" max="11289" width="14" style="259" customWidth="1"/>
    <col min="11290" max="11290" width="12.42578125" style="259" customWidth="1"/>
    <col min="11291" max="11291" width="11.5703125" style="259" customWidth="1"/>
    <col min="11292" max="11292" width="11.42578125" style="259" customWidth="1"/>
    <col min="11293" max="11293" width="10.28515625" style="259" customWidth="1"/>
    <col min="11294" max="11294" width="13.140625" style="259" customWidth="1"/>
    <col min="11295" max="11297" width="11.5703125" style="259" customWidth="1"/>
    <col min="11298" max="11298" width="11.28515625" style="259" customWidth="1"/>
    <col min="11299" max="11521" width="9.140625" style="259"/>
    <col min="11522" max="11522" width="22.7109375" style="259" customWidth="1"/>
    <col min="11523" max="11523" width="9.140625" style="259"/>
    <col min="11524" max="11524" width="12.5703125" style="259" customWidth="1"/>
    <col min="11525" max="11525" width="15.7109375" style="259" customWidth="1"/>
    <col min="11526" max="11526" width="18.28515625" style="259" customWidth="1"/>
    <col min="11527" max="11527" width="15.140625" style="259" customWidth="1"/>
    <col min="11528" max="11531" width="13.7109375" style="259" customWidth="1"/>
    <col min="11532" max="11532" width="14.5703125" style="259" customWidth="1"/>
    <col min="11533" max="11535" width="13.140625" style="259" customWidth="1"/>
    <col min="11536" max="11536" width="12.7109375" style="259" customWidth="1"/>
    <col min="11537" max="11537" width="11.42578125" style="259" customWidth="1"/>
    <col min="11538" max="11538" width="11.5703125" style="259" customWidth="1"/>
    <col min="11539" max="11539" width="12" style="259" customWidth="1"/>
    <col min="11540" max="11540" width="14" style="259" customWidth="1"/>
    <col min="11541" max="11541" width="11.140625" style="259" customWidth="1"/>
    <col min="11542" max="11545" width="14" style="259" customWidth="1"/>
    <col min="11546" max="11546" width="12.42578125" style="259" customWidth="1"/>
    <col min="11547" max="11547" width="11.5703125" style="259" customWidth="1"/>
    <col min="11548" max="11548" width="11.42578125" style="259" customWidth="1"/>
    <col min="11549" max="11549" width="10.28515625" style="259" customWidth="1"/>
    <col min="11550" max="11550" width="13.140625" style="259" customWidth="1"/>
    <col min="11551" max="11553" width="11.5703125" style="259" customWidth="1"/>
    <col min="11554" max="11554" width="11.28515625" style="259" customWidth="1"/>
    <col min="11555" max="11777" width="9.140625" style="259"/>
    <col min="11778" max="11778" width="22.7109375" style="259" customWidth="1"/>
    <col min="11779" max="11779" width="9.140625" style="259"/>
    <col min="11780" max="11780" width="12.5703125" style="259" customWidth="1"/>
    <col min="11781" max="11781" width="15.7109375" style="259" customWidth="1"/>
    <col min="11782" max="11782" width="18.28515625" style="259" customWidth="1"/>
    <col min="11783" max="11783" width="15.140625" style="259" customWidth="1"/>
    <col min="11784" max="11787" width="13.7109375" style="259" customWidth="1"/>
    <col min="11788" max="11788" width="14.5703125" style="259" customWidth="1"/>
    <col min="11789" max="11791" width="13.140625" style="259" customWidth="1"/>
    <col min="11792" max="11792" width="12.7109375" style="259" customWidth="1"/>
    <col min="11793" max="11793" width="11.42578125" style="259" customWidth="1"/>
    <col min="11794" max="11794" width="11.5703125" style="259" customWidth="1"/>
    <col min="11795" max="11795" width="12" style="259" customWidth="1"/>
    <col min="11796" max="11796" width="14" style="259" customWidth="1"/>
    <col min="11797" max="11797" width="11.140625" style="259" customWidth="1"/>
    <col min="11798" max="11801" width="14" style="259" customWidth="1"/>
    <col min="11802" max="11802" width="12.42578125" style="259" customWidth="1"/>
    <col min="11803" max="11803" width="11.5703125" style="259" customWidth="1"/>
    <col min="11804" max="11804" width="11.42578125" style="259" customWidth="1"/>
    <col min="11805" max="11805" width="10.28515625" style="259" customWidth="1"/>
    <col min="11806" max="11806" width="13.140625" style="259" customWidth="1"/>
    <col min="11807" max="11809" width="11.5703125" style="259" customWidth="1"/>
    <col min="11810" max="11810" width="11.28515625" style="259" customWidth="1"/>
    <col min="11811" max="12033" width="9.140625" style="259"/>
    <col min="12034" max="12034" width="22.7109375" style="259" customWidth="1"/>
    <col min="12035" max="12035" width="9.140625" style="259"/>
    <col min="12036" max="12036" width="12.5703125" style="259" customWidth="1"/>
    <col min="12037" max="12037" width="15.7109375" style="259" customWidth="1"/>
    <col min="12038" max="12038" width="18.28515625" style="259" customWidth="1"/>
    <col min="12039" max="12039" width="15.140625" style="259" customWidth="1"/>
    <col min="12040" max="12043" width="13.7109375" style="259" customWidth="1"/>
    <col min="12044" max="12044" width="14.5703125" style="259" customWidth="1"/>
    <col min="12045" max="12047" width="13.140625" style="259" customWidth="1"/>
    <col min="12048" max="12048" width="12.7109375" style="259" customWidth="1"/>
    <col min="12049" max="12049" width="11.42578125" style="259" customWidth="1"/>
    <col min="12050" max="12050" width="11.5703125" style="259" customWidth="1"/>
    <col min="12051" max="12051" width="12" style="259" customWidth="1"/>
    <col min="12052" max="12052" width="14" style="259" customWidth="1"/>
    <col min="12053" max="12053" width="11.140625" style="259" customWidth="1"/>
    <col min="12054" max="12057" width="14" style="259" customWidth="1"/>
    <col min="12058" max="12058" width="12.42578125" style="259" customWidth="1"/>
    <col min="12059" max="12059" width="11.5703125" style="259" customWidth="1"/>
    <col min="12060" max="12060" width="11.42578125" style="259" customWidth="1"/>
    <col min="12061" max="12061" width="10.28515625" style="259" customWidth="1"/>
    <col min="12062" max="12062" width="13.140625" style="259" customWidth="1"/>
    <col min="12063" max="12065" width="11.5703125" style="259" customWidth="1"/>
    <col min="12066" max="12066" width="11.28515625" style="259" customWidth="1"/>
    <col min="12067" max="12289" width="9.140625" style="259"/>
    <col min="12290" max="12290" width="22.7109375" style="259" customWidth="1"/>
    <col min="12291" max="12291" width="9.140625" style="259"/>
    <col min="12292" max="12292" width="12.5703125" style="259" customWidth="1"/>
    <col min="12293" max="12293" width="15.7109375" style="259" customWidth="1"/>
    <col min="12294" max="12294" width="18.28515625" style="259" customWidth="1"/>
    <col min="12295" max="12295" width="15.140625" style="259" customWidth="1"/>
    <col min="12296" max="12299" width="13.7109375" style="259" customWidth="1"/>
    <col min="12300" max="12300" width="14.5703125" style="259" customWidth="1"/>
    <col min="12301" max="12303" width="13.140625" style="259" customWidth="1"/>
    <col min="12304" max="12304" width="12.7109375" style="259" customWidth="1"/>
    <col min="12305" max="12305" width="11.42578125" style="259" customWidth="1"/>
    <col min="12306" max="12306" width="11.5703125" style="259" customWidth="1"/>
    <col min="12307" max="12307" width="12" style="259" customWidth="1"/>
    <col min="12308" max="12308" width="14" style="259" customWidth="1"/>
    <col min="12309" max="12309" width="11.140625" style="259" customWidth="1"/>
    <col min="12310" max="12313" width="14" style="259" customWidth="1"/>
    <col min="12314" max="12314" width="12.42578125" style="259" customWidth="1"/>
    <col min="12315" max="12315" width="11.5703125" style="259" customWidth="1"/>
    <col min="12316" max="12316" width="11.42578125" style="259" customWidth="1"/>
    <col min="12317" max="12317" width="10.28515625" style="259" customWidth="1"/>
    <col min="12318" max="12318" width="13.140625" style="259" customWidth="1"/>
    <col min="12319" max="12321" width="11.5703125" style="259" customWidth="1"/>
    <col min="12322" max="12322" width="11.28515625" style="259" customWidth="1"/>
    <col min="12323" max="12545" width="9.140625" style="259"/>
    <col min="12546" max="12546" width="22.7109375" style="259" customWidth="1"/>
    <col min="12547" max="12547" width="9.140625" style="259"/>
    <col min="12548" max="12548" width="12.5703125" style="259" customWidth="1"/>
    <col min="12549" max="12549" width="15.7109375" style="259" customWidth="1"/>
    <col min="12550" max="12550" width="18.28515625" style="259" customWidth="1"/>
    <col min="12551" max="12551" width="15.140625" style="259" customWidth="1"/>
    <col min="12552" max="12555" width="13.7109375" style="259" customWidth="1"/>
    <col min="12556" max="12556" width="14.5703125" style="259" customWidth="1"/>
    <col min="12557" max="12559" width="13.140625" style="259" customWidth="1"/>
    <col min="12560" max="12560" width="12.7109375" style="259" customWidth="1"/>
    <col min="12561" max="12561" width="11.42578125" style="259" customWidth="1"/>
    <col min="12562" max="12562" width="11.5703125" style="259" customWidth="1"/>
    <col min="12563" max="12563" width="12" style="259" customWidth="1"/>
    <col min="12564" max="12564" width="14" style="259" customWidth="1"/>
    <col min="12565" max="12565" width="11.140625" style="259" customWidth="1"/>
    <col min="12566" max="12569" width="14" style="259" customWidth="1"/>
    <col min="12570" max="12570" width="12.42578125" style="259" customWidth="1"/>
    <col min="12571" max="12571" width="11.5703125" style="259" customWidth="1"/>
    <col min="12572" max="12572" width="11.42578125" style="259" customWidth="1"/>
    <col min="12573" max="12573" width="10.28515625" style="259" customWidth="1"/>
    <col min="12574" max="12574" width="13.140625" style="259" customWidth="1"/>
    <col min="12575" max="12577" width="11.5703125" style="259" customWidth="1"/>
    <col min="12578" max="12578" width="11.28515625" style="259" customWidth="1"/>
    <col min="12579" max="12801" width="9.140625" style="259"/>
    <col min="12802" max="12802" width="22.7109375" style="259" customWidth="1"/>
    <col min="12803" max="12803" width="9.140625" style="259"/>
    <col min="12804" max="12804" width="12.5703125" style="259" customWidth="1"/>
    <col min="12805" max="12805" width="15.7109375" style="259" customWidth="1"/>
    <col min="12806" max="12806" width="18.28515625" style="259" customWidth="1"/>
    <col min="12807" max="12807" width="15.140625" style="259" customWidth="1"/>
    <col min="12808" max="12811" width="13.7109375" style="259" customWidth="1"/>
    <col min="12812" max="12812" width="14.5703125" style="259" customWidth="1"/>
    <col min="12813" max="12815" width="13.140625" style="259" customWidth="1"/>
    <col min="12816" max="12816" width="12.7109375" style="259" customWidth="1"/>
    <col min="12817" max="12817" width="11.42578125" style="259" customWidth="1"/>
    <col min="12818" max="12818" width="11.5703125" style="259" customWidth="1"/>
    <col min="12819" max="12819" width="12" style="259" customWidth="1"/>
    <col min="12820" max="12820" width="14" style="259" customWidth="1"/>
    <col min="12821" max="12821" width="11.140625" style="259" customWidth="1"/>
    <col min="12822" max="12825" width="14" style="259" customWidth="1"/>
    <col min="12826" max="12826" width="12.42578125" style="259" customWidth="1"/>
    <col min="12827" max="12827" width="11.5703125" style="259" customWidth="1"/>
    <col min="12828" max="12828" width="11.42578125" style="259" customWidth="1"/>
    <col min="12829" max="12829" width="10.28515625" style="259" customWidth="1"/>
    <col min="12830" max="12830" width="13.140625" style="259" customWidth="1"/>
    <col min="12831" max="12833" width="11.5703125" style="259" customWidth="1"/>
    <col min="12834" max="12834" width="11.28515625" style="259" customWidth="1"/>
    <col min="12835" max="13057" width="9.140625" style="259"/>
    <col min="13058" max="13058" width="22.7109375" style="259" customWidth="1"/>
    <col min="13059" max="13059" width="9.140625" style="259"/>
    <col min="13060" max="13060" width="12.5703125" style="259" customWidth="1"/>
    <col min="13061" max="13061" width="15.7109375" style="259" customWidth="1"/>
    <col min="13062" max="13062" width="18.28515625" style="259" customWidth="1"/>
    <col min="13063" max="13063" width="15.140625" style="259" customWidth="1"/>
    <col min="13064" max="13067" width="13.7109375" style="259" customWidth="1"/>
    <col min="13068" max="13068" width="14.5703125" style="259" customWidth="1"/>
    <col min="13069" max="13071" width="13.140625" style="259" customWidth="1"/>
    <col min="13072" max="13072" width="12.7109375" style="259" customWidth="1"/>
    <col min="13073" max="13073" width="11.42578125" style="259" customWidth="1"/>
    <col min="13074" max="13074" width="11.5703125" style="259" customWidth="1"/>
    <col min="13075" max="13075" width="12" style="259" customWidth="1"/>
    <col min="13076" max="13076" width="14" style="259" customWidth="1"/>
    <col min="13077" max="13077" width="11.140625" style="259" customWidth="1"/>
    <col min="13078" max="13081" width="14" style="259" customWidth="1"/>
    <col min="13082" max="13082" width="12.42578125" style="259" customWidth="1"/>
    <col min="13083" max="13083" width="11.5703125" style="259" customWidth="1"/>
    <col min="13084" max="13084" width="11.42578125" style="259" customWidth="1"/>
    <col min="13085" max="13085" width="10.28515625" style="259" customWidth="1"/>
    <col min="13086" max="13086" width="13.140625" style="259" customWidth="1"/>
    <col min="13087" max="13089" width="11.5703125" style="259" customWidth="1"/>
    <col min="13090" max="13090" width="11.28515625" style="259" customWidth="1"/>
    <col min="13091" max="13313" width="9.140625" style="259"/>
    <col min="13314" max="13314" width="22.7109375" style="259" customWidth="1"/>
    <col min="13315" max="13315" width="9.140625" style="259"/>
    <col min="13316" max="13316" width="12.5703125" style="259" customWidth="1"/>
    <col min="13317" max="13317" width="15.7109375" style="259" customWidth="1"/>
    <col min="13318" max="13318" width="18.28515625" style="259" customWidth="1"/>
    <col min="13319" max="13319" width="15.140625" style="259" customWidth="1"/>
    <col min="13320" max="13323" width="13.7109375" style="259" customWidth="1"/>
    <col min="13324" max="13324" width="14.5703125" style="259" customWidth="1"/>
    <col min="13325" max="13327" width="13.140625" style="259" customWidth="1"/>
    <col min="13328" max="13328" width="12.7109375" style="259" customWidth="1"/>
    <col min="13329" max="13329" width="11.42578125" style="259" customWidth="1"/>
    <col min="13330" max="13330" width="11.5703125" style="259" customWidth="1"/>
    <col min="13331" max="13331" width="12" style="259" customWidth="1"/>
    <col min="13332" max="13332" width="14" style="259" customWidth="1"/>
    <col min="13333" max="13333" width="11.140625" style="259" customWidth="1"/>
    <col min="13334" max="13337" width="14" style="259" customWidth="1"/>
    <col min="13338" max="13338" width="12.42578125" style="259" customWidth="1"/>
    <col min="13339" max="13339" width="11.5703125" style="259" customWidth="1"/>
    <col min="13340" max="13340" width="11.42578125" style="259" customWidth="1"/>
    <col min="13341" max="13341" width="10.28515625" style="259" customWidth="1"/>
    <col min="13342" max="13342" width="13.140625" style="259" customWidth="1"/>
    <col min="13343" max="13345" width="11.5703125" style="259" customWidth="1"/>
    <col min="13346" max="13346" width="11.28515625" style="259" customWidth="1"/>
    <col min="13347" max="13569" width="9.140625" style="259"/>
    <col min="13570" max="13570" width="22.7109375" style="259" customWidth="1"/>
    <col min="13571" max="13571" width="9.140625" style="259"/>
    <col min="13572" max="13572" width="12.5703125" style="259" customWidth="1"/>
    <col min="13573" max="13573" width="15.7109375" style="259" customWidth="1"/>
    <col min="13574" max="13574" width="18.28515625" style="259" customWidth="1"/>
    <col min="13575" max="13575" width="15.140625" style="259" customWidth="1"/>
    <col min="13576" max="13579" width="13.7109375" style="259" customWidth="1"/>
    <col min="13580" max="13580" width="14.5703125" style="259" customWidth="1"/>
    <col min="13581" max="13583" width="13.140625" style="259" customWidth="1"/>
    <col min="13584" max="13584" width="12.7109375" style="259" customWidth="1"/>
    <col min="13585" max="13585" width="11.42578125" style="259" customWidth="1"/>
    <col min="13586" max="13586" width="11.5703125" style="259" customWidth="1"/>
    <col min="13587" max="13587" width="12" style="259" customWidth="1"/>
    <col min="13588" max="13588" width="14" style="259" customWidth="1"/>
    <col min="13589" max="13589" width="11.140625" style="259" customWidth="1"/>
    <col min="13590" max="13593" width="14" style="259" customWidth="1"/>
    <col min="13594" max="13594" width="12.42578125" style="259" customWidth="1"/>
    <col min="13595" max="13595" width="11.5703125" style="259" customWidth="1"/>
    <col min="13596" max="13596" width="11.42578125" style="259" customWidth="1"/>
    <col min="13597" max="13597" width="10.28515625" style="259" customWidth="1"/>
    <col min="13598" max="13598" width="13.140625" style="259" customWidth="1"/>
    <col min="13599" max="13601" width="11.5703125" style="259" customWidth="1"/>
    <col min="13602" max="13602" width="11.28515625" style="259" customWidth="1"/>
    <col min="13603" max="13825" width="9.140625" style="259"/>
    <col min="13826" max="13826" width="22.7109375" style="259" customWidth="1"/>
    <col min="13827" max="13827" width="9.140625" style="259"/>
    <col min="13828" max="13828" width="12.5703125" style="259" customWidth="1"/>
    <col min="13829" max="13829" width="15.7109375" style="259" customWidth="1"/>
    <col min="13830" max="13830" width="18.28515625" style="259" customWidth="1"/>
    <col min="13831" max="13831" width="15.140625" style="259" customWidth="1"/>
    <col min="13832" max="13835" width="13.7109375" style="259" customWidth="1"/>
    <col min="13836" max="13836" width="14.5703125" style="259" customWidth="1"/>
    <col min="13837" max="13839" width="13.140625" style="259" customWidth="1"/>
    <col min="13840" max="13840" width="12.7109375" style="259" customWidth="1"/>
    <col min="13841" max="13841" width="11.42578125" style="259" customWidth="1"/>
    <col min="13842" max="13842" width="11.5703125" style="259" customWidth="1"/>
    <col min="13843" max="13843" width="12" style="259" customWidth="1"/>
    <col min="13844" max="13844" width="14" style="259" customWidth="1"/>
    <col min="13845" max="13845" width="11.140625" style="259" customWidth="1"/>
    <col min="13846" max="13849" width="14" style="259" customWidth="1"/>
    <col min="13850" max="13850" width="12.42578125" style="259" customWidth="1"/>
    <col min="13851" max="13851" width="11.5703125" style="259" customWidth="1"/>
    <col min="13852" max="13852" width="11.42578125" style="259" customWidth="1"/>
    <col min="13853" max="13853" width="10.28515625" style="259" customWidth="1"/>
    <col min="13854" max="13854" width="13.140625" style="259" customWidth="1"/>
    <col min="13855" max="13857" width="11.5703125" style="259" customWidth="1"/>
    <col min="13858" max="13858" width="11.28515625" style="259" customWidth="1"/>
    <col min="13859" max="14081" width="9.140625" style="259"/>
    <col min="14082" max="14082" width="22.7109375" style="259" customWidth="1"/>
    <col min="14083" max="14083" width="9.140625" style="259"/>
    <col min="14084" max="14084" width="12.5703125" style="259" customWidth="1"/>
    <col min="14085" max="14085" width="15.7109375" style="259" customWidth="1"/>
    <col min="14086" max="14086" width="18.28515625" style="259" customWidth="1"/>
    <col min="14087" max="14087" width="15.140625" style="259" customWidth="1"/>
    <col min="14088" max="14091" width="13.7109375" style="259" customWidth="1"/>
    <col min="14092" max="14092" width="14.5703125" style="259" customWidth="1"/>
    <col min="14093" max="14095" width="13.140625" style="259" customWidth="1"/>
    <col min="14096" max="14096" width="12.7109375" style="259" customWidth="1"/>
    <col min="14097" max="14097" width="11.42578125" style="259" customWidth="1"/>
    <col min="14098" max="14098" width="11.5703125" style="259" customWidth="1"/>
    <col min="14099" max="14099" width="12" style="259" customWidth="1"/>
    <col min="14100" max="14100" width="14" style="259" customWidth="1"/>
    <col min="14101" max="14101" width="11.140625" style="259" customWidth="1"/>
    <col min="14102" max="14105" width="14" style="259" customWidth="1"/>
    <col min="14106" max="14106" width="12.42578125" style="259" customWidth="1"/>
    <col min="14107" max="14107" width="11.5703125" style="259" customWidth="1"/>
    <col min="14108" max="14108" width="11.42578125" style="259" customWidth="1"/>
    <col min="14109" max="14109" width="10.28515625" style="259" customWidth="1"/>
    <col min="14110" max="14110" width="13.140625" style="259" customWidth="1"/>
    <col min="14111" max="14113" width="11.5703125" style="259" customWidth="1"/>
    <col min="14114" max="14114" width="11.28515625" style="259" customWidth="1"/>
    <col min="14115" max="14337" width="9.140625" style="259"/>
    <col min="14338" max="14338" width="22.7109375" style="259" customWidth="1"/>
    <col min="14339" max="14339" width="9.140625" style="259"/>
    <col min="14340" max="14340" width="12.5703125" style="259" customWidth="1"/>
    <col min="14341" max="14341" width="15.7109375" style="259" customWidth="1"/>
    <col min="14342" max="14342" width="18.28515625" style="259" customWidth="1"/>
    <col min="14343" max="14343" width="15.140625" style="259" customWidth="1"/>
    <col min="14344" max="14347" width="13.7109375" style="259" customWidth="1"/>
    <col min="14348" max="14348" width="14.5703125" style="259" customWidth="1"/>
    <col min="14349" max="14351" width="13.140625" style="259" customWidth="1"/>
    <col min="14352" max="14352" width="12.7109375" style="259" customWidth="1"/>
    <col min="14353" max="14353" width="11.42578125" style="259" customWidth="1"/>
    <col min="14354" max="14354" width="11.5703125" style="259" customWidth="1"/>
    <col min="14355" max="14355" width="12" style="259" customWidth="1"/>
    <col min="14356" max="14356" width="14" style="259" customWidth="1"/>
    <col min="14357" max="14357" width="11.140625" style="259" customWidth="1"/>
    <col min="14358" max="14361" width="14" style="259" customWidth="1"/>
    <col min="14362" max="14362" width="12.42578125" style="259" customWidth="1"/>
    <col min="14363" max="14363" width="11.5703125" style="259" customWidth="1"/>
    <col min="14364" max="14364" width="11.42578125" style="259" customWidth="1"/>
    <col min="14365" max="14365" width="10.28515625" style="259" customWidth="1"/>
    <col min="14366" max="14366" width="13.140625" style="259" customWidth="1"/>
    <col min="14367" max="14369" width="11.5703125" style="259" customWidth="1"/>
    <col min="14370" max="14370" width="11.28515625" style="259" customWidth="1"/>
    <col min="14371" max="14593" width="9.140625" style="259"/>
    <col min="14594" max="14594" width="22.7109375" style="259" customWidth="1"/>
    <col min="14595" max="14595" width="9.140625" style="259"/>
    <col min="14596" max="14596" width="12.5703125" style="259" customWidth="1"/>
    <col min="14597" max="14597" width="15.7109375" style="259" customWidth="1"/>
    <col min="14598" max="14598" width="18.28515625" style="259" customWidth="1"/>
    <col min="14599" max="14599" width="15.140625" style="259" customWidth="1"/>
    <col min="14600" max="14603" width="13.7109375" style="259" customWidth="1"/>
    <col min="14604" max="14604" width="14.5703125" style="259" customWidth="1"/>
    <col min="14605" max="14607" width="13.140625" style="259" customWidth="1"/>
    <col min="14608" max="14608" width="12.7109375" style="259" customWidth="1"/>
    <col min="14609" max="14609" width="11.42578125" style="259" customWidth="1"/>
    <col min="14610" max="14610" width="11.5703125" style="259" customWidth="1"/>
    <col min="14611" max="14611" width="12" style="259" customWidth="1"/>
    <col min="14612" max="14612" width="14" style="259" customWidth="1"/>
    <col min="14613" max="14613" width="11.140625" style="259" customWidth="1"/>
    <col min="14614" max="14617" width="14" style="259" customWidth="1"/>
    <col min="14618" max="14618" width="12.42578125" style="259" customWidth="1"/>
    <col min="14619" max="14619" width="11.5703125" style="259" customWidth="1"/>
    <col min="14620" max="14620" width="11.42578125" style="259" customWidth="1"/>
    <col min="14621" max="14621" width="10.28515625" style="259" customWidth="1"/>
    <col min="14622" max="14622" width="13.140625" style="259" customWidth="1"/>
    <col min="14623" max="14625" width="11.5703125" style="259" customWidth="1"/>
    <col min="14626" max="14626" width="11.28515625" style="259" customWidth="1"/>
    <col min="14627" max="14849" width="9.140625" style="259"/>
    <col min="14850" max="14850" width="22.7109375" style="259" customWidth="1"/>
    <col min="14851" max="14851" width="9.140625" style="259"/>
    <col min="14852" max="14852" width="12.5703125" style="259" customWidth="1"/>
    <col min="14853" max="14853" width="15.7109375" style="259" customWidth="1"/>
    <col min="14854" max="14854" width="18.28515625" style="259" customWidth="1"/>
    <col min="14855" max="14855" width="15.140625" style="259" customWidth="1"/>
    <col min="14856" max="14859" width="13.7109375" style="259" customWidth="1"/>
    <col min="14860" max="14860" width="14.5703125" style="259" customWidth="1"/>
    <col min="14861" max="14863" width="13.140625" style="259" customWidth="1"/>
    <col min="14864" max="14864" width="12.7109375" style="259" customWidth="1"/>
    <col min="14865" max="14865" width="11.42578125" style="259" customWidth="1"/>
    <col min="14866" max="14866" width="11.5703125" style="259" customWidth="1"/>
    <col min="14867" max="14867" width="12" style="259" customWidth="1"/>
    <col min="14868" max="14868" width="14" style="259" customWidth="1"/>
    <col min="14869" max="14869" width="11.140625" style="259" customWidth="1"/>
    <col min="14870" max="14873" width="14" style="259" customWidth="1"/>
    <col min="14874" max="14874" width="12.42578125" style="259" customWidth="1"/>
    <col min="14875" max="14875" width="11.5703125" style="259" customWidth="1"/>
    <col min="14876" max="14876" width="11.42578125" style="259" customWidth="1"/>
    <col min="14877" max="14877" width="10.28515625" style="259" customWidth="1"/>
    <col min="14878" max="14878" width="13.140625" style="259" customWidth="1"/>
    <col min="14879" max="14881" width="11.5703125" style="259" customWidth="1"/>
    <col min="14882" max="14882" width="11.28515625" style="259" customWidth="1"/>
    <col min="14883" max="15105" width="9.140625" style="259"/>
    <col min="15106" max="15106" width="22.7109375" style="259" customWidth="1"/>
    <col min="15107" max="15107" width="9.140625" style="259"/>
    <col min="15108" max="15108" width="12.5703125" style="259" customWidth="1"/>
    <col min="15109" max="15109" width="15.7109375" style="259" customWidth="1"/>
    <col min="15110" max="15110" width="18.28515625" style="259" customWidth="1"/>
    <col min="15111" max="15111" width="15.140625" style="259" customWidth="1"/>
    <col min="15112" max="15115" width="13.7109375" style="259" customWidth="1"/>
    <col min="15116" max="15116" width="14.5703125" style="259" customWidth="1"/>
    <col min="15117" max="15119" width="13.140625" style="259" customWidth="1"/>
    <col min="15120" max="15120" width="12.7109375" style="259" customWidth="1"/>
    <col min="15121" max="15121" width="11.42578125" style="259" customWidth="1"/>
    <col min="15122" max="15122" width="11.5703125" style="259" customWidth="1"/>
    <col min="15123" max="15123" width="12" style="259" customWidth="1"/>
    <col min="15124" max="15124" width="14" style="259" customWidth="1"/>
    <col min="15125" max="15125" width="11.140625" style="259" customWidth="1"/>
    <col min="15126" max="15129" width="14" style="259" customWidth="1"/>
    <col min="15130" max="15130" width="12.42578125" style="259" customWidth="1"/>
    <col min="15131" max="15131" width="11.5703125" style="259" customWidth="1"/>
    <col min="15132" max="15132" width="11.42578125" style="259" customWidth="1"/>
    <col min="15133" max="15133" width="10.28515625" style="259" customWidth="1"/>
    <col min="15134" max="15134" width="13.140625" style="259" customWidth="1"/>
    <col min="15135" max="15137" width="11.5703125" style="259" customWidth="1"/>
    <col min="15138" max="15138" width="11.28515625" style="259" customWidth="1"/>
    <col min="15139" max="15361" width="9.140625" style="259"/>
    <col min="15362" max="15362" width="22.7109375" style="259" customWidth="1"/>
    <col min="15363" max="15363" width="9.140625" style="259"/>
    <col min="15364" max="15364" width="12.5703125" style="259" customWidth="1"/>
    <col min="15365" max="15365" width="15.7109375" style="259" customWidth="1"/>
    <col min="15366" max="15366" width="18.28515625" style="259" customWidth="1"/>
    <col min="15367" max="15367" width="15.140625" style="259" customWidth="1"/>
    <col min="15368" max="15371" width="13.7109375" style="259" customWidth="1"/>
    <col min="15372" max="15372" width="14.5703125" style="259" customWidth="1"/>
    <col min="15373" max="15375" width="13.140625" style="259" customWidth="1"/>
    <col min="15376" max="15376" width="12.7109375" style="259" customWidth="1"/>
    <col min="15377" max="15377" width="11.42578125" style="259" customWidth="1"/>
    <col min="15378" max="15378" width="11.5703125" style="259" customWidth="1"/>
    <col min="15379" max="15379" width="12" style="259" customWidth="1"/>
    <col min="15380" max="15380" width="14" style="259" customWidth="1"/>
    <col min="15381" max="15381" width="11.140625" style="259" customWidth="1"/>
    <col min="15382" max="15385" width="14" style="259" customWidth="1"/>
    <col min="15386" max="15386" width="12.42578125" style="259" customWidth="1"/>
    <col min="15387" max="15387" width="11.5703125" style="259" customWidth="1"/>
    <col min="15388" max="15388" width="11.42578125" style="259" customWidth="1"/>
    <col min="15389" max="15389" width="10.28515625" style="259" customWidth="1"/>
    <col min="15390" max="15390" width="13.140625" style="259" customWidth="1"/>
    <col min="15391" max="15393" width="11.5703125" style="259" customWidth="1"/>
    <col min="15394" max="15394" width="11.28515625" style="259" customWidth="1"/>
    <col min="15395" max="15617" width="9.140625" style="259"/>
    <col min="15618" max="15618" width="22.7109375" style="259" customWidth="1"/>
    <col min="15619" max="15619" width="9.140625" style="259"/>
    <col min="15620" max="15620" width="12.5703125" style="259" customWidth="1"/>
    <col min="15621" max="15621" width="15.7109375" style="259" customWidth="1"/>
    <col min="15622" max="15622" width="18.28515625" style="259" customWidth="1"/>
    <col min="15623" max="15623" width="15.140625" style="259" customWidth="1"/>
    <col min="15624" max="15627" width="13.7109375" style="259" customWidth="1"/>
    <col min="15628" max="15628" width="14.5703125" style="259" customWidth="1"/>
    <col min="15629" max="15631" width="13.140625" style="259" customWidth="1"/>
    <col min="15632" max="15632" width="12.7109375" style="259" customWidth="1"/>
    <col min="15633" max="15633" width="11.42578125" style="259" customWidth="1"/>
    <col min="15634" max="15634" width="11.5703125" style="259" customWidth="1"/>
    <col min="15635" max="15635" width="12" style="259" customWidth="1"/>
    <col min="15636" max="15636" width="14" style="259" customWidth="1"/>
    <col min="15637" max="15637" width="11.140625" style="259" customWidth="1"/>
    <col min="15638" max="15641" width="14" style="259" customWidth="1"/>
    <col min="15642" max="15642" width="12.42578125" style="259" customWidth="1"/>
    <col min="15643" max="15643" width="11.5703125" style="259" customWidth="1"/>
    <col min="15644" max="15644" width="11.42578125" style="259" customWidth="1"/>
    <col min="15645" max="15645" width="10.28515625" style="259" customWidth="1"/>
    <col min="15646" max="15646" width="13.140625" style="259" customWidth="1"/>
    <col min="15647" max="15649" width="11.5703125" style="259" customWidth="1"/>
    <col min="15650" max="15650" width="11.28515625" style="259" customWidth="1"/>
    <col min="15651" max="15873" width="9.140625" style="259"/>
    <col min="15874" max="15874" width="22.7109375" style="259" customWidth="1"/>
    <col min="15875" max="15875" width="9.140625" style="259"/>
    <col min="15876" max="15876" width="12.5703125" style="259" customWidth="1"/>
    <col min="15877" max="15877" width="15.7109375" style="259" customWidth="1"/>
    <col min="15878" max="15878" width="18.28515625" style="259" customWidth="1"/>
    <col min="15879" max="15879" width="15.140625" style="259" customWidth="1"/>
    <col min="15880" max="15883" width="13.7109375" style="259" customWidth="1"/>
    <col min="15884" max="15884" width="14.5703125" style="259" customWidth="1"/>
    <col min="15885" max="15887" width="13.140625" style="259" customWidth="1"/>
    <col min="15888" max="15888" width="12.7109375" style="259" customWidth="1"/>
    <col min="15889" max="15889" width="11.42578125" style="259" customWidth="1"/>
    <col min="15890" max="15890" width="11.5703125" style="259" customWidth="1"/>
    <col min="15891" max="15891" width="12" style="259" customWidth="1"/>
    <col min="15892" max="15892" width="14" style="259" customWidth="1"/>
    <col min="15893" max="15893" width="11.140625" style="259" customWidth="1"/>
    <col min="15894" max="15897" width="14" style="259" customWidth="1"/>
    <col min="15898" max="15898" width="12.42578125" style="259" customWidth="1"/>
    <col min="15899" max="15899" width="11.5703125" style="259" customWidth="1"/>
    <col min="15900" max="15900" width="11.42578125" style="259" customWidth="1"/>
    <col min="15901" max="15901" width="10.28515625" style="259" customWidth="1"/>
    <col min="15902" max="15902" width="13.140625" style="259" customWidth="1"/>
    <col min="15903" max="15905" width="11.5703125" style="259" customWidth="1"/>
    <col min="15906" max="15906" width="11.28515625" style="259" customWidth="1"/>
    <col min="15907" max="16129" width="9.140625" style="259"/>
    <col min="16130" max="16130" width="22.7109375" style="259" customWidth="1"/>
    <col min="16131" max="16131" width="9.140625" style="259"/>
    <col min="16132" max="16132" width="12.5703125" style="259" customWidth="1"/>
    <col min="16133" max="16133" width="15.7109375" style="259" customWidth="1"/>
    <col min="16134" max="16134" width="18.28515625" style="259" customWidth="1"/>
    <col min="16135" max="16135" width="15.140625" style="259" customWidth="1"/>
    <col min="16136" max="16139" width="13.7109375" style="259" customWidth="1"/>
    <col min="16140" max="16140" width="14.5703125" style="259" customWidth="1"/>
    <col min="16141" max="16143" width="13.140625" style="259" customWidth="1"/>
    <col min="16144" max="16144" width="12.7109375" style="259" customWidth="1"/>
    <col min="16145" max="16145" width="11.42578125" style="259" customWidth="1"/>
    <col min="16146" max="16146" width="11.5703125" style="259" customWidth="1"/>
    <col min="16147" max="16147" width="12" style="259" customWidth="1"/>
    <col min="16148" max="16148" width="14" style="259" customWidth="1"/>
    <col min="16149" max="16149" width="11.140625" style="259" customWidth="1"/>
    <col min="16150" max="16153" width="14" style="259" customWidth="1"/>
    <col min="16154" max="16154" width="12.42578125" style="259" customWidth="1"/>
    <col min="16155" max="16155" width="11.5703125" style="259" customWidth="1"/>
    <col min="16156" max="16156" width="11.42578125" style="259" customWidth="1"/>
    <col min="16157" max="16157" width="10.28515625" style="259" customWidth="1"/>
    <col min="16158" max="16158" width="13.140625" style="259" customWidth="1"/>
    <col min="16159" max="16161" width="11.5703125" style="259" customWidth="1"/>
    <col min="16162" max="16162" width="11.28515625" style="259" customWidth="1"/>
    <col min="16163" max="16384" width="9.140625" style="259"/>
  </cols>
  <sheetData>
    <row r="1" spans="1:38">
      <c r="A1" s="40" t="s">
        <v>3912</v>
      </c>
    </row>
    <row r="2" spans="1:38" s="129" customFormat="1" ht="18.75">
      <c r="A2" s="312" t="s">
        <v>4851</v>
      </c>
      <c r="C2" s="310"/>
      <c r="D2" s="310"/>
      <c r="E2" s="130"/>
      <c r="F2" s="130"/>
      <c r="G2" s="130"/>
      <c r="H2" s="130"/>
      <c r="I2" s="310"/>
      <c r="J2" s="310"/>
      <c r="K2" s="310"/>
      <c r="L2" s="310"/>
      <c r="M2" s="310"/>
      <c r="N2" s="310"/>
      <c r="O2" s="310"/>
      <c r="P2" s="310"/>
      <c r="Q2" s="310"/>
      <c r="R2" s="310"/>
      <c r="S2" s="310"/>
      <c r="T2" s="310"/>
      <c r="U2" s="310"/>
      <c r="V2" s="310"/>
      <c r="W2" s="310"/>
      <c r="X2" s="310"/>
      <c r="Y2" s="310"/>
      <c r="Z2" s="310"/>
      <c r="AA2" s="310"/>
      <c r="AB2" s="310"/>
      <c r="AC2" s="310"/>
      <c r="AD2" s="310"/>
      <c r="AE2" s="310"/>
      <c r="AF2" s="310"/>
      <c r="AG2" s="310"/>
    </row>
    <row r="3" spans="1:38" ht="32.25" customHeight="1">
      <c r="A3" s="1619"/>
      <c r="B3" s="1619"/>
      <c r="C3" s="1619"/>
      <c r="D3" s="1619"/>
      <c r="E3" s="1619"/>
      <c r="F3" s="1619"/>
      <c r="G3" s="1619"/>
      <c r="H3" s="1619"/>
      <c r="I3" s="309"/>
      <c r="J3" s="309"/>
      <c r="K3" s="308"/>
      <c r="L3" s="308"/>
      <c r="M3" s="308"/>
      <c r="N3" s="308"/>
      <c r="O3" s="306"/>
      <c r="P3" s="306"/>
      <c r="Q3" s="306"/>
      <c r="R3" s="306"/>
      <c r="S3" s="306"/>
      <c r="T3" s="307"/>
      <c r="U3" s="307"/>
      <c r="V3" s="307"/>
      <c r="W3" s="307"/>
      <c r="X3" s="307"/>
      <c r="Y3" s="306"/>
      <c r="Z3" s="306"/>
      <c r="AA3" s="306"/>
      <c r="AB3" s="306"/>
      <c r="AC3" s="306"/>
      <c r="AD3" s="306"/>
      <c r="AE3" s="306"/>
      <c r="AF3" s="306"/>
    </row>
    <row r="4" spans="1:38">
      <c r="A4" s="309"/>
      <c r="B4" s="309"/>
      <c r="C4" s="309"/>
      <c r="D4" s="309"/>
      <c r="E4" s="309"/>
      <c r="F4" s="309"/>
      <c r="G4" s="309"/>
      <c r="H4" s="309"/>
      <c r="I4" s="309"/>
      <c r="J4" s="309"/>
      <c r="K4" s="308"/>
      <c r="L4" s="308"/>
      <c r="M4" s="308"/>
      <c r="N4" s="308"/>
      <c r="O4" s="306"/>
      <c r="P4" s="306"/>
      <c r="Q4" s="306"/>
      <c r="R4" s="306"/>
      <c r="S4" s="306"/>
      <c r="T4" s="307"/>
      <c r="U4" s="307"/>
      <c r="V4" s="307"/>
      <c r="W4" s="307"/>
      <c r="X4" s="307"/>
      <c r="Y4" s="306"/>
      <c r="Z4" s="306"/>
      <c r="AA4" s="306"/>
      <c r="AB4" s="306"/>
      <c r="AC4" s="306"/>
      <c r="AD4" s="306"/>
      <c r="AE4" s="306"/>
      <c r="AF4" s="306"/>
    </row>
    <row r="5" spans="1:38">
      <c r="A5" s="311" t="s">
        <v>3913</v>
      </c>
      <c r="B5" s="309"/>
      <c r="C5" s="309"/>
      <c r="D5" s="309"/>
      <c r="E5" s="309"/>
      <c r="F5" s="309"/>
      <c r="G5" s="309"/>
      <c r="H5" s="309"/>
      <c r="I5" s="309"/>
      <c r="J5" s="309"/>
      <c r="K5" s="308"/>
      <c r="L5" s="308"/>
      <c r="M5" s="308"/>
      <c r="N5" s="308"/>
      <c r="O5" s="306"/>
      <c r="P5" s="306"/>
      <c r="Q5" s="306"/>
      <c r="R5" s="306"/>
      <c r="S5" s="306"/>
      <c r="T5" s="307"/>
      <c r="U5" s="307"/>
      <c r="V5" s="307"/>
      <c r="W5" s="307"/>
      <c r="X5" s="307"/>
      <c r="Y5" s="306"/>
      <c r="Z5" s="306"/>
      <c r="AA5" s="306"/>
      <c r="AB5" s="306"/>
      <c r="AC5" s="306"/>
      <c r="AD5" s="306"/>
      <c r="AE5" s="306"/>
      <c r="AF5" s="306"/>
    </row>
    <row r="6" spans="1:38">
      <c r="A6" s="267" t="s">
        <v>500</v>
      </c>
      <c r="C6" s="309"/>
      <c r="D6" s="309"/>
      <c r="E6" s="309"/>
      <c r="F6" s="309"/>
      <c r="G6" s="309"/>
      <c r="H6" s="309"/>
      <c r="I6" s="309"/>
      <c r="J6" s="309"/>
      <c r="K6" s="308"/>
      <c r="L6" s="308"/>
      <c r="M6" s="308"/>
      <c r="N6" s="308"/>
      <c r="O6" s="306"/>
      <c r="P6" s="306"/>
      <c r="Q6" s="306"/>
      <c r="R6" s="306"/>
      <c r="S6" s="306"/>
      <c r="T6" s="307"/>
      <c r="U6" s="307"/>
      <c r="V6" s="307"/>
      <c r="W6" s="307"/>
      <c r="X6" s="307"/>
      <c r="Y6" s="306"/>
      <c r="Z6" s="306"/>
      <c r="AA6" s="306"/>
      <c r="AB6" s="306"/>
      <c r="AC6" s="306"/>
      <c r="AD6" s="306"/>
      <c r="AE6" s="306"/>
      <c r="AF6" s="306"/>
    </row>
    <row r="7" spans="1:38">
      <c r="A7" s="267" t="s">
        <v>919</v>
      </c>
      <c r="B7" s="58"/>
      <c r="C7" s="309"/>
      <c r="D7" s="309"/>
      <c r="E7" s="309"/>
      <c r="F7" s="309"/>
      <c r="G7" s="309"/>
      <c r="H7" s="309"/>
      <c r="I7" s="309"/>
      <c r="J7" s="309"/>
      <c r="K7" s="308"/>
      <c r="L7" s="308"/>
      <c r="M7" s="308"/>
      <c r="N7" s="308"/>
      <c r="O7" s="306"/>
      <c r="P7" s="306"/>
      <c r="Q7" s="306"/>
      <c r="R7" s="306"/>
      <c r="S7" s="306"/>
      <c r="T7" s="307"/>
      <c r="U7" s="307"/>
      <c r="V7" s="307"/>
      <c r="W7" s="307"/>
      <c r="X7" s="307"/>
      <c r="Y7" s="306"/>
      <c r="Z7" s="306"/>
      <c r="AA7" s="306"/>
      <c r="AB7" s="306"/>
      <c r="AC7" s="306"/>
      <c r="AD7" s="306"/>
      <c r="AE7" s="306"/>
      <c r="AF7" s="306"/>
    </row>
    <row r="8" spans="1:38">
      <c r="A8" s="58"/>
      <c r="B8" s="58"/>
      <c r="C8" s="309"/>
      <c r="D8" s="309"/>
      <c r="E8" s="309"/>
      <c r="F8" s="309"/>
      <c r="G8" s="309"/>
      <c r="H8" s="309"/>
      <c r="I8" s="309"/>
      <c r="J8" s="309"/>
      <c r="K8" s="308"/>
      <c r="L8" s="308"/>
      <c r="M8" s="308"/>
      <c r="N8" s="308"/>
      <c r="O8" s="306"/>
      <c r="P8" s="306"/>
      <c r="Q8" s="306"/>
      <c r="R8" s="306"/>
      <c r="S8" s="306"/>
      <c r="T8" s="307"/>
      <c r="U8" s="307"/>
      <c r="V8" s="307"/>
      <c r="W8" s="307"/>
      <c r="X8" s="307"/>
      <c r="Y8" s="306"/>
      <c r="Z8" s="306"/>
      <c r="AA8" s="306"/>
      <c r="AB8" s="306"/>
      <c r="AC8" s="306"/>
      <c r="AD8" s="306"/>
      <c r="AE8" s="306"/>
      <c r="AF8" s="306"/>
    </row>
    <row r="9" spans="1:38" ht="18.75">
      <c r="A9" s="302" t="s">
        <v>1004</v>
      </c>
      <c r="B9" s="58"/>
      <c r="C9" s="309"/>
      <c r="D9" s="309"/>
      <c r="E9" s="309"/>
      <c r="F9" s="309"/>
      <c r="G9" s="309"/>
      <c r="H9" s="309"/>
      <c r="I9" s="309"/>
      <c r="J9" s="309"/>
      <c r="K9" s="308"/>
      <c r="L9" s="308"/>
      <c r="M9" s="308"/>
      <c r="N9" s="308"/>
      <c r="O9" s="306"/>
      <c r="P9" s="306"/>
      <c r="Q9" s="306"/>
      <c r="R9" s="306"/>
      <c r="S9" s="306"/>
      <c r="T9" s="307"/>
      <c r="U9" s="307"/>
      <c r="V9" s="307"/>
      <c r="W9" s="307"/>
      <c r="X9" s="307"/>
      <c r="Y9" s="306"/>
      <c r="Z9" s="306"/>
      <c r="AA9" s="306"/>
      <c r="AB9" s="306"/>
      <c r="AC9" s="306"/>
      <c r="AD9" s="306"/>
      <c r="AE9" s="306"/>
      <c r="AF9" s="306"/>
    </row>
    <row r="10" spans="1:38" s="62" customFormat="1">
      <c r="A10" s="259"/>
      <c r="B10" s="262"/>
      <c r="C10" s="262"/>
      <c r="D10" s="262"/>
      <c r="E10" s="262"/>
      <c r="F10" s="262"/>
      <c r="G10" s="304"/>
      <c r="H10" s="262"/>
      <c r="I10" s="262"/>
      <c r="J10" s="304"/>
      <c r="K10" s="304"/>
      <c r="L10" s="304"/>
      <c r="M10" s="304"/>
      <c r="N10" s="304"/>
      <c r="O10" s="262"/>
      <c r="P10" s="262"/>
      <c r="Q10" s="262"/>
      <c r="R10" s="262"/>
      <c r="S10" s="262"/>
      <c r="T10" s="304"/>
      <c r="U10" s="304"/>
      <c r="V10" s="304"/>
      <c r="W10" s="304"/>
      <c r="X10" s="304"/>
      <c r="Y10" s="304"/>
      <c r="Z10" s="304"/>
      <c r="AA10" s="304"/>
      <c r="AB10" s="304"/>
      <c r="AC10" s="304"/>
      <c r="AD10" s="304"/>
      <c r="AE10" s="304"/>
      <c r="AF10" s="262"/>
      <c r="AG10" s="262"/>
      <c r="AH10" s="304"/>
      <c r="AI10" s="304"/>
      <c r="AJ10" s="304"/>
      <c r="AK10" s="304"/>
      <c r="AL10" s="304"/>
    </row>
    <row r="11" spans="1:38" s="62" customFormat="1" ht="75">
      <c r="A11" s="300" t="s">
        <v>862</v>
      </c>
      <c r="B11" s="266" t="s">
        <v>557</v>
      </c>
      <c r="C11" s="314" t="s">
        <v>918</v>
      </c>
      <c r="D11" s="314" t="s">
        <v>861</v>
      </c>
      <c r="E11" s="314" t="s">
        <v>948</v>
      </c>
      <c r="F11" s="314" t="s">
        <v>326</v>
      </c>
      <c r="G11" s="314" t="s">
        <v>859</v>
      </c>
      <c r="H11" s="314" t="s">
        <v>947</v>
      </c>
      <c r="I11" s="314" t="s">
        <v>946</v>
      </c>
      <c r="J11" s="314" t="s">
        <v>945</v>
      </c>
      <c r="K11" s="314" t="s">
        <v>944</v>
      </c>
      <c r="L11" s="314" t="s">
        <v>943</v>
      </c>
      <c r="M11" s="314" t="s">
        <v>942</v>
      </c>
      <c r="N11" s="314" t="s">
        <v>941</v>
      </c>
      <c r="O11" s="266" t="s">
        <v>940</v>
      </c>
      <c r="P11" s="266" t="s">
        <v>939</v>
      </c>
      <c r="Q11" s="266" t="s">
        <v>938</v>
      </c>
      <c r="R11" s="266" t="s">
        <v>937</v>
      </c>
      <c r="S11" s="266" t="s">
        <v>936</v>
      </c>
      <c r="T11" s="266" t="s">
        <v>935</v>
      </c>
      <c r="U11" s="266" t="s">
        <v>822</v>
      </c>
      <c r="V11" s="266" t="s">
        <v>472</v>
      </c>
      <c r="W11" s="266" t="s">
        <v>852</v>
      </c>
      <c r="AB11" s="304"/>
      <c r="AC11" s="304"/>
      <c r="AD11" s="304"/>
      <c r="AE11" s="304"/>
      <c r="AF11" s="304"/>
      <c r="AG11" s="304"/>
      <c r="AH11" s="304"/>
      <c r="AI11" s="304"/>
      <c r="AJ11" s="304"/>
    </row>
    <row r="12" spans="1:38" s="62" customFormat="1">
      <c r="A12" s="264" t="s">
        <v>934</v>
      </c>
      <c r="B12" s="36" t="s">
        <v>325</v>
      </c>
      <c r="C12" s="36" t="s">
        <v>317</v>
      </c>
      <c r="D12" s="264" t="s">
        <v>314</v>
      </c>
      <c r="E12" s="36" t="s">
        <v>312</v>
      </c>
      <c r="F12" s="264" t="s">
        <v>103</v>
      </c>
      <c r="G12" s="264" t="s">
        <v>315</v>
      </c>
      <c r="H12" s="264" t="s">
        <v>313</v>
      </c>
      <c r="I12" s="264" t="s">
        <v>302</v>
      </c>
      <c r="J12" s="264" t="s">
        <v>301</v>
      </c>
      <c r="K12" s="264" t="s">
        <v>690</v>
      </c>
      <c r="L12" s="264" t="s">
        <v>689</v>
      </c>
      <c r="M12" s="264" t="s">
        <v>688</v>
      </c>
      <c r="N12" s="264" t="s">
        <v>687</v>
      </c>
      <c r="O12" s="264" t="s">
        <v>849</v>
      </c>
      <c r="P12" s="264" t="s">
        <v>848</v>
      </c>
      <c r="Q12" s="264" t="s">
        <v>818</v>
      </c>
      <c r="R12" s="264" t="s">
        <v>686</v>
      </c>
      <c r="S12" s="264" t="s">
        <v>651</v>
      </c>
      <c r="T12" s="264" t="s">
        <v>650</v>
      </c>
      <c r="U12" s="264" t="s">
        <v>649</v>
      </c>
      <c r="V12" s="264" t="s">
        <v>648</v>
      </c>
      <c r="W12" s="264" t="s">
        <v>647</v>
      </c>
      <c r="AB12" s="304"/>
      <c r="AC12" s="304"/>
      <c r="AD12" s="304"/>
      <c r="AE12" s="304"/>
      <c r="AF12" s="304"/>
      <c r="AG12" s="304"/>
      <c r="AH12" s="304"/>
      <c r="AI12" s="304"/>
      <c r="AJ12" s="304"/>
    </row>
    <row r="13" spans="1:38" s="62" customFormat="1">
      <c r="A13" s="237"/>
      <c r="B13" s="237"/>
      <c r="C13" s="237"/>
      <c r="D13" s="237"/>
      <c r="E13" s="237"/>
      <c r="F13" s="237"/>
      <c r="G13" s="237"/>
      <c r="H13" s="237"/>
      <c r="I13" s="237"/>
      <c r="J13" s="237"/>
      <c r="K13" s="237"/>
      <c r="L13" s="237"/>
      <c r="M13" s="237"/>
      <c r="N13" s="237"/>
      <c r="O13" s="237"/>
      <c r="P13" s="237"/>
      <c r="Q13" s="237"/>
      <c r="R13" s="237"/>
      <c r="S13" s="237"/>
      <c r="T13" s="237"/>
      <c r="U13" s="237"/>
      <c r="V13" s="237"/>
      <c r="W13" s="237"/>
      <c r="AB13" s="304"/>
      <c r="AC13" s="304"/>
      <c r="AD13" s="305"/>
      <c r="AE13" s="305"/>
      <c r="AF13" s="304"/>
      <c r="AG13" s="304"/>
      <c r="AH13" s="304"/>
      <c r="AI13" s="304"/>
      <c r="AJ13" s="304"/>
    </row>
    <row r="14" spans="1:38" s="62" customFormat="1">
      <c r="A14" s="53" t="s">
        <v>4274</v>
      </c>
      <c r="B14" s="132"/>
      <c r="C14" s="62" t="s">
        <v>5143</v>
      </c>
      <c r="D14" s="132"/>
      <c r="E14" s="132"/>
      <c r="F14" s="34" t="s">
        <v>283</v>
      </c>
      <c r="G14" s="34" t="s">
        <v>847</v>
      </c>
      <c r="H14" s="34" t="s">
        <v>846</v>
      </c>
      <c r="I14" s="34" t="s">
        <v>933</v>
      </c>
      <c r="J14" s="34" t="s">
        <v>802</v>
      </c>
      <c r="K14" s="34" t="s">
        <v>331</v>
      </c>
      <c r="L14" s="34" t="s">
        <v>932</v>
      </c>
      <c r="M14" s="34" t="s">
        <v>331</v>
      </c>
      <c r="N14" s="34" t="s">
        <v>331</v>
      </c>
      <c r="O14" s="34" t="s">
        <v>606</v>
      </c>
      <c r="P14" s="34" t="s">
        <v>606</v>
      </c>
      <c r="Q14" s="34" t="s">
        <v>331</v>
      </c>
      <c r="R14" s="34" t="s">
        <v>331</v>
      </c>
      <c r="S14" s="34" t="s">
        <v>331</v>
      </c>
      <c r="T14" s="34" t="s">
        <v>273</v>
      </c>
      <c r="U14" s="34" t="s">
        <v>802</v>
      </c>
      <c r="V14" s="34" t="s">
        <v>331</v>
      </c>
      <c r="W14" s="34" t="s">
        <v>4588</v>
      </c>
      <c r="AD14" s="262"/>
      <c r="AE14" s="262"/>
    </row>
    <row r="15" spans="1:38" s="62" customFormat="1">
      <c r="A15" s="62" t="s">
        <v>931</v>
      </c>
      <c r="B15" s="62" t="s">
        <v>324</v>
      </c>
      <c r="C15" s="259" t="s">
        <v>800</v>
      </c>
      <c r="D15" s="1333" t="s">
        <v>4469</v>
      </c>
      <c r="E15" s="28" t="s">
        <v>4805</v>
      </c>
      <c r="F15" s="34" t="s">
        <v>282</v>
      </c>
      <c r="G15" s="34"/>
      <c r="H15" s="34"/>
      <c r="I15" s="34"/>
      <c r="J15" s="34" t="s">
        <v>930</v>
      </c>
      <c r="K15" s="34" t="s">
        <v>841</v>
      </c>
      <c r="L15" s="34"/>
      <c r="M15" s="34" t="s">
        <v>951</v>
      </c>
      <c r="N15" s="34" t="s">
        <v>950</v>
      </c>
      <c r="O15" s="34" t="s">
        <v>927</v>
      </c>
      <c r="P15" s="34" t="s">
        <v>926</v>
      </c>
      <c r="Q15" s="34" t="s">
        <v>925</v>
      </c>
      <c r="R15" s="34" t="s">
        <v>924</v>
      </c>
      <c r="S15" s="34" t="s">
        <v>923</v>
      </c>
      <c r="T15" s="34" t="s">
        <v>922</v>
      </c>
      <c r="U15" s="34" t="s">
        <v>790</v>
      </c>
      <c r="V15" s="34" t="s">
        <v>329</v>
      </c>
      <c r="W15" s="34"/>
    </row>
    <row r="16" spans="1:38" s="62" customFormat="1">
      <c r="D16" s="262"/>
      <c r="F16" s="34"/>
      <c r="G16" s="34"/>
      <c r="H16" s="34"/>
      <c r="I16" s="34"/>
      <c r="J16" s="34"/>
      <c r="K16" s="34" t="s">
        <v>921</v>
      </c>
      <c r="L16" s="34"/>
      <c r="M16" s="34" t="s">
        <v>921</v>
      </c>
      <c r="N16" s="34" t="s">
        <v>921</v>
      </c>
      <c r="O16" s="34"/>
      <c r="P16" s="34"/>
      <c r="Q16" s="34" t="s">
        <v>921</v>
      </c>
      <c r="R16" s="34" t="s">
        <v>921</v>
      </c>
      <c r="S16" s="34" t="s">
        <v>921</v>
      </c>
      <c r="T16" s="34"/>
      <c r="U16" s="34"/>
      <c r="V16" s="34" t="s">
        <v>921</v>
      </c>
      <c r="W16" s="34"/>
    </row>
    <row r="17" spans="1:23" s="62" customFormat="1">
      <c r="E17" s="262"/>
      <c r="F17" s="34"/>
      <c r="G17" s="34"/>
      <c r="H17" s="34"/>
      <c r="I17" s="34"/>
      <c r="J17" s="34"/>
      <c r="K17" s="34" t="s">
        <v>920</v>
      </c>
      <c r="L17" s="34"/>
      <c r="M17" s="34" t="s">
        <v>920</v>
      </c>
      <c r="N17" s="34" t="s">
        <v>920</v>
      </c>
      <c r="O17" s="34"/>
      <c r="P17" s="34"/>
      <c r="Q17" s="34" t="s">
        <v>920</v>
      </c>
      <c r="R17" s="34" t="s">
        <v>663</v>
      </c>
      <c r="S17" s="34" t="s">
        <v>663</v>
      </c>
      <c r="T17" s="34"/>
      <c r="U17" s="34"/>
      <c r="V17" s="34"/>
      <c r="W17" s="34"/>
    </row>
    <row r="18" spans="1:23" s="62" customFormat="1">
      <c r="B18" s="259"/>
      <c r="E18" s="28"/>
      <c r="F18" s="34"/>
      <c r="G18" s="34"/>
      <c r="H18" s="34"/>
      <c r="I18" s="34"/>
      <c r="J18" s="34"/>
      <c r="K18" s="34" t="s">
        <v>329</v>
      </c>
      <c r="L18" s="34"/>
      <c r="M18" s="34" t="s">
        <v>329</v>
      </c>
      <c r="N18" s="34" t="s">
        <v>329</v>
      </c>
      <c r="O18" s="34"/>
      <c r="P18" s="34"/>
      <c r="Q18" s="34"/>
      <c r="R18" s="34" t="s">
        <v>920</v>
      </c>
      <c r="S18" s="34" t="s">
        <v>920</v>
      </c>
      <c r="T18" s="34"/>
      <c r="U18" s="34"/>
      <c r="V18" s="34" t="s">
        <v>920</v>
      </c>
      <c r="W18" s="34"/>
    </row>
    <row r="19" spans="1:23" s="62" customFormat="1">
      <c r="B19" s="259"/>
      <c r="C19" s="262"/>
      <c r="E19" s="262"/>
      <c r="F19" s="34"/>
      <c r="G19" s="34"/>
      <c r="H19" s="34"/>
      <c r="I19" s="34"/>
      <c r="J19" s="34"/>
      <c r="K19" s="34"/>
      <c r="L19" s="34"/>
      <c r="M19" s="34"/>
      <c r="N19" s="34"/>
      <c r="O19" s="34"/>
      <c r="P19" s="34"/>
      <c r="Q19" s="34" t="s">
        <v>329</v>
      </c>
      <c r="R19" s="34" t="s">
        <v>329</v>
      </c>
      <c r="S19" s="34" t="s">
        <v>329</v>
      </c>
      <c r="T19" s="34"/>
      <c r="U19" s="34"/>
      <c r="V19" s="34"/>
      <c r="W19" s="34"/>
    </row>
    <row r="20" spans="1:23" s="62" customFormat="1">
      <c r="A20" s="311" t="s">
        <v>3914</v>
      </c>
      <c r="C20" s="259"/>
      <c r="D20" s="259"/>
      <c r="E20" s="262"/>
      <c r="F20" s="262"/>
      <c r="G20" s="28"/>
      <c r="H20" s="28"/>
      <c r="J20" s="262"/>
      <c r="K20" s="262"/>
      <c r="L20" s="318"/>
      <c r="M20" s="318"/>
      <c r="N20" s="318"/>
      <c r="O20" s="318"/>
      <c r="P20" s="318"/>
      <c r="Q20" s="318"/>
      <c r="R20" s="318"/>
      <c r="S20" s="318"/>
      <c r="T20" s="317"/>
      <c r="U20" s="317"/>
    </row>
    <row r="21" spans="1:23" s="62" customFormat="1">
      <c r="A21" s="267" t="s">
        <v>500</v>
      </c>
      <c r="B21" s="259"/>
      <c r="C21" s="259"/>
      <c r="D21" s="259"/>
      <c r="E21" s="262"/>
      <c r="F21" s="262"/>
      <c r="G21" s="28"/>
      <c r="H21" s="28"/>
      <c r="J21" s="262"/>
      <c r="K21" s="262"/>
      <c r="L21" s="318"/>
      <c r="M21" s="318"/>
      <c r="N21" s="318"/>
      <c r="O21" s="318"/>
      <c r="P21" s="318"/>
      <c r="Q21" s="318"/>
      <c r="R21" s="318"/>
      <c r="S21" s="318"/>
      <c r="T21" s="317"/>
      <c r="U21" s="317"/>
    </row>
    <row r="22" spans="1:23" s="62" customFormat="1">
      <c r="A22" s="267" t="s">
        <v>919</v>
      </c>
      <c r="B22" s="259"/>
      <c r="C22" s="259"/>
      <c r="D22" s="259"/>
      <c r="E22" s="262"/>
      <c r="F22" s="262"/>
      <c r="G22" s="28"/>
      <c r="H22" s="28"/>
      <c r="I22" s="28"/>
      <c r="J22" s="262"/>
      <c r="K22" s="262"/>
      <c r="L22" s="316"/>
      <c r="M22" s="316"/>
      <c r="N22" s="316"/>
      <c r="O22" s="316"/>
      <c r="P22" s="316"/>
      <c r="Q22" s="316"/>
      <c r="R22" s="316"/>
      <c r="S22" s="316"/>
      <c r="T22" s="315"/>
    </row>
    <row r="23" spans="1:23" ht="15.75" customHeight="1">
      <c r="H23" s="262"/>
      <c r="I23" s="262"/>
      <c r="J23" s="262"/>
      <c r="K23" s="262"/>
      <c r="L23" s="262"/>
      <c r="M23" s="262"/>
      <c r="N23" s="262"/>
      <c r="O23" s="262"/>
      <c r="P23" s="262"/>
      <c r="Q23" s="262"/>
      <c r="R23" s="262"/>
      <c r="S23" s="262"/>
      <c r="T23" s="262"/>
      <c r="U23" s="262"/>
    </row>
    <row r="24" spans="1:23" ht="15.75" customHeight="1">
      <c r="A24" s="302" t="s">
        <v>4852</v>
      </c>
      <c r="H24" s="262"/>
      <c r="I24" s="262"/>
      <c r="J24" s="262"/>
      <c r="K24" s="262"/>
      <c r="L24" s="262"/>
      <c r="M24" s="262"/>
      <c r="N24" s="262"/>
      <c r="O24" s="262"/>
      <c r="P24" s="262"/>
      <c r="Q24" s="262"/>
      <c r="R24" s="262"/>
      <c r="S24" s="262"/>
      <c r="T24" s="262"/>
      <c r="U24" s="262"/>
      <c r="V24" s="262"/>
    </row>
    <row r="25" spans="1:23" ht="15.75" customHeight="1">
      <c r="A25" s="302"/>
      <c r="H25" s="262"/>
      <c r="I25" s="262"/>
      <c r="J25" s="262"/>
      <c r="K25" s="262"/>
      <c r="L25" s="262"/>
      <c r="M25" s="262"/>
      <c r="N25" s="262"/>
      <c r="O25" s="262"/>
      <c r="P25" s="262"/>
      <c r="Q25" s="262"/>
      <c r="R25" s="262"/>
      <c r="S25" s="262"/>
      <c r="T25" s="262"/>
      <c r="U25" s="262"/>
      <c r="V25" s="262"/>
    </row>
    <row r="26" spans="1:23" ht="30">
      <c r="A26" s="266" t="s">
        <v>918</v>
      </c>
      <c r="B26" s="266" t="s">
        <v>917</v>
      </c>
      <c r="C26" s="266" t="s">
        <v>916</v>
      </c>
      <c r="D26" s="266" t="s">
        <v>826</v>
      </c>
      <c r="E26" s="266" t="s">
        <v>825</v>
      </c>
      <c r="F26" s="266" t="s">
        <v>824</v>
      </c>
      <c r="G26" s="266" t="s">
        <v>823</v>
      </c>
      <c r="H26" s="266" t="s">
        <v>915</v>
      </c>
      <c r="I26" s="266" t="s">
        <v>5185</v>
      </c>
      <c r="J26" s="266" t="s">
        <v>914</v>
      </c>
      <c r="K26" s="314" t="s">
        <v>829</v>
      </c>
      <c r="L26" s="313" t="s">
        <v>828</v>
      </c>
      <c r="M26" s="313" t="s">
        <v>913</v>
      </c>
      <c r="N26" s="313" t="s">
        <v>912</v>
      </c>
      <c r="O26" s="313" t="s">
        <v>911</v>
      </c>
      <c r="P26" s="313" t="s">
        <v>910</v>
      </c>
      <c r="Q26" s="266" t="s">
        <v>819</v>
      </c>
    </row>
    <row r="27" spans="1:23">
      <c r="A27" s="36" t="s">
        <v>317</v>
      </c>
      <c r="B27" s="36" t="s">
        <v>646</v>
      </c>
      <c r="C27" s="264" t="s">
        <v>645</v>
      </c>
      <c r="D27" s="36" t="s">
        <v>817</v>
      </c>
      <c r="E27" s="36" t="s">
        <v>643</v>
      </c>
      <c r="F27" s="36" t="s">
        <v>816</v>
      </c>
      <c r="G27" s="36" t="s">
        <v>815</v>
      </c>
      <c r="H27" s="36" t="s">
        <v>814</v>
      </c>
      <c r="I27" s="36" t="s">
        <v>813</v>
      </c>
      <c r="J27" s="36" t="s">
        <v>811</v>
      </c>
      <c r="K27" s="319" t="s">
        <v>810</v>
      </c>
      <c r="L27" s="36" t="s">
        <v>809</v>
      </c>
      <c r="M27" s="36" t="s">
        <v>808</v>
      </c>
      <c r="N27" s="36" t="s">
        <v>863</v>
      </c>
      <c r="O27" s="36" t="s">
        <v>909</v>
      </c>
      <c r="P27" s="36" t="s">
        <v>908</v>
      </c>
      <c r="Q27" s="36" t="s">
        <v>907</v>
      </c>
    </row>
    <row r="28" spans="1:23">
      <c r="A28" s="237"/>
      <c r="B28" s="237"/>
      <c r="C28" s="237"/>
      <c r="D28" s="237"/>
      <c r="E28" s="237"/>
      <c r="F28" s="237"/>
      <c r="G28" s="237"/>
      <c r="H28" s="237"/>
      <c r="I28" s="237"/>
      <c r="J28" s="237"/>
      <c r="K28" s="237"/>
      <c r="L28" s="237"/>
      <c r="M28" s="237"/>
      <c r="N28" s="237"/>
      <c r="O28" s="237"/>
      <c r="P28" s="237"/>
      <c r="Q28" s="237"/>
    </row>
    <row r="29" spans="1:23">
      <c r="A29" s="62" t="s">
        <v>4271</v>
      </c>
      <c r="B29" s="34" t="s">
        <v>283</v>
      </c>
      <c r="C29" s="34" t="s">
        <v>283</v>
      </c>
      <c r="D29" s="34" t="s">
        <v>283</v>
      </c>
      <c r="E29" s="34" t="s">
        <v>283</v>
      </c>
      <c r="F29" s="34" t="s">
        <v>803</v>
      </c>
      <c r="G29" s="34" t="s">
        <v>283</v>
      </c>
      <c r="H29" s="34" t="s">
        <v>283</v>
      </c>
      <c r="I29" s="34" t="s">
        <v>283</v>
      </c>
      <c r="J29" s="34" t="s">
        <v>283</v>
      </c>
      <c r="K29" s="34" t="s">
        <v>805</v>
      </c>
      <c r="L29" s="34" t="s">
        <v>283</v>
      </c>
      <c r="M29" s="34" t="s">
        <v>283</v>
      </c>
      <c r="N29" s="34" t="s">
        <v>906</v>
      </c>
      <c r="O29" s="34" t="s">
        <v>905</v>
      </c>
      <c r="P29" s="34" t="s">
        <v>904</v>
      </c>
      <c r="Q29" s="34" t="s">
        <v>273</v>
      </c>
    </row>
    <row r="30" spans="1:23" ht="22.5" customHeight="1">
      <c r="A30" s="132" t="s">
        <v>800</v>
      </c>
      <c r="B30" s="34" t="s">
        <v>903</v>
      </c>
      <c r="C30" s="34" t="s">
        <v>902</v>
      </c>
      <c r="D30" s="34" t="s">
        <v>793</v>
      </c>
      <c r="E30" s="34" t="s">
        <v>792</v>
      </c>
      <c r="F30" s="34"/>
      <c r="G30" s="34" t="s">
        <v>791</v>
      </c>
      <c r="H30" s="34" t="s">
        <v>901</v>
      </c>
      <c r="I30" s="34" t="s">
        <v>900</v>
      </c>
      <c r="J30" s="34" t="s">
        <v>899</v>
      </c>
      <c r="K30" s="34"/>
      <c r="L30" s="34" t="s">
        <v>794</v>
      </c>
      <c r="M30" s="34" t="s">
        <v>898</v>
      </c>
      <c r="N30" s="34"/>
      <c r="O30" s="34"/>
      <c r="P30" s="34"/>
      <c r="Q30" s="34" t="s">
        <v>788</v>
      </c>
    </row>
    <row r="31" spans="1:23">
      <c r="B31" s="34"/>
      <c r="C31" s="34"/>
      <c r="D31" s="34"/>
      <c r="E31" s="34"/>
      <c r="F31" s="34"/>
      <c r="G31" s="34"/>
      <c r="H31" s="34"/>
      <c r="I31" s="34"/>
      <c r="J31" s="34"/>
      <c r="K31" s="34"/>
      <c r="L31" s="34"/>
      <c r="M31" s="34"/>
      <c r="N31" s="34"/>
      <c r="O31" s="34"/>
      <c r="P31" s="34"/>
      <c r="Q31" s="34"/>
    </row>
    <row r="32" spans="1:23">
      <c r="B32" s="34"/>
      <c r="C32" s="34"/>
      <c r="D32" s="34"/>
      <c r="E32" s="34"/>
      <c r="F32" s="34"/>
      <c r="G32" s="34"/>
      <c r="H32" s="34"/>
      <c r="I32" s="34"/>
      <c r="J32" s="34"/>
      <c r="K32" s="34"/>
      <c r="L32" s="34"/>
      <c r="M32" s="34"/>
      <c r="N32" s="34"/>
      <c r="O32" s="34"/>
      <c r="P32" s="34"/>
      <c r="Q32" s="34"/>
    </row>
    <row r="33" spans="1:19">
      <c r="B33" s="34"/>
      <c r="C33" s="34"/>
      <c r="D33" s="34"/>
      <c r="E33" s="34"/>
      <c r="F33" s="34"/>
      <c r="G33" s="34"/>
      <c r="H33" s="34"/>
      <c r="I33" s="34"/>
      <c r="J33" s="34"/>
      <c r="K33" s="62"/>
      <c r="L33" s="34"/>
      <c r="M33" s="34"/>
      <c r="N33" s="34"/>
      <c r="O33" s="34"/>
      <c r="P33" s="34"/>
      <c r="Q33" s="34"/>
    </row>
    <row r="34" spans="1:19">
      <c r="A34" s="58"/>
      <c r="J34" s="262"/>
    </row>
    <row r="35" spans="1:19">
      <c r="K35" s="262"/>
    </row>
    <row r="38" spans="1:19">
      <c r="E38" s="262"/>
      <c r="F38" s="262"/>
      <c r="G38" s="262"/>
      <c r="H38" s="262"/>
      <c r="I38" s="262"/>
      <c r="J38" s="281"/>
      <c r="K38" s="303"/>
      <c r="L38" s="281"/>
      <c r="N38" s="281"/>
      <c r="O38" s="281"/>
      <c r="P38" s="281"/>
      <c r="Q38" s="281"/>
      <c r="R38" s="281"/>
    </row>
    <row r="39" spans="1:19">
      <c r="B39" s="62"/>
      <c r="E39" s="262"/>
      <c r="F39" s="262"/>
      <c r="G39" s="262"/>
      <c r="H39" s="262"/>
      <c r="I39" s="262"/>
      <c r="J39" s="262"/>
      <c r="K39" s="281"/>
      <c r="L39" s="303"/>
      <c r="N39" s="281"/>
      <c r="O39" s="281"/>
      <c r="P39" s="281"/>
      <c r="Q39" s="281"/>
      <c r="R39" s="281"/>
      <c r="S39" s="281"/>
    </row>
    <row r="40" spans="1:19">
      <c r="B40" s="62"/>
    </row>
  </sheetData>
  <sheetProtection selectLockedCells="1" selectUnlockedCells="1"/>
  <mergeCells count="1">
    <mergeCell ref="A3:H3"/>
  </mergeCells>
  <dataValidations count="1">
    <dataValidation allowBlank="1" sqref="M65535 JI65535 TE65535 ADA65535 AMW65535 AWS65535 BGO65535 BQK65535 CAG65535 CKC65535 CTY65535 DDU65535 DNQ65535 DXM65535 EHI65535 ERE65535 FBA65535 FKW65535 FUS65535 GEO65535 GOK65535 GYG65535 HIC65535 HRY65535 IBU65535 ILQ65535 IVM65535 JFI65535 JPE65535 JZA65535 KIW65535 KSS65535 LCO65535 LMK65535 LWG65535 MGC65535 MPY65535 MZU65535 NJQ65535 NTM65535 ODI65535 ONE65535 OXA65535 PGW65535 PQS65535 QAO65535 QKK65535 QUG65535 REC65535 RNY65535 RXU65535 SHQ65535 SRM65535 TBI65535 TLE65535 TVA65535 UEW65535 UOS65535 UYO65535 VIK65535 VSG65535 WCC65535 WLY65535 WVU65535 M131071 JI131071 TE131071 ADA131071 AMW131071 AWS131071 BGO131071 BQK131071 CAG131071 CKC131071 CTY131071 DDU131071 DNQ131071 DXM131071 EHI131071 ERE131071 FBA131071 FKW131071 FUS131071 GEO131071 GOK131071 GYG131071 HIC131071 HRY131071 IBU131071 ILQ131071 IVM131071 JFI131071 JPE131071 JZA131071 KIW131071 KSS131071 LCO131071 LMK131071 LWG131071 MGC131071 MPY131071 MZU131071 NJQ131071 NTM131071 ODI131071 ONE131071 OXA131071 PGW131071 PQS131071 QAO131071 QKK131071 QUG131071 REC131071 RNY131071 RXU131071 SHQ131071 SRM131071 TBI131071 TLE131071 TVA131071 UEW131071 UOS131071 UYO131071 VIK131071 VSG131071 WCC131071 WLY131071 WVU131071 M196607 JI196607 TE196607 ADA196607 AMW196607 AWS196607 BGO196607 BQK196607 CAG196607 CKC196607 CTY196607 DDU196607 DNQ196607 DXM196607 EHI196607 ERE196607 FBA196607 FKW196607 FUS196607 GEO196607 GOK196607 GYG196607 HIC196607 HRY196607 IBU196607 ILQ196607 IVM196607 JFI196607 JPE196607 JZA196607 KIW196607 KSS196607 LCO196607 LMK196607 LWG196607 MGC196607 MPY196607 MZU196607 NJQ196607 NTM196607 ODI196607 ONE196607 OXA196607 PGW196607 PQS196607 QAO196607 QKK196607 QUG196607 REC196607 RNY196607 RXU196607 SHQ196607 SRM196607 TBI196607 TLE196607 TVA196607 UEW196607 UOS196607 UYO196607 VIK196607 VSG196607 WCC196607 WLY196607 WVU196607 M262143 JI262143 TE262143 ADA262143 AMW262143 AWS262143 BGO262143 BQK262143 CAG262143 CKC262143 CTY262143 DDU262143 DNQ262143 DXM262143 EHI262143 ERE262143 FBA262143 FKW262143 FUS262143 GEO262143 GOK262143 GYG262143 HIC262143 HRY262143 IBU262143 ILQ262143 IVM262143 JFI262143 JPE262143 JZA262143 KIW262143 KSS262143 LCO262143 LMK262143 LWG262143 MGC262143 MPY262143 MZU262143 NJQ262143 NTM262143 ODI262143 ONE262143 OXA262143 PGW262143 PQS262143 QAO262143 QKK262143 QUG262143 REC262143 RNY262143 RXU262143 SHQ262143 SRM262143 TBI262143 TLE262143 TVA262143 UEW262143 UOS262143 UYO262143 VIK262143 VSG262143 WCC262143 WLY262143 WVU262143 M327679 JI327679 TE327679 ADA327679 AMW327679 AWS327679 BGO327679 BQK327679 CAG327679 CKC327679 CTY327679 DDU327679 DNQ327679 DXM327679 EHI327679 ERE327679 FBA327679 FKW327679 FUS327679 GEO327679 GOK327679 GYG327679 HIC327679 HRY327679 IBU327679 ILQ327679 IVM327679 JFI327679 JPE327679 JZA327679 KIW327679 KSS327679 LCO327679 LMK327679 LWG327679 MGC327679 MPY327679 MZU327679 NJQ327679 NTM327679 ODI327679 ONE327679 OXA327679 PGW327679 PQS327679 QAO327679 QKK327679 QUG327679 REC327679 RNY327679 RXU327679 SHQ327679 SRM327679 TBI327679 TLE327679 TVA327679 UEW327679 UOS327679 UYO327679 VIK327679 VSG327679 WCC327679 WLY327679 WVU327679 M393215 JI393215 TE393215 ADA393215 AMW393215 AWS393215 BGO393215 BQK393215 CAG393215 CKC393215 CTY393215 DDU393215 DNQ393215 DXM393215 EHI393215 ERE393215 FBA393215 FKW393215 FUS393215 GEO393215 GOK393215 GYG393215 HIC393215 HRY393215 IBU393215 ILQ393215 IVM393215 JFI393215 JPE393215 JZA393215 KIW393215 KSS393215 LCO393215 LMK393215 LWG393215 MGC393215 MPY393215 MZU393215 NJQ393215 NTM393215 ODI393215 ONE393215 OXA393215 PGW393215 PQS393215 QAO393215 QKK393215 QUG393215 REC393215 RNY393215 RXU393215 SHQ393215 SRM393215 TBI393215 TLE393215 TVA393215 UEW393215 UOS393215 UYO393215 VIK393215 VSG393215 WCC393215 WLY393215 WVU393215 M458751 JI458751 TE458751 ADA458751 AMW458751 AWS458751 BGO458751 BQK458751 CAG458751 CKC458751 CTY458751 DDU458751 DNQ458751 DXM458751 EHI458751 ERE458751 FBA458751 FKW458751 FUS458751 GEO458751 GOK458751 GYG458751 HIC458751 HRY458751 IBU458751 ILQ458751 IVM458751 JFI458751 JPE458751 JZA458751 KIW458751 KSS458751 LCO458751 LMK458751 LWG458751 MGC458751 MPY458751 MZU458751 NJQ458751 NTM458751 ODI458751 ONE458751 OXA458751 PGW458751 PQS458751 QAO458751 QKK458751 QUG458751 REC458751 RNY458751 RXU458751 SHQ458751 SRM458751 TBI458751 TLE458751 TVA458751 UEW458751 UOS458751 UYO458751 VIK458751 VSG458751 WCC458751 WLY458751 WVU458751 M524287 JI524287 TE524287 ADA524287 AMW524287 AWS524287 BGO524287 BQK524287 CAG524287 CKC524287 CTY524287 DDU524287 DNQ524287 DXM524287 EHI524287 ERE524287 FBA524287 FKW524287 FUS524287 GEO524287 GOK524287 GYG524287 HIC524287 HRY524287 IBU524287 ILQ524287 IVM524287 JFI524287 JPE524287 JZA524287 KIW524287 KSS524287 LCO524287 LMK524287 LWG524287 MGC524287 MPY524287 MZU524287 NJQ524287 NTM524287 ODI524287 ONE524287 OXA524287 PGW524287 PQS524287 QAO524287 QKK524287 QUG524287 REC524287 RNY524287 RXU524287 SHQ524287 SRM524287 TBI524287 TLE524287 TVA524287 UEW524287 UOS524287 UYO524287 VIK524287 VSG524287 WCC524287 WLY524287 WVU524287 M589823 JI589823 TE589823 ADA589823 AMW589823 AWS589823 BGO589823 BQK589823 CAG589823 CKC589823 CTY589823 DDU589823 DNQ589823 DXM589823 EHI589823 ERE589823 FBA589823 FKW589823 FUS589823 GEO589823 GOK589823 GYG589823 HIC589823 HRY589823 IBU589823 ILQ589823 IVM589823 JFI589823 JPE589823 JZA589823 KIW589823 KSS589823 LCO589823 LMK589823 LWG589823 MGC589823 MPY589823 MZU589823 NJQ589823 NTM589823 ODI589823 ONE589823 OXA589823 PGW589823 PQS589823 QAO589823 QKK589823 QUG589823 REC589823 RNY589823 RXU589823 SHQ589823 SRM589823 TBI589823 TLE589823 TVA589823 UEW589823 UOS589823 UYO589823 VIK589823 VSG589823 WCC589823 WLY589823 WVU589823 M655359 JI655359 TE655359 ADA655359 AMW655359 AWS655359 BGO655359 BQK655359 CAG655359 CKC655359 CTY655359 DDU655359 DNQ655359 DXM655359 EHI655359 ERE655359 FBA655359 FKW655359 FUS655359 GEO655359 GOK655359 GYG655359 HIC655359 HRY655359 IBU655359 ILQ655359 IVM655359 JFI655359 JPE655359 JZA655359 KIW655359 KSS655359 LCO655359 LMK655359 LWG655359 MGC655359 MPY655359 MZU655359 NJQ655359 NTM655359 ODI655359 ONE655359 OXA655359 PGW655359 PQS655359 QAO655359 QKK655359 QUG655359 REC655359 RNY655359 RXU655359 SHQ655359 SRM655359 TBI655359 TLE655359 TVA655359 UEW655359 UOS655359 UYO655359 VIK655359 VSG655359 WCC655359 WLY655359 WVU655359 M720895 JI720895 TE720895 ADA720895 AMW720895 AWS720895 BGO720895 BQK720895 CAG720895 CKC720895 CTY720895 DDU720895 DNQ720895 DXM720895 EHI720895 ERE720895 FBA720895 FKW720895 FUS720895 GEO720895 GOK720895 GYG720895 HIC720895 HRY720895 IBU720895 ILQ720895 IVM720895 JFI720895 JPE720895 JZA720895 KIW720895 KSS720895 LCO720895 LMK720895 LWG720895 MGC720895 MPY720895 MZU720895 NJQ720895 NTM720895 ODI720895 ONE720895 OXA720895 PGW720895 PQS720895 QAO720895 QKK720895 QUG720895 REC720895 RNY720895 RXU720895 SHQ720895 SRM720895 TBI720895 TLE720895 TVA720895 UEW720895 UOS720895 UYO720895 VIK720895 VSG720895 WCC720895 WLY720895 WVU720895 M786431 JI786431 TE786431 ADA786431 AMW786431 AWS786431 BGO786431 BQK786431 CAG786431 CKC786431 CTY786431 DDU786431 DNQ786431 DXM786431 EHI786431 ERE786431 FBA786431 FKW786431 FUS786431 GEO786431 GOK786431 GYG786431 HIC786431 HRY786431 IBU786431 ILQ786431 IVM786431 JFI786431 JPE786431 JZA786431 KIW786431 KSS786431 LCO786431 LMK786431 LWG786431 MGC786431 MPY786431 MZU786431 NJQ786431 NTM786431 ODI786431 ONE786431 OXA786431 PGW786431 PQS786431 QAO786431 QKK786431 QUG786431 REC786431 RNY786431 RXU786431 SHQ786431 SRM786431 TBI786431 TLE786431 TVA786431 UEW786431 UOS786431 UYO786431 VIK786431 VSG786431 WCC786431 WLY786431 WVU786431 M851967 JI851967 TE851967 ADA851967 AMW851967 AWS851967 BGO851967 BQK851967 CAG851967 CKC851967 CTY851967 DDU851967 DNQ851967 DXM851967 EHI851967 ERE851967 FBA851967 FKW851967 FUS851967 GEO851967 GOK851967 GYG851967 HIC851967 HRY851967 IBU851967 ILQ851967 IVM851967 JFI851967 JPE851967 JZA851967 KIW851967 KSS851967 LCO851967 LMK851967 LWG851967 MGC851967 MPY851967 MZU851967 NJQ851967 NTM851967 ODI851967 ONE851967 OXA851967 PGW851967 PQS851967 QAO851967 QKK851967 QUG851967 REC851967 RNY851967 RXU851967 SHQ851967 SRM851967 TBI851967 TLE851967 TVA851967 UEW851967 UOS851967 UYO851967 VIK851967 VSG851967 WCC851967 WLY851967 WVU851967 M917503 JI917503 TE917503 ADA917503 AMW917503 AWS917503 BGO917503 BQK917503 CAG917503 CKC917503 CTY917503 DDU917503 DNQ917503 DXM917503 EHI917503 ERE917503 FBA917503 FKW917503 FUS917503 GEO917503 GOK917503 GYG917503 HIC917503 HRY917503 IBU917503 ILQ917503 IVM917503 JFI917503 JPE917503 JZA917503 KIW917503 KSS917503 LCO917503 LMK917503 LWG917503 MGC917503 MPY917503 MZU917503 NJQ917503 NTM917503 ODI917503 ONE917503 OXA917503 PGW917503 PQS917503 QAO917503 QKK917503 QUG917503 REC917503 RNY917503 RXU917503 SHQ917503 SRM917503 TBI917503 TLE917503 TVA917503 UEW917503 UOS917503 UYO917503 VIK917503 VSG917503 WCC917503 WLY917503 WVU917503 M983039 JI983039 TE983039 ADA983039 AMW983039 AWS983039 BGO983039 BQK983039 CAG983039 CKC983039 CTY983039 DDU983039 DNQ983039 DXM983039 EHI983039 ERE983039 FBA983039 FKW983039 FUS983039 GEO983039 GOK983039 GYG983039 HIC983039 HRY983039 IBU983039 ILQ983039 IVM983039 JFI983039 JPE983039 JZA983039 KIW983039 KSS983039 LCO983039 LMK983039 LWG983039 MGC983039 MPY983039 MZU983039 NJQ983039 NTM983039 ODI983039 ONE983039 OXA983039 PGW983039 PQS983039 QAO983039 QKK983039 QUG983039 REC983039 RNY983039 RXU983039 SHQ983039 SRM983039 TBI983039 TLE983039 TVA983039 UEW983039 UOS983039 UYO983039 VIK983039 VSG983039 WCC983039 WLY983039 WVU983039">
      <formula1>0</formula1>
      <formula2>0</formula2>
    </dataValidation>
  </dataValidations>
  <pageMargins left="0.78749999999999998" right="0.78749999999999998" top="0.98402777777777772" bottom="0.98402777777777772" header="0.51180555555555551" footer="0.51180555555555551"/>
  <pageSetup paperSize="9" scale="27" firstPageNumber="0" orientation="landscape" cellComments="atEnd" horizontalDpi="300" verticalDpi="300" r:id="rId1"/>
  <headerFooter alignWithMargins="0">
    <oddHeader>&amp;C&amp;A</oddHeader>
    <oddFooter>&amp;L&amp;F&amp;CPage &amp;P&amp;R&amp;D</oddFooter>
  </headerFooter>
</worksheet>
</file>

<file path=xl/worksheets/sheet67.xml><?xml version="1.0" encoding="utf-8"?>
<worksheet xmlns="http://schemas.openxmlformats.org/spreadsheetml/2006/main" xmlns:r="http://schemas.openxmlformats.org/officeDocument/2006/relationships">
  <sheetPr codeName="Arkusz91"/>
  <dimension ref="A1:V31"/>
  <sheetViews>
    <sheetView zoomScale="70" zoomScaleNormal="70" workbookViewId="0">
      <selection activeCell="A3" sqref="A3"/>
    </sheetView>
  </sheetViews>
  <sheetFormatPr defaultRowHeight="15"/>
  <cols>
    <col min="1" max="1" width="15.140625" customWidth="1"/>
    <col min="2" max="2" width="12.42578125" customWidth="1"/>
    <col min="3" max="3" width="13.140625" customWidth="1"/>
    <col min="4" max="4" width="31.42578125" customWidth="1"/>
    <col min="5" max="5" width="17" customWidth="1"/>
    <col min="6" max="6" width="21.28515625" customWidth="1"/>
    <col min="7" max="7" width="20.85546875" customWidth="1"/>
    <col min="8" max="8" width="19.85546875" customWidth="1"/>
    <col min="9" max="9" width="19.42578125" customWidth="1"/>
    <col min="10" max="10" width="14.140625" customWidth="1"/>
    <col min="11" max="11" width="18.42578125" customWidth="1"/>
    <col min="12" max="12" width="16.7109375" customWidth="1"/>
    <col min="13" max="13" width="15.28515625" customWidth="1"/>
    <col min="14" max="14" width="14.140625" customWidth="1"/>
    <col min="15" max="15" width="13" customWidth="1"/>
  </cols>
  <sheetData>
    <row r="1" spans="1:19">
      <c r="A1" s="40" t="s">
        <v>3618</v>
      </c>
      <c r="B1" s="199"/>
      <c r="C1" s="322"/>
      <c r="D1" s="322"/>
      <c r="E1" s="322"/>
      <c r="F1" s="322"/>
      <c r="G1" s="322"/>
      <c r="H1" s="322"/>
      <c r="I1" s="322"/>
      <c r="J1" s="322"/>
      <c r="K1" s="322"/>
      <c r="L1" s="322"/>
      <c r="M1" s="322"/>
      <c r="N1" s="322"/>
      <c r="O1" s="322"/>
      <c r="P1" s="322"/>
      <c r="Q1" s="322"/>
      <c r="R1" s="322"/>
    </row>
    <row r="2" spans="1:19" ht="18.75">
      <c r="A2" s="312" t="s">
        <v>4853</v>
      </c>
      <c r="B2" s="168"/>
      <c r="C2" s="168"/>
      <c r="D2" s="168"/>
      <c r="E2" s="168"/>
      <c r="F2" s="168"/>
      <c r="G2" s="168"/>
      <c r="H2" s="168"/>
      <c r="I2" s="322"/>
      <c r="J2" s="322"/>
      <c r="K2" s="322"/>
      <c r="L2" s="322"/>
      <c r="M2" s="322"/>
      <c r="N2" s="322"/>
      <c r="O2" s="322"/>
      <c r="P2" s="322"/>
      <c r="Q2" s="322"/>
      <c r="R2" s="322"/>
    </row>
    <row r="3" spans="1:19">
      <c r="A3" s="331"/>
      <c r="B3" s="331"/>
      <c r="C3" s="331"/>
      <c r="D3" s="331"/>
      <c r="E3" s="331"/>
      <c r="F3" s="331"/>
      <c r="G3" s="331"/>
      <c r="H3" s="331"/>
      <c r="I3" s="322"/>
      <c r="J3" s="322"/>
      <c r="K3" s="322"/>
      <c r="L3" s="322"/>
      <c r="M3" s="322"/>
      <c r="N3" s="322"/>
      <c r="O3" s="322"/>
      <c r="P3" s="322"/>
      <c r="Q3" s="322"/>
      <c r="R3" s="322"/>
    </row>
    <row r="4" spans="1:19">
      <c r="A4" s="331"/>
      <c r="B4" s="331"/>
      <c r="C4" s="331"/>
      <c r="D4" s="331"/>
      <c r="E4" s="331"/>
      <c r="F4" s="331"/>
      <c r="G4" s="331"/>
      <c r="H4" s="331"/>
      <c r="I4" s="322"/>
      <c r="J4" s="322"/>
      <c r="K4" s="322"/>
      <c r="L4" s="322"/>
      <c r="M4" s="322"/>
      <c r="N4" s="322"/>
      <c r="O4" s="322"/>
      <c r="P4" s="322"/>
      <c r="Q4" s="322"/>
      <c r="R4" s="322"/>
    </row>
    <row r="5" spans="1:19">
      <c r="A5" s="311" t="s">
        <v>3619</v>
      </c>
      <c r="B5" s="331"/>
      <c r="C5" s="331"/>
      <c r="D5" s="331"/>
      <c r="E5" s="331"/>
      <c r="F5" s="331"/>
      <c r="G5" s="331"/>
      <c r="H5" s="331"/>
      <c r="I5" s="322"/>
      <c r="J5" s="322"/>
      <c r="K5" s="322"/>
      <c r="L5" s="322"/>
      <c r="M5" s="322"/>
      <c r="N5" s="322"/>
      <c r="O5" s="322"/>
      <c r="P5" s="322"/>
      <c r="Q5" s="322"/>
      <c r="R5" s="322"/>
    </row>
    <row r="6" spans="1:19">
      <c r="A6" s="267" t="s">
        <v>500</v>
      </c>
      <c r="B6" s="331"/>
      <c r="C6" s="331"/>
      <c r="D6" s="331"/>
      <c r="E6" s="331"/>
      <c r="F6" s="331"/>
      <c r="G6" s="331"/>
      <c r="H6" s="331"/>
      <c r="I6" s="322"/>
      <c r="J6" s="322"/>
      <c r="K6" s="322"/>
      <c r="L6" s="322"/>
      <c r="M6" s="322"/>
      <c r="N6" s="322"/>
      <c r="O6" s="322"/>
      <c r="P6" s="322"/>
      <c r="Q6" s="322"/>
      <c r="R6" s="322"/>
    </row>
    <row r="7" spans="1:19">
      <c r="A7" s="267" t="s">
        <v>954</v>
      </c>
      <c r="B7" s="331"/>
      <c r="C7" s="331"/>
      <c r="D7" s="331"/>
      <c r="E7" s="331"/>
      <c r="F7" s="331"/>
      <c r="G7" s="331"/>
      <c r="H7" s="331"/>
      <c r="I7" s="322"/>
      <c r="J7" s="322"/>
      <c r="K7" s="322"/>
      <c r="L7" s="322"/>
      <c r="M7" s="322"/>
      <c r="N7" s="322"/>
      <c r="O7" s="322"/>
      <c r="P7" s="322"/>
      <c r="Q7" s="322"/>
      <c r="R7" s="322"/>
    </row>
    <row r="8" spans="1:19" ht="18.75">
      <c r="A8" s="1434"/>
      <c r="B8" s="1434"/>
      <c r="C8" s="1434"/>
      <c r="D8" s="331"/>
      <c r="E8" s="331"/>
      <c r="F8" s="331"/>
      <c r="G8" s="331"/>
      <c r="H8" s="331"/>
      <c r="I8" s="322"/>
      <c r="J8" s="322"/>
      <c r="K8" s="322"/>
      <c r="L8" s="322"/>
      <c r="M8" s="322"/>
      <c r="N8" s="322"/>
      <c r="O8" s="322"/>
      <c r="P8" s="322"/>
      <c r="Q8" s="322"/>
      <c r="R8" s="322"/>
    </row>
    <row r="9" spans="1:19" ht="18.75">
      <c r="A9" s="1434" t="s">
        <v>949</v>
      </c>
      <c r="B9" s="1434"/>
      <c r="C9" s="1434"/>
      <c r="D9" s="322"/>
      <c r="E9" s="322"/>
      <c r="F9" s="322"/>
      <c r="G9" s="322"/>
      <c r="H9" s="322"/>
      <c r="I9" s="322"/>
      <c r="J9" s="322"/>
      <c r="K9" s="322"/>
      <c r="L9" s="322"/>
      <c r="M9" s="322"/>
      <c r="N9" s="322"/>
      <c r="O9" s="322"/>
      <c r="P9" s="322"/>
      <c r="Q9" s="322"/>
      <c r="R9" s="322"/>
    </row>
    <row r="10" spans="1:19" ht="18.75">
      <c r="A10" s="1434"/>
      <c r="B10" s="322"/>
      <c r="C10" s="322"/>
      <c r="D10" s="322"/>
      <c r="E10" s="322"/>
      <c r="F10" s="322"/>
      <c r="G10" s="322"/>
      <c r="H10" s="322"/>
      <c r="I10" s="322"/>
      <c r="J10" s="322"/>
      <c r="K10" s="322"/>
      <c r="L10" s="322"/>
      <c r="M10" s="322"/>
      <c r="N10" s="322"/>
      <c r="O10" s="322"/>
      <c r="P10" s="322"/>
      <c r="Q10" s="322"/>
      <c r="R10" s="322"/>
    </row>
    <row r="11" spans="1:19" ht="60">
      <c r="A11" s="300" t="s">
        <v>862</v>
      </c>
      <c r="B11" s="300" t="s">
        <v>918</v>
      </c>
      <c r="C11" s="300" t="s">
        <v>861</v>
      </c>
      <c r="D11" s="300" t="s">
        <v>948</v>
      </c>
      <c r="E11" s="300" t="s">
        <v>859</v>
      </c>
      <c r="F11" s="300" t="s">
        <v>947</v>
      </c>
      <c r="G11" s="300" t="s">
        <v>946</v>
      </c>
      <c r="H11" s="300" t="s">
        <v>944</v>
      </c>
      <c r="I11" s="300" t="s">
        <v>943</v>
      </c>
      <c r="J11" s="300" t="s">
        <v>942</v>
      </c>
      <c r="K11" s="300" t="s">
        <v>941</v>
      </c>
      <c r="L11" s="300" t="s">
        <v>958</v>
      </c>
      <c r="M11" s="300" t="s">
        <v>940</v>
      </c>
      <c r="N11" s="300" t="s">
        <v>939</v>
      </c>
      <c r="O11" s="300" t="s">
        <v>938</v>
      </c>
      <c r="P11" s="300" t="s">
        <v>937</v>
      </c>
      <c r="Q11" s="300" t="s">
        <v>936</v>
      </c>
      <c r="R11" s="300" t="s">
        <v>935</v>
      </c>
      <c r="S11" s="300" t="s">
        <v>472</v>
      </c>
    </row>
    <row r="12" spans="1:19">
      <c r="A12" s="324" t="s">
        <v>934</v>
      </c>
      <c r="B12" s="324" t="s">
        <v>317</v>
      </c>
      <c r="C12" s="324" t="s">
        <v>314</v>
      </c>
      <c r="D12" s="324" t="s">
        <v>312</v>
      </c>
      <c r="E12" s="324" t="s">
        <v>315</v>
      </c>
      <c r="F12" s="324" t="s">
        <v>313</v>
      </c>
      <c r="G12" s="324" t="s">
        <v>302</v>
      </c>
      <c r="H12" s="324" t="s">
        <v>301</v>
      </c>
      <c r="I12" s="324" t="s">
        <v>690</v>
      </c>
      <c r="J12" s="324" t="s">
        <v>689</v>
      </c>
      <c r="K12" s="324" t="s">
        <v>688</v>
      </c>
      <c r="L12" s="324" t="s">
        <v>687</v>
      </c>
      <c r="M12" s="324" t="s">
        <v>849</v>
      </c>
      <c r="N12" s="324" t="s">
        <v>848</v>
      </c>
      <c r="O12" s="324" t="s">
        <v>818</v>
      </c>
      <c r="P12" s="324" t="s">
        <v>686</v>
      </c>
      <c r="Q12" s="324" t="s">
        <v>651</v>
      </c>
      <c r="R12" s="324" t="s">
        <v>650</v>
      </c>
      <c r="S12" s="324" t="s">
        <v>649</v>
      </c>
    </row>
    <row r="13" spans="1:19">
      <c r="A13" s="237"/>
      <c r="B13" s="237"/>
      <c r="C13" s="237"/>
      <c r="D13" s="237"/>
      <c r="E13" s="237"/>
      <c r="F13" s="237"/>
      <c r="G13" s="237"/>
      <c r="H13" s="237"/>
      <c r="I13" s="237"/>
      <c r="J13" s="237"/>
      <c r="K13" s="237"/>
      <c r="L13" s="237"/>
      <c r="M13" s="237"/>
      <c r="N13" s="237"/>
      <c r="O13" s="237"/>
      <c r="P13" s="237"/>
      <c r="Q13" s="237"/>
      <c r="R13" s="237"/>
      <c r="S13" s="237"/>
    </row>
    <row r="14" spans="1:19">
      <c r="A14" s="53" t="s">
        <v>4274</v>
      </c>
      <c r="B14" s="62" t="s">
        <v>5144</v>
      </c>
      <c r="C14" s="330"/>
      <c r="E14" s="34" t="s">
        <v>847</v>
      </c>
      <c r="F14" s="34" t="s">
        <v>846</v>
      </c>
      <c r="G14" s="34" t="s">
        <v>933</v>
      </c>
      <c r="H14" s="34" t="s">
        <v>331</v>
      </c>
      <c r="I14" s="34" t="s">
        <v>957</v>
      </c>
      <c r="J14" s="34" t="s">
        <v>331</v>
      </c>
      <c r="K14" s="34" t="s">
        <v>331</v>
      </c>
      <c r="L14" s="34" t="s">
        <v>331</v>
      </c>
      <c r="M14" s="34" t="s">
        <v>606</v>
      </c>
      <c r="N14" s="34" t="s">
        <v>606</v>
      </c>
      <c r="O14" s="34" t="s">
        <v>331</v>
      </c>
      <c r="P14" s="34" t="s">
        <v>331</v>
      </c>
      <c r="Q14" s="34" t="s">
        <v>331</v>
      </c>
      <c r="R14" s="34" t="s">
        <v>273</v>
      </c>
      <c r="S14" s="34" t="s">
        <v>331</v>
      </c>
    </row>
    <row r="15" spans="1:19" ht="25.5">
      <c r="A15" s="320" t="s">
        <v>956</v>
      </c>
      <c r="B15" s="320" t="s">
        <v>800</v>
      </c>
      <c r="C15" s="1333" t="s">
        <v>4469</v>
      </c>
      <c r="D15" s="320" t="s">
        <v>4805</v>
      </c>
      <c r="E15" s="34"/>
      <c r="F15" s="34"/>
      <c r="G15" s="34"/>
      <c r="H15" s="34" t="s">
        <v>841</v>
      </c>
      <c r="I15" s="34"/>
      <c r="J15" s="34" t="s">
        <v>929</v>
      </c>
      <c r="K15" s="34" t="s">
        <v>928</v>
      </c>
      <c r="L15" s="34" t="s">
        <v>955</v>
      </c>
      <c r="M15" s="34" t="s">
        <v>927</v>
      </c>
      <c r="N15" s="34" t="s">
        <v>926</v>
      </c>
      <c r="O15" s="34" t="s">
        <v>925</v>
      </c>
      <c r="P15" s="34" t="s">
        <v>924</v>
      </c>
      <c r="Q15" s="34" t="s">
        <v>923</v>
      </c>
      <c r="R15" s="34" t="s">
        <v>922</v>
      </c>
      <c r="S15" s="34" t="s">
        <v>329</v>
      </c>
    </row>
    <row r="16" spans="1:19">
      <c r="A16" s="329"/>
      <c r="B16" s="329"/>
      <c r="C16" s="329"/>
      <c r="D16" s="34"/>
      <c r="E16" s="34"/>
      <c r="F16" s="34"/>
      <c r="G16" s="34"/>
      <c r="H16" s="34" t="s">
        <v>921</v>
      </c>
      <c r="I16" s="34"/>
      <c r="J16" s="34" t="s">
        <v>920</v>
      </c>
      <c r="K16" s="34" t="s">
        <v>920</v>
      </c>
      <c r="L16" s="34" t="s">
        <v>663</v>
      </c>
      <c r="M16" s="34"/>
      <c r="N16" s="34"/>
      <c r="O16" s="34" t="s">
        <v>921</v>
      </c>
      <c r="P16" s="34" t="s">
        <v>921</v>
      </c>
      <c r="Q16" s="34" t="s">
        <v>921</v>
      </c>
      <c r="R16" s="34"/>
      <c r="S16" s="34" t="s">
        <v>921</v>
      </c>
    </row>
    <row r="17" spans="1:22">
      <c r="A17" s="329"/>
      <c r="B17" s="329"/>
      <c r="C17" s="329"/>
      <c r="D17" s="34"/>
      <c r="E17" s="34"/>
      <c r="F17" s="34"/>
      <c r="G17" s="34"/>
      <c r="H17" s="34" t="s">
        <v>920</v>
      </c>
      <c r="I17" s="34"/>
      <c r="J17" s="34" t="s">
        <v>663</v>
      </c>
      <c r="K17" s="34" t="s">
        <v>663</v>
      </c>
      <c r="L17" s="34"/>
      <c r="M17" s="34"/>
      <c r="N17" s="34"/>
      <c r="O17" s="34" t="s">
        <v>920</v>
      </c>
      <c r="P17" s="34" t="s">
        <v>663</v>
      </c>
      <c r="Q17" s="34" t="s">
        <v>663</v>
      </c>
      <c r="R17" s="34"/>
      <c r="S17" s="34"/>
      <c r="V17" s="34"/>
    </row>
    <row r="18" spans="1:22">
      <c r="A18" s="329"/>
      <c r="B18" s="329"/>
      <c r="C18" s="329"/>
      <c r="D18" s="34"/>
      <c r="E18" s="34"/>
      <c r="F18" s="34"/>
      <c r="G18" s="34"/>
      <c r="H18" s="34" t="s">
        <v>329</v>
      </c>
      <c r="I18" s="34"/>
      <c r="J18" s="34" t="s">
        <v>329</v>
      </c>
      <c r="K18" s="34" t="s">
        <v>329</v>
      </c>
      <c r="L18" s="34" t="s">
        <v>329</v>
      </c>
      <c r="M18" s="34"/>
      <c r="N18" s="34"/>
      <c r="O18" s="34"/>
      <c r="P18" s="34" t="s">
        <v>920</v>
      </c>
      <c r="Q18" s="34" t="s">
        <v>920</v>
      </c>
      <c r="R18" s="34"/>
      <c r="S18" s="34" t="s">
        <v>920</v>
      </c>
    </row>
    <row r="19" spans="1:22">
      <c r="B19" s="322"/>
      <c r="C19" s="323"/>
      <c r="D19" s="34"/>
      <c r="E19" s="34"/>
      <c r="F19" s="34"/>
      <c r="G19" s="34"/>
      <c r="H19" s="34"/>
      <c r="I19" s="34"/>
      <c r="J19" s="34"/>
      <c r="K19" s="34"/>
      <c r="L19" s="34"/>
      <c r="M19" s="34"/>
      <c r="N19" s="34"/>
      <c r="O19" s="34" t="s">
        <v>329</v>
      </c>
      <c r="P19" s="34" t="s">
        <v>329</v>
      </c>
      <c r="Q19" s="34" t="s">
        <v>329</v>
      </c>
      <c r="R19" s="34"/>
      <c r="S19" s="34"/>
    </row>
    <row r="20" spans="1:22">
      <c r="A20" s="311" t="s">
        <v>3620</v>
      </c>
      <c r="P20" s="322"/>
      <c r="Q20" s="322"/>
      <c r="R20" s="322"/>
      <c r="S20" s="322"/>
    </row>
    <row r="21" spans="1:22">
      <c r="A21" s="267" t="s">
        <v>500</v>
      </c>
      <c r="O21" s="168"/>
      <c r="P21" s="168"/>
      <c r="Q21" s="326"/>
      <c r="R21" s="328"/>
    </row>
    <row r="22" spans="1:22">
      <c r="A22" s="267" t="s">
        <v>954</v>
      </c>
      <c r="B22" s="322"/>
      <c r="C22" s="322"/>
      <c r="D22" s="322"/>
      <c r="E22" s="322"/>
      <c r="F22" s="322"/>
      <c r="G22" s="322"/>
      <c r="H22" s="322"/>
      <c r="I22" s="322"/>
      <c r="J22" s="322"/>
      <c r="K22" s="322"/>
      <c r="L22" s="322"/>
      <c r="M22" s="322"/>
      <c r="N22" s="325"/>
      <c r="O22" s="325"/>
      <c r="P22" s="325"/>
      <c r="Q22" s="327"/>
      <c r="R22" s="168"/>
    </row>
    <row r="23" spans="1:22">
      <c r="A23" s="322"/>
      <c r="B23" s="322"/>
      <c r="C23" s="322"/>
      <c r="D23" s="322"/>
      <c r="E23" s="327"/>
      <c r="F23" s="327"/>
      <c r="G23" s="323"/>
      <c r="H23" s="323"/>
      <c r="I23" s="326"/>
      <c r="J23" s="326"/>
      <c r="K23" s="326"/>
      <c r="L23" s="326"/>
      <c r="M23" s="326"/>
      <c r="N23" s="323"/>
      <c r="O23" s="323"/>
      <c r="P23" s="323"/>
      <c r="Q23" s="323"/>
      <c r="R23" s="323"/>
    </row>
    <row r="24" spans="1:22" ht="18.75">
      <c r="A24" s="1434" t="s">
        <v>4852</v>
      </c>
      <c r="B24" s="322"/>
      <c r="C24" s="322"/>
      <c r="D24" s="322"/>
      <c r="E24" s="323"/>
      <c r="F24" s="323"/>
      <c r="G24" s="323"/>
      <c r="H24" s="325"/>
      <c r="I24" s="325"/>
      <c r="J24" s="325"/>
      <c r="K24" s="325"/>
      <c r="L24" s="325"/>
      <c r="M24" s="325"/>
      <c r="N24" s="323"/>
      <c r="O24" s="323"/>
      <c r="P24" s="322"/>
      <c r="Q24" s="322"/>
      <c r="R24" s="322"/>
    </row>
    <row r="25" spans="1:22">
      <c r="A25" s="322"/>
      <c r="B25" s="322"/>
      <c r="C25" s="322"/>
      <c r="D25" s="322"/>
      <c r="E25" s="323"/>
      <c r="F25" s="323"/>
      <c r="G25" s="323"/>
      <c r="H25" s="325"/>
      <c r="I25" s="325"/>
      <c r="J25" s="325"/>
      <c r="K25" s="325"/>
      <c r="L25" s="325"/>
      <c r="M25" s="325"/>
      <c r="N25" s="323"/>
      <c r="O25" s="323"/>
      <c r="P25" s="322"/>
      <c r="Q25" s="322"/>
      <c r="R25" s="322"/>
    </row>
    <row r="26" spans="1:22" ht="45">
      <c r="A26" s="300" t="s">
        <v>918</v>
      </c>
      <c r="B26" s="300" t="s">
        <v>917</v>
      </c>
      <c r="C26" s="300" t="s">
        <v>916</v>
      </c>
      <c r="D26" s="300" t="s">
        <v>953</v>
      </c>
      <c r="E26" s="300" t="s">
        <v>952</v>
      </c>
      <c r="F26" s="300" t="s">
        <v>914</v>
      </c>
      <c r="G26" s="300" t="s">
        <v>829</v>
      </c>
      <c r="H26" s="300" t="s">
        <v>828</v>
      </c>
      <c r="I26" s="300" t="s">
        <v>913</v>
      </c>
      <c r="J26" s="300" t="s">
        <v>912</v>
      </c>
      <c r="K26" s="300" t="s">
        <v>911</v>
      </c>
      <c r="L26" s="300" t="s">
        <v>910</v>
      </c>
      <c r="M26" s="300" t="s">
        <v>819</v>
      </c>
      <c r="N26" s="323"/>
      <c r="O26" s="322"/>
      <c r="Q26" s="322"/>
      <c r="R26" s="322"/>
    </row>
    <row r="27" spans="1:22">
      <c r="A27" s="324" t="s">
        <v>317</v>
      </c>
      <c r="B27" s="324" t="s">
        <v>648</v>
      </c>
      <c r="C27" s="324" t="s">
        <v>647</v>
      </c>
      <c r="D27" s="324" t="s">
        <v>645</v>
      </c>
      <c r="E27" s="324" t="s">
        <v>644</v>
      </c>
      <c r="F27" s="324" t="s">
        <v>643</v>
      </c>
      <c r="G27" s="324" t="s">
        <v>816</v>
      </c>
      <c r="H27" s="324" t="s">
        <v>815</v>
      </c>
      <c r="I27" s="324" t="s">
        <v>814</v>
      </c>
      <c r="J27" s="324" t="s">
        <v>813</v>
      </c>
      <c r="K27" s="324" t="s">
        <v>812</v>
      </c>
      <c r="L27" s="324" t="s">
        <v>811</v>
      </c>
      <c r="M27" s="324" t="s">
        <v>810</v>
      </c>
      <c r="N27" s="323"/>
      <c r="O27" s="322"/>
      <c r="Q27" s="322"/>
      <c r="R27" s="322"/>
    </row>
    <row r="28" spans="1:22">
      <c r="A28" s="237"/>
      <c r="B28" s="237"/>
      <c r="C28" s="237"/>
      <c r="D28" s="237"/>
      <c r="E28" s="237"/>
      <c r="F28" s="237"/>
      <c r="G28" s="237"/>
      <c r="H28" s="237"/>
      <c r="I28" s="237"/>
      <c r="J28" s="237"/>
      <c r="K28" s="237"/>
      <c r="L28" s="237"/>
      <c r="M28" s="237"/>
    </row>
    <row r="29" spans="1:22">
      <c r="A29" s="62" t="s">
        <v>4271</v>
      </c>
      <c r="B29" s="34" t="s">
        <v>283</v>
      </c>
      <c r="C29" s="34" t="s">
        <v>283</v>
      </c>
      <c r="D29" s="34" t="s">
        <v>283</v>
      </c>
      <c r="E29" s="34" t="s">
        <v>283</v>
      </c>
      <c r="F29" s="34" t="s">
        <v>283</v>
      </c>
      <c r="G29" s="34" t="s">
        <v>805</v>
      </c>
      <c r="H29" s="34" t="s">
        <v>283</v>
      </c>
      <c r="I29" s="34" t="s">
        <v>283</v>
      </c>
      <c r="J29" s="34" t="s">
        <v>906</v>
      </c>
      <c r="K29" s="34" t="s">
        <v>905</v>
      </c>
      <c r="L29" s="34" t="s">
        <v>904</v>
      </c>
      <c r="M29" s="34" t="s">
        <v>273</v>
      </c>
    </row>
    <row r="30" spans="1:22">
      <c r="A30" s="320" t="s">
        <v>800</v>
      </c>
      <c r="B30" s="34" t="s">
        <v>903</v>
      </c>
      <c r="C30" s="34" t="s">
        <v>902</v>
      </c>
      <c r="D30" s="34" t="s">
        <v>901</v>
      </c>
      <c r="E30" s="34" t="s">
        <v>900</v>
      </c>
      <c r="F30" s="34" t="s">
        <v>899</v>
      </c>
      <c r="G30" s="34"/>
      <c r="H30" s="34" t="s">
        <v>794</v>
      </c>
      <c r="I30" s="34" t="s">
        <v>898</v>
      </c>
      <c r="J30" s="34"/>
      <c r="K30" s="34"/>
      <c r="L30" s="34"/>
      <c r="M30" s="34" t="s">
        <v>788</v>
      </c>
    </row>
    <row r="31" spans="1:22">
      <c r="B31" s="34"/>
      <c r="C31" s="34"/>
      <c r="E31" s="34"/>
      <c r="F31" s="34"/>
      <c r="G31" s="34"/>
      <c r="H31" s="34"/>
      <c r="I31" s="34"/>
      <c r="J31" s="34"/>
      <c r="K31" s="34"/>
      <c r="L31" s="34"/>
    </row>
  </sheetData>
  <pageMargins left="0.7" right="0.7" top="0.75" bottom="0.75" header="0.3" footer="0.3"/>
</worksheet>
</file>

<file path=xl/worksheets/sheet68.xml><?xml version="1.0" encoding="utf-8"?>
<worksheet xmlns="http://schemas.openxmlformats.org/spreadsheetml/2006/main" xmlns:r="http://schemas.openxmlformats.org/officeDocument/2006/relationships">
  <sheetPr codeName="Arkusz93"/>
  <dimension ref="A1:Y43"/>
  <sheetViews>
    <sheetView zoomScale="70" zoomScaleNormal="70" workbookViewId="0">
      <selection activeCell="A3" sqref="A3"/>
    </sheetView>
  </sheetViews>
  <sheetFormatPr defaultRowHeight="15"/>
  <cols>
    <col min="1" max="1" width="14.140625" customWidth="1"/>
    <col min="2" max="2" width="15.7109375" customWidth="1"/>
    <col min="3" max="3" width="11.42578125" customWidth="1"/>
    <col min="4" max="4" width="12" customWidth="1"/>
    <col min="5" max="5" width="15.85546875" customWidth="1"/>
    <col min="6" max="6" width="16.7109375" customWidth="1"/>
    <col min="7" max="7" width="14" customWidth="1"/>
    <col min="8" max="8" width="13" customWidth="1"/>
    <col min="9" max="9" width="17" customWidth="1"/>
    <col min="10" max="10" width="15.5703125" customWidth="1"/>
    <col min="11" max="11" width="11.42578125" customWidth="1"/>
    <col min="12" max="13" width="12.5703125" customWidth="1"/>
    <col min="14" max="14" width="10.42578125" customWidth="1"/>
    <col min="17" max="17" width="11.7109375" customWidth="1"/>
  </cols>
  <sheetData>
    <row r="1" spans="1:25">
      <c r="A1" s="40" t="s">
        <v>3915</v>
      </c>
      <c r="B1" s="199"/>
      <c r="C1" s="322"/>
      <c r="D1" s="322"/>
      <c r="E1" s="322"/>
      <c r="F1" s="322"/>
      <c r="G1" s="322"/>
      <c r="H1" s="322"/>
      <c r="I1" s="322"/>
      <c r="J1" s="322"/>
      <c r="K1" s="322"/>
      <c r="L1" s="322"/>
      <c r="M1" s="322"/>
      <c r="N1" s="322"/>
      <c r="O1" s="322"/>
      <c r="P1" s="322"/>
      <c r="Q1" s="322"/>
      <c r="R1" s="322"/>
      <c r="S1" s="322"/>
      <c r="T1" s="322"/>
      <c r="U1" s="322"/>
      <c r="V1" s="322"/>
      <c r="W1" s="322"/>
      <c r="X1" s="322"/>
      <c r="Y1" s="322"/>
    </row>
    <row r="2" spans="1:25" ht="18.75">
      <c r="A2" s="312" t="s">
        <v>4853</v>
      </c>
      <c r="B2" s="168"/>
      <c r="C2" s="168"/>
      <c r="D2" s="168"/>
      <c r="E2" s="168"/>
      <c r="F2" s="168"/>
      <c r="G2" s="168"/>
      <c r="H2" s="168"/>
      <c r="I2" s="168"/>
      <c r="J2" s="168"/>
      <c r="K2" s="168"/>
      <c r="L2" s="168"/>
      <c r="M2" s="168"/>
      <c r="N2" s="168"/>
      <c r="O2" s="168"/>
      <c r="P2" s="168"/>
      <c r="Q2" s="168"/>
      <c r="R2" s="168"/>
      <c r="S2" s="168"/>
      <c r="T2" s="168"/>
      <c r="U2" s="168"/>
      <c r="V2" s="168"/>
      <c r="W2" s="168"/>
      <c r="X2" s="168"/>
      <c r="Y2" s="168"/>
    </row>
    <row r="3" spans="1:25">
      <c r="A3" s="331"/>
      <c r="B3" s="335"/>
      <c r="C3" s="335"/>
      <c r="D3" s="335"/>
      <c r="E3" s="335"/>
      <c r="F3" s="335"/>
      <c r="G3" s="335"/>
      <c r="H3" s="335"/>
      <c r="I3" s="341"/>
      <c r="J3" s="340"/>
      <c r="K3" s="340"/>
      <c r="L3" s="340"/>
      <c r="M3" s="340"/>
      <c r="N3" s="338"/>
      <c r="O3" s="338"/>
      <c r="P3" s="338"/>
      <c r="Q3" s="338"/>
      <c r="R3" s="338"/>
      <c r="S3" s="339"/>
      <c r="T3" s="339"/>
      <c r="U3" s="339"/>
      <c r="V3" s="339"/>
      <c r="W3" s="339"/>
      <c r="X3" s="338"/>
      <c r="Y3" s="338"/>
    </row>
    <row r="4" spans="1:25">
      <c r="A4" s="331"/>
      <c r="B4" s="335"/>
      <c r="C4" s="335"/>
      <c r="D4" s="335"/>
      <c r="E4" s="335"/>
      <c r="F4" s="335"/>
      <c r="G4" s="335"/>
      <c r="H4" s="335"/>
      <c r="I4" s="341"/>
      <c r="J4" s="340"/>
      <c r="K4" s="340"/>
      <c r="L4" s="340"/>
      <c r="M4" s="340"/>
      <c r="N4" s="338"/>
      <c r="O4" s="338"/>
      <c r="P4" s="338"/>
      <c r="Q4" s="338"/>
      <c r="R4" s="338"/>
      <c r="S4" s="339"/>
      <c r="T4" s="339"/>
      <c r="U4" s="339"/>
      <c r="V4" s="339"/>
      <c r="W4" s="339"/>
      <c r="X4" s="338"/>
      <c r="Y4" s="338"/>
    </row>
    <row r="5" spans="1:25">
      <c r="A5" s="311" t="s">
        <v>3916</v>
      </c>
      <c r="B5" s="335"/>
      <c r="C5" s="335"/>
      <c r="D5" s="335"/>
      <c r="E5" s="335"/>
      <c r="F5" s="335"/>
      <c r="G5" s="335"/>
      <c r="H5" s="335"/>
      <c r="I5" s="341"/>
      <c r="J5" s="340"/>
      <c r="K5" s="340"/>
      <c r="L5" s="340"/>
      <c r="M5" s="340"/>
      <c r="N5" s="338"/>
      <c r="O5" s="338"/>
      <c r="P5" s="338"/>
      <c r="Q5" s="338"/>
      <c r="R5" s="338"/>
      <c r="S5" s="339"/>
      <c r="T5" s="339"/>
      <c r="U5" s="339"/>
      <c r="V5" s="339"/>
      <c r="W5" s="339"/>
      <c r="X5" s="338"/>
      <c r="Y5" s="338"/>
    </row>
    <row r="6" spans="1:25">
      <c r="A6" s="267" t="s">
        <v>500</v>
      </c>
      <c r="B6" s="335"/>
      <c r="C6" s="335"/>
      <c r="D6" s="335"/>
      <c r="E6" s="335"/>
      <c r="F6" s="335"/>
      <c r="G6" s="335"/>
      <c r="H6" s="335"/>
      <c r="I6" s="341"/>
      <c r="J6" s="340"/>
      <c r="K6" s="340"/>
      <c r="L6" s="340"/>
      <c r="M6" s="340"/>
      <c r="N6" s="338"/>
      <c r="O6" s="338"/>
      <c r="P6" s="338"/>
      <c r="Q6" s="338"/>
      <c r="R6" s="338"/>
      <c r="S6" s="339"/>
      <c r="T6" s="339"/>
      <c r="U6" s="339"/>
      <c r="V6" s="339"/>
      <c r="W6" s="339"/>
      <c r="X6" s="338"/>
      <c r="Y6" s="338"/>
    </row>
    <row r="7" spans="1:25">
      <c r="A7" s="267" t="s">
        <v>954</v>
      </c>
      <c r="B7" s="322"/>
      <c r="C7" s="335"/>
      <c r="D7" s="335"/>
      <c r="E7" s="335"/>
      <c r="F7" s="335"/>
      <c r="G7" s="335"/>
      <c r="H7" s="335"/>
      <c r="I7" s="341"/>
      <c r="J7" s="340"/>
      <c r="K7" s="340"/>
      <c r="L7" s="340"/>
      <c r="M7" s="340"/>
      <c r="N7" s="338"/>
      <c r="O7" s="338"/>
      <c r="P7" s="338"/>
      <c r="Q7" s="338"/>
      <c r="R7" s="338"/>
      <c r="S7" s="339"/>
      <c r="T7" s="339"/>
      <c r="U7" s="339"/>
      <c r="V7" s="339"/>
      <c r="W7" s="339"/>
      <c r="X7" s="338"/>
      <c r="Y7" s="338"/>
    </row>
    <row r="8" spans="1:25">
      <c r="A8" s="335"/>
      <c r="B8" s="344"/>
      <c r="C8" s="343"/>
      <c r="D8" s="342"/>
      <c r="E8" s="335"/>
      <c r="F8" s="335"/>
      <c r="G8" s="335"/>
      <c r="H8" s="335"/>
      <c r="I8" s="341"/>
      <c r="J8" s="340"/>
      <c r="K8" s="340"/>
      <c r="L8" s="340"/>
      <c r="M8" s="340"/>
      <c r="N8" s="338"/>
      <c r="O8" s="338"/>
      <c r="P8" s="338"/>
      <c r="Q8" s="338"/>
      <c r="R8" s="338"/>
      <c r="S8" s="339"/>
      <c r="T8" s="339"/>
      <c r="U8" s="339"/>
      <c r="V8" s="339"/>
      <c r="W8" s="339"/>
      <c r="X8" s="338"/>
      <c r="Y8" s="338"/>
    </row>
    <row r="9" spans="1:25" ht="18.75">
      <c r="A9" s="302" t="s">
        <v>949</v>
      </c>
      <c r="B9" s="341"/>
      <c r="C9" s="341"/>
      <c r="D9" s="341"/>
      <c r="E9" s="341"/>
      <c r="F9" s="341"/>
      <c r="G9" s="341"/>
      <c r="H9" s="341"/>
      <c r="I9" s="340"/>
      <c r="J9" s="340"/>
      <c r="K9" s="340"/>
      <c r="L9" s="340"/>
      <c r="M9" s="338"/>
      <c r="N9" s="338"/>
      <c r="O9" s="338"/>
      <c r="P9" s="338"/>
      <c r="Q9" s="338"/>
      <c r="R9" s="339"/>
      <c r="S9" s="339"/>
      <c r="T9" s="339"/>
      <c r="U9" s="339"/>
      <c r="V9" s="339"/>
      <c r="W9" s="338"/>
      <c r="X9" s="338"/>
      <c r="Y9" s="338"/>
    </row>
    <row r="10" spans="1:25">
      <c r="A10" s="322"/>
      <c r="B10" s="341"/>
      <c r="C10" s="341"/>
      <c r="D10" s="341"/>
      <c r="E10" s="341"/>
      <c r="F10" s="341"/>
      <c r="G10" s="341"/>
      <c r="H10" s="341"/>
      <c r="I10" s="340"/>
      <c r="J10" s="340"/>
      <c r="K10" s="340"/>
      <c r="L10" s="340"/>
      <c r="M10" s="338"/>
      <c r="N10" s="338"/>
      <c r="O10" s="338"/>
      <c r="P10" s="338"/>
      <c r="Q10" s="338"/>
      <c r="R10" s="339"/>
      <c r="S10" s="339"/>
      <c r="T10" s="339"/>
      <c r="U10" s="339"/>
      <c r="V10" s="339"/>
      <c r="W10" s="338"/>
      <c r="X10" s="338"/>
      <c r="Y10" s="338"/>
    </row>
    <row r="11" spans="1:25" ht="75">
      <c r="A11" s="300" t="s">
        <v>862</v>
      </c>
      <c r="B11" s="300" t="s">
        <v>557</v>
      </c>
      <c r="C11" s="300" t="s">
        <v>918</v>
      </c>
      <c r="D11" s="300" t="s">
        <v>861</v>
      </c>
      <c r="E11" s="300" t="s">
        <v>948</v>
      </c>
      <c r="F11" s="300" t="s">
        <v>326</v>
      </c>
      <c r="G11" s="300" t="s">
        <v>859</v>
      </c>
      <c r="H11" s="300" t="s">
        <v>947</v>
      </c>
      <c r="I11" s="300" t="s">
        <v>946</v>
      </c>
      <c r="J11" s="300" t="s">
        <v>944</v>
      </c>
      <c r="K11" s="300" t="s">
        <v>943</v>
      </c>
      <c r="L11" s="300" t="s">
        <v>942</v>
      </c>
      <c r="M11" s="300" t="s">
        <v>941</v>
      </c>
      <c r="N11" s="300" t="s">
        <v>958</v>
      </c>
      <c r="O11" s="300" t="s">
        <v>940</v>
      </c>
      <c r="P11" s="300" t="s">
        <v>939</v>
      </c>
      <c r="Q11" s="300" t="s">
        <v>938</v>
      </c>
      <c r="R11" s="300" t="s">
        <v>937</v>
      </c>
      <c r="S11" s="300" t="s">
        <v>936</v>
      </c>
      <c r="T11" s="300" t="s">
        <v>935</v>
      </c>
      <c r="U11" s="300" t="s">
        <v>472</v>
      </c>
      <c r="V11" s="322"/>
      <c r="W11" s="322"/>
      <c r="X11" s="322"/>
      <c r="Y11" s="322"/>
    </row>
    <row r="12" spans="1:25">
      <c r="A12" s="324" t="s">
        <v>934</v>
      </c>
      <c r="B12" s="324" t="s">
        <v>325</v>
      </c>
      <c r="C12" s="324" t="s">
        <v>317</v>
      </c>
      <c r="D12" s="324" t="s">
        <v>314</v>
      </c>
      <c r="E12" s="324" t="s">
        <v>312</v>
      </c>
      <c r="F12" s="324" t="s">
        <v>103</v>
      </c>
      <c r="G12" s="324" t="s">
        <v>315</v>
      </c>
      <c r="H12" s="324" t="s">
        <v>313</v>
      </c>
      <c r="I12" s="324" t="s">
        <v>302</v>
      </c>
      <c r="J12" s="324" t="s">
        <v>301</v>
      </c>
      <c r="K12" s="324" t="s">
        <v>690</v>
      </c>
      <c r="L12" s="324" t="s">
        <v>689</v>
      </c>
      <c r="M12" s="324" t="s">
        <v>688</v>
      </c>
      <c r="N12" s="324" t="s">
        <v>687</v>
      </c>
      <c r="O12" s="324" t="s">
        <v>849</v>
      </c>
      <c r="P12" s="324" t="s">
        <v>848</v>
      </c>
      <c r="Q12" s="324" t="s">
        <v>818</v>
      </c>
      <c r="R12" s="324" t="s">
        <v>686</v>
      </c>
      <c r="S12" s="324" t="s">
        <v>651</v>
      </c>
      <c r="T12" s="324" t="s">
        <v>650</v>
      </c>
      <c r="U12" s="324" t="s">
        <v>649</v>
      </c>
      <c r="V12" s="322"/>
      <c r="W12" s="322"/>
      <c r="X12" s="322"/>
      <c r="Y12" s="322"/>
    </row>
    <row r="13" spans="1:25">
      <c r="A13" s="237"/>
      <c r="B13" s="237"/>
      <c r="C13" s="237"/>
      <c r="D13" s="237"/>
      <c r="E13" s="237"/>
      <c r="F13" s="237"/>
      <c r="G13" s="237"/>
      <c r="H13" s="237"/>
      <c r="I13" s="237"/>
      <c r="J13" s="237"/>
      <c r="K13" s="237"/>
      <c r="L13" s="237"/>
      <c r="M13" s="237"/>
      <c r="N13" s="237"/>
      <c r="O13" s="237"/>
      <c r="P13" s="237"/>
      <c r="Q13" s="237"/>
      <c r="R13" s="237"/>
      <c r="S13" s="237"/>
      <c r="T13" s="237"/>
      <c r="U13" s="237"/>
      <c r="V13" s="322"/>
      <c r="W13" s="322"/>
      <c r="X13" s="322"/>
      <c r="Y13" s="322"/>
    </row>
    <row r="14" spans="1:25">
      <c r="A14" s="53" t="s">
        <v>4274</v>
      </c>
      <c r="B14" s="53"/>
      <c r="C14" s="62" t="s">
        <v>5145</v>
      </c>
      <c r="D14" s="330"/>
      <c r="F14" s="34" t="s">
        <v>283</v>
      </c>
      <c r="G14" s="34" t="s">
        <v>847</v>
      </c>
      <c r="H14" s="34" t="s">
        <v>846</v>
      </c>
      <c r="I14" s="34" t="s">
        <v>933</v>
      </c>
      <c r="J14" s="34" t="s">
        <v>331</v>
      </c>
      <c r="K14" s="34" t="s">
        <v>957</v>
      </c>
      <c r="L14" s="34" t="s">
        <v>331</v>
      </c>
      <c r="M14" s="34" t="s">
        <v>331</v>
      </c>
      <c r="N14" s="34" t="s">
        <v>331</v>
      </c>
      <c r="O14" s="34" t="s">
        <v>606</v>
      </c>
      <c r="P14" s="34" t="s">
        <v>606</v>
      </c>
      <c r="Q14" s="34" t="s">
        <v>331</v>
      </c>
      <c r="R14" s="34" t="s">
        <v>331</v>
      </c>
      <c r="S14" s="34" t="s">
        <v>331</v>
      </c>
      <c r="T14" s="34" t="s">
        <v>273</v>
      </c>
      <c r="U14" s="34" t="s">
        <v>331</v>
      </c>
      <c r="V14" s="322"/>
      <c r="W14" s="322"/>
      <c r="X14" s="322"/>
      <c r="Y14" s="322"/>
    </row>
    <row r="15" spans="1:25" ht="38.25">
      <c r="A15" s="337" t="s">
        <v>956</v>
      </c>
      <c r="B15" s="320" t="s">
        <v>324</v>
      </c>
      <c r="C15" s="320" t="s">
        <v>800</v>
      </c>
      <c r="D15" s="1333" t="s">
        <v>4469</v>
      </c>
      <c r="E15" s="320" t="s">
        <v>4805</v>
      </c>
      <c r="F15" s="34" t="s">
        <v>282</v>
      </c>
      <c r="G15" s="34"/>
      <c r="H15" s="34"/>
      <c r="I15" s="34"/>
      <c r="J15" s="34" t="s">
        <v>841</v>
      </c>
      <c r="K15" s="34"/>
      <c r="L15" s="34" t="s">
        <v>929</v>
      </c>
      <c r="M15" s="34" t="s">
        <v>928</v>
      </c>
      <c r="N15" s="34" t="s">
        <v>955</v>
      </c>
      <c r="O15" s="34" t="s">
        <v>927</v>
      </c>
      <c r="P15" s="34" t="s">
        <v>926</v>
      </c>
      <c r="Q15" s="34" t="s">
        <v>925</v>
      </c>
      <c r="R15" s="34" t="s">
        <v>924</v>
      </c>
      <c r="S15" s="34" t="s">
        <v>923</v>
      </c>
      <c r="T15" s="34" t="s">
        <v>922</v>
      </c>
      <c r="U15" s="34" t="s">
        <v>329</v>
      </c>
      <c r="V15" s="34"/>
      <c r="W15" s="322"/>
      <c r="X15" s="322"/>
      <c r="Y15" s="322"/>
    </row>
    <row r="16" spans="1:25">
      <c r="A16" s="329"/>
      <c r="B16" s="329"/>
      <c r="C16" s="329"/>
      <c r="D16" s="329"/>
      <c r="F16" s="34"/>
      <c r="G16" s="34"/>
      <c r="H16" s="34"/>
      <c r="I16" s="34"/>
      <c r="J16" s="34" t="s">
        <v>921</v>
      </c>
      <c r="K16" s="34"/>
      <c r="L16" s="34" t="s">
        <v>920</v>
      </c>
      <c r="M16" s="34" t="s">
        <v>920</v>
      </c>
      <c r="N16" s="34" t="s">
        <v>663</v>
      </c>
      <c r="O16" s="34"/>
      <c r="P16" s="34"/>
      <c r="Q16" s="34" t="s">
        <v>921</v>
      </c>
      <c r="R16" s="34" t="s">
        <v>921</v>
      </c>
      <c r="S16" s="34" t="s">
        <v>921</v>
      </c>
      <c r="T16" s="34"/>
      <c r="U16" s="34" t="s">
        <v>921</v>
      </c>
      <c r="V16" s="34"/>
      <c r="W16" s="322"/>
      <c r="X16" s="322"/>
      <c r="Y16" s="322"/>
    </row>
    <row r="17" spans="1:25">
      <c r="A17" s="329"/>
      <c r="B17" s="329"/>
      <c r="C17" s="329"/>
      <c r="D17" s="329"/>
      <c r="F17" s="34"/>
      <c r="G17" s="34"/>
      <c r="H17" s="34"/>
      <c r="I17" s="34"/>
      <c r="J17" s="34" t="s">
        <v>920</v>
      </c>
      <c r="K17" s="34"/>
      <c r="L17" s="34" t="s">
        <v>663</v>
      </c>
      <c r="M17" s="34" t="s">
        <v>663</v>
      </c>
      <c r="N17" s="34"/>
      <c r="O17" s="34"/>
      <c r="P17" s="34"/>
      <c r="Q17" s="34" t="s">
        <v>920</v>
      </c>
      <c r="R17" s="34" t="s">
        <v>663</v>
      </c>
      <c r="S17" s="34" t="s">
        <v>663</v>
      </c>
      <c r="T17" s="34"/>
      <c r="U17" s="34"/>
      <c r="V17" s="34"/>
      <c r="W17" s="322"/>
      <c r="X17" s="322"/>
      <c r="Y17" s="322"/>
    </row>
    <row r="18" spans="1:25">
      <c r="A18" s="329"/>
      <c r="B18" s="329"/>
      <c r="C18" s="329"/>
      <c r="D18" s="329"/>
      <c r="F18" s="34"/>
      <c r="G18" s="34"/>
      <c r="H18" s="34"/>
      <c r="I18" s="34"/>
      <c r="J18" s="34" t="s">
        <v>329</v>
      </c>
      <c r="K18" s="34"/>
      <c r="L18" s="34" t="s">
        <v>329</v>
      </c>
      <c r="M18" s="34" t="s">
        <v>329</v>
      </c>
      <c r="N18" s="34" t="s">
        <v>329</v>
      </c>
      <c r="O18" s="34"/>
      <c r="P18" s="34"/>
      <c r="Q18" s="34"/>
      <c r="R18" s="34" t="s">
        <v>920</v>
      </c>
      <c r="S18" s="34" t="s">
        <v>920</v>
      </c>
      <c r="T18" s="34"/>
      <c r="U18" s="34" t="s">
        <v>920</v>
      </c>
      <c r="V18" s="34"/>
      <c r="W18" s="322"/>
      <c r="X18" s="322"/>
      <c r="Y18" s="322"/>
    </row>
    <row r="19" spans="1:25">
      <c r="A19" s="322"/>
      <c r="B19" s="336"/>
      <c r="C19" s="322"/>
      <c r="D19" s="323"/>
      <c r="F19" s="34"/>
      <c r="G19" s="34"/>
      <c r="H19" s="34"/>
      <c r="I19" s="34"/>
      <c r="J19" s="34"/>
      <c r="K19" s="34"/>
      <c r="L19" s="34"/>
      <c r="M19" s="34"/>
      <c r="N19" s="34"/>
      <c r="O19" s="34"/>
      <c r="P19" s="34"/>
      <c r="Q19" s="34" t="s">
        <v>329</v>
      </c>
      <c r="R19" s="34" t="s">
        <v>329</v>
      </c>
      <c r="S19" s="34" t="s">
        <v>329</v>
      </c>
      <c r="T19" s="34"/>
      <c r="U19" s="34"/>
      <c r="V19" s="34"/>
      <c r="W19" s="322"/>
      <c r="X19" s="322"/>
      <c r="Y19" s="322"/>
    </row>
    <row r="20" spans="1:25">
      <c r="A20" s="311" t="s">
        <v>3917</v>
      </c>
      <c r="B20" s="323"/>
      <c r="C20" s="323"/>
      <c r="E20" s="323"/>
      <c r="Q20" s="168"/>
      <c r="R20" s="168"/>
      <c r="S20" s="168"/>
      <c r="T20" s="334"/>
      <c r="U20" s="334"/>
      <c r="V20" s="334"/>
      <c r="W20" s="334"/>
      <c r="X20" s="334"/>
      <c r="Y20" s="334"/>
    </row>
    <row r="21" spans="1:25">
      <c r="A21" s="267" t="s">
        <v>500</v>
      </c>
      <c r="B21" s="335"/>
      <c r="C21" s="335"/>
      <c r="D21" s="335"/>
      <c r="Q21" s="168"/>
      <c r="R21" s="168"/>
      <c r="S21" s="168"/>
      <c r="T21" s="334"/>
      <c r="U21" s="334"/>
      <c r="V21" s="334"/>
      <c r="W21" s="334"/>
      <c r="X21" s="334"/>
      <c r="Y21" s="334"/>
    </row>
    <row r="22" spans="1:25">
      <c r="A22" s="267" t="s">
        <v>954</v>
      </c>
      <c r="B22" s="322"/>
      <c r="C22" s="335"/>
      <c r="D22" s="335"/>
      <c r="F22" s="168"/>
      <c r="G22" s="168"/>
      <c r="H22" s="168"/>
      <c r="I22" s="168"/>
      <c r="J22" s="168"/>
      <c r="K22" s="168"/>
      <c r="L22" s="168"/>
      <c r="M22" s="168"/>
      <c r="N22" s="168"/>
      <c r="O22" s="168"/>
      <c r="P22" s="168"/>
      <c r="Q22" s="168"/>
      <c r="R22" s="334"/>
      <c r="S22" s="334"/>
      <c r="T22" s="334"/>
      <c r="U22" s="334"/>
      <c r="V22" s="334"/>
      <c r="W22" s="334"/>
      <c r="X22" s="334"/>
      <c r="Y22" s="334"/>
    </row>
    <row r="23" spans="1:25">
      <c r="E23" s="168"/>
      <c r="F23" s="168"/>
      <c r="G23" s="168"/>
      <c r="H23" s="168"/>
      <c r="I23" s="168"/>
      <c r="J23" s="168"/>
      <c r="K23" s="168"/>
      <c r="L23" s="168"/>
      <c r="M23" s="168"/>
      <c r="N23" s="168"/>
      <c r="O23" s="333"/>
      <c r="P23" s="333"/>
      <c r="Q23" s="333"/>
      <c r="R23" s="333"/>
      <c r="S23" s="332"/>
      <c r="T23" s="168"/>
      <c r="U23" s="168"/>
      <c r="V23" s="168"/>
      <c r="W23" s="168"/>
      <c r="X23" s="168"/>
      <c r="Y23" s="168"/>
    </row>
    <row r="24" spans="1:25" ht="18.75">
      <c r="A24" s="312" t="s">
        <v>4852</v>
      </c>
      <c r="E24" s="323"/>
      <c r="F24" s="327"/>
      <c r="G24" s="327"/>
      <c r="H24" s="327"/>
      <c r="I24" s="323"/>
      <c r="J24" s="323"/>
      <c r="K24" s="326"/>
      <c r="L24" s="326"/>
      <c r="M24" s="326"/>
      <c r="N24" s="326"/>
      <c r="O24" s="322"/>
      <c r="P24" s="323"/>
      <c r="Q24" s="323"/>
      <c r="R24" s="322"/>
      <c r="S24" s="322"/>
      <c r="T24" s="322"/>
      <c r="U24" s="322"/>
      <c r="V24" s="322"/>
      <c r="W24" s="322"/>
      <c r="X24" s="322"/>
      <c r="Y24" s="322"/>
    </row>
    <row r="25" spans="1:25" ht="18.75">
      <c r="A25" s="312"/>
      <c r="E25" s="323"/>
      <c r="F25" s="327"/>
      <c r="G25" s="327"/>
      <c r="H25" s="327"/>
      <c r="I25" s="323"/>
      <c r="J25" s="323"/>
      <c r="K25" s="326"/>
      <c r="L25" s="326"/>
      <c r="M25" s="326"/>
      <c r="N25" s="326"/>
      <c r="O25" s="322"/>
      <c r="P25" s="323"/>
      <c r="Q25" s="323"/>
      <c r="R25" s="322"/>
      <c r="S25" s="322"/>
      <c r="T25" s="322"/>
      <c r="U25" s="322"/>
      <c r="V25" s="322"/>
      <c r="W25" s="322"/>
      <c r="X25" s="322"/>
      <c r="Y25" s="322"/>
    </row>
    <row r="26" spans="1:25" ht="45">
      <c r="A26" s="300" t="s">
        <v>918</v>
      </c>
      <c r="B26" s="300" t="s">
        <v>917</v>
      </c>
      <c r="C26" s="300" t="s">
        <v>916</v>
      </c>
      <c r="D26" s="300" t="s">
        <v>953</v>
      </c>
      <c r="E26" s="300" t="s">
        <v>952</v>
      </c>
      <c r="F26" s="300" t="s">
        <v>914</v>
      </c>
      <c r="G26" s="300" t="s">
        <v>829</v>
      </c>
      <c r="H26" s="300" t="s">
        <v>828</v>
      </c>
      <c r="I26" s="300" t="s">
        <v>913</v>
      </c>
      <c r="J26" s="300" t="s">
        <v>912</v>
      </c>
      <c r="K26" s="300" t="s">
        <v>911</v>
      </c>
      <c r="L26" s="300" t="s">
        <v>910</v>
      </c>
      <c r="M26" s="300" t="s">
        <v>819</v>
      </c>
      <c r="N26" s="322"/>
      <c r="R26" s="322"/>
      <c r="S26" s="322"/>
      <c r="T26" s="322"/>
      <c r="U26" s="322"/>
      <c r="V26" s="322"/>
      <c r="W26" s="322"/>
    </row>
    <row r="27" spans="1:25">
      <c r="A27" s="324" t="s">
        <v>317</v>
      </c>
      <c r="B27" s="324" t="s">
        <v>648</v>
      </c>
      <c r="C27" s="324" t="s">
        <v>647</v>
      </c>
      <c r="D27" s="324" t="s">
        <v>645</v>
      </c>
      <c r="E27" s="324" t="s">
        <v>644</v>
      </c>
      <c r="F27" s="324" t="s">
        <v>643</v>
      </c>
      <c r="G27" s="324" t="s">
        <v>816</v>
      </c>
      <c r="H27" s="324" t="s">
        <v>815</v>
      </c>
      <c r="I27" s="324" t="s">
        <v>814</v>
      </c>
      <c r="J27" s="324" t="s">
        <v>813</v>
      </c>
      <c r="K27" s="324" t="s">
        <v>812</v>
      </c>
      <c r="L27" s="324" t="s">
        <v>811</v>
      </c>
      <c r="M27" s="324" t="s">
        <v>810</v>
      </c>
      <c r="N27" s="322"/>
      <c r="R27" s="322"/>
      <c r="S27" s="322"/>
      <c r="T27" s="322"/>
      <c r="U27" s="322"/>
      <c r="V27" s="322"/>
      <c r="W27" s="322"/>
    </row>
    <row r="28" spans="1:25">
      <c r="A28" s="237"/>
      <c r="B28" s="237"/>
      <c r="C28" s="237"/>
      <c r="D28" s="237"/>
      <c r="E28" s="237"/>
      <c r="F28" s="237"/>
      <c r="G28" s="237"/>
      <c r="H28" s="237"/>
      <c r="I28" s="237"/>
      <c r="J28" s="237"/>
      <c r="K28" s="237"/>
      <c r="L28" s="237"/>
      <c r="M28" s="237"/>
      <c r="N28" s="322"/>
      <c r="R28" s="322"/>
      <c r="S28" s="322"/>
      <c r="T28" s="322"/>
      <c r="U28" s="322"/>
      <c r="V28" s="322"/>
      <c r="W28" s="322"/>
    </row>
    <row r="29" spans="1:25">
      <c r="A29" s="62" t="s">
        <v>4271</v>
      </c>
      <c r="B29" s="34" t="s">
        <v>283</v>
      </c>
      <c r="C29" s="34" t="s">
        <v>283</v>
      </c>
      <c r="D29" s="34" t="s">
        <v>283</v>
      </c>
      <c r="E29" s="34" t="s">
        <v>283</v>
      </c>
      <c r="F29" s="34" t="s">
        <v>283</v>
      </c>
      <c r="G29" s="34" t="s">
        <v>805</v>
      </c>
      <c r="H29" s="34" t="s">
        <v>283</v>
      </c>
      <c r="I29" s="34" t="s">
        <v>283</v>
      </c>
      <c r="J29" s="34" t="s">
        <v>906</v>
      </c>
      <c r="K29" s="34" t="s">
        <v>905</v>
      </c>
      <c r="L29" s="34" t="s">
        <v>904</v>
      </c>
      <c r="M29" s="34" t="s">
        <v>273</v>
      </c>
      <c r="N29" s="322"/>
      <c r="R29" s="322"/>
      <c r="S29" s="322"/>
      <c r="T29" s="322"/>
      <c r="U29" s="322"/>
      <c r="V29" s="322"/>
      <c r="W29" s="322"/>
    </row>
    <row r="30" spans="1:25">
      <c r="A30" s="320" t="s">
        <v>800</v>
      </c>
      <c r="B30" s="34" t="s">
        <v>903</v>
      </c>
      <c r="C30" s="34" t="s">
        <v>902</v>
      </c>
      <c r="D30" s="34" t="s">
        <v>901</v>
      </c>
      <c r="E30" s="34" t="s">
        <v>900</v>
      </c>
      <c r="F30" s="34" t="s">
        <v>899</v>
      </c>
      <c r="G30" s="34"/>
      <c r="H30" s="34" t="s">
        <v>794</v>
      </c>
      <c r="I30" s="34" t="s">
        <v>898</v>
      </c>
      <c r="J30" s="34"/>
      <c r="K30" s="34"/>
      <c r="L30" s="34"/>
      <c r="M30" s="34" t="s">
        <v>788</v>
      </c>
      <c r="N30" s="322"/>
      <c r="R30" s="322"/>
      <c r="S30" s="322"/>
      <c r="T30" s="322"/>
      <c r="U30" s="322"/>
      <c r="V30" s="322"/>
      <c r="W30" s="322"/>
    </row>
    <row r="31" spans="1:25">
      <c r="A31" s="322"/>
      <c r="C31" s="34"/>
      <c r="E31" s="34"/>
      <c r="F31" s="322"/>
      <c r="G31" s="322"/>
      <c r="H31" s="322"/>
      <c r="I31" s="322"/>
      <c r="J31" s="322"/>
      <c r="K31" s="322"/>
      <c r="L31" s="322"/>
      <c r="M31" s="322"/>
      <c r="N31" s="322"/>
      <c r="R31" s="322"/>
      <c r="S31" s="322"/>
      <c r="T31" s="322"/>
      <c r="U31" s="322"/>
      <c r="V31" s="322"/>
      <c r="W31" s="322"/>
    </row>
    <row r="32" spans="1:25">
      <c r="A32" s="322"/>
      <c r="B32" s="323"/>
      <c r="G32" s="322"/>
      <c r="I32" s="322"/>
      <c r="J32" s="322"/>
      <c r="K32" s="322"/>
      <c r="L32" s="322"/>
      <c r="M32" s="322"/>
      <c r="N32" s="322"/>
      <c r="O32" s="322"/>
      <c r="P32" s="322"/>
      <c r="S32" s="322"/>
      <c r="T32" s="322"/>
      <c r="U32" s="322"/>
      <c r="V32" s="322"/>
      <c r="W32" s="322"/>
      <c r="X32" s="322"/>
    </row>
    <row r="33" spans="1:25">
      <c r="A33" s="322"/>
      <c r="B33" s="322"/>
      <c r="D33" s="322"/>
      <c r="E33" s="322"/>
      <c r="F33" s="322"/>
      <c r="G33" s="322"/>
      <c r="H33" s="322"/>
      <c r="I33" s="322"/>
      <c r="J33" s="322"/>
      <c r="K33" s="322"/>
      <c r="L33" s="322"/>
      <c r="M33" s="322"/>
      <c r="N33" s="322"/>
      <c r="O33" s="322"/>
      <c r="P33" s="322"/>
      <c r="Q33" s="322"/>
      <c r="R33" s="322"/>
      <c r="S33" s="322"/>
      <c r="T33" s="322"/>
      <c r="U33" s="322"/>
      <c r="V33" s="322"/>
      <c r="W33" s="322"/>
      <c r="X33" s="322"/>
    </row>
    <row r="34" spans="1:25">
      <c r="A34" s="322"/>
      <c r="B34" s="322"/>
      <c r="D34" s="323"/>
      <c r="E34" s="323"/>
      <c r="F34" s="323"/>
      <c r="G34" s="323"/>
      <c r="H34" s="322"/>
      <c r="I34" s="322"/>
      <c r="J34" s="325"/>
      <c r="K34" s="325"/>
      <c r="L34" s="325"/>
      <c r="M34" s="325"/>
      <c r="N34" s="325"/>
      <c r="O34" s="325"/>
      <c r="P34" s="325"/>
      <c r="Q34" s="325"/>
      <c r="R34" s="322"/>
      <c r="S34" s="322"/>
      <c r="T34" s="322"/>
      <c r="U34" s="322"/>
      <c r="V34" s="322"/>
      <c r="W34" s="322"/>
      <c r="X34" s="322"/>
    </row>
    <row r="35" spans="1:25">
      <c r="F35" s="323"/>
      <c r="G35" s="323"/>
      <c r="H35" s="323"/>
      <c r="I35" s="322"/>
      <c r="J35" s="322"/>
      <c r="K35" s="325"/>
      <c r="L35" s="325"/>
      <c r="M35" s="325"/>
      <c r="N35" s="325"/>
      <c r="O35" s="325"/>
      <c r="P35" s="325"/>
      <c r="Q35" s="325"/>
      <c r="R35" s="325"/>
      <c r="S35" s="322"/>
      <c r="T35" s="322"/>
      <c r="U35" s="322"/>
      <c r="V35" s="322"/>
      <c r="W35" s="322"/>
      <c r="X35" s="322"/>
      <c r="Y35" s="322"/>
    </row>
    <row r="36" spans="1:25">
      <c r="I36" s="322"/>
      <c r="J36" s="322"/>
    </row>
    <row r="37" spans="1:25">
      <c r="I37" s="322"/>
      <c r="J37" s="322"/>
    </row>
    <row r="38" spans="1:25">
      <c r="I38" s="322"/>
      <c r="J38" s="322"/>
    </row>
    <row r="39" spans="1:25">
      <c r="I39" s="322"/>
      <c r="J39" s="322"/>
    </row>
    <row r="40" spans="1:25">
      <c r="I40" s="322"/>
      <c r="J40" s="322"/>
    </row>
    <row r="41" spans="1:25">
      <c r="I41" s="322"/>
      <c r="J41" s="322"/>
    </row>
    <row r="42" spans="1:25">
      <c r="I42" s="322"/>
      <c r="J42" s="322"/>
    </row>
    <row r="43" spans="1:25">
      <c r="I43" s="322"/>
      <c r="J43" s="322"/>
    </row>
  </sheetData>
  <pageMargins left="0.7" right="0.7" top="0.75" bottom="0.75" header="0.3" footer="0.3"/>
</worksheet>
</file>

<file path=xl/worksheets/sheet69.xml><?xml version="1.0" encoding="utf-8"?>
<worksheet xmlns="http://schemas.openxmlformats.org/spreadsheetml/2006/main" xmlns:r="http://schemas.openxmlformats.org/officeDocument/2006/relationships">
  <sheetPr codeName="Arkusz96"/>
  <dimension ref="A1:I43"/>
  <sheetViews>
    <sheetView zoomScale="85" zoomScaleNormal="85" workbookViewId="0">
      <selection activeCell="A2" sqref="A2"/>
    </sheetView>
  </sheetViews>
  <sheetFormatPr defaultColWidth="9.140625" defaultRowHeight="12.75"/>
  <cols>
    <col min="1" max="8" width="18" style="288" customWidth="1"/>
    <col min="9" max="9" width="19.5703125" style="288" customWidth="1"/>
    <col min="10" max="255" width="9.140625" style="288"/>
    <col min="256" max="256" width="18.140625" style="288" customWidth="1"/>
    <col min="257" max="257" width="13.140625" style="288" customWidth="1"/>
    <col min="258" max="258" width="18.42578125" style="288" customWidth="1"/>
    <col min="259" max="259" width="18.140625" style="288" customWidth="1"/>
    <col min="260" max="263" width="13.140625" style="288" customWidth="1"/>
    <col min="264" max="264" width="9.140625" style="288"/>
    <col min="265" max="265" width="19.5703125" style="288" customWidth="1"/>
    <col min="266" max="511" width="9.140625" style="288"/>
    <col min="512" max="512" width="18.140625" style="288" customWidth="1"/>
    <col min="513" max="513" width="13.140625" style="288" customWidth="1"/>
    <col min="514" max="514" width="18.42578125" style="288" customWidth="1"/>
    <col min="515" max="515" width="18.140625" style="288" customWidth="1"/>
    <col min="516" max="519" width="13.140625" style="288" customWidth="1"/>
    <col min="520" max="520" width="9.140625" style="288"/>
    <col min="521" max="521" width="19.5703125" style="288" customWidth="1"/>
    <col min="522" max="767" width="9.140625" style="288"/>
    <col min="768" max="768" width="18.140625" style="288" customWidth="1"/>
    <col min="769" max="769" width="13.140625" style="288" customWidth="1"/>
    <col min="770" max="770" width="18.42578125" style="288" customWidth="1"/>
    <col min="771" max="771" width="18.140625" style="288" customWidth="1"/>
    <col min="772" max="775" width="13.140625" style="288" customWidth="1"/>
    <col min="776" max="776" width="9.140625" style="288"/>
    <col min="777" max="777" width="19.5703125" style="288" customWidth="1"/>
    <col min="778" max="1023" width="9.140625" style="288"/>
    <col min="1024" max="1024" width="18.140625" style="288" customWidth="1"/>
    <col min="1025" max="1025" width="13.140625" style="288" customWidth="1"/>
    <col min="1026" max="1026" width="18.42578125" style="288" customWidth="1"/>
    <col min="1027" max="1027" width="18.140625" style="288" customWidth="1"/>
    <col min="1028" max="1031" width="13.140625" style="288" customWidth="1"/>
    <col min="1032" max="1032" width="9.140625" style="288"/>
    <col min="1033" max="1033" width="19.5703125" style="288" customWidth="1"/>
    <col min="1034" max="1279" width="9.140625" style="288"/>
    <col min="1280" max="1280" width="18.140625" style="288" customWidth="1"/>
    <col min="1281" max="1281" width="13.140625" style="288" customWidth="1"/>
    <col min="1282" max="1282" width="18.42578125" style="288" customWidth="1"/>
    <col min="1283" max="1283" width="18.140625" style="288" customWidth="1"/>
    <col min="1284" max="1287" width="13.140625" style="288" customWidth="1"/>
    <col min="1288" max="1288" width="9.140625" style="288"/>
    <col min="1289" max="1289" width="19.5703125" style="288" customWidth="1"/>
    <col min="1290" max="1535" width="9.140625" style="288"/>
    <col min="1536" max="1536" width="18.140625" style="288" customWidth="1"/>
    <col min="1537" max="1537" width="13.140625" style="288" customWidth="1"/>
    <col min="1538" max="1538" width="18.42578125" style="288" customWidth="1"/>
    <col min="1539" max="1539" width="18.140625" style="288" customWidth="1"/>
    <col min="1540" max="1543" width="13.140625" style="288" customWidth="1"/>
    <col min="1544" max="1544" width="9.140625" style="288"/>
    <col min="1545" max="1545" width="19.5703125" style="288" customWidth="1"/>
    <col min="1546" max="1791" width="9.140625" style="288"/>
    <col min="1792" max="1792" width="18.140625" style="288" customWidth="1"/>
    <col min="1793" max="1793" width="13.140625" style="288" customWidth="1"/>
    <col min="1794" max="1794" width="18.42578125" style="288" customWidth="1"/>
    <col min="1795" max="1795" width="18.140625" style="288" customWidth="1"/>
    <col min="1796" max="1799" width="13.140625" style="288" customWidth="1"/>
    <col min="1800" max="1800" width="9.140625" style="288"/>
    <col min="1801" max="1801" width="19.5703125" style="288" customWidth="1"/>
    <col min="1802" max="2047" width="9.140625" style="288"/>
    <col min="2048" max="2048" width="18.140625" style="288" customWidth="1"/>
    <col min="2049" max="2049" width="13.140625" style="288" customWidth="1"/>
    <col min="2050" max="2050" width="18.42578125" style="288" customWidth="1"/>
    <col min="2051" max="2051" width="18.140625" style="288" customWidth="1"/>
    <col min="2052" max="2055" width="13.140625" style="288" customWidth="1"/>
    <col min="2056" max="2056" width="9.140625" style="288"/>
    <col min="2057" max="2057" width="19.5703125" style="288" customWidth="1"/>
    <col min="2058" max="2303" width="9.140625" style="288"/>
    <col min="2304" max="2304" width="18.140625" style="288" customWidth="1"/>
    <col min="2305" max="2305" width="13.140625" style="288" customWidth="1"/>
    <col min="2306" max="2306" width="18.42578125" style="288" customWidth="1"/>
    <col min="2307" max="2307" width="18.140625" style="288" customWidth="1"/>
    <col min="2308" max="2311" width="13.140625" style="288" customWidth="1"/>
    <col min="2312" max="2312" width="9.140625" style="288"/>
    <col min="2313" max="2313" width="19.5703125" style="288" customWidth="1"/>
    <col min="2314" max="2559" width="9.140625" style="288"/>
    <col min="2560" max="2560" width="18.140625" style="288" customWidth="1"/>
    <col min="2561" max="2561" width="13.140625" style="288" customWidth="1"/>
    <col min="2562" max="2562" width="18.42578125" style="288" customWidth="1"/>
    <col min="2563" max="2563" width="18.140625" style="288" customWidth="1"/>
    <col min="2564" max="2567" width="13.140625" style="288" customWidth="1"/>
    <col min="2568" max="2568" width="9.140625" style="288"/>
    <col min="2569" max="2569" width="19.5703125" style="288" customWidth="1"/>
    <col min="2570" max="2815" width="9.140625" style="288"/>
    <col min="2816" max="2816" width="18.140625" style="288" customWidth="1"/>
    <col min="2817" max="2817" width="13.140625" style="288" customWidth="1"/>
    <col min="2818" max="2818" width="18.42578125" style="288" customWidth="1"/>
    <col min="2819" max="2819" width="18.140625" style="288" customWidth="1"/>
    <col min="2820" max="2823" width="13.140625" style="288" customWidth="1"/>
    <col min="2824" max="2824" width="9.140625" style="288"/>
    <col min="2825" max="2825" width="19.5703125" style="288" customWidth="1"/>
    <col min="2826" max="3071" width="9.140625" style="288"/>
    <col min="3072" max="3072" width="18.140625" style="288" customWidth="1"/>
    <col min="3073" max="3073" width="13.140625" style="288" customWidth="1"/>
    <col min="3074" max="3074" width="18.42578125" style="288" customWidth="1"/>
    <col min="3075" max="3075" width="18.140625" style="288" customWidth="1"/>
    <col min="3076" max="3079" width="13.140625" style="288" customWidth="1"/>
    <col min="3080" max="3080" width="9.140625" style="288"/>
    <col min="3081" max="3081" width="19.5703125" style="288" customWidth="1"/>
    <col min="3082" max="3327" width="9.140625" style="288"/>
    <col min="3328" max="3328" width="18.140625" style="288" customWidth="1"/>
    <col min="3329" max="3329" width="13.140625" style="288" customWidth="1"/>
    <col min="3330" max="3330" width="18.42578125" style="288" customWidth="1"/>
    <col min="3331" max="3331" width="18.140625" style="288" customWidth="1"/>
    <col min="3332" max="3335" width="13.140625" style="288" customWidth="1"/>
    <col min="3336" max="3336" width="9.140625" style="288"/>
    <col min="3337" max="3337" width="19.5703125" style="288" customWidth="1"/>
    <col min="3338" max="3583" width="9.140625" style="288"/>
    <col min="3584" max="3584" width="18.140625" style="288" customWidth="1"/>
    <col min="3585" max="3585" width="13.140625" style="288" customWidth="1"/>
    <col min="3586" max="3586" width="18.42578125" style="288" customWidth="1"/>
    <col min="3587" max="3587" width="18.140625" style="288" customWidth="1"/>
    <col min="3588" max="3591" width="13.140625" style="288" customWidth="1"/>
    <col min="3592" max="3592" width="9.140625" style="288"/>
    <col min="3593" max="3593" width="19.5703125" style="288" customWidth="1"/>
    <col min="3594" max="3839" width="9.140625" style="288"/>
    <col min="3840" max="3840" width="18.140625" style="288" customWidth="1"/>
    <col min="3841" max="3841" width="13.140625" style="288" customWidth="1"/>
    <col min="3842" max="3842" width="18.42578125" style="288" customWidth="1"/>
    <col min="3843" max="3843" width="18.140625" style="288" customWidth="1"/>
    <col min="3844" max="3847" width="13.140625" style="288" customWidth="1"/>
    <col min="3848" max="3848" width="9.140625" style="288"/>
    <col min="3849" max="3849" width="19.5703125" style="288" customWidth="1"/>
    <col min="3850" max="4095" width="9.140625" style="288"/>
    <col min="4096" max="4096" width="18.140625" style="288" customWidth="1"/>
    <col min="4097" max="4097" width="13.140625" style="288" customWidth="1"/>
    <col min="4098" max="4098" width="18.42578125" style="288" customWidth="1"/>
    <col min="4099" max="4099" width="18.140625" style="288" customWidth="1"/>
    <col min="4100" max="4103" width="13.140625" style="288" customWidth="1"/>
    <col min="4104" max="4104" width="9.140625" style="288"/>
    <col min="4105" max="4105" width="19.5703125" style="288" customWidth="1"/>
    <col min="4106" max="4351" width="9.140625" style="288"/>
    <col min="4352" max="4352" width="18.140625" style="288" customWidth="1"/>
    <col min="4353" max="4353" width="13.140625" style="288" customWidth="1"/>
    <col min="4354" max="4354" width="18.42578125" style="288" customWidth="1"/>
    <col min="4355" max="4355" width="18.140625" style="288" customWidth="1"/>
    <col min="4356" max="4359" width="13.140625" style="288" customWidth="1"/>
    <col min="4360" max="4360" width="9.140625" style="288"/>
    <col min="4361" max="4361" width="19.5703125" style="288" customWidth="1"/>
    <col min="4362" max="4607" width="9.140625" style="288"/>
    <col min="4608" max="4608" width="18.140625" style="288" customWidth="1"/>
    <col min="4609" max="4609" width="13.140625" style="288" customWidth="1"/>
    <col min="4610" max="4610" width="18.42578125" style="288" customWidth="1"/>
    <col min="4611" max="4611" width="18.140625" style="288" customWidth="1"/>
    <col min="4612" max="4615" width="13.140625" style="288" customWidth="1"/>
    <col min="4616" max="4616" width="9.140625" style="288"/>
    <col min="4617" max="4617" width="19.5703125" style="288" customWidth="1"/>
    <col min="4618" max="4863" width="9.140625" style="288"/>
    <col min="4864" max="4864" width="18.140625" style="288" customWidth="1"/>
    <col min="4865" max="4865" width="13.140625" style="288" customWidth="1"/>
    <col min="4866" max="4866" width="18.42578125" style="288" customWidth="1"/>
    <col min="4867" max="4867" width="18.140625" style="288" customWidth="1"/>
    <col min="4868" max="4871" width="13.140625" style="288" customWidth="1"/>
    <col min="4872" max="4872" width="9.140625" style="288"/>
    <col min="4873" max="4873" width="19.5703125" style="288" customWidth="1"/>
    <col min="4874" max="5119" width="9.140625" style="288"/>
    <col min="5120" max="5120" width="18.140625" style="288" customWidth="1"/>
    <col min="5121" max="5121" width="13.140625" style="288" customWidth="1"/>
    <col min="5122" max="5122" width="18.42578125" style="288" customWidth="1"/>
    <col min="5123" max="5123" width="18.140625" style="288" customWidth="1"/>
    <col min="5124" max="5127" width="13.140625" style="288" customWidth="1"/>
    <col min="5128" max="5128" width="9.140625" style="288"/>
    <col min="5129" max="5129" width="19.5703125" style="288" customWidth="1"/>
    <col min="5130" max="5375" width="9.140625" style="288"/>
    <col min="5376" max="5376" width="18.140625" style="288" customWidth="1"/>
    <col min="5377" max="5377" width="13.140625" style="288" customWidth="1"/>
    <col min="5378" max="5378" width="18.42578125" style="288" customWidth="1"/>
    <col min="5379" max="5379" width="18.140625" style="288" customWidth="1"/>
    <col min="5380" max="5383" width="13.140625" style="288" customWidth="1"/>
    <col min="5384" max="5384" width="9.140625" style="288"/>
    <col min="5385" max="5385" width="19.5703125" style="288" customWidth="1"/>
    <col min="5386" max="5631" width="9.140625" style="288"/>
    <col min="5632" max="5632" width="18.140625" style="288" customWidth="1"/>
    <col min="5633" max="5633" width="13.140625" style="288" customWidth="1"/>
    <col min="5634" max="5634" width="18.42578125" style="288" customWidth="1"/>
    <col min="5635" max="5635" width="18.140625" style="288" customWidth="1"/>
    <col min="5636" max="5639" width="13.140625" style="288" customWidth="1"/>
    <col min="5640" max="5640" width="9.140625" style="288"/>
    <col min="5641" max="5641" width="19.5703125" style="288" customWidth="1"/>
    <col min="5642" max="5887" width="9.140625" style="288"/>
    <col min="5888" max="5888" width="18.140625" style="288" customWidth="1"/>
    <col min="5889" max="5889" width="13.140625" style="288" customWidth="1"/>
    <col min="5890" max="5890" width="18.42578125" style="288" customWidth="1"/>
    <col min="5891" max="5891" width="18.140625" style="288" customWidth="1"/>
    <col min="5892" max="5895" width="13.140625" style="288" customWidth="1"/>
    <col min="5896" max="5896" width="9.140625" style="288"/>
    <col min="5897" max="5897" width="19.5703125" style="288" customWidth="1"/>
    <col min="5898" max="6143" width="9.140625" style="288"/>
    <col min="6144" max="6144" width="18.140625" style="288" customWidth="1"/>
    <col min="6145" max="6145" width="13.140625" style="288" customWidth="1"/>
    <col min="6146" max="6146" width="18.42578125" style="288" customWidth="1"/>
    <col min="6147" max="6147" width="18.140625" style="288" customWidth="1"/>
    <col min="6148" max="6151" width="13.140625" style="288" customWidth="1"/>
    <col min="6152" max="6152" width="9.140625" style="288"/>
    <col min="6153" max="6153" width="19.5703125" style="288" customWidth="1"/>
    <col min="6154" max="6399" width="9.140625" style="288"/>
    <col min="6400" max="6400" width="18.140625" style="288" customWidth="1"/>
    <col min="6401" max="6401" width="13.140625" style="288" customWidth="1"/>
    <col min="6402" max="6402" width="18.42578125" style="288" customWidth="1"/>
    <col min="6403" max="6403" width="18.140625" style="288" customWidth="1"/>
    <col min="6404" max="6407" width="13.140625" style="288" customWidth="1"/>
    <col min="6408" max="6408" width="9.140625" style="288"/>
    <col min="6409" max="6409" width="19.5703125" style="288" customWidth="1"/>
    <col min="6410" max="6655" width="9.140625" style="288"/>
    <col min="6656" max="6656" width="18.140625" style="288" customWidth="1"/>
    <col min="6657" max="6657" width="13.140625" style="288" customWidth="1"/>
    <col min="6658" max="6658" width="18.42578125" style="288" customWidth="1"/>
    <col min="6659" max="6659" width="18.140625" style="288" customWidth="1"/>
    <col min="6660" max="6663" width="13.140625" style="288" customWidth="1"/>
    <col min="6664" max="6664" width="9.140625" style="288"/>
    <col min="6665" max="6665" width="19.5703125" style="288" customWidth="1"/>
    <col min="6666" max="6911" width="9.140625" style="288"/>
    <col min="6912" max="6912" width="18.140625" style="288" customWidth="1"/>
    <col min="6913" max="6913" width="13.140625" style="288" customWidth="1"/>
    <col min="6914" max="6914" width="18.42578125" style="288" customWidth="1"/>
    <col min="6915" max="6915" width="18.140625" style="288" customWidth="1"/>
    <col min="6916" max="6919" width="13.140625" style="288" customWidth="1"/>
    <col min="6920" max="6920" width="9.140625" style="288"/>
    <col min="6921" max="6921" width="19.5703125" style="288" customWidth="1"/>
    <col min="6922" max="7167" width="9.140625" style="288"/>
    <col min="7168" max="7168" width="18.140625" style="288" customWidth="1"/>
    <col min="7169" max="7169" width="13.140625" style="288" customWidth="1"/>
    <col min="7170" max="7170" width="18.42578125" style="288" customWidth="1"/>
    <col min="7171" max="7171" width="18.140625" style="288" customWidth="1"/>
    <col min="7172" max="7175" width="13.140625" style="288" customWidth="1"/>
    <col min="7176" max="7176" width="9.140625" style="288"/>
    <col min="7177" max="7177" width="19.5703125" style="288" customWidth="1"/>
    <col min="7178" max="7423" width="9.140625" style="288"/>
    <col min="7424" max="7424" width="18.140625" style="288" customWidth="1"/>
    <col min="7425" max="7425" width="13.140625" style="288" customWidth="1"/>
    <col min="7426" max="7426" width="18.42578125" style="288" customWidth="1"/>
    <col min="7427" max="7427" width="18.140625" style="288" customWidth="1"/>
    <col min="7428" max="7431" width="13.140625" style="288" customWidth="1"/>
    <col min="7432" max="7432" width="9.140625" style="288"/>
    <col min="7433" max="7433" width="19.5703125" style="288" customWidth="1"/>
    <col min="7434" max="7679" width="9.140625" style="288"/>
    <col min="7680" max="7680" width="18.140625" style="288" customWidth="1"/>
    <col min="7681" max="7681" width="13.140625" style="288" customWidth="1"/>
    <col min="7682" max="7682" width="18.42578125" style="288" customWidth="1"/>
    <col min="7683" max="7683" width="18.140625" style="288" customWidth="1"/>
    <col min="7684" max="7687" width="13.140625" style="288" customWidth="1"/>
    <col min="7688" max="7688" width="9.140625" style="288"/>
    <col min="7689" max="7689" width="19.5703125" style="288" customWidth="1"/>
    <col min="7690" max="7935" width="9.140625" style="288"/>
    <col min="7936" max="7936" width="18.140625" style="288" customWidth="1"/>
    <col min="7937" max="7937" width="13.140625" style="288" customWidth="1"/>
    <col min="7938" max="7938" width="18.42578125" style="288" customWidth="1"/>
    <col min="7939" max="7939" width="18.140625" style="288" customWidth="1"/>
    <col min="7940" max="7943" width="13.140625" style="288" customWidth="1"/>
    <col min="7944" max="7944" width="9.140625" style="288"/>
    <col min="7945" max="7945" width="19.5703125" style="288" customWidth="1"/>
    <col min="7946" max="8191" width="9.140625" style="288"/>
    <col min="8192" max="8192" width="18.140625" style="288" customWidth="1"/>
    <col min="8193" max="8193" width="13.140625" style="288" customWidth="1"/>
    <col min="8194" max="8194" width="18.42578125" style="288" customWidth="1"/>
    <col min="8195" max="8195" width="18.140625" style="288" customWidth="1"/>
    <col min="8196" max="8199" width="13.140625" style="288" customWidth="1"/>
    <col min="8200" max="8200" width="9.140625" style="288"/>
    <col min="8201" max="8201" width="19.5703125" style="288" customWidth="1"/>
    <col min="8202" max="8447" width="9.140625" style="288"/>
    <col min="8448" max="8448" width="18.140625" style="288" customWidth="1"/>
    <col min="8449" max="8449" width="13.140625" style="288" customWidth="1"/>
    <col min="8450" max="8450" width="18.42578125" style="288" customWidth="1"/>
    <col min="8451" max="8451" width="18.140625" style="288" customWidth="1"/>
    <col min="8452" max="8455" width="13.140625" style="288" customWidth="1"/>
    <col min="8456" max="8456" width="9.140625" style="288"/>
    <col min="8457" max="8457" width="19.5703125" style="288" customWidth="1"/>
    <col min="8458" max="8703" width="9.140625" style="288"/>
    <col min="8704" max="8704" width="18.140625" style="288" customWidth="1"/>
    <col min="8705" max="8705" width="13.140625" style="288" customWidth="1"/>
    <col min="8706" max="8706" width="18.42578125" style="288" customWidth="1"/>
    <col min="8707" max="8707" width="18.140625" style="288" customWidth="1"/>
    <col min="8708" max="8711" width="13.140625" style="288" customWidth="1"/>
    <col min="8712" max="8712" width="9.140625" style="288"/>
    <col min="8713" max="8713" width="19.5703125" style="288" customWidth="1"/>
    <col min="8714" max="8959" width="9.140625" style="288"/>
    <col min="8960" max="8960" width="18.140625" style="288" customWidth="1"/>
    <col min="8961" max="8961" width="13.140625" style="288" customWidth="1"/>
    <col min="8962" max="8962" width="18.42578125" style="288" customWidth="1"/>
    <col min="8963" max="8963" width="18.140625" style="288" customWidth="1"/>
    <col min="8964" max="8967" width="13.140625" style="288" customWidth="1"/>
    <col min="8968" max="8968" width="9.140625" style="288"/>
    <col min="8969" max="8969" width="19.5703125" style="288" customWidth="1"/>
    <col min="8970" max="9215" width="9.140625" style="288"/>
    <col min="9216" max="9216" width="18.140625" style="288" customWidth="1"/>
    <col min="9217" max="9217" width="13.140625" style="288" customWidth="1"/>
    <col min="9218" max="9218" width="18.42578125" style="288" customWidth="1"/>
    <col min="9219" max="9219" width="18.140625" style="288" customWidth="1"/>
    <col min="9220" max="9223" width="13.140625" style="288" customWidth="1"/>
    <col min="9224" max="9224" width="9.140625" style="288"/>
    <col min="9225" max="9225" width="19.5703125" style="288" customWidth="1"/>
    <col min="9226" max="9471" width="9.140625" style="288"/>
    <col min="9472" max="9472" width="18.140625" style="288" customWidth="1"/>
    <col min="9473" max="9473" width="13.140625" style="288" customWidth="1"/>
    <col min="9474" max="9474" width="18.42578125" style="288" customWidth="1"/>
    <col min="9475" max="9475" width="18.140625" style="288" customWidth="1"/>
    <col min="9476" max="9479" width="13.140625" style="288" customWidth="1"/>
    <col min="9480" max="9480" width="9.140625" style="288"/>
    <col min="9481" max="9481" width="19.5703125" style="288" customWidth="1"/>
    <col min="9482" max="9727" width="9.140625" style="288"/>
    <col min="9728" max="9728" width="18.140625" style="288" customWidth="1"/>
    <col min="9729" max="9729" width="13.140625" style="288" customWidth="1"/>
    <col min="9730" max="9730" width="18.42578125" style="288" customWidth="1"/>
    <col min="9731" max="9731" width="18.140625" style="288" customWidth="1"/>
    <col min="9732" max="9735" width="13.140625" style="288" customWidth="1"/>
    <col min="9736" max="9736" width="9.140625" style="288"/>
    <col min="9737" max="9737" width="19.5703125" style="288" customWidth="1"/>
    <col min="9738" max="9983" width="9.140625" style="288"/>
    <col min="9984" max="9984" width="18.140625" style="288" customWidth="1"/>
    <col min="9985" max="9985" width="13.140625" style="288" customWidth="1"/>
    <col min="9986" max="9986" width="18.42578125" style="288" customWidth="1"/>
    <col min="9987" max="9987" width="18.140625" style="288" customWidth="1"/>
    <col min="9988" max="9991" width="13.140625" style="288" customWidth="1"/>
    <col min="9992" max="9992" width="9.140625" style="288"/>
    <col min="9993" max="9993" width="19.5703125" style="288" customWidth="1"/>
    <col min="9994" max="10239" width="9.140625" style="288"/>
    <col min="10240" max="10240" width="18.140625" style="288" customWidth="1"/>
    <col min="10241" max="10241" width="13.140625" style="288" customWidth="1"/>
    <col min="10242" max="10242" width="18.42578125" style="288" customWidth="1"/>
    <col min="10243" max="10243" width="18.140625" style="288" customWidth="1"/>
    <col min="10244" max="10247" width="13.140625" style="288" customWidth="1"/>
    <col min="10248" max="10248" width="9.140625" style="288"/>
    <col min="10249" max="10249" width="19.5703125" style="288" customWidth="1"/>
    <col min="10250" max="10495" width="9.140625" style="288"/>
    <col min="10496" max="10496" width="18.140625" style="288" customWidth="1"/>
    <col min="10497" max="10497" width="13.140625" style="288" customWidth="1"/>
    <col min="10498" max="10498" width="18.42578125" style="288" customWidth="1"/>
    <col min="10499" max="10499" width="18.140625" style="288" customWidth="1"/>
    <col min="10500" max="10503" width="13.140625" style="288" customWidth="1"/>
    <col min="10504" max="10504" width="9.140625" style="288"/>
    <col min="10505" max="10505" width="19.5703125" style="288" customWidth="1"/>
    <col min="10506" max="10751" width="9.140625" style="288"/>
    <col min="10752" max="10752" width="18.140625" style="288" customWidth="1"/>
    <col min="10753" max="10753" width="13.140625" style="288" customWidth="1"/>
    <col min="10754" max="10754" width="18.42578125" style="288" customWidth="1"/>
    <col min="10755" max="10755" width="18.140625" style="288" customWidth="1"/>
    <col min="10756" max="10759" width="13.140625" style="288" customWidth="1"/>
    <col min="10760" max="10760" width="9.140625" style="288"/>
    <col min="10761" max="10761" width="19.5703125" style="288" customWidth="1"/>
    <col min="10762" max="11007" width="9.140625" style="288"/>
    <col min="11008" max="11008" width="18.140625" style="288" customWidth="1"/>
    <col min="11009" max="11009" width="13.140625" style="288" customWidth="1"/>
    <col min="11010" max="11010" width="18.42578125" style="288" customWidth="1"/>
    <col min="11011" max="11011" width="18.140625" style="288" customWidth="1"/>
    <col min="11012" max="11015" width="13.140625" style="288" customWidth="1"/>
    <col min="11016" max="11016" width="9.140625" style="288"/>
    <col min="11017" max="11017" width="19.5703125" style="288" customWidth="1"/>
    <col min="11018" max="11263" width="9.140625" style="288"/>
    <col min="11264" max="11264" width="18.140625" style="288" customWidth="1"/>
    <col min="11265" max="11265" width="13.140625" style="288" customWidth="1"/>
    <col min="11266" max="11266" width="18.42578125" style="288" customWidth="1"/>
    <col min="11267" max="11267" width="18.140625" style="288" customWidth="1"/>
    <col min="11268" max="11271" width="13.140625" style="288" customWidth="1"/>
    <col min="11272" max="11272" width="9.140625" style="288"/>
    <col min="11273" max="11273" width="19.5703125" style="288" customWidth="1"/>
    <col min="11274" max="11519" width="9.140625" style="288"/>
    <col min="11520" max="11520" width="18.140625" style="288" customWidth="1"/>
    <col min="11521" max="11521" width="13.140625" style="288" customWidth="1"/>
    <col min="11522" max="11522" width="18.42578125" style="288" customWidth="1"/>
    <col min="11523" max="11523" width="18.140625" style="288" customWidth="1"/>
    <col min="11524" max="11527" width="13.140625" style="288" customWidth="1"/>
    <col min="11528" max="11528" width="9.140625" style="288"/>
    <col min="11529" max="11529" width="19.5703125" style="288" customWidth="1"/>
    <col min="11530" max="11775" width="9.140625" style="288"/>
    <col min="11776" max="11776" width="18.140625" style="288" customWidth="1"/>
    <col min="11777" max="11777" width="13.140625" style="288" customWidth="1"/>
    <col min="11778" max="11778" width="18.42578125" style="288" customWidth="1"/>
    <col min="11779" max="11779" width="18.140625" style="288" customWidth="1"/>
    <col min="11780" max="11783" width="13.140625" style="288" customWidth="1"/>
    <col min="11784" max="11784" width="9.140625" style="288"/>
    <col min="11785" max="11785" width="19.5703125" style="288" customWidth="1"/>
    <col min="11786" max="12031" width="9.140625" style="288"/>
    <col min="12032" max="12032" width="18.140625" style="288" customWidth="1"/>
    <col min="12033" max="12033" width="13.140625" style="288" customWidth="1"/>
    <col min="12034" max="12034" width="18.42578125" style="288" customWidth="1"/>
    <col min="12035" max="12035" width="18.140625" style="288" customWidth="1"/>
    <col min="12036" max="12039" width="13.140625" style="288" customWidth="1"/>
    <col min="12040" max="12040" width="9.140625" style="288"/>
    <col min="12041" max="12041" width="19.5703125" style="288" customWidth="1"/>
    <col min="12042" max="12287" width="9.140625" style="288"/>
    <col min="12288" max="12288" width="18.140625" style="288" customWidth="1"/>
    <col min="12289" max="12289" width="13.140625" style="288" customWidth="1"/>
    <col min="12290" max="12290" width="18.42578125" style="288" customWidth="1"/>
    <col min="12291" max="12291" width="18.140625" style="288" customWidth="1"/>
    <col min="12292" max="12295" width="13.140625" style="288" customWidth="1"/>
    <col min="12296" max="12296" width="9.140625" style="288"/>
    <col min="12297" max="12297" width="19.5703125" style="288" customWidth="1"/>
    <col min="12298" max="12543" width="9.140625" style="288"/>
    <col min="12544" max="12544" width="18.140625" style="288" customWidth="1"/>
    <col min="12545" max="12545" width="13.140625" style="288" customWidth="1"/>
    <col min="12546" max="12546" width="18.42578125" style="288" customWidth="1"/>
    <col min="12547" max="12547" width="18.140625" style="288" customWidth="1"/>
    <col min="12548" max="12551" width="13.140625" style="288" customWidth="1"/>
    <col min="12552" max="12552" width="9.140625" style="288"/>
    <col min="12553" max="12553" width="19.5703125" style="288" customWidth="1"/>
    <col min="12554" max="12799" width="9.140625" style="288"/>
    <col min="12800" max="12800" width="18.140625" style="288" customWidth="1"/>
    <col min="12801" max="12801" width="13.140625" style="288" customWidth="1"/>
    <col min="12802" max="12802" width="18.42578125" style="288" customWidth="1"/>
    <col min="12803" max="12803" width="18.140625" style="288" customWidth="1"/>
    <col min="12804" max="12807" width="13.140625" style="288" customWidth="1"/>
    <col min="12808" max="12808" width="9.140625" style="288"/>
    <col min="12809" max="12809" width="19.5703125" style="288" customWidth="1"/>
    <col min="12810" max="13055" width="9.140625" style="288"/>
    <col min="13056" max="13056" width="18.140625" style="288" customWidth="1"/>
    <col min="13057" max="13057" width="13.140625" style="288" customWidth="1"/>
    <col min="13058" max="13058" width="18.42578125" style="288" customWidth="1"/>
    <col min="13059" max="13059" width="18.140625" style="288" customWidth="1"/>
    <col min="13060" max="13063" width="13.140625" style="288" customWidth="1"/>
    <col min="13064" max="13064" width="9.140625" style="288"/>
    <col min="13065" max="13065" width="19.5703125" style="288" customWidth="1"/>
    <col min="13066" max="13311" width="9.140625" style="288"/>
    <col min="13312" max="13312" width="18.140625" style="288" customWidth="1"/>
    <col min="13313" max="13313" width="13.140625" style="288" customWidth="1"/>
    <col min="13314" max="13314" width="18.42578125" style="288" customWidth="1"/>
    <col min="13315" max="13315" width="18.140625" style="288" customWidth="1"/>
    <col min="13316" max="13319" width="13.140625" style="288" customWidth="1"/>
    <col min="13320" max="13320" width="9.140625" style="288"/>
    <col min="13321" max="13321" width="19.5703125" style="288" customWidth="1"/>
    <col min="13322" max="13567" width="9.140625" style="288"/>
    <col min="13568" max="13568" width="18.140625" style="288" customWidth="1"/>
    <col min="13569" max="13569" width="13.140625" style="288" customWidth="1"/>
    <col min="13570" max="13570" width="18.42578125" style="288" customWidth="1"/>
    <col min="13571" max="13571" width="18.140625" style="288" customWidth="1"/>
    <col min="13572" max="13575" width="13.140625" style="288" customWidth="1"/>
    <col min="13576" max="13576" width="9.140625" style="288"/>
    <col min="13577" max="13577" width="19.5703125" style="288" customWidth="1"/>
    <col min="13578" max="13823" width="9.140625" style="288"/>
    <col min="13824" max="13824" width="18.140625" style="288" customWidth="1"/>
    <col min="13825" max="13825" width="13.140625" style="288" customWidth="1"/>
    <col min="13826" max="13826" width="18.42578125" style="288" customWidth="1"/>
    <col min="13827" max="13827" width="18.140625" style="288" customWidth="1"/>
    <col min="13828" max="13831" width="13.140625" style="288" customWidth="1"/>
    <col min="13832" max="13832" width="9.140625" style="288"/>
    <col min="13833" max="13833" width="19.5703125" style="288" customWidth="1"/>
    <col min="13834" max="14079" width="9.140625" style="288"/>
    <col min="14080" max="14080" width="18.140625" style="288" customWidth="1"/>
    <col min="14081" max="14081" width="13.140625" style="288" customWidth="1"/>
    <col min="14082" max="14082" width="18.42578125" style="288" customWidth="1"/>
    <col min="14083" max="14083" width="18.140625" style="288" customWidth="1"/>
    <col min="14084" max="14087" width="13.140625" style="288" customWidth="1"/>
    <col min="14088" max="14088" width="9.140625" style="288"/>
    <col min="14089" max="14089" width="19.5703125" style="288" customWidth="1"/>
    <col min="14090" max="14335" width="9.140625" style="288"/>
    <col min="14336" max="14336" width="18.140625" style="288" customWidth="1"/>
    <col min="14337" max="14337" width="13.140625" style="288" customWidth="1"/>
    <col min="14338" max="14338" width="18.42578125" style="288" customWidth="1"/>
    <col min="14339" max="14339" width="18.140625" style="288" customWidth="1"/>
    <col min="14340" max="14343" width="13.140625" style="288" customWidth="1"/>
    <col min="14344" max="14344" width="9.140625" style="288"/>
    <col min="14345" max="14345" width="19.5703125" style="288" customWidth="1"/>
    <col min="14346" max="14591" width="9.140625" style="288"/>
    <col min="14592" max="14592" width="18.140625" style="288" customWidth="1"/>
    <col min="14593" max="14593" width="13.140625" style="288" customWidth="1"/>
    <col min="14594" max="14594" width="18.42578125" style="288" customWidth="1"/>
    <col min="14595" max="14595" width="18.140625" style="288" customWidth="1"/>
    <col min="14596" max="14599" width="13.140625" style="288" customWidth="1"/>
    <col min="14600" max="14600" width="9.140625" style="288"/>
    <col min="14601" max="14601" width="19.5703125" style="288" customWidth="1"/>
    <col min="14602" max="14847" width="9.140625" style="288"/>
    <col min="14848" max="14848" width="18.140625" style="288" customWidth="1"/>
    <col min="14849" max="14849" width="13.140625" style="288" customWidth="1"/>
    <col min="14850" max="14850" width="18.42578125" style="288" customWidth="1"/>
    <col min="14851" max="14851" width="18.140625" style="288" customWidth="1"/>
    <col min="14852" max="14855" width="13.140625" style="288" customWidth="1"/>
    <col min="14856" max="14856" width="9.140625" style="288"/>
    <col min="14857" max="14857" width="19.5703125" style="288" customWidth="1"/>
    <col min="14858" max="15103" width="9.140625" style="288"/>
    <col min="15104" max="15104" width="18.140625" style="288" customWidth="1"/>
    <col min="15105" max="15105" width="13.140625" style="288" customWidth="1"/>
    <col min="15106" max="15106" width="18.42578125" style="288" customWidth="1"/>
    <col min="15107" max="15107" width="18.140625" style="288" customWidth="1"/>
    <col min="15108" max="15111" width="13.140625" style="288" customWidth="1"/>
    <col min="15112" max="15112" width="9.140625" style="288"/>
    <col min="15113" max="15113" width="19.5703125" style="288" customWidth="1"/>
    <col min="15114" max="15359" width="9.140625" style="288"/>
    <col min="15360" max="15360" width="18.140625" style="288" customWidth="1"/>
    <col min="15361" max="15361" width="13.140625" style="288" customWidth="1"/>
    <col min="15362" max="15362" width="18.42578125" style="288" customWidth="1"/>
    <col min="15363" max="15363" width="18.140625" style="288" customWidth="1"/>
    <col min="15364" max="15367" width="13.140625" style="288" customWidth="1"/>
    <col min="15368" max="15368" width="9.140625" style="288"/>
    <col min="15369" max="15369" width="19.5703125" style="288" customWidth="1"/>
    <col min="15370" max="15615" width="9.140625" style="288"/>
    <col min="15616" max="15616" width="18.140625" style="288" customWidth="1"/>
    <col min="15617" max="15617" width="13.140625" style="288" customWidth="1"/>
    <col min="15618" max="15618" width="18.42578125" style="288" customWidth="1"/>
    <col min="15619" max="15619" width="18.140625" style="288" customWidth="1"/>
    <col min="15620" max="15623" width="13.140625" style="288" customWidth="1"/>
    <col min="15624" max="15624" width="9.140625" style="288"/>
    <col min="15625" max="15625" width="19.5703125" style="288" customWidth="1"/>
    <col min="15626" max="15871" width="9.140625" style="288"/>
    <col min="15872" max="15872" width="18.140625" style="288" customWidth="1"/>
    <col min="15873" max="15873" width="13.140625" style="288" customWidth="1"/>
    <col min="15874" max="15874" width="18.42578125" style="288" customWidth="1"/>
    <col min="15875" max="15875" width="18.140625" style="288" customWidth="1"/>
    <col min="15876" max="15879" width="13.140625" style="288" customWidth="1"/>
    <col min="15880" max="15880" width="9.140625" style="288"/>
    <col min="15881" max="15881" width="19.5703125" style="288" customWidth="1"/>
    <col min="15882" max="16127" width="9.140625" style="288"/>
    <col min="16128" max="16128" width="18.140625" style="288" customWidth="1"/>
    <col min="16129" max="16129" width="13.140625" style="288" customWidth="1"/>
    <col min="16130" max="16130" width="18.42578125" style="288" customWidth="1"/>
    <col min="16131" max="16131" width="18.140625" style="288" customWidth="1"/>
    <col min="16132" max="16135" width="13.140625" style="288" customWidth="1"/>
    <col min="16136" max="16136" width="9.140625" style="288"/>
    <col min="16137" max="16137" width="19.5703125" style="288" customWidth="1"/>
    <col min="16138" max="16384" width="9.140625" style="288"/>
  </cols>
  <sheetData>
    <row r="1" spans="1:9" ht="15">
      <c r="A1" s="40" t="s">
        <v>3621</v>
      </c>
      <c r="B1" s="40"/>
      <c r="C1" s="199"/>
    </row>
    <row r="2" spans="1:9" ht="18.75">
      <c r="A2" s="312" t="s">
        <v>4854</v>
      </c>
      <c r="B2" s="312"/>
      <c r="E2" s="194"/>
      <c r="F2" s="194"/>
      <c r="G2" s="194"/>
      <c r="H2" s="194"/>
    </row>
    <row r="3" spans="1:9">
      <c r="A3" s="346"/>
      <c r="B3" s="346"/>
      <c r="E3" s="194"/>
      <c r="F3" s="194"/>
      <c r="G3" s="194"/>
      <c r="H3" s="194"/>
    </row>
    <row r="4" spans="1:9" ht="15">
      <c r="A4" s="311" t="s">
        <v>3622</v>
      </c>
      <c r="B4" s="311"/>
      <c r="E4" s="194"/>
      <c r="F4" s="194"/>
      <c r="G4" s="194"/>
      <c r="H4" s="194"/>
    </row>
    <row r="5" spans="1:9">
      <c r="A5" s="241"/>
      <c r="B5" s="241"/>
      <c r="C5" s="345"/>
      <c r="D5" s="241"/>
      <c r="E5" s="345"/>
      <c r="F5" s="345"/>
      <c r="G5" s="345"/>
      <c r="H5" s="345"/>
    </row>
    <row r="6" spans="1:9" ht="18.75">
      <c r="A6" s="131" t="s">
        <v>4854</v>
      </c>
      <c r="B6" s="131"/>
      <c r="C6" s="345"/>
      <c r="D6" s="241"/>
      <c r="E6" s="345"/>
      <c r="F6" s="345"/>
      <c r="G6" s="345"/>
      <c r="H6" s="345"/>
    </row>
    <row r="7" spans="1:9">
      <c r="A7" s="345"/>
      <c r="B7" s="345"/>
      <c r="C7" s="345"/>
      <c r="D7" s="241"/>
      <c r="E7" s="345"/>
      <c r="F7" s="345"/>
      <c r="G7" s="345"/>
      <c r="H7" s="345"/>
    </row>
    <row r="8" spans="1:9" ht="45">
      <c r="A8" s="300" t="s">
        <v>862</v>
      </c>
      <c r="B8" s="300" t="s">
        <v>974</v>
      </c>
      <c r="C8" s="300" t="s">
        <v>859</v>
      </c>
      <c r="D8" s="300" t="s">
        <v>973</v>
      </c>
      <c r="E8" s="300" t="s">
        <v>972</v>
      </c>
      <c r="F8" s="300" t="s">
        <v>971</v>
      </c>
      <c r="G8" s="300" t="s">
        <v>970</v>
      </c>
      <c r="H8" s="300" t="s">
        <v>969</v>
      </c>
      <c r="I8" s="300" t="s">
        <v>968</v>
      </c>
    </row>
    <row r="9" spans="1:9">
      <c r="A9" s="324" t="s">
        <v>103</v>
      </c>
      <c r="B9" s="324" t="s">
        <v>317</v>
      </c>
      <c r="C9" s="324" t="s">
        <v>316</v>
      </c>
      <c r="D9" s="324" t="s">
        <v>315</v>
      </c>
      <c r="E9" s="324" t="s">
        <v>314</v>
      </c>
      <c r="F9" s="324" t="s">
        <v>313</v>
      </c>
      <c r="G9" s="324" t="s">
        <v>312</v>
      </c>
      <c r="H9" s="324" t="s">
        <v>303</v>
      </c>
      <c r="I9" s="324" t="s">
        <v>302</v>
      </c>
    </row>
    <row r="10" spans="1:9">
      <c r="A10" s="237"/>
      <c r="B10" s="237"/>
      <c r="C10" s="237"/>
      <c r="D10" s="237"/>
      <c r="E10" s="237"/>
      <c r="F10" s="237"/>
      <c r="G10" s="237"/>
      <c r="H10" s="237"/>
      <c r="I10" s="237"/>
    </row>
    <row r="11" spans="1:9" ht="63.75">
      <c r="A11" s="204" t="s">
        <v>4274</v>
      </c>
      <c r="B11" s="203" t="s">
        <v>967</v>
      </c>
      <c r="C11" s="203" t="s">
        <v>847</v>
      </c>
      <c r="D11" s="203" t="s">
        <v>846</v>
      </c>
      <c r="E11" s="203" t="s">
        <v>331</v>
      </c>
      <c r="F11" s="203" t="s">
        <v>331</v>
      </c>
      <c r="G11" s="203" t="s">
        <v>331</v>
      </c>
      <c r="H11" s="203" t="s">
        <v>331</v>
      </c>
      <c r="I11" s="203" t="s">
        <v>331</v>
      </c>
    </row>
    <row r="12" spans="1:9" ht="25.5">
      <c r="A12" s="194" t="s">
        <v>966</v>
      </c>
      <c r="B12" s="194"/>
      <c r="C12" s="203"/>
      <c r="D12" s="203"/>
      <c r="E12" s="203" t="s">
        <v>965</v>
      </c>
      <c r="F12" s="203" t="s">
        <v>965</v>
      </c>
      <c r="G12" s="203" t="s">
        <v>965</v>
      </c>
      <c r="H12" s="203" t="s">
        <v>964</v>
      </c>
      <c r="I12" s="203" t="s">
        <v>963</v>
      </c>
    </row>
    <row r="13" spans="1:9">
      <c r="A13" s="289"/>
      <c r="B13" s="289"/>
      <c r="C13" s="203"/>
      <c r="D13" s="203"/>
      <c r="E13" s="203" t="s">
        <v>329</v>
      </c>
      <c r="F13" s="203" t="s">
        <v>329</v>
      </c>
      <c r="G13" s="203" t="s">
        <v>329</v>
      </c>
      <c r="H13" s="203" t="s">
        <v>329</v>
      </c>
      <c r="I13" s="203" t="s">
        <v>329</v>
      </c>
    </row>
    <row r="14" spans="1:9">
      <c r="A14" s="289"/>
      <c r="B14" s="289"/>
      <c r="C14" s="203"/>
      <c r="D14" s="203"/>
      <c r="E14" s="203" t="s">
        <v>962</v>
      </c>
      <c r="F14" s="203" t="s">
        <v>962</v>
      </c>
      <c r="G14" s="203" t="s">
        <v>962</v>
      </c>
      <c r="H14" s="203" t="s">
        <v>955</v>
      </c>
      <c r="I14" s="203" t="s">
        <v>955</v>
      </c>
    </row>
    <row r="15" spans="1:9">
      <c r="A15" s="289"/>
      <c r="B15" s="289"/>
      <c r="C15" s="203"/>
      <c r="D15" s="203"/>
      <c r="E15" s="203" t="s">
        <v>663</v>
      </c>
      <c r="F15" s="203" t="s">
        <v>663</v>
      </c>
      <c r="G15" s="203" t="s">
        <v>663</v>
      </c>
      <c r="H15" s="203" t="s">
        <v>663</v>
      </c>
      <c r="I15" s="203" t="s">
        <v>663</v>
      </c>
    </row>
    <row r="16" spans="1:9">
      <c r="A16" s="202"/>
      <c r="B16" s="202"/>
      <c r="C16" s="202"/>
      <c r="D16" s="289"/>
      <c r="E16" s="203" t="s">
        <v>961</v>
      </c>
      <c r="F16" s="203" t="s">
        <v>960</v>
      </c>
      <c r="G16" s="203" t="s">
        <v>959</v>
      </c>
      <c r="H16" s="203"/>
      <c r="I16" s="203"/>
    </row>
    <row r="17" spans="1:7">
      <c r="A17" s="172"/>
      <c r="B17" s="172"/>
    </row>
    <row r="18" spans="1:7">
      <c r="C18" s="172"/>
      <c r="D18" s="172"/>
    </row>
    <row r="20" spans="1:7">
      <c r="C20" s="172"/>
      <c r="D20" s="172"/>
    </row>
    <row r="21" spans="1:7">
      <c r="C21" s="172"/>
      <c r="D21" s="172"/>
      <c r="E21" s="172"/>
      <c r="F21" s="172"/>
      <c r="G21" s="172"/>
    </row>
    <row r="22" spans="1:7">
      <c r="C22" s="172"/>
      <c r="D22" s="172"/>
      <c r="E22" s="172"/>
      <c r="F22" s="172"/>
      <c r="G22" s="172"/>
    </row>
    <row r="23" spans="1:7">
      <c r="C23" s="172"/>
      <c r="D23" s="172"/>
      <c r="E23" s="172"/>
      <c r="F23" s="172"/>
      <c r="G23" s="172"/>
    </row>
    <row r="24" spans="1:7">
      <c r="C24" s="172"/>
      <c r="D24" s="172"/>
      <c r="E24" s="172"/>
      <c r="F24" s="172"/>
      <c r="G24" s="172"/>
    </row>
    <row r="25" spans="1:7">
      <c r="C25" s="172"/>
      <c r="D25" s="172"/>
      <c r="E25" s="172"/>
      <c r="F25" s="172"/>
      <c r="G25" s="172"/>
    </row>
    <row r="26" spans="1:7">
      <c r="A26" s="172"/>
      <c r="B26" s="172"/>
      <c r="C26" s="172"/>
      <c r="D26" s="172"/>
      <c r="E26" s="172"/>
      <c r="F26" s="172"/>
      <c r="G26" s="172"/>
    </row>
    <row r="27" spans="1:7">
      <c r="A27" s="172"/>
      <c r="B27" s="172"/>
      <c r="C27" s="172"/>
      <c r="D27" s="172"/>
      <c r="E27" s="172"/>
      <c r="F27" s="172"/>
      <c r="G27" s="172"/>
    </row>
    <row r="28" spans="1:7">
      <c r="A28" s="172"/>
      <c r="B28" s="172"/>
      <c r="C28" s="172"/>
      <c r="D28" s="172"/>
      <c r="E28" s="172"/>
      <c r="F28" s="172"/>
      <c r="G28" s="172"/>
    </row>
    <row r="29" spans="1:7">
      <c r="A29" s="172"/>
      <c r="B29" s="172"/>
      <c r="C29" s="172"/>
      <c r="D29" s="172"/>
      <c r="E29" s="172"/>
      <c r="F29" s="172"/>
      <c r="G29" s="172"/>
    </row>
    <row r="30" spans="1:7">
      <c r="A30" s="172"/>
      <c r="B30" s="172"/>
      <c r="C30" s="172"/>
      <c r="D30" s="172"/>
      <c r="E30" s="172"/>
      <c r="F30" s="172"/>
      <c r="G30" s="172"/>
    </row>
    <row r="31" spans="1:7">
      <c r="A31" s="172"/>
      <c r="B31" s="172"/>
      <c r="C31" s="172"/>
      <c r="D31" s="172"/>
      <c r="E31" s="172"/>
      <c r="F31" s="172"/>
      <c r="G31" s="172"/>
    </row>
    <row r="32" spans="1:7">
      <c r="A32" s="172"/>
      <c r="B32" s="172"/>
      <c r="C32" s="172"/>
      <c r="D32" s="172"/>
      <c r="E32" s="172"/>
      <c r="F32" s="172"/>
      <c r="G32" s="172"/>
    </row>
    <row r="33" spans="1:7">
      <c r="A33" s="172"/>
      <c r="B33" s="172"/>
      <c r="C33" s="172"/>
      <c r="D33" s="172"/>
      <c r="E33" s="172"/>
      <c r="F33" s="172"/>
      <c r="G33" s="172"/>
    </row>
    <row r="34" spans="1:7">
      <c r="A34" s="172"/>
      <c r="B34" s="172"/>
      <c r="C34" s="172"/>
      <c r="D34" s="172"/>
      <c r="E34" s="172"/>
      <c r="F34" s="172"/>
      <c r="G34" s="172"/>
    </row>
    <row r="35" spans="1:7">
      <c r="A35" s="172"/>
      <c r="B35" s="172"/>
      <c r="C35" s="172"/>
      <c r="D35" s="172"/>
      <c r="E35" s="172"/>
      <c r="F35" s="172"/>
      <c r="G35" s="172"/>
    </row>
    <row r="36" spans="1:7">
      <c r="A36" s="172"/>
      <c r="B36" s="172"/>
      <c r="C36" s="172"/>
      <c r="D36" s="172"/>
      <c r="E36" s="172"/>
      <c r="F36" s="172"/>
      <c r="G36" s="172"/>
    </row>
    <row r="37" spans="1:7">
      <c r="A37" s="172"/>
      <c r="B37" s="172"/>
      <c r="C37" s="172"/>
      <c r="D37" s="172"/>
      <c r="E37" s="172"/>
      <c r="F37" s="172"/>
      <c r="G37" s="172"/>
    </row>
    <row r="38" spans="1:7">
      <c r="A38" s="172"/>
      <c r="B38" s="172"/>
      <c r="C38" s="172"/>
      <c r="D38" s="172"/>
      <c r="E38" s="172"/>
      <c r="F38" s="172"/>
      <c r="G38" s="172"/>
    </row>
    <row r="39" spans="1:7">
      <c r="A39" s="172"/>
      <c r="B39" s="172"/>
      <c r="C39" s="172"/>
      <c r="D39" s="172"/>
      <c r="E39" s="172"/>
      <c r="F39" s="172"/>
      <c r="G39" s="172"/>
    </row>
    <row r="40" spans="1:7">
      <c r="A40" s="172"/>
      <c r="B40" s="172"/>
      <c r="C40" s="172"/>
      <c r="D40" s="172"/>
      <c r="E40" s="172"/>
      <c r="F40" s="172"/>
      <c r="G40" s="172"/>
    </row>
    <row r="41" spans="1:7">
      <c r="A41" s="172"/>
      <c r="B41" s="172"/>
      <c r="C41" s="172"/>
      <c r="D41" s="172"/>
      <c r="E41" s="172"/>
      <c r="F41" s="172"/>
      <c r="G41" s="172"/>
    </row>
    <row r="42" spans="1:7">
      <c r="A42" s="172"/>
      <c r="B42" s="172"/>
      <c r="C42" s="172"/>
      <c r="D42" s="172"/>
      <c r="E42" s="172"/>
      <c r="F42" s="172"/>
      <c r="G42" s="172"/>
    </row>
    <row r="43" spans="1:7">
      <c r="A43" s="172"/>
      <c r="B43" s="172"/>
      <c r="C43" s="172"/>
      <c r="D43" s="172"/>
      <c r="E43" s="172"/>
      <c r="F43" s="172"/>
      <c r="G43" s="172"/>
    </row>
  </sheetData>
  <pageMargins left="0.7" right="0.7" top="0.75" bottom="0.75" header="0.3" footer="0.3"/>
  <pageSetup paperSize="9" orientation="portrait" r:id="rId1"/>
</worksheet>
</file>

<file path=xl/worksheets/sheet70.xml><?xml version="1.0" encoding="utf-8"?>
<worksheet xmlns="http://schemas.openxmlformats.org/spreadsheetml/2006/main" xmlns:r="http://schemas.openxmlformats.org/officeDocument/2006/relationships">
  <sheetPr codeName="Arkusz97"/>
  <dimension ref="A1:K50"/>
  <sheetViews>
    <sheetView zoomScale="85" zoomScaleNormal="85" workbookViewId="0">
      <selection activeCell="B12" sqref="B12"/>
    </sheetView>
  </sheetViews>
  <sheetFormatPr defaultColWidth="9.140625" defaultRowHeight="12.75"/>
  <cols>
    <col min="1" max="7" width="17.85546875" style="288" customWidth="1"/>
    <col min="8" max="8" width="19.5703125" style="288" customWidth="1"/>
    <col min="9" max="9" width="15.85546875" style="288" customWidth="1"/>
    <col min="10" max="10" width="13.5703125" style="288" customWidth="1"/>
    <col min="11" max="254" width="9.140625" style="288"/>
    <col min="255" max="255" width="18.140625" style="288" customWidth="1"/>
    <col min="256" max="256" width="13.140625" style="288" customWidth="1"/>
    <col min="257" max="257" width="18.42578125" style="288" customWidth="1"/>
    <col min="258" max="258" width="18.140625" style="288" customWidth="1"/>
    <col min="259" max="262" width="13.140625" style="288" customWidth="1"/>
    <col min="263" max="263" width="9.140625" style="288"/>
    <col min="264" max="264" width="19.5703125" style="288" customWidth="1"/>
    <col min="265" max="510" width="9.140625" style="288"/>
    <col min="511" max="511" width="18.140625" style="288" customWidth="1"/>
    <col min="512" max="512" width="13.140625" style="288" customWidth="1"/>
    <col min="513" max="513" width="18.42578125" style="288" customWidth="1"/>
    <col min="514" max="514" width="18.140625" style="288" customWidth="1"/>
    <col min="515" max="518" width="13.140625" style="288" customWidth="1"/>
    <col min="519" max="519" width="9.140625" style="288"/>
    <col min="520" max="520" width="19.5703125" style="288" customWidth="1"/>
    <col min="521" max="766" width="9.140625" style="288"/>
    <col min="767" max="767" width="18.140625" style="288" customWidth="1"/>
    <col min="768" max="768" width="13.140625" style="288" customWidth="1"/>
    <col min="769" max="769" width="18.42578125" style="288" customWidth="1"/>
    <col min="770" max="770" width="18.140625" style="288" customWidth="1"/>
    <col min="771" max="774" width="13.140625" style="288" customWidth="1"/>
    <col min="775" max="775" width="9.140625" style="288"/>
    <col min="776" max="776" width="19.5703125" style="288" customWidth="1"/>
    <col min="777" max="1022" width="9.140625" style="288"/>
    <col min="1023" max="1023" width="18.140625" style="288" customWidth="1"/>
    <col min="1024" max="1024" width="13.140625" style="288" customWidth="1"/>
    <col min="1025" max="1025" width="18.42578125" style="288" customWidth="1"/>
    <col min="1026" max="1026" width="18.140625" style="288" customWidth="1"/>
    <col min="1027" max="1030" width="13.140625" style="288" customWidth="1"/>
    <col min="1031" max="1031" width="9.140625" style="288"/>
    <col min="1032" max="1032" width="19.5703125" style="288" customWidth="1"/>
    <col min="1033" max="1278" width="9.140625" style="288"/>
    <col min="1279" max="1279" width="18.140625" style="288" customWidth="1"/>
    <col min="1280" max="1280" width="13.140625" style="288" customWidth="1"/>
    <col min="1281" max="1281" width="18.42578125" style="288" customWidth="1"/>
    <col min="1282" max="1282" width="18.140625" style="288" customWidth="1"/>
    <col min="1283" max="1286" width="13.140625" style="288" customWidth="1"/>
    <col min="1287" max="1287" width="9.140625" style="288"/>
    <col min="1288" max="1288" width="19.5703125" style="288" customWidth="1"/>
    <col min="1289" max="1534" width="9.140625" style="288"/>
    <col min="1535" max="1535" width="18.140625" style="288" customWidth="1"/>
    <col min="1536" max="1536" width="13.140625" style="288" customWidth="1"/>
    <col min="1537" max="1537" width="18.42578125" style="288" customWidth="1"/>
    <col min="1538" max="1538" width="18.140625" style="288" customWidth="1"/>
    <col min="1539" max="1542" width="13.140625" style="288" customWidth="1"/>
    <col min="1543" max="1543" width="9.140625" style="288"/>
    <col min="1544" max="1544" width="19.5703125" style="288" customWidth="1"/>
    <col min="1545" max="1790" width="9.140625" style="288"/>
    <col min="1791" max="1791" width="18.140625" style="288" customWidth="1"/>
    <col min="1792" max="1792" width="13.140625" style="288" customWidth="1"/>
    <col min="1793" max="1793" width="18.42578125" style="288" customWidth="1"/>
    <col min="1794" max="1794" width="18.140625" style="288" customWidth="1"/>
    <col min="1795" max="1798" width="13.140625" style="288" customWidth="1"/>
    <col min="1799" max="1799" width="9.140625" style="288"/>
    <col min="1800" max="1800" width="19.5703125" style="288" customWidth="1"/>
    <col min="1801" max="2046" width="9.140625" style="288"/>
    <col min="2047" max="2047" width="18.140625" style="288" customWidth="1"/>
    <col min="2048" max="2048" width="13.140625" style="288" customWidth="1"/>
    <col min="2049" max="2049" width="18.42578125" style="288" customWidth="1"/>
    <col min="2050" max="2050" width="18.140625" style="288" customWidth="1"/>
    <col min="2051" max="2054" width="13.140625" style="288" customWidth="1"/>
    <col min="2055" max="2055" width="9.140625" style="288"/>
    <col min="2056" max="2056" width="19.5703125" style="288" customWidth="1"/>
    <col min="2057" max="2302" width="9.140625" style="288"/>
    <col min="2303" max="2303" width="18.140625" style="288" customWidth="1"/>
    <col min="2304" max="2304" width="13.140625" style="288" customWidth="1"/>
    <col min="2305" max="2305" width="18.42578125" style="288" customWidth="1"/>
    <col min="2306" max="2306" width="18.140625" style="288" customWidth="1"/>
    <col min="2307" max="2310" width="13.140625" style="288" customWidth="1"/>
    <col min="2311" max="2311" width="9.140625" style="288"/>
    <col min="2312" max="2312" width="19.5703125" style="288" customWidth="1"/>
    <col min="2313" max="2558" width="9.140625" style="288"/>
    <col min="2559" max="2559" width="18.140625" style="288" customWidth="1"/>
    <col min="2560" max="2560" width="13.140625" style="288" customWidth="1"/>
    <col min="2561" max="2561" width="18.42578125" style="288" customWidth="1"/>
    <col min="2562" max="2562" width="18.140625" style="288" customWidth="1"/>
    <col min="2563" max="2566" width="13.140625" style="288" customWidth="1"/>
    <col min="2567" max="2567" width="9.140625" style="288"/>
    <col min="2568" max="2568" width="19.5703125" style="288" customWidth="1"/>
    <col min="2569" max="2814" width="9.140625" style="288"/>
    <col min="2815" max="2815" width="18.140625" style="288" customWidth="1"/>
    <col min="2816" max="2816" width="13.140625" style="288" customWidth="1"/>
    <col min="2817" max="2817" width="18.42578125" style="288" customWidth="1"/>
    <col min="2818" max="2818" width="18.140625" style="288" customWidth="1"/>
    <col min="2819" max="2822" width="13.140625" style="288" customWidth="1"/>
    <col min="2823" max="2823" width="9.140625" style="288"/>
    <col min="2824" max="2824" width="19.5703125" style="288" customWidth="1"/>
    <col min="2825" max="3070" width="9.140625" style="288"/>
    <col min="3071" max="3071" width="18.140625" style="288" customWidth="1"/>
    <col min="3072" max="3072" width="13.140625" style="288" customWidth="1"/>
    <col min="3073" max="3073" width="18.42578125" style="288" customWidth="1"/>
    <col min="3074" max="3074" width="18.140625" style="288" customWidth="1"/>
    <col min="3075" max="3078" width="13.140625" style="288" customWidth="1"/>
    <col min="3079" max="3079" width="9.140625" style="288"/>
    <col min="3080" max="3080" width="19.5703125" style="288" customWidth="1"/>
    <col min="3081" max="3326" width="9.140625" style="288"/>
    <col min="3327" max="3327" width="18.140625" style="288" customWidth="1"/>
    <col min="3328" max="3328" width="13.140625" style="288" customWidth="1"/>
    <col min="3329" max="3329" width="18.42578125" style="288" customWidth="1"/>
    <col min="3330" max="3330" width="18.140625" style="288" customWidth="1"/>
    <col min="3331" max="3334" width="13.140625" style="288" customWidth="1"/>
    <col min="3335" max="3335" width="9.140625" style="288"/>
    <col min="3336" max="3336" width="19.5703125" style="288" customWidth="1"/>
    <col min="3337" max="3582" width="9.140625" style="288"/>
    <col min="3583" max="3583" width="18.140625" style="288" customWidth="1"/>
    <col min="3584" max="3584" width="13.140625" style="288" customWidth="1"/>
    <col min="3585" max="3585" width="18.42578125" style="288" customWidth="1"/>
    <col min="3586" max="3586" width="18.140625" style="288" customWidth="1"/>
    <col min="3587" max="3590" width="13.140625" style="288" customWidth="1"/>
    <col min="3591" max="3591" width="9.140625" style="288"/>
    <col min="3592" max="3592" width="19.5703125" style="288" customWidth="1"/>
    <col min="3593" max="3838" width="9.140625" style="288"/>
    <col min="3839" max="3839" width="18.140625" style="288" customWidth="1"/>
    <col min="3840" max="3840" width="13.140625" style="288" customWidth="1"/>
    <col min="3841" max="3841" width="18.42578125" style="288" customWidth="1"/>
    <col min="3842" max="3842" width="18.140625" style="288" customWidth="1"/>
    <col min="3843" max="3846" width="13.140625" style="288" customWidth="1"/>
    <col min="3847" max="3847" width="9.140625" style="288"/>
    <col min="3848" max="3848" width="19.5703125" style="288" customWidth="1"/>
    <col min="3849" max="4094" width="9.140625" style="288"/>
    <col min="4095" max="4095" width="18.140625" style="288" customWidth="1"/>
    <col min="4096" max="4096" width="13.140625" style="288" customWidth="1"/>
    <col min="4097" max="4097" width="18.42578125" style="288" customWidth="1"/>
    <col min="4098" max="4098" width="18.140625" style="288" customWidth="1"/>
    <col min="4099" max="4102" width="13.140625" style="288" customWidth="1"/>
    <col min="4103" max="4103" width="9.140625" style="288"/>
    <col min="4104" max="4104" width="19.5703125" style="288" customWidth="1"/>
    <col min="4105" max="4350" width="9.140625" style="288"/>
    <col min="4351" max="4351" width="18.140625" style="288" customWidth="1"/>
    <col min="4352" max="4352" width="13.140625" style="288" customWidth="1"/>
    <col min="4353" max="4353" width="18.42578125" style="288" customWidth="1"/>
    <col min="4354" max="4354" width="18.140625" style="288" customWidth="1"/>
    <col min="4355" max="4358" width="13.140625" style="288" customWidth="1"/>
    <col min="4359" max="4359" width="9.140625" style="288"/>
    <col min="4360" max="4360" width="19.5703125" style="288" customWidth="1"/>
    <col min="4361" max="4606" width="9.140625" style="288"/>
    <col min="4607" max="4607" width="18.140625" style="288" customWidth="1"/>
    <col min="4608" max="4608" width="13.140625" style="288" customWidth="1"/>
    <col min="4609" max="4609" width="18.42578125" style="288" customWidth="1"/>
    <col min="4610" max="4610" width="18.140625" style="288" customWidth="1"/>
    <col min="4611" max="4614" width="13.140625" style="288" customWidth="1"/>
    <col min="4615" max="4615" width="9.140625" style="288"/>
    <col min="4616" max="4616" width="19.5703125" style="288" customWidth="1"/>
    <col min="4617" max="4862" width="9.140625" style="288"/>
    <col min="4863" max="4863" width="18.140625" style="288" customWidth="1"/>
    <col min="4864" max="4864" width="13.140625" style="288" customWidth="1"/>
    <col min="4865" max="4865" width="18.42578125" style="288" customWidth="1"/>
    <col min="4866" max="4866" width="18.140625" style="288" customWidth="1"/>
    <col min="4867" max="4870" width="13.140625" style="288" customWidth="1"/>
    <col min="4871" max="4871" width="9.140625" style="288"/>
    <col min="4872" max="4872" width="19.5703125" style="288" customWidth="1"/>
    <col min="4873" max="5118" width="9.140625" style="288"/>
    <col min="5119" max="5119" width="18.140625" style="288" customWidth="1"/>
    <col min="5120" max="5120" width="13.140625" style="288" customWidth="1"/>
    <col min="5121" max="5121" width="18.42578125" style="288" customWidth="1"/>
    <col min="5122" max="5122" width="18.140625" style="288" customWidth="1"/>
    <col min="5123" max="5126" width="13.140625" style="288" customWidth="1"/>
    <col min="5127" max="5127" width="9.140625" style="288"/>
    <col min="5128" max="5128" width="19.5703125" style="288" customWidth="1"/>
    <col min="5129" max="5374" width="9.140625" style="288"/>
    <col min="5375" max="5375" width="18.140625" style="288" customWidth="1"/>
    <col min="5376" max="5376" width="13.140625" style="288" customWidth="1"/>
    <col min="5377" max="5377" width="18.42578125" style="288" customWidth="1"/>
    <col min="5378" max="5378" width="18.140625" style="288" customWidth="1"/>
    <col min="5379" max="5382" width="13.140625" style="288" customWidth="1"/>
    <col min="5383" max="5383" width="9.140625" style="288"/>
    <col min="5384" max="5384" width="19.5703125" style="288" customWidth="1"/>
    <col min="5385" max="5630" width="9.140625" style="288"/>
    <col min="5631" max="5631" width="18.140625" style="288" customWidth="1"/>
    <col min="5632" max="5632" width="13.140625" style="288" customWidth="1"/>
    <col min="5633" max="5633" width="18.42578125" style="288" customWidth="1"/>
    <col min="5634" max="5634" width="18.140625" style="288" customWidth="1"/>
    <col min="5635" max="5638" width="13.140625" style="288" customWidth="1"/>
    <col min="5639" max="5639" width="9.140625" style="288"/>
    <col min="5640" max="5640" width="19.5703125" style="288" customWidth="1"/>
    <col min="5641" max="5886" width="9.140625" style="288"/>
    <col min="5887" max="5887" width="18.140625" style="288" customWidth="1"/>
    <col min="5888" max="5888" width="13.140625" style="288" customWidth="1"/>
    <col min="5889" max="5889" width="18.42578125" style="288" customWidth="1"/>
    <col min="5890" max="5890" width="18.140625" style="288" customWidth="1"/>
    <col min="5891" max="5894" width="13.140625" style="288" customWidth="1"/>
    <col min="5895" max="5895" width="9.140625" style="288"/>
    <col min="5896" max="5896" width="19.5703125" style="288" customWidth="1"/>
    <col min="5897" max="6142" width="9.140625" style="288"/>
    <col min="6143" max="6143" width="18.140625" style="288" customWidth="1"/>
    <col min="6144" max="6144" width="13.140625" style="288" customWidth="1"/>
    <col min="6145" max="6145" width="18.42578125" style="288" customWidth="1"/>
    <col min="6146" max="6146" width="18.140625" style="288" customWidth="1"/>
    <col min="6147" max="6150" width="13.140625" style="288" customWidth="1"/>
    <col min="6151" max="6151" width="9.140625" style="288"/>
    <col min="6152" max="6152" width="19.5703125" style="288" customWidth="1"/>
    <col min="6153" max="6398" width="9.140625" style="288"/>
    <col min="6399" max="6399" width="18.140625" style="288" customWidth="1"/>
    <col min="6400" max="6400" width="13.140625" style="288" customWidth="1"/>
    <col min="6401" max="6401" width="18.42578125" style="288" customWidth="1"/>
    <col min="6402" max="6402" width="18.140625" style="288" customWidth="1"/>
    <col min="6403" max="6406" width="13.140625" style="288" customWidth="1"/>
    <col min="6407" max="6407" width="9.140625" style="288"/>
    <col min="6408" max="6408" width="19.5703125" style="288" customWidth="1"/>
    <col min="6409" max="6654" width="9.140625" style="288"/>
    <col min="6655" max="6655" width="18.140625" style="288" customWidth="1"/>
    <col min="6656" max="6656" width="13.140625" style="288" customWidth="1"/>
    <col min="6657" max="6657" width="18.42578125" style="288" customWidth="1"/>
    <col min="6658" max="6658" width="18.140625" style="288" customWidth="1"/>
    <col min="6659" max="6662" width="13.140625" style="288" customWidth="1"/>
    <col min="6663" max="6663" width="9.140625" style="288"/>
    <col min="6664" max="6664" width="19.5703125" style="288" customWidth="1"/>
    <col min="6665" max="6910" width="9.140625" style="288"/>
    <col min="6911" max="6911" width="18.140625" style="288" customWidth="1"/>
    <col min="6912" max="6912" width="13.140625" style="288" customWidth="1"/>
    <col min="6913" max="6913" width="18.42578125" style="288" customWidth="1"/>
    <col min="6914" max="6914" width="18.140625" style="288" customWidth="1"/>
    <col min="6915" max="6918" width="13.140625" style="288" customWidth="1"/>
    <col min="6919" max="6919" width="9.140625" style="288"/>
    <col min="6920" max="6920" width="19.5703125" style="288" customWidth="1"/>
    <col min="6921" max="7166" width="9.140625" style="288"/>
    <col min="7167" max="7167" width="18.140625" style="288" customWidth="1"/>
    <col min="7168" max="7168" width="13.140625" style="288" customWidth="1"/>
    <col min="7169" max="7169" width="18.42578125" style="288" customWidth="1"/>
    <col min="7170" max="7170" width="18.140625" style="288" customWidth="1"/>
    <col min="7171" max="7174" width="13.140625" style="288" customWidth="1"/>
    <col min="7175" max="7175" width="9.140625" style="288"/>
    <col min="7176" max="7176" width="19.5703125" style="288" customWidth="1"/>
    <col min="7177" max="7422" width="9.140625" style="288"/>
    <col min="7423" max="7423" width="18.140625" style="288" customWidth="1"/>
    <col min="7424" max="7424" width="13.140625" style="288" customWidth="1"/>
    <col min="7425" max="7425" width="18.42578125" style="288" customWidth="1"/>
    <col min="7426" max="7426" width="18.140625" style="288" customWidth="1"/>
    <col min="7427" max="7430" width="13.140625" style="288" customWidth="1"/>
    <col min="7431" max="7431" width="9.140625" style="288"/>
    <col min="7432" max="7432" width="19.5703125" style="288" customWidth="1"/>
    <col min="7433" max="7678" width="9.140625" style="288"/>
    <col min="7679" max="7679" width="18.140625" style="288" customWidth="1"/>
    <col min="7680" max="7680" width="13.140625" style="288" customWidth="1"/>
    <col min="7681" max="7681" width="18.42578125" style="288" customWidth="1"/>
    <col min="7682" max="7682" width="18.140625" style="288" customWidth="1"/>
    <col min="7683" max="7686" width="13.140625" style="288" customWidth="1"/>
    <col min="7687" max="7687" width="9.140625" style="288"/>
    <col min="7688" max="7688" width="19.5703125" style="288" customWidth="1"/>
    <col min="7689" max="7934" width="9.140625" style="288"/>
    <col min="7935" max="7935" width="18.140625" style="288" customWidth="1"/>
    <col min="7936" max="7936" width="13.140625" style="288" customWidth="1"/>
    <col min="7937" max="7937" width="18.42578125" style="288" customWidth="1"/>
    <col min="7938" max="7938" width="18.140625" style="288" customWidth="1"/>
    <col min="7939" max="7942" width="13.140625" style="288" customWidth="1"/>
    <col min="7943" max="7943" width="9.140625" style="288"/>
    <col min="7944" max="7944" width="19.5703125" style="288" customWidth="1"/>
    <col min="7945" max="8190" width="9.140625" style="288"/>
    <col min="8191" max="8191" width="18.140625" style="288" customWidth="1"/>
    <col min="8192" max="8192" width="13.140625" style="288" customWidth="1"/>
    <col min="8193" max="8193" width="18.42578125" style="288" customWidth="1"/>
    <col min="8194" max="8194" width="18.140625" style="288" customWidth="1"/>
    <col min="8195" max="8198" width="13.140625" style="288" customWidth="1"/>
    <col min="8199" max="8199" width="9.140625" style="288"/>
    <col min="8200" max="8200" width="19.5703125" style="288" customWidth="1"/>
    <col min="8201" max="8446" width="9.140625" style="288"/>
    <col min="8447" max="8447" width="18.140625" style="288" customWidth="1"/>
    <col min="8448" max="8448" width="13.140625" style="288" customWidth="1"/>
    <col min="8449" max="8449" width="18.42578125" style="288" customWidth="1"/>
    <col min="8450" max="8450" width="18.140625" style="288" customWidth="1"/>
    <col min="8451" max="8454" width="13.140625" style="288" customWidth="1"/>
    <col min="8455" max="8455" width="9.140625" style="288"/>
    <col min="8456" max="8456" width="19.5703125" style="288" customWidth="1"/>
    <col min="8457" max="8702" width="9.140625" style="288"/>
    <col min="8703" max="8703" width="18.140625" style="288" customWidth="1"/>
    <col min="8704" max="8704" width="13.140625" style="288" customWidth="1"/>
    <col min="8705" max="8705" width="18.42578125" style="288" customWidth="1"/>
    <col min="8706" max="8706" width="18.140625" style="288" customWidth="1"/>
    <col min="8707" max="8710" width="13.140625" style="288" customWidth="1"/>
    <col min="8711" max="8711" width="9.140625" style="288"/>
    <col min="8712" max="8712" width="19.5703125" style="288" customWidth="1"/>
    <col min="8713" max="8958" width="9.140625" style="288"/>
    <col min="8959" max="8959" width="18.140625" style="288" customWidth="1"/>
    <col min="8960" max="8960" width="13.140625" style="288" customWidth="1"/>
    <col min="8961" max="8961" width="18.42578125" style="288" customWidth="1"/>
    <col min="8962" max="8962" width="18.140625" style="288" customWidth="1"/>
    <col min="8963" max="8966" width="13.140625" style="288" customWidth="1"/>
    <col min="8967" max="8967" width="9.140625" style="288"/>
    <col min="8968" max="8968" width="19.5703125" style="288" customWidth="1"/>
    <col min="8969" max="9214" width="9.140625" style="288"/>
    <col min="9215" max="9215" width="18.140625" style="288" customWidth="1"/>
    <col min="9216" max="9216" width="13.140625" style="288" customWidth="1"/>
    <col min="9217" max="9217" width="18.42578125" style="288" customWidth="1"/>
    <col min="9218" max="9218" width="18.140625" style="288" customWidth="1"/>
    <col min="9219" max="9222" width="13.140625" style="288" customWidth="1"/>
    <col min="9223" max="9223" width="9.140625" style="288"/>
    <col min="9224" max="9224" width="19.5703125" style="288" customWidth="1"/>
    <col min="9225" max="9470" width="9.140625" style="288"/>
    <col min="9471" max="9471" width="18.140625" style="288" customWidth="1"/>
    <col min="9472" max="9472" width="13.140625" style="288" customWidth="1"/>
    <col min="9473" max="9473" width="18.42578125" style="288" customWidth="1"/>
    <col min="9474" max="9474" width="18.140625" style="288" customWidth="1"/>
    <col min="9475" max="9478" width="13.140625" style="288" customWidth="1"/>
    <col min="9479" max="9479" width="9.140625" style="288"/>
    <col min="9480" max="9480" width="19.5703125" style="288" customWidth="1"/>
    <col min="9481" max="9726" width="9.140625" style="288"/>
    <col min="9727" max="9727" width="18.140625" style="288" customWidth="1"/>
    <col min="9728" max="9728" width="13.140625" style="288" customWidth="1"/>
    <col min="9729" max="9729" width="18.42578125" style="288" customWidth="1"/>
    <col min="9730" max="9730" width="18.140625" style="288" customWidth="1"/>
    <col min="9731" max="9734" width="13.140625" style="288" customWidth="1"/>
    <col min="9735" max="9735" width="9.140625" style="288"/>
    <col min="9736" max="9736" width="19.5703125" style="288" customWidth="1"/>
    <col min="9737" max="9982" width="9.140625" style="288"/>
    <col min="9983" max="9983" width="18.140625" style="288" customWidth="1"/>
    <col min="9984" max="9984" width="13.140625" style="288" customWidth="1"/>
    <col min="9985" max="9985" width="18.42578125" style="288" customWidth="1"/>
    <col min="9986" max="9986" width="18.140625" style="288" customWidth="1"/>
    <col min="9987" max="9990" width="13.140625" style="288" customWidth="1"/>
    <col min="9991" max="9991" width="9.140625" style="288"/>
    <col min="9992" max="9992" width="19.5703125" style="288" customWidth="1"/>
    <col min="9993" max="10238" width="9.140625" style="288"/>
    <col min="10239" max="10239" width="18.140625" style="288" customWidth="1"/>
    <col min="10240" max="10240" width="13.140625" style="288" customWidth="1"/>
    <col min="10241" max="10241" width="18.42578125" style="288" customWidth="1"/>
    <col min="10242" max="10242" width="18.140625" style="288" customWidth="1"/>
    <col min="10243" max="10246" width="13.140625" style="288" customWidth="1"/>
    <col min="10247" max="10247" width="9.140625" style="288"/>
    <col min="10248" max="10248" width="19.5703125" style="288" customWidth="1"/>
    <col min="10249" max="10494" width="9.140625" style="288"/>
    <col min="10495" max="10495" width="18.140625" style="288" customWidth="1"/>
    <col min="10496" max="10496" width="13.140625" style="288" customWidth="1"/>
    <col min="10497" max="10497" width="18.42578125" style="288" customWidth="1"/>
    <col min="10498" max="10498" width="18.140625" style="288" customWidth="1"/>
    <col min="10499" max="10502" width="13.140625" style="288" customWidth="1"/>
    <col min="10503" max="10503" width="9.140625" style="288"/>
    <col min="10504" max="10504" width="19.5703125" style="288" customWidth="1"/>
    <col min="10505" max="10750" width="9.140625" style="288"/>
    <col min="10751" max="10751" width="18.140625" style="288" customWidth="1"/>
    <col min="10752" max="10752" width="13.140625" style="288" customWidth="1"/>
    <col min="10753" max="10753" width="18.42578125" style="288" customWidth="1"/>
    <col min="10754" max="10754" width="18.140625" style="288" customWidth="1"/>
    <col min="10755" max="10758" width="13.140625" style="288" customWidth="1"/>
    <col min="10759" max="10759" width="9.140625" style="288"/>
    <col min="10760" max="10760" width="19.5703125" style="288" customWidth="1"/>
    <col min="10761" max="11006" width="9.140625" style="288"/>
    <col min="11007" max="11007" width="18.140625" style="288" customWidth="1"/>
    <col min="11008" max="11008" width="13.140625" style="288" customWidth="1"/>
    <col min="11009" max="11009" width="18.42578125" style="288" customWidth="1"/>
    <col min="11010" max="11010" width="18.140625" style="288" customWidth="1"/>
    <col min="11011" max="11014" width="13.140625" style="288" customWidth="1"/>
    <col min="11015" max="11015" width="9.140625" style="288"/>
    <col min="11016" max="11016" width="19.5703125" style="288" customWidth="1"/>
    <col min="11017" max="11262" width="9.140625" style="288"/>
    <col min="11263" max="11263" width="18.140625" style="288" customWidth="1"/>
    <col min="11264" max="11264" width="13.140625" style="288" customWidth="1"/>
    <col min="11265" max="11265" width="18.42578125" style="288" customWidth="1"/>
    <col min="11266" max="11266" width="18.140625" style="288" customWidth="1"/>
    <col min="11267" max="11270" width="13.140625" style="288" customWidth="1"/>
    <col min="11271" max="11271" width="9.140625" style="288"/>
    <col min="11272" max="11272" width="19.5703125" style="288" customWidth="1"/>
    <col min="11273" max="11518" width="9.140625" style="288"/>
    <col min="11519" max="11519" width="18.140625" style="288" customWidth="1"/>
    <col min="11520" max="11520" width="13.140625" style="288" customWidth="1"/>
    <col min="11521" max="11521" width="18.42578125" style="288" customWidth="1"/>
    <col min="11522" max="11522" width="18.140625" style="288" customWidth="1"/>
    <col min="11523" max="11526" width="13.140625" style="288" customWidth="1"/>
    <col min="11527" max="11527" width="9.140625" style="288"/>
    <col min="11528" max="11528" width="19.5703125" style="288" customWidth="1"/>
    <col min="11529" max="11774" width="9.140625" style="288"/>
    <col min="11775" max="11775" width="18.140625" style="288" customWidth="1"/>
    <col min="11776" max="11776" width="13.140625" style="288" customWidth="1"/>
    <col min="11777" max="11777" width="18.42578125" style="288" customWidth="1"/>
    <col min="11778" max="11778" width="18.140625" style="288" customWidth="1"/>
    <col min="11779" max="11782" width="13.140625" style="288" customWidth="1"/>
    <col min="11783" max="11783" width="9.140625" style="288"/>
    <col min="11784" max="11784" width="19.5703125" style="288" customWidth="1"/>
    <col min="11785" max="12030" width="9.140625" style="288"/>
    <col min="12031" max="12031" width="18.140625" style="288" customWidth="1"/>
    <col min="12032" max="12032" width="13.140625" style="288" customWidth="1"/>
    <col min="12033" max="12033" width="18.42578125" style="288" customWidth="1"/>
    <col min="12034" max="12034" width="18.140625" style="288" customWidth="1"/>
    <col min="12035" max="12038" width="13.140625" style="288" customWidth="1"/>
    <col min="12039" max="12039" width="9.140625" style="288"/>
    <col min="12040" max="12040" width="19.5703125" style="288" customWidth="1"/>
    <col min="12041" max="12286" width="9.140625" style="288"/>
    <col min="12287" max="12287" width="18.140625" style="288" customWidth="1"/>
    <col min="12288" max="12288" width="13.140625" style="288" customWidth="1"/>
    <col min="12289" max="12289" width="18.42578125" style="288" customWidth="1"/>
    <col min="12290" max="12290" width="18.140625" style="288" customWidth="1"/>
    <col min="12291" max="12294" width="13.140625" style="288" customWidth="1"/>
    <col min="12295" max="12295" width="9.140625" style="288"/>
    <col min="12296" max="12296" width="19.5703125" style="288" customWidth="1"/>
    <col min="12297" max="12542" width="9.140625" style="288"/>
    <col min="12543" max="12543" width="18.140625" style="288" customWidth="1"/>
    <col min="12544" max="12544" width="13.140625" style="288" customWidth="1"/>
    <col min="12545" max="12545" width="18.42578125" style="288" customWidth="1"/>
    <col min="12546" max="12546" width="18.140625" style="288" customWidth="1"/>
    <col min="12547" max="12550" width="13.140625" style="288" customWidth="1"/>
    <col min="12551" max="12551" width="9.140625" style="288"/>
    <col min="12552" max="12552" width="19.5703125" style="288" customWidth="1"/>
    <col min="12553" max="12798" width="9.140625" style="288"/>
    <col min="12799" max="12799" width="18.140625" style="288" customWidth="1"/>
    <col min="12800" max="12800" width="13.140625" style="288" customWidth="1"/>
    <col min="12801" max="12801" width="18.42578125" style="288" customWidth="1"/>
    <col min="12802" max="12802" width="18.140625" style="288" customWidth="1"/>
    <col min="12803" max="12806" width="13.140625" style="288" customWidth="1"/>
    <col min="12807" max="12807" width="9.140625" style="288"/>
    <col min="12808" max="12808" width="19.5703125" style="288" customWidth="1"/>
    <col min="12809" max="13054" width="9.140625" style="288"/>
    <col min="13055" max="13055" width="18.140625" style="288" customWidth="1"/>
    <col min="13056" max="13056" width="13.140625" style="288" customWidth="1"/>
    <col min="13057" max="13057" width="18.42578125" style="288" customWidth="1"/>
    <col min="13058" max="13058" width="18.140625" style="288" customWidth="1"/>
    <col min="13059" max="13062" width="13.140625" style="288" customWidth="1"/>
    <col min="13063" max="13063" width="9.140625" style="288"/>
    <col min="13064" max="13064" width="19.5703125" style="288" customWidth="1"/>
    <col min="13065" max="13310" width="9.140625" style="288"/>
    <col min="13311" max="13311" width="18.140625" style="288" customWidth="1"/>
    <col min="13312" max="13312" width="13.140625" style="288" customWidth="1"/>
    <col min="13313" max="13313" width="18.42578125" style="288" customWidth="1"/>
    <col min="13314" max="13314" width="18.140625" style="288" customWidth="1"/>
    <col min="13315" max="13318" width="13.140625" style="288" customWidth="1"/>
    <col min="13319" max="13319" width="9.140625" style="288"/>
    <col min="13320" max="13320" width="19.5703125" style="288" customWidth="1"/>
    <col min="13321" max="13566" width="9.140625" style="288"/>
    <col min="13567" max="13567" width="18.140625" style="288" customWidth="1"/>
    <col min="13568" max="13568" width="13.140625" style="288" customWidth="1"/>
    <col min="13569" max="13569" width="18.42578125" style="288" customWidth="1"/>
    <col min="13570" max="13570" width="18.140625" style="288" customWidth="1"/>
    <col min="13571" max="13574" width="13.140625" style="288" customWidth="1"/>
    <col min="13575" max="13575" width="9.140625" style="288"/>
    <col min="13576" max="13576" width="19.5703125" style="288" customWidth="1"/>
    <col min="13577" max="13822" width="9.140625" style="288"/>
    <col min="13823" max="13823" width="18.140625" style="288" customWidth="1"/>
    <col min="13824" max="13824" width="13.140625" style="288" customWidth="1"/>
    <col min="13825" max="13825" width="18.42578125" style="288" customWidth="1"/>
    <col min="13826" max="13826" width="18.140625" style="288" customWidth="1"/>
    <col min="13827" max="13830" width="13.140625" style="288" customWidth="1"/>
    <col min="13831" max="13831" width="9.140625" style="288"/>
    <col min="13832" max="13832" width="19.5703125" style="288" customWidth="1"/>
    <col min="13833" max="14078" width="9.140625" style="288"/>
    <col min="14079" max="14079" width="18.140625" style="288" customWidth="1"/>
    <col min="14080" max="14080" width="13.140625" style="288" customWidth="1"/>
    <col min="14081" max="14081" width="18.42578125" style="288" customWidth="1"/>
    <col min="14082" max="14082" width="18.140625" style="288" customWidth="1"/>
    <col min="14083" max="14086" width="13.140625" style="288" customWidth="1"/>
    <col min="14087" max="14087" width="9.140625" style="288"/>
    <col min="14088" max="14088" width="19.5703125" style="288" customWidth="1"/>
    <col min="14089" max="14334" width="9.140625" style="288"/>
    <col min="14335" max="14335" width="18.140625" style="288" customWidth="1"/>
    <col min="14336" max="14336" width="13.140625" style="288" customWidth="1"/>
    <col min="14337" max="14337" width="18.42578125" style="288" customWidth="1"/>
    <col min="14338" max="14338" width="18.140625" style="288" customWidth="1"/>
    <col min="14339" max="14342" width="13.140625" style="288" customWidth="1"/>
    <col min="14343" max="14343" width="9.140625" style="288"/>
    <col min="14344" max="14344" width="19.5703125" style="288" customWidth="1"/>
    <col min="14345" max="14590" width="9.140625" style="288"/>
    <col min="14591" max="14591" width="18.140625" style="288" customWidth="1"/>
    <col min="14592" max="14592" width="13.140625" style="288" customWidth="1"/>
    <col min="14593" max="14593" width="18.42578125" style="288" customWidth="1"/>
    <col min="14594" max="14594" width="18.140625" style="288" customWidth="1"/>
    <col min="14595" max="14598" width="13.140625" style="288" customWidth="1"/>
    <col min="14599" max="14599" width="9.140625" style="288"/>
    <col min="14600" max="14600" width="19.5703125" style="288" customWidth="1"/>
    <col min="14601" max="14846" width="9.140625" style="288"/>
    <col min="14847" max="14847" width="18.140625" style="288" customWidth="1"/>
    <col min="14848" max="14848" width="13.140625" style="288" customWidth="1"/>
    <col min="14849" max="14849" width="18.42578125" style="288" customWidth="1"/>
    <col min="14850" max="14850" width="18.140625" style="288" customWidth="1"/>
    <col min="14851" max="14854" width="13.140625" style="288" customWidth="1"/>
    <col min="14855" max="14855" width="9.140625" style="288"/>
    <col min="14856" max="14856" width="19.5703125" style="288" customWidth="1"/>
    <col min="14857" max="15102" width="9.140625" style="288"/>
    <col min="15103" max="15103" width="18.140625" style="288" customWidth="1"/>
    <col min="15104" max="15104" width="13.140625" style="288" customWidth="1"/>
    <col min="15105" max="15105" width="18.42578125" style="288" customWidth="1"/>
    <col min="15106" max="15106" width="18.140625" style="288" customWidth="1"/>
    <col min="15107" max="15110" width="13.140625" style="288" customWidth="1"/>
    <col min="15111" max="15111" width="9.140625" style="288"/>
    <col min="15112" max="15112" width="19.5703125" style="288" customWidth="1"/>
    <col min="15113" max="15358" width="9.140625" style="288"/>
    <col min="15359" max="15359" width="18.140625" style="288" customWidth="1"/>
    <col min="15360" max="15360" width="13.140625" style="288" customWidth="1"/>
    <col min="15361" max="15361" width="18.42578125" style="288" customWidth="1"/>
    <col min="15362" max="15362" width="18.140625" style="288" customWidth="1"/>
    <col min="15363" max="15366" width="13.140625" style="288" customWidth="1"/>
    <col min="15367" max="15367" width="9.140625" style="288"/>
    <col min="15368" max="15368" width="19.5703125" style="288" customWidth="1"/>
    <col min="15369" max="15614" width="9.140625" style="288"/>
    <col min="15615" max="15615" width="18.140625" style="288" customWidth="1"/>
    <col min="15616" max="15616" width="13.140625" style="288" customWidth="1"/>
    <col min="15617" max="15617" width="18.42578125" style="288" customWidth="1"/>
    <col min="15618" max="15618" width="18.140625" style="288" customWidth="1"/>
    <col min="15619" max="15622" width="13.140625" style="288" customWidth="1"/>
    <col min="15623" max="15623" width="9.140625" style="288"/>
    <col min="15624" max="15624" width="19.5703125" style="288" customWidth="1"/>
    <col min="15625" max="15870" width="9.140625" style="288"/>
    <col min="15871" max="15871" width="18.140625" style="288" customWidth="1"/>
    <col min="15872" max="15872" width="13.140625" style="288" customWidth="1"/>
    <col min="15873" max="15873" width="18.42578125" style="288" customWidth="1"/>
    <col min="15874" max="15874" width="18.140625" style="288" customWidth="1"/>
    <col min="15875" max="15878" width="13.140625" style="288" customWidth="1"/>
    <col min="15879" max="15879" width="9.140625" style="288"/>
    <col min="15880" max="15880" width="19.5703125" style="288" customWidth="1"/>
    <col min="15881" max="16126" width="9.140625" style="288"/>
    <col min="16127" max="16127" width="18.140625" style="288" customWidth="1"/>
    <col min="16128" max="16128" width="13.140625" style="288" customWidth="1"/>
    <col min="16129" max="16129" width="18.42578125" style="288" customWidth="1"/>
    <col min="16130" max="16130" width="18.140625" style="288" customWidth="1"/>
    <col min="16131" max="16134" width="13.140625" style="288" customWidth="1"/>
    <col min="16135" max="16135" width="9.140625" style="288"/>
    <col min="16136" max="16136" width="19.5703125" style="288" customWidth="1"/>
    <col min="16137" max="16384" width="9.140625" style="288"/>
  </cols>
  <sheetData>
    <row r="1" spans="1:11" ht="15">
      <c r="A1" s="40" t="s">
        <v>3918</v>
      </c>
      <c r="B1" s="199"/>
    </row>
    <row r="2" spans="1:11" ht="18.75">
      <c r="A2" s="312" t="s">
        <v>4854</v>
      </c>
      <c r="E2" s="194"/>
      <c r="F2" s="194"/>
      <c r="G2" s="194"/>
    </row>
    <row r="3" spans="1:11">
      <c r="A3" s="346"/>
      <c r="E3" s="194"/>
      <c r="F3" s="194"/>
      <c r="G3" s="194"/>
    </row>
    <row r="4" spans="1:11" ht="15">
      <c r="A4" s="311" t="s">
        <v>3919</v>
      </c>
      <c r="E4" s="194"/>
      <c r="F4" s="194"/>
      <c r="G4" s="194"/>
    </row>
    <row r="5" spans="1:11">
      <c r="E5" s="194"/>
      <c r="F5" s="194"/>
      <c r="G5" s="194"/>
    </row>
    <row r="6" spans="1:11" ht="18.75">
      <c r="A6" s="131" t="s">
        <v>4854</v>
      </c>
      <c r="E6" s="194"/>
      <c r="F6" s="194"/>
      <c r="G6" s="194"/>
    </row>
    <row r="7" spans="1:11">
      <c r="E7" s="194"/>
      <c r="F7" s="194"/>
      <c r="G7" s="194"/>
    </row>
    <row r="8" spans="1:11" ht="60">
      <c r="A8" s="300" t="s">
        <v>862</v>
      </c>
      <c r="B8" s="300" t="s">
        <v>557</v>
      </c>
      <c r="C8" s="155" t="s">
        <v>326</v>
      </c>
      <c r="D8" s="300" t="s">
        <v>974</v>
      </c>
      <c r="E8" s="300" t="s">
        <v>859</v>
      </c>
      <c r="F8" s="300" t="s">
        <v>973</v>
      </c>
      <c r="G8" s="300" t="s">
        <v>972</v>
      </c>
      <c r="H8" s="300" t="s">
        <v>971</v>
      </c>
      <c r="I8" s="300" t="s">
        <v>970</v>
      </c>
      <c r="J8" s="300" t="s">
        <v>969</v>
      </c>
      <c r="K8" s="300" t="s">
        <v>968</v>
      </c>
    </row>
    <row r="9" spans="1:11" ht="15">
      <c r="A9" s="324" t="s">
        <v>301</v>
      </c>
      <c r="B9" s="324" t="s">
        <v>325</v>
      </c>
      <c r="C9" s="31" t="s">
        <v>103</v>
      </c>
      <c r="D9" s="324" t="s">
        <v>317</v>
      </c>
      <c r="E9" s="324" t="s">
        <v>316</v>
      </c>
      <c r="F9" s="324" t="s">
        <v>315</v>
      </c>
      <c r="G9" s="324" t="s">
        <v>314</v>
      </c>
      <c r="H9" s="324" t="s">
        <v>313</v>
      </c>
      <c r="I9" s="324" t="s">
        <v>312</v>
      </c>
      <c r="J9" s="324" t="s">
        <v>303</v>
      </c>
      <c r="K9" s="324" t="s">
        <v>302</v>
      </c>
    </row>
    <row r="10" spans="1:11" ht="15">
      <c r="A10" s="237"/>
      <c r="B10" s="237"/>
      <c r="C10" s="30"/>
      <c r="D10" s="237"/>
      <c r="E10" s="237"/>
      <c r="F10" s="237"/>
      <c r="G10" s="237"/>
      <c r="H10" s="237"/>
      <c r="I10" s="237"/>
      <c r="J10" s="237"/>
      <c r="K10" s="237"/>
    </row>
    <row r="11" spans="1:11" ht="63.75">
      <c r="A11" s="204" t="s">
        <v>4274</v>
      </c>
      <c r="B11" s="204"/>
      <c r="C11" s="29" t="s">
        <v>283</v>
      </c>
      <c r="D11" s="203" t="s">
        <v>967</v>
      </c>
      <c r="E11" s="203" t="s">
        <v>847</v>
      </c>
      <c r="F11" s="203" t="s">
        <v>846</v>
      </c>
      <c r="G11" s="203" t="s">
        <v>331</v>
      </c>
      <c r="H11" s="203" t="s">
        <v>331</v>
      </c>
      <c r="I11" s="203" t="s">
        <v>331</v>
      </c>
      <c r="J11" s="203" t="s">
        <v>331</v>
      </c>
      <c r="K11" s="203" t="s">
        <v>331</v>
      </c>
    </row>
    <row r="12" spans="1:11" ht="25.5">
      <c r="A12" s="194" t="s">
        <v>966</v>
      </c>
      <c r="B12" s="194" t="s">
        <v>324</v>
      </c>
      <c r="C12" s="34" t="s">
        <v>282</v>
      </c>
      <c r="D12" s="203"/>
      <c r="F12" s="203"/>
      <c r="G12" s="203" t="s">
        <v>965</v>
      </c>
      <c r="H12" s="203" t="s">
        <v>965</v>
      </c>
      <c r="I12" s="203" t="s">
        <v>965</v>
      </c>
      <c r="J12" s="203" t="s">
        <v>964</v>
      </c>
      <c r="K12" s="203" t="s">
        <v>963</v>
      </c>
    </row>
    <row r="13" spans="1:11" ht="25.5">
      <c r="A13" s="289"/>
      <c r="D13" s="203"/>
      <c r="F13" s="203"/>
      <c r="G13" s="203" t="s">
        <v>329</v>
      </c>
      <c r="H13" s="203" t="s">
        <v>329</v>
      </c>
      <c r="I13" s="203" t="s">
        <v>329</v>
      </c>
      <c r="J13" s="203" t="s">
        <v>329</v>
      </c>
      <c r="K13" s="203" t="s">
        <v>329</v>
      </c>
    </row>
    <row r="14" spans="1:11" ht="25.5">
      <c r="A14" s="289"/>
      <c r="D14" s="203"/>
      <c r="F14" s="203"/>
      <c r="G14" s="203" t="s">
        <v>962</v>
      </c>
      <c r="H14" s="203" t="s">
        <v>962</v>
      </c>
      <c r="I14" s="203" t="s">
        <v>962</v>
      </c>
      <c r="J14" s="203" t="s">
        <v>955</v>
      </c>
      <c r="K14" s="203" t="s">
        <v>955</v>
      </c>
    </row>
    <row r="15" spans="1:11" ht="25.5">
      <c r="A15" s="289"/>
      <c r="D15" s="203"/>
      <c r="F15" s="203"/>
      <c r="G15" s="203" t="s">
        <v>663</v>
      </c>
      <c r="H15" s="203" t="s">
        <v>663</v>
      </c>
      <c r="I15" s="203" t="s">
        <v>663</v>
      </c>
      <c r="J15" s="203" t="s">
        <v>663</v>
      </c>
      <c r="K15" s="203" t="s">
        <v>663</v>
      </c>
    </row>
    <row r="16" spans="1:11">
      <c r="A16" s="289"/>
      <c r="D16" s="203"/>
      <c r="F16" s="203"/>
      <c r="G16" s="203" t="s">
        <v>961</v>
      </c>
      <c r="H16" s="203" t="s">
        <v>960</v>
      </c>
      <c r="I16" s="203" t="s">
        <v>959</v>
      </c>
      <c r="J16" s="203"/>
      <c r="K16" s="203"/>
    </row>
    <row r="17" spans="1:9">
      <c r="A17" s="172"/>
      <c r="D17" s="172"/>
      <c r="E17" s="172"/>
      <c r="F17" s="287"/>
      <c r="G17" s="172"/>
      <c r="H17" s="172"/>
      <c r="I17" s="172"/>
    </row>
    <row r="19" spans="1:9">
      <c r="B19" s="172"/>
      <c r="D19" s="172"/>
      <c r="E19" s="287"/>
      <c r="F19" s="172"/>
      <c r="G19" s="172"/>
      <c r="H19" s="172"/>
    </row>
    <row r="20" spans="1:9">
      <c r="D20" s="287"/>
      <c r="E20" s="172"/>
      <c r="F20" s="172"/>
    </row>
    <row r="21" spans="1:9">
      <c r="D21" s="287"/>
      <c r="F21" s="172"/>
      <c r="G21" s="172"/>
    </row>
    <row r="22" spans="1:9">
      <c r="D22" s="287"/>
      <c r="F22" s="172"/>
      <c r="G22" s="172"/>
    </row>
    <row r="23" spans="1:9">
      <c r="D23" s="287"/>
      <c r="E23" s="172"/>
      <c r="F23" s="172"/>
    </row>
    <row r="24" spans="1:9">
      <c r="C24" s="172"/>
      <c r="D24" s="287"/>
      <c r="E24" s="172"/>
      <c r="F24" s="172"/>
    </row>
    <row r="25" spans="1:9">
      <c r="C25" s="172"/>
      <c r="D25" s="172"/>
      <c r="E25" s="172"/>
      <c r="F25" s="172"/>
    </row>
    <row r="26" spans="1:9">
      <c r="A26" s="172"/>
      <c r="B26" s="172"/>
      <c r="C26" s="172"/>
      <c r="D26" s="172"/>
      <c r="E26" s="172"/>
      <c r="F26" s="172"/>
    </row>
    <row r="27" spans="1:9">
      <c r="A27" s="172"/>
      <c r="B27" s="172"/>
      <c r="C27" s="172"/>
      <c r="D27" s="172"/>
      <c r="E27" s="172"/>
      <c r="F27" s="172"/>
    </row>
    <row r="28" spans="1:9">
      <c r="A28" s="172"/>
      <c r="B28" s="172"/>
      <c r="C28" s="172"/>
      <c r="D28" s="172"/>
      <c r="E28" s="172"/>
      <c r="F28" s="172"/>
    </row>
    <row r="29" spans="1:9">
      <c r="A29" s="172"/>
      <c r="B29" s="172"/>
      <c r="C29" s="172"/>
      <c r="D29" s="172"/>
      <c r="E29" s="172"/>
      <c r="F29" s="172"/>
    </row>
    <row r="30" spans="1:9">
      <c r="A30" s="172"/>
      <c r="B30" s="172"/>
      <c r="C30" s="172"/>
      <c r="D30" s="172"/>
      <c r="E30" s="172"/>
      <c r="F30" s="172"/>
    </row>
    <row r="31" spans="1:9">
      <c r="A31" s="172"/>
      <c r="B31" s="172"/>
      <c r="C31" s="172"/>
      <c r="D31" s="172"/>
      <c r="E31" s="172"/>
      <c r="F31" s="172"/>
    </row>
    <row r="32" spans="1:9">
      <c r="A32" s="172"/>
      <c r="B32" s="172"/>
      <c r="C32" s="172"/>
      <c r="D32" s="172"/>
      <c r="E32" s="172"/>
      <c r="F32" s="172"/>
    </row>
    <row r="33" spans="1:6">
      <c r="A33" s="172"/>
      <c r="B33" s="172"/>
      <c r="C33" s="172"/>
      <c r="D33" s="172"/>
      <c r="E33" s="172"/>
      <c r="F33" s="172"/>
    </row>
    <row r="34" spans="1:6">
      <c r="A34" s="172"/>
      <c r="B34" s="172"/>
      <c r="C34" s="172"/>
      <c r="D34" s="172"/>
      <c r="E34" s="172"/>
      <c r="F34" s="172"/>
    </row>
    <row r="35" spans="1:6">
      <c r="A35" s="172"/>
      <c r="B35" s="172"/>
      <c r="C35" s="172"/>
      <c r="D35" s="172"/>
      <c r="E35" s="172"/>
      <c r="F35" s="172"/>
    </row>
    <row r="36" spans="1:6">
      <c r="A36" s="172"/>
      <c r="B36" s="172"/>
      <c r="C36" s="172"/>
      <c r="D36" s="172"/>
      <c r="E36" s="172"/>
      <c r="F36" s="172"/>
    </row>
    <row r="37" spans="1:6">
      <c r="A37" s="172"/>
      <c r="B37" s="172"/>
      <c r="C37" s="172"/>
      <c r="D37" s="172"/>
      <c r="E37" s="172"/>
      <c r="F37" s="172"/>
    </row>
    <row r="38" spans="1:6">
      <c r="A38" s="172"/>
      <c r="B38" s="172"/>
      <c r="C38" s="172"/>
      <c r="D38" s="172"/>
      <c r="E38" s="172"/>
      <c r="F38" s="172"/>
    </row>
    <row r="39" spans="1:6">
      <c r="A39" s="172"/>
      <c r="B39" s="172"/>
      <c r="C39" s="172"/>
      <c r="D39" s="172"/>
      <c r="E39" s="172"/>
      <c r="F39" s="172"/>
    </row>
    <row r="40" spans="1:6">
      <c r="A40" s="172"/>
      <c r="B40" s="172"/>
      <c r="C40" s="172"/>
      <c r="D40" s="172"/>
      <c r="E40" s="172"/>
      <c r="F40" s="172"/>
    </row>
    <row r="41" spans="1:6">
      <c r="A41" s="172"/>
      <c r="B41" s="172"/>
      <c r="C41" s="172"/>
      <c r="D41" s="172"/>
      <c r="E41" s="172"/>
      <c r="F41" s="172"/>
    </row>
    <row r="42" spans="1:6">
      <c r="A42" s="172"/>
      <c r="B42" s="172"/>
      <c r="C42" s="172"/>
      <c r="D42" s="172"/>
      <c r="E42" s="172"/>
      <c r="F42" s="172"/>
    </row>
    <row r="43" spans="1:6">
      <c r="A43" s="172"/>
      <c r="B43" s="172"/>
      <c r="C43" s="172"/>
      <c r="D43" s="172"/>
      <c r="E43" s="172"/>
      <c r="F43" s="172"/>
    </row>
    <row r="44" spans="1:6">
      <c r="A44" s="172"/>
    </row>
    <row r="45" spans="1:6">
      <c r="A45" s="172"/>
    </row>
    <row r="46" spans="1:6">
      <c r="A46" s="172"/>
    </row>
    <row r="47" spans="1:6">
      <c r="A47" s="172"/>
    </row>
    <row r="48" spans="1:6">
      <c r="A48" s="172"/>
    </row>
    <row r="49" spans="1:1">
      <c r="A49" s="172"/>
    </row>
    <row r="50" spans="1:1">
      <c r="A50" s="172"/>
    </row>
  </sheetData>
  <pageMargins left="0.7" right="0.7" top="0.75" bottom="0.75" header="0.3" footer="0.3"/>
  <pageSetup paperSize="9" orientation="portrait" r:id="rId1"/>
</worksheet>
</file>

<file path=xl/worksheets/sheet71.xml><?xml version="1.0" encoding="utf-8"?>
<worksheet xmlns="http://schemas.openxmlformats.org/spreadsheetml/2006/main" xmlns:r="http://schemas.openxmlformats.org/officeDocument/2006/relationships">
  <sheetPr codeName="Arkusz99"/>
  <dimension ref="A1:N26"/>
  <sheetViews>
    <sheetView zoomScale="85" zoomScaleNormal="85" workbookViewId="0">
      <selection activeCell="A2" sqref="A2"/>
    </sheetView>
  </sheetViews>
  <sheetFormatPr defaultColWidth="9.140625" defaultRowHeight="12.75"/>
  <cols>
    <col min="1" max="1" width="15.7109375" style="246" customWidth="1"/>
    <col min="2" max="5" width="15.7109375" style="172" customWidth="1"/>
    <col min="6" max="7" width="15.7109375" style="246" customWidth="1"/>
    <col min="8" max="8" width="18.42578125" style="172" customWidth="1"/>
    <col min="9" max="15" width="15.7109375" style="172" customWidth="1"/>
    <col min="16" max="256" width="9.140625" style="172"/>
    <col min="257" max="257" width="18.140625" style="172" customWidth="1"/>
    <col min="258" max="258" width="15.85546875" style="172" customWidth="1"/>
    <col min="259" max="259" width="13.7109375" style="172" customWidth="1"/>
    <col min="260" max="260" width="17.140625" style="172" customWidth="1"/>
    <col min="261" max="261" width="14.7109375" style="172" customWidth="1"/>
    <col min="262" max="262" width="17.140625" style="172" customWidth="1"/>
    <col min="263" max="264" width="14.7109375" style="172" customWidth="1"/>
    <col min="265" max="265" width="15" style="172" customWidth="1"/>
    <col min="266" max="266" width="18" style="172" customWidth="1"/>
    <col min="267" max="268" width="15.7109375" style="172" customWidth="1"/>
    <col min="269" max="269" width="14.7109375" style="172" customWidth="1"/>
    <col min="270" max="270" width="17.7109375" style="172" customWidth="1"/>
    <col min="271" max="271" width="12.140625" style="172" customWidth="1"/>
    <col min="272" max="512" width="9.140625" style="172"/>
    <col min="513" max="513" width="18.140625" style="172" customWidth="1"/>
    <col min="514" max="514" width="15.85546875" style="172" customWidth="1"/>
    <col min="515" max="515" width="13.7109375" style="172" customWidth="1"/>
    <col min="516" max="516" width="17.140625" style="172" customWidth="1"/>
    <col min="517" max="517" width="14.7109375" style="172" customWidth="1"/>
    <col min="518" max="518" width="17.140625" style="172" customWidth="1"/>
    <col min="519" max="520" width="14.7109375" style="172" customWidth="1"/>
    <col min="521" max="521" width="15" style="172" customWidth="1"/>
    <col min="522" max="522" width="18" style="172" customWidth="1"/>
    <col min="523" max="524" width="15.7109375" style="172" customWidth="1"/>
    <col min="525" max="525" width="14.7109375" style="172" customWidth="1"/>
    <col min="526" max="526" width="17.7109375" style="172" customWidth="1"/>
    <col min="527" max="527" width="12.140625" style="172" customWidth="1"/>
    <col min="528" max="768" width="9.140625" style="172"/>
    <col min="769" max="769" width="18.140625" style="172" customWidth="1"/>
    <col min="770" max="770" width="15.85546875" style="172" customWidth="1"/>
    <col min="771" max="771" width="13.7109375" style="172" customWidth="1"/>
    <col min="772" max="772" width="17.140625" style="172" customWidth="1"/>
    <col min="773" max="773" width="14.7109375" style="172" customWidth="1"/>
    <col min="774" max="774" width="17.140625" style="172" customWidth="1"/>
    <col min="775" max="776" width="14.7109375" style="172" customWidth="1"/>
    <col min="777" max="777" width="15" style="172" customWidth="1"/>
    <col min="778" max="778" width="18" style="172" customWidth="1"/>
    <col min="779" max="780" width="15.7109375" style="172" customWidth="1"/>
    <col min="781" max="781" width="14.7109375" style="172" customWidth="1"/>
    <col min="782" max="782" width="17.7109375" style="172" customWidth="1"/>
    <col min="783" max="783" width="12.140625" style="172" customWidth="1"/>
    <col min="784" max="1024" width="9.140625" style="172"/>
    <col min="1025" max="1025" width="18.140625" style="172" customWidth="1"/>
    <col min="1026" max="1026" width="15.85546875" style="172" customWidth="1"/>
    <col min="1027" max="1027" width="13.7109375" style="172" customWidth="1"/>
    <col min="1028" max="1028" width="17.140625" style="172" customWidth="1"/>
    <col min="1029" max="1029" width="14.7109375" style="172" customWidth="1"/>
    <col min="1030" max="1030" width="17.140625" style="172" customWidth="1"/>
    <col min="1031" max="1032" width="14.7109375" style="172" customWidth="1"/>
    <col min="1033" max="1033" width="15" style="172" customWidth="1"/>
    <col min="1034" max="1034" width="18" style="172" customWidth="1"/>
    <col min="1035" max="1036" width="15.7109375" style="172" customWidth="1"/>
    <col min="1037" max="1037" width="14.7109375" style="172" customWidth="1"/>
    <col min="1038" max="1038" width="17.7109375" style="172" customWidth="1"/>
    <col min="1039" max="1039" width="12.140625" style="172" customWidth="1"/>
    <col min="1040" max="1280" width="9.140625" style="172"/>
    <col min="1281" max="1281" width="18.140625" style="172" customWidth="1"/>
    <col min="1282" max="1282" width="15.85546875" style="172" customWidth="1"/>
    <col min="1283" max="1283" width="13.7109375" style="172" customWidth="1"/>
    <col min="1284" max="1284" width="17.140625" style="172" customWidth="1"/>
    <col min="1285" max="1285" width="14.7109375" style="172" customWidth="1"/>
    <col min="1286" max="1286" width="17.140625" style="172" customWidth="1"/>
    <col min="1287" max="1288" width="14.7109375" style="172" customWidth="1"/>
    <col min="1289" max="1289" width="15" style="172" customWidth="1"/>
    <col min="1290" max="1290" width="18" style="172" customWidth="1"/>
    <col min="1291" max="1292" width="15.7109375" style="172" customWidth="1"/>
    <col min="1293" max="1293" width="14.7109375" style="172" customWidth="1"/>
    <col min="1294" max="1294" width="17.7109375" style="172" customWidth="1"/>
    <col min="1295" max="1295" width="12.140625" style="172" customWidth="1"/>
    <col min="1296" max="1536" width="9.140625" style="172"/>
    <col min="1537" max="1537" width="18.140625" style="172" customWidth="1"/>
    <col min="1538" max="1538" width="15.85546875" style="172" customWidth="1"/>
    <col min="1539" max="1539" width="13.7109375" style="172" customWidth="1"/>
    <col min="1540" max="1540" width="17.140625" style="172" customWidth="1"/>
    <col min="1541" max="1541" width="14.7109375" style="172" customWidth="1"/>
    <col min="1542" max="1542" width="17.140625" style="172" customWidth="1"/>
    <col min="1543" max="1544" width="14.7109375" style="172" customWidth="1"/>
    <col min="1545" max="1545" width="15" style="172" customWidth="1"/>
    <col min="1546" max="1546" width="18" style="172" customWidth="1"/>
    <col min="1547" max="1548" width="15.7109375" style="172" customWidth="1"/>
    <col min="1549" max="1549" width="14.7109375" style="172" customWidth="1"/>
    <col min="1550" max="1550" width="17.7109375" style="172" customWidth="1"/>
    <col min="1551" max="1551" width="12.140625" style="172" customWidth="1"/>
    <col min="1552" max="1792" width="9.140625" style="172"/>
    <col min="1793" max="1793" width="18.140625" style="172" customWidth="1"/>
    <col min="1794" max="1794" width="15.85546875" style="172" customWidth="1"/>
    <col min="1795" max="1795" width="13.7109375" style="172" customWidth="1"/>
    <col min="1796" max="1796" width="17.140625" style="172" customWidth="1"/>
    <col min="1797" max="1797" width="14.7109375" style="172" customWidth="1"/>
    <col min="1798" max="1798" width="17.140625" style="172" customWidth="1"/>
    <col min="1799" max="1800" width="14.7109375" style="172" customWidth="1"/>
    <col min="1801" max="1801" width="15" style="172" customWidth="1"/>
    <col min="1802" max="1802" width="18" style="172" customWidth="1"/>
    <col min="1803" max="1804" width="15.7109375" style="172" customWidth="1"/>
    <col min="1805" max="1805" width="14.7109375" style="172" customWidth="1"/>
    <col min="1806" max="1806" width="17.7109375" style="172" customWidth="1"/>
    <col min="1807" max="1807" width="12.140625" style="172" customWidth="1"/>
    <col min="1808" max="2048" width="9.140625" style="172"/>
    <col min="2049" max="2049" width="18.140625" style="172" customWidth="1"/>
    <col min="2050" max="2050" width="15.85546875" style="172" customWidth="1"/>
    <col min="2051" max="2051" width="13.7109375" style="172" customWidth="1"/>
    <col min="2052" max="2052" width="17.140625" style="172" customWidth="1"/>
    <col min="2053" max="2053" width="14.7109375" style="172" customWidth="1"/>
    <col min="2054" max="2054" width="17.140625" style="172" customWidth="1"/>
    <col min="2055" max="2056" width="14.7109375" style="172" customWidth="1"/>
    <col min="2057" max="2057" width="15" style="172" customWidth="1"/>
    <col min="2058" max="2058" width="18" style="172" customWidth="1"/>
    <col min="2059" max="2060" width="15.7109375" style="172" customWidth="1"/>
    <col min="2061" max="2061" width="14.7109375" style="172" customWidth="1"/>
    <col min="2062" max="2062" width="17.7109375" style="172" customWidth="1"/>
    <col min="2063" max="2063" width="12.140625" style="172" customWidth="1"/>
    <col min="2064" max="2304" width="9.140625" style="172"/>
    <col min="2305" max="2305" width="18.140625" style="172" customWidth="1"/>
    <col min="2306" max="2306" width="15.85546875" style="172" customWidth="1"/>
    <col min="2307" max="2307" width="13.7109375" style="172" customWidth="1"/>
    <col min="2308" max="2308" width="17.140625" style="172" customWidth="1"/>
    <col min="2309" max="2309" width="14.7109375" style="172" customWidth="1"/>
    <col min="2310" max="2310" width="17.140625" style="172" customWidth="1"/>
    <col min="2311" max="2312" width="14.7109375" style="172" customWidth="1"/>
    <col min="2313" max="2313" width="15" style="172" customWidth="1"/>
    <col min="2314" max="2314" width="18" style="172" customWidth="1"/>
    <col min="2315" max="2316" width="15.7109375" style="172" customWidth="1"/>
    <col min="2317" max="2317" width="14.7109375" style="172" customWidth="1"/>
    <col min="2318" max="2318" width="17.7109375" style="172" customWidth="1"/>
    <col min="2319" max="2319" width="12.140625" style="172" customWidth="1"/>
    <col min="2320" max="2560" width="9.140625" style="172"/>
    <col min="2561" max="2561" width="18.140625" style="172" customWidth="1"/>
    <col min="2562" max="2562" width="15.85546875" style="172" customWidth="1"/>
    <col min="2563" max="2563" width="13.7109375" style="172" customWidth="1"/>
    <col min="2564" max="2564" width="17.140625" style="172" customWidth="1"/>
    <col min="2565" max="2565" width="14.7109375" style="172" customWidth="1"/>
    <col min="2566" max="2566" width="17.140625" style="172" customWidth="1"/>
    <col min="2567" max="2568" width="14.7109375" style="172" customWidth="1"/>
    <col min="2569" max="2569" width="15" style="172" customWidth="1"/>
    <col min="2570" max="2570" width="18" style="172" customWidth="1"/>
    <col min="2571" max="2572" width="15.7109375" style="172" customWidth="1"/>
    <col min="2573" max="2573" width="14.7109375" style="172" customWidth="1"/>
    <col min="2574" max="2574" width="17.7109375" style="172" customWidth="1"/>
    <col min="2575" max="2575" width="12.140625" style="172" customWidth="1"/>
    <col min="2576" max="2816" width="9.140625" style="172"/>
    <col min="2817" max="2817" width="18.140625" style="172" customWidth="1"/>
    <col min="2818" max="2818" width="15.85546875" style="172" customWidth="1"/>
    <col min="2819" max="2819" width="13.7109375" style="172" customWidth="1"/>
    <col min="2820" max="2820" width="17.140625" style="172" customWidth="1"/>
    <col min="2821" max="2821" width="14.7109375" style="172" customWidth="1"/>
    <col min="2822" max="2822" width="17.140625" style="172" customWidth="1"/>
    <col min="2823" max="2824" width="14.7109375" style="172" customWidth="1"/>
    <col min="2825" max="2825" width="15" style="172" customWidth="1"/>
    <col min="2826" max="2826" width="18" style="172" customWidth="1"/>
    <col min="2827" max="2828" width="15.7109375" style="172" customWidth="1"/>
    <col min="2829" max="2829" width="14.7109375" style="172" customWidth="1"/>
    <col min="2830" max="2830" width="17.7109375" style="172" customWidth="1"/>
    <col min="2831" max="2831" width="12.140625" style="172" customWidth="1"/>
    <col min="2832" max="3072" width="9.140625" style="172"/>
    <col min="3073" max="3073" width="18.140625" style="172" customWidth="1"/>
    <col min="3074" max="3074" width="15.85546875" style="172" customWidth="1"/>
    <col min="3075" max="3075" width="13.7109375" style="172" customWidth="1"/>
    <col min="3076" max="3076" width="17.140625" style="172" customWidth="1"/>
    <col min="3077" max="3077" width="14.7109375" style="172" customWidth="1"/>
    <col min="3078" max="3078" width="17.140625" style="172" customWidth="1"/>
    <col min="3079" max="3080" width="14.7109375" style="172" customWidth="1"/>
    <col min="3081" max="3081" width="15" style="172" customWidth="1"/>
    <col min="3082" max="3082" width="18" style="172" customWidth="1"/>
    <col min="3083" max="3084" width="15.7109375" style="172" customWidth="1"/>
    <col min="3085" max="3085" width="14.7109375" style="172" customWidth="1"/>
    <col min="3086" max="3086" width="17.7109375" style="172" customWidth="1"/>
    <col min="3087" max="3087" width="12.140625" style="172" customWidth="1"/>
    <col min="3088" max="3328" width="9.140625" style="172"/>
    <col min="3329" max="3329" width="18.140625" style="172" customWidth="1"/>
    <col min="3330" max="3330" width="15.85546875" style="172" customWidth="1"/>
    <col min="3331" max="3331" width="13.7109375" style="172" customWidth="1"/>
    <col min="3332" max="3332" width="17.140625" style="172" customWidth="1"/>
    <col min="3333" max="3333" width="14.7109375" style="172" customWidth="1"/>
    <col min="3334" max="3334" width="17.140625" style="172" customWidth="1"/>
    <col min="3335" max="3336" width="14.7109375" style="172" customWidth="1"/>
    <col min="3337" max="3337" width="15" style="172" customWidth="1"/>
    <col min="3338" max="3338" width="18" style="172" customWidth="1"/>
    <col min="3339" max="3340" width="15.7109375" style="172" customWidth="1"/>
    <col min="3341" max="3341" width="14.7109375" style="172" customWidth="1"/>
    <col min="3342" max="3342" width="17.7109375" style="172" customWidth="1"/>
    <col min="3343" max="3343" width="12.140625" style="172" customWidth="1"/>
    <col min="3344" max="3584" width="9.140625" style="172"/>
    <col min="3585" max="3585" width="18.140625" style="172" customWidth="1"/>
    <col min="3586" max="3586" width="15.85546875" style="172" customWidth="1"/>
    <col min="3587" max="3587" width="13.7109375" style="172" customWidth="1"/>
    <col min="3588" max="3588" width="17.140625" style="172" customWidth="1"/>
    <col min="3589" max="3589" width="14.7109375" style="172" customWidth="1"/>
    <col min="3590" max="3590" width="17.140625" style="172" customWidth="1"/>
    <col min="3591" max="3592" width="14.7109375" style="172" customWidth="1"/>
    <col min="3593" max="3593" width="15" style="172" customWidth="1"/>
    <col min="3594" max="3594" width="18" style="172" customWidth="1"/>
    <col min="3595" max="3596" width="15.7109375" style="172" customWidth="1"/>
    <col min="3597" max="3597" width="14.7109375" style="172" customWidth="1"/>
    <col min="3598" max="3598" width="17.7109375" style="172" customWidth="1"/>
    <col min="3599" max="3599" width="12.140625" style="172" customWidth="1"/>
    <col min="3600" max="3840" width="9.140625" style="172"/>
    <col min="3841" max="3841" width="18.140625" style="172" customWidth="1"/>
    <col min="3842" max="3842" width="15.85546875" style="172" customWidth="1"/>
    <col min="3843" max="3843" width="13.7109375" style="172" customWidth="1"/>
    <col min="3844" max="3844" width="17.140625" style="172" customWidth="1"/>
    <col min="3845" max="3845" width="14.7109375" style="172" customWidth="1"/>
    <col min="3846" max="3846" width="17.140625" style="172" customWidth="1"/>
    <col min="3847" max="3848" width="14.7109375" style="172" customWidth="1"/>
    <col min="3849" max="3849" width="15" style="172" customWidth="1"/>
    <col min="3850" max="3850" width="18" style="172" customWidth="1"/>
    <col min="3851" max="3852" width="15.7109375" style="172" customWidth="1"/>
    <col min="3853" max="3853" width="14.7109375" style="172" customWidth="1"/>
    <col min="3854" max="3854" width="17.7109375" style="172" customWidth="1"/>
    <col min="3855" max="3855" width="12.140625" style="172" customWidth="1"/>
    <col min="3856" max="4096" width="9.140625" style="172"/>
    <col min="4097" max="4097" width="18.140625" style="172" customWidth="1"/>
    <col min="4098" max="4098" width="15.85546875" style="172" customWidth="1"/>
    <col min="4099" max="4099" width="13.7109375" style="172" customWidth="1"/>
    <col min="4100" max="4100" width="17.140625" style="172" customWidth="1"/>
    <col min="4101" max="4101" width="14.7109375" style="172" customWidth="1"/>
    <col min="4102" max="4102" width="17.140625" style="172" customWidth="1"/>
    <col min="4103" max="4104" width="14.7109375" style="172" customWidth="1"/>
    <col min="4105" max="4105" width="15" style="172" customWidth="1"/>
    <col min="4106" max="4106" width="18" style="172" customWidth="1"/>
    <col min="4107" max="4108" width="15.7109375" style="172" customWidth="1"/>
    <col min="4109" max="4109" width="14.7109375" style="172" customWidth="1"/>
    <col min="4110" max="4110" width="17.7109375" style="172" customWidth="1"/>
    <col min="4111" max="4111" width="12.140625" style="172" customWidth="1"/>
    <col min="4112" max="4352" width="9.140625" style="172"/>
    <col min="4353" max="4353" width="18.140625" style="172" customWidth="1"/>
    <col min="4354" max="4354" width="15.85546875" style="172" customWidth="1"/>
    <col min="4355" max="4355" width="13.7109375" style="172" customWidth="1"/>
    <col min="4356" max="4356" width="17.140625" style="172" customWidth="1"/>
    <col min="4357" max="4357" width="14.7109375" style="172" customWidth="1"/>
    <col min="4358" max="4358" width="17.140625" style="172" customWidth="1"/>
    <col min="4359" max="4360" width="14.7109375" style="172" customWidth="1"/>
    <col min="4361" max="4361" width="15" style="172" customWidth="1"/>
    <col min="4362" max="4362" width="18" style="172" customWidth="1"/>
    <col min="4363" max="4364" width="15.7109375" style="172" customWidth="1"/>
    <col min="4365" max="4365" width="14.7109375" style="172" customWidth="1"/>
    <col min="4366" max="4366" width="17.7109375" style="172" customWidth="1"/>
    <col min="4367" max="4367" width="12.140625" style="172" customWidth="1"/>
    <col min="4368" max="4608" width="9.140625" style="172"/>
    <col min="4609" max="4609" width="18.140625" style="172" customWidth="1"/>
    <col min="4610" max="4610" width="15.85546875" style="172" customWidth="1"/>
    <col min="4611" max="4611" width="13.7109375" style="172" customWidth="1"/>
    <col min="4612" max="4612" width="17.140625" style="172" customWidth="1"/>
    <col min="4613" max="4613" width="14.7109375" style="172" customWidth="1"/>
    <col min="4614" max="4614" width="17.140625" style="172" customWidth="1"/>
    <col min="4615" max="4616" width="14.7109375" style="172" customWidth="1"/>
    <col min="4617" max="4617" width="15" style="172" customWidth="1"/>
    <col min="4618" max="4618" width="18" style="172" customWidth="1"/>
    <col min="4619" max="4620" width="15.7109375" style="172" customWidth="1"/>
    <col min="4621" max="4621" width="14.7109375" style="172" customWidth="1"/>
    <col min="4622" max="4622" width="17.7109375" style="172" customWidth="1"/>
    <col min="4623" max="4623" width="12.140625" style="172" customWidth="1"/>
    <col min="4624" max="4864" width="9.140625" style="172"/>
    <col min="4865" max="4865" width="18.140625" style="172" customWidth="1"/>
    <col min="4866" max="4866" width="15.85546875" style="172" customWidth="1"/>
    <col min="4867" max="4867" width="13.7109375" style="172" customWidth="1"/>
    <col min="4868" max="4868" width="17.140625" style="172" customWidth="1"/>
    <col min="4869" max="4869" width="14.7109375" style="172" customWidth="1"/>
    <col min="4870" max="4870" width="17.140625" style="172" customWidth="1"/>
    <col min="4871" max="4872" width="14.7109375" style="172" customWidth="1"/>
    <col min="4873" max="4873" width="15" style="172" customWidth="1"/>
    <col min="4874" max="4874" width="18" style="172" customWidth="1"/>
    <col min="4875" max="4876" width="15.7109375" style="172" customWidth="1"/>
    <col min="4877" max="4877" width="14.7109375" style="172" customWidth="1"/>
    <col min="4878" max="4878" width="17.7109375" style="172" customWidth="1"/>
    <col min="4879" max="4879" width="12.140625" style="172" customWidth="1"/>
    <col min="4880" max="5120" width="9.140625" style="172"/>
    <col min="5121" max="5121" width="18.140625" style="172" customWidth="1"/>
    <col min="5122" max="5122" width="15.85546875" style="172" customWidth="1"/>
    <col min="5123" max="5123" width="13.7109375" style="172" customWidth="1"/>
    <col min="5124" max="5124" width="17.140625" style="172" customWidth="1"/>
    <col min="5125" max="5125" width="14.7109375" style="172" customWidth="1"/>
    <col min="5126" max="5126" width="17.140625" style="172" customWidth="1"/>
    <col min="5127" max="5128" width="14.7109375" style="172" customWidth="1"/>
    <col min="5129" max="5129" width="15" style="172" customWidth="1"/>
    <col min="5130" max="5130" width="18" style="172" customWidth="1"/>
    <col min="5131" max="5132" width="15.7109375" style="172" customWidth="1"/>
    <col min="5133" max="5133" width="14.7109375" style="172" customWidth="1"/>
    <col min="5134" max="5134" width="17.7109375" style="172" customWidth="1"/>
    <col min="5135" max="5135" width="12.140625" style="172" customWidth="1"/>
    <col min="5136" max="5376" width="9.140625" style="172"/>
    <col min="5377" max="5377" width="18.140625" style="172" customWidth="1"/>
    <col min="5378" max="5378" width="15.85546875" style="172" customWidth="1"/>
    <col min="5379" max="5379" width="13.7109375" style="172" customWidth="1"/>
    <col min="5380" max="5380" width="17.140625" style="172" customWidth="1"/>
    <col min="5381" max="5381" width="14.7109375" style="172" customWidth="1"/>
    <col min="5382" max="5382" width="17.140625" style="172" customWidth="1"/>
    <col min="5383" max="5384" width="14.7109375" style="172" customWidth="1"/>
    <col min="5385" max="5385" width="15" style="172" customWidth="1"/>
    <col min="5386" max="5386" width="18" style="172" customWidth="1"/>
    <col min="5387" max="5388" width="15.7109375" style="172" customWidth="1"/>
    <col min="5389" max="5389" width="14.7109375" style="172" customWidth="1"/>
    <col min="5390" max="5390" width="17.7109375" style="172" customWidth="1"/>
    <col min="5391" max="5391" width="12.140625" style="172" customWidth="1"/>
    <col min="5392" max="5632" width="9.140625" style="172"/>
    <col min="5633" max="5633" width="18.140625" style="172" customWidth="1"/>
    <col min="5634" max="5634" width="15.85546875" style="172" customWidth="1"/>
    <col min="5635" max="5635" width="13.7109375" style="172" customWidth="1"/>
    <col min="5636" max="5636" width="17.140625" style="172" customWidth="1"/>
    <col min="5637" max="5637" width="14.7109375" style="172" customWidth="1"/>
    <col min="5638" max="5638" width="17.140625" style="172" customWidth="1"/>
    <col min="5639" max="5640" width="14.7109375" style="172" customWidth="1"/>
    <col min="5641" max="5641" width="15" style="172" customWidth="1"/>
    <col min="5642" max="5642" width="18" style="172" customWidth="1"/>
    <col min="5643" max="5644" width="15.7109375" style="172" customWidth="1"/>
    <col min="5645" max="5645" width="14.7109375" style="172" customWidth="1"/>
    <col min="5646" max="5646" width="17.7109375" style="172" customWidth="1"/>
    <col min="5647" max="5647" width="12.140625" style="172" customWidth="1"/>
    <col min="5648" max="5888" width="9.140625" style="172"/>
    <col min="5889" max="5889" width="18.140625" style="172" customWidth="1"/>
    <col min="5890" max="5890" width="15.85546875" style="172" customWidth="1"/>
    <col min="5891" max="5891" width="13.7109375" style="172" customWidth="1"/>
    <col min="5892" max="5892" width="17.140625" style="172" customWidth="1"/>
    <col min="5893" max="5893" width="14.7109375" style="172" customWidth="1"/>
    <col min="5894" max="5894" width="17.140625" style="172" customWidth="1"/>
    <col min="5895" max="5896" width="14.7109375" style="172" customWidth="1"/>
    <col min="5897" max="5897" width="15" style="172" customWidth="1"/>
    <col min="5898" max="5898" width="18" style="172" customWidth="1"/>
    <col min="5899" max="5900" width="15.7109375" style="172" customWidth="1"/>
    <col min="5901" max="5901" width="14.7109375" style="172" customWidth="1"/>
    <col min="5902" max="5902" width="17.7109375" style="172" customWidth="1"/>
    <col min="5903" max="5903" width="12.140625" style="172" customWidth="1"/>
    <col min="5904" max="6144" width="9.140625" style="172"/>
    <col min="6145" max="6145" width="18.140625" style="172" customWidth="1"/>
    <col min="6146" max="6146" width="15.85546875" style="172" customWidth="1"/>
    <col min="6147" max="6147" width="13.7109375" style="172" customWidth="1"/>
    <col min="6148" max="6148" width="17.140625" style="172" customWidth="1"/>
    <col min="6149" max="6149" width="14.7109375" style="172" customWidth="1"/>
    <col min="6150" max="6150" width="17.140625" style="172" customWidth="1"/>
    <col min="6151" max="6152" width="14.7109375" style="172" customWidth="1"/>
    <col min="6153" max="6153" width="15" style="172" customWidth="1"/>
    <col min="6154" max="6154" width="18" style="172" customWidth="1"/>
    <col min="6155" max="6156" width="15.7109375" style="172" customWidth="1"/>
    <col min="6157" max="6157" width="14.7109375" style="172" customWidth="1"/>
    <col min="6158" max="6158" width="17.7109375" style="172" customWidth="1"/>
    <col min="6159" max="6159" width="12.140625" style="172" customWidth="1"/>
    <col min="6160" max="6400" width="9.140625" style="172"/>
    <col min="6401" max="6401" width="18.140625" style="172" customWidth="1"/>
    <col min="6402" max="6402" width="15.85546875" style="172" customWidth="1"/>
    <col min="6403" max="6403" width="13.7109375" style="172" customWidth="1"/>
    <col min="6404" max="6404" width="17.140625" style="172" customWidth="1"/>
    <col min="6405" max="6405" width="14.7109375" style="172" customWidth="1"/>
    <col min="6406" max="6406" width="17.140625" style="172" customWidth="1"/>
    <col min="6407" max="6408" width="14.7109375" style="172" customWidth="1"/>
    <col min="6409" max="6409" width="15" style="172" customWidth="1"/>
    <col min="6410" max="6410" width="18" style="172" customWidth="1"/>
    <col min="6411" max="6412" width="15.7109375" style="172" customWidth="1"/>
    <col min="6413" max="6413" width="14.7109375" style="172" customWidth="1"/>
    <col min="6414" max="6414" width="17.7109375" style="172" customWidth="1"/>
    <col min="6415" max="6415" width="12.140625" style="172" customWidth="1"/>
    <col min="6416" max="6656" width="9.140625" style="172"/>
    <col min="6657" max="6657" width="18.140625" style="172" customWidth="1"/>
    <col min="6658" max="6658" width="15.85546875" style="172" customWidth="1"/>
    <col min="6659" max="6659" width="13.7109375" style="172" customWidth="1"/>
    <col min="6660" max="6660" width="17.140625" style="172" customWidth="1"/>
    <col min="6661" max="6661" width="14.7109375" style="172" customWidth="1"/>
    <col min="6662" max="6662" width="17.140625" style="172" customWidth="1"/>
    <col min="6663" max="6664" width="14.7109375" style="172" customWidth="1"/>
    <col min="6665" max="6665" width="15" style="172" customWidth="1"/>
    <col min="6666" max="6666" width="18" style="172" customWidth="1"/>
    <col min="6667" max="6668" width="15.7109375" style="172" customWidth="1"/>
    <col min="6669" max="6669" width="14.7109375" style="172" customWidth="1"/>
    <col min="6670" max="6670" width="17.7109375" style="172" customWidth="1"/>
    <col min="6671" max="6671" width="12.140625" style="172" customWidth="1"/>
    <col min="6672" max="6912" width="9.140625" style="172"/>
    <col min="6913" max="6913" width="18.140625" style="172" customWidth="1"/>
    <col min="6914" max="6914" width="15.85546875" style="172" customWidth="1"/>
    <col min="6915" max="6915" width="13.7109375" style="172" customWidth="1"/>
    <col min="6916" max="6916" width="17.140625" style="172" customWidth="1"/>
    <col min="6917" max="6917" width="14.7109375" style="172" customWidth="1"/>
    <col min="6918" max="6918" width="17.140625" style="172" customWidth="1"/>
    <col min="6919" max="6920" width="14.7109375" style="172" customWidth="1"/>
    <col min="6921" max="6921" width="15" style="172" customWidth="1"/>
    <col min="6922" max="6922" width="18" style="172" customWidth="1"/>
    <col min="6923" max="6924" width="15.7109375" style="172" customWidth="1"/>
    <col min="6925" max="6925" width="14.7109375" style="172" customWidth="1"/>
    <col min="6926" max="6926" width="17.7109375" style="172" customWidth="1"/>
    <col min="6927" max="6927" width="12.140625" style="172" customWidth="1"/>
    <col min="6928" max="7168" width="9.140625" style="172"/>
    <col min="7169" max="7169" width="18.140625" style="172" customWidth="1"/>
    <col min="7170" max="7170" width="15.85546875" style="172" customWidth="1"/>
    <col min="7171" max="7171" width="13.7109375" style="172" customWidth="1"/>
    <col min="7172" max="7172" width="17.140625" style="172" customWidth="1"/>
    <col min="7173" max="7173" width="14.7109375" style="172" customWidth="1"/>
    <col min="7174" max="7174" width="17.140625" style="172" customWidth="1"/>
    <col min="7175" max="7176" width="14.7109375" style="172" customWidth="1"/>
    <col min="7177" max="7177" width="15" style="172" customWidth="1"/>
    <col min="7178" max="7178" width="18" style="172" customWidth="1"/>
    <col min="7179" max="7180" width="15.7109375" style="172" customWidth="1"/>
    <col min="7181" max="7181" width="14.7109375" style="172" customWidth="1"/>
    <col min="7182" max="7182" width="17.7109375" style="172" customWidth="1"/>
    <col min="7183" max="7183" width="12.140625" style="172" customWidth="1"/>
    <col min="7184" max="7424" width="9.140625" style="172"/>
    <col min="7425" max="7425" width="18.140625" style="172" customWidth="1"/>
    <col min="7426" max="7426" width="15.85546875" style="172" customWidth="1"/>
    <col min="7427" max="7427" width="13.7109375" style="172" customWidth="1"/>
    <col min="7428" max="7428" width="17.140625" style="172" customWidth="1"/>
    <col min="7429" max="7429" width="14.7109375" style="172" customWidth="1"/>
    <col min="7430" max="7430" width="17.140625" style="172" customWidth="1"/>
    <col min="7431" max="7432" width="14.7109375" style="172" customWidth="1"/>
    <col min="7433" max="7433" width="15" style="172" customWidth="1"/>
    <col min="7434" max="7434" width="18" style="172" customWidth="1"/>
    <col min="7435" max="7436" width="15.7109375" style="172" customWidth="1"/>
    <col min="7437" max="7437" width="14.7109375" style="172" customWidth="1"/>
    <col min="7438" max="7438" width="17.7109375" style="172" customWidth="1"/>
    <col min="7439" max="7439" width="12.140625" style="172" customWidth="1"/>
    <col min="7440" max="7680" width="9.140625" style="172"/>
    <col min="7681" max="7681" width="18.140625" style="172" customWidth="1"/>
    <col min="7682" max="7682" width="15.85546875" style="172" customWidth="1"/>
    <col min="7683" max="7683" width="13.7109375" style="172" customWidth="1"/>
    <col min="7684" max="7684" width="17.140625" style="172" customWidth="1"/>
    <col min="7685" max="7685" width="14.7109375" style="172" customWidth="1"/>
    <col min="7686" max="7686" width="17.140625" style="172" customWidth="1"/>
    <col min="7687" max="7688" width="14.7109375" style="172" customWidth="1"/>
    <col min="7689" max="7689" width="15" style="172" customWidth="1"/>
    <col min="7690" max="7690" width="18" style="172" customWidth="1"/>
    <col min="7691" max="7692" width="15.7109375" style="172" customWidth="1"/>
    <col min="7693" max="7693" width="14.7109375" style="172" customWidth="1"/>
    <col min="7694" max="7694" width="17.7109375" style="172" customWidth="1"/>
    <col min="7695" max="7695" width="12.140625" style="172" customWidth="1"/>
    <col min="7696" max="7936" width="9.140625" style="172"/>
    <col min="7937" max="7937" width="18.140625" style="172" customWidth="1"/>
    <col min="7938" max="7938" width="15.85546875" style="172" customWidth="1"/>
    <col min="7939" max="7939" width="13.7109375" style="172" customWidth="1"/>
    <col min="7940" max="7940" width="17.140625" style="172" customWidth="1"/>
    <col min="7941" max="7941" width="14.7109375" style="172" customWidth="1"/>
    <col min="7942" max="7942" width="17.140625" style="172" customWidth="1"/>
    <col min="7943" max="7944" width="14.7109375" style="172" customWidth="1"/>
    <col min="7945" max="7945" width="15" style="172" customWidth="1"/>
    <col min="7946" max="7946" width="18" style="172" customWidth="1"/>
    <col min="7947" max="7948" width="15.7109375" style="172" customWidth="1"/>
    <col min="7949" max="7949" width="14.7109375" style="172" customWidth="1"/>
    <col min="7950" max="7950" width="17.7109375" style="172" customWidth="1"/>
    <col min="7951" max="7951" width="12.140625" style="172" customWidth="1"/>
    <col min="7952" max="8192" width="9.140625" style="172"/>
    <col min="8193" max="8193" width="18.140625" style="172" customWidth="1"/>
    <col min="8194" max="8194" width="15.85546875" style="172" customWidth="1"/>
    <col min="8195" max="8195" width="13.7109375" style="172" customWidth="1"/>
    <col min="8196" max="8196" width="17.140625" style="172" customWidth="1"/>
    <col min="8197" max="8197" width="14.7109375" style="172" customWidth="1"/>
    <col min="8198" max="8198" width="17.140625" style="172" customWidth="1"/>
    <col min="8199" max="8200" width="14.7109375" style="172" customWidth="1"/>
    <col min="8201" max="8201" width="15" style="172" customWidth="1"/>
    <col min="8202" max="8202" width="18" style="172" customWidth="1"/>
    <col min="8203" max="8204" width="15.7109375" style="172" customWidth="1"/>
    <col min="8205" max="8205" width="14.7109375" style="172" customWidth="1"/>
    <col min="8206" max="8206" width="17.7109375" style="172" customWidth="1"/>
    <col min="8207" max="8207" width="12.140625" style="172" customWidth="1"/>
    <col min="8208" max="8448" width="9.140625" style="172"/>
    <col min="8449" max="8449" width="18.140625" style="172" customWidth="1"/>
    <col min="8450" max="8450" width="15.85546875" style="172" customWidth="1"/>
    <col min="8451" max="8451" width="13.7109375" style="172" customWidth="1"/>
    <col min="8452" max="8452" width="17.140625" style="172" customWidth="1"/>
    <col min="8453" max="8453" width="14.7109375" style="172" customWidth="1"/>
    <col min="8454" max="8454" width="17.140625" style="172" customWidth="1"/>
    <col min="8455" max="8456" width="14.7109375" style="172" customWidth="1"/>
    <col min="8457" max="8457" width="15" style="172" customWidth="1"/>
    <col min="8458" max="8458" width="18" style="172" customWidth="1"/>
    <col min="8459" max="8460" width="15.7109375" style="172" customWidth="1"/>
    <col min="8461" max="8461" width="14.7109375" style="172" customWidth="1"/>
    <col min="8462" max="8462" width="17.7109375" style="172" customWidth="1"/>
    <col min="8463" max="8463" width="12.140625" style="172" customWidth="1"/>
    <col min="8464" max="8704" width="9.140625" style="172"/>
    <col min="8705" max="8705" width="18.140625" style="172" customWidth="1"/>
    <col min="8706" max="8706" width="15.85546875" style="172" customWidth="1"/>
    <col min="8707" max="8707" width="13.7109375" style="172" customWidth="1"/>
    <col min="8708" max="8708" width="17.140625" style="172" customWidth="1"/>
    <col min="8709" max="8709" width="14.7109375" style="172" customWidth="1"/>
    <col min="8710" max="8710" width="17.140625" style="172" customWidth="1"/>
    <col min="8711" max="8712" width="14.7109375" style="172" customWidth="1"/>
    <col min="8713" max="8713" width="15" style="172" customWidth="1"/>
    <col min="8714" max="8714" width="18" style="172" customWidth="1"/>
    <col min="8715" max="8716" width="15.7109375" style="172" customWidth="1"/>
    <col min="8717" max="8717" width="14.7109375" style="172" customWidth="1"/>
    <col min="8718" max="8718" width="17.7109375" style="172" customWidth="1"/>
    <col min="8719" max="8719" width="12.140625" style="172" customWidth="1"/>
    <col min="8720" max="8960" width="9.140625" style="172"/>
    <col min="8961" max="8961" width="18.140625" style="172" customWidth="1"/>
    <col min="8962" max="8962" width="15.85546875" style="172" customWidth="1"/>
    <col min="8963" max="8963" width="13.7109375" style="172" customWidth="1"/>
    <col min="8964" max="8964" width="17.140625" style="172" customWidth="1"/>
    <col min="8965" max="8965" width="14.7109375" style="172" customWidth="1"/>
    <col min="8966" max="8966" width="17.140625" style="172" customWidth="1"/>
    <col min="8967" max="8968" width="14.7109375" style="172" customWidth="1"/>
    <col min="8969" max="8969" width="15" style="172" customWidth="1"/>
    <col min="8970" max="8970" width="18" style="172" customWidth="1"/>
    <col min="8971" max="8972" width="15.7109375" style="172" customWidth="1"/>
    <col min="8973" max="8973" width="14.7109375" style="172" customWidth="1"/>
    <col min="8974" max="8974" width="17.7109375" style="172" customWidth="1"/>
    <col min="8975" max="8975" width="12.140625" style="172" customWidth="1"/>
    <col min="8976" max="9216" width="9.140625" style="172"/>
    <col min="9217" max="9217" width="18.140625" style="172" customWidth="1"/>
    <col min="9218" max="9218" width="15.85546875" style="172" customWidth="1"/>
    <col min="9219" max="9219" width="13.7109375" style="172" customWidth="1"/>
    <col min="9220" max="9220" width="17.140625" style="172" customWidth="1"/>
    <col min="9221" max="9221" width="14.7109375" style="172" customWidth="1"/>
    <col min="9222" max="9222" width="17.140625" style="172" customWidth="1"/>
    <col min="9223" max="9224" width="14.7109375" style="172" customWidth="1"/>
    <col min="9225" max="9225" width="15" style="172" customWidth="1"/>
    <col min="9226" max="9226" width="18" style="172" customWidth="1"/>
    <col min="9227" max="9228" width="15.7109375" style="172" customWidth="1"/>
    <col min="9229" max="9229" width="14.7109375" style="172" customWidth="1"/>
    <col min="9230" max="9230" width="17.7109375" style="172" customWidth="1"/>
    <col min="9231" max="9231" width="12.140625" style="172" customWidth="1"/>
    <col min="9232" max="9472" width="9.140625" style="172"/>
    <col min="9473" max="9473" width="18.140625" style="172" customWidth="1"/>
    <col min="9474" max="9474" width="15.85546875" style="172" customWidth="1"/>
    <col min="9475" max="9475" width="13.7109375" style="172" customWidth="1"/>
    <col min="9476" max="9476" width="17.140625" style="172" customWidth="1"/>
    <col min="9477" max="9477" width="14.7109375" style="172" customWidth="1"/>
    <col min="9478" max="9478" width="17.140625" style="172" customWidth="1"/>
    <col min="9479" max="9480" width="14.7109375" style="172" customWidth="1"/>
    <col min="9481" max="9481" width="15" style="172" customWidth="1"/>
    <col min="9482" max="9482" width="18" style="172" customWidth="1"/>
    <col min="9483" max="9484" width="15.7109375" style="172" customWidth="1"/>
    <col min="9485" max="9485" width="14.7109375" style="172" customWidth="1"/>
    <col min="9486" max="9486" width="17.7109375" style="172" customWidth="1"/>
    <col min="9487" max="9487" width="12.140625" style="172" customWidth="1"/>
    <col min="9488" max="9728" width="9.140625" style="172"/>
    <col min="9729" max="9729" width="18.140625" style="172" customWidth="1"/>
    <col min="9730" max="9730" width="15.85546875" style="172" customWidth="1"/>
    <col min="9731" max="9731" width="13.7109375" style="172" customWidth="1"/>
    <col min="9732" max="9732" width="17.140625" style="172" customWidth="1"/>
    <col min="9733" max="9733" width="14.7109375" style="172" customWidth="1"/>
    <col min="9734" max="9734" width="17.140625" style="172" customWidth="1"/>
    <col min="9735" max="9736" width="14.7109375" style="172" customWidth="1"/>
    <col min="9737" max="9737" width="15" style="172" customWidth="1"/>
    <col min="9738" max="9738" width="18" style="172" customWidth="1"/>
    <col min="9739" max="9740" width="15.7109375" style="172" customWidth="1"/>
    <col min="9741" max="9741" width="14.7109375" style="172" customWidth="1"/>
    <col min="9742" max="9742" width="17.7109375" style="172" customWidth="1"/>
    <col min="9743" max="9743" width="12.140625" style="172" customWidth="1"/>
    <col min="9744" max="9984" width="9.140625" style="172"/>
    <col min="9985" max="9985" width="18.140625" style="172" customWidth="1"/>
    <col min="9986" max="9986" width="15.85546875" style="172" customWidth="1"/>
    <col min="9987" max="9987" width="13.7109375" style="172" customWidth="1"/>
    <col min="9988" max="9988" width="17.140625" style="172" customWidth="1"/>
    <col min="9989" max="9989" width="14.7109375" style="172" customWidth="1"/>
    <col min="9990" max="9990" width="17.140625" style="172" customWidth="1"/>
    <col min="9991" max="9992" width="14.7109375" style="172" customWidth="1"/>
    <col min="9993" max="9993" width="15" style="172" customWidth="1"/>
    <col min="9994" max="9994" width="18" style="172" customWidth="1"/>
    <col min="9995" max="9996" width="15.7109375" style="172" customWidth="1"/>
    <col min="9997" max="9997" width="14.7109375" style="172" customWidth="1"/>
    <col min="9998" max="9998" width="17.7109375" style="172" customWidth="1"/>
    <col min="9999" max="9999" width="12.140625" style="172" customWidth="1"/>
    <col min="10000" max="10240" width="9.140625" style="172"/>
    <col min="10241" max="10241" width="18.140625" style="172" customWidth="1"/>
    <col min="10242" max="10242" width="15.85546875" style="172" customWidth="1"/>
    <col min="10243" max="10243" width="13.7109375" style="172" customWidth="1"/>
    <col min="10244" max="10244" width="17.140625" style="172" customWidth="1"/>
    <col min="10245" max="10245" width="14.7109375" style="172" customWidth="1"/>
    <col min="10246" max="10246" width="17.140625" style="172" customWidth="1"/>
    <col min="10247" max="10248" width="14.7109375" style="172" customWidth="1"/>
    <col min="10249" max="10249" width="15" style="172" customWidth="1"/>
    <col min="10250" max="10250" width="18" style="172" customWidth="1"/>
    <col min="10251" max="10252" width="15.7109375" style="172" customWidth="1"/>
    <col min="10253" max="10253" width="14.7109375" style="172" customWidth="1"/>
    <col min="10254" max="10254" width="17.7109375" style="172" customWidth="1"/>
    <col min="10255" max="10255" width="12.140625" style="172" customWidth="1"/>
    <col min="10256" max="10496" width="9.140625" style="172"/>
    <col min="10497" max="10497" width="18.140625" style="172" customWidth="1"/>
    <col min="10498" max="10498" width="15.85546875" style="172" customWidth="1"/>
    <col min="10499" max="10499" width="13.7109375" style="172" customWidth="1"/>
    <col min="10500" max="10500" width="17.140625" style="172" customWidth="1"/>
    <col min="10501" max="10501" width="14.7109375" style="172" customWidth="1"/>
    <col min="10502" max="10502" width="17.140625" style="172" customWidth="1"/>
    <col min="10503" max="10504" width="14.7109375" style="172" customWidth="1"/>
    <col min="10505" max="10505" width="15" style="172" customWidth="1"/>
    <col min="10506" max="10506" width="18" style="172" customWidth="1"/>
    <col min="10507" max="10508" width="15.7109375" style="172" customWidth="1"/>
    <col min="10509" max="10509" width="14.7109375" style="172" customWidth="1"/>
    <col min="10510" max="10510" width="17.7109375" style="172" customWidth="1"/>
    <col min="10511" max="10511" width="12.140625" style="172" customWidth="1"/>
    <col min="10512" max="10752" width="9.140625" style="172"/>
    <col min="10753" max="10753" width="18.140625" style="172" customWidth="1"/>
    <col min="10754" max="10754" width="15.85546875" style="172" customWidth="1"/>
    <col min="10755" max="10755" width="13.7109375" style="172" customWidth="1"/>
    <col min="10756" max="10756" width="17.140625" style="172" customWidth="1"/>
    <col min="10757" max="10757" width="14.7109375" style="172" customWidth="1"/>
    <col min="10758" max="10758" width="17.140625" style="172" customWidth="1"/>
    <col min="10759" max="10760" width="14.7109375" style="172" customWidth="1"/>
    <col min="10761" max="10761" width="15" style="172" customWidth="1"/>
    <col min="10762" max="10762" width="18" style="172" customWidth="1"/>
    <col min="10763" max="10764" width="15.7109375" style="172" customWidth="1"/>
    <col min="10765" max="10765" width="14.7109375" style="172" customWidth="1"/>
    <col min="10766" max="10766" width="17.7109375" style="172" customWidth="1"/>
    <col min="10767" max="10767" width="12.140625" style="172" customWidth="1"/>
    <col min="10768" max="11008" width="9.140625" style="172"/>
    <col min="11009" max="11009" width="18.140625" style="172" customWidth="1"/>
    <col min="11010" max="11010" width="15.85546875" style="172" customWidth="1"/>
    <col min="11011" max="11011" width="13.7109375" style="172" customWidth="1"/>
    <col min="11012" max="11012" width="17.140625" style="172" customWidth="1"/>
    <col min="11013" max="11013" width="14.7109375" style="172" customWidth="1"/>
    <col min="11014" max="11014" width="17.140625" style="172" customWidth="1"/>
    <col min="11015" max="11016" width="14.7109375" style="172" customWidth="1"/>
    <col min="11017" max="11017" width="15" style="172" customWidth="1"/>
    <col min="11018" max="11018" width="18" style="172" customWidth="1"/>
    <col min="11019" max="11020" width="15.7109375" style="172" customWidth="1"/>
    <col min="11021" max="11021" width="14.7109375" style="172" customWidth="1"/>
    <col min="11022" max="11022" width="17.7109375" style="172" customWidth="1"/>
    <col min="11023" max="11023" width="12.140625" style="172" customWidth="1"/>
    <col min="11024" max="11264" width="9.140625" style="172"/>
    <col min="11265" max="11265" width="18.140625" style="172" customWidth="1"/>
    <col min="11266" max="11266" width="15.85546875" style="172" customWidth="1"/>
    <col min="11267" max="11267" width="13.7109375" style="172" customWidth="1"/>
    <col min="11268" max="11268" width="17.140625" style="172" customWidth="1"/>
    <col min="11269" max="11269" width="14.7109375" style="172" customWidth="1"/>
    <col min="11270" max="11270" width="17.140625" style="172" customWidth="1"/>
    <col min="11271" max="11272" width="14.7109375" style="172" customWidth="1"/>
    <col min="11273" max="11273" width="15" style="172" customWidth="1"/>
    <col min="11274" max="11274" width="18" style="172" customWidth="1"/>
    <col min="11275" max="11276" width="15.7109375" style="172" customWidth="1"/>
    <col min="11277" max="11277" width="14.7109375" style="172" customWidth="1"/>
    <col min="11278" max="11278" width="17.7109375" style="172" customWidth="1"/>
    <col min="11279" max="11279" width="12.140625" style="172" customWidth="1"/>
    <col min="11280" max="11520" width="9.140625" style="172"/>
    <col min="11521" max="11521" width="18.140625" style="172" customWidth="1"/>
    <col min="11522" max="11522" width="15.85546875" style="172" customWidth="1"/>
    <col min="11523" max="11523" width="13.7109375" style="172" customWidth="1"/>
    <col min="11524" max="11524" width="17.140625" style="172" customWidth="1"/>
    <col min="11525" max="11525" width="14.7109375" style="172" customWidth="1"/>
    <col min="11526" max="11526" width="17.140625" style="172" customWidth="1"/>
    <col min="11527" max="11528" width="14.7109375" style="172" customWidth="1"/>
    <col min="11529" max="11529" width="15" style="172" customWidth="1"/>
    <col min="11530" max="11530" width="18" style="172" customWidth="1"/>
    <col min="11531" max="11532" width="15.7109375" style="172" customWidth="1"/>
    <col min="11533" max="11533" width="14.7109375" style="172" customWidth="1"/>
    <col min="11534" max="11534" width="17.7109375" style="172" customWidth="1"/>
    <col min="11535" max="11535" width="12.140625" style="172" customWidth="1"/>
    <col min="11536" max="11776" width="9.140625" style="172"/>
    <col min="11777" max="11777" width="18.140625" style="172" customWidth="1"/>
    <col min="11778" max="11778" width="15.85546875" style="172" customWidth="1"/>
    <col min="11779" max="11779" width="13.7109375" style="172" customWidth="1"/>
    <col min="11780" max="11780" width="17.140625" style="172" customWidth="1"/>
    <col min="11781" max="11781" width="14.7109375" style="172" customWidth="1"/>
    <col min="11782" max="11782" width="17.140625" style="172" customWidth="1"/>
    <col min="11783" max="11784" width="14.7109375" style="172" customWidth="1"/>
    <col min="11785" max="11785" width="15" style="172" customWidth="1"/>
    <col min="11786" max="11786" width="18" style="172" customWidth="1"/>
    <col min="11787" max="11788" width="15.7109375" style="172" customWidth="1"/>
    <col min="11789" max="11789" width="14.7109375" style="172" customWidth="1"/>
    <col min="11790" max="11790" width="17.7109375" style="172" customWidth="1"/>
    <col min="11791" max="11791" width="12.140625" style="172" customWidth="1"/>
    <col min="11792" max="12032" width="9.140625" style="172"/>
    <col min="12033" max="12033" width="18.140625" style="172" customWidth="1"/>
    <col min="12034" max="12034" width="15.85546875" style="172" customWidth="1"/>
    <col min="12035" max="12035" width="13.7109375" style="172" customWidth="1"/>
    <col min="12036" max="12036" width="17.140625" style="172" customWidth="1"/>
    <col min="12037" max="12037" width="14.7109375" style="172" customWidth="1"/>
    <col min="12038" max="12038" width="17.140625" style="172" customWidth="1"/>
    <col min="12039" max="12040" width="14.7109375" style="172" customWidth="1"/>
    <col min="12041" max="12041" width="15" style="172" customWidth="1"/>
    <col min="12042" max="12042" width="18" style="172" customWidth="1"/>
    <col min="12043" max="12044" width="15.7109375" style="172" customWidth="1"/>
    <col min="12045" max="12045" width="14.7109375" style="172" customWidth="1"/>
    <col min="12046" max="12046" width="17.7109375" style="172" customWidth="1"/>
    <col min="12047" max="12047" width="12.140625" style="172" customWidth="1"/>
    <col min="12048" max="12288" width="9.140625" style="172"/>
    <col min="12289" max="12289" width="18.140625" style="172" customWidth="1"/>
    <col min="12290" max="12290" width="15.85546875" style="172" customWidth="1"/>
    <col min="12291" max="12291" width="13.7109375" style="172" customWidth="1"/>
    <col min="12292" max="12292" width="17.140625" style="172" customWidth="1"/>
    <col min="12293" max="12293" width="14.7109375" style="172" customWidth="1"/>
    <col min="12294" max="12294" width="17.140625" style="172" customWidth="1"/>
    <col min="12295" max="12296" width="14.7109375" style="172" customWidth="1"/>
    <col min="12297" max="12297" width="15" style="172" customWidth="1"/>
    <col min="12298" max="12298" width="18" style="172" customWidth="1"/>
    <col min="12299" max="12300" width="15.7109375" style="172" customWidth="1"/>
    <col min="12301" max="12301" width="14.7109375" style="172" customWidth="1"/>
    <col min="12302" max="12302" width="17.7109375" style="172" customWidth="1"/>
    <col min="12303" max="12303" width="12.140625" style="172" customWidth="1"/>
    <col min="12304" max="12544" width="9.140625" style="172"/>
    <col min="12545" max="12545" width="18.140625" style="172" customWidth="1"/>
    <col min="12546" max="12546" width="15.85546875" style="172" customWidth="1"/>
    <col min="12547" max="12547" width="13.7109375" style="172" customWidth="1"/>
    <col min="12548" max="12548" width="17.140625" style="172" customWidth="1"/>
    <col min="12549" max="12549" width="14.7109375" style="172" customWidth="1"/>
    <col min="12550" max="12550" width="17.140625" style="172" customWidth="1"/>
    <col min="12551" max="12552" width="14.7109375" style="172" customWidth="1"/>
    <col min="12553" max="12553" width="15" style="172" customWidth="1"/>
    <col min="12554" max="12554" width="18" style="172" customWidth="1"/>
    <col min="12555" max="12556" width="15.7109375" style="172" customWidth="1"/>
    <col min="12557" max="12557" width="14.7109375" style="172" customWidth="1"/>
    <col min="12558" max="12558" width="17.7109375" style="172" customWidth="1"/>
    <col min="12559" max="12559" width="12.140625" style="172" customWidth="1"/>
    <col min="12560" max="12800" width="9.140625" style="172"/>
    <col min="12801" max="12801" width="18.140625" style="172" customWidth="1"/>
    <col min="12802" max="12802" width="15.85546875" style="172" customWidth="1"/>
    <col min="12803" max="12803" width="13.7109375" style="172" customWidth="1"/>
    <col min="12804" max="12804" width="17.140625" style="172" customWidth="1"/>
    <col min="12805" max="12805" width="14.7109375" style="172" customWidth="1"/>
    <col min="12806" max="12806" width="17.140625" style="172" customWidth="1"/>
    <col min="12807" max="12808" width="14.7109375" style="172" customWidth="1"/>
    <col min="12809" max="12809" width="15" style="172" customWidth="1"/>
    <col min="12810" max="12810" width="18" style="172" customWidth="1"/>
    <col min="12811" max="12812" width="15.7109375" style="172" customWidth="1"/>
    <col min="12813" max="12813" width="14.7109375" style="172" customWidth="1"/>
    <col min="12814" max="12814" width="17.7109375" style="172" customWidth="1"/>
    <col min="12815" max="12815" width="12.140625" style="172" customWidth="1"/>
    <col min="12816" max="13056" width="9.140625" style="172"/>
    <col min="13057" max="13057" width="18.140625" style="172" customWidth="1"/>
    <col min="13058" max="13058" width="15.85546875" style="172" customWidth="1"/>
    <col min="13059" max="13059" width="13.7109375" style="172" customWidth="1"/>
    <col min="13060" max="13060" width="17.140625" style="172" customWidth="1"/>
    <col min="13061" max="13061" width="14.7109375" style="172" customWidth="1"/>
    <col min="13062" max="13062" width="17.140625" style="172" customWidth="1"/>
    <col min="13063" max="13064" width="14.7109375" style="172" customWidth="1"/>
    <col min="13065" max="13065" width="15" style="172" customWidth="1"/>
    <col min="13066" max="13066" width="18" style="172" customWidth="1"/>
    <col min="13067" max="13068" width="15.7109375" style="172" customWidth="1"/>
    <col min="13069" max="13069" width="14.7109375" style="172" customWidth="1"/>
    <col min="13070" max="13070" width="17.7109375" style="172" customWidth="1"/>
    <col min="13071" max="13071" width="12.140625" style="172" customWidth="1"/>
    <col min="13072" max="13312" width="9.140625" style="172"/>
    <col min="13313" max="13313" width="18.140625" style="172" customWidth="1"/>
    <col min="13314" max="13314" width="15.85546875" style="172" customWidth="1"/>
    <col min="13315" max="13315" width="13.7109375" style="172" customWidth="1"/>
    <col min="13316" max="13316" width="17.140625" style="172" customWidth="1"/>
    <col min="13317" max="13317" width="14.7109375" style="172" customWidth="1"/>
    <col min="13318" max="13318" width="17.140625" style="172" customWidth="1"/>
    <col min="13319" max="13320" width="14.7109375" style="172" customWidth="1"/>
    <col min="13321" max="13321" width="15" style="172" customWidth="1"/>
    <col min="13322" max="13322" width="18" style="172" customWidth="1"/>
    <col min="13323" max="13324" width="15.7109375" style="172" customWidth="1"/>
    <col min="13325" max="13325" width="14.7109375" style="172" customWidth="1"/>
    <col min="13326" max="13326" width="17.7109375" style="172" customWidth="1"/>
    <col min="13327" max="13327" width="12.140625" style="172" customWidth="1"/>
    <col min="13328" max="13568" width="9.140625" style="172"/>
    <col min="13569" max="13569" width="18.140625" style="172" customWidth="1"/>
    <col min="13570" max="13570" width="15.85546875" style="172" customWidth="1"/>
    <col min="13571" max="13571" width="13.7109375" style="172" customWidth="1"/>
    <col min="13572" max="13572" width="17.140625" style="172" customWidth="1"/>
    <col min="13573" max="13573" width="14.7109375" style="172" customWidth="1"/>
    <col min="13574" max="13574" width="17.140625" style="172" customWidth="1"/>
    <col min="13575" max="13576" width="14.7109375" style="172" customWidth="1"/>
    <col min="13577" max="13577" width="15" style="172" customWidth="1"/>
    <col min="13578" max="13578" width="18" style="172" customWidth="1"/>
    <col min="13579" max="13580" width="15.7109375" style="172" customWidth="1"/>
    <col min="13581" max="13581" width="14.7109375" style="172" customWidth="1"/>
    <col min="13582" max="13582" width="17.7109375" style="172" customWidth="1"/>
    <col min="13583" max="13583" width="12.140625" style="172" customWidth="1"/>
    <col min="13584" max="13824" width="9.140625" style="172"/>
    <col min="13825" max="13825" width="18.140625" style="172" customWidth="1"/>
    <col min="13826" max="13826" width="15.85546875" style="172" customWidth="1"/>
    <col min="13827" max="13827" width="13.7109375" style="172" customWidth="1"/>
    <col min="13828" max="13828" width="17.140625" style="172" customWidth="1"/>
    <col min="13829" max="13829" width="14.7109375" style="172" customWidth="1"/>
    <col min="13830" max="13830" width="17.140625" style="172" customWidth="1"/>
    <col min="13831" max="13832" width="14.7109375" style="172" customWidth="1"/>
    <col min="13833" max="13833" width="15" style="172" customWidth="1"/>
    <col min="13834" max="13834" width="18" style="172" customWidth="1"/>
    <col min="13835" max="13836" width="15.7109375" style="172" customWidth="1"/>
    <col min="13837" max="13837" width="14.7109375" style="172" customWidth="1"/>
    <col min="13838" max="13838" width="17.7109375" style="172" customWidth="1"/>
    <col min="13839" max="13839" width="12.140625" style="172" customWidth="1"/>
    <col min="13840" max="14080" width="9.140625" style="172"/>
    <col min="14081" max="14081" width="18.140625" style="172" customWidth="1"/>
    <col min="14082" max="14082" width="15.85546875" style="172" customWidth="1"/>
    <col min="14083" max="14083" width="13.7109375" style="172" customWidth="1"/>
    <col min="14084" max="14084" width="17.140625" style="172" customWidth="1"/>
    <col min="14085" max="14085" width="14.7109375" style="172" customWidth="1"/>
    <col min="14086" max="14086" width="17.140625" style="172" customWidth="1"/>
    <col min="14087" max="14088" width="14.7109375" style="172" customWidth="1"/>
    <col min="14089" max="14089" width="15" style="172" customWidth="1"/>
    <col min="14090" max="14090" width="18" style="172" customWidth="1"/>
    <col min="14091" max="14092" width="15.7109375" style="172" customWidth="1"/>
    <col min="14093" max="14093" width="14.7109375" style="172" customWidth="1"/>
    <col min="14094" max="14094" width="17.7109375" style="172" customWidth="1"/>
    <col min="14095" max="14095" width="12.140625" style="172" customWidth="1"/>
    <col min="14096" max="14336" width="9.140625" style="172"/>
    <col min="14337" max="14337" width="18.140625" style="172" customWidth="1"/>
    <col min="14338" max="14338" width="15.85546875" style="172" customWidth="1"/>
    <col min="14339" max="14339" width="13.7109375" style="172" customWidth="1"/>
    <col min="14340" max="14340" width="17.140625" style="172" customWidth="1"/>
    <col min="14341" max="14341" width="14.7109375" style="172" customWidth="1"/>
    <col min="14342" max="14342" width="17.140625" style="172" customWidth="1"/>
    <col min="14343" max="14344" width="14.7109375" style="172" customWidth="1"/>
    <col min="14345" max="14345" width="15" style="172" customWidth="1"/>
    <col min="14346" max="14346" width="18" style="172" customWidth="1"/>
    <col min="14347" max="14348" width="15.7109375" style="172" customWidth="1"/>
    <col min="14349" max="14349" width="14.7109375" style="172" customWidth="1"/>
    <col min="14350" max="14350" width="17.7109375" style="172" customWidth="1"/>
    <col min="14351" max="14351" width="12.140625" style="172" customWidth="1"/>
    <col min="14352" max="14592" width="9.140625" style="172"/>
    <col min="14593" max="14593" width="18.140625" style="172" customWidth="1"/>
    <col min="14594" max="14594" width="15.85546875" style="172" customWidth="1"/>
    <col min="14595" max="14595" width="13.7109375" style="172" customWidth="1"/>
    <col min="14596" max="14596" width="17.140625" style="172" customWidth="1"/>
    <col min="14597" max="14597" width="14.7109375" style="172" customWidth="1"/>
    <col min="14598" max="14598" width="17.140625" style="172" customWidth="1"/>
    <col min="14599" max="14600" width="14.7109375" style="172" customWidth="1"/>
    <col min="14601" max="14601" width="15" style="172" customWidth="1"/>
    <col min="14602" max="14602" width="18" style="172" customWidth="1"/>
    <col min="14603" max="14604" width="15.7109375" style="172" customWidth="1"/>
    <col min="14605" max="14605" width="14.7109375" style="172" customWidth="1"/>
    <col min="14606" max="14606" width="17.7109375" style="172" customWidth="1"/>
    <col min="14607" max="14607" width="12.140625" style="172" customWidth="1"/>
    <col min="14608" max="14848" width="9.140625" style="172"/>
    <col min="14849" max="14849" width="18.140625" style="172" customWidth="1"/>
    <col min="14850" max="14850" width="15.85546875" style="172" customWidth="1"/>
    <col min="14851" max="14851" width="13.7109375" style="172" customWidth="1"/>
    <col min="14852" max="14852" width="17.140625" style="172" customWidth="1"/>
    <col min="14853" max="14853" width="14.7109375" style="172" customWidth="1"/>
    <col min="14854" max="14854" width="17.140625" style="172" customWidth="1"/>
    <col min="14855" max="14856" width="14.7109375" style="172" customWidth="1"/>
    <col min="14857" max="14857" width="15" style="172" customWidth="1"/>
    <col min="14858" max="14858" width="18" style="172" customWidth="1"/>
    <col min="14859" max="14860" width="15.7109375" style="172" customWidth="1"/>
    <col min="14861" max="14861" width="14.7109375" style="172" customWidth="1"/>
    <col min="14862" max="14862" width="17.7109375" style="172" customWidth="1"/>
    <col min="14863" max="14863" width="12.140625" style="172" customWidth="1"/>
    <col min="14864" max="15104" width="9.140625" style="172"/>
    <col min="15105" max="15105" width="18.140625" style="172" customWidth="1"/>
    <col min="15106" max="15106" width="15.85546875" style="172" customWidth="1"/>
    <col min="15107" max="15107" width="13.7109375" style="172" customWidth="1"/>
    <col min="15108" max="15108" width="17.140625" style="172" customWidth="1"/>
    <col min="15109" max="15109" width="14.7109375" style="172" customWidth="1"/>
    <col min="15110" max="15110" width="17.140625" style="172" customWidth="1"/>
    <col min="15111" max="15112" width="14.7109375" style="172" customWidth="1"/>
    <col min="15113" max="15113" width="15" style="172" customWidth="1"/>
    <col min="15114" max="15114" width="18" style="172" customWidth="1"/>
    <col min="15115" max="15116" width="15.7109375" style="172" customWidth="1"/>
    <col min="15117" max="15117" width="14.7109375" style="172" customWidth="1"/>
    <col min="15118" max="15118" width="17.7109375" style="172" customWidth="1"/>
    <col min="15119" max="15119" width="12.140625" style="172" customWidth="1"/>
    <col min="15120" max="15360" width="9.140625" style="172"/>
    <col min="15361" max="15361" width="18.140625" style="172" customWidth="1"/>
    <col min="15362" max="15362" width="15.85546875" style="172" customWidth="1"/>
    <col min="15363" max="15363" width="13.7109375" style="172" customWidth="1"/>
    <col min="15364" max="15364" width="17.140625" style="172" customWidth="1"/>
    <col min="15365" max="15365" width="14.7109375" style="172" customWidth="1"/>
    <col min="15366" max="15366" width="17.140625" style="172" customWidth="1"/>
    <col min="15367" max="15368" width="14.7109375" style="172" customWidth="1"/>
    <col min="15369" max="15369" width="15" style="172" customWidth="1"/>
    <col min="15370" max="15370" width="18" style="172" customWidth="1"/>
    <col min="15371" max="15372" width="15.7109375" style="172" customWidth="1"/>
    <col min="15373" max="15373" width="14.7109375" style="172" customWidth="1"/>
    <col min="15374" max="15374" width="17.7109375" style="172" customWidth="1"/>
    <col min="15375" max="15375" width="12.140625" style="172" customWidth="1"/>
    <col min="15376" max="15616" width="9.140625" style="172"/>
    <col min="15617" max="15617" width="18.140625" style="172" customWidth="1"/>
    <col min="15618" max="15618" width="15.85546875" style="172" customWidth="1"/>
    <col min="15619" max="15619" width="13.7109375" style="172" customWidth="1"/>
    <col min="15620" max="15620" width="17.140625" style="172" customWidth="1"/>
    <col min="15621" max="15621" width="14.7109375" style="172" customWidth="1"/>
    <col min="15622" max="15622" width="17.140625" style="172" customWidth="1"/>
    <col min="15623" max="15624" width="14.7109375" style="172" customWidth="1"/>
    <col min="15625" max="15625" width="15" style="172" customWidth="1"/>
    <col min="15626" max="15626" width="18" style="172" customWidth="1"/>
    <col min="15627" max="15628" width="15.7109375" style="172" customWidth="1"/>
    <col min="15629" max="15629" width="14.7109375" style="172" customWidth="1"/>
    <col min="15630" max="15630" width="17.7109375" style="172" customWidth="1"/>
    <col min="15631" max="15631" width="12.140625" style="172" customWidth="1"/>
    <col min="15632" max="15872" width="9.140625" style="172"/>
    <col min="15873" max="15873" width="18.140625" style="172" customWidth="1"/>
    <col min="15874" max="15874" width="15.85546875" style="172" customWidth="1"/>
    <col min="15875" max="15875" width="13.7109375" style="172" customWidth="1"/>
    <col min="15876" max="15876" width="17.140625" style="172" customWidth="1"/>
    <col min="15877" max="15877" width="14.7109375" style="172" customWidth="1"/>
    <col min="15878" max="15878" width="17.140625" style="172" customWidth="1"/>
    <col min="15879" max="15880" width="14.7109375" style="172" customWidth="1"/>
    <col min="15881" max="15881" width="15" style="172" customWidth="1"/>
    <col min="15882" max="15882" width="18" style="172" customWidth="1"/>
    <col min="15883" max="15884" width="15.7109375" style="172" customWidth="1"/>
    <col min="15885" max="15885" width="14.7109375" style="172" customWidth="1"/>
    <col min="15886" max="15886" width="17.7109375" style="172" customWidth="1"/>
    <col min="15887" max="15887" width="12.140625" style="172" customWidth="1"/>
    <col min="15888" max="16128" width="9.140625" style="172"/>
    <col min="16129" max="16129" width="18.140625" style="172" customWidth="1"/>
    <col min="16130" max="16130" width="15.85546875" style="172" customWidth="1"/>
    <col min="16131" max="16131" width="13.7109375" style="172" customWidth="1"/>
    <col min="16132" max="16132" width="17.140625" style="172" customWidth="1"/>
    <col min="16133" max="16133" width="14.7109375" style="172" customWidth="1"/>
    <col min="16134" max="16134" width="17.140625" style="172" customWidth="1"/>
    <col min="16135" max="16136" width="14.7109375" style="172" customWidth="1"/>
    <col min="16137" max="16137" width="15" style="172" customWidth="1"/>
    <col min="16138" max="16138" width="18" style="172" customWidth="1"/>
    <col min="16139" max="16140" width="15.7109375" style="172" customWidth="1"/>
    <col min="16141" max="16141" width="14.7109375" style="172" customWidth="1"/>
    <col min="16142" max="16142" width="17.7109375" style="172" customWidth="1"/>
    <col min="16143" max="16143" width="12.140625" style="172" customWidth="1"/>
    <col min="16144" max="16384" width="9.140625" style="172"/>
  </cols>
  <sheetData>
    <row r="1" spans="1:14" ht="15">
      <c r="A1" s="40" t="s">
        <v>3623</v>
      </c>
      <c r="B1" s="199"/>
    </row>
    <row r="2" spans="1:14" ht="18.75">
      <c r="A2" s="312" t="s">
        <v>196</v>
      </c>
      <c r="B2" s="288"/>
      <c r="C2" s="194"/>
      <c r="D2" s="194"/>
      <c r="E2" s="194"/>
      <c r="F2" s="194"/>
      <c r="G2" s="194"/>
    </row>
    <row r="3" spans="1:14">
      <c r="A3" s="177"/>
      <c r="B3" s="288"/>
      <c r="C3" s="194"/>
      <c r="D3" s="194"/>
      <c r="E3" s="194"/>
      <c r="F3" s="194"/>
      <c r="G3" s="194"/>
    </row>
    <row r="4" spans="1:14" ht="15">
      <c r="A4" s="311" t="s">
        <v>3624</v>
      </c>
      <c r="B4" s="288"/>
      <c r="C4" s="194"/>
      <c r="D4" s="194"/>
      <c r="E4" s="194"/>
      <c r="F4" s="194"/>
      <c r="G4" s="194"/>
    </row>
    <row r="5" spans="1:14">
      <c r="A5" s="345"/>
      <c r="B5" s="288"/>
      <c r="C5" s="194"/>
      <c r="D5" s="194"/>
      <c r="E5" s="194"/>
      <c r="F5" s="194"/>
      <c r="G5" s="348"/>
    </row>
    <row r="6" spans="1:14" ht="18.75">
      <c r="A6" s="131" t="s">
        <v>196</v>
      </c>
      <c r="B6" s="288"/>
      <c r="C6" s="194"/>
      <c r="D6" s="194"/>
      <c r="E6" s="194"/>
      <c r="F6" s="194"/>
      <c r="G6" s="348"/>
    </row>
    <row r="7" spans="1:14">
      <c r="A7" s="172"/>
      <c r="B7" s="345"/>
      <c r="G7" s="348"/>
    </row>
    <row r="8" spans="1:14" ht="45">
      <c r="A8" s="300" t="s">
        <v>862</v>
      </c>
      <c r="B8" s="300" t="s">
        <v>861</v>
      </c>
      <c r="C8" s="300" t="s">
        <v>859</v>
      </c>
      <c r="D8" s="300" t="s">
        <v>974</v>
      </c>
      <c r="E8" s="300" t="s">
        <v>917</v>
      </c>
      <c r="F8" s="300" t="s">
        <v>988</v>
      </c>
      <c r="G8" s="1348" t="s">
        <v>4589</v>
      </c>
      <c r="H8" s="1556" t="s">
        <v>4740</v>
      </c>
      <c r="I8" s="300" t="s">
        <v>987</v>
      </c>
      <c r="J8" s="300" t="s">
        <v>986</v>
      </c>
      <c r="K8" s="300" t="s">
        <v>985</v>
      </c>
      <c r="L8" s="300" t="s">
        <v>984</v>
      </c>
      <c r="M8" s="300" t="s">
        <v>819</v>
      </c>
      <c r="N8" s="300" t="s">
        <v>983</v>
      </c>
    </row>
    <row r="9" spans="1:14" ht="15">
      <c r="A9" s="263" t="s">
        <v>848</v>
      </c>
      <c r="B9" s="263" t="s">
        <v>316</v>
      </c>
      <c r="C9" s="263" t="s">
        <v>317</v>
      </c>
      <c r="D9" s="263" t="s">
        <v>315</v>
      </c>
      <c r="E9" s="263" t="s">
        <v>314</v>
      </c>
      <c r="F9" s="324" t="s">
        <v>313</v>
      </c>
      <c r="G9" s="263" t="s">
        <v>303</v>
      </c>
      <c r="H9" s="263" t="s">
        <v>302</v>
      </c>
      <c r="I9" s="263" t="s">
        <v>301</v>
      </c>
      <c r="J9" s="263" t="s">
        <v>690</v>
      </c>
      <c r="K9" s="263" t="s">
        <v>689</v>
      </c>
      <c r="L9" s="263" t="s">
        <v>688</v>
      </c>
      <c r="M9" s="263" t="s">
        <v>687</v>
      </c>
      <c r="N9" s="263" t="s">
        <v>849</v>
      </c>
    </row>
    <row r="10" spans="1:14">
      <c r="A10" s="347"/>
      <c r="B10" s="347"/>
      <c r="C10" s="347"/>
      <c r="D10" s="347"/>
      <c r="E10" s="347"/>
      <c r="F10" s="347"/>
      <c r="G10" s="347"/>
      <c r="H10" s="347"/>
      <c r="I10" s="347"/>
      <c r="J10" s="347"/>
      <c r="K10" s="347"/>
      <c r="L10" s="347"/>
      <c r="M10" s="347"/>
      <c r="N10" s="347"/>
    </row>
    <row r="11" spans="1:14" ht="63.75">
      <c r="A11" s="204" t="s">
        <v>4274</v>
      </c>
      <c r="B11" s="203"/>
      <c r="C11" s="29" t="s">
        <v>847</v>
      </c>
      <c r="D11" s="203" t="s">
        <v>967</v>
      </c>
      <c r="E11" s="203" t="s">
        <v>283</v>
      </c>
      <c r="F11" s="29" t="s">
        <v>283</v>
      </c>
      <c r="G11" s="203" t="s">
        <v>882</v>
      </c>
      <c r="H11" s="203" t="s">
        <v>846</v>
      </c>
      <c r="I11" s="203" t="s">
        <v>982</v>
      </c>
      <c r="J11" s="203" t="s">
        <v>331</v>
      </c>
      <c r="K11" s="203" t="s">
        <v>331</v>
      </c>
      <c r="L11" s="203" t="s">
        <v>273</v>
      </c>
      <c r="M11" s="203" t="s">
        <v>273</v>
      </c>
      <c r="N11" s="203" t="s">
        <v>331</v>
      </c>
    </row>
    <row r="12" spans="1:14" ht="25.5">
      <c r="A12" s="194" t="s">
        <v>981</v>
      </c>
      <c r="B12" s="1333" t="s">
        <v>4469</v>
      </c>
      <c r="C12" s="202"/>
      <c r="E12" s="203" t="s">
        <v>903</v>
      </c>
      <c r="F12" s="203" t="s">
        <v>902</v>
      </c>
      <c r="G12" s="172"/>
      <c r="H12" s="202"/>
      <c r="I12" s="202"/>
      <c r="J12" s="203" t="s">
        <v>980</v>
      </c>
      <c r="K12" s="203" t="s">
        <v>979</v>
      </c>
      <c r="L12" s="203" t="s">
        <v>978</v>
      </c>
      <c r="M12" s="203" t="s">
        <v>977</v>
      </c>
      <c r="N12" s="203" t="s">
        <v>329</v>
      </c>
    </row>
    <row r="13" spans="1:14" ht="25.5">
      <c r="A13" s="202"/>
      <c r="B13" s="202"/>
      <c r="C13" s="289"/>
      <c r="E13" s="202"/>
      <c r="F13" s="202"/>
      <c r="G13" s="172"/>
      <c r="H13" s="289"/>
      <c r="I13" s="202"/>
      <c r="J13" s="201" t="s">
        <v>975</v>
      </c>
      <c r="K13" s="201" t="s">
        <v>976</v>
      </c>
      <c r="L13" s="203"/>
      <c r="M13" s="203"/>
      <c r="N13" s="201" t="s">
        <v>975</v>
      </c>
    </row>
    <row r="14" spans="1:14">
      <c r="A14" s="172"/>
      <c r="B14" s="288"/>
      <c r="F14" s="172"/>
      <c r="G14" s="172"/>
      <c r="J14" s="203" t="s">
        <v>329</v>
      </c>
      <c r="K14" s="203" t="s">
        <v>329</v>
      </c>
    </row>
    <row r="15" spans="1:14">
      <c r="C15" s="203"/>
      <c r="D15" s="203"/>
      <c r="E15" s="203"/>
      <c r="F15" s="203"/>
      <c r="G15" s="203"/>
      <c r="H15" s="203"/>
      <c r="I15" s="203"/>
      <c r="J15" s="203"/>
      <c r="K15" s="203"/>
      <c r="L15" s="203"/>
      <c r="M15" s="203"/>
      <c r="N15" s="203"/>
    </row>
    <row r="16" spans="1:14">
      <c r="C16" s="203"/>
      <c r="D16" s="203"/>
      <c r="E16" s="203"/>
      <c r="F16" s="203"/>
      <c r="G16" s="203"/>
      <c r="H16" s="203"/>
      <c r="I16" s="203"/>
      <c r="J16" s="203"/>
      <c r="K16" s="203"/>
      <c r="L16" s="203"/>
      <c r="M16" s="203"/>
      <c r="N16" s="203"/>
    </row>
    <row r="17" spans="1:14">
      <c r="C17" s="203"/>
      <c r="D17" s="203"/>
      <c r="E17" s="203"/>
      <c r="F17" s="203"/>
      <c r="G17" s="203"/>
      <c r="H17" s="203"/>
      <c r="I17" s="203"/>
      <c r="J17" s="203"/>
      <c r="K17" s="203"/>
      <c r="L17" s="203"/>
      <c r="M17" s="203"/>
      <c r="N17" s="203"/>
    </row>
    <row r="18" spans="1:14">
      <c r="A18" s="172"/>
      <c r="C18" s="203"/>
      <c r="D18" s="203"/>
      <c r="E18" s="203"/>
      <c r="F18" s="203"/>
      <c r="G18" s="203"/>
      <c r="H18" s="203"/>
      <c r="I18" s="203"/>
      <c r="J18" s="203"/>
      <c r="K18" s="203"/>
      <c r="L18" s="203"/>
      <c r="M18" s="203"/>
      <c r="N18" s="203"/>
    </row>
    <row r="19" spans="1:14">
      <c r="C19" s="203"/>
      <c r="D19" s="203"/>
      <c r="E19" s="203"/>
      <c r="F19" s="203"/>
      <c r="G19" s="203"/>
      <c r="H19" s="203"/>
      <c r="I19" s="203"/>
      <c r="J19" s="203"/>
      <c r="K19" s="203"/>
      <c r="L19" s="203"/>
      <c r="M19" s="203"/>
      <c r="N19" s="203"/>
    </row>
    <row r="20" spans="1:14">
      <c r="C20" s="203"/>
      <c r="D20" s="203"/>
      <c r="E20" s="203"/>
      <c r="F20" s="203"/>
      <c r="G20" s="203"/>
      <c r="H20" s="203"/>
      <c r="I20" s="203"/>
      <c r="J20" s="203"/>
      <c r="K20" s="203"/>
      <c r="L20" s="203"/>
      <c r="M20" s="203"/>
      <c r="N20" s="203"/>
    </row>
    <row r="21" spans="1:14">
      <c r="C21" s="287"/>
      <c r="D21" s="287"/>
      <c r="I21" s="287"/>
    </row>
    <row r="22" spans="1:14">
      <c r="A22" s="172"/>
      <c r="C22" s="287"/>
      <c r="D22" s="246"/>
      <c r="F22" s="172"/>
      <c r="G22" s="172"/>
      <c r="H22" s="287"/>
    </row>
    <row r="23" spans="1:14">
      <c r="D23" s="246"/>
      <c r="F23" s="172"/>
      <c r="G23" s="172"/>
    </row>
    <row r="24" spans="1:14">
      <c r="D24" s="246"/>
      <c r="F24" s="172"/>
      <c r="G24" s="172"/>
    </row>
    <row r="25" spans="1:14">
      <c r="D25" s="246"/>
      <c r="F25" s="172"/>
      <c r="G25" s="172"/>
    </row>
    <row r="26" spans="1:14">
      <c r="D26" s="246"/>
      <c r="F26" s="172"/>
      <c r="G26" s="172"/>
    </row>
  </sheetData>
  <pageMargins left="0.7" right="0.7" top="0.75" bottom="0.75" header="0.3" footer="0.3"/>
  <pageSetup paperSize="9" orientation="portrait" r:id="rId1"/>
</worksheet>
</file>

<file path=xl/worksheets/sheet72.xml><?xml version="1.0" encoding="utf-8"?>
<worksheet xmlns="http://schemas.openxmlformats.org/spreadsheetml/2006/main" xmlns:r="http://schemas.openxmlformats.org/officeDocument/2006/relationships">
  <sheetPr codeName="Arkusz100"/>
  <dimension ref="A1:P22"/>
  <sheetViews>
    <sheetView zoomScale="85" zoomScaleNormal="85" workbookViewId="0">
      <selection activeCell="E20" sqref="E20"/>
    </sheetView>
  </sheetViews>
  <sheetFormatPr defaultColWidth="9.140625" defaultRowHeight="12.75"/>
  <cols>
    <col min="1" max="1" width="15.5703125" style="246" customWidth="1"/>
    <col min="2" max="6" width="15.5703125" style="172" customWidth="1"/>
    <col min="7" max="7" width="15.5703125" style="246" customWidth="1"/>
    <col min="8" max="18" width="15.5703125" style="172" customWidth="1"/>
    <col min="19" max="257" width="9.140625" style="172"/>
    <col min="258" max="258" width="18.140625" style="172" customWidth="1"/>
    <col min="259" max="259" width="15.85546875" style="172" customWidth="1"/>
    <col min="260" max="260" width="13.7109375" style="172" customWidth="1"/>
    <col min="261" max="261" width="17.140625" style="172" customWidth="1"/>
    <col min="262" max="262" width="14.7109375" style="172" customWidth="1"/>
    <col min="263" max="263" width="17.140625" style="172" customWidth="1"/>
    <col min="264" max="265" width="14.7109375" style="172" customWidth="1"/>
    <col min="266" max="266" width="15" style="172" customWidth="1"/>
    <col min="267" max="267" width="18" style="172" customWidth="1"/>
    <col min="268" max="269" width="15.7109375" style="172" customWidth="1"/>
    <col min="270" max="270" width="14.7109375" style="172" customWidth="1"/>
    <col min="271" max="271" width="17.7109375" style="172" customWidth="1"/>
    <col min="272" max="272" width="12.140625" style="172" customWidth="1"/>
    <col min="273" max="513" width="9.140625" style="172"/>
    <col min="514" max="514" width="18.140625" style="172" customWidth="1"/>
    <col min="515" max="515" width="15.85546875" style="172" customWidth="1"/>
    <col min="516" max="516" width="13.7109375" style="172" customWidth="1"/>
    <col min="517" max="517" width="17.140625" style="172" customWidth="1"/>
    <col min="518" max="518" width="14.7109375" style="172" customWidth="1"/>
    <col min="519" max="519" width="17.140625" style="172" customWidth="1"/>
    <col min="520" max="521" width="14.7109375" style="172" customWidth="1"/>
    <col min="522" max="522" width="15" style="172" customWidth="1"/>
    <col min="523" max="523" width="18" style="172" customWidth="1"/>
    <col min="524" max="525" width="15.7109375" style="172" customWidth="1"/>
    <col min="526" max="526" width="14.7109375" style="172" customWidth="1"/>
    <col min="527" max="527" width="17.7109375" style="172" customWidth="1"/>
    <col min="528" max="528" width="12.140625" style="172" customWidth="1"/>
    <col min="529" max="769" width="9.140625" style="172"/>
    <col min="770" max="770" width="18.140625" style="172" customWidth="1"/>
    <col min="771" max="771" width="15.85546875" style="172" customWidth="1"/>
    <col min="772" max="772" width="13.7109375" style="172" customWidth="1"/>
    <col min="773" max="773" width="17.140625" style="172" customWidth="1"/>
    <col min="774" max="774" width="14.7109375" style="172" customWidth="1"/>
    <col min="775" max="775" width="17.140625" style="172" customWidth="1"/>
    <col min="776" max="777" width="14.7109375" style="172" customWidth="1"/>
    <col min="778" max="778" width="15" style="172" customWidth="1"/>
    <col min="779" max="779" width="18" style="172" customWidth="1"/>
    <col min="780" max="781" width="15.7109375" style="172" customWidth="1"/>
    <col min="782" max="782" width="14.7109375" style="172" customWidth="1"/>
    <col min="783" max="783" width="17.7109375" style="172" customWidth="1"/>
    <col min="784" max="784" width="12.140625" style="172" customWidth="1"/>
    <col min="785" max="1025" width="9.140625" style="172"/>
    <col min="1026" max="1026" width="18.140625" style="172" customWidth="1"/>
    <col min="1027" max="1027" width="15.85546875" style="172" customWidth="1"/>
    <col min="1028" max="1028" width="13.7109375" style="172" customWidth="1"/>
    <col min="1029" max="1029" width="17.140625" style="172" customWidth="1"/>
    <col min="1030" max="1030" width="14.7109375" style="172" customWidth="1"/>
    <col min="1031" max="1031" width="17.140625" style="172" customWidth="1"/>
    <col min="1032" max="1033" width="14.7109375" style="172" customWidth="1"/>
    <col min="1034" max="1034" width="15" style="172" customWidth="1"/>
    <col min="1035" max="1035" width="18" style="172" customWidth="1"/>
    <col min="1036" max="1037" width="15.7109375" style="172" customWidth="1"/>
    <col min="1038" max="1038" width="14.7109375" style="172" customWidth="1"/>
    <col min="1039" max="1039" width="17.7109375" style="172" customWidth="1"/>
    <col min="1040" max="1040" width="12.140625" style="172" customWidth="1"/>
    <col min="1041" max="1281" width="9.140625" style="172"/>
    <col min="1282" max="1282" width="18.140625" style="172" customWidth="1"/>
    <col min="1283" max="1283" width="15.85546875" style="172" customWidth="1"/>
    <col min="1284" max="1284" width="13.7109375" style="172" customWidth="1"/>
    <col min="1285" max="1285" width="17.140625" style="172" customWidth="1"/>
    <col min="1286" max="1286" width="14.7109375" style="172" customWidth="1"/>
    <col min="1287" max="1287" width="17.140625" style="172" customWidth="1"/>
    <col min="1288" max="1289" width="14.7109375" style="172" customWidth="1"/>
    <col min="1290" max="1290" width="15" style="172" customWidth="1"/>
    <col min="1291" max="1291" width="18" style="172" customWidth="1"/>
    <col min="1292" max="1293" width="15.7109375" style="172" customWidth="1"/>
    <col min="1294" max="1294" width="14.7109375" style="172" customWidth="1"/>
    <col min="1295" max="1295" width="17.7109375" style="172" customWidth="1"/>
    <col min="1296" max="1296" width="12.140625" style="172" customWidth="1"/>
    <col min="1297" max="1537" width="9.140625" style="172"/>
    <col min="1538" max="1538" width="18.140625" style="172" customWidth="1"/>
    <col min="1539" max="1539" width="15.85546875" style="172" customWidth="1"/>
    <col min="1540" max="1540" width="13.7109375" style="172" customWidth="1"/>
    <col min="1541" max="1541" width="17.140625" style="172" customWidth="1"/>
    <col min="1542" max="1542" width="14.7109375" style="172" customWidth="1"/>
    <col min="1543" max="1543" width="17.140625" style="172" customWidth="1"/>
    <col min="1544" max="1545" width="14.7109375" style="172" customWidth="1"/>
    <col min="1546" max="1546" width="15" style="172" customWidth="1"/>
    <col min="1547" max="1547" width="18" style="172" customWidth="1"/>
    <col min="1548" max="1549" width="15.7109375" style="172" customWidth="1"/>
    <col min="1550" max="1550" width="14.7109375" style="172" customWidth="1"/>
    <col min="1551" max="1551" width="17.7109375" style="172" customWidth="1"/>
    <col min="1552" max="1552" width="12.140625" style="172" customWidth="1"/>
    <col min="1553" max="1793" width="9.140625" style="172"/>
    <col min="1794" max="1794" width="18.140625" style="172" customWidth="1"/>
    <col min="1795" max="1795" width="15.85546875" style="172" customWidth="1"/>
    <col min="1796" max="1796" width="13.7109375" style="172" customWidth="1"/>
    <col min="1797" max="1797" width="17.140625" style="172" customWidth="1"/>
    <col min="1798" max="1798" width="14.7109375" style="172" customWidth="1"/>
    <col min="1799" max="1799" width="17.140625" style="172" customWidth="1"/>
    <col min="1800" max="1801" width="14.7109375" style="172" customWidth="1"/>
    <col min="1802" max="1802" width="15" style="172" customWidth="1"/>
    <col min="1803" max="1803" width="18" style="172" customWidth="1"/>
    <col min="1804" max="1805" width="15.7109375" style="172" customWidth="1"/>
    <col min="1806" max="1806" width="14.7109375" style="172" customWidth="1"/>
    <col min="1807" max="1807" width="17.7109375" style="172" customWidth="1"/>
    <col min="1808" max="1808" width="12.140625" style="172" customWidth="1"/>
    <col min="1809" max="2049" width="9.140625" style="172"/>
    <col min="2050" max="2050" width="18.140625" style="172" customWidth="1"/>
    <col min="2051" max="2051" width="15.85546875" style="172" customWidth="1"/>
    <col min="2052" max="2052" width="13.7109375" style="172" customWidth="1"/>
    <col min="2053" max="2053" width="17.140625" style="172" customWidth="1"/>
    <col min="2054" max="2054" width="14.7109375" style="172" customWidth="1"/>
    <col min="2055" max="2055" width="17.140625" style="172" customWidth="1"/>
    <col min="2056" max="2057" width="14.7109375" style="172" customWidth="1"/>
    <col min="2058" max="2058" width="15" style="172" customWidth="1"/>
    <col min="2059" max="2059" width="18" style="172" customWidth="1"/>
    <col min="2060" max="2061" width="15.7109375" style="172" customWidth="1"/>
    <col min="2062" max="2062" width="14.7109375" style="172" customWidth="1"/>
    <col min="2063" max="2063" width="17.7109375" style="172" customWidth="1"/>
    <col min="2064" max="2064" width="12.140625" style="172" customWidth="1"/>
    <col min="2065" max="2305" width="9.140625" style="172"/>
    <col min="2306" max="2306" width="18.140625" style="172" customWidth="1"/>
    <col min="2307" max="2307" width="15.85546875" style="172" customWidth="1"/>
    <col min="2308" max="2308" width="13.7109375" style="172" customWidth="1"/>
    <col min="2309" max="2309" width="17.140625" style="172" customWidth="1"/>
    <col min="2310" max="2310" width="14.7109375" style="172" customWidth="1"/>
    <col min="2311" max="2311" width="17.140625" style="172" customWidth="1"/>
    <col min="2312" max="2313" width="14.7109375" style="172" customWidth="1"/>
    <col min="2314" max="2314" width="15" style="172" customWidth="1"/>
    <col min="2315" max="2315" width="18" style="172" customWidth="1"/>
    <col min="2316" max="2317" width="15.7109375" style="172" customWidth="1"/>
    <col min="2318" max="2318" width="14.7109375" style="172" customWidth="1"/>
    <col min="2319" max="2319" width="17.7109375" style="172" customWidth="1"/>
    <col min="2320" max="2320" width="12.140625" style="172" customWidth="1"/>
    <col min="2321" max="2561" width="9.140625" style="172"/>
    <col min="2562" max="2562" width="18.140625" style="172" customWidth="1"/>
    <col min="2563" max="2563" width="15.85546875" style="172" customWidth="1"/>
    <col min="2564" max="2564" width="13.7109375" style="172" customWidth="1"/>
    <col min="2565" max="2565" width="17.140625" style="172" customWidth="1"/>
    <col min="2566" max="2566" width="14.7109375" style="172" customWidth="1"/>
    <col min="2567" max="2567" width="17.140625" style="172" customWidth="1"/>
    <col min="2568" max="2569" width="14.7109375" style="172" customWidth="1"/>
    <col min="2570" max="2570" width="15" style="172" customWidth="1"/>
    <col min="2571" max="2571" width="18" style="172" customWidth="1"/>
    <col min="2572" max="2573" width="15.7109375" style="172" customWidth="1"/>
    <col min="2574" max="2574" width="14.7109375" style="172" customWidth="1"/>
    <col min="2575" max="2575" width="17.7109375" style="172" customWidth="1"/>
    <col min="2576" max="2576" width="12.140625" style="172" customWidth="1"/>
    <col min="2577" max="2817" width="9.140625" style="172"/>
    <col min="2818" max="2818" width="18.140625" style="172" customWidth="1"/>
    <col min="2819" max="2819" width="15.85546875" style="172" customWidth="1"/>
    <col min="2820" max="2820" width="13.7109375" style="172" customWidth="1"/>
    <col min="2821" max="2821" width="17.140625" style="172" customWidth="1"/>
    <col min="2822" max="2822" width="14.7109375" style="172" customWidth="1"/>
    <col min="2823" max="2823" width="17.140625" style="172" customWidth="1"/>
    <col min="2824" max="2825" width="14.7109375" style="172" customWidth="1"/>
    <col min="2826" max="2826" width="15" style="172" customWidth="1"/>
    <col min="2827" max="2827" width="18" style="172" customWidth="1"/>
    <col min="2828" max="2829" width="15.7109375" style="172" customWidth="1"/>
    <col min="2830" max="2830" width="14.7109375" style="172" customWidth="1"/>
    <col min="2831" max="2831" width="17.7109375" style="172" customWidth="1"/>
    <col min="2832" max="2832" width="12.140625" style="172" customWidth="1"/>
    <col min="2833" max="3073" width="9.140625" style="172"/>
    <col min="3074" max="3074" width="18.140625" style="172" customWidth="1"/>
    <col min="3075" max="3075" width="15.85546875" style="172" customWidth="1"/>
    <col min="3076" max="3076" width="13.7109375" style="172" customWidth="1"/>
    <col min="3077" max="3077" width="17.140625" style="172" customWidth="1"/>
    <col min="3078" max="3078" width="14.7109375" style="172" customWidth="1"/>
    <col min="3079" max="3079" width="17.140625" style="172" customWidth="1"/>
    <col min="3080" max="3081" width="14.7109375" style="172" customWidth="1"/>
    <col min="3082" max="3082" width="15" style="172" customWidth="1"/>
    <col min="3083" max="3083" width="18" style="172" customWidth="1"/>
    <col min="3084" max="3085" width="15.7109375" style="172" customWidth="1"/>
    <col min="3086" max="3086" width="14.7109375" style="172" customWidth="1"/>
    <col min="3087" max="3087" width="17.7109375" style="172" customWidth="1"/>
    <col min="3088" max="3088" width="12.140625" style="172" customWidth="1"/>
    <col min="3089" max="3329" width="9.140625" style="172"/>
    <col min="3330" max="3330" width="18.140625" style="172" customWidth="1"/>
    <col min="3331" max="3331" width="15.85546875" style="172" customWidth="1"/>
    <col min="3332" max="3332" width="13.7109375" style="172" customWidth="1"/>
    <col min="3333" max="3333" width="17.140625" style="172" customWidth="1"/>
    <col min="3334" max="3334" width="14.7109375" style="172" customWidth="1"/>
    <col min="3335" max="3335" width="17.140625" style="172" customWidth="1"/>
    <col min="3336" max="3337" width="14.7109375" style="172" customWidth="1"/>
    <col min="3338" max="3338" width="15" style="172" customWidth="1"/>
    <col min="3339" max="3339" width="18" style="172" customWidth="1"/>
    <col min="3340" max="3341" width="15.7109375" style="172" customWidth="1"/>
    <col min="3342" max="3342" width="14.7109375" style="172" customWidth="1"/>
    <col min="3343" max="3343" width="17.7109375" style="172" customWidth="1"/>
    <col min="3344" max="3344" width="12.140625" style="172" customWidth="1"/>
    <col min="3345" max="3585" width="9.140625" style="172"/>
    <col min="3586" max="3586" width="18.140625" style="172" customWidth="1"/>
    <col min="3587" max="3587" width="15.85546875" style="172" customWidth="1"/>
    <col min="3588" max="3588" width="13.7109375" style="172" customWidth="1"/>
    <col min="3589" max="3589" width="17.140625" style="172" customWidth="1"/>
    <col min="3590" max="3590" width="14.7109375" style="172" customWidth="1"/>
    <col min="3591" max="3591" width="17.140625" style="172" customWidth="1"/>
    <col min="3592" max="3593" width="14.7109375" style="172" customWidth="1"/>
    <col min="3594" max="3594" width="15" style="172" customWidth="1"/>
    <col min="3595" max="3595" width="18" style="172" customWidth="1"/>
    <col min="3596" max="3597" width="15.7109375" style="172" customWidth="1"/>
    <col min="3598" max="3598" width="14.7109375" style="172" customWidth="1"/>
    <col min="3599" max="3599" width="17.7109375" style="172" customWidth="1"/>
    <col min="3600" max="3600" width="12.140625" style="172" customWidth="1"/>
    <col min="3601" max="3841" width="9.140625" style="172"/>
    <col min="3842" max="3842" width="18.140625" style="172" customWidth="1"/>
    <col min="3843" max="3843" width="15.85546875" style="172" customWidth="1"/>
    <col min="3844" max="3844" width="13.7109375" style="172" customWidth="1"/>
    <col min="3845" max="3845" width="17.140625" style="172" customWidth="1"/>
    <col min="3846" max="3846" width="14.7109375" style="172" customWidth="1"/>
    <col min="3847" max="3847" width="17.140625" style="172" customWidth="1"/>
    <col min="3848" max="3849" width="14.7109375" style="172" customWidth="1"/>
    <col min="3850" max="3850" width="15" style="172" customWidth="1"/>
    <col min="3851" max="3851" width="18" style="172" customWidth="1"/>
    <col min="3852" max="3853" width="15.7109375" style="172" customWidth="1"/>
    <col min="3854" max="3854" width="14.7109375" style="172" customWidth="1"/>
    <col min="3855" max="3855" width="17.7109375" style="172" customWidth="1"/>
    <col min="3856" max="3856" width="12.140625" style="172" customWidth="1"/>
    <col min="3857" max="4097" width="9.140625" style="172"/>
    <col min="4098" max="4098" width="18.140625" style="172" customWidth="1"/>
    <col min="4099" max="4099" width="15.85546875" style="172" customWidth="1"/>
    <col min="4100" max="4100" width="13.7109375" style="172" customWidth="1"/>
    <col min="4101" max="4101" width="17.140625" style="172" customWidth="1"/>
    <col min="4102" max="4102" width="14.7109375" style="172" customWidth="1"/>
    <col min="4103" max="4103" width="17.140625" style="172" customWidth="1"/>
    <col min="4104" max="4105" width="14.7109375" style="172" customWidth="1"/>
    <col min="4106" max="4106" width="15" style="172" customWidth="1"/>
    <col min="4107" max="4107" width="18" style="172" customWidth="1"/>
    <col min="4108" max="4109" width="15.7109375" style="172" customWidth="1"/>
    <col min="4110" max="4110" width="14.7109375" style="172" customWidth="1"/>
    <col min="4111" max="4111" width="17.7109375" style="172" customWidth="1"/>
    <col min="4112" max="4112" width="12.140625" style="172" customWidth="1"/>
    <col min="4113" max="4353" width="9.140625" style="172"/>
    <col min="4354" max="4354" width="18.140625" style="172" customWidth="1"/>
    <col min="4355" max="4355" width="15.85546875" style="172" customWidth="1"/>
    <col min="4356" max="4356" width="13.7109375" style="172" customWidth="1"/>
    <col min="4357" max="4357" width="17.140625" style="172" customWidth="1"/>
    <col min="4358" max="4358" width="14.7109375" style="172" customWidth="1"/>
    <col min="4359" max="4359" width="17.140625" style="172" customWidth="1"/>
    <col min="4360" max="4361" width="14.7109375" style="172" customWidth="1"/>
    <col min="4362" max="4362" width="15" style="172" customWidth="1"/>
    <col min="4363" max="4363" width="18" style="172" customWidth="1"/>
    <col min="4364" max="4365" width="15.7109375" style="172" customWidth="1"/>
    <col min="4366" max="4366" width="14.7109375" style="172" customWidth="1"/>
    <col min="4367" max="4367" width="17.7109375" style="172" customWidth="1"/>
    <col min="4368" max="4368" width="12.140625" style="172" customWidth="1"/>
    <col min="4369" max="4609" width="9.140625" style="172"/>
    <col min="4610" max="4610" width="18.140625" style="172" customWidth="1"/>
    <col min="4611" max="4611" width="15.85546875" style="172" customWidth="1"/>
    <col min="4612" max="4612" width="13.7109375" style="172" customWidth="1"/>
    <col min="4613" max="4613" width="17.140625" style="172" customWidth="1"/>
    <col min="4614" max="4614" width="14.7109375" style="172" customWidth="1"/>
    <col min="4615" max="4615" width="17.140625" style="172" customWidth="1"/>
    <col min="4616" max="4617" width="14.7109375" style="172" customWidth="1"/>
    <col min="4618" max="4618" width="15" style="172" customWidth="1"/>
    <col min="4619" max="4619" width="18" style="172" customWidth="1"/>
    <col min="4620" max="4621" width="15.7109375" style="172" customWidth="1"/>
    <col min="4622" max="4622" width="14.7109375" style="172" customWidth="1"/>
    <col min="4623" max="4623" width="17.7109375" style="172" customWidth="1"/>
    <col min="4624" max="4624" width="12.140625" style="172" customWidth="1"/>
    <col min="4625" max="4865" width="9.140625" style="172"/>
    <col min="4866" max="4866" width="18.140625" style="172" customWidth="1"/>
    <col min="4867" max="4867" width="15.85546875" style="172" customWidth="1"/>
    <col min="4868" max="4868" width="13.7109375" style="172" customWidth="1"/>
    <col min="4869" max="4869" width="17.140625" style="172" customWidth="1"/>
    <col min="4870" max="4870" width="14.7109375" style="172" customWidth="1"/>
    <col min="4871" max="4871" width="17.140625" style="172" customWidth="1"/>
    <col min="4872" max="4873" width="14.7109375" style="172" customWidth="1"/>
    <col min="4874" max="4874" width="15" style="172" customWidth="1"/>
    <col min="4875" max="4875" width="18" style="172" customWidth="1"/>
    <col min="4876" max="4877" width="15.7109375" style="172" customWidth="1"/>
    <col min="4878" max="4878" width="14.7109375" style="172" customWidth="1"/>
    <col min="4879" max="4879" width="17.7109375" style="172" customWidth="1"/>
    <col min="4880" max="4880" width="12.140625" style="172" customWidth="1"/>
    <col min="4881" max="5121" width="9.140625" style="172"/>
    <col min="5122" max="5122" width="18.140625" style="172" customWidth="1"/>
    <col min="5123" max="5123" width="15.85546875" style="172" customWidth="1"/>
    <col min="5124" max="5124" width="13.7109375" style="172" customWidth="1"/>
    <col min="5125" max="5125" width="17.140625" style="172" customWidth="1"/>
    <col min="5126" max="5126" width="14.7109375" style="172" customWidth="1"/>
    <col min="5127" max="5127" width="17.140625" style="172" customWidth="1"/>
    <col min="5128" max="5129" width="14.7109375" style="172" customWidth="1"/>
    <col min="5130" max="5130" width="15" style="172" customWidth="1"/>
    <col min="5131" max="5131" width="18" style="172" customWidth="1"/>
    <col min="5132" max="5133" width="15.7109375" style="172" customWidth="1"/>
    <col min="5134" max="5134" width="14.7109375" style="172" customWidth="1"/>
    <col min="5135" max="5135" width="17.7109375" style="172" customWidth="1"/>
    <col min="5136" max="5136" width="12.140625" style="172" customWidth="1"/>
    <col min="5137" max="5377" width="9.140625" style="172"/>
    <col min="5378" max="5378" width="18.140625" style="172" customWidth="1"/>
    <col min="5379" max="5379" width="15.85546875" style="172" customWidth="1"/>
    <col min="5380" max="5380" width="13.7109375" style="172" customWidth="1"/>
    <col min="5381" max="5381" width="17.140625" style="172" customWidth="1"/>
    <col min="5382" max="5382" width="14.7109375" style="172" customWidth="1"/>
    <col min="5383" max="5383" width="17.140625" style="172" customWidth="1"/>
    <col min="5384" max="5385" width="14.7109375" style="172" customWidth="1"/>
    <col min="5386" max="5386" width="15" style="172" customWidth="1"/>
    <col min="5387" max="5387" width="18" style="172" customWidth="1"/>
    <col min="5388" max="5389" width="15.7109375" style="172" customWidth="1"/>
    <col min="5390" max="5390" width="14.7109375" style="172" customWidth="1"/>
    <col min="5391" max="5391" width="17.7109375" style="172" customWidth="1"/>
    <col min="5392" max="5392" width="12.140625" style="172" customWidth="1"/>
    <col min="5393" max="5633" width="9.140625" style="172"/>
    <col min="5634" max="5634" width="18.140625" style="172" customWidth="1"/>
    <col min="5635" max="5635" width="15.85546875" style="172" customWidth="1"/>
    <col min="5636" max="5636" width="13.7109375" style="172" customWidth="1"/>
    <col min="5637" max="5637" width="17.140625" style="172" customWidth="1"/>
    <col min="5638" max="5638" width="14.7109375" style="172" customWidth="1"/>
    <col min="5639" max="5639" width="17.140625" style="172" customWidth="1"/>
    <col min="5640" max="5641" width="14.7109375" style="172" customWidth="1"/>
    <col min="5642" max="5642" width="15" style="172" customWidth="1"/>
    <col min="5643" max="5643" width="18" style="172" customWidth="1"/>
    <col min="5644" max="5645" width="15.7109375" style="172" customWidth="1"/>
    <col min="5646" max="5646" width="14.7109375" style="172" customWidth="1"/>
    <col min="5647" max="5647" width="17.7109375" style="172" customWidth="1"/>
    <col min="5648" max="5648" width="12.140625" style="172" customWidth="1"/>
    <col min="5649" max="5889" width="9.140625" style="172"/>
    <col min="5890" max="5890" width="18.140625" style="172" customWidth="1"/>
    <col min="5891" max="5891" width="15.85546875" style="172" customWidth="1"/>
    <col min="5892" max="5892" width="13.7109375" style="172" customWidth="1"/>
    <col min="5893" max="5893" width="17.140625" style="172" customWidth="1"/>
    <col min="5894" max="5894" width="14.7109375" style="172" customWidth="1"/>
    <col min="5895" max="5895" width="17.140625" style="172" customWidth="1"/>
    <col min="5896" max="5897" width="14.7109375" style="172" customWidth="1"/>
    <col min="5898" max="5898" width="15" style="172" customWidth="1"/>
    <col min="5899" max="5899" width="18" style="172" customWidth="1"/>
    <col min="5900" max="5901" width="15.7109375" style="172" customWidth="1"/>
    <col min="5902" max="5902" width="14.7109375" style="172" customWidth="1"/>
    <col min="5903" max="5903" width="17.7109375" style="172" customWidth="1"/>
    <col min="5904" max="5904" width="12.140625" style="172" customWidth="1"/>
    <col min="5905" max="6145" width="9.140625" style="172"/>
    <col min="6146" max="6146" width="18.140625" style="172" customWidth="1"/>
    <col min="6147" max="6147" width="15.85546875" style="172" customWidth="1"/>
    <col min="6148" max="6148" width="13.7109375" style="172" customWidth="1"/>
    <col min="6149" max="6149" width="17.140625" style="172" customWidth="1"/>
    <col min="6150" max="6150" width="14.7109375" style="172" customWidth="1"/>
    <col min="6151" max="6151" width="17.140625" style="172" customWidth="1"/>
    <col min="6152" max="6153" width="14.7109375" style="172" customWidth="1"/>
    <col min="6154" max="6154" width="15" style="172" customWidth="1"/>
    <col min="6155" max="6155" width="18" style="172" customWidth="1"/>
    <col min="6156" max="6157" width="15.7109375" style="172" customWidth="1"/>
    <col min="6158" max="6158" width="14.7109375" style="172" customWidth="1"/>
    <col min="6159" max="6159" width="17.7109375" style="172" customWidth="1"/>
    <col min="6160" max="6160" width="12.140625" style="172" customWidth="1"/>
    <col min="6161" max="6401" width="9.140625" style="172"/>
    <col min="6402" max="6402" width="18.140625" style="172" customWidth="1"/>
    <col min="6403" max="6403" width="15.85546875" style="172" customWidth="1"/>
    <col min="6404" max="6404" width="13.7109375" style="172" customWidth="1"/>
    <col min="6405" max="6405" width="17.140625" style="172" customWidth="1"/>
    <col min="6406" max="6406" width="14.7109375" style="172" customWidth="1"/>
    <col min="6407" max="6407" width="17.140625" style="172" customWidth="1"/>
    <col min="6408" max="6409" width="14.7109375" style="172" customWidth="1"/>
    <col min="6410" max="6410" width="15" style="172" customWidth="1"/>
    <col min="6411" max="6411" width="18" style="172" customWidth="1"/>
    <col min="6412" max="6413" width="15.7109375" style="172" customWidth="1"/>
    <col min="6414" max="6414" width="14.7109375" style="172" customWidth="1"/>
    <col min="6415" max="6415" width="17.7109375" style="172" customWidth="1"/>
    <col min="6416" max="6416" width="12.140625" style="172" customWidth="1"/>
    <col min="6417" max="6657" width="9.140625" style="172"/>
    <col min="6658" max="6658" width="18.140625" style="172" customWidth="1"/>
    <col min="6659" max="6659" width="15.85546875" style="172" customWidth="1"/>
    <col min="6660" max="6660" width="13.7109375" style="172" customWidth="1"/>
    <col min="6661" max="6661" width="17.140625" style="172" customWidth="1"/>
    <col min="6662" max="6662" width="14.7109375" style="172" customWidth="1"/>
    <col min="6663" max="6663" width="17.140625" style="172" customWidth="1"/>
    <col min="6664" max="6665" width="14.7109375" style="172" customWidth="1"/>
    <col min="6666" max="6666" width="15" style="172" customWidth="1"/>
    <col min="6667" max="6667" width="18" style="172" customWidth="1"/>
    <col min="6668" max="6669" width="15.7109375" style="172" customWidth="1"/>
    <col min="6670" max="6670" width="14.7109375" style="172" customWidth="1"/>
    <col min="6671" max="6671" width="17.7109375" style="172" customWidth="1"/>
    <col min="6672" max="6672" width="12.140625" style="172" customWidth="1"/>
    <col min="6673" max="6913" width="9.140625" style="172"/>
    <col min="6914" max="6914" width="18.140625" style="172" customWidth="1"/>
    <col min="6915" max="6915" width="15.85546875" style="172" customWidth="1"/>
    <col min="6916" max="6916" width="13.7109375" style="172" customWidth="1"/>
    <col min="6917" max="6917" width="17.140625" style="172" customWidth="1"/>
    <col min="6918" max="6918" width="14.7109375" style="172" customWidth="1"/>
    <col min="6919" max="6919" width="17.140625" style="172" customWidth="1"/>
    <col min="6920" max="6921" width="14.7109375" style="172" customWidth="1"/>
    <col min="6922" max="6922" width="15" style="172" customWidth="1"/>
    <col min="6923" max="6923" width="18" style="172" customWidth="1"/>
    <col min="6924" max="6925" width="15.7109375" style="172" customWidth="1"/>
    <col min="6926" max="6926" width="14.7109375" style="172" customWidth="1"/>
    <col min="6927" max="6927" width="17.7109375" style="172" customWidth="1"/>
    <col min="6928" max="6928" width="12.140625" style="172" customWidth="1"/>
    <col min="6929" max="7169" width="9.140625" style="172"/>
    <col min="7170" max="7170" width="18.140625" style="172" customWidth="1"/>
    <col min="7171" max="7171" width="15.85546875" style="172" customWidth="1"/>
    <col min="7172" max="7172" width="13.7109375" style="172" customWidth="1"/>
    <col min="7173" max="7173" width="17.140625" style="172" customWidth="1"/>
    <col min="7174" max="7174" width="14.7109375" style="172" customWidth="1"/>
    <col min="7175" max="7175" width="17.140625" style="172" customWidth="1"/>
    <col min="7176" max="7177" width="14.7109375" style="172" customWidth="1"/>
    <col min="7178" max="7178" width="15" style="172" customWidth="1"/>
    <col min="7179" max="7179" width="18" style="172" customWidth="1"/>
    <col min="7180" max="7181" width="15.7109375" style="172" customWidth="1"/>
    <col min="7182" max="7182" width="14.7109375" style="172" customWidth="1"/>
    <col min="7183" max="7183" width="17.7109375" style="172" customWidth="1"/>
    <col min="7184" max="7184" width="12.140625" style="172" customWidth="1"/>
    <col min="7185" max="7425" width="9.140625" style="172"/>
    <col min="7426" max="7426" width="18.140625" style="172" customWidth="1"/>
    <col min="7427" max="7427" width="15.85546875" style="172" customWidth="1"/>
    <col min="7428" max="7428" width="13.7109375" style="172" customWidth="1"/>
    <col min="7429" max="7429" width="17.140625" style="172" customWidth="1"/>
    <col min="7430" max="7430" width="14.7109375" style="172" customWidth="1"/>
    <col min="7431" max="7431" width="17.140625" style="172" customWidth="1"/>
    <col min="7432" max="7433" width="14.7109375" style="172" customWidth="1"/>
    <col min="7434" max="7434" width="15" style="172" customWidth="1"/>
    <col min="7435" max="7435" width="18" style="172" customWidth="1"/>
    <col min="7436" max="7437" width="15.7109375" style="172" customWidth="1"/>
    <col min="7438" max="7438" width="14.7109375" style="172" customWidth="1"/>
    <col min="7439" max="7439" width="17.7109375" style="172" customWidth="1"/>
    <col min="7440" max="7440" width="12.140625" style="172" customWidth="1"/>
    <col min="7441" max="7681" width="9.140625" style="172"/>
    <col min="7682" max="7682" width="18.140625" style="172" customWidth="1"/>
    <col min="7683" max="7683" width="15.85546875" style="172" customWidth="1"/>
    <col min="7684" max="7684" width="13.7109375" style="172" customWidth="1"/>
    <col min="7685" max="7685" width="17.140625" style="172" customWidth="1"/>
    <col min="7686" max="7686" width="14.7109375" style="172" customWidth="1"/>
    <col min="7687" max="7687" width="17.140625" style="172" customWidth="1"/>
    <col min="7688" max="7689" width="14.7109375" style="172" customWidth="1"/>
    <col min="7690" max="7690" width="15" style="172" customWidth="1"/>
    <col min="7691" max="7691" width="18" style="172" customWidth="1"/>
    <col min="7692" max="7693" width="15.7109375" style="172" customWidth="1"/>
    <col min="7694" max="7694" width="14.7109375" style="172" customWidth="1"/>
    <col min="7695" max="7695" width="17.7109375" style="172" customWidth="1"/>
    <col min="7696" max="7696" width="12.140625" style="172" customWidth="1"/>
    <col min="7697" max="7937" width="9.140625" style="172"/>
    <col min="7938" max="7938" width="18.140625" style="172" customWidth="1"/>
    <col min="7939" max="7939" width="15.85546875" style="172" customWidth="1"/>
    <col min="7940" max="7940" width="13.7109375" style="172" customWidth="1"/>
    <col min="7941" max="7941" width="17.140625" style="172" customWidth="1"/>
    <col min="7942" max="7942" width="14.7109375" style="172" customWidth="1"/>
    <col min="7943" max="7943" width="17.140625" style="172" customWidth="1"/>
    <col min="7944" max="7945" width="14.7109375" style="172" customWidth="1"/>
    <col min="7946" max="7946" width="15" style="172" customWidth="1"/>
    <col min="7947" max="7947" width="18" style="172" customWidth="1"/>
    <col min="7948" max="7949" width="15.7109375" style="172" customWidth="1"/>
    <col min="7950" max="7950" width="14.7109375" style="172" customWidth="1"/>
    <col min="7951" max="7951" width="17.7109375" style="172" customWidth="1"/>
    <col min="7952" max="7952" width="12.140625" style="172" customWidth="1"/>
    <col min="7953" max="8193" width="9.140625" style="172"/>
    <col min="8194" max="8194" width="18.140625" style="172" customWidth="1"/>
    <col min="8195" max="8195" width="15.85546875" style="172" customWidth="1"/>
    <col min="8196" max="8196" width="13.7109375" style="172" customWidth="1"/>
    <col min="8197" max="8197" width="17.140625" style="172" customWidth="1"/>
    <col min="8198" max="8198" width="14.7109375" style="172" customWidth="1"/>
    <col min="8199" max="8199" width="17.140625" style="172" customWidth="1"/>
    <col min="8200" max="8201" width="14.7109375" style="172" customWidth="1"/>
    <col min="8202" max="8202" width="15" style="172" customWidth="1"/>
    <col min="8203" max="8203" width="18" style="172" customWidth="1"/>
    <col min="8204" max="8205" width="15.7109375" style="172" customWidth="1"/>
    <col min="8206" max="8206" width="14.7109375" style="172" customWidth="1"/>
    <col min="8207" max="8207" width="17.7109375" style="172" customWidth="1"/>
    <col min="8208" max="8208" width="12.140625" style="172" customWidth="1"/>
    <col min="8209" max="8449" width="9.140625" style="172"/>
    <col min="8450" max="8450" width="18.140625" style="172" customWidth="1"/>
    <col min="8451" max="8451" width="15.85546875" style="172" customWidth="1"/>
    <col min="8452" max="8452" width="13.7109375" style="172" customWidth="1"/>
    <col min="8453" max="8453" width="17.140625" style="172" customWidth="1"/>
    <col min="8454" max="8454" width="14.7109375" style="172" customWidth="1"/>
    <col min="8455" max="8455" width="17.140625" style="172" customWidth="1"/>
    <col min="8456" max="8457" width="14.7109375" style="172" customWidth="1"/>
    <col min="8458" max="8458" width="15" style="172" customWidth="1"/>
    <col min="8459" max="8459" width="18" style="172" customWidth="1"/>
    <col min="8460" max="8461" width="15.7109375" style="172" customWidth="1"/>
    <col min="8462" max="8462" width="14.7109375" style="172" customWidth="1"/>
    <col min="8463" max="8463" width="17.7109375" style="172" customWidth="1"/>
    <col min="8464" max="8464" width="12.140625" style="172" customWidth="1"/>
    <col min="8465" max="8705" width="9.140625" style="172"/>
    <col min="8706" max="8706" width="18.140625" style="172" customWidth="1"/>
    <col min="8707" max="8707" width="15.85546875" style="172" customWidth="1"/>
    <col min="8708" max="8708" width="13.7109375" style="172" customWidth="1"/>
    <col min="8709" max="8709" width="17.140625" style="172" customWidth="1"/>
    <col min="8710" max="8710" width="14.7109375" style="172" customWidth="1"/>
    <col min="8711" max="8711" width="17.140625" style="172" customWidth="1"/>
    <col min="8712" max="8713" width="14.7109375" style="172" customWidth="1"/>
    <col min="8714" max="8714" width="15" style="172" customWidth="1"/>
    <col min="8715" max="8715" width="18" style="172" customWidth="1"/>
    <col min="8716" max="8717" width="15.7109375" style="172" customWidth="1"/>
    <col min="8718" max="8718" width="14.7109375" style="172" customWidth="1"/>
    <col min="8719" max="8719" width="17.7109375" style="172" customWidth="1"/>
    <col min="8720" max="8720" width="12.140625" style="172" customWidth="1"/>
    <col min="8721" max="8961" width="9.140625" style="172"/>
    <col min="8962" max="8962" width="18.140625" style="172" customWidth="1"/>
    <col min="8963" max="8963" width="15.85546875" style="172" customWidth="1"/>
    <col min="8964" max="8964" width="13.7109375" style="172" customWidth="1"/>
    <col min="8965" max="8965" width="17.140625" style="172" customWidth="1"/>
    <col min="8966" max="8966" width="14.7109375" style="172" customWidth="1"/>
    <col min="8967" max="8967" width="17.140625" style="172" customWidth="1"/>
    <col min="8968" max="8969" width="14.7109375" style="172" customWidth="1"/>
    <col min="8970" max="8970" width="15" style="172" customWidth="1"/>
    <col min="8971" max="8971" width="18" style="172" customWidth="1"/>
    <col min="8972" max="8973" width="15.7109375" style="172" customWidth="1"/>
    <col min="8974" max="8974" width="14.7109375" style="172" customWidth="1"/>
    <col min="8975" max="8975" width="17.7109375" style="172" customWidth="1"/>
    <col min="8976" max="8976" width="12.140625" style="172" customWidth="1"/>
    <col min="8977" max="9217" width="9.140625" style="172"/>
    <col min="9218" max="9218" width="18.140625" style="172" customWidth="1"/>
    <col min="9219" max="9219" width="15.85546875" style="172" customWidth="1"/>
    <col min="9220" max="9220" width="13.7109375" style="172" customWidth="1"/>
    <col min="9221" max="9221" width="17.140625" style="172" customWidth="1"/>
    <col min="9222" max="9222" width="14.7109375" style="172" customWidth="1"/>
    <col min="9223" max="9223" width="17.140625" style="172" customWidth="1"/>
    <col min="9224" max="9225" width="14.7109375" style="172" customWidth="1"/>
    <col min="9226" max="9226" width="15" style="172" customWidth="1"/>
    <col min="9227" max="9227" width="18" style="172" customWidth="1"/>
    <col min="9228" max="9229" width="15.7109375" style="172" customWidth="1"/>
    <col min="9230" max="9230" width="14.7109375" style="172" customWidth="1"/>
    <col min="9231" max="9231" width="17.7109375" style="172" customWidth="1"/>
    <col min="9232" max="9232" width="12.140625" style="172" customWidth="1"/>
    <col min="9233" max="9473" width="9.140625" style="172"/>
    <col min="9474" max="9474" width="18.140625" style="172" customWidth="1"/>
    <col min="9475" max="9475" width="15.85546875" style="172" customWidth="1"/>
    <col min="9476" max="9476" width="13.7109375" style="172" customWidth="1"/>
    <col min="9477" max="9477" width="17.140625" style="172" customWidth="1"/>
    <col min="9478" max="9478" width="14.7109375" style="172" customWidth="1"/>
    <col min="9479" max="9479" width="17.140625" style="172" customWidth="1"/>
    <col min="9480" max="9481" width="14.7109375" style="172" customWidth="1"/>
    <col min="9482" max="9482" width="15" style="172" customWidth="1"/>
    <col min="9483" max="9483" width="18" style="172" customWidth="1"/>
    <col min="9484" max="9485" width="15.7109375" style="172" customWidth="1"/>
    <col min="9486" max="9486" width="14.7109375" style="172" customWidth="1"/>
    <col min="9487" max="9487" width="17.7109375" style="172" customWidth="1"/>
    <col min="9488" max="9488" width="12.140625" style="172" customWidth="1"/>
    <col min="9489" max="9729" width="9.140625" style="172"/>
    <col min="9730" max="9730" width="18.140625" style="172" customWidth="1"/>
    <col min="9731" max="9731" width="15.85546875" style="172" customWidth="1"/>
    <col min="9732" max="9732" width="13.7109375" style="172" customWidth="1"/>
    <col min="9733" max="9733" width="17.140625" style="172" customWidth="1"/>
    <col min="9734" max="9734" width="14.7109375" style="172" customWidth="1"/>
    <col min="9735" max="9735" width="17.140625" style="172" customWidth="1"/>
    <col min="9736" max="9737" width="14.7109375" style="172" customWidth="1"/>
    <col min="9738" max="9738" width="15" style="172" customWidth="1"/>
    <col min="9739" max="9739" width="18" style="172" customWidth="1"/>
    <col min="9740" max="9741" width="15.7109375" style="172" customWidth="1"/>
    <col min="9742" max="9742" width="14.7109375" style="172" customWidth="1"/>
    <col min="9743" max="9743" width="17.7109375" style="172" customWidth="1"/>
    <col min="9744" max="9744" width="12.140625" style="172" customWidth="1"/>
    <col min="9745" max="9985" width="9.140625" style="172"/>
    <col min="9986" max="9986" width="18.140625" style="172" customWidth="1"/>
    <col min="9987" max="9987" width="15.85546875" style="172" customWidth="1"/>
    <col min="9988" max="9988" width="13.7109375" style="172" customWidth="1"/>
    <col min="9989" max="9989" width="17.140625" style="172" customWidth="1"/>
    <col min="9990" max="9990" width="14.7109375" style="172" customWidth="1"/>
    <col min="9991" max="9991" width="17.140625" style="172" customWidth="1"/>
    <col min="9992" max="9993" width="14.7109375" style="172" customWidth="1"/>
    <col min="9994" max="9994" width="15" style="172" customWidth="1"/>
    <col min="9995" max="9995" width="18" style="172" customWidth="1"/>
    <col min="9996" max="9997" width="15.7109375" style="172" customWidth="1"/>
    <col min="9998" max="9998" width="14.7109375" style="172" customWidth="1"/>
    <col min="9999" max="9999" width="17.7109375" style="172" customWidth="1"/>
    <col min="10000" max="10000" width="12.140625" style="172" customWidth="1"/>
    <col min="10001" max="10241" width="9.140625" style="172"/>
    <col min="10242" max="10242" width="18.140625" style="172" customWidth="1"/>
    <col min="10243" max="10243" width="15.85546875" style="172" customWidth="1"/>
    <col min="10244" max="10244" width="13.7109375" style="172" customWidth="1"/>
    <col min="10245" max="10245" width="17.140625" style="172" customWidth="1"/>
    <col min="10246" max="10246" width="14.7109375" style="172" customWidth="1"/>
    <col min="10247" max="10247" width="17.140625" style="172" customWidth="1"/>
    <col min="10248" max="10249" width="14.7109375" style="172" customWidth="1"/>
    <col min="10250" max="10250" width="15" style="172" customWidth="1"/>
    <col min="10251" max="10251" width="18" style="172" customWidth="1"/>
    <col min="10252" max="10253" width="15.7109375" style="172" customWidth="1"/>
    <col min="10254" max="10254" width="14.7109375" style="172" customWidth="1"/>
    <col min="10255" max="10255" width="17.7109375" style="172" customWidth="1"/>
    <col min="10256" max="10256" width="12.140625" style="172" customWidth="1"/>
    <col min="10257" max="10497" width="9.140625" style="172"/>
    <col min="10498" max="10498" width="18.140625" style="172" customWidth="1"/>
    <col min="10499" max="10499" width="15.85546875" style="172" customWidth="1"/>
    <col min="10500" max="10500" width="13.7109375" style="172" customWidth="1"/>
    <col min="10501" max="10501" width="17.140625" style="172" customWidth="1"/>
    <col min="10502" max="10502" width="14.7109375" style="172" customWidth="1"/>
    <col min="10503" max="10503" width="17.140625" style="172" customWidth="1"/>
    <col min="10504" max="10505" width="14.7109375" style="172" customWidth="1"/>
    <col min="10506" max="10506" width="15" style="172" customWidth="1"/>
    <col min="10507" max="10507" width="18" style="172" customWidth="1"/>
    <col min="10508" max="10509" width="15.7109375" style="172" customWidth="1"/>
    <col min="10510" max="10510" width="14.7109375" style="172" customWidth="1"/>
    <col min="10511" max="10511" width="17.7109375" style="172" customWidth="1"/>
    <col min="10512" max="10512" width="12.140625" style="172" customWidth="1"/>
    <col min="10513" max="10753" width="9.140625" style="172"/>
    <col min="10754" max="10754" width="18.140625" style="172" customWidth="1"/>
    <col min="10755" max="10755" width="15.85546875" style="172" customWidth="1"/>
    <col min="10756" max="10756" width="13.7109375" style="172" customWidth="1"/>
    <col min="10757" max="10757" width="17.140625" style="172" customWidth="1"/>
    <col min="10758" max="10758" width="14.7109375" style="172" customWidth="1"/>
    <col min="10759" max="10759" width="17.140625" style="172" customWidth="1"/>
    <col min="10760" max="10761" width="14.7109375" style="172" customWidth="1"/>
    <col min="10762" max="10762" width="15" style="172" customWidth="1"/>
    <col min="10763" max="10763" width="18" style="172" customWidth="1"/>
    <col min="10764" max="10765" width="15.7109375" style="172" customWidth="1"/>
    <col min="10766" max="10766" width="14.7109375" style="172" customWidth="1"/>
    <col min="10767" max="10767" width="17.7109375" style="172" customWidth="1"/>
    <col min="10768" max="10768" width="12.140625" style="172" customWidth="1"/>
    <col min="10769" max="11009" width="9.140625" style="172"/>
    <col min="11010" max="11010" width="18.140625" style="172" customWidth="1"/>
    <col min="11011" max="11011" width="15.85546875" style="172" customWidth="1"/>
    <col min="11012" max="11012" width="13.7109375" style="172" customWidth="1"/>
    <col min="11013" max="11013" width="17.140625" style="172" customWidth="1"/>
    <col min="11014" max="11014" width="14.7109375" style="172" customWidth="1"/>
    <col min="11015" max="11015" width="17.140625" style="172" customWidth="1"/>
    <col min="11016" max="11017" width="14.7109375" style="172" customWidth="1"/>
    <col min="11018" max="11018" width="15" style="172" customWidth="1"/>
    <col min="11019" max="11019" width="18" style="172" customWidth="1"/>
    <col min="11020" max="11021" width="15.7109375" style="172" customWidth="1"/>
    <col min="11022" max="11022" width="14.7109375" style="172" customWidth="1"/>
    <col min="11023" max="11023" width="17.7109375" style="172" customWidth="1"/>
    <col min="11024" max="11024" width="12.140625" style="172" customWidth="1"/>
    <col min="11025" max="11265" width="9.140625" style="172"/>
    <col min="11266" max="11266" width="18.140625" style="172" customWidth="1"/>
    <col min="11267" max="11267" width="15.85546875" style="172" customWidth="1"/>
    <col min="11268" max="11268" width="13.7109375" style="172" customWidth="1"/>
    <col min="11269" max="11269" width="17.140625" style="172" customWidth="1"/>
    <col min="11270" max="11270" width="14.7109375" style="172" customWidth="1"/>
    <col min="11271" max="11271" width="17.140625" style="172" customWidth="1"/>
    <col min="11272" max="11273" width="14.7109375" style="172" customWidth="1"/>
    <col min="11274" max="11274" width="15" style="172" customWidth="1"/>
    <col min="11275" max="11275" width="18" style="172" customWidth="1"/>
    <col min="11276" max="11277" width="15.7109375" style="172" customWidth="1"/>
    <col min="11278" max="11278" width="14.7109375" style="172" customWidth="1"/>
    <col min="11279" max="11279" width="17.7109375" style="172" customWidth="1"/>
    <col min="11280" max="11280" width="12.140625" style="172" customWidth="1"/>
    <col min="11281" max="11521" width="9.140625" style="172"/>
    <col min="11522" max="11522" width="18.140625" style="172" customWidth="1"/>
    <col min="11523" max="11523" width="15.85546875" style="172" customWidth="1"/>
    <col min="11524" max="11524" width="13.7109375" style="172" customWidth="1"/>
    <col min="11525" max="11525" width="17.140625" style="172" customWidth="1"/>
    <col min="11526" max="11526" width="14.7109375" style="172" customWidth="1"/>
    <col min="11527" max="11527" width="17.140625" style="172" customWidth="1"/>
    <col min="11528" max="11529" width="14.7109375" style="172" customWidth="1"/>
    <col min="11530" max="11530" width="15" style="172" customWidth="1"/>
    <col min="11531" max="11531" width="18" style="172" customWidth="1"/>
    <col min="11532" max="11533" width="15.7109375" style="172" customWidth="1"/>
    <col min="11534" max="11534" width="14.7109375" style="172" customWidth="1"/>
    <col min="11535" max="11535" width="17.7109375" style="172" customWidth="1"/>
    <col min="11536" max="11536" width="12.140625" style="172" customWidth="1"/>
    <col min="11537" max="11777" width="9.140625" style="172"/>
    <col min="11778" max="11778" width="18.140625" style="172" customWidth="1"/>
    <col min="11779" max="11779" width="15.85546875" style="172" customWidth="1"/>
    <col min="11780" max="11780" width="13.7109375" style="172" customWidth="1"/>
    <col min="11781" max="11781" width="17.140625" style="172" customWidth="1"/>
    <col min="11782" max="11782" width="14.7109375" style="172" customWidth="1"/>
    <col min="11783" max="11783" width="17.140625" style="172" customWidth="1"/>
    <col min="11784" max="11785" width="14.7109375" style="172" customWidth="1"/>
    <col min="11786" max="11786" width="15" style="172" customWidth="1"/>
    <col min="11787" max="11787" width="18" style="172" customWidth="1"/>
    <col min="11788" max="11789" width="15.7109375" style="172" customWidth="1"/>
    <col min="11790" max="11790" width="14.7109375" style="172" customWidth="1"/>
    <col min="11791" max="11791" width="17.7109375" style="172" customWidth="1"/>
    <col min="11792" max="11792" width="12.140625" style="172" customWidth="1"/>
    <col min="11793" max="12033" width="9.140625" style="172"/>
    <col min="12034" max="12034" width="18.140625" style="172" customWidth="1"/>
    <col min="12035" max="12035" width="15.85546875" style="172" customWidth="1"/>
    <col min="12036" max="12036" width="13.7109375" style="172" customWidth="1"/>
    <col min="12037" max="12037" width="17.140625" style="172" customWidth="1"/>
    <col min="12038" max="12038" width="14.7109375" style="172" customWidth="1"/>
    <col min="12039" max="12039" width="17.140625" style="172" customWidth="1"/>
    <col min="12040" max="12041" width="14.7109375" style="172" customWidth="1"/>
    <col min="12042" max="12042" width="15" style="172" customWidth="1"/>
    <col min="12043" max="12043" width="18" style="172" customWidth="1"/>
    <col min="12044" max="12045" width="15.7109375" style="172" customWidth="1"/>
    <col min="12046" max="12046" width="14.7109375" style="172" customWidth="1"/>
    <col min="12047" max="12047" width="17.7109375" style="172" customWidth="1"/>
    <col min="12048" max="12048" width="12.140625" style="172" customWidth="1"/>
    <col min="12049" max="12289" width="9.140625" style="172"/>
    <col min="12290" max="12290" width="18.140625" style="172" customWidth="1"/>
    <col min="12291" max="12291" width="15.85546875" style="172" customWidth="1"/>
    <col min="12292" max="12292" width="13.7109375" style="172" customWidth="1"/>
    <col min="12293" max="12293" width="17.140625" style="172" customWidth="1"/>
    <col min="12294" max="12294" width="14.7109375" style="172" customWidth="1"/>
    <col min="12295" max="12295" width="17.140625" style="172" customWidth="1"/>
    <col min="12296" max="12297" width="14.7109375" style="172" customWidth="1"/>
    <col min="12298" max="12298" width="15" style="172" customWidth="1"/>
    <col min="12299" max="12299" width="18" style="172" customWidth="1"/>
    <col min="12300" max="12301" width="15.7109375" style="172" customWidth="1"/>
    <col min="12302" max="12302" width="14.7109375" style="172" customWidth="1"/>
    <col min="12303" max="12303" width="17.7109375" style="172" customWidth="1"/>
    <col min="12304" max="12304" width="12.140625" style="172" customWidth="1"/>
    <col min="12305" max="12545" width="9.140625" style="172"/>
    <col min="12546" max="12546" width="18.140625" style="172" customWidth="1"/>
    <col min="12547" max="12547" width="15.85546875" style="172" customWidth="1"/>
    <col min="12548" max="12548" width="13.7109375" style="172" customWidth="1"/>
    <col min="12549" max="12549" width="17.140625" style="172" customWidth="1"/>
    <col min="12550" max="12550" width="14.7109375" style="172" customWidth="1"/>
    <col min="12551" max="12551" width="17.140625" style="172" customWidth="1"/>
    <col min="12552" max="12553" width="14.7109375" style="172" customWidth="1"/>
    <col min="12554" max="12554" width="15" style="172" customWidth="1"/>
    <col min="12555" max="12555" width="18" style="172" customWidth="1"/>
    <col min="12556" max="12557" width="15.7109375" style="172" customWidth="1"/>
    <col min="12558" max="12558" width="14.7109375" style="172" customWidth="1"/>
    <col min="12559" max="12559" width="17.7109375" style="172" customWidth="1"/>
    <col min="12560" max="12560" width="12.140625" style="172" customWidth="1"/>
    <col min="12561" max="12801" width="9.140625" style="172"/>
    <col min="12802" max="12802" width="18.140625" style="172" customWidth="1"/>
    <col min="12803" max="12803" width="15.85546875" style="172" customWidth="1"/>
    <col min="12804" max="12804" width="13.7109375" style="172" customWidth="1"/>
    <col min="12805" max="12805" width="17.140625" style="172" customWidth="1"/>
    <col min="12806" max="12806" width="14.7109375" style="172" customWidth="1"/>
    <col min="12807" max="12807" width="17.140625" style="172" customWidth="1"/>
    <col min="12808" max="12809" width="14.7109375" style="172" customWidth="1"/>
    <col min="12810" max="12810" width="15" style="172" customWidth="1"/>
    <col min="12811" max="12811" width="18" style="172" customWidth="1"/>
    <col min="12812" max="12813" width="15.7109375" style="172" customWidth="1"/>
    <col min="12814" max="12814" width="14.7109375" style="172" customWidth="1"/>
    <col min="12815" max="12815" width="17.7109375" style="172" customWidth="1"/>
    <col min="12816" max="12816" width="12.140625" style="172" customWidth="1"/>
    <col min="12817" max="13057" width="9.140625" style="172"/>
    <col min="13058" max="13058" width="18.140625" style="172" customWidth="1"/>
    <col min="13059" max="13059" width="15.85546875" style="172" customWidth="1"/>
    <col min="13060" max="13060" width="13.7109375" style="172" customWidth="1"/>
    <col min="13061" max="13061" width="17.140625" style="172" customWidth="1"/>
    <col min="13062" max="13062" width="14.7109375" style="172" customWidth="1"/>
    <col min="13063" max="13063" width="17.140625" style="172" customWidth="1"/>
    <col min="13064" max="13065" width="14.7109375" style="172" customWidth="1"/>
    <col min="13066" max="13066" width="15" style="172" customWidth="1"/>
    <col min="13067" max="13067" width="18" style="172" customWidth="1"/>
    <col min="13068" max="13069" width="15.7109375" style="172" customWidth="1"/>
    <col min="13070" max="13070" width="14.7109375" style="172" customWidth="1"/>
    <col min="13071" max="13071" width="17.7109375" style="172" customWidth="1"/>
    <col min="13072" max="13072" width="12.140625" style="172" customWidth="1"/>
    <col min="13073" max="13313" width="9.140625" style="172"/>
    <col min="13314" max="13314" width="18.140625" style="172" customWidth="1"/>
    <col min="13315" max="13315" width="15.85546875" style="172" customWidth="1"/>
    <col min="13316" max="13316" width="13.7109375" style="172" customWidth="1"/>
    <col min="13317" max="13317" width="17.140625" style="172" customWidth="1"/>
    <col min="13318" max="13318" width="14.7109375" style="172" customWidth="1"/>
    <col min="13319" max="13319" width="17.140625" style="172" customWidth="1"/>
    <col min="13320" max="13321" width="14.7109375" style="172" customWidth="1"/>
    <col min="13322" max="13322" width="15" style="172" customWidth="1"/>
    <col min="13323" max="13323" width="18" style="172" customWidth="1"/>
    <col min="13324" max="13325" width="15.7109375" style="172" customWidth="1"/>
    <col min="13326" max="13326" width="14.7109375" style="172" customWidth="1"/>
    <col min="13327" max="13327" width="17.7109375" style="172" customWidth="1"/>
    <col min="13328" max="13328" width="12.140625" style="172" customWidth="1"/>
    <col min="13329" max="13569" width="9.140625" style="172"/>
    <col min="13570" max="13570" width="18.140625" style="172" customWidth="1"/>
    <col min="13571" max="13571" width="15.85546875" style="172" customWidth="1"/>
    <col min="13572" max="13572" width="13.7109375" style="172" customWidth="1"/>
    <col min="13573" max="13573" width="17.140625" style="172" customWidth="1"/>
    <col min="13574" max="13574" width="14.7109375" style="172" customWidth="1"/>
    <col min="13575" max="13575" width="17.140625" style="172" customWidth="1"/>
    <col min="13576" max="13577" width="14.7109375" style="172" customWidth="1"/>
    <col min="13578" max="13578" width="15" style="172" customWidth="1"/>
    <col min="13579" max="13579" width="18" style="172" customWidth="1"/>
    <col min="13580" max="13581" width="15.7109375" style="172" customWidth="1"/>
    <col min="13582" max="13582" width="14.7109375" style="172" customWidth="1"/>
    <col min="13583" max="13583" width="17.7109375" style="172" customWidth="1"/>
    <col min="13584" max="13584" width="12.140625" style="172" customWidth="1"/>
    <col min="13585" max="13825" width="9.140625" style="172"/>
    <col min="13826" max="13826" width="18.140625" style="172" customWidth="1"/>
    <col min="13827" max="13827" width="15.85546875" style="172" customWidth="1"/>
    <col min="13828" max="13828" width="13.7109375" style="172" customWidth="1"/>
    <col min="13829" max="13829" width="17.140625" style="172" customWidth="1"/>
    <col min="13830" max="13830" width="14.7109375" style="172" customWidth="1"/>
    <col min="13831" max="13831" width="17.140625" style="172" customWidth="1"/>
    <col min="13832" max="13833" width="14.7109375" style="172" customWidth="1"/>
    <col min="13834" max="13834" width="15" style="172" customWidth="1"/>
    <col min="13835" max="13835" width="18" style="172" customWidth="1"/>
    <col min="13836" max="13837" width="15.7109375" style="172" customWidth="1"/>
    <col min="13838" max="13838" width="14.7109375" style="172" customWidth="1"/>
    <col min="13839" max="13839" width="17.7109375" style="172" customWidth="1"/>
    <col min="13840" max="13840" width="12.140625" style="172" customWidth="1"/>
    <col min="13841" max="14081" width="9.140625" style="172"/>
    <col min="14082" max="14082" width="18.140625" style="172" customWidth="1"/>
    <col min="14083" max="14083" width="15.85546875" style="172" customWidth="1"/>
    <col min="14084" max="14084" width="13.7109375" style="172" customWidth="1"/>
    <col min="14085" max="14085" width="17.140625" style="172" customWidth="1"/>
    <col min="14086" max="14086" width="14.7109375" style="172" customWidth="1"/>
    <col min="14087" max="14087" width="17.140625" style="172" customWidth="1"/>
    <col min="14088" max="14089" width="14.7109375" style="172" customWidth="1"/>
    <col min="14090" max="14090" width="15" style="172" customWidth="1"/>
    <col min="14091" max="14091" width="18" style="172" customWidth="1"/>
    <col min="14092" max="14093" width="15.7109375" style="172" customWidth="1"/>
    <col min="14094" max="14094" width="14.7109375" style="172" customWidth="1"/>
    <col min="14095" max="14095" width="17.7109375" style="172" customWidth="1"/>
    <col min="14096" max="14096" width="12.140625" style="172" customWidth="1"/>
    <col min="14097" max="14337" width="9.140625" style="172"/>
    <col min="14338" max="14338" width="18.140625" style="172" customWidth="1"/>
    <col min="14339" max="14339" width="15.85546875" style="172" customWidth="1"/>
    <col min="14340" max="14340" width="13.7109375" style="172" customWidth="1"/>
    <col min="14341" max="14341" width="17.140625" style="172" customWidth="1"/>
    <col min="14342" max="14342" width="14.7109375" style="172" customWidth="1"/>
    <col min="14343" max="14343" width="17.140625" style="172" customWidth="1"/>
    <col min="14344" max="14345" width="14.7109375" style="172" customWidth="1"/>
    <col min="14346" max="14346" width="15" style="172" customWidth="1"/>
    <col min="14347" max="14347" width="18" style="172" customWidth="1"/>
    <col min="14348" max="14349" width="15.7109375" style="172" customWidth="1"/>
    <col min="14350" max="14350" width="14.7109375" style="172" customWidth="1"/>
    <col min="14351" max="14351" width="17.7109375" style="172" customWidth="1"/>
    <col min="14352" max="14352" width="12.140625" style="172" customWidth="1"/>
    <col min="14353" max="14593" width="9.140625" style="172"/>
    <col min="14594" max="14594" width="18.140625" style="172" customWidth="1"/>
    <col min="14595" max="14595" width="15.85546875" style="172" customWidth="1"/>
    <col min="14596" max="14596" width="13.7109375" style="172" customWidth="1"/>
    <col min="14597" max="14597" width="17.140625" style="172" customWidth="1"/>
    <col min="14598" max="14598" width="14.7109375" style="172" customWidth="1"/>
    <col min="14599" max="14599" width="17.140625" style="172" customWidth="1"/>
    <col min="14600" max="14601" width="14.7109375" style="172" customWidth="1"/>
    <col min="14602" max="14602" width="15" style="172" customWidth="1"/>
    <col min="14603" max="14603" width="18" style="172" customWidth="1"/>
    <col min="14604" max="14605" width="15.7109375" style="172" customWidth="1"/>
    <col min="14606" max="14606" width="14.7109375" style="172" customWidth="1"/>
    <col min="14607" max="14607" width="17.7109375" style="172" customWidth="1"/>
    <col min="14608" max="14608" width="12.140625" style="172" customWidth="1"/>
    <col min="14609" max="14849" width="9.140625" style="172"/>
    <col min="14850" max="14850" width="18.140625" style="172" customWidth="1"/>
    <col min="14851" max="14851" width="15.85546875" style="172" customWidth="1"/>
    <col min="14852" max="14852" width="13.7109375" style="172" customWidth="1"/>
    <col min="14853" max="14853" width="17.140625" style="172" customWidth="1"/>
    <col min="14854" max="14854" width="14.7109375" style="172" customWidth="1"/>
    <col min="14855" max="14855" width="17.140625" style="172" customWidth="1"/>
    <col min="14856" max="14857" width="14.7109375" style="172" customWidth="1"/>
    <col min="14858" max="14858" width="15" style="172" customWidth="1"/>
    <col min="14859" max="14859" width="18" style="172" customWidth="1"/>
    <col min="14860" max="14861" width="15.7109375" style="172" customWidth="1"/>
    <col min="14862" max="14862" width="14.7109375" style="172" customWidth="1"/>
    <col min="14863" max="14863" width="17.7109375" style="172" customWidth="1"/>
    <col min="14864" max="14864" width="12.140625" style="172" customWidth="1"/>
    <col min="14865" max="15105" width="9.140625" style="172"/>
    <col min="15106" max="15106" width="18.140625" style="172" customWidth="1"/>
    <col min="15107" max="15107" width="15.85546875" style="172" customWidth="1"/>
    <col min="15108" max="15108" width="13.7109375" style="172" customWidth="1"/>
    <col min="15109" max="15109" width="17.140625" style="172" customWidth="1"/>
    <col min="15110" max="15110" width="14.7109375" style="172" customWidth="1"/>
    <col min="15111" max="15111" width="17.140625" style="172" customWidth="1"/>
    <col min="15112" max="15113" width="14.7109375" style="172" customWidth="1"/>
    <col min="15114" max="15114" width="15" style="172" customWidth="1"/>
    <col min="15115" max="15115" width="18" style="172" customWidth="1"/>
    <col min="15116" max="15117" width="15.7109375" style="172" customWidth="1"/>
    <col min="15118" max="15118" width="14.7109375" style="172" customWidth="1"/>
    <col min="15119" max="15119" width="17.7109375" style="172" customWidth="1"/>
    <col min="15120" max="15120" width="12.140625" style="172" customWidth="1"/>
    <col min="15121" max="15361" width="9.140625" style="172"/>
    <col min="15362" max="15362" width="18.140625" style="172" customWidth="1"/>
    <col min="15363" max="15363" width="15.85546875" style="172" customWidth="1"/>
    <col min="15364" max="15364" width="13.7109375" style="172" customWidth="1"/>
    <col min="15365" max="15365" width="17.140625" style="172" customWidth="1"/>
    <col min="15366" max="15366" width="14.7109375" style="172" customWidth="1"/>
    <col min="15367" max="15367" width="17.140625" style="172" customWidth="1"/>
    <col min="15368" max="15369" width="14.7109375" style="172" customWidth="1"/>
    <col min="15370" max="15370" width="15" style="172" customWidth="1"/>
    <col min="15371" max="15371" width="18" style="172" customWidth="1"/>
    <col min="15372" max="15373" width="15.7109375" style="172" customWidth="1"/>
    <col min="15374" max="15374" width="14.7109375" style="172" customWidth="1"/>
    <col min="15375" max="15375" width="17.7109375" style="172" customWidth="1"/>
    <col min="15376" max="15376" width="12.140625" style="172" customWidth="1"/>
    <col min="15377" max="15617" width="9.140625" style="172"/>
    <col min="15618" max="15618" width="18.140625" style="172" customWidth="1"/>
    <col min="15619" max="15619" width="15.85546875" style="172" customWidth="1"/>
    <col min="15620" max="15620" width="13.7109375" style="172" customWidth="1"/>
    <col min="15621" max="15621" width="17.140625" style="172" customWidth="1"/>
    <col min="15622" max="15622" width="14.7109375" style="172" customWidth="1"/>
    <col min="15623" max="15623" width="17.140625" style="172" customWidth="1"/>
    <col min="15624" max="15625" width="14.7109375" style="172" customWidth="1"/>
    <col min="15626" max="15626" width="15" style="172" customWidth="1"/>
    <col min="15627" max="15627" width="18" style="172" customWidth="1"/>
    <col min="15628" max="15629" width="15.7109375" style="172" customWidth="1"/>
    <col min="15630" max="15630" width="14.7109375" style="172" customWidth="1"/>
    <col min="15631" max="15631" width="17.7109375" style="172" customWidth="1"/>
    <col min="15632" max="15632" width="12.140625" style="172" customWidth="1"/>
    <col min="15633" max="15873" width="9.140625" style="172"/>
    <col min="15874" max="15874" width="18.140625" style="172" customWidth="1"/>
    <col min="15875" max="15875" width="15.85546875" style="172" customWidth="1"/>
    <col min="15876" max="15876" width="13.7109375" style="172" customWidth="1"/>
    <col min="15877" max="15877" width="17.140625" style="172" customWidth="1"/>
    <col min="15878" max="15878" width="14.7109375" style="172" customWidth="1"/>
    <col min="15879" max="15879" width="17.140625" style="172" customWidth="1"/>
    <col min="15880" max="15881" width="14.7109375" style="172" customWidth="1"/>
    <col min="15882" max="15882" width="15" style="172" customWidth="1"/>
    <col min="15883" max="15883" width="18" style="172" customWidth="1"/>
    <col min="15884" max="15885" width="15.7109375" style="172" customWidth="1"/>
    <col min="15886" max="15886" width="14.7109375" style="172" customWidth="1"/>
    <col min="15887" max="15887" width="17.7109375" style="172" customWidth="1"/>
    <col min="15888" max="15888" width="12.140625" style="172" customWidth="1"/>
    <col min="15889" max="16129" width="9.140625" style="172"/>
    <col min="16130" max="16130" width="18.140625" style="172" customWidth="1"/>
    <col min="16131" max="16131" width="15.85546875" style="172" customWidth="1"/>
    <col min="16132" max="16132" width="13.7109375" style="172" customWidth="1"/>
    <col min="16133" max="16133" width="17.140625" style="172" customWidth="1"/>
    <col min="16134" max="16134" width="14.7109375" style="172" customWidth="1"/>
    <col min="16135" max="16135" width="17.140625" style="172" customWidth="1"/>
    <col min="16136" max="16137" width="14.7109375" style="172" customWidth="1"/>
    <col min="16138" max="16138" width="15" style="172" customWidth="1"/>
    <col min="16139" max="16139" width="18" style="172" customWidth="1"/>
    <col min="16140" max="16141" width="15.7109375" style="172" customWidth="1"/>
    <col min="16142" max="16142" width="14.7109375" style="172" customWidth="1"/>
    <col min="16143" max="16143" width="17.7109375" style="172" customWidth="1"/>
    <col min="16144" max="16144" width="12.140625" style="172" customWidth="1"/>
    <col min="16145" max="16384" width="9.140625" style="172"/>
  </cols>
  <sheetData>
    <row r="1" spans="1:16" ht="15">
      <c r="A1" s="40" t="s">
        <v>3920</v>
      </c>
      <c r="B1" s="199"/>
    </row>
    <row r="2" spans="1:16" ht="18.75">
      <c r="A2" s="312" t="s">
        <v>196</v>
      </c>
      <c r="B2" s="288"/>
      <c r="C2" s="194"/>
      <c r="D2" s="194"/>
      <c r="E2" s="194"/>
      <c r="F2" s="194"/>
      <c r="G2" s="194"/>
    </row>
    <row r="3" spans="1:16">
      <c r="A3" s="177"/>
      <c r="B3" s="288"/>
      <c r="C3" s="194"/>
      <c r="D3" s="194"/>
      <c r="E3" s="194"/>
      <c r="F3" s="194"/>
      <c r="G3" s="194"/>
    </row>
    <row r="4" spans="1:16" ht="15">
      <c r="A4" s="311" t="s">
        <v>3921</v>
      </c>
      <c r="C4" s="194"/>
      <c r="D4" s="194"/>
      <c r="E4" s="194"/>
      <c r="F4" s="194"/>
      <c r="G4" s="194"/>
    </row>
    <row r="5" spans="1:16">
      <c r="F5" s="194"/>
      <c r="G5" s="194"/>
    </row>
    <row r="6" spans="1:16" ht="18.75">
      <c r="A6" s="131" t="s">
        <v>196</v>
      </c>
      <c r="F6" s="194"/>
      <c r="G6" s="194"/>
    </row>
    <row r="7" spans="1:16">
      <c r="A7" s="172"/>
      <c r="B7" s="288"/>
      <c r="C7" s="194"/>
      <c r="D7" s="194"/>
      <c r="F7" s="194"/>
      <c r="G7" s="194"/>
    </row>
    <row r="8" spans="1:16" ht="60">
      <c r="A8" s="300" t="s">
        <v>862</v>
      </c>
      <c r="B8" s="300" t="s">
        <v>557</v>
      </c>
      <c r="C8" s="300" t="s">
        <v>861</v>
      </c>
      <c r="D8" s="300" t="s">
        <v>326</v>
      </c>
      <c r="E8" s="300" t="s">
        <v>859</v>
      </c>
      <c r="F8" s="300" t="s">
        <v>974</v>
      </c>
      <c r="G8" s="300" t="s">
        <v>917</v>
      </c>
      <c r="H8" s="300" t="s">
        <v>988</v>
      </c>
      <c r="I8" s="300" t="s">
        <v>4589</v>
      </c>
      <c r="J8" s="1384" t="s">
        <v>4740</v>
      </c>
      <c r="K8" s="300" t="s">
        <v>987</v>
      </c>
      <c r="L8" s="300" t="s">
        <v>986</v>
      </c>
      <c r="M8" s="300" t="s">
        <v>985</v>
      </c>
      <c r="N8" s="300" t="s">
        <v>984</v>
      </c>
      <c r="O8" s="300" t="s">
        <v>819</v>
      </c>
      <c r="P8" s="300" t="s">
        <v>983</v>
      </c>
    </row>
    <row r="9" spans="1:16" ht="15">
      <c r="A9" s="263" t="s">
        <v>848</v>
      </c>
      <c r="B9" s="263" t="s">
        <v>325</v>
      </c>
      <c r="C9" s="263" t="s">
        <v>316</v>
      </c>
      <c r="D9" s="263" t="s">
        <v>103</v>
      </c>
      <c r="E9" s="263" t="s">
        <v>317</v>
      </c>
      <c r="F9" s="263" t="s">
        <v>315</v>
      </c>
      <c r="G9" s="263" t="s">
        <v>314</v>
      </c>
      <c r="H9" s="263" t="s">
        <v>313</v>
      </c>
      <c r="I9" s="263" t="s">
        <v>303</v>
      </c>
      <c r="J9" s="263" t="s">
        <v>302</v>
      </c>
      <c r="K9" s="263" t="s">
        <v>301</v>
      </c>
      <c r="L9" s="263" t="s">
        <v>690</v>
      </c>
      <c r="M9" s="263" t="s">
        <v>689</v>
      </c>
      <c r="N9" s="263" t="s">
        <v>688</v>
      </c>
      <c r="O9" s="263" t="s">
        <v>687</v>
      </c>
      <c r="P9" s="263" t="s">
        <v>849</v>
      </c>
    </row>
    <row r="10" spans="1:16">
      <c r="A10" s="347"/>
      <c r="B10" s="347"/>
      <c r="C10" s="347"/>
      <c r="D10" s="347"/>
      <c r="E10" s="347"/>
      <c r="F10" s="347"/>
      <c r="G10" s="347"/>
      <c r="H10" s="347"/>
      <c r="I10" s="347"/>
      <c r="J10" s="347"/>
      <c r="K10" s="347"/>
      <c r="L10" s="347"/>
      <c r="M10" s="347"/>
      <c r="N10" s="347"/>
      <c r="O10" s="347"/>
      <c r="P10" s="347"/>
    </row>
    <row r="11" spans="1:16" ht="63.75">
      <c r="A11" s="204" t="s">
        <v>4274</v>
      </c>
      <c r="B11" s="204"/>
      <c r="C11" s="203"/>
      <c r="D11" s="350" t="s">
        <v>283</v>
      </c>
      <c r="E11" s="29" t="s">
        <v>847</v>
      </c>
      <c r="F11" s="203" t="s">
        <v>967</v>
      </c>
      <c r="G11" s="203" t="s">
        <v>283</v>
      </c>
      <c r="H11" s="29" t="s">
        <v>283</v>
      </c>
      <c r="I11" s="203" t="s">
        <v>882</v>
      </c>
      <c r="J11" s="203" t="s">
        <v>846</v>
      </c>
      <c r="K11" s="203" t="s">
        <v>982</v>
      </c>
      <c r="L11" s="203" t="s">
        <v>331</v>
      </c>
      <c r="M11" s="203" t="s">
        <v>331</v>
      </c>
      <c r="N11" s="203" t="s">
        <v>273</v>
      </c>
      <c r="O11" s="203" t="s">
        <v>273</v>
      </c>
      <c r="P11" s="203" t="s">
        <v>331</v>
      </c>
    </row>
    <row r="12" spans="1:16" ht="25.5">
      <c r="A12" s="194" t="s">
        <v>981</v>
      </c>
      <c r="B12" s="194" t="s">
        <v>324</v>
      </c>
      <c r="C12" s="1333" t="s">
        <v>4469</v>
      </c>
      <c r="D12" s="350" t="s">
        <v>282</v>
      </c>
      <c r="E12" s="202"/>
      <c r="F12" s="246"/>
      <c r="G12" s="203" t="s">
        <v>903</v>
      </c>
      <c r="H12" s="203" t="s">
        <v>902</v>
      </c>
      <c r="J12" s="202"/>
      <c r="K12" s="202"/>
      <c r="L12" s="203" t="s">
        <v>980</v>
      </c>
      <c r="M12" s="203" t="s">
        <v>979</v>
      </c>
      <c r="N12" s="203" t="s">
        <v>978</v>
      </c>
      <c r="O12" s="203" t="s">
        <v>977</v>
      </c>
      <c r="P12" s="203" t="s">
        <v>329</v>
      </c>
    </row>
    <row r="13" spans="1:16" ht="25.5">
      <c r="A13" s="172"/>
      <c r="D13" s="349"/>
      <c r="E13" s="289"/>
      <c r="F13" s="246"/>
      <c r="G13" s="202"/>
      <c r="H13" s="202"/>
      <c r="J13" s="289"/>
      <c r="K13" s="202"/>
      <c r="L13" s="201" t="s">
        <v>975</v>
      </c>
      <c r="M13" s="201" t="s">
        <v>976</v>
      </c>
      <c r="N13" s="203"/>
      <c r="O13" s="203"/>
      <c r="P13" s="201" t="s">
        <v>975</v>
      </c>
    </row>
    <row r="14" spans="1:16">
      <c r="C14" s="194"/>
      <c r="D14" s="349"/>
      <c r="F14" s="246"/>
      <c r="G14" s="172"/>
      <c r="L14" s="203" t="s">
        <v>329</v>
      </c>
      <c r="M14" s="203" t="s">
        <v>329</v>
      </c>
    </row>
    <row r="15" spans="1:16">
      <c r="A15" s="172"/>
      <c r="C15" s="194"/>
      <c r="D15" s="203"/>
      <c r="E15" s="203"/>
      <c r="F15" s="203"/>
      <c r="G15" s="203"/>
      <c r="H15" s="203"/>
      <c r="I15" s="203"/>
      <c r="J15" s="203"/>
      <c r="K15" s="203"/>
      <c r="L15" s="203"/>
      <c r="M15" s="203"/>
      <c r="N15" s="203"/>
      <c r="O15" s="203"/>
      <c r="P15" s="203"/>
    </row>
    <row r="16" spans="1:16">
      <c r="A16" s="172"/>
      <c r="D16" s="203"/>
      <c r="E16" s="203"/>
      <c r="F16" s="203"/>
      <c r="G16" s="203"/>
      <c r="H16" s="203"/>
      <c r="I16" s="203"/>
      <c r="J16" s="203"/>
      <c r="K16" s="203"/>
      <c r="L16" s="203"/>
      <c r="M16" s="203"/>
      <c r="N16" s="203"/>
      <c r="O16" s="203"/>
      <c r="P16" s="203"/>
    </row>
    <row r="17" spans="1:16">
      <c r="A17" s="172"/>
      <c r="D17" s="203"/>
      <c r="E17" s="203"/>
      <c r="F17" s="203"/>
      <c r="G17" s="203"/>
      <c r="H17" s="203"/>
      <c r="I17" s="203"/>
      <c r="J17" s="203"/>
      <c r="K17" s="203"/>
      <c r="L17" s="203"/>
      <c r="M17" s="203"/>
      <c r="N17" s="203"/>
      <c r="O17" s="203"/>
      <c r="P17" s="203"/>
    </row>
    <row r="18" spans="1:16">
      <c r="A18" s="172"/>
      <c r="B18" s="288"/>
      <c r="C18" s="288"/>
      <c r="D18" s="203"/>
      <c r="E18" s="203"/>
      <c r="F18" s="203"/>
      <c r="G18" s="203"/>
      <c r="H18" s="203"/>
      <c r="I18" s="203"/>
      <c r="J18" s="203"/>
      <c r="K18" s="203"/>
      <c r="L18" s="203"/>
      <c r="M18" s="203"/>
      <c r="N18" s="203"/>
      <c r="O18" s="203"/>
      <c r="P18" s="203"/>
    </row>
    <row r="19" spans="1:16">
      <c r="A19" s="172"/>
      <c r="B19" s="288"/>
      <c r="C19" s="288"/>
      <c r="F19" s="246"/>
      <c r="G19" s="172"/>
      <c r="I19" s="287"/>
      <c r="J19" s="287"/>
    </row>
    <row r="20" spans="1:16">
      <c r="A20" s="172"/>
      <c r="B20" s="288"/>
      <c r="C20" s="288"/>
      <c r="E20" s="179"/>
      <c r="F20" s="179"/>
      <c r="G20" s="172"/>
      <c r="K20" s="246"/>
      <c r="L20" s="287"/>
    </row>
    <row r="21" spans="1:16">
      <c r="A21" s="172"/>
      <c r="F21" s="287"/>
      <c r="G21" s="287"/>
      <c r="I21" s="246"/>
      <c r="K21" s="287"/>
    </row>
    <row r="22" spans="1:16">
      <c r="F22" s="287"/>
      <c r="J22" s="287"/>
    </row>
  </sheetData>
  <pageMargins left="0.7" right="0.7" top="0.75" bottom="0.75" header="0.3" footer="0.3"/>
  <pageSetup paperSize="9" orientation="portrait" r:id="rId1"/>
</worksheet>
</file>

<file path=xl/worksheets/sheet73.xml><?xml version="1.0" encoding="utf-8"?>
<worksheet xmlns="http://schemas.openxmlformats.org/spreadsheetml/2006/main" xmlns:r="http://schemas.openxmlformats.org/officeDocument/2006/relationships">
  <sheetPr codeName="Arkusz102">
    <pageSetUpPr fitToPage="1"/>
  </sheetPr>
  <dimension ref="A1:O41"/>
  <sheetViews>
    <sheetView zoomScale="85" zoomScaleNormal="85" workbookViewId="0">
      <selection activeCell="A2" sqref="A2"/>
    </sheetView>
  </sheetViews>
  <sheetFormatPr defaultColWidth="11.42578125" defaultRowHeight="12.75"/>
  <cols>
    <col min="1" max="10" width="14.85546875" style="288" customWidth="1"/>
    <col min="11" max="11" width="18.5703125" style="288" customWidth="1"/>
    <col min="12" max="13" width="14.85546875" style="288" customWidth="1"/>
    <col min="14" max="14" width="14.85546875" style="172" customWidth="1"/>
    <col min="15" max="15" width="12.140625" style="172" customWidth="1"/>
    <col min="16" max="16" width="14.5703125" style="172" customWidth="1"/>
    <col min="17" max="17" width="23.7109375" style="172" customWidth="1"/>
    <col min="18" max="18" width="12" style="172" customWidth="1"/>
    <col min="19" max="19" width="15.140625" style="172" customWidth="1"/>
    <col min="20" max="20" width="12.85546875" style="172" customWidth="1"/>
    <col min="21" max="21" width="19.85546875" style="172" customWidth="1"/>
    <col min="22" max="22" width="12.85546875" style="172" customWidth="1"/>
    <col min="23" max="23" width="15.28515625" style="172" customWidth="1"/>
    <col min="24" max="24" width="18" style="172" customWidth="1"/>
    <col min="25" max="25" width="20.7109375" style="172" customWidth="1"/>
    <col min="26" max="26" width="16.28515625" style="172" customWidth="1"/>
    <col min="27" max="27" width="12.7109375" style="172" customWidth="1"/>
    <col min="28" max="28" width="14.5703125" style="172" customWidth="1"/>
    <col min="29" max="29" width="10.140625" style="172" customWidth="1"/>
    <col min="30" max="30" width="10.7109375" style="172" customWidth="1"/>
    <col min="31" max="31" width="19.140625" style="172" customWidth="1"/>
    <col min="32" max="32" width="11.42578125" style="172" customWidth="1"/>
    <col min="33" max="33" width="14" style="172" customWidth="1"/>
    <col min="34" max="34" width="14.140625" style="172" customWidth="1"/>
    <col min="35" max="35" width="13.42578125" style="172" customWidth="1"/>
    <col min="36" max="36" width="11.42578125" style="172" customWidth="1"/>
    <col min="37" max="37" width="12" style="172" customWidth="1"/>
    <col min="38" max="38" width="10.7109375" style="172" customWidth="1"/>
    <col min="39" max="39" width="10.5703125" style="172" customWidth="1"/>
    <col min="40" max="40" width="10.140625" style="172" customWidth="1"/>
    <col min="41" max="41" width="15.42578125" style="172" customWidth="1"/>
    <col min="42" max="42" width="11.5703125" style="172" customWidth="1"/>
    <col min="43" max="43" width="12.28515625" style="172" customWidth="1"/>
    <col min="44" max="44" width="11.42578125" style="172" customWidth="1"/>
    <col min="45" max="45" width="12" style="172" customWidth="1"/>
    <col min="46" max="248" width="11.42578125" style="172" customWidth="1"/>
    <col min="249" max="262" width="11.42578125" style="172"/>
    <col min="263" max="263" width="30.140625" style="172" customWidth="1"/>
    <col min="264" max="264" width="13.7109375" style="172" customWidth="1"/>
    <col min="265" max="265" width="16.7109375" style="172" customWidth="1"/>
    <col min="266" max="266" width="12.28515625" style="172" customWidth="1"/>
    <col min="267" max="268" width="13.28515625" style="172" customWidth="1"/>
    <col min="269" max="269" width="11.5703125" style="172" customWidth="1"/>
    <col min="270" max="271" width="12.140625" style="172" customWidth="1"/>
    <col min="272" max="272" width="14.5703125" style="172" customWidth="1"/>
    <col min="273" max="273" width="23.7109375" style="172" customWidth="1"/>
    <col min="274" max="274" width="12" style="172" customWidth="1"/>
    <col min="275" max="275" width="15.140625" style="172" customWidth="1"/>
    <col min="276" max="276" width="12.85546875" style="172" customWidth="1"/>
    <col min="277" max="277" width="19.85546875" style="172" customWidth="1"/>
    <col min="278" max="278" width="12.85546875" style="172" customWidth="1"/>
    <col min="279" max="279" width="15.28515625" style="172" customWidth="1"/>
    <col min="280" max="280" width="18" style="172" customWidth="1"/>
    <col min="281" max="281" width="20.7109375" style="172" customWidth="1"/>
    <col min="282" max="282" width="16.28515625" style="172" customWidth="1"/>
    <col min="283" max="283" width="12.7109375" style="172" customWidth="1"/>
    <col min="284" max="284" width="14.5703125" style="172" customWidth="1"/>
    <col min="285" max="285" width="10.140625" style="172" customWidth="1"/>
    <col min="286" max="286" width="10.7109375" style="172" customWidth="1"/>
    <col min="287" max="287" width="19.140625" style="172" customWidth="1"/>
    <col min="288" max="288" width="11.42578125" style="172" customWidth="1"/>
    <col min="289" max="289" width="14" style="172" customWidth="1"/>
    <col min="290" max="290" width="14.140625" style="172" customWidth="1"/>
    <col min="291" max="291" width="13.42578125" style="172" customWidth="1"/>
    <col min="292" max="292" width="11.42578125" style="172" customWidth="1"/>
    <col min="293" max="293" width="12" style="172" customWidth="1"/>
    <col min="294" max="294" width="10.7109375" style="172" customWidth="1"/>
    <col min="295" max="295" width="10.5703125" style="172" customWidth="1"/>
    <col min="296" max="296" width="10.140625" style="172" customWidth="1"/>
    <col min="297" max="297" width="15.42578125" style="172" customWidth="1"/>
    <col min="298" max="298" width="11.5703125" style="172" customWidth="1"/>
    <col min="299" max="299" width="12.28515625" style="172" customWidth="1"/>
    <col min="300" max="300" width="11.42578125" style="172" customWidth="1"/>
    <col min="301" max="301" width="12" style="172" customWidth="1"/>
    <col min="302" max="504" width="11.42578125" style="172" customWidth="1"/>
    <col min="505" max="518" width="11.42578125" style="172"/>
    <col min="519" max="519" width="30.140625" style="172" customWidth="1"/>
    <col min="520" max="520" width="13.7109375" style="172" customWidth="1"/>
    <col min="521" max="521" width="16.7109375" style="172" customWidth="1"/>
    <col min="522" max="522" width="12.28515625" style="172" customWidth="1"/>
    <col min="523" max="524" width="13.28515625" style="172" customWidth="1"/>
    <col min="525" max="525" width="11.5703125" style="172" customWidth="1"/>
    <col min="526" max="527" width="12.140625" style="172" customWidth="1"/>
    <col min="528" max="528" width="14.5703125" style="172" customWidth="1"/>
    <col min="529" max="529" width="23.7109375" style="172" customWidth="1"/>
    <col min="530" max="530" width="12" style="172" customWidth="1"/>
    <col min="531" max="531" width="15.140625" style="172" customWidth="1"/>
    <col min="532" max="532" width="12.85546875" style="172" customWidth="1"/>
    <col min="533" max="533" width="19.85546875" style="172" customWidth="1"/>
    <col min="534" max="534" width="12.85546875" style="172" customWidth="1"/>
    <col min="535" max="535" width="15.28515625" style="172" customWidth="1"/>
    <col min="536" max="536" width="18" style="172" customWidth="1"/>
    <col min="537" max="537" width="20.7109375" style="172" customWidth="1"/>
    <col min="538" max="538" width="16.28515625" style="172" customWidth="1"/>
    <col min="539" max="539" width="12.7109375" style="172" customWidth="1"/>
    <col min="540" max="540" width="14.5703125" style="172" customWidth="1"/>
    <col min="541" max="541" width="10.140625" style="172" customWidth="1"/>
    <col min="542" max="542" width="10.7109375" style="172" customWidth="1"/>
    <col min="543" max="543" width="19.140625" style="172" customWidth="1"/>
    <col min="544" max="544" width="11.42578125" style="172" customWidth="1"/>
    <col min="545" max="545" width="14" style="172" customWidth="1"/>
    <col min="546" max="546" width="14.140625" style="172" customWidth="1"/>
    <col min="547" max="547" width="13.42578125" style="172" customWidth="1"/>
    <col min="548" max="548" width="11.42578125" style="172" customWidth="1"/>
    <col min="549" max="549" width="12" style="172" customWidth="1"/>
    <col min="550" max="550" width="10.7109375" style="172" customWidth="1"/>
    <col min="551" max="551" width="10.5703125" style="172" customWidth="1"/>
    <col min="552" max="552" width="10.140625" style="172" customWidth="1"/>
    <col min="553" max="553" width="15.42578125" style="172" customWidth="1"/>
    <col min="554" max="554" width="11.5703125" style="172" customWidth="1"/>
    <col min="555" max="555" width="12.28515625" style="172" customWidth="1"/>
    <col min="556" max="556" width="11.42578125" style="172" customWidth="1"/>
    <col min="557" max="557" width="12" style="172" customWidth="1"/>
    <col min="558" max="760" width="11.42578125" style="172" customWidth="1"/>
    <col min="761" max="774" width="11.42578125" style="172"/>
    <col min="775" max="775" width="30.140625" style="172" customWidth="1"/>
    <col min="776" max="776" width="13.7109375" style="172" customWidth="1"/>
    <col min="777" max="777" width="16.7109375" style="172" customWidth="1"/>
    <col min="778" max="778" width="12.28515625" style="172" customWidth="1"/>
    <col min="779" max="780" width="13.28515625" style="172" customWidth="1"/>
    <col min="781" max="781" width="11.5703125" style="172" customWidth="1"/>
    <col min="782" max="783" width="12.140625" style="172" customWidth="1"/>
    <col min="784" max="784" width="14.5703125" style="172" customWidth="1"/>
    <col min="785" max="785" width="23.7109375" style="172" customWidth="1"/>
    <col min="786" max="786" width="12" style="172" customWidth="1"/>
    <col min="787" max="787" width="15.140625" style="172" customWidth="1"/>
    <col min="788" max="788" width="12.85546875" style="172" customWidth="1"/>
    <col min="789" max="789" width="19.85546875" style="172" customWidth="1"/>
    <col min="790" max="790" width="12.85546875" style="172" customWidth="1"/>
    <col min="791" max="791" width="15.28515625" style="172" customWidth="1"/>
    <col min="792" max="792" width="18" style="172" customWidth="1"/>
    <col min="793" max="793" width="20.7109375" style="172" customWidth="1"/>
    <col min="794" max="794" width="16.28515625" style="172" customWidth="1"/>
    <col min="795" max="795" width="12.7109375" style="172" customWidth="1"/>
    <col min="796" max="796" width="14.5703125" style="172" customWidth="1"/>
    <col min="797" max="797" width="10.140625" style="172" customWidth="1"/>
    <col min="798" max="798" width="10.7109375" style="172" customWidth="1"/>
    <col min="799" max="799" width="19.140625" style="172" customWidth="1"/>
    <col min="800" max="800" width="11.42578125" style="172" customWidth="1"/>
    <col min="801" max="801" width="14" style="172" customWidth="1"/>
    <col min="802" max="802" width="14.140625" style="172" customWidth="1"/>
    <col min="803" max="803" width="13.42578125" style="172" customWidth="1"/>
    <col min="804" max="804" width="11.42578125" style="172" customWidth="1"/>
    <col min="805" max="805" width="12" style="172" customWidth="1"/>
    <col min="806" max="806" width="10.7109375" style="172" customWidth="1"/>
    <col min="807" max="807" width="10.5703125" style="172" customWidth="1"/>
    <col min="808" max="808" width="10.140625" style="172" customWidth="1"/>
    <col min="809" max="809" width="15.42578125" style="172" customWidth="1"/>
    <col min="810" max="810" width="11.5703125" style="172" customWidth="1"/>
    <col min="811" max="811" width="12.28515625" style="172" customWidth="1"/>
    <col min="812" max="812" width="11.42578125" style="172" customWidth="1"/>
    <col min="813" max="813" width="12" style="172" customWidth="1"/>
    <col min="814" max="1016" width="11.42578125" style="172" customWidth="1"/>
    <col min="1017" max="1030" width="11.42578125" style="172"/>
    <col min="1031" max="1031" width="30.140625" style="172" customWidth="1"/>
    <col min="1032" max="1032" width="13.7109375" style="172" customWidth="1"/>
    <col min="1033" max="1033" width="16.7109375" style="172" customWidth="1"/>
    <col min="1034" max="1034" width="12.28515625" style="172" customWidth="1"/>
    <col min="1035" max="1036" width="13.28515625" style="172" customWidth="1"/>
    <col min="1037" max="1037" width="11.5703125" style="172" customWidth="1"/>
    <col min="1038" max="1039" width="12.140625" style="172" customWidth="1"/>
    <col min="1040" max="1040" width="14.5703125" style="172" customWidth="1"/>
    <col min="1041" max="1041" width="23.7109375" style="172" customWidth="1"/>
    <col min="1042" max="1042" width="12" style="172" customWidth="1"/>
    <col min="1043" max="1043" width="15.140625" style="172" customWidth="1"/>
    <col min="1044" max="1044" width="12.85546875" style="172" customWidth="1"/>
    <col min="1045" max="1045" width="19.85546875" style="172" customWidth="1"/>
    <col min="1046" max="1046" width="12.85546875" style="172" customWidth="1"/>
    <col min="1047" max="1047" width="15.28515625" style="172" customWidth="1"/>
    <col min="1048" max="1048" width="18" style="172" customWidth="1"/>
    <col min="1049" max="1049" width="20.7109375" style="172" customWidth="1"/>
    <col min="1050" max="1050" width="16.28515625" style="172" customWidth="1"/>
    <col min="1051" max="1051" width="12.7109375" style="172" customWidth="1"/>
    <col min="1052" max="1052" width="14.5703125" style="172" customWidth="1"/>
    <col min="1053" max="1053" width="10.140625" style="172" customWidth="1"/>
    <col min="1054" max="1054" width="10.7109375" style="172" customWidth="1"/>
    <col min="1055" max="1055" width="19.140625" style="172" customWidth="1"/>
    <col min="1056" max="1056" width="11.42578125" style="172" customWidth="1"/>
    <col min="1057" max="1057" width="14" style="172" customWidth="1"/>
    <col min="1058" max="1058" width="14.140625" style="172" customWidth="1"/>
    <col min="1059" max="1059" width="13.42578125" style="172" customWidth="1"/>
    <col min="1060" max="1060" width="11.42578125" style="172" customWidth="1"/>
    <col min="1061" max="1061" width="12" style="172" customWidth="1"/>
    <col min="1062" max="1062" width="10.7109375" style="172" customWidth="1"/>
    <col min="1063" max="1063" width="10.5703125" style="172" customWidth="1"/>
    <col min="1064" max="1064" width="10.140625" style="172" customWidth="1"/>
    <col min="1065" max="1065" width="15.42578125" style="172" customWidth="1"/>
    <col min="1066" max="1066" width="11.5703125" style="172" customWidth="1"/>
    <col min="1067" max="1067" width="12.28515625" style="172" customWidth="1"/>
    <col min="1068" max="1068" width="11.42578125" style="172" customWidth="1"/>
    <col min="1069" max="1069" width="12" style="172" customWidth="1"/>
    <col min="1070" max="1272" width="11.42578125" style="172" customWidth="1"/>
    <col min="1273" max="1286" width="11.42578125" style="172"/>
    <col min="1287" max="1287" width="30.140625" style="172" customWidth="1"/>
    <col min="1288" max="1288" width="13.7109375" style="172" customWidth="1"/>
    <col min="1289" max="1289" width="16.7109375" style="172" customWidth="1"/>
    <col min="1290" max="1290" width="12.28515625" style="172" customWidth="1"/>
    <col min="1291" max="1292" width="13.28515625" style="172" customWidth="1"/>
    <col min="1293" max="1293" width="11.5703125" style="172" customWidth="1"/>
    <col min="1294" max="1295" width="12.140625" style="172" customWidth="1"/>
    <col min="1296" max="1296" width="14.5703125" style="172" customWidth="1"/>
    <col min="1297" max="1297" width="23.7109375" style="172" customWidth="1"/>
    <col min="1298" max="1298" width="12" style="172" customWidth="1"/>
    <col min="1299" max="1299" width="15.140625" style="172" customWidth="1"/>
    <col min="1300" max="1300" width="12.85546875" style="172" customWidth="1"/>
    <col min="1301" max="1301" width="19.85546875" style="172" customWidth="1"/>
    <col min="1302" max="1302" width="12.85546875" style="172" customWidth="1"/>
    <col min="1303" max="1303" width="15.28515625" style="172" customWidth="1"/>
    <col min="1304" max="1304" width="18" style="172" customWidth="1"/>
    <col min="1305" max="1305" width="20.7109375" style="172" customWidth="1"/>
    <col min="1306" max="1306" width="16.28515625" style="172" customWidth="1"/>
    <col min="1307" max="1307" width="12.7109375" style="172" customWidth="1"/>
    <col min="1308" max="1308" width="14.5703125" style="172" customWidth="1"/>
    <col min="1309" max="1309" width="10.140625" style="172" customWidth="1"/>
    <col min="1310" max="1310" width="10.7109375" style="172" customWidth="1"/>
    <col min="1311" max="1311" width="19.140625" style="172" customWidth="1"/>
    <col min="1312" max="1312" width="11.42578125" style="172" customWidth="1"/>
    <col min="1313" max="1313" width="14" style="172" customWidth="1"/>
    <col min="1314" max="1314" width="14.140625" style="172" customWidth="1"/>
    <col min="1315" max="1315" width="13.42578125" style="172" customWidth="1"/>
    <col min="1316" max="1316" width="11.42578125" style="172" customWidth="1"/>
    <col min="1317" max="1317" width="12" style="172" customWidth="1"/>
    <col min="1318" max="1318" width="10.7109375" style="172" customWidth="1"/>
    <col min="1319" max="1319" width="10.5703125" style="172" customWidth="1"/>
    <col min="1320" max="1320" width="10.140625" style="172" customWidth="1"/>
    <col min="1321" max="1321" width="15.42578125" style="172" customWidth="1"/>
    <col min="1322" max="1322" width="11.5703125" style="172" customWidth="1"/>
    <col min="1323" max="1323" width="12.28515625" style="172" customWidth="1"/>
    <col min="1324" max="1324" width="11.42578125" style="172" customWidth="1"/>
    <col min="1325" max="1325" width="12" style="172" customWidth="1"/>
    <col min="1326" max="1528" width="11.42578125" style="172" customWidth="1"/>
    <col min="1529" max="1542" width="11.42578125" style="172"/>
    <col min="1543" max="1543" width="30.140625" style="172" customWidth="1"/>
    <col min="1544" max="1544" width="13.7109375" style="172" customWidth="1"/>
    <col min="1545" max="1545" width="16.7109375" style="172" customWidth="1"/>
    <col min="1546" max="1546" width="12.28515625" style="172" customWidth="1"/>
    <col min="1547" max="1548" width="13.28515625" style="172" customWidth="1"/>
    <col min="1549" max="1549" width="11.5703125" style="172" customWidth="1"/>
    <col min="1550" max="1551" width="12.140625" style="172" customWidth="1"/>
    <col min="1552" max="1552" width="14.5703125" style="172" customWidth="1"/>
    <col min="1553" max="1553" width="23.7109375" style="172" customWidth="1"/>
    <col min="1554" max="1554" width="12" style="172" customWidth="1"/>
    <col min="1555" max="1555" width="15.140625" style="172" customWidth="1"/>
    <col min="1556" max="1556" width="12.85546875" style="172" customWidth="1"/>
    <col min="1557" max="1557" width="19.85546875" style="172" customWidth="1"/>
    <col min="1558" max="1558" width="12.85546875" style="172" customWidth="1"/>
    <col min="1559" max="1559" width="15.28515625" style="172" customWidth="1"/>
    <col min="1560" max="1560" width="18" style="172" customWidth="1"/>
    <col min="1561" max="1561" width="20.7109375" style="172" customWidth="1"/>
    <col min="1562" max="1562" width="16.28515625" style="172" customWidth="1"/>
    <col min="1563" max="1563" width="12.7109375" style="172" customWidth="1"/>
    <col min="1564" max="1564" width="14.5703125" style="172" customWidth="1"/>
    <col min="1565" max="1565" width="10.140625" style="172" customWidth="1"/>
    <col min="1566" max="1566" width="10.7109375" style="172" customWidth="1"/>
    <col min="1567" max="1567" width="19.140625" style="172" customWidth="1"/>
    <col min="1568" max="1568" width="11.42578125" style="172" customWidth="1"/>
    <col min="1569" max="1569" width="14" style="172" customWidth="1"/>
    <col min="1570" max="1570" width="14.140625" style="172" customWidth="1"/>
    <col min="1571" max="1571" width="13.42578125" style="172" customWidth="1"/>
    <col min="1572" max="1572" width="11.42578125" style="172" customWidth="1"/>
    <col min="1573" max="1573" width="12" style="172" customWidth="1"/>
    <col min="1574" max="1574" width="10.7109375" style="172" customWidth="1"/>
    <col min="1575" max="1575" width="10.5703125" style="172" customWidth="1"/>
    <col min="1576" max="1576" width="10.140625" style="172" customWidth="1"/>
    <col min="1577" max="1577" width="15.42578125" style="172" customWidth="1"/>
    <col min="1578" max="1578" width="11.5703125" style="172" customWidth="1"/>
    <col min="1579" max="1579" width="12.28515625" style="172" customWidth="1"/>
    <col min="1580" max="1580" width="11.42578125" style="172" customWidth="1"/>
    <col min="1581" max="1581" width="12" style="172" customWidth="1"/>
    <col min="1582" max="1784" width="11.42578125" style="172" customWidth="1"/>
    <col min="1785" max="1798" width="11.42578125" style="172"/>
    <col min="1799" max="1799" width="30.140625" style="172" customWidth="1"/>
    <col min="1800" max="1800" width="13.7109375" style="172" customWidth="1"/>
    <col min="1801" max="1801" width="16.7109375" style="172" customWidth="1"/>
    <col min="1802" max="1802" width="12.28515625" style="172" customWidth="1"/>
    <col min="1803" max="1804" width="13.28515625" style="172" customWidth="1"/>
    <col min="1805" max="1805" width="11.5703125" style="172" customWidth="1"/>
    <col min="1806" max="1807" width="12.140625" style="172" customWidth="1"/>
    <col min="1808" max="1808" width="14.5703125" style="172" customWidth="1"/>
    <col min="1809" max="1809" width="23.7109375" style="172" customWidth="1"/>
    <col min="1810" max="1810" width="12" style="172" customWidth="1"/>
    <col min="1811" max="1811" width="15.140625" style="172" customWidth="1"/>
    <col min="1812" max="1812" width="12.85546875" style="172" customWidth="1"/>
    <col min="1813" max="1813" width="19.85546875" style="172" customWidth="1"/>
    <col min="1814" max="1814" width="12.85546875" style="172" customWidth="1"/>
    <col min="1815" max="1815" width="15.28515625" style="172" customWidth="1"/>
    <col min="1816" max="1816" width="18" style="172" customWidth="1"/>
    <col min="1817" max="1817" width="20.7109375" style="172" customWidth="1"/>
    <col min="1818" max="1818" width="16.28515625" style="172" customWidth="1"/>
    <col min="1819" max="1819" width="12.7109375" style="172" customWidth="1"/>
    <col min="1820" max="1820" width="14.5703125" style="172" customWidth="1"/>
    <col min="1821" max="1821" width="10.140625" style="172" customWidth="1"/>
    <col min="1822" max="1822" width="10.7109375" style="172" customWidth="1"/>
    <col min="1823" max="1823" width="19.140625" style="172" customWidth="1"/>
    <col min="1824" max="1824" width="11.42578125" style="172" customWidth="1"/>
    <col min="1825" max="1825" width="14" style="172" customWidth="1"/>
    <col min="1826" max="1826" width="14.140625" style="172" customWidth="1"/>
    <col min="1827" max="1827" width="13.42578125" style="172" customWidth="1"/>
    <col min="1828" max="1828" width="11.42578125" style="172" customWidth="1"/>
    <col min="1829" max="1829" width="12" style="172" customWidth="1"/>
    <col min="1830" max="1830" width="10.7109375" style="172" customWidth="1"/>
    <col min="1831" max="1831" width="10.5703125" style="172" customWidth="1"/>
    <col min="1832" max="1832" width="10.140625" style="172" customWidth="1"/>
    <col min="1833" max="1833" width="15.42578125" style="172" customWidth="1"/>
    <col min="1834" max="1834" width="11.5703125" style="172" customWidth="1"/>
    <col min="1835" max="1835" width="12.28515625" style="172" customWidth="1"/>
    <col min="1836" max="1836" width="11.42578125" style="172" customWidth="1"/>
    <col min="1837" max="1837" width="12" style="172" customWidth="1"/>
    <col min="1838" max="2040" width="11.42578125" style="172" customWidth="1"/>
    <col min="2041" max="2054" width="11.42578125" style="172"/>
    <col min="2055" max="2055" width="30.140625" style="172" customWidth="1"/>
    <col min="2056" max="2056" width="13.7109375" style="172" customWidth="1"/>
    <col min="2057" max="2057" width="16.7109375" style="172" customWidth="1"/>
    <col min="2058" max="2058" width="12.28515625" style="172" customWidth="1"/>
    <col min="2059" max="2060" width="13.28515625" style="172" customWidth="1"/>
    <col min="2061" max="2061" width="11.5703125" style="172" customWidth="1"/>
    <col min="2062" max="2063" width="12.140625" style="172" customWidth="1"/>
    <col min="2064" max="2064" width="14.5703125" style="172" customWidth="1"/>
    <col min="2065" max="2065" width="23.7109375" style="172" customWidth="1"/>
    <col min="2066" max="2066" width="12" style="172" customWidth="1"/>
    <col min="2067" max="2067" width="15.140625" style="172" customWidth="1"/>
    <col min="2068" max="2068" width="12.85546875" style="172" customWidth="1"/>
    <col min="2069" max="2069" width="19.85546875" style="172" customWidth="1"/>
    <col min="2070" max="2070" width="12.85546875" style="172" customWidth="1"/>
    <col min="2071" max="2071" width="15.28515625" style="172" customWidth="1"/>
    <col min="2072" max="2072" width="18" style="172" customWidth="1"/>
    <col min="2073" max="2073" width="20.7109375" style="172" customWidth="1"/>
    <col min="2074" max="2074" width="16.28515625" style="172" customWidth="1"/>
    <col min="2075" max="2075" width="12.7109375" style="172" customWidth="1"/>
    <col min="2076" max="2076" width="14.5703125" style="172" customWidth="1"/>
    <col min="2077" max="2077" width="10.140625" style="172" customWidth="1"/>
    <col min="2078" max="2078" width="10.7109375" style="172" customWidth="1"/>
    <col min="2079" max="2079" width="19.140625" style="172" customWidth="1"/>
    <col min="2080" max="2080" width="11.42578125" style="172" customWidth="1"/>
    <col min="2081" max="2081" width="14" style="172" customWidth="1"/>
    <col min="2082" max="2082" width="14.140625" style="172" customWidth="1"/>
    <col min="2083" max="2083" width="13.42578125" style="172" customWidth="1"/>
    <col min="2084" max="2084" width="11.42578125" style="172" customWidth="1"/>
    <col min="2085" max="2085" width="12" style="172" customWidth="1"/>
    <col min="2086" max="2086" width="10.7109375" style="172" customWidth="1"/>
    <col min="2087" max="2087" width="10.5703125" style="172" customWidth="1"/>
    <col min="2088" max="2088" width="10.140625" style="172" customWidth="1"/>
    <col min="2089" max="2089" width="15.42578125" style="172" customWidth="1"/>
    <col min="2090" max="2090" width="11.5703125" style="172" customWidth="1"/>
    <col min="2091" max="2091" width="12.28515625" style="172" customWidth="1"/>
    <col min="2092" max="2092" width="11.42578125" style="172" customWidth="1"/>
    <col min="2093" max="2093" width="12" style="172" customWidth="1"/>
    <col min="2094" max="2296" width="11.42578125" style="172" customWidth="1"/>
    <col min="2297" max="2310" width="11.42578125" style="172"/>
    <col min="2311" max="2311" width="30.140625" style="172" customWidth="1"/>
    <col min="2312" max="2312" width="13.7109375" style="172" customWidth="1"/>
    <col min="2313" max="2313" width="16.7109375" style="172" customWidth="1"/>
    <col min="2314" max="2314" width="12.28515625" style="172" customWidth="1"/>
    <col min="2315" max="2316" width="13.28515625" style="172" customWidth="1"/>
    <col min="2317" max="2317" width="11.5703125" style="172" customWidth="1"/>
    <col min="2318" max="2319" width="12.140625" style="172" customWidth="1"/>
    <col min="2320" max="2320" width="14.5703125" style="172" customWidth="1"/>
    <col min="2321" max="2321" width="23.7109375" style="172" customWidth="1"/>
    <col min="2322" max="2322" width="12" style="172" customWidth="1"/>
    <col min="2323" max="2323" width="15.140625" style="172" customWidth="1"/>
    <col min="2324" max="2324" width="12.85546875" style="172" customWidth="1"/>
    <col min="2325" max="2325" width="19.85546875" style="172" customWidth="1"/>
    <col min="2326" max="2326" width="12.85546875" style="172" customWidth="1"/>
    <col min="2327" max="2327" width="15.28515625" style="172" customWidth="1"/>
    <col min="2328" max="2328" width="18" style="172" customWidth="1"/>
    <col min="2329" max="2329" width="20.7109375" style="172" customWidth="1"/>
    <col min="2330" max="2330" width="16.28515625" style="172" customWidth="1"/>
    <col min="2331" max="2331" width="12.7109375" style="172" customWidth="1"/>
    <col min="2332" max="2332" width="14.5703125" style="172" customWidth="1"/>
    <col min="2333" max="2333" width="10.140625" style="172" customWidth="1"/>
    <col min="2334" max="2334" width="10.7109375" style="172" customWidth="1"/>
    <col min="2335" max="2335" width="19.140625" style="172" customWidth="1"/>
    <col min="2336" max="2336" width="11.42578125" style="172" customWidth="1"/>
    <col min="2337" max="2337" width="14" style="172" customWidth="1"/>
    <col min="2338" max="2338" width="14.140625" style="172" customWidth="1"/>
    <col min="2339" max="2339" width="13.42578125" style="172" customWidth="1"/>
    <col min="2340" max="2340" width="11.42578125" style="172" customWidth="1"/>
    <col min="2341" max="2341" width="12" style="172" customWidth="1"/>
    <col min="2342" max="2342" width="10.7109375" style="172" customWidth="1"/>
    <col min="2343" max="2343" width="10.5703125" style="172" customWidth="1"/>
    <col min="2344" max="2344" width="10.140625" style="172" customWidth="1"/>
    <col min="2345" max="2345" width="15.42578125" style="172" customWidth="1"/>
    <col min="2346" max="2346" width="11.5703125" style="172" customWidth="1"/>
    <col min="2347" max="2347" width="12.28515625" style="172" customWidth="1"/>
    <col min="2348" max="2348" width="11.42578125" style="172" customWidth="1"/>
    <col min="2349" max="2349" width="12" style="172" customWidth="1"/>
    <col min="2350" max="2552" width="11.42578125" style="172" customWidth="1"/>
    <col min="2553" max="2566" width="11.42578125" style="172"/>
    <col min="2567" max="2567" width="30.140625" style="172" customWidth="1"/>
    <col min="2568" max="2568" width="13.7109375" style="172" customWidth="1"/>
    <col min="2569" max="2569" width="16.7109375" style="172" customWidth="1"/>
    <col min="2570" max="2570" width="12.28515625" style="172" customWidth="1"/>
    <col min="2571" max="2572" width="13.28515625" style="172" customWidth="1"/>
    <col min="2573" max="2573" width="11.5703125" style="172" customWidth="1"/>
    <col min="2574" max="2575" width="12.140625" style="172" customWidth="1"/>
    <col min="2576" max="2576" width="14.5703125" style="172" customWidth="1"/>
    <col min="2577" max="2577" width="23.7109375" style="172" customWidth="1"/>
    <col min="2578" max="2578" width="12" style="172" customWidth="1"/>
    <col min="2579" max="2579" width="15.140625" style="172" customWidth="1"/>
    <col min="2580" max="2580" width="12.85546875" style="172" customWidth="1"/>
    <col min="2581" max="2581" width="19.85546875" style="172" customWidth="1"/>
    <col min="2582" max="2582" width="12.85546875" style="172" customWidth="1"/>
    <col min="2583" max="2583" width="15.28515625" style="172" customWidth="1"/>
    <col min="2584" max="2584" width="18" style="172" customWidth="1"/>
    <col min="2585" max="2585" width="20.7109375" style="172" customWidth="1"/>
    <col min="2586" max="2586" width="16.28515625" style="172" customWidth="1"/>
    <col min="2587" max="2587" width="12.7109375" style="172" customWidth="1"/>
    <col min="2588" max="2588" width="14.5703125" style="172" customWidth="1"/>
    <col min="2589" max="2589" width="10.140625" style="172" customWidth="1"/>
    <col min="2590" max="2590" width="10.7109375" style="172" customWidth="1"/>
    <col min="2591" max="2591" width="19.140625" style="172" customWidth="1"/>
    <col min="2592" max="2592" width="11.42578125" style="172" customWidth="1"/>
    <col min="2593" max="2593" width="14" style="172" customWidth="1"/>
    <col min="2594" max="2594" width="14.140625" style="172" customWidth="1"/>
    <col min="2595" max="2595" width="13.42578125" style="172" customWidth="1"/>
    <col min="2596" max="2596" width="11.42578125" style="172" customWidth="1"/>
    <col min="2597" max="2597" width="12" style="172" customWidth="1"/>
    <col min="2598" max="2598" width="10.7109375" style="172" customWidth="1"/>
    <col min="2599" max="2599" width="10.5703125" style="172" customWidth="1"/>
    <col min="2600" max="2600" width="10.140625" style="172" customWidth="1"/>
    <col min="2601" max="2601" width="15.42578125" style="172" customWidth="1"/>
    <col min="2602" max="2602" width="11.5703125" style="172" customWidth="1"/>
    <col min="2603" max="2603" width="12.28515625" style="172" customWidth="1"/>
    <col min="2604" max="2604" width="11.42578125" style="172" customWidth="1"/>
    <col min="2605" max="2605" width="12" style="172" customWidth="1"/>
    <col min="2606" max="2808" width="11.42578125" style="172" customWidth="1"/>
    <col min="2809" max="2822" width="11.42578125" style="172"/>
    <col min="2823" max="2823" width="30.140625" style="172" customWidth="1"/>
    <col min="2824" max="2824" width="13.7109375" style="172" customWidth="1"/>
    <col min="2825" max="2825" width="16.7109375" style="172" customWidth="1"/>
    <col min="2826" max="2826" width="12.28515625" style="172" customWidth="1"/>
    <col min="2827" max="2828" width="13.28515625" style="172" customWidth="1"/>
    <col min="2829" max="2829" width="11.5703125" style="172" customWidth="1"/>
    <col min="2830" max="2831" width="12.140625" style="172" customWidth="1"/>
    <col min="2832" max="2832" width="14.5703125" style="172" customWidth="1"/>
    <col min="2833" max="2833" width="23.7109375" style="172" customWidth="1"/>
    <col min="2834" max="2834" width="12" style="172" customWidth="1"/>
    <col min="2835" max="2835" width="15.140625" style="172" customWidth="1"/>
    <col min="2836" max="2836" width="12.85546875" style="172" customWidth="1"/>
    <col min="2837" max="2837" width="19.85546875" style="172" customWidth="1"/>
    <col min="2838" max="2838" width="12.85546875" style="172" customWidth="1"/>
    <col min="2839" max="2839" width="15.28515625" style="172" customWidth="1"/>
    <col min="2840" max="2840" width="18" style="172" customWidth="1"/>
    <col min="2841" max="2841" width="20.7109375" style="172" customWidth="1"/>
    <col min="2842" max="2842" width="16.28515625" style="172" customWidth="1"/>
    <col min="2843" max="2843" width="12.7109375" style="172" customWidth="1"/>
    <col min="2844" max="2844" width="14.5703125" style="172" customWidth="1"/>
    <col min="2845" max="2845" width="10.140625" style="172" customWidth="1"/>
    <col min="2846" max="2846" width="10.7109375" style="172" customWidth="1"/>
    <col min="2847" max="2847" width="19.140625" style="172" customWidth="1"/>
    <col min="2848" max="2848" width="11.42578125" style="172" customWidth="1"/>
    <col min="2849" max="2849" width="14" style="172" customWidth="1"/>
    <col min="2850" max="2850" width="14.140625" style="172" customWidth="1"/>
    <col min="2851" max="2851" width="13.42578125" style="172" customWidth="1"/>
    <col min="2852" max="2852" width="11.42578125" style="172" customWidth="1"/>
    <col min="2853" max="2853" width="12" style="172" customWidth="1"/>
    <col min="2854" max="2854" width="10.7109375" style="172" customWidth="1"/>
    <col min="2855" max="2855" width="10.5703125" style="172" customWidth="1"/>
    <col min="2856" max="2856" width="10.140625" style="172" customWidth="1"/>
    <col min="2857" max="2857" width="15.42578125" style="172" customWidth="1"/>
    <col min="2858" max="2858" width="11.5703125" style="172" customWidth="1"/>
    <col min="2859" max="2859" width="12.28515625" style="172" customWidth="1"/>
    <col min="2860" max="2860" width="11.42578125" style="172" customWidth="1"/>
    <col min="2861" max="2861" width="12" style="172" customWidth="1"/>
    <col min="2862" max="3064" width="11.42578125" style="172" customWidth="1"/>
    <col min="3065" max="3078" width="11.42578125" style="172"/>
    <col min="3079" max="3079" width="30.140625" style="172" customWidth="1"/>
    <col min="3080" max="3080" width="13.7109375" style="172" customWidth="1"/>
    <col min="3081" max="3081" width="16.7109375" style="172" customWidth="1"/>
    <col min="3082" max="3082" width="12.28515625" style="172" customWidth="1"/>
    <col min="3083" max="3084" width="13.28515625" style="172" customWidth="1"/>
    <col min="3085" max="3085" width="11.5703125" style="172" customWidth="1"/>
    <col min="3086" max="3087" width="12.140625" style="172" customWidth="1"/>
    <col min="3088" max="3088" width="14.5703125" style="172" customWidth="1"/>
    <col min="3089" max="3089" width="23.7109375" style="172" customWidth="1"/>
    <col min="3090" max="3090" width="12" style="172" customWidth="1"/>
    <col min="3091" max="3091" width="15.140625" style="172" customWidth="1"/>
    <col min="3092" max="3092" width="12.85546875" style="172" customWidth="1"/>
    <col min="3093" max="3093" width="19.85546875" style="172" customWidth="1"/>
    <col min="3094" max="3094" width="12.85546875" style="172" customWidth="1"/>
    <col min="3095" max="3095" width="15.28515625" style="172" customWidth="1"/>
    <col min="3096" max="3096" width="18" style="172" customWidth="1"/>
    <col min="3097" max="3097" width="20.7109375" style="172" customWidth="1"/>
    <col min="3098" max="3098" width="16.28515625" style="172" customWidth="1"/>
    <col min="3099" max="3099" width="12.7109375" style="172" customWidth="1"/>
    <col min="3100" max="3100" width="14.5703125" style="172" customWidth="1"/>
    <col min="3101" max="3101" width="10.140625" style="172" customWidth="1"/>
    <col min="3102" max="3102" width="10.7109375" style="172" customWidth="1"/>
    <col min="3103" max="3103" width="19.140625" style="172" customWidth="1"/>
    <col min="3104" max="3104" width="11.42578125" style="172" customWidth="1"/>
    <col min="3105" max="3105" width="14" style="172" customWidth="1"/>
    <col min="3106" max="3106" width="14.140625" style="172" customWidth="1"/>
    <col min="3107" max="3107" width="13.42578125" style="172" customWidth="1"/>
    <col min="3108" max="3108" width="11.42578125" style="172" customWidth="1"/>
    <col min="3109" max="3109" width="12" style="172" customWidth="1"/>
    <col min="3110" max="3110" width="10.7109375" style="172" customWidth="1"/>
    <col min="3111" max="3111" width="10.5703125" style="172" customWidth="1"/>
    <col min="3112" max="3112" width="10.140625" style="172" customWidth="1"/>
    <col min="3113" max="3113" width="15.42578125" style="172" customWidth="1"/>
    <col min="3114" max="3114" width="11.5703125" style="172" customWidth="1"/>
    <col min="3115" max="3115" width="12.28515625" style="172" customWidth="1"/>
    <col min="3116" max="3116" width="11.42578125" style="172" customWidth="1"/>
    <col min="3117" max="3117" width="12" style="172" customWidth="1"/>
    <col min="3118" max="3320" width="11.42578125" style="172" customWidth="1"/>
    <col min="3321" max="3334" width="11.42578125" style="172"/>
    <col min="3335" max="3335" width="30.140625" style="172" customWidth="1"/>
    <col min="3336" max="3336" width="13.7109375" style="172" customWidth="1"/>
    <col min="3337" max="3337" width="16.7109375" style="172" customWidth="1"/>
    <col min="3338" max="3338" width="12.28515625" style="172" customWidth="1"/>
    <col min="3339" max="3340" width="13.28515625" style="172" customWidth="1"/>
    <col min="3341" max="3341" width="11.5703125" style="172" customWidth="1"/>
    <col min="3342" max="3343" width="12.140625" style="172" customWidth="1"/>
    <col min="3344" max="3344" width="14.5703125" style="172" customWidth="1"/>
    <col min="3345" max="3345" width="23.7109375" style="172" customWidth="1"/>
    <col min="3346" max="3346" width="12" style="172" customWidth="1"/>
    <col min="3347" max="3347" width="15.140625" style="172" customWidth="1"/>
    <col min="3348" max="3348" width="12.85546875" style="172" customWidth="1"/>
    <col min="3349" max="3349" width="19.85546875" style="172" customWidth="1"/>
    <col min="3350" max="3350" width="12.85546875" style="172" customWidth="1"/>
    <col min="3351" max="3351" width="15.28515625" style="172" customWidth="1"/>
    <col min="3352" max="3352" width="18" style="172" customWidth="1"/>
    <col min="3353" max="3353" width="20.7109375" style="172" customWidth="1"/>
    <col min="3354" max="3354" width="16.28515625" style="172" customWidth="1"/>
    <col min="3355" max="3355" width="12.7109375" style="172" customWidth="1"/>
    <col min="3356" max="3356" width="14.5703125" style="172" customWidth="1"/>
    <col min="3357" max="3357" width="10.140625" style="172" customWidth="1"/>
    <col min="3358" max="3358" width="10.7109375" style="172" customWidth="1"/>
    <col min="3359" max="3359" width="19.140625" style="172" customWidth="1"/>
    <col min="3360" max="3360" width="11.42578125" style="172" customWidth="1"/>
    <col min="3361" max="3361" width="14" style="172" customWidth="1"/>
    <col min="3362" max="3362" width="14.140625" style="172" customWidth="1"/>
    <col min="3363" max="3363" width="13.42578125" style="172" customWidth="1"/>
    <col min="3364" max="3364" width="11.42578125" style="172" customWidth="1"/>
    <col min="3365" max="3365" width="12" style="172" customWidth="1"/>
    <col min="3366" max="3366" width="10.7109375" style="172" customWidth="1"/>
    <col min="3367" max="3367" width="10.5703125" style="172" customWidth="1"/>
    <col min="3368" max="3368" width="10.140625" style="172" customWidth="1"/>
    <col min="3369" max="3369" width="15.42578125" style="172" customWidth="1"/>
    <col min="3370" max="3370" width="11.5703125" style="172" customWidth="1"/>
    <col min="3371" max="3371" width="12.28515625" style="172" customWidth="1"/>
    <col min="3372" max="3372" width="11.42578125" style="172" customWidth="1"/>
    <col min="3373" max="3373" width="12" style="172" customWidth="1"/>
    <col min="3374" max="3576" width="11.42578125" style="172" customWidth="1"/>
    <col min="3577" max="3590" width="11.42578125" style="172"/>
    <col min="3591" max="3591" width="30.140625" style="172" customWidth="1"/>
    <col min="3592" max="3592" width="13.7109375" style="172" customWidth="1"/>
    <col min="3593" max="3593" width="16.7109375" style="172" customWidth="1"/>
    <col min="3594" max="3594" width="12.28515625" style="172" customWidth="1"/>
    <col min="3595" max="3596" width="13.28515625" style="172" customWidth="1"/>
    <col min="3597" max="3597" width="11.5703125" style="172" customWidth="1"/>
    <col min="3598" max="3599" width="12.140625" style="172" customWidth="1"/>
    <col min="3600" max="3600" width="14.5703125" style="172" customWidth="1"/>
    <col min="3601" max="3601" width="23.7109375" style="172" customWidth="1"/>
    <col min="3602" max="3602" width="12" style="172" customWidth="1"/>
    <col min="3603" max="3603" width="15.140625" style="172" customWidth="1"/>
    <col min="3604" max="3604" width="12.85546875" style="172" customWidth="1"/>
    <col min="3605" max="3605" width="19.85546875" style="172" customWidth="1"/>
    <col min="3606" max="3606" width="12.85546875" style="172" customWidth="1"/>
    <col min="3607" max="3607" width="15.28515625" style="172" customWidth="1"/>
    <col min="3608" max="3608" width="18" style="172" customWidth="1"/>
    <col min="3609" max="3609" width="20.7109375" style="172" customWidth="1"/>
    <col min="3610" max="3610" width="16.28515625" style="172" customWidth="1"/>
    <col min="3611" max="3611" width="12.7109375" style="172" customWidth="1"/>
    <col min="3612" max="3612" width="14.5703125" style="172" customWidth="1"/>
    <col min="3613" max="3613" width="10.140625" style="172" customWidth="1"/>
    <col min="3614" max="3614" width="10.7109375" style="172" customWidth="1"/>
    <col min="3615" max="3615" width="19.140625" style="172" customWidth="1"/>
    <col min="3616" max="3616" width="11.42578125" style="172" customWidth="1"/>
    <col min="3617" max="3617" width="14" style="172" customWidth="1"/>
    <col min="3618" max="3618" width="14.140625" style="172" customWidth="1"/>
    <col min="3619" max="3619" width="13.42578125" style="172" customWidth="1"/>
    <col min="3620" max="3620" width="11.42578125" style="172" customWidth="1"/>
    <col min="3621" max="3621" width="12" style="172" customWidth="1"/>
    <col min="3622" max="3622" width="10.7109375" style="172" customWidth="1"/>
    <col min="3623" max="3623" width="10.5703125" style="172" customWidth="1"/>
    <col min="3624" max="3624" width="10.140625" style="172" customWidth="1"/>
    <col min="3625" max="3625" width="15.42578125" style="172" customWidth="1"/>
    <col min="3626" max="3626" width="11.5703125" style="172" customWidth="1"/>
    <col min="3627" max="3627" width="12.28515625" style="172" customWidth="1"/>
    <col min="3628" max="3628" width="11.42578125" style="172" customWidth="1"/>
    <col min="3629" max="3629" width="12" style="172" customWidth="1"/>
    <col min="3630" max="3832" width="11.42578125" style="172" customWidth="1"/>
    <col min="3833" max="3846" width="11.42578125" style="172"/>
    <col min="3847" max="3847" width="30.140625" style="172" customWidth="1"/>
    <col min="3848" max="3848" width="13.7109375" style="172" customWidth="1"/>
    <col min="3849" max="3849" width="16.7109375" style="172" customWidth="1"/>
    <col min="3850" max="3850" width="12.28515625" style="172" customWidth="1"/>
    <col min="3851" max="3852" width="13.28515625" style="172" customWidth="1"/>
    <col min="3853" max="3853" width="11.5703125" style="172" customWidth="1"/>
    <col min="3854" max="3855" width="12.140625" style="172" customWidth="1"/>
    <col min="3856" max="3856" width="14.5703125" style="172" customWidth="1"/>
    <col min="3857" max="3857" width="23.7109375" style="172" customWidth="1"/>
    <col min="3858" max="3858" width="12" style="172" customWidth="1"/>
    <col min="3859" max="3859" width="15.140625" style="172" customWidth="1"/>
    <col min="3860" max="3860" width="12.85546875" style="172" customWidth="1"/>
    <col min="3861" max="3861" width="19.85546875" style="172" customWidth="1"/>
    <col min="3862" max="3862" width="12.85546875" style="172" customWidth="1"/>
    <col min="3863" max="3863" width="15.28515625" style="172" customWidth="1"/>
    <col min="3864" max="3864" width="18" style="172" customWidth="1"/>
    <col min="3865" max="3865" width="20.7109375" style="172" customWidth="1"/>
    <col min="3866" max="3866" width="16.28515625" style="172" customWidth="1"/>
    <col min="3867" max="3867" width="12.7109375" style="172" customWidth="1"/>
    <col min="3868" max="3868" width="14.5703125" style="172" customWidth="1"/>
    <col min="3869" max="3869" width="10.140625" style="172" customWidth="1"/>
    <col min="3870" max="3870" width="10.7109375" style="172" customWidth="1"/>
    <col min="3871" max="3871" width="19.140625" style="172" customWidth="1"/>
    <col min="3872" max="3872" width="11.42578125" style="172" customWidth="1"/>
    <col min="3873" max="3873" width="14" style="172" customWidth="1"/>
    <col min="3874" max="3874" width="14.140625" style="172" customWidth="1"/>
    <col min="3875" max="3875" width="13.42578125" style="172" customWidth="1"/>
    <col min="3876" max="3876" width="11.42578125" style="172" customWidth="1"/>
    <col min="3877" max="3877" width="12" style="172" customWidth="1"/>
    <col min="3878" max="3878" width="10.7109375" style="172" customWidth="1"/>
    <col min="3879" max="3879" width="10.5703125" style="172" customWidth="1"/>
    <col min="3880" max="3880" width="10.140625" style="172" customWidth="1"/>
    <col min="3881" max="3881" width="15.42578125" style="172" customWidth="1"/>
    <col min="3882" max="3882" width="11.5703125" style="172" customWidth="1"/>
    <col min="3883" max="3883" width="12.28515625" style="172" customWidth="1"/>
    <col min="3884" max="3884" width="11.42578125" style="172" customWidth="1"/>
    <col min="3885" max="3885" width="12" style="172" customWidth="1"/>
    <col min="3886" max="4088" width="11.42578125" style="172" customWidth="1"/>
    <col min="4089" max="4102" width="11.42578125" style="172"/>
    <col min="4103" max="4103" width="30.140625" style="172" customWidth="1"/>
    <col min="4104" max="4104" width="13.7109375" style="172" customWidth="1"/>
    <col min="4105" max="4105" width="16.7109375" style="172" customWidth="1"/>
    <col min="4106" max="4106" width="12.28515625" style="172" customWidth="1"/>
    <col min="4107" max="4108" width="13.28515625" style="172" customWidth="1"/>
    <col min="4109" max="4109" width="11.5703125" style="172" customWidth="1"/>
    <col min="4110" max="4111" width="12.140625" style="172" customWidth="1"/>
    <col min="4112" max="4112" width="14.5703125" style="172" customWidth="1"/>
    <col min="4113" max="4113" width="23.7109375" style="172" customWidth="1"/>
    <col min="4114" max="4114" width="12" style="172" customWidth="1"/>
    <col min="4115" max="4115" width="15.140625" style="172" customWidth="1"/>
    <col min="4116" max="4116" width="12.85546875" style="172" customWidth="1"/>
    <col min="4117" max="4117" width="19.85546875" style="172" customWidth="1"/>
    <col min="4118" max="4118" width="12.85546875" style="172" customWidth="1"/>
    <col min="4119" max="4119" width="15.28515625" style="172" customWidth="1"/>
    <col min="4120" max="4120" width="18" style="172" customWidth="1"/>
    <col min="4121" max="4121" width="20.7109375" style="172" customWidth="1"/>
    <col min="4122" max="4122" width="16.28515625" style="172" customWidth="1"/>
    <col min="4123" max="4123" width="12.7109375" style="172" customWidth="1"/>
    <col min="4124" max="4124" width="14.5703125" style="172" customWidth="1"/>
    <col min="4125" max="4125" width="10.140625" style="172" customWidth="1"/>
    <col min="4126" max="4126" width="10.7109375" style="172" customWidth="1"/>
    <col min="4127" max="4127" width="19.140625" style="172" customWidth="1"/>
    <col min="4128" max="4128" width="11.42578125" style="172" customWidth="1"/>
    <col min="4129" max="4129" width="14" style="172" customWidth="1"/>
    <col min="4130" max="4130" width="14.140625" style="172" customWidth="1"/>
    <col min="4131" max="4131" width="13.42578125" style="172" customWidth="1"/>
    <col min="4132" max="4132" width="11.42578125" style="172" customWidth="1"/>
    <col min="4133" max="4133" width="12" style="172" customWidth="1"/>
    <col min="4134" max="4134" width="10.7109375" style="172" customWidth="1"/>
    <col min="4135" max="4135" width="10.5703125" style="172" customWidth="1"/>
    <col min="4136" max="4136" width="10.140625" style="172" customWidth="1"/>
    <col min="4137" max="4137" width="15.42578125" style="172" customWidth="1"/>
    <col min="4138" max="4138" width="11.5703125" style="172" customWidth="1"/>
    <col min="4139" max="4139" width="12.28515625" style="172" customWidth="1"/>
    <col min="4140" max="4140" width="11.42578125" style="172" customWidth="1"/>
    <col min="4141" max="4141" width="12" style="172" customWidth="1"/>
    <col min="4142" max="4344" width="11.42578125" style="172" customWidth="1"/>
    <col min="4345" max="4358" width="11.42578125" style="172"/>
    <col min="4359" max="4359" width="30.140625" style="172" customWidth="1"/>
    <col min="4360" max="4360" width="13.7109375" style="172" customWidth="1"/>
    <col min="4361" max="4361" width="16.7109375" style="172" customWidth="1"/>
    <col min="4362" max="4362" width="12.28515625" style="172" customWidth="1"/>
    <col min="4363" max="4364" width="13.28515625" style="172" customWidth="1"/>
    <col min="4365" max="4365" width="11.5703125" style="172" customWidth="1"/>
    <col min="4366" max="4367" width="12.140625" style="172" customWidth="1"/>
    <col min="4368" max="4368" width="14.5703125" style="172" customWidth="1"/>
    <col min="4369" max="4369" width="23.7109375" style="172" customWidth="1"/>
    <col min="4370" max="4370" width="12" style="172" customWidth="1"/>
    <col min="4371" max="4371" width="15.140625" style="172" customWidth="1"/>
    <col min="4372" max="4372" width="12.85546875" style="172" customWidth="1"/>
    <col min="4373" max="4373" width="19.85546875" style="172" customWidth="1"/>
    <col min="4374" max="4374" width="12.85546875" style="172" customWidth="1"/>
    <col min="4375" max="4375" width="15.28515625" style="172" customWidth="1"/>
    <col min="4376" max="4376" width="18" style="172" customWidth="1"/>
    <col min="4377" max="4377" width="20.7109375" style="172" customWidth="1"/>
    <col min="4378" max="4378" width="16.28515625" style="172" customWidth="1"/>
    <col min="4379" max="4379" width="12.7109375" style="172" customWidth="1"/>
    <col min="4380" max="4380" width="14.5703125" style="172" customWidth="1"/>
    <col min="4381" max="4381" width="10.140625" style="172" customWidth="1"/>
    <col min="4382" max="4382" width="10.7109375" style="172" customWidth="1"/>
    <col min="4383" max="4383" width="19.140625" style="172" customWidth="1"/>
    <col min="4384" max="4384" width="11.42578125" style="172" customWidth="1"/>
    <col min="4385" max="4385" width="14" style="172" customWidth="1"/>
    <col min="4386" max="4386" width="14.140625" style="172" customWidth="1"/>
    <col min="4387" max="4387" width="13.42578125" style="172" customWidth="1"/>
    <col min="4388" max="4388" width="11.42578125" style="172" customWidth="1"/>
    <col min="4389" max="4389" width="12" style="172" customWidth="1"/>
    <col min="4390" max="4390" width="10.7109375" style="172" customWidth="1"/>
    <col min="4391" max="4391" width="10.5703125" style="172" customWidth="1"/>
    <col min="4392" max="4392" width="10.140625" style="172" customWidth="1"/>
    <col min="4393" max="4393" width="15.42578125" style="172" customWidth="1"/>
    <col min="4394" max="4394" width="11.5703125" style="172" customWidth="1"/>
    <col min="4395" max="4395" width="12.28515625" style="172" customWidth="1"/>
    <col min="4396" max="4396" width="11.42578125" style="172" customWidth="1"/>
    <col min="4397" max="4397" width="12" style="172" customWidth="1"/>
    <col min="4398" max="4600" width="11.42578125" style="172" customWidth="1"/>
    <col min="4601" max="4614" width="11.42578125" style="172"/>
    <col min="4615" max="4615" width="30.140625" style="172" customWidth="1"/>
    <col min="4616" max="4616" width="13.7109375" style="172" customWidth="1"/>
    <col min="4617" max="4617" width="16.7109375" style="172" customWidth="1"/>
    <col min="4618" max="4618" width="12.28515625" style="172" customWidth="1"/>
    <col min="4619" max="4620" width="13.28515625" style="172" customWidth="1"/>
    <col min="4621" max="4621" width="11.5703125" style="172" customWidth="1"/>
    <col min="4622" max="4623" width="12.140625" style="172" customWidth="1"/>
    <col min="4624" max="4624" width="14.5703125" style="172" customWidth="1"/>
    <col min="4625" max="4625" width="23.7109375" style="172" customWidth="1"/>
    <col min="4626" max="4626" width="12" style="172" customWidth="1"/>
    <col min="4627" max="4627" width="15.140625" style="172" customWidth="1"/>
    <col min="4628" max="4628" width="12.85546875" style="172" customWidth="1"/>
    <col min="4629" max="4629" width="19.85546875" style="172" customWidth="1"/>
    <col min="4630" max="4630" width="12.85546875" style="172" customWidth="1"/>
    <col min="4631" max="4631" width="15.28515625" style="172" customWidth="1"/>
    <col min="4632" max="4632" width="18" style="172" customWidth="1"/>
    <col min="4633" max="4633" width="20.7109375" style="172" customWidth="1"/>
    <col min="4634" max="4634" width="16.28515625" style="172" customWidth="1"/>
    <col min="4635" max="4635" width="12.7109375" style="172" customWidth="1"/>
    <col min="4636" max="4636" width="14.5703125" style="172" customWidth="1"/>
    <col min="4637" max="4637" width="10.140625" style="172" customWidth="1"/>
    <col min="4638" max="4638" width="10.7109375" style="172" customWidth="1"/>
    <col min="4639" max="4639" width="19.140625" style="172" customWidth="1"/>
    <col min="4640" max="4640" width="11.42578125" style="172" customWidth="1"/>
    <col min="4641" max="4641" width="14" style="172" customWidth="1"/>
    <col min="4642" max="4642" width="14.140625" style="172" customWidth="1"/>
    <col min="4643" max="4643" width="13.42578125" style="172" customWidth="1"/>
    <col min="4644" max="4644" width="11.42578125" style="172" customWidth="1"/>
    <col min="4645" max="4645" width="12" style="172" customWidth="1"/>
    <col min="4646" max="4646" width="10.7109375" style="172" customWidth="1"/>
    <col min="4647" max="4647" width="10.5703125" style="172" customWidth="1"/>
    <col min="4648" max="4648" width="10.140625" style="172" customWidth="1"/>
    <col min="4649" max="4649" width="15.42578125" style="172" customWidth="1"/>
    <col min="4650" max="4650" width="11.5703125" style="172" customWidth="1"/>
    <col min="4651" max="4651" width="12.28515625" style="172" customWidth="1"/>
    <col min="4652" max="4652" width="11.42578125" style="172" customWidth="1"/>
    <col min="4653" max="4653" width="12" style="172" customWidth="1"/>
    <col min="4654" max="4856" width="11.42578125" style="172" customWidth="1"/>
    <col min="4857" max="4870" width="11.42578125" style="172"/>
    <col min="4871" max="4871" width="30.140625" style="172" customWidth="1"/>
    <col min="4872" max="4872" width="13.7109375" style="172" customWidth="1"/>
    <col min="4873" max="4873" width="16.7109375" style="172" customWidth="1"/>
    <col min="4874" max="4874" width="12.28515625" style="172" customWidth="1"/>
    <col min="4875" max="4876" width="13.28515625" style="172" customWidth="1"/>
    <col min="4877" max="4877" width="11.5703125" style="172" customWidth="1"/>
    <col min="4878" max="4879" width="12.140625" style="172" customWidth="1"/>
    <col min="4880" max="4880" width="14.5703125" style="172" customWidth="1"/>
    <col min="4881" max="4881" width="23.7109375" style="172" customWidth="1"/>
    <col min="4882" max="4882" width="12" style="172" customWidth="1"/>
    <col min="4883" max="4883" width="15.140625" style="172" customWidth="1"/>
    <col min="4884" max="4884" width="12.85546875" style="172" customWidth="1"/>
    <col min="4885" max="4885" width="19.85546875" style="172" customWidth="1"/>
    <col min="4886" max="4886" width="12.85546875" style="172" customWidth="1"/>
    <col min="4887" max="4887" width="15.28515625" style="172" customWidth="1"/>
    <col min="4888" max="4888" width="18" style="172" customWidth="1"/>
    <col min="4889" max="4889" width="20.7109375" style="172" customWidth="1"/>
    <col min="4890" max="4890" width="16.28515625" style="172" customWidth="1"/>
    <col min="4891" max="4891" width="12.7109375" style="172" customWidth="1"/>
    <col min="4892" max="4892" width="14.5703125" style="172" customWidth="1"/>
    <col min="4893" max="4893" width="10.140625" style="172" customWidth="1"/>
    <col min="4894" max="4894" width="10.7109375" style="172" customWidth="1"/>
    <col min="4895" max="4895" width="19.140625" style="172" customWidth="1"/>
    <col min="4896" max="4896" width="11.42578125" style="172" customWidth="1"/>
    <col min="4897" max="4897" width="14" style="172" customWidth="1"/>
    <col min="4898" max="4898" width="14.140625" style="172" customWidth="1"/>
    <col min="4899" max="4899" width="13.42578125" style="172" customWidth="1"/>
    <col min="4900" max="4900" width="11.42578125" style="172" customWidth="1"/>
    <col min="4901" max="4901" width="12" style="172" customWidth="1"/>
    <col min="4902" max="4902" width="10.7109375" style="172" customWidth="1"/>
    <col min="4903" max="4903" width="10.5703125" style="172" customWidth="1"/>
    <col min="4904" max="4904" width="10.140625" style="172" customWidth="1"/>
    <col min="4905" max="4905" width="15.42578125" style="172" customWidth="1"/>
    <col min="4906" max="4906" width="11.5703125" style="172" customWidth="1"/>
    <col min="4907" max="4907" width="12.28515625" style="172" customWidth="1"/>
    <col min="4908" max="4908" width="11.42578125" style="172" customWidth="1"/>
    <col min="4909" max="4909" width="12" style="172" customWidth="1"/>
    <col min="4910" max="5112" width="11.42578125" style="172" customWidth="1"/>
    <col min="5113" max="5126" width="11.42578125" style="172"/>
    <col min="5127" max="5127" width="30.140625" style="172" customWidth="1"/>
    <col min="5128" max="5128" width="13.7109375" style="172" customWidth="1"/>
    <col min="5129" max="5129" width="16.7109375" style="172" customWidth="1"/>
    <col min="5130" max="5130" width="12.28515625" style="172" customWidth="1"/>
    <col min="5131" max="5132" width="13.28515625" style="172" customWidth="1"/>
    <col min="5133" max="5133" width="11.5703125" style="172" customWidth="1"/>
    <col min="5134" max="5135" width="12.140625" style="172" customWidth="1"/>
    <col min="5136" max="5136" width="14.5703125" style="172" customWidth="1"/>
    <col min="5137" max="5137" width="23.7109375" style="172" customWidth="1"/>
    <col min="5138" max="5138" width="12" style="172" customWidth="1"/>
    <col min="5139" max="5139" width="15.140625" style="172" customWidth="1"/>
    <col min="5140" max="5140" width="12.85546875" style="172" customWidth="1"/>
    <col min="5141" max="5141" width="19.85546875" style="172" customWidth="1"/>
    <col min="5142" max="5142" width="12.85546875" style="172" customWidth="1"/>
    <col min="5143" max="5143" width="15.28515625" style="172" customWidth="1"/>
    <col min="5144" max="5144" width="18" style="172" customWidth="1"/>
    <col min="5145" max="5145" width="20.7109375" style="172" customWidth="1"/>
    <col min="5146" max="5146" width="16.28515625" style="172" customWidth="1"/>
    <col min="5147" max="5147" width="12.7109375" style="172" customWidth="1"/>
    <col min="5148" max="5148" width="14.5703125" style="172" customWidth="1"/>
    <col min="5149" max="5149" width="10.140625" style="172" customWidth="1"/>
    <col min="5150" max="5150" width="10.7109375" style="172" customWidth="1"/>
    <col min="5151" max="5151" width="19.140625" style="172" customWidth="1"/>
    <col min="5152" max="5152" width="11.42578125" style="172" customWidth="1"/>
    <col min="5153" max="5153" width="14" style="172" customWidth="1"/>
    <col min="5154" max="5154" width="14.140625" style="172" customWidth="1"/>
    <col min="5155" max="5155" width="13.42578125" style="172" customWidth="1"/>
    <col min="5156" max="5156" width="11.42578125" style="172" customWidth="1"/>
    <col min="5157" max="5157" width="12" style="172" customWidth="1"/>
    <col min="5158" max="5158" width="10.7109375" style="172" customWidth="1"/>
    <col min="5159" max="5159" width="10.5703125" style="172" customWidth="1"/>
    <col min="5160" max="5160" width="10.140625" style="172" customWidth="1"/>
    <col min="5161" max="5161" width="15.42578125" style="172" customWidth="1"/>
    <col min="5162" max="5162" width="11.5703125" style="172" customWidth="1"/>
    <col min="5163" max="5163" width="12.28515625" style="172" customWidth="1"/>
    <col min="5164" max="5164" width="11.42578125" style="172" customWidth="1"/>
    <col min="5165" max="5165" width="12" style="172" customWidth="1"/>
    <col min="5166" max="5368" width="11.42578125" style="172" customWidth="1"/>
    <col min="5369" max="5382" width="11.42578125" style="172"/>
    <col min="5383" max="5383" width="30.140625" style="172" customWidth="1"/>
    <col min="5384" max="5384" width="13.7109375" style="172" customWidth="1"/>
    <col min="5385" max="5385" width="16.7109375" style="172" customWidth="1"/>
    <col min="5386" max="5386" width="12.28515625" style="172" customWidth="1"/>
    <col min="5387" max="5388" width="13.28515625" style="172" customWidth="1"/>
    <col min="5389" max="5389" width="11.5703125" style="172" customWidth="1"/>
    <col min="5390" max="5391" width="12.140625" style="172" customWidth="1"/>
    <col min="5392" max="5392" width="14.5703125" style="172" customWidth="1"/>
    <col min="5393" max="5393" width="23.7109375" style="172" customWidth="1"/>
    <col min="5394" max="5394" width="12" style="172" customWidth="1"/>
    <col min="5395" max="5395" width="15.140625" style="172" customWidth="1"/>
    <col min="5396" max="5396" width="12.85546875" style="172" customWidth="1"/>
    <col min="5397" max="5397" width="19.85546875" style="172" customWidth="1"/>
    <col min="5398" max="5398" width="12.85546875" style="172" customWidth="1"/>
    <col min="5399" max="5399" width="15.28515625" style="172" customWidth="1"/>
    <col min="5400" max="5400" width="18" style="172" customWidth="1"/>
    <col min="5401" max="5401" width="20.7109375" style="172" customWidth="1"/>
    <col min="5402" max="5402" width="16.28515625" style="172" customWidth="1"/>
    <col min="5403" max="5403" width="12.7109375" style="172" customWidth="1"/>
    <col min="5404" max="5404" width="14.5703125" style="172" customWidth="1"/>
    <col min="5405" max="5405" width="10.140625" style="172" customWidth="1"/>
    <col min="5406" max="5406" width="10.7109375" style="172" customWidth="1"/>
    <col min="5407" max="5407" width="19.140625" style="172" customWidth="1"/>
    <col min="5408" max="5408" width="11.42578125" style="172" customWidth="1"/>
    <col min="5409" max="5409" width="14" style="172" customWidth="1"/>
    <col min="5410" max="5410" width="14.140625" style="172" customWidth="1"/>
    <col min="5411" max="5411" width="13.42578125" style="172" customWidth="1"/>
    <col min="5412" max="5412" width="11.42578125" style="172" customWidth="1"/>
    <col min="5413" max="5413" width="12" style="172" customWidth="1"/>
    <col min="5414" max="5414" width="10.7109375" style="172" customWidth="1"/>
    <col min="5415" max="5415" width="10.5703125" style="172" customWidth="1"/>
    <col min="5416" max="5416" width="10.140625" style="172" customWidth="1"/>
    <col min="5417" max="5417" width="15.42578125" style="172" customWidth="1"/>
    <col min="5418" max="5418" width="11.5703125" style="172" customWidth="1"/>
    <col min="5419" max="5419" width="12.28515625" style="172" customWidth="1"/>
    <col min="5420" max="5420" width="11.42578125" style="172" customWidth="1"/>
    <col min="5421" max="5421" width="12" style="172" customWidth="1"/>
    <col min="5422" max="5624" width="11.42578125" style="172" customWidth="1"/>
    <col min="5625" max="5638" width="11.42578125" style="172"/>
    <col min="5639" max="5639" width="30.140625" style="172" customWidth="1"/>
    <col min="5640" max="5640" width="13.7109375" style="172" customWidth="1"/>
    <col min="5641" max="5641" width="16.7109375" style="172" customWidth="1"/>
    <col min="5642" max="5642" width="12.28515625" style="172" customWidth="1"/>
    <col min="5643" max="5644" width="13.28515625" style="172" customWidth="1"/>
    <col min="5645" max="5645" width="11.5703125" style="172" customWidth="1"/>
    <col min="5646" max="5647" width="12.140625" style="172" customWidth="1"/>
    <col min="5648" max="5648" width="14.5703125" style="172" customWidth="1"/>
    <col min="5649" max="5649" width="23.7109375" style="172" customWidth="1"/>
    <col min="5650" max="5650" width="12" style="172" customWidth="1"/>
    <col min="5651" max="5651" width="15.140625" style="172" customWidth="1"/>
    <col min="5652" max="5652" width="12.85546875" style="172" customWidth="1"/>
    <col min="5653" max="5653" width="19.85546875" style="172" customWidth="1"/>
    <col min="5654" max="5654" width="12.85546875" style="172" customWidth="1"/>
    <col min="5655" max="5655" width="15.28515625" style="172" customWidth="1"/>
    <col min="5656" max="5656" width="18" style="172" customWidth="1"/>
    <col min="5657" max="5657" width="20.7109375" style="172" customWidth="1"/>
    <col min="5658" max="5658" width="16.28515625" style="172" customWidth="1"/>
    <col min="5659" max="5659" width="12.7109375" style="172" customWidth="1"/>
    <col min="5660" max="5660" width="14.5703125" style="172" customWidth="1"/>
    <col min="5661" max="5661" width="10.140625" style="172" customWidth="1"/>
    <col min="5662" max="5662" width="10.7109375" style="172" customWidth="1"/>
    <col min="5663" max="5663" width="19.140625" style="172" customWidth="1"/>
    <col min="5664" max="5664" width="11.42578125" style="172" customWidth="1"/>
    <col min="5665" max="5665" width="14" style="172" customWidth="1"/>
    <col min="5666" max="5666" width="14.140625" style="172" customWidth="1"/>
    <col min="5667" max="5667" width="13.42578125" style="172" customWidth="1"/>
    <col min="5668" max="5668" width="11.42578125" style="172" customWidth="1"/>
    <col min="5669" max="5669" width="12" style="172" customWidth="1"/>
    <col min="5670" max="5670" width="10.7109375" style="172" customWidth="1"/>
    <col min="5671" max="5671" width="10.5703125" style="172" customWidth="1"/>
    <col min="5672" max="5672" width="10.140625" style="172" customWidth="1"/>
    <col min="5673" max="5673" width="15.42578125" style="172" customWidth="1"/>
    <col min="5674" max="5674" width="11.5703125" style="172" customWidth="1"/>
    <col min="5675" max="5675" width="12.28515625" style="172" customWidth="1"/>
    <col min="5676" max="5676" width="11.42578125" style="172" customWidth="1"/>
    <col min="5677" max="5677" width="12" style="172" customWidth="1"/>
    <col min="5678" max="5880" width="11.42578125" style="172" customWidth="1"/>
    <col min="5881" max="5894" width="11.42578125" style="172"/>
    <col min="5895" max="5895" width="30.140625" style="172" customWidth="1"/>
    <col min="5896" max="5896" width="13.7109375" style="172" customWidth="1"/>
    <col min="5897" max="5897" width="16.7109375" style="172" customWidth="1"/>
    <col min="5898" max="5898" width="12.28515625" style="172" customWidth="1"/>
    <col min="5899" max="5900" width="13.28515625" style="172" customWidth="1"/>
    <col min="5901" max="5901" width="11.5703125" style="172" customWidth="1"/>
    <col min="5902" max="5903" width="12.140625" style="172" customWidth="1"/>
    <col min="5904" max="5904" width="14.5703125" style="172" customWidth="1"/>
    <col min="5905" max="5905" width="23.7109375" style="172" customWidth="1"/>
    <col min="5906" max="5906" width="12" style="172" customWidth="1"/>
    <col min="5907" max="5907" width="15.140625" style="172" customWidth="1"/>
    <col min="5908" max="5908" width="12.85546875" style="172" customWidth="1"/>
    <col min="5909" max="5909" width="19.85546875" style="172" customWidth="1"/>
    <col min="5910" max="5910" width="12.85546875" style="172" customWidth="1"/>
    <col min="5911" max="5911" width="15.28515625" style="172" customWidth="1"/>
    <col min="5912" max="5912" width="18" style="172" customWidth="1"/>
    <col min="5913" max="5913" width="20.7109375" style="172" customWidth="1"/>
    <col min="5914" max="5914" width="16.28515625" style="172" customWidth="1"/>
    <col min="5915" max="5915" width="12.7109375" style="172" customWidth="1"/>
    <col min="5916" max="5916" width="14.5703125" style="172" customWidth="1"/>
    <col min="5917" max="5917" width="10.140625" style="172" customWidth="1"/>
    <col min="5918" max="5918" width="10.7109375" style="172" customWidth="1"/>
    <col min="5919" max="5919" width="19.140625" style="172" customWidth="1"/>
    <col min="5920" max="5920" width="11.42578125" style="172" customWidth="1"/>
    <col min="5921" max="5921" width="14" style="172" customWidth="1"/>
    <col min="5922" max="5922" width="14.140625" style="172" customWidth="1"/>
    <col min="5923" max="5923" width="13.42578125" style="172" customWidth="1"/>
    <col min="5924" max="5924" width="11.42578125" style="172" customWidth="1"/>
    <col min="5925" max="5925" width="12" style="172" customWidth="1"/>
    <col min="5926" max="5926" width="10.7109375" style="172" customWidth="1"/>
    <col min="5927" max="5927" width="10.5703125" style="172" customWidth="1"/>
    <col min="5928" max="5928" width="10.140625" style="172" customWidth="1"/>
    <col min="5929" max="5929" width="15.42578125" style="172" customWidth="1"/>
    <col min="5930" max="5930" width="11.5703125" style="172" customWidth="1"/>
    <col min="5931" max="5931" width="12.28515625" style="172" customWidth="1"/>
    <col min="5932" max="5932" width="11.42578125" style="172" customWidth="1"/>
    <col min="5933" max="5933" width="12" style="172" customWidth="1"/>
    <col min="5934" max="6136" width="11.42578125" style="172" customWidth="1"/>
    <col min="6137" max="6150" width="11.42578125" style="172"/>
    <col min="6151" max="6151" width="30.140625" style="172" customWidth="1"/>
    <col min="6152" max="6152" width="13.7109375" style="172" customWidth="1"/>
    <col min="6153" max="6153" width="16.7109375" style="172" customWidth="1"/>
    <col min="6154" max="6154" width="12.28515625" style="172" customWidth="1"/>
    <col min="6155" max="6156" width="13.28515625" style="172" customWidth="1"/>
    <col min="6157" max="6157" width="11.5703125" style="172" customWidth="1"/>
    <col min="6158" max="6159" width="12.140625" style="172" customWidth="1"/>
    <col min="6160" max="6160" width="14.5703125" style="172" customWidth="1"/>
    <col min="6161" max="6161" width="23.7109375" style="172" customWidth="1"/>
    <col min="6162" max="6162" width="12" style="172" customWidth="1"/>
    <col min="6163" max="6163" width="15.140625" style="172" customWidth="1"/>
    <col min="6164" max="6164" width="12.85546875" style="172" customWidth="1"/>
    <col min="6165" max="6165" width="19.85546875" style="172" customWidth="1"/>
    <col min="6166" max="6166" width="12.85546875" style="172" customWidth="1"/>
    <col min="6167" max="6167" width="15.28515625" style="172" customWidth="1"/>
    <col min="6168" max="6168" width="18" style="172" customWidth="1"/>
    <col min="6169" max="6169" width="20.7109375" style="172" customWidth="1"/>
    <col min="6170" max="6170" width="16.28515625" style="172" customWidth="1"/>
    <col min="6171" max="6171" width="12.7109375" style="172" customWidth="1"/>
    <col min="6172" max="6172" width="14.5703125" style="172" customWidth="1"/>
    <col min="6173" max="6173" width="10.140625" style="172" customWidth="1"/>
    <col min="6174" max="6174" width="10.7109375" style="172" customWidth="1"/>
    <col min="6175" max="6175" width="19.140625" style="172" customWidth="1"/>
    <col min="6176" max="6176" width="11.42578125" style="172" customWidth="1"/>
    <col min="6177" max="6177" width="14" style="172" customWidth="1"/>
    <col min="6178" max="6178" width="14.140625" style="172" customWidth="1"/>
    <col min="6179" max="6179" width="13.42578125" style="172" customWidth="1"/>
    <col min="6180" max="6180" width="11.42578125" style="172" customWidth="1"/>
    <col min="6181" max="6181" width="12" style="172" customWidth="1"/>
    <col min="6182" max="6182" width="10.7109375" style="172" customWidth="1"/>
    <col min="6183" max="6183" width="10.5703125" style="172" customWidth="1"/>
    <col min="6184" max="6184" width="10.140625" style="172" customWidth="1"/>
    <col min="6185" max="6185" width="15.42578125" style="172" customWidth="1"/>
    <col min="6186" max="6186" width="11.5703125" style="172" customWidth="1"/>
    <col min="6187" max="6187" width="12.28515625" style="172" customWidth="1"/>
    <col min="6188" max="6188" width="11.42578125" style="172" customWidth="1"/>
    <col min="6189" max="6189" width="12" style="172" customWidth="1"/>
    <col min="6190" max="6392" width="11.42578125" style="172" customWidth="1"/>
    <col min="6393" max="6406" width="11.42578125" style="172"/>
    <col min="6407" max="6407" width="30.140625" style="172" customWidth="1"/>
    <col min="6408" max="6408" width="13.7109375" style="172" customWidth="1"/>
    <col min="6409" max="6409" width="16.7109375" style="172" customWidth="1"/>
    <col min="6410" max="6410" width="12.28515625" style="172" customWidth="1"/>
    <col min="6411" max="6412" width="13.28515625" style="172" customWidth="1"/>
    <col min="6413" max="6413" width="11.5703125" style="172" customWidth="1"/>
    <col min="6414" max="6415" width="12.140625" style="172" customWidth="1"/>
    <col min="6416" max="6416" width="14.5703125" style="172" customWidth="1"/>
    <col min="6417" max="6417" width="23.7109375" style="172" customWidth="1"/>
    <col min="6418" max="6418" width="12" style="172" customWidth="1"/>
    <col min="6419" max="6419" width="15.140625" style="172" customWidth="1"/>
    <col min="6420" max="6420" width="12.85546875" style="172" customWidth="1"/>
    <col min="6421" max="6421" width="19.85546875" style="172" customWidth="1"/>
    <col min="6422" max="6422" width="12.85546875" style="172" customWidth="1"/>
    <col min="6423" max="6423" width="15.28515625" style="172" customWidth="1"/>
    <col min="6424" max="6424" width="18" style="172" customWidth="1"/>
    <col min="6425" max="6425" width="20.7109375" style="172" customWidth="1"/>
    <col min="6426" max="6426" width="16.28515625" style="172" customWidth="1"/>
    <col min="6427" max="6427" width="12.7109375" style="172" customWidth="1"/>
    <col min="6428" max="6428" width="14.5703125" style="172" customWidth="1"/>
    <col min="6429" max="6429" width="10.140625" style="172" customWidth="1"/>
    <col min="6430" max="6430" width="10.7109375" style="172" customWidth="1"/>
    <col min="6431" max="6431" width="19.140625" style="172" customWidth="1"/>
    <col min="6432" max="6432" width="11.42578125" style="172" customWidth="1"/>
    <col min="6433" max="6433" width="14" style="172" customWidth="1"/>
    <col min="6434" max="6434" width="14.140625" style="172" customWidth="1"/>
    <col min="6435" max="6435" width="13.42578125" style="172" customWidth="1"/>
    <col min="6436" max="6436" width="11.42578125" style="172" customWidth="1"/>
    <col min="6437" max="6437" width="12" style="172" customWidth="1"/>
    <col min="6438" max="6438" width="10.7109375" style="172" customWidth="1"/>
    <col min="6439" max="6439" width="10.5703125" style="172" customWidth="1"/>
    <col min="6440" max="6440" width="10.140625" style="172" customWidth="1"/>
    <col min="6441" max="6441" width="15.42578125" style="172" customWidth="1"/>
    <col min="6442" max="6442" width="11.5703125" style="172" customWidth="1"/>
    <col min="6443" max="6443" width="12.28515625" style="172" customWidth="1"/>
    <col min="6444" max="6444" width="11.42578125" style="172" customWidth="1"/>
    <col min="6445" max="6445" width="12" style="172" customWidth="1"/>
    <col min="6446" max="6648" width="11.42578125" style="172" customWidth="1"/>
    <col min="6649" max="6662" width="11.42578125" style="172"/>
    <col min="6663" max="6663" width="30.140625" style="172" customWidth="1"/>
    <col min="6664" max="6664" width="13.7109375" style="172" customWidth="1"/>
    <col min="6665" max="6665" width="16.7109375" style="172" customWidth="1"/>
    <col min="6666" max="6666" width="12.28515625" style="172" customWidth="1"/>
    <col min="6667" max="6668" width="13.28515625" style="172" customWidth="1"/>
    <col min="6669" max="6669" width="11.5703125" style="172" customWidth="1"/>
    <col min="6670" max="6671" width="12.140625" style="172" customWidth="1"/>
    <col min="6672" max="6672" width="14.5703125" style="172" customWidth="1"/>
    <col min="6673" max="6673" width="23.7109375" style="172" customWidth="1"/>
    <col min="6674" max="6674" width="12" style="172" customWidth="1"/>
    <col min="6675" max="6675" width="15.140625" style="172" customWidth="1"/>
    <col min="6676" max="6676" width="12.85546875" style="172" customWidth="1"/>
    <col min="6677" max="6677" width="19.85546875" style="172" customWidth="1"/>
    <col min="6678" max="6678" width="12.85546875" style="172" customWidth="1"/>
    <col min="6679" max="6679" width="15.28515625" style="172" customWidth="1"/>
    <col min="6680" max="6680" width="18" style="172" customWidth="1"/>
    <col min="6681" max="6681" width="20.7109375" style="172" customWidth="1"/>
    <col min="6682" max="6682" width="16.28515625" style="172" customWidth="1"/>
    <col min="6683" max="6683" width="12.7109375" style="172" customWidth="1"/>
    <col min="6684" max="6684" width="14.5703125" style="172" customWidth="1"/>
    <col min="6685" max="6685" width="10.140625" style="172" customWidth="1"/>
    <col min="6686" max="6686" width="10.7109375" style="172" customWidth="1"/>
    <col min="6687" max="6687" width="19.140625" style="172" customWidth="1"/>
    <col min="6688" max="6688" width="11.42578125" style="172" customWidth="1"/>
    <col min="6689" max="6689" width="14" style="172" customWidth="1"/>
    <col min="6690" max="6690" width="14.140625" style="172" customWidth="1"/>
    <col min="6691" max="6691" width="13.42578125" style="172" customWidth="1"/>
    <col min="6692" max="6692" width="11.42578125" style="172" customWidth="1"/>
    <col min="6693" max="6693" width="12" style="172" customWidth="1"/>
    <col min="6694" max="6694" width="10.7109375" style="172" customWidth="1"/>
    <col min="6695" max="6695" width="10.5703125" style="172" customWidth="1"/>
    <col min="6696" max="6696" width="10.140625" style="172" customWidth="1"/>
    <col min="6697" max="6697" width="15.42578125" style="172" customWidth="1"/>
    <col min="6698" max="6698" width="11.5703125" style="172" customWidth="1"/>
    <col min="6699" max="6699" width="12.28515625" style="172" customWidth="1"/>
    <col min="6700" max="6700" width="11.42578125" style="172" customWidth="1"/>
    <col min="6701" max="6701" width="12" style="172" customWidth="1"/>
    <col min="6702" max="6904" width="11.42578125" style="172" customWidth="1"/>
    <col min="6905" max="6918" width="11.42578125" style="172"/>
    <col min="6919" max="6919" width="30.140625" style="172" customWidth="1"/>
    <col min="6920" max="6920" width="13.7109375" style="172" customWidth="1"/>
    <col min="6921" max="6921" width="16.7109375" style="172" customWidth="1"/>
    <col min="6922" max="6922" width="12.28515625" style="172" customWidth="1"/>
    <col min="6923" max="6924" width="13.28515625" style="172" customWidth="1"/>
    <col min="6925" max="6925" width="11.5703125" style="172" customWidth="1"/>
    <col min="6926" max="6927" width="12.140625" style="172" customWidth="1"/>
    <col min="6928" max="6928" width="14.5703125" style="172" customWidth="1"/>
    <col min="6929" max="6929" width="23.7109375" style="172" customWidth="1"/>
    <col min="6930" max="6930" width="12" style="172" customWidth="1"/>
    <col min="6931" max="6931" width="15.140625" style="172" customWidth="1"/>
    <col min="6932" max="6932" width="12.85546875" style="172" customWidth="1"/>
    <col min="6933" max="6933" width="19.85546875" style="172" customWidth="1"/>
    <col min="6934" max="6934" width="12.85546875" style="172" customWidth="1"/>
    <col min="6935" max="6935" width="15.28515625" style="172" customWidth="1"/>
    <col min="6936" max="6936" width="18" style="172" customWidth="1"/>
    <col min="6937" max="6937" width="20.7109375" style="172" customWidth="1"/>
    <col min="6938" max="6938" width="16.28515625" style="172" customWidth="1"/>
    <col min="6939" max="6939" width="12.7109375" style="172" customWidth="1"/>
    <col min="6940" max="6940" width="14.5703125" style="172" customWidth="1"/>
    <col min="6941" max="6941" width="10.140625" style="172" customWidth="1"/>
    <col min="6942" max="6942" width="10.7109375" style="172" customWidth="1"/>
    <col min="6943" max="6943" width="19.140625" style="172" customWidth="1"/>
    <col min="6944" max="6944" width="11.42578125" style="172" customWidth="1"/>
    <col min="6945" max="6945" width="14" style="172" customWidth="1"/>
    <col min="6946" max="6946" width="14.140625" style="172" customWidth="1"/>
    <col min="6947" max="6947" width="13.42578125" style="172" customWidth="1"/>
    <col min="6948" max="6948" width="11.42578125" style="172" customWidth="1"/>
    <col min="6949" max="6949" width="12" style="172" customWidth="1"/>
    <col min="6950" max="6950" width="10.7109375" style="172" customWidth="1"/>
    <col min="6951" max="6951" width="10.5703125" style="172" customWidth="1"/>
    <col min="6952" max="6952" width="10.140625" style="172" customWidth="1"/>
    <col min="6953" max="6953" width="15.42578125" style="172" customWidth="1"/>
    <col min="6954" max="6954" width="11.5703125" style="172" customWidth="1"/>
    <col min="6955" max="6955" width="12.28515625" style="172" customWidth="1"/>
    <col min="6956" max="6956" width="11.42578125" style="172" customWidth="1"/>
    <col min="6957" max="6957" width="12" style="172" customWidth="1"/>
    <col min="6958" max="7160" width="11.42578125" style="172" customWidth="1"/>
    <col min="7161" max="7174" width="11.42578125" style="172"/>
    <col min="7175" max="7175" width="30.140625" style="172" customWidth="1"/>
    <col min="7176" max="7176" width="13.7109375" style="172" customWidth="1"/>
    <col min="7177" max="7177" width="16.7109375" style="172" customWidth="1"/>
    <col min="7178" max="7178" width="12.28515625" style="172" customWidth="1"/>
    <col min="7179" max="7180" width="13.28515625" style="172" customWidth="1"/>
    <col min="7181" max="7181" width="11.5703125" style="172" customWidth="1"/>
    <col min="7182" max="7183" width="12.140625" style="172" customWidth="1"/>
    <col min="7184" max="7184" width="14.5703125" style="172" customWidth="1"/>
    <col min="7185" max="7185" width="23.7109375" style="172" customWidth="1"/>
    <col min="7186" max="7186" width="12" style="172" customWidth="1"/>
    <col min="7187" max="7187" width="15.140625" style="172" customWidth="1"/>
    <col min="7188" max="7188" width="12.85546875" style="172" customWidth="1"/>
    <col min="7189" max="7189" width="19.85546875" style="172" customWidth="1"/>
    <col min="7190" max="7190" width="12.85546875" style="172" customWidth="1"/>
    <col min="7191" max="7191" width="15.28515625" style="172" customWidth="1"/>
    <col min="7192" max="7192" width="18" style="172" customWidth="1"/>
    <col min="7193" max="7193" width="20.7109375" style="172" customWidth="1"/>
    <col min="7194" max="7194" width="16.28515625" style="172" customWidth="1"/>
    <col min="7195" max="7195" width="12.7109375" style="172" customWidth="1"/>
    <col min="7196" max="7196" width="14.5703125" style="172" customWidth="1"/>
    <col min="7197" max="7197" width="10.140625" style="172" customWidth="1"/>
    <col min="7198" max="7198" width="10.7109375" style="172" customWidth="1"/>
    <col min="7199" max="7199" width="19.140625" style="172" customWidth="1"/>
    <col min="7200" max="7200" width="11.42578125" style="172" customWidth="1"/>
    <col min="7201" max="7201" width="14" style="172" customWidth="1"/>
    <col min="7202" max="7202" width="14.140625" style="172" customWidth="1"/>
    <col min="7203" max="7203" width="13.42578125" style="172" customWidth="1"/>
    <col min="7204" max="7204" width="11.42578125" style="172" customWidth="1"/>
    <col min="7205" max="7205" width="12" style="172" customWidth="1"/>
    <col min="7206" max="7206" width="10.7109375" style="172" customWidth="1"/>
    <col min="7207" max="7207" width="10.5703125" style="172" customWidth="1"/>
    <col min="7208" max="7208" width="10.140625" style="172" customWidth="1"/>
    <col min="7209" max="7209" width="15.42578125" style="172" customWidth="1"/>
    <col min="7210" max="7210" width="11.5703125" style="172" customWidth="1"/>
    <col min="7211" max="7211" width="12.28515625" style="172" customWidth="1"/>
    <col min="7212" max="7212" width="11.42578125" style="172" customWidth="1"/>
    <col min="7213" max="7213" width="12" style="172" customWidth="1"/>
    <col min="7214" max="7416" width="11.42578125" style="172" customWidth="1"/>
    <col min="7417" max="7430" width="11.42578125" style="172"/>
    <col min="7431" max="7431" width="30.140625" style="172" customWidth="1"/>
    <col min="7432" max="7432" width="13.7109375" style="172" customWidth="1"/>
    <col min="7433" max="7433" width="16.7109375" style="172" customWidth="1"/>
    <col min="7434" max="7434" width="12.28515625" style="172" customWidth="1"/>
    <col min="7435" max="7436" width="13.28515625" style="172" customWidth="1"/>
    <col min="7437" max="7437" width="11.5703125" style="172" customWidth="1"/>
    <col min="7438" max="7439" width="12.140625" style="172" customWidth="1"/>
    <col min="7440" max="7440" width="14.5703125" style="172" customWidth="1"/>
    <col min="7441" max="7441" width="23.7109375" style="172" customWidth="1"/>
    <col min="7442" max="7442" width="12" style="172" customWidth="1"/>
    <col min="7443" max="7443" width="15.140625" style="172" customWidth="1"/>
    <col min="7444" max="7444" width="12.85546875" style="172" customWidth="1"/>
    <col min="7445" max="7445" width="19.85546875" style="172" customWidth="1"/>
    <col min="7446" max="7446" width="12.85546875" style="172" customWidth="1"/>
    <col min="7447" max="7447" width="15.28515625" style="172" customWidth="1"/>
    <col min="7448" max="7448" width="18" style="172" customWidth="1"/>
    <col min="7449" max="7449" width="20.7109375" style="172" customWidth="1"/>
    <col min="7450" max="7450" width="16.28515625" style="172" customWidth="1"/>
    <col min="7451" max="7451" width="12.7109375" style="172" customWidth="1"/>
    <col min="7452" max="7452" width="14.5703125" style="172" customWidth="1"/>
    <col min="7453" max="7453" width="10.140625" style="172" customWidth="1"/>
    <col min="7454" max="7454" width="10.7109375" style="172" customWidth="1"/>
    <col min="7455" max="7455" width="19.140625" style="172" customWidth="1"/>
    <col min="7456" max="7456" width="11.42578125" style="172" customWidth="1"/>
    <col min="7457" max="7457" width="14" style="172" customWidth="1"/>
    <col min="7458" max="7458" width="14.140625" style="172" customWidth="1"/>
    <col min="7459" max="7459" width="13.42578125" style="172" customWidth="1"/>
    <col min="7460" max="7460" width="11.42578125" style="172" customWidth="1"/>
    <col min="7461" max="7461" width="12" style="172" customWidth="1"/>
    <col min="7462" max="7462" width="10.7109375" style="172" customWidth="1"/>
    <col min="7463" max="7463" width="10.5703125" style="172" customWidth="1"/>
    <col min="7464" max="7464" width="10.140625" style="172" customWidth="1"/>
    <col min="7465" max="7465" width="15.42578125" style="172" customWidth="1"/>
    <col min="7466" max="7466" width="11.5703125" style="172" customWidth="1"/>
    <col min="7467" max="7467" width="12.28515625" style="172" customWidth="1"/>
    <col min="7468" max="7468" width="11.42578125" style="172" customWidth="1"/>
    <col min="7469" max="7469" width="12" style="172" customWidth="1"/>
    <col min="7470" max="7672" width="11.42578125" style="172" customWidth="1"/>
    <col min="7673" max="7686" width="11.42578125" style="172"/>
    <col min="7687" max="7687" width="30.140625" style="172" customWidth="1"/>
    <col min="7688" max="7688" width="13.7109375" style="172" customWidth="1"/>
    <col min="7689" max="7689" width="16.7109375" style="172" customWidth="1"/>
    <col min="7690" max="7690" width="12.28515625" style="172" customWidth="1"/>
    <col min="7691" max="7692" width="13.28515625" style="172" customWidth="1"/>
    <col min="7693" max="7693" width="11.5703125" style="172" customWidth="1"/>
    <col min="7694" max="7695" width="12.140625" style="172" customWidth="1"/>
    <col min="7696" max="7696" width="14.5703125" style="172" customWidth="1"/>
    <col min="7697" max="7697" width="23.7109375" style="172" customWidth="1"/>
    <col min="7698" max="7698" width="12" style="172" customWidth="1"/>
    <col min="7699" max="7699" width="15.140625" style="172" customWidth="1"/>
    <col min="7700" max="7700" width="12.85546875" style="172" customWidth="1"/>
    <col min="7701" max="7701" width="19.85546875" style="172" customWidth="1"/>
    <col min="7702" max="7702" width="12.85546875" style="172" customWidth="1"/>
    <col min="7703" max="7703" width="15.28515625" style="172" customWidth="1"/>
    <col min="7704" max="7704" width="18" style="172" customWidth="1"/>
    <col min="7705" max="7705" width="20.7109375" style="172" customWidth="1"/>
    <col min="7706" max="7706" width="16.28515625" style="172" customWidth="1"/>
    <col min="7707" max="7707" width="12.7109375" style="172" customWidth="1"/>
    <col min="7708" max="7708" width="14.5703125" style="172" customWidth="1"/>
    <col min="7709" max="7709" width="10.140625" style="172" customWidth="1"/>
    <col min="7710" max="7710" width="10.7109375" style="172" customWidth="1"/>
    <col min="7711" max="7711" width="19.140625" style="172" customWidth="1"/>
    <col min="7712" max="7712" width="11.42578125" style="172" customWidth="1"/>
    <col min="7713" max="7713" width="14" style="172" customWidth="1"/>
    <col min="7714" max="7714" width="14.140625" style="172" customWidth="1"/>
    <col min="7715" max="7715" width="13.42578125" style="172" customWidth="1"/>
    <col min="7716" max="7716" width="11.42578125" style="172" customWidth="1"/>
    <col min="7717" max="7717" width="12" style="172" customWidth="1"/>
    <col min="7718" max="7718" width="10.7109375" style="172" customWidth="1"/>
    <col min="7719" max="7719" width="10.5703125" style="172" customWidth="1"/>
    <col min="7720" max="7720" width="10.140625" style="172" customWidth="1"/>
    <col min="7721" max="7721" width="15.42578125" style="172" customWidth="1"/>
    <col min="7722" max="7722" width="11.5703125" style="172" customWidth="1"/>
    <col min="7723" max="7723" width="12.28515625" style="172" customWidth="1"/>
    <col min="7724" max="7724" width="11.42578125" style="172" customWidth="1"/>
    <col min="7725" max="7725" width="12" style="172" customWidth="1"/>
    <col min="7726" max="7928" width="11.42578125" style="172" customWidth="1"/>
    <col min="7929" max="7942" width="11.42578125" style="172"/>
    <col min="7943" max="7943" width="30.140625" style="172" customWidth="1"/>
    <col min="7944" max="7944" width="13.7109375" style="172" customWidth="1"/>
    <col min="7945" max="7945" width="16.7109375" style="172" customWidth="1"/>
    <col min="7946" max="7946" width="12.28515625" style="172" customWidth="1"/>
    <col min="7947" max="7948" width="13.28515625" style="172" customWidth="1"/>
    <col min="7949" max="7949" width="11.5703125" style="172" customWidth="1"/>
    <col min="7950" max="7951" width="12.140625" style="172" customWidth="1"/>
    <col min="7952" max="7952" width="14.5703125" style="172" customWidth="1"/>
    <col min="7953" max="7953" width="23.7109375" style="172" customWidth="1"/>
    <col min="7954" max="7954" width="12" style="172" customWidth="1"/>
    <col min="7955" max="7955" width="15.140625" style="172" customWidth="1"/>
    <col min="7956" max="7956" width="12.85546875" style="172" customWidth="1"/>
    <col min="7957" max="7957" width="19.85546875" style="172" customWidth="1"/>
    <col min="7958" max="7958" width="12.85546875" style="172" customWidth="1"/>
    <col min="7959" max="7959" width="15.28515625" style="172" customWidth="1"/>
    <col min="7960" max="7960" width="18" style="172" customWidth="1"/>
    <col min="7961" max="7961" width="20.7109375" style="172" customWidth="1"/>
    <col min="7962" max="7962" width="16.28515625" style="172" customWidth="1"/>
    <col min="7963" max="7963" width="12.7109375" style="172" customWidth="1"/>
    <col min="7964" max="7964" width="14.5703125" style="172" customWidth="1"/>
    <col min="7965" max="7965" width="10.140625" style="172" customWidth="1"/>
    <col min="7966" max="7966" width="10.7109375" style="172" customWidth="1"/>
    <col min="7967" max="7967" width="19.140625" style="172" customWidth="1"/>
    <col min="7968" max="7968" width="11.42578125" style="172" customWidth="1"/>
    <col min="7969" max="7969" width="14" style="172" customWidth="1"/>
    <col min="7970" max="7970" width="14.140625" style="172" customWidth="1"/>
    <col min="7971" max="7971" width="13.42578125" style="172" customWidth="1"/>
    <col min="7972" max="7972" width="11.42578125" style="172" customWidth="1"/>
    <col min="7973" max="7973" width="12" style="172" customWidth="1"/>
    <col min="7974" max="7974" width="10.7109375" style="172" customWidth="1"/>
    <col min="7975" max="7975" width="10.5703125" style="172" customWidth="1"/>
    <col min="7976" max="7976" width="10.140625" style="172" customWidth="1"/>
    <col min="7977" max="7977" width="15.42578125" style="172" customWidth="1"/>
    <col min="7978" max="7978" width="11.5703125" style="172" customWidth="1"/>
    <col min="7979" max="7979" width="12.28515625" style="172" customWidth="1"/>
    <col min="7980" max="7980" width="11.42578125" style="172" customWidth="1"/>
    <col min="7981" max="7981" width="12" style="172" customWidth="1"/>
    <col min="7982" max="8184" width="11.42578125" style="172" customWidth="1"/>
    <col min="8185" max="8198" width="11.42578125" style="172"/>
    <col min="8199" max="8199" width="30.140625" style="172" customWidth="1"/>
    <col min="8200" max="8200" width="13.7109375" style="172" customWidth="1"/>
    <col min="8201" max="8201" width="16.7109375" style="172" customWidth="1"/>
    <col min="8202" max="8202" width="12.28515625" style="172" customWidth="1"/>
    <col min="8203" max="8204" width="13.28515625" style="172" customWidth="1"/>
    <col min="8205" max="8205" width="11.5703125" style="172" customWidth="1"/>
    <col min="8206" max="8207" width="12.140625" style="172" customWidth="1"/>
    <col min="8208" max="8208" width="14.5703125" style="172" customWidth="1"/>
    <col min="8209" max="8209" width="23.7109375" style="172" customWidth="1"/>
    <col min="8210" max="8210" width="12" style="172" customWidth="1"/>
    <col min="8211" max="8211" width="15.140625" style="172" customWidth="1"/>
    <col min="8212" max="8212" width="12.85546875" style="172" customWidth="1"/>
    <col min="8213" max="8213" width="19.85546875" style="172" customWidth="1"/>
    <col min="8214" max="8214" width="12.85546875" style="172" customWidth="1"/>
    <col min="8215" max="8215" width="15.28515625" style="172" customWidth="1"/>
    <col min="8216" max="8216" width="18" style="172" customWidth="1"/>
    <col min="8217" max="8217" width="20.7109375" style="172" customWidth="1"/>
    <col min="8218" max="8218" width="16.28515625" style="172" customWidth="1"/>
    <col min="8219" max="8219" width="12.7109375" style="172" customWidth="1"/>
    <col min="8220" max="8220" width="14.5703125" style="172" customWidth="1"/>
    <col min="8221" max="8221" width="10.140625" style="172" customWidth="1"/>
    <col min="8222" max="8222" width="10.7109375" style="172" customWidth="1"/>
    <col min="8223" max="8223" width="19.140625" style="172" customWidth="1"/>
    <col min="8224" max="8224" width="11.42578125" style="172" customWidth="1"/>
    <col min="8225" max="8225" width="14" style="172" customWidth="1"/>
    <col min="8226" max="8226" width="14.140625" style="172" customWidth="1"/>
    <col min="8227" max="8227" width="13.42578125" style="172" customWidth="1"/>
    <col min="8228" max="8228" width="11.42578125" style="172" customWidth="1"/>
    <col min="8229" max="8229" width="12" style="172" customWidth="1"/>
    <col min="8230" max="8230" width="10.7109375" style="172" customWidth="1"/>
    <col min="8231" max="8231" width="10.5703125" style="172" customWidth="1"/>
    <col min="8232" max="8232" width="10.140625" style="172" customWidth="1"/>
    <col min="8233" max="8233" width="15.42578125" style="172" customWidth="1"/>
    <col min="8234" max="8234" width="11.5703125" style="172" customWidth="1"/>
    <col min="8235" max="8235" width="12.28515625" style="172" customWidth="1"/>
    <col min="8236" max="8236" width="11.42578125" style="172" customWidth="1"/>
    <col min="8237" max="8237" width="12" style="172" customWidth="1"/>
    <col min="8238" max="8440" width="11.42578125" style="172" customWidth="1"/>
    <col min="8441" max="8454" width="11.42578125" style="172"/>
    <col min="8455" max="8455" width="30.140625" style="172" customWidth="1"/>
    <col min="8456" max="8456" width="13.7109375" style="172" customWidth="1"/>
    <col min="8457" max="8457" width="16.7109375" style="172" customWidth="1"/>
    <col min="8458" max="8458" width="12.28515625" style="172" customWidth="1"/>
    <col min="8459" max="8460" width="13.28515625" style="172" customWidth="1"/>
    <col min="8461" max="8461" width="11.5703125" style="172" customWidth="1"/>
    <col min="8462" max="8463" width="12.140625" style="172" customWidth="1"/>
    <col min="8464" max="8464" width="14.5703125" style="172" customWidth="1"/>
    <col min="8465" max="8465" width="23.7109375" style="172" customWidth="1"/>
    <col min="8466" max="8466" width="12" style="172" customWidth="1"/>
    <col min="8467" max="8467" width="15.140625" style="172" customWidth="1"/>
    <col min="8468" max="8468" width="12.85546875" style="172" customWidth="1"/>
    <col min="8469" max="8469" width="19.85546875" style="172" customWidth="1"/>
    <col min="8470" max="8470" width="12.85546875" style="172" customWidth="1"/>
    <col min="8471" max="8471" width="15.28515625" style="172" customWidth="1"/>
    <col min="8472" max="8472" width="18" style="172" customWidth="1"/>
    <col min="8473" max="8473" width="20.7109375" style="172" customWidth="1"/>
    <col min="8474" max="8474" width="16.28515625" style="172" customWidth="1"/>
    <col min="8475" max="8475" width="12.7109375" style="172" customWidth="1"/>
    <col min="8476" max="8476" width="14.5703125" style="172" customWidth="1"/>
    <col min="8477" max="8477" width="10.140625" style="172" customWidth="1"/>
    <col min="8478" max="8478" width="10.7109375" style="172" customWidth="1"/>
    <col min="8479" max="8479" width="19.140625" style="172" customWidth="1"/>
    <col min="8480" max="8480" width="11.42578125" style="172" customWidth="1"/>
    <col min="8481" max="8481" width="14" style="172" customWidth="1"/>
    <col min="8482" max="8482" width="14.140625" style="172" customWidth="1"/>
    <col min="8483" max="8483" width="13.42578125" style="172" customWidth="1"/>
    <col min="8484" max="8484" width="11.42578125" style="172" customWidth="1"/>
    <col min="8485" max="8485" width="12" style="172" customWidth="1"/>
    <col min="8486" max="8486" width="10.7109375" style="172" customWidth="1"/>
    <col min="8487" max="8487" width="10.5703125" style="172" customWidth="1"/>
    <col min="8488" max="8488" width="10.140625" style="172" customWidth="1"/>
    <col min="8489" max="8489" width="15.42578125" style="172" customWidth="1"/>
    <col min="8490" max="8490" width="11.5703125" style="172" customWidth="1"/>
    <col min="8491" max="8491" width="12.28515625" style="172" customWidth="1"/>
    <col min="8492" max="8492" width="11.42578125" style="172" customWidth="1"/>
    <col min="8493" max="8493" width="12" style="172" customWidth="1"/>
    <col min="8494" max="8696" width="11.42578125" style="172" customWidth="1"/>
    <col min="8697" max="8710" width="11.42578125" style="172"/>
    <col min="8711" max="8711" width="30.140625" style="172" customWidth="1"/>
    <col min="8712" max="8712" width="13.7109375" style="172" customWidth="1"/>
    <col min="8713" max="8713" width="16.7109375" style="172" customWidth="1"/>
    <col min="8714" max="8714" width="12.28515625" style="172" customWidth="1"/>
    <col min="8715" max="8716" width="13.28515625" style="172" customWidth="1"/>
    <col min="8717" max="8717" width="11.5703125" style="172" customWidth="1"/>
    <col min="8718" max="8719" width="12.140625" style="172" customWidth="1"/>
    <col min="8720" max="8720" width="14.5703125" style="172" customWidth="1"/>
    <col min="8721" max="8721" width="23.7109375" style="172" customWidth="1"/>
    <col min="8722" max="8722" width="12" style="172" customWidth="1"/>
    <col min="8723" max="8723" width="15.140625" style="172" customWidth="1"/>
    <col min="8724" max="8724" width="12.85546875" style="172" customWidth="1"/>
    <col min="8725" max="8725" width="19.85546875" style="172" customWidth="1"/>
    <col min="8726" max="8726" width="12.85546875" style="172" customWidth="1"/>
    <col min="8727" max="8727" width="15.28515625" style="172" customWidth="1"/>
    <col min="8728" max="8728" width="18" style="172" customWidth="1"/>
    <col min="8729" max="8729" width="20.7109375" style="172" customWidth="1"/>
    <col min="8730" max="8730" width="16.28515625" style="172" customWidth="1"/>
    <col min="8731" max="8731" width="12.7109375" style="172" customWidth="1"/>
    <col min="8732" max="8732" width="14.5703125" style="172" customWidth="1"/>
    <col min="8733" max="8733" width="10.140625" style="172" customWidth="1"/>
    <col min="8734" max="8734" width="10.7109375" style="172" customWidth="1"/>
    <col min="8735" max="8735" width="19.140625" style="172" customWidth="1"/>
    <col min="8736" max="8736" width="11.42578125" style="172" customWidth="1"/>
    <col min="8737" max="8737" width="14" style="172" customWidth="1"/>
    <col min="8738" max="8738" width="14.140625" style="172" customWidth="1"/>
    <col min="8739" max="8739" width="13.42578125" style="172" customWidth="1"/>
    <col min="8740" max="8740" width="11.42578125" style="172" customWidth="1"/>
    <col min="8741" max="8741" width="12" style="172" customWidth="1"/>
    <col min="8742" max="8742" width="10.7109375" style="172" customWidth="1"/>
    <col min="8743" max="8743" width="10.5703125" style="172" customWidth="1"/>
    <col min="8744" max="8744" width="10.140625" style="172" customWidth="1"/>
    <col min="8745" max="8745" width="15.42578125" style="172" customWidth="1"/>
    <col min="8746" max="8746" width="11.5703125" style="172" customWidth="1"/>
    <col min="8747" max="8747" width="12.28515625" style="172" customWidth="1"/>
    <col min="8748" max="8748" width="11.42578125" style="172" customWidth="1"/>
    <col min="8749" max="8749" width="12" style="172" customWidth="1"/>
    <col min="8750" max="8952" width="11.42578125" style="172" customWidth="1"/>
    <col min="8953" max="8966" width="11.42578125" style="172"/>
    <col min="8967" max="8967" width="30.140625" style="172" customWidth="1"/>
    <col min="8968" max="8968" width="13.7109375" style="172" customWidth="1"/>
    <col min="8969" max="8969" width="16.7109375" style="172" customWidth="1"/>
    <col min="8970" max="8970" width="12.28515625" style="172" customWidth="1"/>
    <col min="8971" max="8972" width="13.28515625" style="172" customWidth="1"/>
    <col min="8973" max="8973" width="11.5703125" style="172" customWidth="1"/>
    <col min="8974" max="8975" width="12.140625" style="172" customWidth="1"/>
    <col min="8976" max="8976" width="14.5703125" style="172" customWidth="1"/>
    <col min="8977" max="8977" width="23.7109375" style="172" customWidth="1"/>
    <col min="8978" max="8978" width="12" style="172" customWidth="1"/>
    <col min="8979" max="8979" width="15.140625" style="172" customWidth="1"/>
    <col min="8980" max="8980" width="12.85546875" style="172" customWidth="1"/>
    <col min="8981" max="8981" width="19.85546875" style="172" customWidth="1"/>
    <col min="8982" max="8982" width="12.85546875" style="172" customWidth="1"/>
    <col min="8983" max="8983" width="15.28515625" style="172" customWidth="1"/>
    <col min="8984" max="8984" width="18" style="172" customWidth="1"/>
    <col min="8985" max="8985" width="20.7109375" style="172" customWidth="1"/>
    <col min="8986" max="8986" width="16.28515625" style="172" customWidth="1"/>
    <col min="8987" max="8987" width="12.7109375" style="172" customWidth="1"/>
    <col min="8988" max="8988" width="14.5703125" style="172" customWidth="1"/>
    <col min="8989" max="8989" width="10.140625" style="172" customWidth="1"/>
    <col min="8990" max="8990" width="10.7109375" style="172" customWidth="1"/>
    <col min="8991" max="8991" width="19.140625" style="172" customWidth="1"/>
    <col min="8992" max="8992" width="11.42578125" style="172" customWidth="1"/>
    <col min="8993" max="8993" width="14" style="172" customWidth="1"/>
    <col min="8994" max="8994" width="14.140625" style="172" customWidth="1"/>
    <col min="8995" max="8995" width="13.42578125" style="172" customWidth="1"/>
    <col min="8996" max="8996" width="11.42578125" style="172" customWidth="1"/>
    <col min="8997" max="8997" width="12" style="172" customWidth="1"/>
    <col min="8998" max="8998" width="10.7109375" style="172" customWidth="1"/>
    <col min="8999" max="8999" width="10.5703125" style="172" customWidth="1"/>
    <col min="9000" max="9000" width="10.140625" style="172" customWidth="1"/>
    <col min="9001" max="9001" width="15.42578125" style="172" customWidth="1"/>
    <col min="9002" max="9002" width="11.5703125" style="172" customWidth="1"/>
    <col min="9003" max="9003" width="12.28515625" style="172" customWidth="1"/>
    <col min="9004" max="9004" width="11.42578125" style="172" customWidth="1"/>
    <col min="9005" max="9005" width="12" style="172" customWidth="1"/>
    <col min="9006" max="9208" width="11.42578125" style="172" customWidth="1"/>
    <col min="9209" max="9222" width="11.42578125" style="172"/>
    <col min="9223" max="9223" width="30.140625" style="172" customWidth="1"/>
    <col min="9224" max="9224" width="13.7109375" style="172" customWidth="1"/>
    <col min="9225" max="9225" width="16.7109375" style="172" customWidth="1"/>
    <col min="9226" max="9226" width="12.28515625" style="172" customWidth="1"/>
    <col min="9227" max="9228" width="13.28515625" style="172" customWidth="1"/>
    <col min="9229" max="9229" width="11.5703125" style="172" customWidth="1"/>
    <col min="9230" max="9231" width="12.140625" style="172" customWidth="1"/>
    <col min="9232" max="9232" width="14.5703125" style="172" customWidth="1"/>
    <col min="9233" max="9233" width="23.7109375" style="172" customWidth="1"/>
    <col min="9234" max="9234" width="12" style="172" customWidth="1"/>
    <col min="9235" max="9235" width="15.140625" style="172" customWidth="1"/>
    <col min="9236" max="9236" width="12.85546875" style="172" customWidth="1"/>
    <col min="9237" max="9237" width="19.85546875" style="172" customWidth="1"/>
    <col min="9238" max="9238" width="12.85546875" style="172" customWidth="1"/>
    <col min="9239" max="9239" width="15.28515625" style="172" customWidth="1"/>
    <col min="9240" max="9240" width="18" style="172" customWidth="1"/>
    <col min="9241" max="9241" width="20.7109375" style="172" customWidth="1"/>
    <col min="9242" max="9242" width="16.28515625" style="172" customWidth="1"/>
    <col min="9243" max="9243" width="12.7109375" style="172" customWidth="1"/>
    <col min="9244" max="9244" width="14.5703125" style="172" customWidth="1"/>
    <col min="9245" max="9245" width="10.140625" style="172" customWidth="1"/>
    <col min="9246" max="9246" width="10.7109375" style="172" customWidth="1"/>
    <col min="9247" max="9247" width="19.140625" style="172" customWidth="1"/>
    <col min="9248" max="9248" width="11.42578125" style="172" customWidth="1"/>
    <col min="9249" max="9249" width="14" style="172" customWidth="1"/>
    <col min="9250" max="9250" width="14.140625" style="172" customWidth="1"/>
    <col min="9251" max="9251" width="13.42578125" style="172" customWidth="1"/>
    <col min="9252" max="9252" width="11.42578125" style="172" customWidth="1"/>
    <col min="9253" max="9253" width="12" style="172" customWidth="1"/>
    <col min="9254" max="9254" width="10.7109375" style="172" customWidth="1"/>
    <col min="9255" max="9255" width="10.5703125" style="172" customWidth="1"/>
    <col min="9256" max="9256" width="10.140625" style="172" customWidth="1"/>
    <col min="9257" max="9257" width="15.42578125" style="172" customWidth="1"/>
    <col min="9258" max="9258" width="11.5703125" style="172" customWidth="1"/>
    <col min="9259" max="9259" width="12.28515625" style="172" customWidth="1"/>
    <col min="9260" max="9260" width="11.42578125" style="172" customWidth="1"/>
    <col min="9261" max="9261" width="12" style="172" customWidth="1"/>
    <col min="9262" max="9464" width="11.42578125" style="172" customWidth="1"/>
    <col min="9465" max="9478" width="11.42578125" style="172"/>
    <col min="9479" max="9479" width="30.140625" style="172" customWidth="1"/>
    <col min="9480" max="9480" width="13.7109375" style="172" customWidth="1"/>
    <col min="9481" max="9481" width="16.7109375" style="172" customWidth="1"/>
    <col min="9482" max="9482" width="12.28515625" style="172" customWidth="1"/>
    <col min="9483" max="9484" width="13.28515625" style="172" customWidth="1"/>
    <col min="9485" max="9485" width="11.5703125" style="172" customWidth="1"/>
    <col min="9486" max="9487" width="12.140625" style="172" customWidth="1"/>
    <col min="9488" max="9488" width="14.5703125" style="172" customWidth="1"/>
    <col min="9489" max="9489" width="23.7109375" style="172" customWidth="1"/>
    <col min="9490" max="9490" width="12" style="172" customWidth="1"/>
    <col min="9491" max="9491" width="15.140625" style="172" customWidth="1"/>
    <col min="9492" max="9492" width="12.85546875" style="172" customWidth="1"/>
    <col min="9493" max="9493" width="19.85546875" style="172" customWidth="1"/>
    <col min="9494" max="9494" width="12.85546875" style="172" customWidth="1"/>
    <col min="9495" max="9495" width="15.28515625" style="172" customWidth="1"/>
    <col min="9496" max="9496" width="18" style="172" customWidth="1"/>
    <col min="9497" max="9497" width="20.7109375" style="172" customWidth="1"/>
    <col min="9498" max="9498" width="16.28515625" style="172" customWidth="1"/>
    <col min="9499" max="9499" width="12.7109375" style="172" customWidth="1"/>
    <col min="9500" max="9500" width="14.5703125" style="172" customWidth="1"/>
    <col min="9501" max="9501" width="10.140625" style="172" customWidth="1"/>
    <col min="9502" max="9502" width="10.7109375" style="172" customWidth="1"/>
    <col min="9503" max="9503" width="19.140625" style="172" customWidth="1"/>
    <col min="9504" max="9504" width="11.42578125" style="172" customWidth="1"/>
    <col min="9505" max="9505" width="14" style="172" customWidth="1"/>
    <col min="9506" max="9506" width="14.140625" style="172" customWidth="1"/>
    <col min="9507" max="9507" width="13.42578125" style="172" customWidth="1"/>
    <col min="9508" max="9508" width="11.42578125" style="172" customWidth="1"/>
    <col min="9509" max="9509" width="12" style="172" customWidth="1"/>
    <col min="9510" max="9510" width="10.7109375" style="172" customWidth="1"/>
    <col min="9511" max="9511" width="10.5703125" style="172" customWidth="1"/>
    <col min="9512" max="9512" width="10.140625" style="172" customWidth="1"/>
    <col min="9513" max="9513" width="15.42578125" style="172" customWidth="1"/>
    <col min="9514" max="9514" width="11.5703125" style="172" customWidth="1"/>
    <col min="9515" max="9515" width="12.28515625" style="172" customWidth="1"/>
    <col min="9516" max="9516" width="11.42578125" style="172" customWidth="1"/>
    <col min="9517" max="9517" width="12" style="172" customWidth="1"/>
    <col min="9518" max="9720" width="11.42578125" style="172" customWidth="1"/>
    <col min="9721" max="9734" width="11.42578125" style="172"/>
    <col min="9735" max="9735" width="30.140625" style="172" customWidth="1"/>
    <col min="9736" max="9736" width="13.7109375" style="172" customWidth="1"/>
    <col min="9737" max="9737" width="16.7109375" style="172" customWidth="1"/>
    <col min="9738" max="9738" width="12.28515625" style="172" customWidth="1"/>
    <col min="9739" max="9740" width="13.28515625" style="172" customWidth="1"/>
    <col min="9741" max="9741" width="11.5703125" style="172" customWidth="1"/>
    <col min="9742" max="9743" width="12.140625" style="172" customWidth="1"/>
    <col min="9744" max="9744" width="14.5703125" style="172" customWidth="1"/>
    <col min="9745" max="9745" width="23.7109375" style="172" customWidth="1"/>
    <col min="9746" max="9746" width="12" style="172" customWidth="1"/>
    <col min="9747" max="9747" width="15.140625" style="172" customWidth="1"/>
    <col min="9748" max="9748" width="12.85546875" style="172" customWidth="1"/>
    <col min="9749" max="9749" width="19.85546875" style="172" customWidth="1"/>
    <col min="9750" max="9750" width="12.85546875" style="172" customWidth="1"/>
    <col min="9751" max="9751" width="15.28515625" style="172" customWidth="1"/>
    <col min="9752" max="9752" width="18" style="172" customWidth="1"/>
    <col min="9753" max="9753" width="20.7109375" style="172" customWidth="1"/>
    <col min="9754" max="9754" width="16.28515625" style="172" customWidth="1"/>
    <col min="9755" max="9755" width="12.7109375" style="172" customWidth="1"/>
    <col min="9756" max="9756" width="14.5703125" style="172" customWidth="1"/>
    <col min="9757" max="9757" width="10.140625" style="172" customWidth="1"/>
    <col min="9758" max="9758" width="10.7109375" style="172" customWidth="1"/>
    <col min="9759" max="9759" width="19.140625" style="172" customWidth="1"/>
    <col min="9760" max="9760" width="11.42578125" style="172" customWidth="1"/>
    <col min="9761" max="9761" width="14" style="172" customWidth="1"/>
    <col min="9762" max="9762" width="14.140625" style="172" customWidth="1"/>
    <col min="9763" max="9763" width="13.42578125" style="172" customWidth="1"/>
    <col min="9764" max="9764" width="11.42578125" style="172" customWidth="1"/>
    <col min="9765" max="9765" width="12" style="172" customWidth="1"/>
    <col min="9766" max="9766" width="10.7109375" style="172" customWidth="1"/>
    <col min="9767" max="9767" width="10.5703125" style="172" customWidth="1"/>
    <col min="9768" max="9768" width="10.140625" style="172" customWidth="1"/>
    <col min="9769" max="9769" width="15.42578125" style="172" customWidth="1"/>
    <col min="9770" max="9770" width="11.5703125" style="172" customWidth="1"/>
    <col min="9771" max="9771" width="12.28515625" style="172" customWidth="1"/>
    <col min="9772" max="9772" width="11.42578125" style="172" customWidth="1"/>
    <col min="9773" max="9773" width="12" style="172" customWidth="1"/>
    <col min="9774" max="9976" width="11.42578125" style="172" customWidth="1"/>
    <col min="9977" max="9990" width="11.42578125" style="172"/>
    <col min="9991" max="9991" width="30.140625" style="172" customWidth="1"/>
    <col min="9992" max="9992" width="13.7109375" style="172" customWidth="1"/>
    <col min="9993" max="9993" width="16.7109375" style="172" customWidth="1"/>
    <col min="9994" max="9994" width="12.28515625" style="172" customWidth="1"/>
    <col min="9995" max="9996" width="13.28515625" style="172" customWidth="1"/>
    <col min="9997" max="9997" width="11.5703125" style="172" customWidth="1"/>
    <col min="9998" max="9999" width="12.140625" style="172" customWidth="1"/>
    <col min="10000" max="10000" width="14.5703125" style="172" customWidth="1"/>
    <col min="10001" max="10001" width="23.7109375" style="172" customWidth="1"/>
    <col min="10002" max="10002" width="12" style="172" customWidth="1"/>
    <col min="10003" max="10003" width="15.140625" style="172" customWidth="1"/>
    <col min="10004" max="10004" width="12.85546875" style="172" customWidth="1"/>
    <col min="10005" max="10005" width="19.85546875" style="172" customWidth="1"/>
    <col min="10006" max="10006" width="12.85546875" style="172" customWidth="1"/>
    <col min="10007" max="10007" width="15.28515625" style="172" customWidth="1"/>
    <col min="10008" max="10008" width="18" style="172" customWidth="1"/>
    <col min="10009" max="10009" width="20.7109375" style="172" customWidth="1"/>
    <col min="10010" max="10010" width="16.28515625" style="172" customWidth="1"/>
    <col min="10011" max="10011" width="12.7109375" style="172" customWidth="1"/>
    <col min="10012" max="10012" width="14.5703125" style="172" customWidth="1"/>
    <col min="10013" max="10013" width="10.140625" style="172" customWidth="1"/>
    <col min="10014" max="10014" width="10.7109375" style="172" customWidth="1"/>
    <col min="10015" max="10015" width="19.140625" style="172" customWidth="1"/>
    <col min="10016" max="10016" width="11.42578125" style="172" customWidth="1"/>
    <col min="10017" max="10017" width="14" style="172" customWidth="1"/>
    <col min="10018" max="10018" width="14.140625" style="172" customWidth="1"/>
    <col min="10019" max="10019" width="13.42578125" style="172" customWidth="1"/>
    <col min="10020" max="10020" width="11.42578125" style="172" customWidth="1"/>
    <col min="10021" max="10021" width="12" style="172" customWidth="1"/>
    <col min="10022" max="10022" width="10.7109375" style="172" customWidth="1"/>
    <col min="10023" max="10023" width="10.5703125" style="172" customWidth="1"/>
    <col min="10024" max="10024" width="10.140625" style="172" customWidth="1"/>
    <col min="10025" max="10025" width="15.42578125" style="172" customWidth="1"/>
    <col min="10026" max="10026" width="11.5703125" style="172" customWidth="1"/>
    <col min="10027" max="10027" width="12.28515625" style="172" customWidth="1"/>
    <col min="10028" max="10028" width="11.42578125" style="172" customWidth="1"/>
    <col min="10029" max="10029" width="12" style="172" customWidth="1"/>
    <col min="10030" max="10232" width="11.42578125" style="172" customWidth="1"/>
    <col min="10233" max="10246" width="11.42578125" style="172"/>
    <col min="10247" max="10247" width="30.140625" style="172" customWidth="1"/>
    <col min="10248" max="10248" width="13.7109375" style="172" customWidth="1"/>
    <col min="10249" max="10249" width="16.7109375" style="172" customWidth="1"/>
    <col min="10250" max="10250" width="12.28515625" style="172" customWidth="1"/>
    <col min="10251" max="10252" width="13.28515625" style="172" customWidth="1"/>
    <col min="10253" max="10253" width="11.5703125" style="172" customWidth="1"/>
    <col min="10254" max="10255" width="12.140625" style="172" customWidth="1"/>
    <col min="10256" max="10256" width="14.5703125" style="172" customWidth="1"/>
    <col min="10257" max="10257" width="23.7109375" style="172" customWidth="1"/>
    <col min="10258" max="10258" width="12" style="172" customWidth="1"/>
    <col min="10259" max="10259" width="15.140625" style="172" customWidth="1"/>
    <col min="10260" max="10260" width="12.85546875" style="172" customWidth="1"/>
    <col min="10261" max="10261" width="19.85546875" style="172" customWidth="1"/>
    <col min="10262" max="10262" width="12.85546875" style="172" customWidth="1"/>
    <col min="10263" max="10263" width="15.28515625" style="172" customWidth="1"/>
    <col min="10264" max="10264" width="18" style="172" customWidth="1"/>
    <col min="10265" max="10265" width="20.7109375" style="172" customWidth="1"/>
    <col min="10266" max="10266" width="16.28515625" style="172" customWidth="1"/>
    <col min="10267" max="10267" width="12.7109375" style="172" customWidth="1"/>
    <col min="10268" max="10268" width="14.5703125" style="172" customWidth="1"/>
    <col min="10269" max="10269" width="10.140625" style="172" customWidth="1"/>
    <col min="10270" max="10270" width="10.7109375" style="172" customWidth="1"/>
    <col min="10271" max="10271" width="19.140625" style="172" customWidth="1"/>
    <col min="10272" max="10272" width="11.42578125" style="172" customWidth="1"/>
    <col min="10273" max="10273" width="14" style="172" customWidth="1"/>
    <col min="10274" max="10274" width="14.140625" style="172" customWidth="1"/>
    <col min="10275" max="10275" width="13.42578125" style="172" customWidth="1"/>
    <col min="10276" max="10276" width="11.42578125" style="172" customWidth="1"/>
    <col min="10277" max="10277" width="12" style="172" customWidth="1"/>
    <col min="10278" max="10278" width="10.7109375" style="172" customWidth="1"/>
    <col min="10279" max="10279" width="10.5703125" style="172" customWidth="1"/>
    <col min="10280" max="10280" width="10.140625" style="172" customWidth="1"/>
    <col min="10281" max="10281" width="15.42578125" style="172" customWidth="1"/>
    <col min="10282" max="10282" width="11.5703125" style="172" customWidth="1"/>
    <col min="10283" max="10283" width="12.28515625" style="172" customWidth="1"/>
    <col min="10284" max="10284" width="11.42578125" style="172" customWidth="1"/>
    <col min="10285" max="10285" width="12" style="172" customWidth="1"/>
    <col min="10286" max="10488" width="11.42578125" style="172" customWidth="1"/>
    <col min="10489" max="10502" width="11.42578125" style="172"/>
    <col min="10503" max="10503" width="30.140625" style="172" customWidth="1"/>
    <col min="10504" max="10504" width="13.7109375" style="172" customWidth="1"/>
    <col min="10505" max="10505" width="16.7109375" style="172" customWidth="1"/>
    <col min="10506" max="10506" width="12.28515625" style="172" customWidth="1"/>
    <col min="10507" max="10508" width="13.28515625" style="172" customWidth="1"/>
    <col min="10509" max="10509" width="11.5703125" style="172" customWidth="1"/>
    <col min="10510" max="10511" width="12.140625" style="172" customWidth="1"/>
    <col min="10512" max="10512" width="14.5703125" style="172" customWidth="1"/>
    <col min="10513" max="10513" width="23.7109375" style="172" customWidth="1"/>
    <col min="10514" max="10514" width="12" style="172" customWidth="1"/>
    <col min="10515" max="10515" width="15.140625" style="172" customWidth="1"/>
    <col min="10516" max="10516" width="12.85546875" style="172" customWidth="1"/>
    <col min="10517" max="10517" width="19.85546875" style="172" customWidth="1"/>
    <col min="10518" max="10518" width="12.85546875" style="172" customWidth="1"/>
    <col min="10519" max="10519" width="15.28515625" style="172" customWidth="1"/>
    <col min="10520" max="10520" width="18" style="172" customWidth="1"/>
    <col min="10521" max="10521" width="20.7109375" style="172" customWidth="1"/>
    <col min="10522" max="10522" width="16.28515625" style="172" customWidth="1"/>
    <col min="10523" max="10523" width="12.7109375" style="172" customWidth="1"/>
    <col min="10524" max="10524" width="14.5703125" style="172" customWidth="1"/>
    <col min="10525" max="10525" width="10.140625" style="172" customWidth="1"/>
    <col min="10526" max="10526" width="10.7109375" style="172" customWidth="1"/>
    <col min="10527" max="10527" width="19.140625" style="172" customWidth="1"/>
    <col min="10528" max="10528" width="11.42578125" style="172" customWidth="1"/>
    <col min="10529" max="10529" width="14" style="172" customWidth="1"/>
    <col min="10530" max="10530" width="14.140625" style="172" customWidth="1"/>
    <col min="10531" max="10531" width="13.42578125" style="172" customWidth="1"/>
    <col min="10532" max="10532" width="11.42578125" style="172" customWidth="1"/>
    <col min="10533" max="10533" width="12" style="172" customWidth="1"/>
    <col min="10534" max="10534" width="10.7109375" style="172" customWidth="1"/>
    <col min="10535" max="10535" width="10.5703125" style="172" customWidth="1"/>
    <col min="10536" max="10536" width="10.140625" style="172" customWidth="1"/>
    <col min="10537" max="10537" width="15.42578125" style="172" customWidth="1"/>
    <col min="10538" max="10538" width="11.5703125" style="172" customWidth="1"/>
    <col min="10539" max="10539" width="12.28515625" style="172" customWidth="1"/>
    <col min="10540" max="10540" width="11.42578125" style="172" customWidth="1"/>
    <col min="10541" max="10541" width="12" style="172" customWidth="1"/>
    <col min="10542" max="10744" width="11.42578125" style="172" customWidth="1"/>
    <col min="10745" max="10758" width="11.42578125" style="172"/>
    <col min="10759" max="10759" width="30.140625" style="172" customWidth="1"/>
    <col min="10760" max="10760" width="13.7109375" style="172" customWidth="1"/>
    <col min="10761" max="10761" width="16.7109375" style="172" customWidth="1"/>
    <col min="10762" max="10762" width="12.28515625" style="172" customWidth="1"/>
    <col min="10763" max="10764" width="13.28515625" style="172" customWidth="1"/>
    <col min="10765" max="10765" width="11.5703125" style="172" customWidth="1"/>
    <col min="10766" max="10767" width="12.140625" style="172" customWidth="1"/>
    <col min="10768" max="10768" width="14.5703125" style="172" customWidth="1"/>
    <col min="10769" max="10769" width="23.7109375" style="172" customWidth="1"/>
    <col min="10770" max="10770" width="12" style="172" customWidth="1"/>
    <col min="10771" max="10771" width="15.140625" style="172" customWidth="1"/>
    <col min="10772" max="10772" width="12.85546875" style="172" customWidth="1"/>
    <col min="10773" max="10773" width="19.85546875" style="172" customWidth="1"/>
    <col min="10774" max="10774" width="12.85546875" style="172" customWidth="1"/>
    <col min="10775" max="10775" width="15.28515625" style="172" customWidth="1"/>
    <col min="10776" max="10776" width="18" style="172" customWidth="1"/>
    <col min="10777" max="10777" width="20.7109375" style="172" customWidth="1"/>
    <col min="10778" max="10778" width="16.28515625" style="172" customWidth="1"/>
    <col min="10779" max="10779" width="12.7109375" style="172" customWidth="1"/>
    <col min="10780" max="10780" width="14.5703125" style="172" customWidth="1"/>
    <col min="10781" max="10781" width="10.140625" style="172" customWidth="1"/>
    <col min="10782" max="10782" width="10.7109375" style="172" customWidth="1"/>
    <col min="10783" max="10783" width="19.140625" style="172" customWidth="1"/>
    <col min="10784" max="10784" width="11.42578125" style="172" customWidth="1"/>
    <col min="10785" max="10785" width="14" style="172" customWidth="1"/>
    <col min="10786" max="10786" width="14.140625" style="172" customWidth="1"/>
    <col min="10787" max="10787" width="13.42578125" style="172" customWidth="1"/>
    <col min="10788" max="10788" width="11.42578125" style="172" customWidth="1"/>
    <col min="10789" max="10789" width="12" style="172" customWidth="1"/>
    <col min="10790" max="10790" width="10.7109375" style="172" customWidth="1"/>
    <col min="10791" max="10791" width="10.5703125" style="172" customWidth="1"/>
    <col min="10792" max="10792" width="10.140625" style="172" customWidth="1"/>
    <col min="10793" max="10793" width="15.42578125" style="172" customWidth="1"/>
    <col min="10794" max="10794" width="11.5703125" style="172" customWidth="1"/>
    <col min="10795" max="10795" width="12.28515625" style="172" customWidth="1"/>
    <col min="10796" max="10796" width="11.42578125" style="172" customWidth="1"/>
    <col min="10797" max="10797" width="12" style="172" customWidth="1"/>
    <col min="10798" max="11000" width="11.42578125" style="172" customWidth="1"/>
    <col min="11001" max="11014" width="11.42578125" style="172"/>
    <col min="11015" max="11015" width="30.140625" style="172" customWidth="1"/>
    <col min="11016" max="11016" width="13.7109375" style="172" customWidth="1"/>
    <col min="11017" max="11017" width="16.7109375" style="172" customWidth="1"/>
    <col min="11018" max="11018" width="12.28515625" style="172" customWidth="1"/>
    <col min="11019" max="11020" width="13.28515625" style="172" customWidth="1"/>
    <col min="11021" max="11021" width="11.5703125" style="172" customWidth="1"/>
    <col min="11022" max="11023" width="12.140625" style="172" customWidth="1"/>
    <col min="11024" max="11024" width="14.5703125" style="172" customWidth="1"/>
    <col min="11025" max="11025" width="23.7109375" style="172" customWidth="1"/>
    <col min="11026" max="11026" width="12" style="172" customWidth="1"/>
    <col min="11027" max="11027" width="15.140625" style="172" customWidth="1"/>
    <col min="11028" max="11028" width="12.85546875" style="172" customWidth="1"/>
    <col min="11029" max="11029" width="19.85546875" style="172" customWidth="1"/>
    <col min="11030" max="11030" width="12.85546875" style="172" customWidth="1"/>
    <col min="11031" max="11031" width="15.28515625" style="172" customWidth="1"/>
    <col min="11032" max="11032" width="18" style="172" customWidth="1"/>
    <col min="11033" max="11033" width="20.7109375" style="172" customWidth="1"/>
    <col min="11034" max="11034" width="16.28515625" style="172" customWidth="1"/>
    <col min="11035" max="11035" width="12.7109375" style="172" customWidth="1"/>
    <col min="11036" max="11036" width="14.5703125" style="172" customWidth="1"/>
    <col min="11037" max="11037" width="10.140625" style="172" customWidth="1"/>
    <col min="11038" max="11038" width="10.7109375" style="172" customWidth="1"/>
    <col min="11039" max="11039" width="19.140625" style="172" customWidth="1"/>
    <col min="11040" max="11040" width="11.42578125" style="172" customWidth="1"/>
    <col min="11041" max="11041" width="14" style="172" customWidth="1"/>
    <col min="11042" max="11042" width="14.140625" style="172" customWidth="1"/>
    <col min="11043" max="11043" width="13.42578125" style="172" customWidth="1"/>
    <col min="11044" max="11044" width="11.42578125" style="172" customWidth="1"/>
    <col min="11045" max="11045" width="12" style="172" customWidth="1"/>
    <col min="11046" max="11046" width="10.7109375" style="172" customWidth="1"/>
    <col min="11047" max="11047" width="10.5703125" style="172" customWidth="1"/>
    <col min="11048" max="11048" width="10.140625" style="172" customWidth="1"/>
    <col min="11049" max="11049" width="15.42578125" style="172" customWidth="1"/>
    <col min="11050" max="11050" width="11.5703125" style="172" customWidth="1"/>
    <col min="11051" max="11051" width="12.28515625" style="172" customWidth="1"/>
    <col min="11052" max="11052" width="11.42578125" style="172" customWidth="1"/>
    <col min="11053" max="11053" width="12" style="172" customWidth="1"/>
    <col min="11054" max="11256" width="11.42578125" style="172" customWidth="1"/>
    <col min="11257" max="11270" width="11.42578125" style="172"/>
    <col min="11271" max="11271" width="30.140625" style="172" customWidth="1"/>
    <col min="11272" max="11272" width="13.7109375" style="172" customWidth="1"/>
    <col min="11273" max="11273" width="16.7109375" style="172" customWidth="1"/>
    <col min="11274" max="11274" width="12.28515625" style="172" customWidth="1"/>
    <col min="11275" max="11276" width="13.28515625" style="172" customWidth="1"/>
    <col min="11277" max="11277" width="11.5703125" style="172" customWidth="1"/>
    <col min="11278" max="11279" width="12.140625" style="172" customWidth="1"/>
    <col min="11280" max="11280" width="14.5703125" style="172" customWidth="1"/>
    <col min="11281" max="11281" width="23.7109375" style="172" customWidth="1"/>
    <col min="11282" max="11282" width="12" style="172" customWidth="1"/>
    <col min="11283" max="11283" width="15.140625" style="172" customWidth="1"/>
    <col min="11284" max="11284" width="12.85546875" style="172" customWidth="1"/>
    <col min="11285" max="11285" width="19.85546875" style="172" customWidth="1"/>
    <col min="11286" max="11286" width="12.85546875" style="172" customWidth="1"/>
    <col min="11287" max="11287" width="15.28515625" style="172" customWidth="1"/>
    <col min="11288" max="11288" width="18" style="172" customWidth="1"/>
    <col min="11289" max="11289" width="20.7109375" style="172" customWidth="1"/>
    <col min="11290" max="11290" width="16.28515625" style="172" customWidth="1"/>
    <col min="11291" max="11291" width="12.7109375" style="172" customWidth="1"/>
    <col min="11292" max="11292" width="14.5703125" style="172" customWidth="1"/>
    <col min="11293" max="11293" width="10.140625" style="172" customWidth="1"/>
    <col min="11294" max="11294" width="10.7109375" style="172" customWidth="1"/>
    <col min="11295" max="11295" width="19.140625" style="172" customWidth="1"/>
    <col min="11296" max="11296" width="11.42578125" style="172" customWidth="1"/>
    <col min="11297" max="11297" width="14" style="172" customWidth="1"/>
    <col min="11298" max="11298" width="14.140625" style="172" customWidth="1"/>
    <col min="11299" max="11299" width="13.42578125" style="172" customWidth="1"/>
    <col min="11300" max="11300" width="11.42578125" style="172" customWidth="1"/>
    <col min="11301" max="11301" width="12" style="172" customWidth="1"/>
    <col min="11302" max="11302" width="10.7109375" style="172" customWidth="1"/>
    <col min="11303" max="11303" width="10.5703125" style="172" customWidth="1"/>
    <col min="11304" max="11304" width="10.140625" style="172" customWidth="1"/>
    <col min="11305" max="11305" width="15.42578125" style="172" customWidth="1"/>
    <col min="11306" max="11306" width="11.5703125" style="172" customWidth="1"/>
    <col min="11307" max="11307" width="12.28515625" style="172" customWidth="1"/>
    <col min="11308" max="11308" width="11.42578125" style="172" customWidth="1"/>
    <col min="11309" max="11309" width="12" style="172" customWidth="1"/>
    <col min="11310" max="11512" width="11.42578125" style="172" customWidth="1"/>
    <col min="11513" max="11526" width="11.42578125" style="172"/>
    <col min="11527" max="11527" width="30.140625" style="172" customWidth="1"/>
    <col min="11528" max="11528" width="13.7109375" style="172" customWidth="1"/>
    <col min="11529" max="11529" width="16.7109375" style="172" customWidth="1"/>
    <col min="11530" max="11530" width="12.28515625" style="172" customWidth="1"/>
    <col min="11531" max="11532" width="13.28515625" style="172" customWidth="1"/>
    <col min="11533" max="11533" width="11.5703125" style="172" customWidth="1"/>
    <col min="11534" max="11535" width="12.140625" style="172" customWidth="1"/>
    <col min="11536" max="11536" width="14.5703125" style="172" customWidth="1"/>
    <col min="11537" max="11537" width="23.7109375" style="172" customWidth="1"/>
    <col min="11538" max="11538" width="12" style="172" customWidth="1"/>
    <col min="11539" max="11539" width="15.140625" style="172" customWidth="1"/>
    <col min="11540" max="11540" width="12.85546875" style="172" customWidth="1"/>
    <col min="11541" max="11541" width="19.85546875" style="172" customWidth="1"/>
    <col min="11542" max="11542" width="12.85546875" style="172" customWidth="1"/>
    <col min="11543" max="11543" width="15.28515625" style="172" customWidth="1"/>
    <col min="11544" max="11544" width="18" style="172" customWidth="1"/>
    <col min="11545" max="11545" width="20.7109375" style="172" customWidth="1"/>
    <col min="11546" max="11546" width="16.28515625" style="172" customWidth="1"/>
    <col min="11547" max="11547" width="12.7109375" style="172" customWidth="1"/>
    <col min="11548" max="11548" width="14.5703125" style="172" customWidth="1"/>
    <col min="11549" max="11549" width="10.140625" style="172" customWidth="1"/>
    <col min="11550" max="11550" width="10.7109375" style="172" customWidth="1"/>
    <col min="11551" max="11551" width="19.140625" style="172" customWidth="1"/>
    <col min="11552" max="11552" width="11.42578125" style="172" customWidth="1"/>
    <col min="11553" max="11553" width="14" style="172" customWidth="1"/>
    <col min="11554" max="11554" width="14.140625" style="172" customWidth="1"/>
    <col min="11555" max="11555" width="13.42578125" style="172" customWidth="1"/>
    <col min="11556" max="11556" width="11.42578125" style="172" customWidth="1"/>
    <col min="11557" max="11557" width="12" style="172" customWidth="1"/>
    <col min="11558" max="11558" width="10.7109375" style="172" customWidth="1"/>
    <col min="11559" max="11559" width="10.5703125" style="172" customWidth="1"/>
    <col min="11560" max="11560" width="10.140625" style="172" customWidth="1"/>
    <col min="11561" max="11561" width="15.42578125" style="172" customWidth="1"/>
    <col min="11562" max="11562" width="11.5703125" style="172" customWidth="1"/>
    <col min="11563" max="11563" width="12.28515625" style="172" customWidth="1"/>
    <col min="11564" max="11564" width="11.42578125" style="172" customWidth="1"/>
    <col min="11565" max="11565" width="12" style="172" customWidth="1"/>
    <col min="11566" max="11768" width="11.42578125" style="172" customWidth="1"/>
    <col min="11769" max="11782" width="11.42578125" style="172"/>
    <col min="11783" max="11783" width="30.140625" style="172" customWidth="1"/>
    <col min="11784" max="11784" width="13.7109375" style="172" customWidth="1"/>
    <col min="11785" max="11785" width="16.7109375" style="172" customWidth="1"/>
    <col min="11786" max="11786" width="12.28515625" style="172" customWidth="1"/>
    <col min="11787" max="11788" width="13.28515625" style="172" customWidth="1"/>
    <col min="11789" max="11789" width="11.5703125" style="172" customWidth="1"/>
    <col min="11790" max="11791" width="12.140625" style="172" customWidth="1"/>
    <col min="11792" max="11792" width="14.5703125" style="172" customWidth="1"/>
    <col min="11793" max="11793" width="23.7109375" style="172" customWidth="1"/>
    <col min="11794" max="11794" width="12" style="172" customWidth="1"/>
    <col min="11795" max="11795" width="15.140625" style="172" customWidth="1"/>
    <col min="11796" max="11796" width="12.85546875" style="172" customWidth="1"/>
    <col min="11797" max="11797" width="19.85546875" style="172" customWidth="1"/>
    <col min="11798" max="11798" width="12.85546875" style="172" customWidth="1"/>
    <col min="11799" max="11799" width="15.28515625" style="172" customWidth="1"/>
    <col min="11800" max="11800" width="18" style="172" customWidth="1"/>
    <col min="11801" max="11801" width="20.7109375" style="172" customWidth="1"/>
    <col min="11802" max="11802" width="16.28515625" style="172" customWidth="1"/>
    <col min="11803" max="11803" width="12.7109375" style="172" customWidth="1"/>
    <col min="11804" max="11804" width="14.5703125" style="172" customWidth="1"/>
    <col min="11805" max="11805" width="10.140625" style="172" customWidth="1"/>
    <col min="11806" max="11806" width="10.7109375" style="172" customWidth="1"/>
    <col min="11807" max="11807" width="19.140625" style="172" customWidth="1"/>
    <col min="11808" max="11808" width="11.42578125" style="172" customWidth="1"/>
    <col min="11809" max="11809" width="14" style="172" customWidth="1"/>
    <col min="11810" max="11810" width="14.140625" style="172" customWidth="1"/>
    <col min="11811" max="11811" width="13.42578125" style="172" customWidth="1"/>
    <col min="11812" max="11812" width="11.42578125" style="172" customWidth="1"/>
    <col min="11813" max="11813" width="12" style="172" customWidth="1"/>
    <col min="11814" max="11814" width="10.7109375" style="172" customWidth="1"/>
    <col min="11815" max="11815" width="10.5703125" style="172" customWidth="1"/>
    <col min="11816" max="11816" width="10.140625" style="172" customWidth="1"/>
    <col min="11817" max="11817" width="15.42578125" style="172" customWidth="1"/>
    <col min="11818" max="11818" width="11.5703125" style="172" customWidth="1"/>
    <col min="11819" max="11819" width="12.28515625" style="172" customWidth="1"/>
    <col min="11820" max="11820" width="11.42578125" style="172" customWidth="1"/>
    <col min="11821" max="11821" width="12" style="172" customWidth="1"/>
    <col min="11822" max="12024" width="11.42578125" style="172" customWidth="1"/>
    <col min="12025" max="12038" width="11.42578125" style="172"/>
    <col min="12039" max="12039" width="30.140625" style="172" customWidth="1"/>
    <col min="12040" max="12040" width="13.7109375" style="172" customWidth="1"/>
    <col min="12041" max="12041" width="16.7109375" style="172" customWidth="1"/>
    <col min="12042" max="12042" width="12.28515625" style="172" customWidth="1"/>
    <col min="12043" max="12044" width="13.28515625" style="172" customWidth="1"/>
    <col min="12045" max="12045" width="11.5703125" style="172" customWidth="1"/>
    <col min="12046" max="12047" width="12.140625" style="172" customWidth="1"/>
    <col min="12048" max="12048" width="14.5703125" style="172" customWidth="1"/>
    <col min="12049" max="12049" width="23.7109375" style="172" customWidth="1"/>
    <col min="12050" max="12050" width="12" style="172" customWidth="1"/>
    <col min="12051" max="12051" width="15.140625" style="172" customWidth="1"/>
    <col min="12052" max="12052" width="12.85546875" style="172" customWidth="1"/>
    <col min="12053" max="12053" width="19.85546875" style="172" customWidth="1"/>
    <col min="12054" max="12054" width="12.85546875" style="172" customWidth="1"/>
    <col min="12055" max="12055" width="15.28515625" style="172" customWidth="1"/>
    <col min="12056" max="12056" width="18" style="172" customWidth="1"/>
    <col min="12057" max="12057" width="20.7109375" style="172" customWidth="1"/>
    <col min="12058" max="12058" width="16.28515625" style="172" customWidth="1"/>
    <col min="12059" max="12059" width="12.7109375" style="172" customWidth="1"/>
    <col min="12060" max="12060" width="14.5703125" style="172" customWidth="1"/>
    <col min="12061" max="12061" width="10.140625" style="172" customWidth="1"/>
    <col min="12062" max="12062" width="10.7109375" style="172" customWidth="1"/>
    <col min="12063" max="12063" width="19.140625" style="172" customWidth="1"/>
    <col min="12064" max="12064" width="11.42578125" style="172" customWidth="1"/>
    <col min="12065" max="12065" width="14" style="172" customWidth="1"/>
    <col min="12066" max="12066" width="14.140625" style="172" customWidth="1"/>
    <col min="12067" max="12067" width="13.42578125" style="172" customWidth="1"/>
    <col min="12068" max="12068" width="11.42578125" style="172" customWidth="1"/>
    <col min="12069" max="12069" width="12" style="172" customWidth="1"/>
    <col min="12070" max="12070" width="10.7109375" style="172" customWidth="1"/>
    <col min="12071" max="12071" width="10.5703125" style="172" customWidth="1"/>
    <col min="12072" max="12072" width="10.140625" style="172" customWidth="1"/>
    <col min="12073" max="12073" width="15.42578125" style="172" customWidth="1"/>
    <col min="12074" max="12074" width="11.5703125" style="172" customWidth="1"/>
    <col min="12075" max="12075" width="12.28515625" style="172" customWidth="1"/>
    <col min="12076" max="12076" width="11.42578125" style="172" customWidth="1"/>
    <col min="12077" max="12077" width="12" style="172" customWidth="1"/>
    <col min="12078" max="12280" width="11.42578125" style="172" customWidth="1"/>
    <col min="12281" max="12294" width="11.42578125" style="172"/>
    <col min="12295" max="12295" width="30.140625" style="172" customWidth="1"/>
    <col min="12296" max="12296" width="13.7109375" style="172" customWidth="1"/>
    <col min="12297" max="12297" width="16.7109375" style="172" customWidth="1"/>
    <col min="12298" max="12298" width="12.28515625" style="172" customWidth="1"/>
    <col min="12299" max="12300" width="13.28515625" style="172" customWidth="1"/>
    <col min="12301" max="12301" width="11.5703125" style="172" customWidth="1"/>
    <col min="12302" max="12303" width="12.140625" style="172" customWidth="1"/>
    <col min="12304" max="12304" width="14.5703125" style="172" customWidth="1"/>
    <col min="12305" max="12305" width="23.7109375" style="172" customWidth="1"/>
    <col min="12306" max="12306" width="12" style="172" customWidth="1"/>
    <col min="12307" max="12307" width="15.140625" style="172" customWidth="1"/>
    <col min="12308" max="12308" width="12.85546875" style="172" customWidth="1"/>
    <col min="12309" max="12309" width="19.85546875" style="172" customWidth="1"/>
    <col min="12310" max="12310" width="12.85546875" style="172" customWidth="1"/>
    <col min="12311" max="12311" width="15.28515625" style="172" customWidth="1"/>
    <col min="12312" max="12312" width="18" style="172" customWidth="1"/>
    <col min="12313" max="12313" width="20.7109375" style="172" customWidth="1"/>
    <col min="12314" max="12314" width="16.28515625" style="172" customWidth="1"/>
    <col min="12315" max="12315" width="12.7109375" style="172" customWidth="1"/>
    <col min="12316" max="12316" width="14.5703125" style="172" customWidth="1"/>
    <col min="12317" max="12317" width="10.140625" style="172" customWidth="1"/>
    <col min="12318" max="12318" width="10.7109375" style="172" customWidth="1"/>
    <col min="12319" max="12319" width="19.140625" style="172" customWidth="1"/>
    <col min="12320" max="12320" width="11.42578125" style="172" customWidth="1"/>
    <col min="12321" max="12321" width="14" style="172" customWidth="1"/>
    <col min="12322" max="12322" width="14.140625" style="172" customWidth="1"/>
    <col min="12323" max="12323" width="13.42578125" style="172" customWidth="1"/>
    <col min="12324" max="12324" width="11.42578125" style="172" customWidth="1"/>
    <col min="12325" max="12325" width="12" style="172" customWidth="1"/>
    <col min="12326" max="12326" width="10.7109375" style="172" customWidth="1"/>
    <col min="12327" max="12327" width="10.5703125" style="172" customWidth="1"/>
    <col min="12328" max="12328" width="10.140625" style="172" customWidth="1"/>
    <col min="12329" max="12329" width="15.42578125" style="172" customWidth="1"/>
    <col min="12330" max="12330" width="11.5703125" style="172" customWidth="1"/>
    <col min="12331" max="12331" width="12.28515625" style="172" customWidth="1"/>
    <col min="12332" max="12332" width="11.42578125" style="172" customWidth="1"/>
    <col min="12333" max="12333" width="12" style="172" customWidth="1"/>
    <col min="12334" max="12536" width="11.42578125" style="172" customWidth="1"/>
    <col min="12537" max="12550" width="11.42578125" style="172"/>
    <col min="12551" max="12551" width="30.140625" style="172" customWidth="1"/>
    <col min="12552" max="12552" width="13.7109375" style="172" customWidth="1"/>
    <col min="12553" max="12553" width="16.7109375" style="172" customWidth="1"/>
    <col min="12554" max="12554" width="12.28515625" style="172" customWidth="1"/>
    <col min="12555" max="12556" width="13.28515625" style="172" customWidth="1"/>
    <col min="12557" max="12557" width="11.5703125" style="172" customWidth="1"/>
    <col min="12558" max="12559" width="12.140625" style="172" customWidth="1"/>
    <col min="12560" max="12560" width="14.5703125" style="172" customWidth="1"/>
    <col min="12561" max="12561" width="23.7109375" style="172" customWidth="1"/>
    <col min="12562" max="12562" width="12" style="172" customWidth="1"/>
    <col min="12563" max="12563" width="15.140625" style="172" customWidth="1"/>
    <col min="12564" max="12564" width="12.85546875" style="172" customWidth="1"/>
    <col min="12565" max="12565" width="19.85546875" style="172" customWidth="1"/>
    <col min="12566" max="12566" width="12.85546875" style="172" customWidth="1"/>
    <col min="12567" max="12567" width="15.28515625" style="172" customWidth="1"/>
    <col min="12568" max="12568" width="18" style="172" customWidth="1"/>
    <col min="12569" max="12569" width="20.7109375" style="172" customWidth="1"/>
    <col min="12570" max="12570" width="16.28515625" style="172" customWidth="1"/>
    <col min="12571" max="12571" width="12.7109375" style="172" customWidth="1"/>
    <col min="12572" max="12572" width="14.5703125" style="172" customWidth="1"/>
    <col min="12573" max="12573" width="10.140625" style="172" customWidth="1"/>
    <col min="12574" max="12574" width="10.7109375" style="172" customWidth="1"/>
    <col min="12575" max="12575" width="19.140625" style="172" customWidth="1"/>
    <col min="12576" max="12576" width="11.42578125" style="172" customWidth="1"/>
    <col min="12577" max="12577" width="14" style="172" customWidth="1"/>
    <col min="12578" max="12578" width="14.140625" style="172" customWidth="1"/>
    <col min="12579" max="12579" width="13.42578125" style="172" customWidth="1"/>
    <col min="12580" max="12580" width="11.42578125" style="172" customWidth="1"/>
    <col min="12581" max="12581" width="12" style="172" customWidth="1"/>
    <col min="12582" max="12582" width="10.7109375" style="172" customWidth="1"/>
    <col min="12583" max="12583" width="10.5703125" style="172" customWidth="1"/>
    <col min="12584" max="12584" width="10.140625" style="172" customWidth="1"/>
    <col min="12585" max="12585" width="15.42578125" style="172" customWidth="1"/>
    <col min="12586" max="12586" width="11.5703125" style="172" customWidth="1"/>
    <col min="12587" max="12587" width="12.28515625" style="172" customWidth="1"/>
    <col min="12588" max="12588" width="11.42578125" style="172" customWidth="1"/>
    <col min="12589" max="12589" width="12" style="172" customWidth="1"/>
    <col min="12590" max="12792" width="11.42578125" style="172" customWidth="1"/>
    <col min="12793" max="12806" width="11.42578125" style="172"/>
    <col min="12807" max="12807" width="30.140625" style="172" customWidth="1"/>
    <col min="12808" max="12808" width="13.7109375" style="172" customWidth="1"/>
    <col min="12809" max="12809" width="16.7109375" style="172" customWidth="1"/>
    <col min="12810" max="12810" width="12.28515625" style="172" customWidth="1"/>
    <col min="12811" max="12812" width="13.28515625" style="172" customWidth="1"/>
    <col min="12813" max="12813" width="11.5703125" style="172" customWidth="1"/>
    <col min="12814" max="12815" width="12.140625" style="172" customWidth="1"/>
    <col min="12816" max="12816" width="14.5703125" style="172" customWidth="1"/>
    <col min="12817" max="12817" width="23.7109375" style="172" customWidth="1"/>
    <col min="12818" max="12818" width="12" style="172" customWidth="1"/>
    <col min="12819" max="12819" width="15.140625" style="172" customWidth="1"/>
    <col min="12820" max="12820" width="12.85546875" style="172" customWidth="1"/>
    <col min="12821" max="12821" width="19.85546875" style="172" customWidth="1"/>
    <col min="12822" max="12822" width="12.85546875" style="172" customWidth="1"/>
    <col min="12823" max="12823" width="15.28515625" style="172" customWidth="1"/>
    <col min="12824" max="12824" width="18" style="172" customWidth="1"/>
    <col min="12825" max="12825" width="20.7109375" style="172" customWidth="1"/>
    <col min="12826" max="12826" width="16.28515625" style="172" customWidth="1"/>
    <col min="12827" max="12827" width="12.7109375" style="172" customWidth="1"/>
    <col min="12828" max="12828" width="14.5703125" style="172" customWidth="1"/>
    <col min="12829" max="12829" width="10.140625" style="172" customWidth="1"/>
    <col min="12830" max="12830" width="10.7109375" style="172" customWidth="1"/>
    <col min="12831" max="12831" width="19.140625" style="172" customWidth="1"/>
    <col min="12832" max="12832" width="11.42578125" style="172" customWidth="1"/>
    <col min="12833" max="12833" width="14" style="172" customWidth="1"/>
    <col min="12834" max="12834" width="14.140625" style="172" customWidth="1"/>
    <col min="12835" max="12835" width="13.42578125" style="172" customWidth="1"/>
    <col min="12836" max="12836" width="11.42578125" style="172" customWidth="1"/>
    <col min="12837" max="12837" width="12" style="172" customWidth="1"/>
    <col min="12838" max="12838" width="10.7109375" style="172" customWidth="1"/>
    <col min="12839" max="12839" width="10.5703125" style="172" customWidth="1"/>
    <col min="12840" max="12840" width="10.140625" style="172" customWidth="1"/>
    <col min="12841" max="12841" width="15.42578125" style="172" customWidth="1"/>
    <col min="12842" max="12842" width="11.5703125" style="172" customWidth="1"/>
    <col min="12843" max="12843" width="12.28515625" style="172" customWidth="1"/>
    <col min="12844" max="12844" width="11.42578125" style="172" customWidth="1"/>
    <col min="12845" max="12845" width="12" style="172" customWidth="1"/>
    <col min="12846" max="13048" width="11.42578125" style="172" customWidth="1"/>
    <col min="13049" max="13062" width="11.42578125" style="172"/>
    <col min="13063" max="13063" width="30.140625" style="172" customWidth="1"/>
    <col min="13064" max="13064" width="13.7109375" style="172" customWidth="1"/>
    <col min="13065" max="13065" width="16.7109375" style="172" customWidth="1"/>
    <col min="13066" max="13066" width="12.28515625" style="172" customWidth="1"/>
    <col min="13067" max="13068" width="13.28515625" style="172" customWidth="1"/>
    <col min="13069" max="13069" width="11.5703125" style="172" customWidth="1"/>
    <col min="13070" max="13071" width="12.140625" style="172" customWidth="1"/>
    <col min="13072" max="13072" width="14.5703125" style="172" customWidth="1"/>
    <col min="13073" max="13073" width="23.7109375" style="172" customWidth="1"/>
    <col min="13074" max="13074" width="12" style="172" customWidth="1"/>
    <col min="13075" max="13075" width="15.140625" style="172" customWidth="1"/>
    <col min="13076" max="13076" width="12.85546875" style="172" customWidth="1"/>
    <col min="13077" max="13077" width="19.85546875" style="172" customWidth="1"/>
    <col min="13078" max="13078" width="12.85546875" style="172" customWidth="1"/>
    <col min="13079" max="13079" width="15.28515625" style="172" customWidth="1"/>
    <col min="13080" max="13080" width="18" style="172" customWidth="1"/>
    <col min="13081" max="13081" width="20.7109375" style="172" customWidth="1"/>
    <col min="13082" max="13082" width="16.28515625" style="172" customWidth="1"/>
    <col min="13083" max="13083" width="12.7109375" style="172" customWidth="1"/>
    <col min="13084" max="13084" width="14.5703125" style="172" customWidth="1"/>
    <col min="13085" max="13085" width="10.140625" style="172" customWidth="1"/>
    <col min="13086" max="13086" width="10.7109375" style="172" customWidth="1"/>
    <col min="13087" max="13087" width="19.140625" style="172" customWidth="1"/>
    <col min="13088" max="13088" width="11.42578125" style="172" customWidth="1"/>
    <col min="13089" max="13089" width="14" style="172" customWidth="1"/>
    <col min="13090" max="13090" width="14.140625" style="172" customWidth="1"/>
    <col min="13091" max="13091" width="13.42578125" style="172" customWidth="1"/>
    <col min="13092" max="13092" width="11.42578125" style="172" customWidth="1"/>
    <col min="13093" max="13093" width="12" style="172" customWidth="1"/>
    <col min="13094" max="13094" width="10.7109375" style="172" customWidth="1"/>
    <col min="13095" max="13095" width="10.5703125" style="172" customWidth="1"/>
    <col min="13096" max="13096" width="10.140625" style="172" customWidth="1"/>
    <col min="13097" max="13097" width="15.42578125" style="172" customWidth="1"/>
    <col min="13098" max="13098" width="11.5703125" style="172" customWidth="1"/>
    <col min="13099" max="13099" width="12.28515625" style="172" customWidth="1"/>
    <col min="13100" max="13100" width="11.42578125" style="172" customWidth="1"/>
    <col min="13101" max="13101" width="12" style="172" customWidth="1"/>
    <col min="13102" max="13304" width="11.42578125" style="172" customWidth="1"/>
    <col min="13305" max="13318" width="11.42578125" style="172"/>
    <col min="13319" max="13319" width="30.140625" style="172" customWidth="1"/>
    <col min="13320" max="13320" width="13.7109375" style="172" customWidth="1"/>
    <col min="13321" max="13321" width="16.7109375" style="172" customWidth="1"/>
    <col min="13322" max="13322" width="12.28515625" style="172" customWidth="1"/>
    <col min="13323" max="13324" width="13.28515625" style="172" customWidth="1"/>
    <col min="13325" max="13325" width="11.5703125" style="172" customWidth="1"/>
    <col min="13326" max="13327" width="12.140625" style="172" customWidth="1"/>
    <col min="13328" max="13328" width="14.5703125" style="172" customWidth="1"/>
    <col min="13329" max="13329" width="23.7109375" style="172" customWidth="1"/>
    <col min="13330" max="13330" width="12" style="172" customWidth="1"/>
    <col min="13331" max="13331" width="15.140625" style="172" customWidth="1"/>
    <col min="13332" max="13332" width="12.85546875" style="172" customWidth="1"/>
    <col min="13333" max="13333" width="19.85546875" style="172" customWidth="1"/>
    <col min="13334" max="13334" width="12.85546875" style="172" customWidth="1"/>
    <col min="13335" max="13335" width="15.28515625" style="172" customWidth="1"/>
    <col min="13336" max="13336" width="18" style="172" customWidth="1"/>
    <col min="13337" max="13337" width="20.7109375" style="172" customWidth="1"/>
    <col min="13338" max="13338" width="16.28515625" style="172" customWidth="1"/>
    <col min="13339" max="13339" width="12.7109375" style="172" customWidth="1"/>
    <col min="13340" max="13340" width="14.5703125" style="172" customWidth="1"/>
    <col min="13341" max="13341" width="10.140625" style="172" customWidth="1"/>
    <col min="13342" max="13342" width="10.7109375" style="172" customWidth="1"/>
    <col min="13343" max="13343" width="19.140625" style="172" customWidth="1"/>
    <col min="13344" max="13344" width="11.42578125" style="172" customWidth="1"/>
    <col min="13345" max="13345" width="14" style="172" customWidth="1"/>
    <col min="13346" max="13346" width="14.140625" style="172" customWidth="1"/>
    <col min="13347" max="13347" width="13.42578125" style="172" customWidth="1"/>
    <col min="13348" max="13348" width="11.42578125" style="172" customWidth="1"/>
    <col min="13349" max="13349" width="12" style="172" customWidth="1"/>
    <col min="13350" max="13350" width="10.7109375" style="172" customWidth="1"/>
    <col min="13351" max="13351" width="10.5703125" style="172" customWidth="1"/>
    <col min="13352" max="13352" width="10.140625" style="172" customWidth="1"/>
    <col min="13353" max="13353" width="15.42578125" style="172" customWidth="1"/>
    <col min="13354" max="13354" width="11.5703125" style="172" customWidth="1"/>
    <col min="13355" max="13355" width="12.28515625" style="172" customWidth="1"/>
    <col min="13356" max="13356" width="11.42578125" style="172" customWidth="1"/>
    <col min="13357" max="13357" width="12" style="172" customWidth="1"/>
    <col min="13358" max="13560" width="11.42578125" style="172" customWidth="1"/>
    <col min="13561" max="13574" width="11.42578125" style="172"/>
    <col min="13575" max="13575" width="30.140625" style="172" customWidth="1"/>
    <col min="13576" max="13576" width="13.7109375" style="172" customWidth="1"/>
    <col min="13577" max="13577" width="16.7109375" style="172" customWidth="1"/>
    <col min="13578" max="13578" width="12.28515625" style="172" customWidth="1"/>
    <col min="13579" max="13580" width="13.28515625" style="172" customWidth="1"/>
    <col min="13581" max="13581" width="11.5703125" style="172" customWidth="1"/>
    <col min="13582" max="13583" width="12.140625" style="172" customWidth="1"/>
    <col min="13584" max="13584" width="14.5703125" style="172" customWidth="1"/>
    <col min="13585" max="13585" width="23.7109375" style="172" customWidth="1"/>
    <col min="13586" max="13586" width="12" style="172" customWidth="1"/>
    <col min="13587" max="13587" width="15.140625" style="172" customWidth="1"/>
    <col min="13588" max="13588" width="12.85546875" style="172" customWidth="1"/>
    <col min="13589" max="13589" width="19.85546875" style="172" customWidth="1"/>
    <col min="13590" max="13590" width="12.85546875" style="172" customWidth="1"/>
    <col min="13591" max="13591" width="15.28515625" style="172" customWidth="1"/>
    <col min="13592" max="13592" width="18" style="172" customWidth="1"/>
    <col min="13593" max="13593" width="20.7109375" style="172" customWidth="1"/>
    <col min="13594" max="13594" width="16.28515625" style="172" customWidth="1"/>
    <col min="13595" max="13595" width="12.7109375" style="172" customWidth="1"/>
    <col min="13596" max="13596" width="14.5703125" style="172" customWidth="1"/>
    <col min="13597" max="13597" width="10.140625" style="172" customWidth="1"/>
    <col min="13598" max="13598" width="10.7109375" style="172" customWidth="1"/>
    <col min="13599" max="13599" width="19.140625" style="172" customWidth="1"/>
    <col min="13600" max="13600" width="11.42578125" style="172" customWidth="1"/>
    <col min="13601" max="13601" width="14" style="172" customWidth="1"/>
    <col min="13602" max="13602" width="14.140625" style="172" customWidth="1"/>
    <col min="13603" max="13603" width="13.42578125" style="172" customWidth="1"/>
    <col min="13604" max="13604" width="11.42578125" style="172" customWidth="1"/>
    <col min="13605" max="13605" width="12" style="172" customWidth="1"/>
    <col min="13606" max="13606" width="10.7109375" style="172" customWidth="1"/>
    <col min="13607" max="13607" width="10.5703125" style="172" customWidth="1"/>
    <col min="13608" max="13608" width="10.140625" style="172" customWidth="1"/>
    <col min="13609" max="13609" width="15.42578125" style="172" customWidth="1"/>
    <col min="13610" max="13610" width="11.5703125" style="172" customWidth="1"/>
    <col min="13611" max="13611" width="12.28515625" style="172" customWidth="1"/>
    <col min="13612" max="13612" width="11.42578125" style="172" customWidth="1"/>
    <col min="13613" max="13613" width="12" style="172" customWidth="1"/>
    <col min="13614" max="13816" width="11.42578125" style="172" customWidth="1"/>
    <col min="13817" max="13830" width="11.42578125" style="172"/>
    <col min="13831" max="13831" width="30.140625" style="172" customWidth="1"/>
    <col min="13832" max="13832" width="13.7109375" style="172" customWidth="1"/>
    <col min="13833" max="13833" width="16.7109375" style="172" customWidth="1"/>
    <col min="13834" max="13834" width="12.28515625" style="172" customWidth="1"/>
    <col min="13835" max="13836" width="13.28515625" style="172" customWidth="1"/>
    <col min="13837" max="13837" width="11.5703125" style="172" customWidth="1"/>
    <col min="13838" max="13839" width="12.140625" style="172" customWidth="1"/>
    <col min="13840" max="13840" width="14.5703125" style="172" customWidth="1"/>
    <col min="13841" max="13841" width="23.7109375" style="172" customWidth="1"/>
    <col min="13842" max="13842" width="12" style="172" customWidth="1"/>
    <col min="13843" max="13843" width="15.140625" style="172" customWidth="1"/>
    <col min="13844" max="13844" width="12.85546875" style="172" customWidth="1"/>
    <col min="13845" max="13845" width="19.85546875" style="172" customWidth="1"/>
    <col min="13846" max="13846" width="12.85546875" style="172" customWidth="1"/>
    <col min="13847" max="13847" width="15.28515625" style="172" customWidth="1"/>
    <col min="13848" max="13848" width="18" style="172" customWidth="1"/>
    <col min="13849" max="13849" width="20.7109375" style="172" customWidth="1"/>
    <col min="13850" max="13850" width="16.28515625" style="172" customWidth="1"/>
    <col min="13851" max="13851" width="12.7109375" style="172" customWidth="1"/>
    <col min="13852" max="13852" width="14.5703125" style="172" customWidth="1"/>
    <col min="13853" max="13853" width="10.140625" style="172" customWidth="1"/>
    <col min="13854" max="13854" width="10.7109375" style="172" customWidth="1"/>
    <col min="13855" max="13855" width="19.140625" style="172" customWidth="1"/>
    <col min="13856" max="13856" width="11.42578125" style="172" customWidth="1"/>
    <col min="13857" max="13857" width="14" style="172" customWidth="1"/>
    <col min="13858" max="13858" width="14.140625" style="172" customWidth="1"/>
    <col min="13859" max="13859" width="13.42578125" style="172" customWidth="1"/>
    <col min="13860" max="13860" width="11.42578125" style="172" customWidth="1"/>
    <col min="13861" max="13861" width="12" style="172" customWidth="1"/>
    <col min="13862" max="13862" width="10.7109375" style="172" customWidth="1"/>
    <col min="13863" max="13863" width="10.5703125" style="172" customWidth="1"/>
    <col min="13864" max="13864" width="10.140625" style="172" customWidth="1"/>
    <col min="13865" max="13865" width="15.42578125" style="172" customWidth="1"/>
    <col min="13866" max="13866" width="11.5703125" style="172" customWidth="1"/>
    <col min="13867" max="13867" width="12.28515625" style="172" customWidth="1"/>
    <col min="13868" max="13868" width="11.42578125" style="172" customWidth="1"/>
    <col min="13869" max="13869" width="12" style="172" customWidth="1"/>
    <col min="13870" max="14072" width="11.42578125" style="172" customWidth="1"/>
    <col min="14073" max="14086" width="11.42578125" style="172"/>
    <col min="14087" max="14087" width="30.140625" style="172" customWidth="1"/>
    <col min="14088" max="14088" width="13.7109375" style="172" customWidth="1"/>
    <col min="14089" max="14089" width="16.7109375" style="172" customWidth="1"/>
    <col min="14090" max="14090" width="12.28515625" style="172" customWidth="1"/>
    <col min="14091" max="14092" width="13.28515625" style="172" customWidth="1"/>
    <col min="14093" max="14093" width="11.5703125" style="172" customWidth="1"/>
    <col min="14094" max="14095" width="12.140625" style="172" customWidth="1"/>
    <col min="14096" max="14096" width="14.5703125" style="172" customWidth="1"/>
    <col min="14097" max="14097" width="23.7109375" style="172" customWidth="1"/>
    <col min="14098" max="14098" width="12" style="172" customWidth="1"/>
    <col min="14099" max="14099" width="15.140625" style="172" customWidth="1"/>
    <col min="14100" max="14100" width="12.85546875" style="172" customWidth="1"/>
    <col min="14101" max="14101" width="19.85546875" style="172" customWidth="1"/>
    <col min="14102" max="14102" width="12.85546875" style="172" customWidth="1"/>
    <col min="14103" max="14103" width="15.28515625" style="172" customWidth="1"/>
    <col min="14104" max="14104" width="18" style="172" customWidth="1"/>
    <col min="14105" max="14105" width="20.7109375" style="172" customWidth="1"/>
    <col min="14106" max="14106" width="16.28515625" style="172" customWidth="1"/>
    <col min="14107" max="14107" width="12.7109375" style="172" customWidth="1"/>
    <col min="14108" max="14108" width="14.5703125" style="172" customWidth="1"/>
    <col min="14109" max="14109" width="10.140625" style="172" customWidth="1"/>
    <col min="14110" max="14110" width="10.7109375" style="172" customWidth="1"/>
    <col min="14111" max="14111" width="19.140625" style="172" customWidth="1"/>
    <col min="14112" max="14112" width="11.42578125" style="172" customWidth="1"/>
    <col min="14113" max="14113" width="14" style="172" customWidth="1"/>
    <col min="14114" max="14114" width="14.140625" style="172" customWidth="1"/>
    <col min="14115" max="14115" width="13.42578125" style="172" customWidth="1"/>
    <col min="14116" max="14116" width="11.42578125" style="172" customWidth="1"/>
    <col min="14117" max="14117" width="12" style="172" customWidth="1"/>
    <col min="14118" max="14118" width="10.7109375" style="172" customWidth="1"/>
    <col min="14119" max="14119" width="10.5703125" style="172" customWidth="1"/>
    <col min="14120" max="14120" width="10.140625" style="172" customWidth="1"/>
    <col min="14121" max="14121" width="15.42578125" style="172" customWidth="1"/>
    <col min="14122" max="14122" width="11.5703125" style="172" customWidth="1"/>
    <col min="14123" max="14123" width="12.28515625" style="172" customWidth="1"/>
    <col min="14124" max="14124" width="11.42578125" style="172" customWidth="1"/>
    <col min="14125" max="14125" width="12" style="172" customWidth="1"/>
    <col min="14126" max="14328" width="11.42578125" style="172" customWidth="1"/>
    <col min="14329" max="14342" width="11.42578125" style="172"/>
    <col min="14343" max="14343" width="30.140625" style="172" customWidth="1"/>
    <col min="14344" max="14344" width="13.7109375" style="172" customWidth="1"/>
    <col min="14345" max="14345" width="16.7109375" style="172" customWidth="1"/>
    <col min="14346" max="14346" width="12.28515625" style="172" customWidth="1"/>
    <col min="14347" max="14348" width="13.28515625" style="172" customWidth="1"/>
    <col min="14349" max="14349" width="11.5703125" style="172" customWidth="1"/>
    <col min="14350" max="14351" width="12.140625" style="172" customWidth="1"/>
    <col min="14352" max="14352" width="14.5703125" style="172" customWidth="1"/>
    <col min="14353" max="14353" width="23.7109375" style="172" customWidth="1"/>
    <col min="14354" max="14354" width="12" style="172" customWidth="1"/>
    <col min="14355" max="14355" width="15.140625" style="172" customWidth="1"/>
    <col min="14356" max="14356" width="12.85546875" style="172" customWidth="1"/>
    <col min="14357" max="14357" width="19.85546875" style="172" customWidth="1"/>
    <col min="14358" max="14358" width="12.85546875" style="172" customWidth="1"/>
    <col min="14359" max="14359" width="15.28515625" style="172" customWidth="1"/>
    <col min="14360" max="14360" width="18" style="172" customWidth="1"/>
    <col min="14361" max="14361" width="20.7109375" style="172" customWidth="1"/>
    <col min="14362" max="14362" width="16.28515625" style="172" customWidth="1"/>
    <col min="14363" max="14363" width="12.7109375" style="172" customWidth="1"/>
    <col min="14364" max="14364" width="14.5703125" style="172" customWidth="1"/>
    <col min="14365" max="14365" width="10.140625" style="172" customWidth="1"/>
    <col min="14366" max="14366" width="10.7109375" style="172" customWidth="1"/>
    <col min="14367" max="14367" width="19.140625" style="172" customWidth="1"/>
    <col min="14368" max="14368" width="11.42578125" style="172" customWidth="1"/>
    <col min="14369" max="14369" width="14" style="172" customWidth="1"/>
    <col min="14370" max="14370" width="14.140625" style="172" customWidth="1"/>
    <col min="14371" max="14371" width="13.42578125" style="172" customWidth="1"/>
    <col min="14372" max="14372" width="11.42578125" style="172" customWidth="1"/>
    <col min="14373" max="14373" width="12" style="172" customWidth="1"/>
    <col min="14374" max="14374" width="10.7109375" style="172" customWidth="1"/>
    <col min="14375" max="14375" width="10.5703125" style="172" customWidth="1"/>
    <col min="14376" max="14376" width="10.140625" style="172" customWidth="1"/>
    <col min="14377" max="14377" width="15.42578125" style="172" customWidth="1"/>
    <col min="14378" max="14378" width="11.5703125" style="172" customWidth="1"/>
    <col min="14379" max="14379" width="12.28515625" style="172" customWidth="1"/>
    <col min="14380" max="14380" width="11.42578125" style="172" customWidth="1"/>
    <col min="14381" max="14381" width="12" style="172" customWidth="1"/>
    <col min="14382" max="14584" width="11.42578125" style="172" customWidth="1"/>
    <col min="14585" max="14598" width="11.42578125" style="172"/>
    <col min="14599" max="14599" width="30.140625" style="172" customWidth="1"/>
    <col min="14600" max="14600" width="13.7109375" style="172" customWidth="1"/>
    <col min="14601" max="14601" width="16.7109375" style="172" customWidth="1"/>
    <col min="14602" max="14602" width="12.28515625" style="172" customWidth="1"/>
    <col min="14603" max="14604" width="13.28515625" style="172" customWidth="1"/>
    <col min="14605" max="14605" width="11.5703125" style="172" customWidth="1"/>
    <col min="14606" max="14607" width="12.140625" style="172" customWidth="1"/>
    <col min="14608" max="14608" width="14.5703125" style="172" customWidth="1"/>
    <col min="14609" max="14609" width="23.7109375" style="172" customWidth="1"/>
    <col min="14610" max="14610" width="12" style="172" customWidth="1"/>
    <col min="14611" max="14611" width="15.140625" style="172" customWidth="1"/>
    <col min="14612" max="14612" width="12.85546875" style="172" customWidth="1"/>
    <col min="14613" max="14613" width="19.85546875" style="172" customWidth="1"/>
    <col min="14614" max="14614" width="12.85546875" style="172" customWidth="1"/>
    <col min="14615" max="14615" width="15.28515625" style="172" customWidth="1"/>
    <col min="14616" max="14616" width="18" style="172" customWidth="1"/>
    <col min="14617" max="14617" width="20.7109375" style="172" customWidth="1"/>
    <col min="14618" max="14618" width="16.28515625" style="172" customWidth="1"/>
    <col min="14619" max="14619" width="12.7109375" style="172" customWidth="1"/>
    <col min="14620" max="14620" width="14.5703125" style="172" customWidth="1"/>
    <col min="14621" max="14621" width="10.140625" style="172" customWidth="1"/>
    <col min="14622" max="14622" width="10.7109375" style="172" customWidth="1"/>
    <col min="14623" max="14623" width="19.140625" style="172" customWidth="1"/>
    <col min="14624" max="14624" width="11.42578125" style="172" customWidth="1"/>
    <col min="14625" max="14625" width="14" style="172" customWidth="1"/>
    <col min="14626" max="14626" width="14.140625" style="172" customWidth="1"/>
    <col min="14627" max="14627" width="13.42578125" style="172" customWidth="1"/>
    <col min="14628" max="14628" width="11.42578125" style="172" customWidth="1"/>
    <col min="14629" max="14629" width="12" style="172" customWidth="1"/>
    <col min="14630" max="14630" width="10.7109375" style="172" customWidth="1"/>
    <col min="14631" max="14631" width="10.5703125" style="172" customWidth="1"/>
    <col min="14632" max="14632" width="10.140625" style="172" customWidth="1"/>
    <col min="14633" max="14633" width="15.42578125" style="172" customWidth="1"/>
    <col min="14634" max="14634" width="11.5703125" style="172" customWidth="1"/>
    <col min="14635" max="14635" width="12.28515625" style="172" customWidth="1"/>
    <col min="14636" max="14636" width="11.42578125" style="172" customWidth="1"/>
    <col min="14637" max="14637" width="12" style="172" customWidth="1"/>
    <col min="14638" max="14840" width="11.42578125" style="172" customWidth="1"/>
    <col min="14841" max="14854" width="11.42578125" style="172"/>
    <col min="14855" max="14855" width="30.140625" style="172" customWidth="1"/>
    <col min="14856" max="14856" width="13.7109375" style="172" customWidth="1"/>
    <col min="14857" max="14857" width="16.7109375" style="172" customWidth="1"/>
    <col min="14858" max="14858" width="12.28515625" style="172" customWidth="1"/>
    <col min="14859" max="14860" width="13.28515625" style="172" customWidth="1"/>
    <col min="14861" max="14861" width="11.5703125" style="172" customWidth="1"/>
    <col min="14862" max="14863" width="12.140625" style="172" customWidth="1"/>
    <col min="14864" max="14864" width="14.5703125" style="172" customWidth="1"/>
    <col min="14865" max="14865" width="23.7109375" style="172" customWidth="1"/>
    <col min="14866" max="14866" width="12" style="172" customWidth="1"/>
    <col min="14867" max="14867" width="15.140625" style="172" customWidth="1"/>
    <col min="14868" max="14868" width="12.85546875" style="172" customWidth="1"/>
    <col min="14869" max="14869" width="19.85546875" style="172" customWidth="1"/>
    <col min="14870" max="14870" width="12.85546875" style="172" customWidth="1"/>
    <col min="14871" max="14871" width="15.28515625" style="172" customWidth="1"/>
    <col min="14872" max="14872" width="18" style="172" customWidth="1"/>
    <col min="14873" max="14873" width="20.7109375" style="172" customWidth="1"/>
    <col min="14874" max="14874" width="16.28515625" style="172" customWidth="1"/>
    <col min="14875" max="14875" width="12.7109375" style="172" customWidth="1"/>
    <col min="14876" max="14876" width="14.5703125" style="172" customWidth="1"/>
    <col min="14877" max="14877" width="10.140625" style="172" customWidth="1"/>
    <col min="14878" max="14878" width="10.7109375" style="172" customWidth="1"/>
    <col min="14879" max="14879" width="19.140625" style="172" customWidth="1"/>
    <col min="14880" max="14880" width="11.42578125" style="172" customWidth="1"/>
    <col min="14881" max="14881" width="14" style="172" customWidth="1"/>
    <col min="14882" max="14882" width="14.140625" style="172" customWidth="1"/>
    <col min="14883" max="14883" width="13.42578125" style="172" customWidth="1"/>
    <col min="14884" max="14884" width="11.42578125" style="172" customWidth="1"/>
    <col min="14885" max="14885" width="12" style="172" customWidth="1"/>
    <col min="14886" max="14886" width="10.7109375" style="172" customWidth="1"/>
    <col min="14887" max="14887" width="10.5703125" style="172" customWidth="1"/>
    <col min="14888" max="14888" width="10.140625" style="172" customWidth="1"/>
    <col min="14889" max="14889" width="15.42578125" style="172" customWidth="1"/>
    <col min="14890" max="14890" width="11.5703125" style="172" customWidth="1"/>
    <col min="14891" max="14891" width="12.28515625" style="172" customWidth="1"/>
    <col min="14892" max="14892" width="11.42578125" style="172" customWidth="1"/>
    <col min="14893" max="14893" width="12" style="172" customWidth="1"/>
    <col min="14894" max="15096" width="11.42578125" style="172" customWidth="1"/>
    <col min="15097" max="15110" width="11.42578125" style="172"/>
    <col min="15111" max="15111" width="30.140625" style="172" customWidth="1"/>
    <col min="15112" max="15112" width="13.7109375" style="172" customWidth="1"/>
    <col min="15113" max="15113" width="16.7109375" style="172" customWidth="1"/>
    <col min="15114" max="15114" width="12.28515625" style="172" customWidth="1"/>
    <col min="15115" max="15116" width="13.28515625" style="172" customWidth="1"/>
    <col min="15117" max="15117" width="11.5703125" style="172" customWidth="1"/>
    <col min="15118" max="15119" width="12.140625" style="172" customWidth="1"/>
    <col min="15120" max="15120" width="14.5703125" style="172" customWidth="1"/>
    <col min="15121" max="15121" width="23.7109375" style="172" customWidth="1"/>
    <col min="15122" max="15122" width="12" style="172" customWidth="1"/>
    <col min="15123" max="15123" width="15.140625" style="172" customWidth="1"/>
    <col min="15124" max="15124" width="12.85546875" style="172" customWidth="1"/>
    <col min="15125" max="15125" width="19.85546875" style="172" customWidth="1"/>
    <col min="15126" max="15126" width="12.85546875" style="172" customWidth="1"/>
    <col min="15127" max="15127" width="15.28515625" style="172" customWidth="1"/>
    <col min="15128" max="15128" width="18" style="172" customWidth="1"/>
    <col min="15129" max="15129" width="20.7109375" style="172" customWidth="1"/>
    <col min="15130" max="15130" width="16.28515625" style="172" customWidth="1"/>
    <col min="15131" max="15131" width="12.7109375" style="172" customWidth="1"/>
    <col min="15132" max="15132" width="14.5703125" style="172" customWidth="1"/>
    <col min="15133" max="15133" width="10.140625" style="172" customWidth="1"/>
    <col min="15134" max="15134" width="10.7109375" style="172" customWidth="1"/>
    <col min="15135" max="15135" width="19.140625" style="172" customWidth="1"/>
    <col min="15136" max="15136" width="11.42578125" style="172" customWidth="1"/>
    <col min="15137" max="15137" width="14" style="172" customWidth="1"/>
    <col min="15138" max="15138" width="14.140625" style="172" customWidth="1"/>
    <col min="15139" max="15139" width="13.42578125" style="172" customWidth="1"/>
    <col min="15140" max="15140" width="11.42578125" style="172" customWidth="1"/>
    <col min="15141" max="15141" width="12" style="172" customWidth="1"/>
    <col min="15142" max="15142" width="10.7109375" style="172" customWidth="1"/>
    <col min="15143" max="15143" width="10.5703125" style="172" customWidth="1"/>
    <col min="15144" max="15144" width="10.140625" style="172" customWidth="1"/>
    <col min="15145" max="15145" width="15.42578125" style="172" customWidth="1"/>
    <col min="15146" max="15146" width="11.5703125" style="172" customWidth="1"/>
    <col min="15147" max="15147" width="12.28515625" style="172" customWidth="1"/>
    <col min="15148" max="15148" width="11.42578125" style="172" customWidth="1"/>
    <col min="15149" max="15149" width="12" style="172" customWidth="1"/>
    <col min="15150" max="15352" width="11.42578125" style="172" customWidth="1"/>
    <col min="15353" max="15366" width="11.42578125" style="172"/>
    <col min="15367" max="15367" width="30.140625" style="172" customWidth="1"/>
    <col min="15368" max="15368" width="13.7109375" style="172" customWidth="1"/>
    <col min="15369" max="15369" width="16.7109375" style="172" customWidth="1"/>
    <col min="15370" max="15370" width="12.28515625" style="172" customWidth="1"/>
    <col min="15371" max="15372" width="13.28515625" style="172" customWidth="1"/>
    <col min="15373" max="15373" width="11.5703125" style="172" customWidth="1"/>
    <col min="15374" max="15375" width="12.140625" style="172" customWidth="1"/>
    <col min="15376" max="15376" width="14.5703125" style="172" customWidth="1"/>
    <col min="15377" max="15377" width="23.7109375" style="172" customWidth="1"/>
    <col min="15378" max="15378" width="12" style="172" customWidth="1"/>
    <col min="15379" max="15379" width="15.140625" style="172" customWidth="1"/>
    <col min="15380" max="15380" width="12.85546875" style="172" customWidth="1"/>
    <col min="15381" max="15381" width="19.85546875" style="172" customWidth="1"/>
    <col min="15382" max="15382" width="12.85546875" style="172" customWidth="1"/>
    <col min="15383" max="15383" width="15.28515625" style="172" customWidth="1"/>
    <col min="15384" max="15384" width="18" style="172" customWidth="1"/>
    <col min="15385" max="15385" width="20.7109375" style="172" customWidth="1"/>
    <col min="15386" max="15386" width="16.28515625" style="172" customWidth="1"/>
    <col min="15387" max="15387" width="12.7109375" style="172" customWidth="1"/>
    <col min="15388" max="15388" width="14.5703125" style="172" customWidth="1"/>
    <col min="15389" max="15389" width="10.140625" style="172" customWidth="1"/>
    <col min="15390" max="15390" width="10.7109375" style="172" customWidth="1"/>
    <col min="15391" max="15391" width="19.140625" style="172" customWidth="1"/>
    <col min="15392" max="15392" width="11.42578125" style="172" customWidth="1"/>
    <col min="15393" max="15393" width="14" style="172" customWidth="1"/>
    <col min="15394" max="15394" width="14.140625" style="172" customWidth="1"/>
    <col min="15395" max="15395" width="13.42578125" style="172" customWidth="1"/>
    <col min="15396" max="15396" width="11.42578125" style="172" customWidth="1"/>
    <col min="15397" max="15397" width="12" style="172" customWidth="1"/>
    <col min="15398" max="15398" width="10.7109375" style="172" customWidth="1"/>
    <col min="15399" max="15399" width="10.5703125" style="172" customWidth="1"/>
    <col min="15400" max="15400" width="10.140625" style="172" customWidth="1"/>
    <col min="15401" max="15401" width="15.42578125" style="172" customWidth="1"/>
    <col min="15402" max="15402" width="11.5703125" style="172" customWidth="1"/>
    <col min="15403" max="15403" width="12.28515625" style="172" customWidth="1"/>
    <col min="15404" max="15404" width="11.42578125" style="172" customWidth="1"/>
    <col min="15405" max="15405" width="12" style="172" customWidth="1"/>
    <col min="15406" max="15608" width="11.42578125" style="172" customWidth="1"/>
    <col min="15609" max="15622" width="11.42578125" style="172"/>
    <col min="15623" max="15623" width="30.140625" style="172" customWidth="1"/>
    <col min="15624" max="15624" width="13.7109375" style="172" customWidth="1"/>
    <col min="15625" max="15625" width="16.7109375" style="172" customWidth="1"/>
    <col min="15626" max="15626" width="12.28515625" style="172" customWidth="1"/>
    <col min="15627" max="15628" width="13.28515625" style="172" customWidth="1"/>
    <col min="15629" max="15629" width="11.5703125" style="172" customWidth="1"/>
    <col min="15630" max="15631" width="12.140625" style="172" customWidth="1"/>
    <col min="15632" max="15632" width="14.5703125" style="172" customWidth="1"/>
    <col min="15633" max="15633" width="23.7109375" style="172" customWidth="1"/>
    <col min="15634" max="15634" width="12" style="172" customWidth="1"/>
    <col min="15635" max="15635" width="15.140625" style="172" customWidth="1"/>
    <col min="15636" max="15636" width="12.85546875" style="172" customWidth="1"/>
    <col min="15637" max="15637" width="19.85546875" style="172" customWidth="1"/>
    <col min="15638" max="15638" width="12.85546875" style="172" customWidth="1"/>
    <col min="15639" max="15639" width="15.28515625" style="172" customWidth="1"/>
    <col min="15640" max="15640" width="18" style="172" customWidth="1"/>
    <col min="15641" max="15641" width="20.7109375" style="172" customWidth="1"/>
    <col min="15642" max="15642" width="16.28515625" style="172" customWidth="1"/>
    <col min="15643" max="15643" width="12.7109375" style="172" customWidth="1"/>
    <col min="15644" max="15644" width="14.5703125" style="172" customWidth="1"/>
    <col min="15645" max="15645" width="10.140625" style="172" customWidth="1"/>
    <col min="15646" max="15646" width="10.7109375" style="172" customWidth="1"/>
    <col min="15647" max="15647" width="19.140625" style="172" customWidth="1"/>
    <col min="15648" max="15648" width="11.42578125" style="172" customWidth="1"/>
    <col min="15649" max="15649" width="14" style="172" customWidth="1"/>
    <col min="15650" max="15650" width="14.140625" style="172" customWidth="1"/>
    <col min="15651" max="15651" width="13.42578125" style="172" customWidth="1"/>
    <col min="15652" max="15652" width="11.42578125" style="172" customWidth="1"/>
    <col min="15653" max="15653" width="12" style="172" customWidth="1"/>
    <col min="15654" max="15654" width="10.7109375" style="172" customWidth="1"/>
    <col min="15655" max="15655" width="10.5703125" style="172" customWidth="1"/>
    <col min="15656" max="15656" width="10.140625" style="172" customWidth="1"/>
    <col min="15657" max="15657" width="15.42578125" style="172" customWidth="1"/>
    <col min="15658" max="15658" width="11.5703125" style="172" customWidth="1"/>
    <col min="15659" max="15659" width="12.28515625" style="172" customWidth="1"/>
    <col min="15660" max="15660" width="11.42578125" style="172" customWidth="1"/>
    <col min="15661" max="15661" width="12" style="172" customWidth="1"/>
    <col min="15662" max="15864" width="11.42578125" style="172" customWidth="1"/>
    <col min="15865" max="15878" width="11.42578125" style="172"/>
    <col min="15879" max="15879" width="30.140625" style="172" customWidth="1"/>
    <col min="15880" max="15880" width="13.7109375" style="172" customWidth="1"/>
    <col min="15881" max="15881" width="16.7109375" style="172" customWidth="1"/>
    <col min="15882" max="15882" width="12.28515625" style="172" customWidth="1"/>
    <col min="15883" max="15884" width="13.28515625" style="172" customWidth="1"/>
    <col min="15885" max="15885" width="11.5703125" style="172" customWidth="1"/>
    <col min="15886" max="15887" width="12.140625" style="172" customWidth="1"/>
    <col min="15888" max="15888" width="14.5703125" style="172" customWidth="1"/>
    <col min="15889" max="15889" width="23.7109375" style="172" customWidth="1"/>
    <col min="15890" max="15890" width="12" style="172" customWidth="1"/>
    <col min="15891" max="15891" width="15.140625" style="172" customWidth="1"/>
    <col min="15892" max="15892" width="12.85546875" style="172" customWidth="1"/>
    <col min="15893" max="15893" width="19.85546875" style="172" customWidth="1"/>
    <col min="15894" max="15894" width="12.85546875" style="172" customWidth="1"/>
    <col min="15895" max="15895" width="15.28515625" style="172" customWidth="1"/>
    <col min="15896" max="15896" width="18" style="172" customWidth="1"/>
    <col min="15897" max="15897" width="20.7109375" style="172" customWidth="1"/>
    <col min="15898" max="15898" width="16.28515625" style="172" customWidth="1"/>
    <col min="15899" max="15899" width="12.7109375" style="172" customWidth="1"/>
    <col min="15900" max="15900" width="14.5703125" style="172" customWidth="1"/>
    <col min="15901" max="15901" width="10.140625" style="172" customWidth="1"/>
    <col min="15902" max="15902" width="10.7109375" style="172" customWidth="1"/>
    <col min="15903" max="15903" width="19.140625" style="172" customWidth="1"/>
    <col min="15904" max="15904" width="11.42578125" style="172" customWidth="1"/>
    <col min="15905" max="15905" width="14" style="172" customWidth="1"/>
    <col min="15906" max="15906" width="14.140625" style="172" customWidth="1"/>
    <col min="15907" max="15907" width="13.42578125" style="172" customWidth="1"/>
    <col min="15908" max="15908" width="11.42578125" style="172" customWidth="1"/>
    <col min="15909" max="15909" width="12" style="172" customWidth="1"/>
    <col min="15910" max="15910" width="10.7109375" style="172" customWidth="1"/>
    <col min="15911" max="15911" width="10.5703125" style="172" customWidth="1"/>
    <col min="15912" max="15912" width="10.140625" style="172" customWidth="1"/>
    <col min="15913" max="15913" width="15.42578125" style="172" customWidth="1"/>
    <col min="15914" max="15914" width="11.5703125" style="172" customWidth="1"/>
    <col min="15915" max="15915" width="12.28515625" style="172" customWidth="1"/>
    <col min="15916" max="15916" width="11.42578125" style="172" customWidth="1"/>
    <col min="15917" max="15917" width="12" style="172" customWidth="1"/>
    <col min="15918" max="16120" width="11.42578125" style="172" customWidth="1"/>
    <col min="16121" max="16384" width="11.42578125" style="172"/>
  </cols>
  <sheetData>
    <row r="1" spans="1:15" ht="15">
      <c r="A1" s="40" t="s">
        <v>3625</v>
      </c>
      <c r="B1" s="40"/>
    </row>
    <row r="2" spans="1:15" ht="18.75">
      <c r="A2" s="312" t="s">
        <v>194</v>
      </c>
      <c r="B2" s="312"/>
      <c r="C2" s="194"/>
      <c r="D2" s="194"/>
      <c r="E2" s="194"/>
      <c r="F2" s="356"/>
      <c r="G2" s="356"/>
      <c r="H2" s="355"/>
      <c r="I2" s="355"/>
      <c r="J2" s="354"/>
      <c r="K2" s="354"/>
      <c r="L2" s="354"/>
      <c r="M2" s="354"/>
    </row>
    <row r="3" spans="1:15">
      <c r="A3" s="177"/>
      <c r="B3" s="177"/>
      <c r="C3" s="194"/>
      <c r="D3" s="194"/>
      <c r="E3" s="194"/>
      <c r="F3" s="356"/>
      <c r="G3" s="356"/>
      <c r="H3" s="355"/>
      <c r="I3" s="355"/>
      <c r="J3" s="354"/>
      <c r="K3" s="354"/>
      <c r="L3" s="354"/>
      <c r="M3" s="354"/>
    </row>
    <row r="4" spans="1:15" ht="15">
      <c r="A4" s="311" t="s">
        <v>3626</v>
      </c>
      <c r="B4" s="311"/>
      <c r="C4" s="194"/>
      <c r="D4" s="194"/>
      <c r="E4" s="194"/>
      <c r="F4" s="356"/>
      <c r="G4" s="356"/>
      <c r="H4" s="355"/>
      <c r="I4" s="355"/>
      <c r="J4" s="354"/>
      <c r="K4" s="354"/>
      <c r="L4" s="354"/>
      <c r="M4" s="354"/>
    </row>
    <row r="5" spans="1:15" ht="15">
      <c r="A5" s="267" t="s">
        <v>500</v>
      </c>
      <c r="B5" s="267"/>
      <c r="C5" s="194"/>
      <c r="D5" s="194"/>
      <c r="E5" s="194"/>
      <c r="F5" s="356"/>
      <c r="G5" s="356"/>
      <c r="H5" s="355"/>
      <c r="I5" s="355"/>
      <c r="J5" s="354"/>
      <c r="K5" s="354"/>
      <c r="L5" s="354"/>
      <c r="M5" s="354"/>
    </row>
    <row r="6" spans="1:15" ht="15">
      <c r="A6" s="267" t="s">
        <v>994</v>
      </c>
      <c r="B6" s="267"/>
      <c r="D6" s="194"/>
      <c r="E6" s="194"/>
      <c r="F6" s="194"/>
      <c r="H6" s="356"/>
      <c r="I6" s="356"/>
      <c r="J6" s="355"/>
      <c r="K6" s="355"/>
      <c r="L6" s="354"/>
      <c r="M6" s="354"/>
      <c r="N6" s="354"/>
      <c r="O6" s="354"/>
    </row>
    <row r="7" spans="1:15">
      <c r="D7" s="194"/>
      <c r="E7" s="194"/>
      <c r="F7" s="194"/>
      <c r="H7" s="356"/>
      <c r="I7" s="356"/>
      <c r="J7" s="355"/>
      <c r="K7" s="355"/>
      <c r="L7" s="354"/>
      <c r="M7" s="354"/>
      <c r="N7" s="354"/>
      <c r="O7" s="354"/>
    </row>
    <row r="8" spans="1:15" ht="18.75">
      <c r="A8" s="131" t="s">
        <v>1004</v>
      </c>
      <c r="B8" s="131"/>
      <c r="D8" s="194"/>
      <c r="E8" s="194"/>
      <c r="F8" s="194"/>
      <c r="H8" s="356"/>
      <c r="I8" s="356"/>
      <c r="J8" s="355"/>
      <c r="K8" s="355"/>
      <c r="L8" s="354"/>
      <c r="M8" s="354"/>
      <c r="N8" s="354"/>
      <c r="O8" s="354"/>
    </row>
    <row r="9" spans="1:15">
      <c r="D9" s="194"/>
      <c r="E9" s="194"/>
      <c r="F9" s="194"/>
      <c r="G9" s="356"/>
      <c r="H9" s="356"/>
      <c r="I9" s="355"/>
      <c r="J9" s="355"/>
      <c r="K9" s="354"/>
      <c r="L9" s="354"/>
      <c r="M9" s="354"/>
      <c r="N9" s="354"/>
    </row>
    <row r="10" spans="1:15" ht="48" customHeight="1">
      <c r="A10" s="1621" t="s">
        <v>862</v>
      </c>
      <c r="B10" s="1621" t="s">
        <v>837</v>
      </c>
      <c r="C10" s="1623" t="s">
        <v>992</v>
      </c>
      <c r="D10" s="1623"/>
      <c r="E10" s="1623"/>
      <c r="F10" s="1623"/>
      <c r="G10" s="1623"/>
      <c r="H10" s="1623"/>
      <c r="I10" s="1623"/>
      <c r="J10" s="1623"/>
      <c r="K10" s="352" t="s">
        <v>1003</v>
      </c>
      <c r="M10" s="287"/>
      <c r="N10" s="288"/>
    </row>
    <row r="11" spans="1:15" ht="75">
      <c r="A11" s="1622"/>
      <c r="B11" s="1624"/>
      <c r="C11" s="352" t="s">
        <v>1002</v>
      </c>
      <c r="D11" s="352" t="s">
        <v>1001</v>
      </c>
      <c r="E11" s="352" t="s">
        <v>856</v>
      </c>
      <c r="F11" s="352" t="s">
        <v>854</v>
      </c>
      <c r="G11" s="352" t="s">
        <v>853</v>
      </c>
      <c r="H11" s="352" t="s">
        <v>852</v>
      </c>
      <c r="I11" s="352" t="s">
        <v>867</v>
      </c>
      <c r="J11" s="352" t="s">
        <v>850</v>
      </c>
      <c r="K11" s="352" t="s">
        <v>1000</v>
      </c>
    </row>
    <row r="12" spans="1:15" ht="15">
      <c r="A12" s="351" t="s">
        <v>817</v>
      </c>
      <c r="B12" s="351" t="s">
        <v>317</v>
      </c>
      <c r="C12" s="351" t="s">
        <v>315</v>
      </c>
      <c r="D12" s="351" t="s">
        <v>314</v>
      </c>
      <c r="E12" s="351" t="s">
        <v>313</v>
      </c>
      <c r="F12" s="351" t="s">
        <v>312</v>
      </c>
      <c r="G12" s="351" t="s">
        <v>303</v>
      </c>
      <c r="H12" s="351" t="s">
        <v>302</v>
      </c>
      <c r="I12" s="351" t="s">
        <v>301</v>
      </c>
      <c r="J12" s="351" t="s">
        <v>690</v>
      </c>
      <c r="K12" s="351" t="s">
        <v>689</v>
      </c>
    </row>
    <row r="13" spans="1:15">
      <c r="A13" s="353"/>
      <c r="B13" s="353"/>
      <c r="C13" s="353"/>
      <c r="D13" s="353"/>
      <c r="E13" s="353"/>
      <c r="F13" s="353"/>
      <c r="G13" s="353"/>
      <c r="H13" s="353"/>
      <c r="I13" s="353"/>
      <c r="J13" s="353"/>
      <c r="K13" s="353"/>
    </row>
    <row r="14" spans="1:15" s="286" customFormat="1" ht="38.25">
      <c r="A14" s="204" t="s">
        <v>4274</v>
      </c>
      <c r="B14" s="204" t="s">
        <v>5146</v>
      </c>
      <c r="C14" s="203" t="s">
        <v>283</v>
      </c>
      <c r="D14" s="203" t="s">
        <v>283</v>
      </c>
      <c r="E14" s="203" t="s">
        <v>999</v>
      </c>
      <c r="F14" s="203" t="s">
        <v>802</v>
      </c>
      <c r="G14" s="203" t="s">
        <v>331</v>
      </c>
      <c r="H14" s="203" t="s">
        <v>4409</v>
      </c>
      <c r="I14" s="203" t="s">
        <v>331</v>
      </c>
      <c r="J14" s="203" t="s">
        <v>331</v>
      </c>
      <c r="K14" s="203" t="s">
        <v>998</v>
      </c>
    </row>
    <row r="15" spans="1:15" ht="51">
      <c r="A15" s="202" t="s">
        <v>997</v>
      </c>
      <c r="B15" s="289" t="s">
        <v>800</v>
      </c>
      <c r="C15" s="203" t="s">
        <v>996</v>
      </c>
      <c r="D15" s="203" t="s">
        <v>995</v>
      </c>
      <c r="E15" s="289"/>
      <c r="F15" s="203" t="s">
        <v>842</v>
      </c>
      <c r="G15" s="203" t="s">
        <v>841</v>
      </c>
      <c r="I15" s="203" t="s">
        <v>537</v>
      </c>
      <c r="J15" s="203" t="s">
        <v>839</v>
      </c>
    </row>
    <row r="16" spans="1:15" ht="25.5">
      <c r="A16" s="202"/>
      <c r="B16" s="289"/>
      <c r="C16" s="203"/>
      <c r="D16" s="203"/>
      <c r="E16" s="289"/>
      <c r="F16" s="203" t="s">
        <v>511</v>
      </c>
      <c r="G16" s="203" t="s">
        <v>329</v>
      </c>
      <c r="I16" s="203" t="s">
        <v>532</v>
      </c>
      <c r="J16" s="203" t="s">
        <v>532</v>
      </c>
    </row>
    <row r="17" spans="1:14" ht="25.5">
      <c r="A17" s="202"/>
      <c r="B17" s="202"/>
      <c r="E17" s="289"/>
      <c r="F17" s="289"/>
      <c r="G17" s="203" t="s">
        <v>532</v>
      </c>
      <c r="I17" s="203" t="s">
        <v>511</v>
      </c>
      <c r="J17" s="203" t="s">
        <v>511</v>
      </c>
      <c r="L17" s="345"/>
      <c r="M17" s="287"/>
      <c r="N17" s="345"/>
    </row>
    <row r="18" spans="1:14" ht="25.5">
      <c r="A18" s="202"/>
      <c r="B18" s="202"/>
      <c r="E18" s="289"/>
      <c r="F18" s="172"/>
      <c r="G18" s="203" t="s">
        <v>511</v>
      </c>
      <c r="I18" s="172"/>
      <c r="J18" s="172"/>
      <c r="L18" s="345"/>
      <c r="M18" s="287"/>
      <c r="N18" s="345"/>
    </row>
    <row r="19" spans="1:14" ht="15">
      <c r="A19" s="311" t="s">
        <v>3627</v>
      </c>
      <c r="B19" s="345"/>
      <c r="E19" s="179"/>
      <c r="F19" s="179"/>
      <c r="G19" s="179"/>
      <c r="H19" s="179"/>
      <c r="I19" s="172"/>
      <c r="J19" s="172"/>
      <c r="K19" s="172"/>
      <c r="L19" s="345"/>
      <c r="M19" s="287"/>
      <c r="N19" s="345"/>
    </row>
    <row r="20" spans="1:14" ht="15">
      <c r="A20" s="267" t="s">
        <v>500</v>
      </c>
      <c r="B20" s="267"/>
      <c r="E20" s="179"/>
      <c r="F20" s="179"/>
      <c r="G20" s="179"/>
      <c r="H20" s="179"/>
      <c r="I20" s="172"/>
      <c r="J20" s="172"/>
      <c r="K20" s="172"/>
      <c r="L20" s="345"/>
      <c r="M20" s="287"/>
      <c r="N20" s="345"/>
    </row>
    <row r="21" spans="1:14" ht="15">
      <c r="A21" s="267" t="s">
        <v>994</v>
      </c>
      <c r="B21" s="267"/>
      <c r="E21" s="179"/>
      <c r="F21" s="179"/>
      <c r="G21" s="179"/>
      <c r="H21" s="179"/>
      <c r="I21" s="172"/>
      <c r="J21" s="172"/>
      <c r="K21" s="172"/>
      <c r="L21" s="345"/>
      <c r="M21" s="287"/>
      <c r="N21" s="345"/>
    </row>
    <row r="22" spans="1:14">
      <c r="D22" s="179"/>
      <c r="E22" s="179"/>
      <c r="F22" s="179"/>
      <c r="G22" s="179"/>
      <c r="H22" s="172"/>
      <c r="I22" s="172"/>
      <c r="J22" s="172"/>
      <c r="K22" s="345"/>
      <c r="L22" s="287"/>
      <c r="M22" s="345"/>
    </row>
    <row r="23" spans="1:14" ht="18.75">
      <c r="A23" s="131" t="s">
        <v>993</v>
      </c>
      <c r="B23" s="131"/>
      <c r="C23" s="345"/>
      <c r="D23" s="345"/>
      <c r="E23" s="345"/>
      <c r="G23" s="345"/>
      <c r="H23" s="345"/>
      <c r="I23" s="345"/>
      <c r="J23" s="345"/>
      <c r="K23" s="345"/>
      <c r="L23" s="345"/>
      <c r="M23" s="345"/>
    </row>
    <row r="24" spans="1:14">
      <c r="C24" s="345"/>
      <c r="D24" s="345"/>
      <c r="E24" s="345"/>
      <c r="G24" s="345"/>
      <c r="H24" s="345"/>
      <c r="I24" s="345"/>
      <c r="J24" s="345"/>
      <c r="K24" s="345"/>
      <c r="L24" s="345"/>
      <c r="M24" s="345"/>
    </row>
    <row r="25" spans="1:14" ht="15" customHeight="1">
      <c r="A25" s="1621" t="s">
        <v>837</v>
      </c>
      <c r="B25" s="1620" t="s">
        <v>992</v>
      </c>
      <c r="C25" s="1620"/>
      <c r="D25" s="1620"/>
      <c r="E25" s="1620"/>
      <c r="F25" s="1620"/>
      <c r="G25" s="1620"/>
      <c r="H25" s="1620"/>
      <c r="I25" s="1620"/>
      <c r="J25" s="1620"/>
      <c r="K25" s="1620"/>
      <c r="L25" s="1620"/>
      <c r="M25" s="1620"/>
    </row>
    <row r="26" spans="1:14" ht="12.75" customHeight="1">
      <c r="A26" s="1624"/>
      <c r="B26" s="352" t="s">
        <v>836</v>
      </c>
      <c r="C26" s="352" t="s">
        <v>835</v>
      </c>
      <c r="D26" s="352" t="s">
        <v>834</v>
      </c>
      <c r="E26" s="352" t="s">
        <v>833</v>
      </c>
      <c r="F26" s="352" t="s">
        <v>991</v>
      </c>
      <c r="G26" s="352" t="s">
        <v>831</v>
      </c>
      <c r="H26" s="352" t="s">
        <v>830</v>
      </c>
      <c r="I26" s="352" t="s">
        <v>829</v>
      </c>
      <c r="J26" s="352" t="s">
        <v>828</v>
      </c>
      <c r="K26" s="352" t="s">
        <v>990</v>
      </c>
      <c r="L26" s="352" t="s">
        <v>820</v>
      </c>
      <c r="M26" s="352" t="s">
        <v>819</v>
      </c>
    </row>
    <row r="27" spans="1:14" ht="15">
      <c r="A27" s="351" t="s">
        <v>317</v>
      </c>
      <c r="B27" s="351" t="s">
        <v>688</v>
      </c>
      <c r="C27" s="351" t="s">
        <v>687</v>
      </c>
      <c r="D27" s="351" t="s">
        <v>849</v>
      </c>
      <c r="E27" s="351" t="s">
        <v>818</v>
      </c>
      <c r="F27" s="351" t="s">
        <v>686</v>
      </c>
      <c r="G27" s="351" t="s">
        <v>651</v>
      </c>
      <c r="H27" s="351" t="s">
        <v>649</v>
      </c>
      <c r="I27" s="351" t="s">
        <v>648</v>
      </c>
      <c r="J27" s="351" t="s">
        <v>647</v>
      </c>
      <c r="K27" s="351" t="s">
        <v>646</v>
      </c>
      <c r="L27" s="351" t="s">
        <v>645</v>
      </c>
      <c r="M27" s="351" t="s">
        <v>644</v>
      </c>
    </row>
    <row r="28" spans="1:14">
      <c r="A28" s="347"/>
      <c r="B28" s="347"/>
      <c r="C28" s="347"/>
      <c r="D28" s="347"/>
      <c r="E28" s="347"/>
      <c r="F28" s="347"/>
      <c r="G28" s="347"/>
      <c r="H28" s="347"/>
      <c r="I28" s="347"/>
      <c r="J28" s="347"/>
      <c r="K28" s="347"/>
      <c r="L28" s="347"/>
      <c r="M28" s="347"/>
    </row>
    <row r="29" spans="1:14" ht="51">
      <c r="A29" s="62" t="s">
        <v>4271</v>
      </c>
      <c r="B29" s="203" t="s">
        <v>283</v>
      </c>
      <c r="C29" s="203" t="s">
        <v>283</v>
      </c>
      <c r="D29" s="203" t="s">
        <v>283</v>
      </c>
      <c r="E29" s="203" t="s">
        <v>807</v>
      </c>
      <c r="F29" s="203" t="s">
        <v>283</v>
      </c>
      <c r="G29" s="203" t="s">
        <v>283</v>
      </c>
      <c r="H29" s="203" t="s">
        <v>989</v>
      </c>
      <c r="I29" s="203" t="s">
        <v>805</v>
      </c>
      <c r="J29" s="203" t="s">
        <v>283</v>
      </c>
      <c r="K29" s="203" t="s">
        <v>331</v>
      </c>
      <c r="L29" s="203" t="s">
        <v>801</v>
      </c>
      <c r="M29" s="203" t="s">
        <v>273</v>
      </c>
    </row>
    <row r="30" spans="1:14" ht="63.75">
      <c r="A30" s="289" t="s">
        <v>800</v>
      </c>
      <c r="B30" s="203" t="s">
        <v>799</v>
      </c>
      <c r="C30" s="203" t="s">
        <v>798</v>
      </c>
      <c r="D30" s="203" t="s">
        <v>797</v>
      </c>
      <c r="E30" s="203"/>
      <c r="F30" s="203" t="s">
        <v>796</v>
      </c>
      <c r="G30" s="203" t="s">
        <v>795</v>
      </c>
      <c r="H30" s="289"/>
      <c r="I30" s="289"/>
      <c r="J30" s="203" t="s">
        <v>794</v>
      </c>
      <c r="K30" s="203" t="s">
        <v>789</v>
      </c>
      <c r="L30" s="203" t="s">
        <v>787</v>
      </c>
      <c r="M30" s="203" t="s">
        <v>788</v>
      </c>
    </row>
    <row r="31" spans="1:14" ht="25.5">
      <c r="A31" s="172"/>
      <c r="B31" s="203"/>
      <c r="C31" s="202"/>
      <c r="D31" s="203"/>
      <c r="E31" s="203"/>
      <c r="F31" s="203"/>
      <c r="G31" s="289"/>
      <c r="I31" s="289"/>
      <c r="J31" s="289"/>
      <c r="K31" s="203" t="s">
        <v>537</v>
      </c>
      <c r="L31" s="203" t="s">
        <v>4269</v>
      </c>
      <c r="M31" s="289"/>
    </row>
    <row r="32" spans="1:14">
      <c r="A32" s="202"/>
      <c r="B32" s="203"/>
      <c r="C32" s="202"/>
      <c r="D32" s="203"/>
      <c r="E32" s="203"/>
      <c r="F32" s="289"/>
      <c r="G32" s="289"/>
      <c r="J32" s="289"/>
      <c r="K32" s="203" t="s">
        <v>532</v>
      </c>
      <c r="L32" s="203"/>
      <c r="M32" s="289"/>
    </row>
    <row r="33" spans="1:15">
      <c r="A33" s="289"/>
      <c r="B33" s="172"/>
      <c r="C33" s="172"/>
      <c r="D33" s="172"/>
      <c r="E33" s="172"/>
      <c r="F33" s="172"/>
      <c r="G33" s="172"/>
      <c r="H33" s="172"/>
      <c r="I33" s="172"/>
      <c r="J33" s="172"/>
      <c r="K33" s="172"/>
      <c r="L33" s="172"/>
      <c r="M33" s="172"/>
    </row>
    <row r="34" spans="1:15">
      <c r="A34" s="172"/>
      <c r="B34" s="172"/>
      <c r="E34" s="172"/>
      <c r="H34" s="172"/>
      <c r="M34" s="172"/>
      <c r="N34" s="288"/>
      <c r="O34" s="288"/>
    </row>
    <row r="35" spans="1:15">
      <c r="A35" s="172"/>
      <c r="B35" s="172"/>
      <c r="H35" s="172"/>
      <c r="N35" s="288"/>
      <c r="O35" s="288"/>
    </row>
    <row r="36" spans="1:15">
      <c r="A36" s="172"/>
      <c r="B36" s="172"/>
    </row>
    <row r="37" spans="1:15">
      <c r="A37" s="172"/>
      <c r="B37" s="172"/>
      <c r="N37" s="288"/>
      <c r="O37" s="288"/>
    </row>
    <row r="38" spans="1:15">
      <c r="A38" s="172"/>
      <c r="B38" s="172"/>
      <c r="N38" s="288"/>
      <c r="O38" s="288"/>
    </row>
    <row r="39" spans="1:15">
      <c r="L39" s="172"/>
      <c r="N39" s="288"/>
    </row>
    <row r="40" spans="1:15">
      <c r="K40" s="172"/>
    </row>
    <row r="41" spans="1:15">
      <c r="K41" s="172"/>
    </row>
  </sheetData>
  <sheetProtection selectLockedCells="1" selectUnlockedCells="1"/>
  <mergeCells count="5">
    <mergeCell ref="B25:M25"/>
    <mergeCell ref="A10:A11"/>
    <mergeCell ref="C10:J10"/>
    <mergeCell ref="B10:B11"/>
    <mergeCell ref="A25:A26"/>
  </mergeCells>
  <pageMargins left="0.70833333333333337" right="0.70833333333333337" top="0.74791666666666667" bottom="0.74791666666666667" header="0.51180555555555551" footer="0.51180555555555551"/>
  <pageSetup scale="31" firstPageNumber="0" orientation="landscape" horizontalDpi="300" verticalDpi="300" r:id="rId1"/>
  <headerFooter alignWithMargins="0"/>
</worksheet>
</file>

<file path=xl/worksheets/sheet74.xml><?xml version="1.0" encoding="utf-8"?>
<worksheet xmlns="http://schemas.openxmlformats.org/spreadsheetml/2006/main" xmlns:r="http://schemas.openxmlformats.org/officeDocument/2006/relationships">
  <sheetPr codeName="Arkusz103">
    <pageSetUpPr fitToPage="1"/>
  </sheetPr>
  <dimension ref="A1:IK41"/>
  <sheetViews>
    <sheetView zoomScale="85" zoomScaleNormal="85" workbookViewId="0">
      <selection activeCell="D19" sqref="D19"/>
    </sheetView>
  </sheetViews>
  <sheetFormatPr defaultColWidth="11.42578125" defaultRowHeight="12.75"/>
  <cols>
    <col min="1" max="13" width="17.7109375" style="288" customWidth="1"/>
    <col min="14" max="14" width="20.28515625" style="288" customWidth="1"/>
    <col min="15" max="17" width="17.7109375" style="288" customWidth="1"/>
    <col min="18" max="18" width="18" style="288" customWidth="1"/>
    <col min="19" max="19" width="20.7109375" style="288" customWidth="1"/>
    <col min="20" max="20" width="16.28515625" style="288" customWidth="1"/>
    <col min="21" max="21" width="12.7109375" style="288" customWidth="1"/>
    <col min="22" max="22" width="14.5703125" style="288" customWidth="1"/>
    <col min="23" max="23" width="10.140625" style="288" customWidth="1"/>
    <col min="24" max="24" width="10.7109375" style="288" customWidth="1"/>
    <col min="25" max="25" width="19.140625" style="288" customWidth="1"/>
    <col min="26" max="26" width="11.42578125" style="288" customWidth="1"/>
    <col min="27" max="27" width="14" style="288" customWidth="1"/>
    <col min="28" max="28" width="14.140625" style="288" customWidth="1"/>
    <col min="29" max="29" width="13.42578125" style="288" customWidth="1"/>
    <col min="30" max="30" width="11.42578125" style="288" customWidth="1"/>
    <col min="31" max="31" width="12" style="288" customWidth="1"/>
    <col min="32" max="32" width="10.7109375" style="288" customWidth="1"/>
    <col min="33" max="33" width="10.5703125" style="288" customWidth="1"/>
    <col min="34" max="34" width="10.140625" style="288" customWidth="1"/>
    <col min="35" max="35" width="15.42578125" style="288" customWidth="1"/>
    <col min="36" max="36" width="11.5703125" style="288" customWidth="1"/>
    <col min="37" max="37" width="12.28515625" style="288" customWidth="1"/>
    <col min="38" max="38" width="11.42578125" style="288" customWidth="1"/>
    <col min="39" max="39" width="12" style="288" customWidth="1"/>
    <col min="40" max="242" width="11.42578125" style="288" customWidth="1"/>
    <col min="243" max="256" width="11.42578125" style="172"/>
    <col min="257" max="257" width="30.140625" style="172" customWidth="1"/>
    <col min="258" max="258" width="13.7109375" style="172" customWidth="1"/>
    <col min="259" max="259" width="16.7109375" style="172" customWidth="1"/>
    <col min="260" max="260" width="12.28515625" style="172" customWidth="1"/>
    <col min="261" max="262" width="13.28515625" style="172" customWidth="1"/>
    <col min="263" max="263" width="11.5703125" style="172" customWidth="1"/>
    <col min="264" max="265" width="12.140625" style="172" customWidth="1"/>
    <col min="266" max="266" width="14.5703125" style="172" customWidth="1"/>
    <col min="267" max="267" width="23.7109375" style="172" customWidth="1"/>
    <col min="268" max="268" width="12" style="172" customWidth="1"/>
    <col min="269" max="269" width="15.140625" style="172" customWidth="1"/>
    <col min="270" max="270" width="12.85546875" style="172" customWidth="1"/>
    <col min="271" max="271" width="19.85546875" style="172" customWidth="1"/>
    <col min="272" max="272" width="12.85546875" style="172" customWidth="1"/>
    <col min="273" max="273" width="15.28515625" style="172" customWidth="1"/>
    <col min="274" max="274" width="18" style="172" customWidth="1"/>
    <col min="275" max="275" width="20.7109375" style="172" customWidth="1"/>
    <col min="276" max="276" width="16.28515625" style="172" customWidth="1"/>
    <col min="277" max="277" width="12.7109375" style="172" customWidth="1"/>
    <col min="278" max="278" width="14.5703125" style="172" customWidth="1"/>
    <col min="279" max="279" width="10.140625" style="172" customWidth="1"/>
    <col min="280" max="280" width="10.7109375" style="172" customWidth="1"/>
    <col min="281" max="281" width="19.140625" style="172" customWidth="1"/>
    <col min="282" max="282" width="11.42578125" style="172" customWidth="1"/>
    <col min="283" max="283" width="14" style="172" customWidth="1"/>
    <col min="284" max="284" width="14.140625" style="172" customWidth="1"/>
    <col min="285" max="285" width="13.42578125" style="172" customWidth="1"/>
    <col min="286" max="286" width="11.42578125" style="172" customWidth="1"/>
    <col min="287" max="287" width="12" style="172" customWidth="1"/>
    <col min="288" max="288" width="10.7109375" style="172" customWidth="1"/>
    <col min="289" max="289" width="10.5703125" style="172" customWidth="1"/>
    <col min="290" max="290" width="10.140625" style="172" customWidth="1"/>
    <col min="291" max="291" width="15.42578125" style="172" customWidth="1"/>
    <col min="292" max="292" width="11.5703125" style="172" customWidth="1"/>
    <col min="293" max="293" width="12.28515625" style="172" customWidth="1"/>
    <col min="294" max="294" width="11.42578125" style="172" customWidth="1"/>
    <col min="295" max="295" width="12" style="172" customWidth="1"/>
    <col min="296" max="498" width="11.42578125" style="172" customWidth="1"/>
    <col min="499" max="512" width="11.42578125" style="172"/>
    <col min="513" max="513" width="30.140625" style="172" customWidth="1"/>
    <col min="514" max="514" width="13.7109375" style="172" customWidth="1"/>
    <col min="515" max="515" width="16.7109375" style="172" customWidth="1"/>
    <col min="516" max="516" width="12.28515625" style="172" customWidth="1"/>
    <col min="517" max="518" width="13.28515625" style="172" customWidth="1"/>
    <col min="519" max="519" width="11.5703125" style="172" customWidth="1"/>
    <col min="520" max="521" width="12.140625" style="172" customWidth="1"/>
    <col min="522" max="522" width="14.5703125" style="172" customWidth="1"/>
    <col min="523" max="523" width="23.7109375" style="172" customWidth="1"/>
    <col min="524" max="524" width="12" style="172" customWidth="1"/>
    <col min="525" max="525" width="15.140625" style="172" customWidth="1"/>
    <col min="526" max="526" width="12.85546875" style="172" customWidth="1"/>
    <col min="527" max="527" width="19.85546875" style="172" customWidth="1"/>
    <col min="528" max="528" width="12.85546875" style="172" customWidth="1"/>
    <col min="529" max="529" width="15.28515625" style="172" customWidth="1"/>
    <col min="530" max="530" width="18" style="172" customWidth="1"/>
    <col min="531" max="531" width="20.7109375" style="172" customWidth="1"/>
    <col min="532" max="532" width="16.28515625" style="172" customWidth="1"/>
    <col min="533" max="533" width="12.7109375" style="172" customWidth="1"/>
    <col min="534" max="534" width="14.5703125" style="172" customWidth="1"/>
    <col min="535" max="535" width="10.140625" style="172" customWidth="1"/>
    <col min="536" max="536" width="10.7109375" style="172" customWidth="1"/>
    <col min="537" max="537" width="19.140625" style="172" customWidth="1"/>
    <col min="538" max="538" width="11.42578125" style="172" customWidth="1"/>
    <col min="539" max="539" width="14" style="172" customWidth="1"/>
    <col min="540" max="540" width="14.140625" style="172" customWidth="1"/>
    <col min="541" max="541" width="13.42578125" style="172" customWidth="1"/>
    <col min="542" max="542" width="11.42578125" style="172" customWidth="1"/>
    <col min="543" max="543" width="12" style="172" customWidth="1"/>
    <col min="544" max="544" width="10.7109375" style="172" customWidth="1"/>
    <col min="545" max="545" width="10.5703125" style="172" customWidth="1"/>
    <col min="546" max="546" width="10.140625" style="172" customWidth="1"/>
    <col min="547" max="547" width="15.42578125" style="172" customWidth="1"/>
    <col min="548" max="548" width="11.5703125" style="172" customWidth="1"/>
    <col min="549" max="549" width="12.28515625" style="172" customWidth="1"/>
    <col min="550" max="550" width="11.42578125" style="172" customWidth="1"/>
    <col min="551" max="551" width="12" style="172" customWidth="1"/>
    <col min="552" max="754" width="11.42578125" style="172" customWidth="1"/>
    <col min="755" max="768" width="11.42578125" style="172"/>
    <col min="769" max="769" width="30.140625" style="172" customWidth="1"/>
    <col min="770" max="770" width="13.7109375" style="172" customWidth="1"/>
    <col min="771" max="771" width="16.7109375" style="172" customWidth="1"/>
    <col min="772" max="772" width="12.28515625" style="172" customWidth="1"/>
    <col min="773" max="774" width="13.28515625" style="172" customWidth="1"/>
    <col min="775" max="775" width="11.5703125" style="172" customWidth="1"/>
    <col min="776" max="777" width="12.140625" style="172" customWidth="1"/>
    <col min="778" max="778" width="14.5703125" style="172" customWidth="1"/>
    <col min="779" max="779" width="23.7109375" style="172" customWidth="1"/>
    <col min="780" max="780" width="12" style="172" customWidth="1"/>
    <col min="781" max="781" width="15.140625" style="172" customWidth="1"/>
    <col min="782" max="782" width="12.85546875" style="172" customWidth="1"/>
    <col min="783" max="783" width="19.85546875" style="172" customWidth="1"/>
    <col min="784" max="784" width="12.85546875" style="172" customWidth="1"/>
    <col min="785" max="785" width="15.28515625" style="172" customWidth="1"/>
    <col min="786" max="786" width="18" style="172" customWidth="1"/>
    <col min="787" max="787" width="20.7109375" style="172" customWidth="1"/>
    <col min="788" max="788" width="16.28515625" style="172" customWidth="1"/>
    <col min="789" max="789" width="12.7109375" style="172" customWidth="1"/>
    <col min="790" max="790" width="14.5703125" style="172" customWidth="1"/>
    <col min="791" max="791" width="10.140625" style="172" customWidth="1"/>
    <col min="792" max="792" width="10.7109375" style="172" customWidth="1"/>
    <col min="793" max="793" width="19.140625" style="172" customWidth="1"/>
    <col min="794" max="794" width="11.42578125" style="172" customWidth="1"/>
    <col min="795" max="795" width="14" style="172" customWidth="1"/>
    <col min="796" max="796" width="14.140625" style="172" customWidth="1"/>
    <col min="797" max="797" width="13.42578125" style="172" customWidth="1"/>
    <col min="798" max="798" width="11.42578125" style="172" customWidth="1"/>
    <col min="799" max="799" width="12" style="172" customWidth="1"/>
    <col min="800" max="800" width="10.7109375" style="172" customWidth="1"/>
    <col min="801" max="801" width="10.5703125" style="172" customWidth="1"/>
    <col min="802" max="802" width="10.140625" style="172" customWidth="1"/>
    <col min="803" max="803" width="15.42578125" style="172" customWidth="1"/>
    <col min="804" max="804" width="11.5703125" style="172" customWidth="1"/>
    <col min="805" max="805" width="12.28515625" style="172" customWidth="1"/>
    <col min="806" max="806" width="11.42578125" style="172" customWidth="1"/>
    <col min="807" max="807" width="12" style="172" customWidth="1"/>
    <col min="808" max="1010" width="11.42578125" style="172" customWidth="1"/>
    <col min="1011" max="1024" width="11.42578125" style="172"/>
    <col min="1025" max="1025" width="30.140625" style="172" customWidth="1"/>
    <col min="1026" max="1026" width="13.7109375" style="172" customWidth="1"/>
    <col min="1027" max="1027" width="16.7109375" style="172" customWidth="1"/>
    <col min="1028" max="1028" width="12.28515625" style="172" customWidth="1"/>
    <col min="1029" max="1030" width="13.28515625" style="172" customWidth="1"/>
    <col min="1031" max="1031" width="11.5703125" style="172" customWidth="1"/>
    <col min="1032" max="1033" width="12.140625" style="172" customWidth="1"/>
    <col min="1034" max="1034" width="14.5703125" style="172" customWidth="1"/>
    <col min="1035" max="1035" width="23.7109375" style="172" customWidth="1"/>
    <col min="1036" max="1036" width="12" style="172" customWidth="1"/>
    <col min="1037" max="1037" width="15.140625" style="172" customWidth="1"/>
    <col min="1038" max="1038" width="12.85546875" style="172" customWidth="1"/>
    <col min="1039" max="1039" width="19.85546875" style="172" customWidth="1"/>
    <col min="1040" max="1040" width="12.85546875" style="172" customWidth="1"/>
    <col min="1041" max="1041" width="15.28515625" style="172" customWidth="1"/>
    <col min="1042" max="1042" width="18" style="172" customWidth="1"/>
    <col min="1043" max="1043" width="20.7109375" style="172" customWidth="1"/>
    <col min="1044" max="1044" width="16.28515625" style="172" customWidth="1"/>
    <col min="1045" max="1045" width="12.7109375" style="172" customWidth="1"/>
    <col min="1046" max="1046" width="14.5703125" style="172" customWidth="1"/>
    <col min="1047" max="1047" width="10.140625" style="172" customWidth="1"/>
    <col min="1048" max="1048" width="10.7109375" style="172" customWidth="1"/>
    <col min="1049" max="1049" width="19.140625" style="172" customWidth="1"/>
    <col min="1050" max="1050" width="11.42578125" style="172" customWidth="1"/>
    <col min="1051" max="1051" width="14" style="172" customWidth="1"/>
    <col min="1052" max="1052" width="14.140625" style="172" customWidth="1"/>
    <col min="1053" max="1053" width="13.42578125" style="172" customWidth="1"/>
    <col min="1054" max="1054" width="11.42578125" style="172" customWidth="1"/>
    <col min="1055" max="1055" width="12" style="172" customWidth="1"/>
    <col min="1056" max="1056" width="10.7109375" style="172" customWidth="1"/>
    <col min="1057" max="1057" width="10.5703125" style="172" customWidth="1"/>
    <col min="1058" max="1058" width="10.140625" style="172" customWidth="1"/>
    <col min="1059" max="1059" width="15.42578125" style="172" customWidth="1"/>
    <col min="1060" max="1060" width="11.5703125" style="172" customWidth="1"/>
    <col min="1061" max="1061" width="12.28515625" style="172" customWidth="1"/>
    <col min="1062" max="1062" width="11.42578125" style="172" customWidth="1"/>
    <col min="1063" max="1063" width="12" style="172" customWidth="1"/>
    <col min="1064" max="1266" width="11.42578125" style="172" customWidth="1"/>
    <col min="1267" max="1280" width="11.42578125" style="172"/>
    <col min="1281" max="1281" width="30.140625" style="172" customWidth="1"/>
    <col min="1282" max="1282" width="13.7109375" style="172" customWidth="1"/>
    <col min="1283" max="1283" width="16.7109375" style="172" customWidth="1"/>
    <col min="1284" max="1284" width="12.28515625" style="172" customWidth="1"/>
    <col min="1285" max="1286" width="13.28515625" style="172" customWidth="1"/>
    <col min="1287" max="1287" width="11.5703125" style="172" customWidth="1"/>
    <col min="1288" max="1289" width="12.140625" style="172" customWidth="1"/>
    <col min="1290" max="1290" width="14.5703125" style="172" customWidth="1"/>
    <col min="1291" max="1291" width="23.7109375" style="172" customWidth="1"/>
    <col min="1292" max="1292" width="12" style="172" customWidth="1"/>
    <col min="1293" max="1293" width="15.140625" style="172" customWidth="1"/>
    <col min="1294" max="1294" width="12.85546875" style="172" customWidth="1"/>
    <col min="1295" max="1295" width="19.85546875" style="172" customWidth="1"/>
    <col min="1296" max="1296" width="12.85546875" style="172" customWidth="1"/>
    <col min="1297" max="1297" width="15.28515625" style="172" customWidth="1"/>
    <col min="1298" max="1298" width="18" style="172" customWidth="1"/>
    <col min="1299" max="1299" width="20.7109375" style="172" customWidth="1"/>
    <col min="1300" max="1300" width="16.28515625" style="172" customWidth="1"/>
    <col min="1301" max="1301" width="12.7109375" style="172" customWidth="1"/>
    <col min="1302" max="1302" width="14.5703125" style="172" customWidth="1"/>
    <col min="1303" max="1303" width="10.140625" style="172" customWidth="1"/>
    <col min="1304" max="1304" width="10.7109375" style="172" customWidth="1"/>
    <col min="1305" max="1305" width="19.140625" style="172" customWidth="1"/>
    <col min="1306" max="1306" width="11.42578125" style="172" customWidth="1"/>
    <col min="1307" max="1307" width="14" style="172" customWidth="1"/>
    <col min="1308" max="1308" width="14.140625" style="172" customWidth="1"/>
    <col min="1309" max="1309" width="13.42578125" style="172" customWidth="1"/>
    <col min="1310" max="1310" width="11.42578125" style="172" customWidth="1"/>
    <col min="1311" max="1311" width="12" style="172" customWidth="1"/>
    <col min="1312" max="1312" width="10.7109375" style="172" customWidth="1"/>
    <col min="1313" max="1313" width="10.5703125" style="172" customWidth="1"/>
    <col min="1314" max="1314" width="10.140625" style="172" customWidth="1"/>
    <col min="1315" max="1315" width="15.42578125" style="172" customWidth="1"/>
    <col min="1316" max="1316" width="11.5703125" style="172" customWidth="1"/>
    <col min="1317" max="1317" width="12.28515625" style="172" customWidth="1"/>
    <col min="1318" max="1318" width="11.42578125" style="172" customWidth="1"/>
    <col min="1319" max="1319" width="12" style="172" customWidth="1"/>
    <col min="1320" max="1522" width="11.42578125" style="172" customWidth="1"/>
    <col min="1523" max="1536" width="11.42578125" style="172"/>
    <col min="1537" max="1537" width="30.140625" style="172" customWidth="1"/>
    <col min="1538" max="1538" width="13.7109375" style="172" customWidth="1"/>
    <col min="1539" max="1539" width="16.7109375" style="172" customWidth="1"/>
    <col min="1540" max="1540" width="12.28515625" style="172" customWidth="1"/>
    <col min="1541" max="1542" width="13.28515625" style="172" customWidth="1"/>
    <col min="1543" max="1543" width="11.5703125" style="172" customWidth="1"/>
    <col min="1544" max="1545" width="12.140625" style="172" customWidth="1"/>
    <col min="1546" max="1546" width="14.5703125" style="172" customWidth="1"/>
    <col min="1547" max="1547" width="23.7109375" style="172" customWidth="1"/>
    <col min="1548" max="1548" width="12" style="172" customWidth="1"/>
    <col min="1549" max="1549" width="15.140625" style="172" customWidth="1"/>
    <col min="1550" max="1550" width="12.85546875" style="172" customWidth="1"/>
    <col min="1551" max="1551" width="19.85546875" style="172" customWidth="1"/>
    <col min="1552" max="1552" width="12.85546875" style="172" customWidth="1"/>
    <col min="1553" max="1553" width="15.28515625" style="172" customWidth="1"/>
    <col min="1554" max="1554" width="18" style="172" customWidth="1"/>
    <col min="1555" max="1555" width="20.7109375" style="172" customWidth="1"/>
    <col min="1556" max="1556" width="16.28515625" style="172" customWidth="1"/>
    <col min="1557" max="1557" width="12.7109375" style="172" customWidth="1"/>
    <col min="1558" max="1558" width="14.5703125" style="172" customWidth="1"/>
    <col min="1559" max="1559" width="10.140625" style="172" customWidth="1"/>
    <col min="1560" max="1560" width="10.7109375" style="172" customWidth="1"/>
    <col min="1561" max="1561" width="19.140625" style="172" customWidth="1"/>
    <col min="1562" max="1562" width="11.42578125" style="172" customWidth="1"/>
    <col min="1563" max="1563" width="14" style="172" customWidth="1"/>
    <col min="1564" max="1564" width="14.140625" style="172" customWidth="1"/>
    <col min="1565" max="1565" width="13.42578125" style="172" customWidth="1"/>
    <col min="1566" max="1566" width="11.42578125" style="172" customWidth="1"/>
    <col min="1567" max="1567" width="12" style="172" customWidth="1"/>
    <col min="1568" max="1568" width="10.7109375" style="172" customWidth="1"/>
    <col min="1569" max="1569" width="10.5703125" style="172" customWidth="1"/>
    <col min="1570" max="1570" width="10.140625" style="172" customWidth="1"/>
    <col min="1571" max="1571" width="15.42578125" style="172" customWidth="1"/>
    <col min="1572" max="1572" width="11.5703125" style="172" customWidth="1"/>
    <col min="1573" max="1573" width="12.28515625" style="172" customWidth="1"/>
    <col min="1574" max="1574" width="11.42578125" style="172" customWidth="1"/>
    <col min="1575" max="1575" width="12" style="172" customWidth="1"/>
    <col min="1576" max="1778" width="11.42578125" style="172" customWidth="1"/>
    <col min="1779" max="1792" width="11.42578125" style="172"/>
    <col min="1793" max="1793" width="30.140625" style="172" customWidth="1"/>
    <col min="1794" max="1794" width="13.7109375" style="172" customWidth="1"/>
    <col min="1795" max="1795" width="16.7109375" style="172" customWidth="1"/>
    <col min="1796" max="1796" width="12.28515625" style="172" customWidth="1"/>
    <col min="1797" max="1798" width="13.28515625" style="172" customWidth="1"/>
    <col min="1799" max="1799" width="11.5703125" style="172" customWidth="1"/>
    <col min="1800" max="1801" width="12.140625" style="172" customWidth="1"/>
    <col min="1802" max="1802" width="14.5703125" style="172" customWidth="1"/>
    <col min="1803" max="1803" width="23.7109375" style="172" customWidth="1"/>
    <col min="1804" max="1804" width="12" style="172" customWidth="1"/>
    <col min="1805" max="1805" width="15.140625" style="172" customWidth="1"/>
    <col min="1806" max="1806" width="12.85546875" style="172" customWidth="1"/>
    <col min="1807" max="1807" width="19.85546875" style="172" customWidth="1"/>
    <col min="1808" max="1808" width="12.85546875" style="172" customWidth="1"/>
    <col min="1809" max="1809" width="15.28515625" style="172" customWidth="1"/>
    <col min="1810" max="1810" width="18" style="172" customWidth="1"/>
    <col min="1811" max="1811" width="20.7109375" style="172" customWidth="1"/>
    <col min="1812" max="1812" width="16.28515625" style="172" customWidth="1"/>
    <col min="1813" max="1813" width="12.7109375" style="172" customWidth="1"/>
    <col min="1814" max="1814" width="14.5703125" style="172" customWidth="1"/>
    <col min="1815" max="1815" width="10.140625" style="172" customWidth="1"/>
    <col min="1816" max="1816" width="10.7109375" style="172" customWidth="1"/>
    <col min="1817" max="1817" width="19.140625" style="172" customWidth="1"/>
    <col min="1818" max="1818" width="11.42578125" style="172" customWidth="1"/>
    <col min="1819" max="1819" width="14" style="172" customWidth="1"/>
    <col min="1820" max="1820" width="14.140625" style="172" customWidth="1"/>
    <col min="1821" max="1821" width="13.42578125" style="172" customWidth="1"/>
    <col min="1822" max="1822" width="11.42578125" style="172" customWidth="1"/>
    <col min="1823" max="1823" width="12" style="172" customWidth="1"/>
    <col min="1824" max="1824" width="10.7109375" style="172" customWidth="1"/>
    <col min="1825" max="1825" width="10.5703125" style="172" customWidth="1"/>
    <col min="1826" max="1826" width="10.140625" style="172" customWidth="1"/>
    <col min="1827" max="1827" width="15.42578125" style="172" customWidth="1"/>
    <col min="1828" max="1828" width="11.5703125" style="172" customWidth="1"/>
    <col min="1829" max="1829" width="12.28515625" style="172" customWidth="1"/>
    <col min="1830" max="1830" width="11.42578125" style="172" customWidth="1"/>
    <col min="1831" max="1831" width="12" style="172" customWidth="1"/>
    <col min="1832" max="2034" width="11.42578125" style="172" customWidth="1"/>
    <col min="2035" max="2048" width="11.42578125" style="172"/>
    <col min="2049" max="2049" width="30.140625" style="172" customWidth="1"/>
    <col min="2050" max="2050" width="13.7109375" style="172" customWidth="1"/>
    <col min="2051" max="2051" width="16.7109375" style="172" customWidth="1"/>
    <col min="2052" max="2052" width="12.28515625" style="172" customWidth="1"/>
    <col min="2053" max="2054" width="13.28515625" style="172" customWidth="1"/>
    <col min="2055" max="2055" width="11.5703125" style="172" customWidth="1"/>
    <col min="2056" max="2057" width="12.140625" style="172" customWidth="1"/>
    <col min="2058" max="2058" width="14.5703125" style="172" customWidth="1"/>
    <col min="2059" max="2059" width="23.7109375" style="172" customWidth="1"/>
    <col min="2060" max="2060" width="12" style="172" customWidth="1"/>
    <col min="2061" max="2061" width="15.140625" style="172" customWidth="1"/>
    <col min="2062" max="2062" width="12.85546875" style="172" customWidth="1"/>
    <col min="2063" max="2063" width="19.85546875" style="172" customWidth="1"/>
    <col min="2064" max="2064" width="12.85546875" style="172" customWidth="1"/>
    <col min="2065" max="2065" width="15.28515625" style="172" customWidth="1"/>
    <col min="2066" max="2066" width="18" style="172" customWidth="1"/>
    <col min="2067" max="2067" width="20.7109375" style="172" customWidth="1"/>
    <col min="2068" max="2068" width="16.28515625" style="172" customWidth="1"/>
    <col min="2069" max="2069" width="12.7109375" style="172" customWidth="1"/>
    <col min="2070" max="2070" width="14.5703125" style="172" customWidth="1"/>
    <col min="2071" max="2071" width="10.140625" style="172" customWidth="1"/>
    <col min="2072" max="2072" width="10.7109375" style="172" customWidth="1"/>
    <col min="2073" max="2073" width="19.140625" style="172" customWidth="1"/>
    <col min="2074" max="2074" width="11.42578125" style="172" customWidth="1"/>
    <col min="2075" max="2075" width="14" style="172" customWidth="1"/>
    <col min="2076" max="2076" width="14.140625" style="172" customWidth="1"/>
    <col min="2077" max="2077" width="13.42578125" style="172" customWidth="1"/>
    <col min="2078" max="2078" width="11.42578125" style="172" customWidth="1"/>
    <col min="2079" max="2079" width="12" style="172" customWidth="1"/>
    <col min="2080" max="2080" width="10.7109375" style="172" customWidth="1"/>
    <col min="2081" max="2081" width="10.5703125" style="172" customWidth="1"/>
    <col min="2082" max="2082" width="10.140625" style="172" customWidth="1"/>
    <col min="2083" max="2083" width="15.42578125" style="172" customWidth="1"/>
    <col min="2084" max="2084" width="11.5703125" style="172" customWidth="1"/>
    <col min="2085" max="2085" width="12.28515625" style="172" customWidth="1"/>
    <col min="2086" max="2086" width="11.42578125" style="172" customWidth="1"/>
    <col min="2087" max="2087" width="12" style="172" customWidth="1"/>
    <col min="2088" max="2290" width="11.42578125" style="172" customWidth="1"/>
    <col min="2291" max="2304" width="11.42578125" style="172"/>
    <col min="2305" max="2305" width="30.140625" style="172" customWidth="1"/>
    <col min="2306" max="2306" width="13.7109375" style="172" customWidth="1"/>
    <col min="2307" max="2307" width="16.7109375" style="172" customWidth="1"/>
    <col min="2308" max="2308" width="12.28515625" style="172" customWidth="1"/>
    <col min="2309" max="2310" width="13.28515625" style="172" customWidth="1"/>
    <col min="2311" max="2311" width="11.5703125" style="172" customWidth="1"/>
    <col min="2312" max="2313" width="12.140625" style="172" customWidth="1"/>
    <col min="2314" max="2314" width="14.5703125" style="172" customWidth="1"/>
    <col min="2315" max="2315" width="23.7109375" style="172" customWidth="1"/>
    <col min="2316" max="2316" width="12" style="172" customWidth="1"/>
    <col min="2317" max="2317" width="15.140625" style="172" customWidth="1"/>
    <col min="2318" max="2318" width="12.85546875" style="172" customWidth="1"/>
    <col min="2319" max="2319" width="19.85546875" style="172" customWidth="1"/>
    <col min="2320" max="2320" width="12.85546875" style="172" customWidth="1"/>
    <col min="2321" max="2321" width="15.28515625" style="172" customWidth="1"/>
    <col min="2322" max="2322" width="18" style="172" customWidth="1"/>
    <col min="2323" max="2323" width="20.7109375" style="172" customWidth="1"/>
    <col min="2324" max="2324" width="16.28515625" style="172" customWidth="1"/>
    <col min="2325" max="2325" width="12.7109375" style="172" customWidth="1"/>
    <col min="2326" max="2326" width="14.5703125" style="172" customWidth="1"/>
    <col min="2327" max="2327" width="10.140625" style="172" customWidth="1"/>
    <col min="2328" max="2328" width="10.7109375" style="172" customWidth="1"/>
    <col min="2329" max="2329" width="19.140625" style="172" customWidth="1"/>
    <col min="2330" max="2330" width="11.42578125" style="172" customWidth="1"/>
    <col min="2331" max="2331" width="14" style="172" customWidth="1"/>
    <col min="2332" max="2332" width="14.140625" style="172" customWidth="1"/>
    <col min="2333" max="2333" width="13.42578125" style="172" customWidth="1"/>
    <col min="2334" max="2334" width="11.42578125" style="172" customWidth="1"/>
    <col min="2335" max="2335" width="12" style="172" customWidth="1"/>
    <col min="2336" max="2336" width="10.7109375" style="172" customWidth="1"/>
    <col min="2337" max="2337" width="10.5703125" style="172" customWidth="1"/>
    <col min="2338" max="2338" width="10.140625" style="172" customWidth="1"/>
    <col min="2339" max="2339" width="15.42578125" style="172" customWidth="1"/>
    <col min="2340" max="2340" width="11.5703125" style="172" customWidth="1"/>
    <col min="2341" max="2341" width="12.28515625" style="172" customWidth="1"/>
    <col min="2342" max="2342" width="11.42578125" style="172" customWidth="1"/>
    <col min="2343" max="2343" width="12" style="172" customWidth="1"/>
    <col min="2344" max="2546" width="11.42578125" style="172" customWidth="1"/>
    <col min="2547" max="2560" width="11.42578125" style="172"/>
    <col min="2561" max="2561" width="30.140625" style="172" customWidth="1"/>
    <col min="2562" max="2562" width="13.7109375" style="172" customWidth="1"/>
    <col min="2563" max="2563" width="16.7109375" style="172" customWidth="1"/>
    <col min="2564" max="2564" width="12.28515625" style="172" customWidth="1"/>
    <col min="2565" max="2566" width="13.28515625" style="172" customWidth="1"/>
    <col min="2567" max="2567" width="11.5703125" style="172" customWidth="1"/>
    <col min="2568" max="2569" width="12.140625" style="172" customWidth="1"/>
    <col min="2570" max="2570" width="14.5703125" style="172" customWidth="1"/>
    <col min="2571" max="2571" width="23.7109375" style="172" customWidth="1"/>
    <col min="2572" max="2572" width="12" style="172" customWidth="1"/>
    <col min="2573" max="2573" width="15.140625" style="172" customWidth="1"/>
    <col min="2574" max="2574" width="12.85546875" style="172" customWidth="1"/>
    <col min="2575" max="2575" width="19.85546875" style="172" customWidth="1"/>
    <col min="2576" max="2576" width="12.85546875" style="172" customWidth="1"/>
    <col min="2577" max="2577" width="15.28515625" style="172" customWidth="1"/>
    <col min="2578" max="2578" width="18" style="172" customWidth="1"/>
    <col min="2579" max="2579" width="20.7109375" style="172" customWidth="1"/>
    <col min="2580" max="2580" width="16.28515625" style="172" customWidth="1"/>
    <col min="2581" max="2581" width="12.7109375" style="172" customWidth="1"/>
    <col min="2582" max="2582" width="14.5703125" style="172" customWidth="1"/>
    <col min="2583" max="2583" width="10.140625" style="172" customWidth="1"/>
    <col min="2584" max="2584" width="10.7109375" style="172" customWidth="1"/>
    <col min="2585" max="2585" width="19.140625" style="172" customWidth="1"/>
    <col min="2586" max="2586" width="11.42578125" style="172" customWidth="1"/>
    <col min="2587" max="2587" width="14" style="172" customWidth="1"/>
    <col min="2588" max="2588" width="14.140625" style="172" customWidth="1"/>
    <col min="2589" max="2589" width="13.42578125" style="172" customWidth="1"/>
    <col min="2590" max="2590" width="11.42578125" style="172" customWidth="1"/>
    <col min="2591" max="2591" width="12" style="172" customWidth="1"/>
    <col min="2592" max="2592" width="10.7109375" style="172" customWidth="1"/>
    <col min="2593" max="2593" width="10.5703125" style="172" customWidth="1"/>
    <col min="2594" max="2594" width="10.140625" style="172" customWidth="1"/>
    <col min="2595" max="2595" width="15.42578125" style="172" customWidth="1"/>
    <col min="2596" max="2596" width="11.5703125" style="172" customWidth="1"/>
    <col min="2597" max="2597" width="12.28515625" style="172" customWidth="1"/>
    <col min="2598" max="2598" width="11.42578125" style="172" customWidth="1"/>
    <col min="2599" max="2599" width="12" style="172" customWidth="1"/>
    <col min="2600" max="2802" width="11.42578125" style="172" customWidth="1"/>
    <col min="2803" max="2816" width="11.42578125" style="172"/>
    <col min="2817" max="2817" width="30.140625" style="172" customWidth="1"/>
    <col min="2818" max="2818" width="13.7109375" style="172" customWidth="1"/>
    <col min="2819" max="2819" width="16.7109375" style="172" customWidth="1"/>
    <col min="2820" max="2820" width="12.28515625" style="172" customWidth="1"/>
    <col min="2821" max="2822" width="13.28515625" style="172" customWidth="1"/>
    <col min="2823" max="2823" width="11.5703125" style="172" customWidth="1"/>
    <col min="2824" max="2825" width="12.140625" style="172" customWidth="1"/>
    <col min="2826" max="2826" width="14.5703125" style="172" customWidth="1"/>
    <col min="2827" max="2827" width="23.7109375" style="172" customWidth="1"/>
    <col min="2828" max="2828" width="12" style="172" customWidth="1"/>
    <col min="2829" max="2829" width="15.140625" style="172" customWidth="1"/>
    <col min="2830" max="2830" width="12.85546875" style="172" customWidth="1"/>
    <col min="2831" max="2831" width="19.85546875" style="172" customWidth="1"/>
    <col min="2832" max="2832" width="12.85546875" style="172" customWidth="1"/>
    <col min="2833" max="2833" width="15.28515625" style="172" customWidth="1"/>
    <col min="2834" max="2834" width="18" style="172" customWidth="1"/>
    <col min="2835" max="2835" width="20.7109375" style="172" customWidth="1"/>
    <col min="2836" max="2836" width="16.28515625" style="172" customWidth="1"/>
    <col min="2837" max="2837" width="12.7109375" style="172" customWidth="1"/>
    <col min="2838" max="2838" width="14.5703125" style="172" customWidth="1"/>
    <col min="2839" max="2839" width="10.140625" style="172" customWidth="1"/>
    <col min="2840" max="2840" width="10.7109375" style="172" customWidth="1"/>
    <col min="2841" max="2841" width="19.140625" style="172" customWidth="1"/>
    <col min="2842" max="2842" width="11.42578125" style="172" customWidth="1"/>
    <col min="2843" max="2843" width="14" style="172" customWidth="1"/>
    <col min="2844" max="2844" width="14.140625" style="172" customWidth="1"/>
    <col min="2845" max="2845" width="13.42578125" style="172" customWidth="1"/>
    <col min="2846" max="2846" width="11.42578125" style="172" customWidth="1"/>
    <col min="2847" max="2847" width="12" style="172" customWidth="1"/>
    <col min="2848" max="2848" width="10.7109375" style="172" customWidth="1"/>
    <col min="2849" max="2849" width="10.5703125" style="172" customWidth="1"/>
    <col min="2850" max="2850" width="10.140625" style="172" customWidth="1"/>
    <col min="2851" max="2851" width="15.42578125" style="172" customWidth="1"/>
    <col min="2852" max="2852" width="11.5703125" style="172" customWidth="1"/>
    <col min="2853" max="2853" width="12.28515625" style="172" customWidth="1"/>
    <col min="2854" max="2854" width="11.42578125" style="172" customWidth="1"/>
    <col min="2855" max="2855" width="12" style="172" customWidth="1"/>
    <col min="2856" max="3058" width="11.42578125" style="172" customWidth="1"/>
    <col min="3059" max="3072" width="11.42578125" style="172"/>
    <col min="3073" max="3073" width="30.140625" style="172" customWidth="1"/>
    <col min="3074" max="3074" width="13.7109375" style="172" customWidth="1"/>
    <col min="3075" max="3075" width="16.7109375" style="172" customWidth="1"/>
    <col min="3076" max="3076" width="12.28515625" style="172" customWidth="1"/>
    <col min="3077" max="3078" width="13.28515625" style="172" customWidth="1"/>
    <col min="3079" max="3079" width="11.5703125" style="172" customWidth="1"/>
    <col min="3080" max="3081" width="12.140625" style="172" customWidth="1"/>
    <col min="3082" max="3082" width="14.5703125" style="172" customWidth="1"/>
    <col min="3083" max="3083" width="23.7109375" style="172" customWidth="1"/>
    <col min="3084" max="3084" width="12" style="172" customWidth="1"/>
    <col min="3085" max="3085" width="15.140625" style="172" customWidth="1"/>
    <col min="3086" max="3086" width="12.85546875" style="172" customWidth="1"/>
    <col min="3087" max="3087" width="19.85546875" style="172" customWidth="1"/>
    <col min="3088" max="3088" width="12.85546875" style="172" customWidth="1"/>
    <col min="3089" max="3089" width="15.28515625" style="172" customWidth="1"/>
    <col min="3090" max="3090" width="18" style="172" customWidth="1"/>
    <col min="3091" max="3091" width="20.7109375" style="172" customWidth="1"/>
    <col min="3092" max="3092" width="16.28515625" style="172" customWidth="1"/>
    <col min="3093" max="3093" width="12.7109375" style="172" customWidth="1"/>
    <col min="3094" max="3094" width="14.5703125" style="172" customWidth="1"/>
    <col min="3095" max="3095" width="10.140625" style="172" customWidth="1"/>
    <col min="3096" max="3096" width="10.7109375" style="172" customWidth="1"/>
    <col min="3097" max="3097" width="19.140625" style="172" customWidth="1"/>
    <col min="3098" max="3098" width="11.42578125" style="172" customWidth="1"/>
    <col min="3099" max="3099" width="14" style="172" customWidth="1"/>
    <col min="3100" max="3100" width="14.140625" style="172" customWidth="1"/>
    <col min="3101" max="3101" width="13.42578125" style="172" customWidth="1"/>
    <col min="3102" max="3102" width="11.42578125" style="172" customWidth="1"/>
    <col min="3103" max="3103" width="12" style="172" customWidth="1"/>
    <col min="3104" max="3104" width="10.7109375" style="172" customWidth="1"/>
    <col min="3105" max="3105" width="10.5703125" style="172" customWidth="1"/>
    <col min="3106" max="3106" width="10.140625" style="172" customWidth="1"/>
    <col min="3107" max="3107" width="15.42578125" style="172" customWidth="1"/>
    <col min="3108" max="3108" width="11.5703125" style="172" customWidth="1"/>
    <col min="3109" max="3109" width="12.28515625" style="172" customWidth="1"/>
    <col min="3110" max="3110" width="11.42578125" style="172" customWidth="1"/>
    <col min="3111" max="3111" width="12" style="172" customWidth="1"/>
    <col min="3112" max="3314" width="11.42578125" style="172" customWidth="1"/>
    <col min="3315" max="3328" width="11.42578125" style="172"/>
    <col min="3329" max="3329" width="30.140625" style="172" customWidth="1"/>
    <col min="3330" max="3330" width="13.7109375" style="172" customWidth="1"/>
    <col min="3331" max="3331" width="16.7109375" style="172" customWidth="1"/>
    <col min="3332" max="3332" width="12.28515625" style="172" customWidth="1"/>
    <col min="3333" max="3334" width="13.28515625" style="172" customWidth="1"/>
    <col min="3335" max="3335" width="11.5703125" style="172" customWidth="1"/>
    <col min="3336" max="3337" width="12.140625" style="172" customWidth="1"/>
    <col min="3338" max="3338" width="14.5703125" style="172" customWidth="1"/>
    <col min="3339" max="3339" width="23.7109375" style="172" customWidth="1"/>
    <col min="3340" max="3340" width="12" style="172" customWidth="1"/>
    <col min="3341" max="3341" width="15.140625" style="172" customWidth="1"/>
    <col min="3342" max="3342" width="12.85546875" style="172" customWidth="1"/>
    <col min="3343" max="3343" width="19.85546875" style="172" customWidth="1"/>
    <col min="3344" max="3344" width="12.85546875" style="172" customWidth="1"/>
    <col min="3345" max="3345" width="15.28515625" style="172" customWidth="1"/>
    <col min="3346" max="3346" width="18" style="172" customWidth="1"/>
    <col min="3347" max="3347" width="20.7109375" style="172" customWidth="1"/>
    <col min="3348" max="3348" width="16.28515625" style="172" customWidth="1"/>
    <col min="3349" max="3349" width="12.7109375" style="172" customWidth="1"/>
    <col min="3350" max="3350" width="14.5703125" style="172" customWidth="1"/>
    <col min="3351" max="3351" width="10.140625" style="172" customWidth="1"/>
    <col min="3352" max="3352" width="10.7109375" style="172" customWidth="1"/>
    <col min="3353" max="3353" width="19.140625" style="172" customWidth="1"/>
    <col min="3354" max="3354" width="11.42578125" style="172" customWidth="1"/>
    <col min="3355" max="3355" width="14" style="172" customWidth="1"/>
    <col min="3356" max="3356" width="14.140625" style="172" customWidth="1"/>
    <col min="3357" max="3357" width="13.42578125" style="172" customWidth="1"/>
    <col min="3358" max="3358" width="11.42578125" style="172" customWidth="1"/>
    <col min="3359" max="3359" width="12" style="172" customWidth="1"/>
    <col min="3360" max="3360" width="10.7109375" style="172" customWidth="1"/>
    <col min="3361" max="3361" width="10.5703125" style="172" customWidth="1"/>
    <col min="3362" max="3362" width="10.140625" style="172" customWidth="1"/>
    <col min="3363" max="3363" width="15.42578125" style="172" customWidth="1"/>
    <col min="3364" max="3364" width="11.5703125" style="172" customWidth="1"/>
    <col min="3365" max="3365" width="12.28515625" style="172" customWidth="1"/>
    <col min="3366" max="3366" width="11.42578125" style="172" customWidth="1"/>
    <col min="3367" max="3367" width="12" style="172" customWidth="1"/>
    <col min="3368" max="3570" width="11.42578125" style="172" customWidth="1"/>
    <col min="3571" max="3584" width="11.42578125" style="172"/>
    <col min="3585" max="3585" width="30.140625" style="172" customWidth="1"/>
    <col min="3586" max="3586" width="13.7109375" style="172" customWidth="1"/>
    <col min="3587" max="3587" width="16.7109375" style="172" customWidth="1"/>
    <col min="3588" max="3588" width="12.28515625" style="172" customWidth="1"/>
    <col min="3589" max="3590" width="13.28515625" style="172" customWidth="1"/>
    <col min="3591" max="3591" width="11.5703125" style="172" customWidth="1"/>
    <col min="3592" max="3593" width="12.140625" style="172" customWidth="1"/>
    <col min="3594" max="3594" width="14.5703125" style="172" customWidth="1"/>
    <col min="3595" max="3595" width="23.7109375" style="172" customWidth="1"/>
    <col min="3596" max="3596" width="12" style="172" customWidth="1"/>
    <col min="3597" max="3597" width="15.140625" style="172" customWidth="1"/>
    <col min="3598" max="3598" width="12.85546875" style="172" customWidth="1"/>
    <col min="3599" max="3599" width="19.85546875" style="172" customWidth="1"/>
    <col min="3600" max="3600" width="12.85546875" style="172" customWidth="1"/>
    <col min="3601" max="3601" width="15.28515625" style="172" customWidth="1"/>
    <col min="3602" max="3602" width="18" style="172" customWidth="1"/>
    <col min="3603" max="3603" width="20.7109375" style="172" customWidth="1"/>
    <col min="3604" max="3604" width="16.28515625" style="172" customWidth="1"/>
    <col min="3605" max="3605" width="12.7109375" style="172" customWidth="1"/>
    <col min="3606" max="3606" width="14.5703125" style="172" customWidth="1"/>
    <col min="3607" max="3607" width="10.140625" style="172" customWidth="1"/>
    <col min="3608" max="3608" width="10.7109375" style="172" customWidth="1"/>
    <col min="3609" max="3609" width="19.140625" style="172" customWidth="1"/>
    <col min="3610" max="3610" width="11.42578125" style="172" customWidth="1"/>
    <col min="3611" max="3611" width="14" style="172" customWidth="1"/>
    <col min="3612" max="3612" width="14.140625" style="172" customWidth="1"/>
    <col min="3613" max="3613" width="13.42578125" style="172" customWidth="1"/>
    <col min="3614" max="3614" width="11.42578125" style="172" customWidth="1"/>
    <col min="3615" max="3615" width="12" style="172" customWidth="1"/>
    <col min="3616" max="3616" width="10.7109375" style="172" customWidth="1"/>
    <col min="3617" max="3617" width="10.5703125" style="172" customWidth="1"/>
    <col min="3618" max="3618" width="10.140625" style="172" customWidth="1"/>
    <col min="3619" max="3619" width="15.42578125" style="172" customWidth="1"/>
    <col min="3620" max="3620" width="11.5703125" style="172" customWidth="1"/>
    <col min="3621" max="3621" width="12.28515625" style="172" customWidth="1"/>
    <col min="3622" max="3622" width="11.42578125" style="172" customWidth="1"/>
    <col min="3623" max="3623" width="12" style="172" customWidth="1"/>
    <col min="3624" max="3826" width="11.42578125" style="172" customWidth="1"/>
    <col min="3827" max="3840" width="11.42578125" style="172"/>
    <col min="3841" max="3841" width="30.140625" style="172" customWidth="1"/>
    <col min="3842" max="3842" width="13.7109375" style="172" customWidth="1"/>
    <col min="3843" max="3843" width="16.7109375" style="172" customWidth="1"/>
    <col min="3844" max="3844" width="12.28515625" style="172" customWidth="1"/>
    <col min="3845" max="3846" width="13.28515625" style="172" customWidth="1"/>
    <col min="3847" max="3847" width="11.5703125" style="172" customWidth="1"/>
    <col min="3848" max="3849" width="12.140625" style="172" customWidth="1"/>
    <col min="3850" max="3850" width="14.5703125" style="172" customWidth="1"/>
    <col min="3851" max="3851" width="23.7109375" style="172" customWidth="1"/>
    <col min="3852" max="3852" width="12" style="172" customWidth="1"/>
    <col min="3853" max="3853" width="15.140625" style="172" customWidth="1"/>
    <col min="3854" max="3854" width="12.85546875" style="172" customWidth="1"/>
    <col min="3855" max="3855" width="19.85546875" style="172" customWidth="1"/>
    <col min="3856" max="3856" width="12.85546875" style="172" customWidth="1"/>
    <col min="3857" max="3857" width="15.28515625" style="172" customWidth="1"/>
    <col min="3858" max="3858" width="18" style="172" customWidth="1"/>
    <col min="3859" max="3859" width="20.7109375" style="172" customWidth="1"/>
    <col min="3860" max="3860" width="16.28515625" style="172" customWidth="1"/>
    <col min="3861" max="3861" width="12.7109375" style="172" customWidth="1"/>
    <col min="3862" max="3862" width="14.5703125" style="172" customWidth="1"/>
    <col min="3863" max="3863" width="10.140625" style="172" customWidth="1"/>
    <col min="3864" max="3864" width="10.7109375" style="172" customWidth="1"/>
    <col min="3865" max="3865" width="19.140625" style="172" customWidth="1"/>
    <col min="3866" max="3866" width="11.42578125" style="172" customWidth="1"/>
    <col min="3867" max="3867" width="14" style="172" customWidth="1"/>
    <col min="3868" max="3868" width="14.140625" style="172" customWidth="1"/>
    <col min="3869" max="3869" width="13.42578125" style="172" customWidth="1"/>
    <col min="3870" max="3870" width="11.42578125" style="172" customWidth="1"/>
    <col min="3871" max="3871" width="12" style="172" customWidth="1"/>
    <col min="3872" max="3872" width="10.7109375" style="172" customWidth="1"/>
    <col min="3873" max="3873" width="10.5703125" style="172" customWidth="1"/>
    <col min="3874" max="3874" width="10.140625" style="172" customWidth="1"/>
    <col min="3875" max="3875" width="15.42578125" style="172" customWidth="1"/>
    <col min="3876" max="3876" width="11.5703125" style="172" customWidth="1"/>
    <col min="3877" max="3877" width="12.28515625" style="172" customWidth="1"/>
    <col min="3878" max="3878" width="11.42578125" style="172" customWidth="1"/>
    <col min="3879" max="3879" width="12" style="172" customWidth="1"/>
    <col min="3880" max="4082" width="11.42578125" style="172" customWidth="1"/>
    <col min="4083" max="4096" width="11.42578125" style="172"/>
    <col min="4097" max="4097" width="30.140625" style="172" customWidth="1"/>
    <col min="4098" max="4098" width="13.7109375" style="172" customWidth="1"/>
    <col min="4099" max="4099" width="16.7109375" style="172" customWidth="1"/>
    <col min="4100" max="4100" width="12.28515625" style="172" customWidth="1"/>
    <col min="4101" max="4102" width="13.28515625" style="172" customWidth="1"/>
    <col min="4103" max="4103" width="11.5703125" style="172" customWidth="1"/>
    <col min="4104" max="4105" width="12.140625" style="172" customWidth="1"/>
    <col min="4106" max="4106" width="14.5703125" style="172" customWidth="1"/>
    <col min="4107" max="4107" width="23.7109375" style="172" customWidth="1"/>
    <col min="4108" max="4108" width="12" style="172" customWidth="1"/>
    <col min="4109" max="4109" width="15.140625" style="172" customWidth="1"/>
    <col min="4110" max="4110" width="12.85546875" style="172" customWidth="1"/>
    <col min="4111" max="4111" width="19.85546875" style="172" customWidth="1"/>
    <col min="4112" max="4112" width="12.85546875" style="172" customWidth="1"/>
    <col min="4113" max="4113" width="15.28515625" style="172" customWidth="1"/>
    <col min="4114" max="4114" width="18" style="172" customWidth="1"/>
    <col min="4115" max="4115" width="20.7109375" style="172" customWidth="1"/>
    <col min="4116" max="4116" width="16.28515625" style="172" customWidth="1"/>
    <col min="4117" max="4117" width="12.7109375" style="172" customWidth="1"/>
    <col min="4118" max="4118" width="14.5703125" style="172" customWidth="1"/>
    <col min="4119" max="4119" width="10.140625" style="172" customWidth="1"/>
    <col min="4120" max="4120" width="10.7109375" style="172" customWidth="1"/>
    <col min="4121" max="4121" width="19.140625" style="172" customWidth="1"/>
    <col min="4122" max="4122" width="11.42578125" style="172" customWidth="1"/>
    <col min="4123" max="4123" width="14" style="172" customWidth="1"/>
    <col min="4124" max="4124" width="14.140625" style="172" customWidth="1"/>
    <col min="4125" max="4125" width="13.42578125" style="172" customWidth="1"/>
    <col min="4126" max="4126" width="11.42578125" style="172" customWidth="1"/>
    <col min="4127" max="4127" width="12" style="172" customWidth="1"/>
    <col min="4128" max="4128" width="10.7109375" style="172" customWidth="1"/>
    <col min="4129" max="4129" width="10.5703125" style="172" customWidth="1"/>
    <col min="4130" max="4130" width="10.140625" style="172" customWidth="1"/>
    <col min="4131" max="4131" width="15.42578125" style="172" customWidth="1"/>
    <col min="4132" max="4132" width="11.5703125" style="172" customWidth="1"/>
    <col min="4133" max="4133" width="12.28515625" style="172" customWidth="1"/>
    <col min="4134" max="4134" width="11.42578125" style="172" customWidth="1"/>
    <col min="4135" max="4135" width="12" style="172" customWidth="1"/>
    <col min="4136" max="4338" width="11.42578125" style="172" customWidth="1"/>
    <col min="4339" max="4352" width="11.42578125" style="172"/>
    <col min="4353" max="4353" width="30.140625" style="172" customWidth="1"/>
    <col min="4354" max="4354" width="13.7109375" style="172" customWidth="1"/>
    <col min="4355" max="4355" width="16.7109375" style="172" customWidth="1"/>
    <col min="4356" max="4356" width="12.28515625" style="172" customWidth="1"/>
    <col min="4357" max="4358" width="13.28515625" style="172" customWidth="1"/>
    <col min="4359" max="4359" width="11.5703125" style="172" customWidth="1"/>
    <col min="4360" max="4361" width="12.140625" style="172" customWidth="1"/>
    <col min="4362" max="4362" width="14.5703125" style="172" customWidth="1"/>
    <col min="4363" max="4363" width="23.7109375" style="172" customWidth="1"/>
    <col min="4364" max="4364" width="12" style="172" customWidth="1"/>
    <col min="4365" max="4365" width="15.140625" style="172" customWidth="1"/>
    <col min="4366" max="4366" width="12.85546875" style="172" customWidth="1"/>
    <col min="4367" max="4367" width="19.85546875" style="172" customWidth="1"/>
    <col min="4368" max="4368" width="12.85546875" style="172" customWidth="1"/>
    <col min="4369" max="4369" width="15.28515625" style="172" customWidth="1"/>
    <col min="4370" max="4370" width="18" style="172" customWidth="1"/>
    <col min="4371" max="4371" width="20.7109375" style="172" customWidth="1"/>
    <col min="4372" max="4372" width="16.28515625" style="172" customWidth="1"/>
    <col min="4373" max="4373" width="12.7109375" style="172" customWidth="1"/>
    <col min="4374" max="4374" width="14.5703125" style="172" customWidth="1"/>
    <col min="4375" max="4375" width="10.140625" style="172" customWidth="1"/>
    <col min="4376" max="4376" width="10.7109375" style="172" customWidth="1"/>
    <col min="4377" max="4377" width="19.140625" style="172" customWidth="1"/>
    <col min="4378" max="4378" width="11.42578125" style="172" customWidth="1"/>
    <col min="4379" max="4379" width="14" style="172" customWidth="1"/>
    <col min="4380" max="4380" width="14.140625" style="172" customWidth="1"/>
    <col min="4381" max="4381" width="13.42578125" style="172" customWidth="1"/>
    <col min="4382" max="4382" width="11.42578125" style="172" customWidth="1"/>
    <col min="4383" max="4383" width="12" style="172" customWidth="1"/>
    <col min="4384" max="4384" width="10.7109375" style="172" customWidth="1"/>
    <col min="4385" max="4385" width="10.5703125" style="172" customWidth="1"/>
    <col min="4386" max="4386" width="10.140625" style="172" customWidth="1"/>
    <col min="4387" max="4387" width="15.42578125" style="172" customWidth="1"/>
    <col min="4388" max="4388" width="11.5703125" style="172" customWidth="1"/>
    <col min="4389" max="4389" width="12.28515625" style="172" customWidth="1"/>
    <col min="4390" max="4390" width="11.42578125" style="172" customWidth="1"/>
    <col min="4391" max="4391" width="12" style="172" customWidth="1"/>
    <col min="4392" max="4594" width="11.42578125" style="172" customWidth="1"/>
    <col min="4595" max="4608" width="11.42578125" style="172"/>
    <col min="4609" max="4609" width="30.140625" style="172" customWidth="1"/>
    <col min="4610" max="4610" width="13.7109375" style="172" customWidth="1"/>
    <col min="4611" max="4611" width="16.7109375" style="172" customWidth="1"/>
    <col min="4612" max="4612" width="12.28515625" style="172" customWidth="1"/>
    <col min="4613" max="4614" width="13.28515625" style="172" customWidth="1"/>
    <col min="4615" max="4615" width="11.5703125" style="172" customWidth="1"/>
    <col min="4616" max="4617" width="12.140625" style="172" customWidth="1"/>
    <col min="4618" max="4618" width="14.5703125" style="172" customWidth="1"/>
    <col min="4619" max="4619" width="23.7109375" style="172" customWidth="1"/>
    <col min="4620" max="4620" width="12" style="172" customWidth="1"/>
    <col min="4621" max="4621" width="15.140625" style="172" customWidth="1"/>
    <col min="4622" max="4622" width="12.85546875" style="172" customWidth="1"/>
    <col min="4623" max="4623" width="19.85546875" style="172" customWidth="1"/>
    <col min="4624" max="4624" width="12.85546875" style="172" customWidth="1"/>
    <col min="4625" max="4625" width="15.28515625" style="172" customWidth="1"/>
    <col min="4626" max="4626" width="18" style="172" customWidth="1"/>
    <col min="4627" max="4627" width="20.7109375" style="172" customWidth="1"/>
    <col min="4628" max="4628" width="16.28515625" style="172" customWidth="1"/>
    <col min="4629" max="4629" width="12.7109375" style="172" customWidth="1"/>
    <col min="4630" max="4630" width="14.5703125" style="172" customWidth="1"/>
    <col min="4631" max="4631" width="10.140625" style="172" customWidth="1"/>
    <col min="4632" max="4632" width="10.7109375" style="172" customWidth="1"/>
    <col min="4633" max="4633" width="19.140625" style="172" customWidth="1"/>
    <col min="4634" max="4634" width="11.42578125" style="172" customWidth="1"/>
    <col min="4635" max="4635" width="14" style="172" customWidth="1"/>
    <col min="4636" max="4636" width="14.140625" style="172" customWidth="1"/>
    <col min="4637" max="4637" width="13.42578125" style="172" customWidth="1"/>
    <col min="4638" max="4638" width="11.42578125" style="172" customWidth="1"/>
    <col min="4639" max="4639" width="12" style="172" customWidth="1"/>
    <col min="4640" max="4640" width="10.7109375" style="172" customWidth="1"/>
    <col min="4641" max="4641" width="10.5703125" style="172" customWidth="1"/>
    <col min="4642" max="4642" width="10.140625" style="172" customWidth="1"/>
    <col min="4643" max="4643" width="15.42578125" style="172" customWidth="1"/>
    <col min="4644" max="4644" width="11.5703125" style="172" customWidth="1"/>
    <col min="4645" max="4645" width="12.28515625" style="172" customWidth="1"/>
    <col min="4646" max="4646" width="11.42578125" style="172" customWidth="1"/>
    <col min="4647" max="4647" width="12" style="172" customWidth="1"/>
    <col min="4648" max="4850" width="11.42578125" style="172" customWidth="1"/>
    <col min="4851" max="4864" width="11.42578125" style="172"/>
    <col min="4865" max="4865" width="30.140625" style="172" customWidth="1"/>
    <col min="4866" max="4866" width="13.7109375" style="172" customWidth="1"/>
    <col min="4867" max="4867" width="16.7109375" style="172" customWidth="1"/>
    <col min="4868" max="4868" width="12.28515625" style="172" customWidth="1"/>
    <col min="4869" max="4870" width="13.28515625" style="172" customWidth="1"/>
    <col min="4871" max="4871" width="11.5703125" style="172" customWidth="1"/>
    <col min="4872" max="4873" width="12.140625" style="172" customWidth="1"/>
    <col min="4874" max="4874" width="14.5703125" style="172" customWidth="1"/>
    <col min="4875" max="4875" width="23.7109375" style="172" customWidth="1"/>
    <col min="4876" max="4876" width="12" style="172" customWidth="1"/>
    <col min="4877" max="4877" width="15.140625" style="172" customWidth="1"/>
    <col min="4878" max="4878" width="12.85546875" style="172" customWidth="1"/>
    <col min="4879" max="4879" width="19.85546875" style="172" customWidth="1"/>
    <col min="4880" max="4880" width="12.85546875" style="172" customWidth="1"/>
    <col min="4881" max="4881" width="15.28515625" style="172" customWidth="1"/>
    <col min="4882" max="4882" width="18" style="172" customWidth="1"/>
    <col min="4883" max="4883" width="20.7109375" style="172" customWidth="1"/>
    <col min="4884" max="4884" width="16.28515625" style="172" customWidth="1"/>
    <col min="4885" max="4885" width="12.7109375" style="172" customWidth="1"/>
    <col min="4886" max="4886" width="14.5703125" style="172" customWidth="1"/>
    <col min="4887" max="4887" width="10.140625" style="172" customWidth="1"/>
    <col min="4888" max="4888" width="10.7109375" style="172" customWidth="1"/>
    <col min="4889" max="4889" width="19.140625" style="172" customWidth="1"/>
    <col min="4890" max="4890" width="11.42578125" style="172" customWidth="1"/>
    <col min="4891" max="4891" width="14" style="172" customWidth="1"/>
    <col min="4892" max="4892" width="14.140625" style="172" customWidth="1"/>
    <col min="4893" max="4893" width="13.42578125" style="172" customWidth="1"/>
    <col min="4894" max="4894" width="11.42578125" style="172" customWidth="1"/>
    <col min="4895" max="4895" width="12" style="172" customWidth="1"/>
    <col min="4896" max="4896" width="10.7109375" style="172" customWidth="1"/>
    <col min="4897" max="4897" width="10.5703125" style="172" customWidth="1"/>
    <col min="4898" max="4898" width="10.140625" style="172" customWidth="1"/>
    <col min="4899" max="4899" width="15.42578125" style="172" customWidth="1"/>
    <col min="4900" max="4900" width="11.5703125" style="172" customWidth="1"/>
    <col min="4901" max="4901" width="12.28515625" style="172" customWidth="1"/>
    <col min="4902" max="4902" width="11.42578125" style="172" customWidth="1"/>
    <col min="4903" max="4903" width="12" style="172" customWidth="1"/>
    <col min="4904" max="5106" width="11.42578125" style="172" customWidth="1"/>
    <col min="5107" max="5120" width="11.42578125" style="172"/>
    <col min="5121" max="5121" width="30.140625" style="172" customWidth="1"/>
    <col min="5122" max="5122" width="13.7109375" style="172" customWidth="1"/>
    <col min="5123" max="5123" width="16.7109375" style="172" customWidth="1"/>
    <col min="5124" max="5124" width="12.28515625" style="172" customWidth="1"/>
    <col min="5125" max="5126" width="13.28515625" style="172" customWidth="1"/>
    <col min="5127" max="5127" width="11.5703125" style="172" customWidth="1"/>
    <col min="5128" max="5129" width="12.140625" style="172" customWidth="1"/>
    <col min="5130" max="5130" width="14.5703125" style="172" customWidth="1"/>
    <col min="5131" max="5131" width="23.7109375" style="172" customWidth="1"/>
    <col min="5132" max="5132" width="12" style="172" customWidth="1"/>
    <col min="5133" max="5133" width="15.140625" style="172" customWidth="1"/>
    <col min="5134" max="5134" width="12.85546875" style="172" customWidth="1"/>
    <col min="5135" max="5135" width="19.85546875" style="172" customWidth="1"/>
    <col min="5136" max="5136" width="12.85546875" style="172" customWidth="1"/>
    <col min="5137" max="5137" width="15.28515625" style="172" customWidth="1"/>
    <col min="5138" max="5138" width="18" style="172" customWidth="1"/>
    <col min="5139" max="5139" width="20.7109375" style="172" customWidth="1"/>
    <col min="5140" max="5140" width="16.28515625" style="172" customWidth="1"/>
    <col min="5141" max="5141" width="12.7109375" style="172" customWidth="1"/>
    <col min="5142" max="5142" width="14.5703125" style="172" customWidth="1"/>
    <col min="5143" max="5143" width="10.140625" style="172" customWidth="1"/>
    <col min="5144" max="5144" width="10.7109375" style="172" customWidth="1"/>
    <col min="5145" max="5145" width="19.140625" style="172" customWidth="1"/>
    <col min="5146" max="5146" width="11.42578125" style="172" customWidth="1"/>
    <col min="5147" max="5147" width="14" style="172" customWidth="1"/>
    <col min="5148" max="5148" width="14.140625" style="172" customWidth="1"/>
    <col min="5149" max="5149" width="13.42578125" style="172" customWidth="1"/>
    <col min="5150" max="5150" width="11.42578125" style="172" customWidth="1"/>
    <col min="5151" max="5151" width="12" style="172" customWidth="1"/>
    <col min="5152" max="5152" width="10.7109375" style="172" customWidth="1"/>
    <col min="5153" max="5153" width="10.5703125" style="172" customWidth="1"/>
    <col min="5154" max="5154" width="10.140625" style="172" customWidth="1"/>
    <col min="5155" max="5155" width="15.42578125" style="172" customWidth="1"/>
    <col min="5156" max="5156" width="11.5703125" style="172" customWidth="1"/>
    <col min="5157" max="5157" width="12.28515625" style="172" customWidth="1"/>
    <col min="5158" max="5158" width="11.42578125" style="172" customWidth="1"/>
    <col min="5159" max="5159" width="12" style="172" customWidth="1"/>
    <col min="5160" max="5362" width="11.42578125" style="172" customWidth="1"/>
    <col min="5363" max="5376" width="11.42578125" style="172"/>
    <col min="5377" max="5377" width="30.140625" style="172" customWidth="1"/>
    <col min="5378" max="5378" width="13.7109375" style="172" customWidth="1"/>
    <col min="5379" max="5379" width="16.7109375" style="172" customWidth="1"/>
    <col min="5380" max="5380" width="12.28515625" style="172" customWidth="1"/>
    <col min="5381" max="5382" width="13.28515625" style="172" customWidth="1"/>
    <col min="5383" max="5383" width="11.5703125" style="172" customWidth="1"/>
    <col min="5384" max="5385" width="12.140625" style="172" customWidth="1"/>
    <col min="5386" max="5386" width="14.5703125" style="172" customWidth="1"/>
    <col min="5387" max="5387" width="23.7109375" style="172" customWidth="1"/>
    <col min="5388" max="5388" width="12" style="172" customWidth="1"/>
    <col min="5389" max="5389" width="15.140625" style="172" customWidth="1"/>
    <col min="5390" max="5390" width="12.85546875" style="172" customWidth="1"/>
    <col min="5391" max="5391" width="19.85546875" style="172" customWidth="1"/>
    <col min="5392" max="5392" width="12.85546875" style="172" customWidth="1"/>
    <col min="5393" max="5393" width="15.28515625" style="172" customWidth="1"/>
    <col min="5394" max="5394" width="18" style="172" customWidth="1"/>
    <col min="5395" max="5395" width="20.7109375" style="172" customWidth="1"/>
    <col min="5396" max="5396" width="16.28515625" style="172" customWidth="1"/>
    <col min="5397" max="5397" width="12.7109375" style="172" customWidth="1"/>
    <col min="5398" max="5398" width="14.5703125" style="172" customWidth="1"/>
    <col min="5399" max="5399" width="10.140625" style="172" customWidth="1"/>
    <col min="5400" max="5400" width="10.7109375" style="172" customWidth="1"/>
    <col min="5401" max="5401" width="19.140625" style="172" customWidth="1"/>
    <col min="5402" max="5402" width="11.42578125" style="172" customWidth="1"/>
    <col min="5403" max="5403" width="14" style="172" customWidth="1"/>
    <col min="5404" max="5404" width="14.140625" style="172" customWidth="1"/>
    <col min="5405" max="5405" width="13.42578125" style="172" customWidth="1"/>
    <col min="5406" max="5406" width="11.42578125" style="172" customWidth="1"/>
    <col min="5407" max="5407" width="12" style="172" customWidth="1"/>
    <col min="5408" max="5408" width="10.7109375" style="172" customWidth="1"/>
    <col min="5409" max="5409" width="10.5703125" style="172" customWidth="1"/>
    <col min="5410" max="5410" width="10.140625" style="172" customWidth="1"/>
    <col min="5411" max="5411" width="15.42578125" style="172" customWidth="1"/>
    <col min="5412" max="5412" width="11.5703125" style="172" customWidth="1"/>
    <col min="5413" max="5413" width="12.28515625" style="172" customWidth="1"/>
    <col min="5414" max="5414" width="11.42578125" style="172" customWidth="1"/>
    <col min="5415" max="5415" width="12" style="172" customWidth="1"/>
    <col min="5416" max="5618" width="11.42578125" style="172" customWidth="1"/>
    <col min="5619" max="5632" width="11.42578125" style="172"/>
    <col min="5633" max="5633" width="30.140625" style="172" customWidth="1"/>
    <col min="5634" max="5634" width="13.7109375" style="172" customWidth="1"/>
    <col min="5635" max="5635" width="16.7109375" style="172" customWidth="1"/>
    <col min="5636" max="5636" width="12.28515625" style="172" customWidth="1"/>
    <col min="5637" max="5638" width="13.28515625" style="172" customWidth="1"/>
    <col min="5639" max="5639" width="11.5703125" style="172" customWidth="1"/>
    <col min="5640" max="5641" width="12.140625" style="172" customWidth="1"/>
    <col min="5642" max="5642" width="14.5703125" style="172" customWidth="1"/>
    <col min="5643" max="5643" width="23.7109375" style="172" customWidth="1"/>
    <col min="5644" max="5644" width="12" style="172" customWidth="1"/>
    <col min="5645" max="5645" width="15.140625" style="172" customWidth="1"/>
    <col min="5646" max="5646" width="12.85546875" style="172" customWidth="1"/>
    <col min="5647" max="5647" width="19.85546875" style="172" customWidth="1"/>
    <col min="5648" max="5648" width="12.85546875" style="172" customWidth="1"/>
    <col min="5649" max="5649" width="15.28515625" style="172" customWidth="1"/>
    <col min="5650" max="5650" width="18" style="172" customWidth="1"/>
    <col min="5651" max="5651" width="20.7109375" style="172" customWidth="1"/>
    <col min="5652" max="5652" width="16.28515625" style="172" customWidth="1"/>
    <col min="5653" max="5653" width="12.7109375" style="172" customWidth="1"/>
    <col min="5654" max="5654" width="14.5703125" style="172" customWidth="1"/>
    <col min="5655" max="5655" width="10.140625" style="172" customWidth="1"/>
    <col min="5656" max="5656" width="10.7109375" style="172" customWidth="1"/>
    <col min="5657" max="5657" width="19.140625" style="172" customWidth="1"/>
    <col min="5658" max="5658" width="11.42578125" style="172" customWidth="1"/>
    <col min="5659" max="5659" width="14" style="172" customWidth="1"/>
    <col min="5660" max="5660" width="14.140625" style="172" customWidth="1"/>
    <col min="5661" max="5661" width="13.42578125" style="172" customWidth="1"/>
    <col min="5662" max="5662" width="11.42578125" style="172" customWidth="1"/>
    <col min="5663" max="5663" width="12" style="172" customWidth="1"/>
    <col min="5664" max="5664" width="10.7109375" style="172" customWidth="1"/>
    <col min="5665" max="5665" width="10.5703125" style="172" customWidth="1"/>
    <col min="5666" max="5666" width="10.140625" style="172" customWidth="1"/>
    <col min="5667" max="5667" width="15.42578125" style="172" customWidth="1"/>
    <col min="5668" max="5668" width="11.5703125" style="172" customWidth="1"/>
    <col min="5669" max="5669" width="12.28515625" style="172" customWidth="1"/>
    <col min="5670" max="5670" width="11.42578125" style="172" customWidth="1"/>
    <col min="5671" max="5671" width="12" style="172" customWidth="1"/>
    <col min="5672" max="5874" width="11.42578125" style="172" customWidth="1"/>
    <col min="5875" max="5888" width="11.42578125" style="172"/>
    <col min="5889" max="5889" width="30.140625" style="172" customWidth="1"/>
    <col min="5890" max="5890" width="13.7109375" style="172" customWidth="1"/>
    <col min="5891" max="5891" width="16.7109375" style="172" customWidth="1"/>
    <col min="5892" max="5892" width="12.28515625" style="172" customWidth="1"/>
    <col min="5893" max="5894" width="13.28515625" style="172" customWidth="1"/>
    <col min="5895" max="5895" width="11.5703125" style="172" customWidth="1"/>
    <col min="5896" max="5897" width="12.140625" style="172" customWidth="1"/>
    <col min="5898" max="5898" width="14.5703125" style="172" customWidth="1"/>
    <col min="5899" max="5899" width="23.7109375" style="172" customWidth="1"/>
    <col min="5900" max="5900" width="12" style="172" customWidth="1"/>
    <col min="5901" max="5901" width="15.140625" style="172" customWidth="1"/>
    <col min="5902" max="5902" width="12.85546875" style="172" customWidth="1"/>
    <col min="5903" max="5903" width="19.85546875" style="172" customWidth="1"/>
    <col min="5904" max="5904" width="12.85546875" style="172" customWidth="1"/>
    <col min="5905" max="5905" width="15.28515625" style="172" customWidth="1"/>
    <col min="5906" max="5906" width="18" style="172" customWidth="1"/>
    <col min="5907" max="5907" width="20.7109375" style="172" customWidth="1"/>
    <col min="5908" max="5908" width="16.28515625" style="172" customWidth="1"/>
    <col min="5909" max="5909" width="12.7109375" style="172" customWidth="1"/>
    <col min="5910" max="5910" width="14.5703125" style="172" customWidth="1"/>
    <col min="5911" max="5911" width="10.140625" style="172" customWidth="1"/>
    <col min="5912" max="5912" width="10.7109375" style="172" customWidth="1"/>
    <col min="5913" max="5913" width="19.140625" style="172" customWidth="1"/>
    <col min="5914" max="5914" width="11.42578125" style="172" customWidth="1"/>
    <col min="5915" max="5915" width="14" style="172" customWidth="1"/>
    <col min="5916" max="5916" width="14.140625" style="172" customWidth="1"/>
    <col min="5917" max="5917" width="13.42578125" style="172" customWidth="1"/>
    <col min="5918" max="5918" width="11.42578125" style="172" customWidth="1"/>
    <col min="5919" max="5919" width="12" style="172" customWidth="1"/>
    <col min="5920" max="5920" width="10.7109375" style="172" customWidth="1"/>
    <col min="5921" max="5921" width="10.5703125" style="172" customWidth="1"/>
    <col min="5922" max="5922" width="10.140625" style="172" customWidth="1"/>
    <col min="5923" max="5923" width="15.42578125" style="172" customWidth="1"/>
    <col min="5924" max="5924" width="11.5703125" style="172" customWidth="1"/>
    <col min="5925" max="5925" width="12.28515625" style="172" customWidth="1"/>
    <col min="5926" max="5926" width="11.42578125" style="172" customWidth="1"/>
    <col min="5927" max="5927" width="12" style="172" customWidth="1"/>
    <col min="5928" max="6130" width="11.42578125" style="172" customWidth="1"/>
    <col min="6131" max="6144" width="11.42578125" style="172"/>
    <col min="6145" max="6145" width="30.140625" style="172" customWidth="1"/>
    <col min="6146" max="6146" width="13.7109375" style="172" customWidth="1"/>
    <col min="6147" max="6147" width="16.7109375" style="172" customWidth="1"/>
    <col min="6148" max="6148" width="12.28515625" style="172" customWidth="1"/>
    <col min="6149" max="6150" width="13.28515625" style="172" customWidth="1"/>
    <col min="6151" max="6151" width="11.5703125" style="172" customWidth="1"/>
    <col min="6152" max="6153" width="12.140625" style="172" customWidth="1"/>
    <col min="6154" max="6154" width="14.5703125" style="172" customWidth="1"/>
    <col min="6155" max="6155" width="23.7109375" style="172" customWidth="1"/>
    <col min="6156" max="6156" width="12" style="172" customWidth="1"/>
    <col min="6157" max="6157" width="15.140625" style="172" customWidth="1"/>
    <col min="6158" max="6158" width="12.85546875" style="172" customWidth="1"/>
    <col min="6159" max="6159" width="19.85546875" style="172" customWidth="1"/>
    <col min="6160" max="6160" width="12.85546875" style="172" customWidth="1"/>
    <col min="6161" max="6161" width="15.28515625" style="172" customWidth="1"/>
    <col min="6162" max="6162" width="18" style="172" customWidth="1"/>
    <col min="6163" max="6163" width="20.7109375" style="172" customWidth="1"/>
    <col min="6164" max="6164" width="16.28515625" style="172" customWidth="1"/>
    <col min="6165" max="6165" width="12.7109375" style="172" customWidth="1"/>
    <col min="6166" max="6166" width="14.5703125" style="172" customWidth="1"/>
    <col min="6167" max="6167" width="10.140625" style="172" customWidth="1"/>
    <col min="6168" max="6168" width="10.7109375" style="172" customWidth="1"/>
    <col min="6169" max="6169" width="19.140625" style="172" customWidth="1"/>
    <col min="6170" max="6170" width="11.42578125" style="172" customWidth="1"/>
    <col min="6171" max="6171" width="14" style="172" customWidth="1"/>
    <col min="6172" max="6172" width="14.140625" style="172" customWidth="1"/>
    <col min="6173" max="6173" width="13.42578125" style="172" customWidth="1"/>
    <col min="6174" max="6174" width="11.42578125" style="172" customWidth="1"/>
    <col min="6175" max="6175" width="12" style="172" customWidth="1"/>
    <col min="6176" max="6176" width="10.7109375" style="172" customWidth="1"/>
    <col min="6177" max="6177" width="10.5703125" style="172" customWidth="1"/>
    <col min="6178" max="6178" width="10.140625" style="172" customWidth="1"/>
    <col min="6179" max="6179" width="15.42578125" style="172" customWidth="1"/>
    <col min="6180" max="6180" width="11.5703125" style="172" customWidth="1"/>
    <col min="6181" max="6181" width="12.28515625" style="172" customWidth="1"/>
    <col min="6182" max="6182" width="11.42578125" style="172" customWidth="1"/>
    <col min="6183" max="6183" width="12" style="172" customWidth="1"/>
    <col min="6184" max="6386" width="11.42578125" style="172" customWidth="1"/>
    <col min="6387" max="6400" width="11.42578125" style="172"/>
    <col min="6401" max="6401" width="30.140625" style="172" customWidth="1"/>
    <col min="6402" max="6402" width="13.7109375" style="172" customWidth="1"/>
    <col min="6403" max="6403" width="16.7109375" style="172" customWidth="1"/>
    <col min="6404" max="6404" width="12.28515625" style="172" customWidth="1"/>
    <col min="6405" max="6406" width="13.28515625" style="172" customWidth="1"/>
    <col min="6407" max="6407" width="11.5703125" style="172" customWidth="1"/>
    <col min="6408" max="6409" width="12.140625" style="172" customWidth="1"/>
    <col min="6410" max="6410" width="14.5703125" style="172" customWidth="1"/>
    <col min="6411" max="6411" width="23.7109375" style="172" customWidth="1"/>
    <col min="6412" max="6412" width="12" style="172" customWidth="1"/>
    <col min="6413" max="6413" width="15.140625" style="172" customWidth="1"/>
    <col min="6414" max="6414" width="12.85546875" style="172" customWidth="1"/>
    <col min="6415" max="6415" width="19.85546875" style="172" customWidth="1"/>
    <col min="6416" max="6416" width="12.85546875" style="172" customWidth="1"/>
    <col min="6417" max="6417" width="15.28515625" style="172" customWidth="1"/>
    <col min="6418" max="6418" width="18" style="172" customWidth="1"/>
    <col min="6419" max="6419" width="20.7109375" style="172" customWidth="1"/>
    <col min="6420" max="6420" width="16.28515625" style="172" customWidth="1"/>
    <col min="6421" max="6421" width="12.7109375" style="172" customWidth="1"/>
    <col min="6422" max="6422" width="14.5703125" style="172" customWidth="1"/>
    <col min="6423" max="6423" width="10.140625" style="172" customWidth="1"/>
    <col min="6424" max="6424" width="10.7109375" style="172" customWidth="1"/>
    <col min="6425" max="6425" width="19.140625" style="172" customWidth="1"/>
    <col min="6426" max="6426" width="11.42578125" style="172" customWidth="1"/>
    <col min="6427" max="6427" width="14" style="172" customWidth="1"/>
    <col min="6428" max="6428" width="14.140625" style="172" customWidth="1"/>
    <col min="6429" max="6429" width="13.42578125" style="172" customWidth="1"/>
    <col min="6430" max="6430" width="11.42578125" style="172" customWidth="1"/>
    <col min="6431" max="6431" width="12" style="172" customWidth="1"/>
    <col min="6432" max="6432" width="10.7109375" style="172" customWidth="1"/>
    <col min="6433" max="6433" width="10.5703125" style="172" customWidth="1"/>
    <col min="6434" max="6434" width="10.140625" style="172" customWidth="1"/>
    <col min="6435" max="6435" width="15.42578125" style="172" customWidth="1"/>
    <col min="6436" max="6436" width="11.5703125" style="172" customWidth="1"/>
    <col min="6437" max="6437" width="12.28515625" style="172" customWidth="1"/>
    <col min="6438" max="6438" width="11.42578125" style="172" customWidth="1"/>
    <col min="6439" max="6439" width="12" style="172" customWidth="1"/>
    <col min="6440" max="6642" width="11.42578125" style="172" customWidth="1"/>
    <col min="6643" max="6656" width="11.42578125" style="172"/>
    <col min="6657" max="6657" width="30.140625" style="172" customWidth="1"/>
    <col min="6658" max="6658" width="13.7109375" style="172" customWidth="1"/>
    <col min="6659" max="6659" width="16.7109375" style="172" customWidth="1"/>
    <col min="6660" max="6660" width="12.28515625" style="172" customWidth="1"/>
    <col min="6661" max="6662" width="13.28515625" style="172" customWidth="1"/>
    <col min="6663" max="6663" width="11.5703125" style="172" customWidth="1"/>
    <col min="6664" max="6665" width="12.140625" style="172" customWidth="1"/>
    <col min="6666" max="6666" width="14.5703125" style="172" customWidth="1"/>
    <col min="6667" max="6667" width="23.7109375" style="172" customWidth="1"/>
    <col min="6668" max="6668" width="12" style="172" customWidth="1"/>
    <col min="6669" max="6669" width="15.140625" style="172" customWidth="1"/>
    <col min="6670" max="6670" width="12.85546875" style="172" customWidth="1"/>
    <col min="6671" max="6671" width="19.85546875" style="172" customWidth="1"/>
    <col min="6672" max="6672" width="12.85546875" style="172" customWidth="1"/>
    <col min="6673" max="6673" width="15.28515625" style="172" customWidth="1"/>
    <col min="6674" max="6674" width="18" style="172" customWidth="1"/>
    <col min="6675" max="6675" width="20.7109375" style="172" customWidth="1"/>
    <col min="6676" max="6676" width="16.28515625" style="172" customWidth="1"/>
    <col min="6677" max="6677" width="12.7109375" style="172" customWidth="1"/>
    <col min="6678" max="6678" width="14.5703125" style="172" customWidth="1"/>
    <col min="6679" max="6679" width="10.140625" style="172" customWidth="1"/>
    <col min="6680" max="6680" width="10.7109375" style="172" customWidth="1"/>
    <col min="6681" max="6681" width="19.140625" style="172" customWidth="1"/>
    <col min="6682" max="6682" width="11.42578125" style="172" customWidth="1"/>
    <col min="6683" max="6683" width="14" style="172" customWidth="1"/>
    <col min="6684" max="6684" width="14.140625" style="172" customWidth="1"/>
    <col min="6685" max="6685" width="13.42578125" style="172" customWidth="1"/>
    <col min="6686" max="6686" width="11.42578125" style="172" customWidth="1"/>
    <col min="6687" max="6687" width="12" style="172" customWidth="1"/>
    <col min="6688" max="6688" width="10.7109375" style="172" customWidth="1"/>
    <col min="6689" max="6689" width="10.5703125" style="172" customWidth="1"/>
    <col min="6690" max="6690" width="10.140625" style="172" customWidth="1"/>
    <col min="6691" max="6691" width="15.42578125" style="172" customWidth="1"/>
    <col min="6692" max="6692" width="11.5703125" style="172" customWidth="1"/>
    <col min="6693" max="6693" width="12.28515625" style="172" customWidth="1"/>
    <col min="6694" max="6694" width="11.42578125" style="172" customWidth="1"/>
    <col min="6695" max="6695" width="12" style="172" customWidth="1"/>
    <col min="6696" max="6898" width="11.42578125" style="172" customWidth="1"/>
    <col min="6899" max="6912" width="11.42578125" style="172"/>
    <col min="6913" max="6913" width="30.140625" style="172" customWidth="1"/>
    <col min="6914" max="6914" width="13.7109375" style="172" customWidth="1"/>
    <col min="6915" max="6915" width="16.7109375" style="172" customWidth="1"/>
    <col min="6916" max="6916" width="12.28515625" style="172" customWidth="1"/>
    <col min="6917" max="6918" width="13.28515625" style="172" customWidth="1"/>
    <col min="6919" max="6919" width="11.5703125" style="172" customWidth="1"/>
    <col min="6920" max="6921" width="12.140625" style="172" customWidth="1"/>
    <col min="6922" max="6922" width="14.5703125" style="172" customWidth="1"/>
    <col min="6923" max="6923" width="23.7109375" style="172" customWidth="1"/>
    <col min="6924" max="6924" width="12" style="172" customWidth="1"/>
    <col min="6925" max="6925" width="15.140625" style="172" customWidth="1"/>
    <col min="6926" max="6926" width="12.85546875" style="172" customWidth="1"/>
    <col min="6927" max="6927" width="19.85546875" style="172" customWidth="1"/>
    <col min="6928" max="6928" width="12.85546875" style="172" customWidth="1"/>
    <col min="6929" max="6929" width="15.28515625" style="172" customWidth="1"/>
    <col min="6930" max="6930" width="18" style="172" customWidth="1"/>
    <col min="6931" max="6931" width="20.7109375" style="172" customWidth="1"/>
    <col min="6932" max="6932" width="16.28515625" style="172" customWidth="1"/>
    <col min="6933" max="6933" width="12.7109375" style="172" customWidth="1"/>
    <col min="6934" max="6934" width="14.5703125" style="172" customWidth="1"/>
    <col min="6935" max="6935" width="10.140625" style="172" customWidth="1"/>
    <col min="6936" max="6936" width="10.7109375" style="172" customWidth="1"/>
    <col min="6937" max="6937" width="19.140625" style="172" customWidth="1"/>
    <col min="6938" max="6938" width="11.42578125" style="172" customWidth="1"/>
    <col min="6939" max="6939" width="14" style="172" customWidth="1"/>
    <col min="6940" max="6940" width="14.140625" style="172" customWidth="1"/>
    <col min="6941" max="6941" width="13.42578125" style="172" customWidth="1"/>
    <col min="6942" max="6942" width="11.42578125" style="172" customWidth="1"/>
    <col min="6943" max="6943" width="12" style="172" customWidth="1"/>
    <col min="6944" max="6944" width="10.7109375" style="172" customWidth="1"/>
    <col min="6945" max="6945" width="10.5703125" style="172" customWidth="1"/>
    <col min="6946" max="6946" width="10.140625" style="172" customWidth="1"/>
    <col min="6947" max="6947" width="15.42578125" style="172" customWidth="1"/>
    <col min="6948" max="6948" width="11.5703125" style="172" customWidth="1"/>
    <col min="6949" max="6949" width="12.28515625" style="172" customWidth="1"/>
    <col min="6950" max="6950" width="11.42578125" style="172" customWidth="1"/>
    <col min="6951" max="6951" width="12" style="172" customWidth="1"/>
    <col min="6952" max="7154" width="11.42578125" style="172" customWidth="1"/>
    <col min="7155" max="7168" width="11.42578125" style="172"/>
    <col min="7169" max="7169" width="30.140625" style="172" customWidth="1"/>
    <col min="7170" max="7170" width="13.7109375" style="172" customWidth="1"/>
    <col min="7171" max="7171" width="16.7109375" style="172" customWidth="1"/>
    <col min="7172" max="7172" width="12.28515625" style="172" customWidth="1"/>
    <col min="7173" max="7174" width="13.28515625" style="172" customWidth="1"/>
    <col min="7175" max="7175" width="11.5703125" style="172" customWidth="1"/>
    <col min="7176" max="7177" width="12.140625" style="172" customWidth="1"/>
    <col min="7178" max="7178" width="14.5703125" style="172" customWidth="1"/>
    <col min="7179" max="7179" width="23.7109375" style="172" customWidth="1"/>
    <col min="7180" max="7180" width="12" style="172" customWidth="1"/>
    <col min="7181" max="7181" width="15.140625" style="172" customWidth="1"/>
    <col min="7182" max="7182" width="12.85546875" style="172" customWidth="1"/>
    <col min="7183" max="7183" width="19.85546875" style="172" customWidth="1"/>
    <col min="7184" max="7184" width="12.85546875" style="172" customWidth="1"/>
    <col min="7185" max="7185" width="15.28515625" style="172" customWidth="1"/>
    <col min="7186" max="7186" width="18" style="172" customWidth="1"/>
    <col min="7187" max="7187" width="20.7109375" style="172" customWidth="1"/>
    <col min="7188" max="7188" width="16.28515625" style="172" customWidth="1"/>
    <col min="7189" max="7189" width="12.7109375" style="172" customWidth="1"/>
    <col min="7190" max="7190" width="14.5703125" style="172" customWidth="1"/>
    <col min="7191" max="7191" width="10.140625" style="172" customWidth="1"/>
    <col min="7192" max="7192" width="10.7109375" style="172" customWidth="1"/>
    <col min="7193" max="7193" width="19.140625" style="172" customWidth="1"/>
    <col min="7194" max="7194" width="11.42578125" style="172" customWidth="1"/>
    <col min="7195" max="7195" width="14" style="172" customWidth="1"/>
    <col min="7196" max="7196" width="14.140625" style="172" customWidth="1"/>
    <col min="7197" max="7197" width="13.42578125" style="172" customWidth="1"/>
    <col min="7198" max="7198" width="11.42578125" style="172" customWidth="1"/>
    <col min="7199" max="7199" width="12" style="172" customWidth="1"/>
    <col min="7200" max="7200" width="10.7109375" style="172" customWidth="1"/>
    <col min="7201" max="7201" width="10.5703125" style="172" customWidth="1"/>
    <col min="7202" max="7202" width="10.140625" style="172" customWidth="1"/>
    <col min="7203" max="7203" width="15.42578125" style="172" customWidth="1"/>
    <col min="7204" max="7204" width="11.5703125" style="172" customWidth="1"/>
    <col min="7205" max="7205" width="12.28515625" style="172" customWidth="1"/>
    <col min="7206" max="7206" width="11.42578125" style="172" customWidth="1"/>
    <col min="7207" max="7207" width="12" style="172" customWidth="1"/>
    <col min="7208" max="7410" width="11.42578125" style="172" customWidth="1"/>
    <col min="7411" max="7424" width="11.42578125" style="172"/>
    <col min="7425" max="7425" width="30.140625" style="172" customWidth="1"/>
    <col min="7426" max="7426" width="13.7109375" style="172" customWidth="1"/>
    <col min="7427" max="7427" width="16.7109375" style="172" customWidth="1"/>
    <col min="7428" max="7428" width="12.28515625" style="172" customWidth="1"/>
    <col min="7429" max="7430" width="13.28515625" style="172" customWidth="1"/>
    <col min="7431" max="7431" width="11.5703125" style="172" customWidth="1"/>
    <col min="7432" max="7433" width="12.140625" style="172" customWidth="1"/>
    <col min="7434" max="7434" width="14.5703125" style="172" customWidth="1"/>
    <col min="7435" max="7435" width="23.7109375" style="172" customWidth="1"/>
    <col min="7436" max="7436" width="12" style="172" customWidth="1"/>
    <col min="7437" max="7437" width="15.140625" style="172" customWidth="1"/>
    <col min="7438" max="7438" width="12.85546875" style="172" customWidth="1"/>
    <col min="7439" max="7439" width="19.85546875" style="172" customWidth="1"/>
    <col min="7440" max="7440" width="12.85546875" style="172" customWidth="1"/>
    <col min="7441" max="7441" width="15.28515625" style="172" customWidth="1"/>
    <col min="7442" max="7442" width="18" style="172" customWidth="1"/>
    <col min="7443" max="7443" width="20.7109375" style="172" customWidth="1"/>
    <col min="7444" max="7444" width="16.28515625" style="172" customWidth="1"/>
    <col min="7445" max="7445" width="12.7109375" style="172" customWidth="1"/>
    <col min="7446" max="7446" width="14.5703125" style="172" customWidth="1"/>
    <col min="7447" max="7447" width="10.140625" style="172" customWidth="1"/>
    <col min="7448" max="7448" width="10.7109375" style="172" customWidth="1"/>
    <col min="7449" max="7449" width="19.140625" style="172" customWidth="1"/>
    <col min="7450" max="7450" width="11.42578125" style="172" customWidth="1"/>
    <col min="7451" max="7451" width="14" style="172" customWidth="1"/>
    <col min="7452" max="7452" width="14.140625" style="172" customWidth="1"/>
    <col min="7453" max="7453" width="13.42578125" style="172" customWidth="1"/>
    <col min="7454" max="7454" width="11.42578125" style="172" customWidth="1"/>
    <col min="7455" max="7455" width="12" style="172" customWidth="1"/>
    <col min="7456" max="7456" width="10.7109375" style="172" customWidth="1"/>
    <col min="7457" max="7457" width="10.5703125" style="172" customWidth="1"/>
    <col min="7458" max="7458" width="10.140625" style="172" customWidth="1"/>
    <col min="7459" max="7459" width="15.42578125" style="172" customWidth="1"/>
    <col min="7460" max="7460" width="11.5703125" style="172" customWidth="1"/>
    <col min="7461" max="7461" width="12.28515625" style="172" customWidth="1"/>
    <col min="7462" max="7462" width="11.42578125" style="172" customWidth="1"/>
    <col min="7463" max="7463" width="12" style="172" customWidth="1"/>
    <col min="7464" max="7666" width="11.42578125" style="172" customWidth="1"/>
    <col min="7667" max="7680" width="11.42578125" style="172"/>
    <col min="7681" max="7681" width="30.140625" style="172" customWidth="1"/>
    <col min="7682" max="7682" width="13.7109375" style="172" customWidth="1"/>
    <col min="7683" max="7683" width="16.7109375" style="172" customWidth="1"/>
    <col min="7684" max="7684" width="12.28515625" style="172" customWidth="1"/>
    <col min="7685" max="7686" width="13.28515625" style="172" customWidth="1"/>
    <col min="7687" max="7687" width="11.5703125" style="172" customWidth="1"/>
    <col min="7688" max="7689" width="12.140625" style="172" customWidth="1"/>
    <col min="7690" max="7690" width="14.5703125" style="172" customWidth="1"/>
    <col min="7691" max="7691" width="23.7109375" style="172" customWidth="1"/>
    <col min="7692" max="7692" width="12" style="172" customWidth="1"/>
    <col min="7693" max="7693" width="15.140625" style="172" customWidth="1"/>
    <col min="7694" max="7694" width="12.85546875" style="172" customWidth="1"/>
    <col min="7695" max="7695" width="19.85546875" style="172" customWidth="1"/>
    <col min="7696" max="7696" width="12.85546875" style="172" customWidth="1"/>
    <col min="7697" max="7697" width="15.28515625" style="172" customWidth="1"/>
    <col min="7698" max="7698" width="18" style="172" customWidth="1"/>
    <col min="7699" max="7699" width="20.7109375" style="172" customWidth="1"/>
    <col min="7700" max="7700" width="16.28515625" style="172" customWidth="1"/>
    <col min="7701" max="7701" width="12.7109375" style="172" customWidth="1"/>
    <col min="7702" max="7702" width="14.5703125" style="172" customWidth="1"/>
    <col min="7703" max="7703" width="10.140625" style="172" customWidth="1"/>
    <col min="7704" max="7704" width="10.7109375" style="172" customWidth="1"/>
    <col min="7705" max="7705" width="19.140625" style="172" customWidth="1"/>
    <col min="7706" max="7706" width="11.42578125" style="172" customWidth="1"/>
    <col min="7707" max="7707" width="14" style="172" customWidth="1"/>
    <col min="7708" max="7708" width="14.140625" style="172" customWidth="1"/>
    <col min="7709" max="7709" width="13.42578125" style="172" customWidth="1"/>
    <col min="7710" max="7710" width="11.42578125" style="172" customWidth="1"/>
    <col min="7711" max="7711" width="12" style="172" customWidth="1"/>
    <col min="7712" max="7712" width="10.7109375" style="172" customWidth="1"/>
    <col min="7713" max="7713" width="10.5703125" style="172" customWidth="1"/>
    <col min="7714" max="7714" width="10.140625" style="172" customWidth="1"/>
    <col min="7715" max="7715" width="15.42578125" style="172" customWidth="1"/>
    <col min="7716" max="7716" width="11.5703125" style="172" customWidth="1"/>
    <col min="7717" max="7717" width="12.28515625" style="172" customWidth="1"/>
    <col min="7718" max="7718" width="11.42578125" style="172" customWidth="1"/>
    <col min="7719" max="7719" width="12" style="172" customWidth="1"/>
    <col min="7720" max="7922" width="11.42578125" style="172" customWidth="1"/>
    <col min="7923" max="7936" width="11.42578125" style="172"/>
    <col min="7937" max="7937" width="30.140625" style="172" customWidth="1"/>
    <col min="7938" max="7938" width="13.7109375" style="172" customWidth="1"/>
    <col min="7939" max="7939" width="16.7109375" style="172" customWidth="1"/>
    <col min="7940" max="7940" width="12.28515625" style="172" customWidth="1"/>
    <col min="7941" max="7942" width="13.28515625" style="172" customWidth="1"/>
    <col min="7943" max="7943" width="11.5703125" style="172" customWidth="1"/>
    <col min="7944" max="7945" width="12.140625" style="172" customWidth="1"/>
    <col min="7946" max="7946" width="14.5703125" style="172" customWidth="1"/>
    <col min="7947" max="7947" width="23.7109375" style="172" customWidth="1"/>
    <col min="7948" max="7948" width="12" style="172" customWidth="1"/>
    <col min="7949" max="7949" width="15.140625" style="172" customWidth="1"/>
    <col min="7950" max="7950" width="12.85546875" style="172" customWidth="1"/>
    <col min="7951" max="7951" width="19.85546875" style="172" customWidth="1"/>
    <col min="7952" max="7952" width="12.85546875" style="172" customWidth="1"/>
    <col min="7953" max="7953" width="15.28515625" style="172" customWidth="1"/>
    <col min="7954" max="7954" width="18" style="172" customWidth="1"/>
    <col min="7955" max="7955" width="20.7109375" style="172" customWidth="1"/>
    <col min="7956" max="7956" width="16.28515625" style="172" customWidth="1"/>
    <col min="7957" max="7957" width="12.7109375" style="172" customWidth="1"/>
    <col min="7958" max="7958" width="14.5703125" style="172" customWidth="1"/>
    <col min="7959" max="7959" width="10.140625" style="172" customWidth="1"/>
    <col min="7960" max="7960" width="10.7109375" style="172" customWidth="1"/>
    <col min="7961" max="7961" width="19.140625" style="172" customWidth="1"/>
    <col min="7962" max="7962" width="11.42578125" style="172" customWidth="1"/>
    <col min="7963" max="7963" width="14" style="172" customWidth="1"/>
    <col min="7964" max="7964" width="14.140625" style="172" customWidth="1"/>
    <col min="7965" max="7965" width="13.42578125" style="172" customWidth="1"/>
    <col min="7966" max="7966" width="11.42578125" style="172" customWidth="1"/>
    <col min="7967" max="7967" width="12" style="172" customWidth="1"/>
    <col min="7968" max="7968" width="10.7109375" style="172" customWidth="1"/>
    <col min="7969" max="7969" width="10.5703125" style="172" customWidth="1"/>
    <col min="7970" max="7970" width="10.140625" style="172" customWidth="1"/>
    <col min="7971" max="7971" width="15.42578125" style="172" customWidth="1"/>
    <col min="7972" max="7972" width="11.5703125" style="172" customWidth="1"/>
    <col min="7973" max="7973" width="12.28515625" style="172" customWidth="1"/>
    <col min="7974" max="7974" width="11.42578125" style="172" customWidth="1"/>
    <col min="7975" max="7975" width="12" style="172" customWidth="1"/>
    <col min="7976" max="8178" width="11.42578125" style="172" customWidth="1"/>
    <col min="8179" max="8192" width="11.42578125" style="172"/>
    <col min="8193" max="8193" width="30.140625" style="172" customWidth="1"/>
    <col min="8194" max="8194" width="13.7109375" style="172" customWidth="1"/>
    <col min="8195" max="8195" width="16.7109375" style="172" customWidth="1"/>
    <col min="8196" max="8196" width="12.28515625" style="172" customWidth="1"/>
    <col min="8197" max="8198" width="13.28515625" style="172" customWidth="1"/>
    <col min="8199" max="8199" width="11.5703125" style="172" customWidth="1"/>
    <col min="8200" max="8201" width="12.140625" style="172" customWidth="1"/>
    <col min="8202" max="8202" width="14.5703125" style="172" customWidth="1"/>
    <col min="8203" max="8203" width="23.7109375" style="172" customWidth="1"/>
    <col min="8204" max="8204" width="12" style="172" customWidth="1"/>
    <col min="8205" max="8205" width="15.140625" style="172" customWidth="1"/>
    <col min="8206" max="8206" width="12.85546875" style="172" customWidth="1"/>
    <col min="8207" max="8207" width="19.85546875" style="172" customWidth="1"/>
    <col min="8208" max="8208" width="12.85546875" style="172" customWidth="1"/>
    <col min="8209" max="8209" width="15.28515625" style="172" customWidth="1"/>
    <col min="8210" max="8210" width="18" style="172" customWidth="1"/>
    <col min="8211" max="8211" width="20.7109375" style="172" customWidth="1"/>
    <col min="8212" max="8212" width="16.28515625" style="172" customWidth="1"/>
    <col min="8213" max="8213" width="12.7109375" style="172" customWidth="1"/>
    <col min="8214" max="8214" width="14.5703125" style="172" customWidth="1"/>
    <col min="8215" max="8215" width="10.140625" style="172" customWidth="1"/>
    <col min="8216" max="8216" width="10.7109375" style="172" customWidth="1"/>
    <col min="8217" max="8217" width="19.140625" style="172" customWidth="1"/>
    <col min="8218" max="8218" width="11.42578125" style="172" customWidth="1"/>
    <col min="8219" max="8219" width="14" style="172" customWidth="1"/>
    <col min="8220" max="8220" width="14.140625" style="172" customWidth="1"/>
    <col min="8221" max="8221" width="13.42578125" style="172" customWidth="1"/>
    <col min="8222" max="8222" width="11.42578125" style="172" customWidth="1"/>
    <col min="8223" max="8223" width="12" style="172" customWidth="1"/>
    <col min="8224" max="8224" width="10.7109375" style="172" customWidth="1"/>
    <col min="8225" max="8225" width="10.5703125" style="172" customWidth="1"/>
    <col min="8226" max="8226" width="10.140625" style="172" customWidth="1"/>
    <col min="8227" max="8227" width="15.42578125" style="172" customWidth="1"/>
    <col min="8228" max="8228" width="11.5703125" style="172" customWidth="1"/>
    <col min="8229" max="8229" width="12.28515625" style="172" customWidth="1"/>
    <col min="8230" max="8230" width="11.42578125" style="172" customWidth="1"/>
    <col min="8231" max="8231" width="12" style="172" customWidth="1"/>
    <col min="8232" max="8434" width="11.42578125" style="172" customWidth="1"/>
    <col min="8435" max="8448" width="11.42578125" style="172"/>
    <col min="8449" max="8449" width="30.140625" style="172" customWidth="1"/>
    <col min="8450" max="8450" width="13.7109375" style="172" customWidth="1"/>
    <col min="8451" max="8451" width="16.7109375" style="172" customWidth="1"/>
    <col min="8452" max="8452" width="12.28515625" style="172" customWidth="1"/>
    <col min="8453" max="8454" width="13.28515625" style="172" customWidth="1"/>
    <col min="8455" max="8455" width="11.5703125" style="172" customWidth="1"/>
    <col min="8456" max="8457" width="12.140625" style="172" customWidth="1"/>
    <col min="8458" max="8458" width="14.5703125" style="172" customWidth="1"/>
    <col min="8459" max="8459" width="23.7109375" style="172" customWidth="1"/>
    <col min="8460" max="8460" width="12" style="172" customWidth="1"/>
    <col min="8461" max="8461" width="15.140625" style="172" customWidth="1"/>
    <col min="8462" max="8462" width="12.85546875" style="172" customWidth="1"/>
    <col min="8463" max="8463" width="19.85546875" style="172" customWidth="1"/>
    <col min="8464" max="8464" width="12.85546875" style="172" customWidth="1"/>
    <col min="8465" max="8465" width="15.28515625" style="172" customWidth="1"/>
    <col min="8466" max="8466" width="18" style="172" customWidth="1"/>
    <col min="8467" max="8467" width="20.7109375" style="172" customWidth="1"/>
    <col min="8468" max="8468" width="16.28515625" style="172" customWidth="1"/>
    <col min="8469" max="8469" width="12.7109375" style="172" customWidth="1"/>
    <col min="8470" max="8470" width="14.5703125" style="172" customWidth="1"/>
    <col min="8471" max="8471" width="10.140625" style="172" customWidth="1"/>
    <col min="8472" max="8472" width="10.7109375" style="172" customWidth="1"/>
    <col min="8473" max="8473" width="19.140625" style="172" customWidth="1"/>
    <col min="8474" max="8474" width="11.42578125" style="172" customWidth="1"/>
    <col min="8475" max="8475" width="14" style="172" customWidth="1"/>
    <col min="8476" max="8476" width="14.140625" style="172" customWidth="1"/>
    <col min="8477" max="8477" width="13.42578125" style="172" customWidth="1"/>
    <col min="8478" max="8478" width="11.42578125" style="172" customWidth="1"/>
    <col min="8479" max="8479" width="12" style="172" customWidth="1"/>
    <col min="8480" max="8480" width="10.7109375" style="172" customWidth="1"/>
    <col min="8481" max="8481" width="10.5703125" style="172" customWidth="1"/>
    <col min="8482" max="8482" width="10.140625" style="172" customWidth="1"/>
    <col min="8483" max="8483" width="15.42578125" style="172" customWidth="1"/>
    <col min="8484" max="8484" width="11.5703125" style="172" customWidth="1"/>
    <col min="8485" max="8485" width="12.28515625" style="172" customWidth="1"/>
    <col min="8486" max="8486" width="11.42578125" style="172" customWidth="1"/>
    <col min="8487" max="8487" width="12" style="172" customWidth="1"/>
    <col min="8488" max="8690" width="11.42578125" style="172" customWidth="1"/>
    <col min="8691" max="8704" width="11.42578125" style="172"/>
    <col min="8705" max="8705" width="30.140625" style="172" customWidth="1"/>
    <col min="8706" max="8706" width="13.7109375" style="172" customWidth="1"/>
    <col min="8707" max="8707" width="16.7109375" style="172" customWidth="1"/>
    <col min="8708" max="8708" width="12.28515625" style="172" customWidth="1"/>
    <col min="8709" max="8710" width="13.28515625" style="172" customWidth="1"/>
    <col min="8711" max="8711" width="11.5703125" style="172" customWidth="1"/>
    <col min="8712" max="8713" width="12.140625" style="172" customWidth="1"/>
    <col min="8714" max="8714" width="14.5703125" style="172" customWidth="1"/>
    <col min="8715" max="8715" width="23.7109375" style="172" customWidth="1"/>
    <col min="8716" max="8716" width="12" style="172" customWidth="1"/>
    <col min="8717" max="8717" width="15.140625" style="172" customWidth="1"/>
    <col min="8718" max="8718" width="12.85546875" style="172" customWidth="1"/>
    <col min="8719" max="8719" width="19.85546875" style="172" customWidth="1"/>
    <col min="8720" max="8720" width="12.85546875" style="172" customWidth="1"/>
    <col min="8721" max="8721" width="15.28515625" style="172" customWidth="1"/>
    <col min="8722" max="8722" width="18" style="172" customWidth="1"/>
    <col min="8723" max="8723" width="20.7109375" style="172" customWidth="1"/>
    <col min="8724" max="8724" width="16.28515625" style="172" customWidth="1"/>
    <col min="8725" max="8725" width="12.7109375" style="172" customWidth="1"/>
    <col min="8726" max="8726" width="14.5703125" style="172" customWidth="1"/>
    <col min="8727" max="8727" width="10.140625" style="172" customWidth="1"/>
    <col min="8728" max="8728" width="10.7109375" style="172" customWidth="1"/>
    <col min="8729" max="8729" width="19.140625" style="172" customWidth="1"/>
    <col min="8730" max="8730" width="11.42578125" style="172" customWidth="1"/>
    <col min="8731" max="8731" width="14" style="172" customWidth="1"/>
    <col min="8732" max="8732" width="14.140625" style="172" customWidth="1"/>
    <col min="8733" max="8733" width="13.42578125" style="172" customWidth="1"/>
    <col min="8734" max="8734" width="11.42578125" style="172" customWidth="1"/>
    <col min="8735" max="8735" width="12" style="172" customWidth="1"/>
    <col min="8736" max="8736" width="10.7109375" style="172" customWidth="1"/>
    <col min="8737" max="8737" width="10.5703125" style="172" customWidth="1"/>
    <col min="8738" max="8738" width="10.140625" style="172" customWidth="1"/>
    <col min="8739" max="8739" width="15.42578125" style="172" customWidth="1"/>
    <col min="8740" max="8740" width="11.5703125" style="172" customWidth="1"/>
    <col min="8741" max="8741" width="12.28515625" style="172" customWidth="1"/>
    <col min="8742" max="8742" width="11.42578125" style="172" customWidth="1"/>
    <col min="8743" max="8743" width="12" style="172" customWidth="1"/>
    <col min="8744" max="8946" width="11.42578125" style="172" customWidth="1"/>
    <col min="8947" max="8960" width="11.42578125" style="172"/>
    <col min="8961" max="8961" width="30.140625" style="172" customWidth="1"/>
    <col min="8962" max="8962" width="13.7109375" style="172" customWidth="1"/>
    <col min="8963" max="8963" width="16.7109375" style="172" customWidth="1"/>
    <col min="8964" max="8964" width="12.28515625" style="172" customWidth="1"/>
    <col min="8965" max="8966" width="13.28515625" style="172" customWidth="1"/>
    <col min="8967" max="8967" width="11.5703125" style="172" customWidth="1"/>
    <col min="8968" max="8969" width="12.140625" style="172" customWidth="1"/>
    <col min="8970" max="8970" width="14.5703125" style="172" customWidth="1"/>
    <col min="8971" max="8971" width="23.7109375" style="172" customWidth="1"/>
    <col min="8972" max="8972" width="12" style="172" customWidth="1"/>
    <col min="8973" max="8973" width="15.140625" style="172" customWidth="1"/>
    <col min="8974" max="8974" width="12.85546875" style="172" customWidth="1"/>
    <col min="8975" max="8975" width="19.85546875" style="172" customWidth="1"/>
    <col min="8976" max="8976" width="12.85546875" style="172" customWidth="1"/>
    <col min="8977" max="8977" width="15.28515625" style="172" customWidth="1"/>
    <col min="8978" max="8978" width="18" style="172" customWidth="1"/>
    <col min="8979" max="8979" width="20.7109375" style="172" customWidth="1"/>
    <col min="8980" max="8980" width="16.28515625" style="172" customWidth="1"/>
    <col min="8981" max="8981" width="12.7109375" style="172" customWidth="1"/>
    <col min="8982" max="8982" width="14.5703125" style="172" customWidth="1"/>
    <col min="8983" max="8983" width="10.140625" style="172" customWidth="1"/>
    <col min="8984" max="8984" width="10.7109375" style="172" customWidth="1"/>
    <col min="8985" max="8985" width="19.140625" style="172" customWidth="1"/>
    <col min="8986" max="8986" width="11.42578125" style="172" customWidth="1"/>
    <col min="8987" max="8987" width="14" style="172" customWidth="1"/>
    <col min="8988" max="8988" width="14.140625" style="172" customWidth="1"/>
    <col min="8989" max="8989" width="13.42578125" style="172" customWidth="1"/>
    <col min="8990" max="8990" width="11.42578125" style="172" customWidth="1"/>
    <col min="8991" max="8991" width="12" style="172" customWidth="1"/>
    <col min="8992" max="8992" width="10.7109375" style="172" customWidth="1"/>
    <col min="8993" max="8993" width="10.5703125" style="172" customWidth="1"/>
    <col min="8994" max="8994" width="10.140625" style="172" customWidth="1"/>
    <col min="8995" max="8995" width="15.42578125" style="172" customWidth="1"/>
    <col min="8996" max="8996" width="11.5703125" style="172" customWidth="1"/>
    <col min="8997" max="8997" width="12.28515625" style="172" customWidth="1"/>
    <col min="8998" max="8998" width="11.42578125" style="172" customWidth="1"/>
    <col min="8999" max="8999" width="12" style="172" customWidth="1"/>
    <col min="9000" max="9202" width="11.42578125" style="172" customWidth="1"/>
    <col min="9203" max="9216" width="11.42578125" style="172"/>
    <col min="9217" max="9217" width="30.140625" style="172" customWidth="1"/>
    <col min="9218" max="9218" width="13.7109375" style="172" customWidth="1"/>
    <col min="9219" max="9219" width="16.7109375" style="172" customWidth="1"/>
    <col min="9220" max="9220" width="12.28515625" style="172" customWidth="1"/>
    <col min="9221" max="9222" width="13.28515625" style="172" customWidth="1"/>
    <col min="9223" max="9223" width="11.5703125" style="172" customWidth="1"/>
    <col min="9224" max="9225" width="12.140625" style="172" customWidth="1"/>
    <col min="9226" max="9226" width="14.5703125" style="172" customWidth="1"/>
    <col min="9227" max="9227" width="23.7109375" style="172" customWidth="1"/>
    <col min="9228" max="9228" width="12" style="172" customWidth="1"/>
    <col min="9229" max="9229" width="15.140625" style="172" customWidth="1"/>
    <col min="9230" max="9230" width="12.85546875" style="172" customWidth="1"/>
    <col min="9231" max="9231" width="19.85546875" style="172" customWidth="1"/>
    <col min="9232" max="9232" width="12.85546875" style="172" customWidth="1"/>
    <col min="9233" max="9233" width="15.28515625" style="172" customWidth="1"/>
    <col min="9234" max="9234" width="18" style="172" customWidth="1"/>
    <col min="9235" max="9235" width="20.7109375" style="172" customWidth="1"/>
    <col min="9236" max="9236" width="16.28515625" style="172" customWidth="1"/>
    <col min="9237" max="9237" width="12.7109375" style="172" customWidth="1"/>
    <col min="9238" max="9238" width="14.5703125" style="172" customWidth="1"/>
    <col min="9239" max="9239" width="10.140625" style="172" customWidth="1"/>
    <col min="9240" max="9240" width="10.7109375" style="172" customWidth="1"/>
    <col min="9241" max="9241" width="19.140625" style="172" customWidth="1"/>
    <col min="9242" max="9242" width="11.42578125" style="172" customWidth="1"/>
    <col min="9243" max="9243" width="14" style="172" customWidth="1"/>
    <col min="9244" max="9244" width="14.140625" style="172" customWidth="1"/>
    <col min="9245" max="9245" width="13.42578125" style="172" customWidth="1"/>
    <col min="9246" max="9246" width="11.42578125" style="172" customWidth="1"/>
    <col min="9247" max="9247" width="12" style="172" customWidth="1"/>
    <col min="9248" max="9248" width="10.7109375" style="172" customWidth="1"/>
    <col min="9249" max="9249" width="10.5703125" style="172" customWidth="1"/>
    <col min="9250" max="9250" width="10.140625" style="172" customWidth="1"/>
    <col min="9251" max="9251" width="15.42578125" style="172" customWidth="1"/>
    <col min="9252" max="9252" width="11.5703125" style="172" customWidth="1"/>
    <col min="9253" max="9253" width="12.28515625" style="172" customWidth="1"/>
    <col min="9254" max="9254" width="11.42578125" style="172" customWidth="1"/>
    <col min="9255" max="9255" width="12" style="172" customWidth="1"/>
    <col min="9256" max="9458" width="11.42578125" style="172" customWidth="1"/>
    <col min="9459" max="9472" width="11.42578125" style="172"/>
    <col min="9473" max="9473" width="30.140625" style="172" customWidth="1"/>
    <col min="9474" max="9474" width="13.7109375" style="172" customWidth="1"/>
    <col min="9475" max="9475" width="16.7109375" style="172" customWidth="1"/>
    <col min="9476" max="9476" width="12.28515625" style="172" customWidth="1"/>
    <col min="9477" max="9478" width="13.28515625" style="172" customWidth="1"/>
    <col min="9479" max="9479" width="11.5703125" style="172" customWidth="1"/>
    <col min="9480" max="9481" width="12.140625" style="172" customWidth="1"/>
    <col min="9482" max="9482" width="14.5703125" style="172" customWidth="1"/>
    <col min="9483" max="9483" width="23.7109375" style="172" customWidth="1"/>
    <col min="9484" max="9484" width="12" style="172" customWidth="1"/>
    <col min="9485" max="9485" width="15.140625" style="172" customWidth="1"/>
    <col min="9486" max="9486" width="12.85546875" style="172" customWidth="1"/>
    <col min="9487" max="9487" width="19.85546875" style="172" customWidth="1"/>
    <col min="9488" max="9488" width="12.85546875" style="172" customWidth="1"/>
    <col min="9489" max="9489" width="15.28515625" style="172" customWidth="1"/>
    <col min="9490" max="9490" width="18" style="172" customWidth="1"/>
    <col min="9491" max="9491" width="20.7109375" style="172" customWidth="1"/>
    <col min="9492" max="9492" width="16.28515625" style="172" customWidth="1"/>
    <col min="9493" max="9493" width="12.7109375" style="172" customWidth="1"/>
    <col min="9494" max="9494" width="14.5703125" style="172" customWidth="1"/>
    <col min="9495" max="9495" width="10.140625" style="172" customWidth="1"/>
    <col min="9496" max="9496" width="10.7109375" style="172" customWidth="1"/>
    <col min="9497" max="9497" width="19.140625" style="172" customWidth="1"/>
    <col min="9498" max="9498" width="11.42578125" style="172" customWidth="1"/>
    <col min="9499" max="9499" width="14" style="172" customWidth="1"/>
    <col min="9500" max="9500" width="14.140625" style="172" customWidth="1"/>
    <col min="9501" max="9501" width="13.42578125" style="172" customWidth="1"/>
    <col min="9502" max="9502" width="11.42578125" style="172" customWidth="1"/>
    <col min="9503" max="9503" width="12" style="172" customWidth="1"/>
    <col min="9504" max="9504" width="10.7109375" style="172" customWidth="1"/>
    <col min="9505" max="9505" width="10.5703125" style="172" customWidth="1"/>
    <col min="9506" max="9506" width="10.140625" style="172" customWidth="1"/>
    <col min="9507" max="9507" width="15.42578125" style="172" customWidth="1"/>
    <col min="9508" max="9508" width="11.5703125" style="172" customWidth="1"/>
    <col min="9509" max="9509" width="12.28515625" style="172" customWidth="1"/>
    <col min="9510" max="9510" width="11.42578125" style="172" customWidth="1"/>
    <col min="9511" max="9511" width="12" style="172" customWidth="1"/>
    <col min="9512" max="9714" width="11.42578125" style="172" customWidth="1"/>
    <col min="9715" max="9728" width="11.42578125" style="172"/>
    <col min="9729" max="9729" width="30.140625" style="172" customWidth="1"/>
    <col min="9730" max="9730" width="13.7109375" style="172" customWidth="1"/>
    <col min="9731" max="9731" width="16.7109375" style="172" customWidth="1"/>
    <col min="9732" max="9732" width="12.28515625" style="172" customWidth="1"/>
    <col min="9733" max="9734" width="13.28515625" style="172" customWidth="1"/>
    <col min="9735" max="9735" width="11.5703125" style="172" customWidth="1"/>
    <col min="9736" max="9737" width="12.140625" style="172" customWidth="1"/>
    <col min="9738" max="9738" width="14.5703125" style="172" customWidth="1"/>
    <col min="9739" max="9739" width="23.7109375" style="172" customWidth="1"/>
    <col min="9740" max="9740" width="12" style="172" customWidth="1"/>
    <col min="9741" max="9741" width="15.140625" style="172" customWidth="1"/>
    <col min="9742" max="9742" width="12.85546875" style="172" customWidth="1"/>
    <col min="9743" max="9743" width="19.85546875" style="172" customWidth="1"/>
    <col min="9744" max="9744" width="12.85546875" style="172" customWidth="1"/>
    <col min="9745" max="9745" width="15.28515625" style="172" customWidth="1"/>
    <col min="9746" max="9746" width="18" style="172" customWidth="1"/>
    <col min="9747" max="9747" width="20.7109375" style="172" customWidth="1"/>
    <col min="9748" max="9748" width="16.28515625" style="172" customWidth="1"/>
    <col min="9749" max="9749" width="12.7109375" style="172" customWidth="1"/>
    <col min="9750" max="9750" width="14.5703125" style="172" customWidth="1"/>
    <col min="9751" max="9751" width="10.140625" style="172" customWidth="1"/>
    <col min="9752" max="9752" width="10.7109375" style="172" customWidth="1"/>
    <col min="9753" max="9753" width="19.140625" style="172" customWidth="1"/>
    <col min="9754" max="9754" width="11.42578125" style="172" customWidth="1"/>
    <col min="9755" max="9755" width="14" style="172" customWidth="1"/>
    <col min="9756" max="9756" width="14.140625" style="172" customWidth="1"/>
    <col min="9757" max="9757" width="13.42578125" style="172" customWidth="1"/>
    <col min="9758" max="9758" width="11.42578125" style="172" customWidth="1"/>
    <col min="9759" max="9759" width="12" style="172" customWidth="1"/>
    <col min="9760" max="9760" width="10.7109375" style="172" customWidth="1"/>
    <col min="9761" max="9761" width="10.5703125" style="172" customWidth="1"/>
    <col min="9762" max="9762" width="10.140625" style="172" customWidth="1"/>
    <col min="9763" max="9763" width="15.42578125" style="172" customWidth="1"/>
    <col min="9764" max="9764" width="11.5703125" style="172" customWidth="1"/>
    <col min="9765" max="9765" width="12.28515625" style="172" customWidth="1"/>
    <col min="9766" max="9766" width="11.42578125" style="172" customWidth="1"/>
    <col min="9767" max="9767" width="12" style="172" customWidth="1"/>
    <col min="9768" max="9970" width="11.42578125" style="172" customWidth="1"/>
    <col min="9971" max="9984" width="11.42578125" style="172"/>
    <col min="9985" max="9985" width="30.140625" style="172" customWidth="1"/>
    <col min="9986" max="9986" width="13.7109375" style="172" customWidth="1"/>
    <col min="9987" max="9987" width="16.7109375" style="172" customWidth="1"/>
    <col min="9988" max="9988" width="12.28515625" style="172" customWidth="1"/>
    <col min="9989" max="9990" width="13.28515625" style="172" customWidth="1"/>
    <col min="9991" max="9991" width="11.5703125" style="172" customWidth="1"/>
    <col min="9992" max="9993" width="12.140625" style="172" customWidth="1"/>
    <col min="9994" max="9994" width="14.5703125" style="172" customWidth="1"/>
    <col min="9995" max="9995" width="23.7109375" style="172" customWidth="1"/>
    <col min="9996" max="9996" width="12" style="172" customWidth="1"/>
    <col min="9997" max="9997" width="15.140625" style="172" customWidth="1"/>
    <col min="9998" max="9998" width="12.85546875" style="172" customWidth="1"/>
    <col min="9999" max="9999" width="19.85546875" style="172" customWidth="1"/>
    <col min="10000" max="10000" width="12.85546875" style="172" customWidth="1"/>
    <col min="10001" max="10001" width="15.28515625" style="172" customWidth="1"/>
    <col min="10002" max="10002" width="18" style="172" customWidth="1"/>
    <col min="10003" max="10003" width="20.7109375" style="172" customWidth="1"/>
    <col min="10004" max="10004" width="16.28515625" style="172" customWidth="1"/>
    <col min="10005" max="10005" width="12.7109375" style="172" customWidth="1"/>
    <col min="10006" max="10006" width="14.5703125" style="172" customWidth="1"/>
    <col min="10007" max="10007" width="10.140625" style="172" customWidth="1"/>
    <col min="10008" max="10008" width="10.7109375" style="172" customWidth="1"/>
    <col min="10009" max="10009" width="19.140625" style="172" customWidth="1"/>
    <col min="10010" max="10010" width="11.42578125" style="172" customWidth="1"/>
    <col min="10011" max="10011" width="14" style="172" customWidth="1"/>
    <col min="10012" max="10012" width="14.140625" style="172" customWidth="1"/>
    <col min="10013" max="10013" width="13.42578125" style="172" customWidth="1"/>
    <col min="10014" max="10014" width="11.42578125" style="172" customWidth="1"/>
    <col min="10015" max="10015" width="12" style="172" customWidth="1"/>
    <col min="10016" max="10016" width="10.7109375" style="172" customWidth="1"/>
    <col min="10017" max="10017" width="10.5703125" style="172" customWidth="1"/>
    <col min="10018" max="10018" width="10.140625" style="172" customWidth="1"/>
    <col min="10019" max="10019" width="15.42578125" style="172" customWidth="1"/>
    <col min="10020" max="10020" width="11.5703125" style="172" customWidth="1"/>
    <col min="10021" max="10021" width="12.28515625" style="172" customWidth="1"/>
    <col min="10022" max="10022" width="11.42578125" style="172" customWidth="1"/>
    <col min="10023" max="10023" width="12" style="172" customWidth="1"/>
    <col min="10024" max="10226" width="11.42578125" style="172" customWidth="1"/>
    <col min="10227" max="10240" width="11.42578125" style="172"/>
    <col min="10241" max="10241" width="30.140625" style="172" customWidth="1"/>
    <col min="10242" max="10242" width="13.7109375" style="172" customWidth="1"/>
    <col min="10243" max="10243" width="16.7109375" style="172" customWidth="1"/>
    <col min="10244" max="10244" width="12.28515625" style="172" customWidth="1"/>
    <col min="10245" max="10246" width="13.28515625" style="172" customWidth="1"/>
    <col min="10247" max="10247" width="11.5703125" style="172" customWidth="1"/>
    <col min="10248" max="10249" width="12.140625" style="172" customWidth="1"/>
    <col min="10250" max="10250" width="14.5703125" style="172" customWidth="1"/>
    <col min="10251" max="10251" width="23.7109375" style="172" customWidth="1"/>
    <col min="10252" max="10252" width="12" style="172" customWidth="1"/>
    <col min="10253" max="10253" width="15.140625" style="172" customWidth="1"/>
    <col min="10254" max="10254" width="12.85546875" style="172" customWidth="1"/>
    <col min="10255" max="10255" width="19.85546875" style="172" customWidth="1"/>
    <col min="10256" max="10256" width="12.85546875" style="172" customWidth="1"/>
    <col min="10257" max="10257" width="15.28515625" style="172" customWidth="1"/>
    <col min="10258" max="10258" width="18" style="172" customWidth="1"/>
    <col min="10259" max="10259" width="20.7109375" style="172" customWidth="1"/>
    <col min="10260" max="10260" width="16.28515625" style="172" customWidth="1"/>
    <col min="10261" max="10261" width="12.7109375" style="172" customWidth="1"/>
    <col min="10262" max="10262" width="14.5703125" style="172" customWidth="1"/>
    <col min="10263" max="10263" width="10.140625" style="172" customWidth="1"/>
    <col min="10264" max="10264" width="10.7109375" style="172" customWidth="1"/>
    <col min="10265" max="10265" width="19.140625" style="172" customWidth="1"/>
    <col min="10266" max="10266" width="11.42578125" style="172" customWidth="1"/>
    <col min="10267" max="10267" width="14" style="172" customWidth="1"/>
    <col min="10268" max="10268" width="14.140625" style="172" customWidth="1"/>
    <col min="10269" max="10269" width="13.42578125" style="172" customWidth="1"/>
    <col min="10270" max="10270" width="11.42578125" style="172" customWidth="1"/>
    <col min="10271" max="10271" width="12" style="172" customWidth="1"/>
    <col min="10272" max="10272" width="10.7109375" style="172" customWidth="1"/>
    <col min="10273" max="10273" width="10.5703125" style="172" customWidth="1"/>
    <col min="10274" max="10274" width="10.140625" style="172" customWidth="1"/>
    <col min="10275" max="10275" width="15.42578125" style="172" customWidth="1"/>
    <col min="10276" max="10276" width="11.5703125" style="172" customWidth="1"/>
    <col min="10277" max="10277" width="12.28515625" style="172" customWidth="1"/>
    <col min="10278" max="10278" width="11.42578125" style="172" customWidth="1"/>
    <col min="10279" max="10279" width="12" style="172" customWidth="1"/>
    <col min="10280" max="10482" width="11.42578125" style="172" customWidth="1"/>
    <col min="10483" max="10496" width="11.42578125" style="172"/>
    <col min="10497" max="10497" width="30.140625" style="172" customWidth="1"/>
    <col min="10498" max="10498" width="13.7109375" style="172" customWidth="1"/>
    <col min="10499" max="10499" width="16.7109375" style="172" customWidth="1"/>
    <col min="10500" max="10500" width="12.28515625" style="172" customWidth="1"/>
    <col min="10501" max="10502" width="13.28515625" style="172" customWidth="1"/>
    <col min="10503" max="10503" width="11.5703125" style="172" customWidth="1"/>
    <col min="10504" max="10505" width="12.140625" style="172" customWidth="1"/>
    <col min="10506" max="10506" width="14.5703125" style="172" customWidth="1"/>
    <col min="10507" max="10507" width="23.7109375" style="172" customWidth="1"/>
    <col min="10508" max="10508" width="12" style="172" customWidth="1"/>
    <col min="10509" max="10509" width="15.140625" style="172" customWidth="1"/>
    <col min="10510" max="10510" width="12.85546875" style="172" customWidth="1"/>
    <col min="10511" max="10511" width="19.85546875" style="172" customWidth="1"/>
    <col min="10512" max="10512" width="12.85546875" style="172" customWidth="1"/>
    <col min="10513" max="10513" width="15.28515625" style="172" customWidth="1"/>
    <col min="10514" max="10514" width="18" style="172" customWidth="1"/>
    <col min="10515" max="10515" width="20.7109375" style="172" customWidth="1"/>
    <col min="10516" max="10516" width="16.28515625" style="172" customWidth="1"/>
    <col min="10517" max="10517" width="12.7109375" style="172" customWidth="1"/>
    <col min="10518" max="10518" width="14.5703125" style="172" customWidth="1"/>
    <col min="10519" max="10519" width="10.140625" style="172" customWidth="1"/>
    <col min="10520" max="10520" width="10.7109375" style="172" customWidth="1"/>
    <col min="10521" max="10521" width="19.140625" style="172" customWidth="1"/>
    <col min="10522" max="10522" width="11.42578125" style="172" customWidth="1"/>
    <col min="10523" max="10523" width="14" style="172" customWidth="1"/>
    <col min="10524" max="10524" width="14.140625" style="172" customWidth="1"/>
    <col min="10525" max="10525" width="13.42578125" style="172" customWidth="1"/>
    <col min="10526" max="10526" width="11.42578125" style="172" customWidth="1"/>
    <col min="10527" max="10527" width="12" style="172" customWidth="1"/>
    <col min="10528" max="10528" width="10.7109375" style="172" customWidth="1"/>
    <col min="10529" max="10529" width="10.5703125" style="172" customWidth="1"/>
    <col min="10530" max="10530" width="10.140625" style="172" customWidth="1"/>
    <col min="10531" max="10531" width="15.42578125" style="172" customWidth="1"/>
    <col min="10532" max="10532" width="11.5703125" style="172" customWidth="1"/>
    <col min="10533" max="10533" width="12.28515625" style="172" customWidth="1"/>
    <col min="10534" max="10534" width="11.42578125" style="172" customWidth="1"/>
    <col min="10535" max="10535" width="12" style="172" customWidth="1"/>
    <col min="10536" max="10738" width="11.42578125" style="172" customWidth="1"/>
    <col min="10739" max="10752" width="11.42578125" style="172"/>
    <col min="10753" max="10753" width="30.140625" style="172" customWidth="1"/>
    <col min="10754" max="10754" width="13.7109375" style="172" customWidth="1"/>
    <col min="10755" max="10755" width="16.7109375" style="172" customWidth="1"/>
    <col min="10756" max="10756" width="12.28515625" style="172" customWidth="1"/>
    <col min="10757" max="10758" width="13.28515625" style="172" customWidth="1"/>
    <col min="10759" max="10759" width="11.5703125" style="172" customWidth="1"/>
    <col min="10760" max="10761" width="12.140625" style="172" customWidth="1"/>
    <col min="10762" max="10762" width="14.5703125" style="172" customWidth="1"/>
    <col min="10763" max="10763" width="23.7109375" style="172" customWidth="1"/>
    <col min="10764" max="10764" width="12" style="172" customWidth="1"/>
    <col min="10765" max="10765" width="15.140625" style="172" customWidth="1"/>
    <col min="10766" max="10766" width="12.85546875" style="172" customWidth="1"/>
    <col min="10767" max="10767" width="19.85546875" style="172" customWidth="1"/>
    <col min="10768" max="10768" width="12.85546875" style="172" customWidth="1"/>
    <col min="10769" max="10769" width="15.28515625" style="172" customWidth="1"/>
    <col min="10770" max="10770" width="18" style="172" customWidth="1"/>
    <col min="10771" max="10771" width="20.7109375" style="172" customWidth="1"/>
    <col min="10772" max="10772" width="16.28515625" style="172" customWidth="1"/>
    <col min="10773" max="10773" width="12.7109375" style="172" customWidth="1"/>
    <col min="10774" max="10774" width="14.5703125" style="172" customWidth="1"/>
    <col min="10775" max="10775" width="10.140625" style="172" customWidth="1"/>
    <col min="10776" max="10776" width="10.7109375" style="172" customWidth="1"/>
    <col min="10777" max="10777" width="19.140625" style="172" customWidth="1"/>
    <col min="10778" max="10778" width="11.42578125" style="172" customWidth="1"/>
    <col min="10779" max="10779" width="14" style="172" customWidth="1"/>
    <col min="10780" max="10780" width="14.140625" style="172" customWidth="1"/>
    <col min="10781" max="10781" width="13.42578125" style="172" customWidth="1"/>
    <col min="10782" max="10782" width="11.42578125" style="172" customWidth="1"/>
    <col min="10783" max="10783" width="12" style="172" customWidth="1"/>
    <col min="10784" max="10784" width="10.7109375" style="172" customWidth="1"/>
    <col min="10785" max="10785" width="10.5703125" style="172" customWidth="1"/>
    <col min="10786" max="10786" width="10.140625" style="172" customWidth="1"/>
    <col min="10787" max="10787" width="15.42578125" style="172" customWidth="1"/>
    <col min="10788" max="10788" width="11.5703125" style="172" customWidth="1"/>
    <col min="10789" max="10789" width="12.28515625" style="172" customWidth="1"/>
    <col min="10790" max="10790" width="11.42578125" style="172" customWidth="1"/>
    <col min="10791" max="10791" width="12" style="172" customWidth="1"/>
    <col min="10792" max="10994" width="11.42578125" style="172" customWidth="1"/>
    <col min="10995" max="11008" width="11.42578125" style="172"/>
    <col min="11009" max="11009" width="30.140625" style="172" customWidth="1"/>
    <col min="11010" max="11010" width="13.7109375" style="172" customWidth="1"/>
    <col min="11011" max="11011" width="16.7109375" style="172" customWidth="1"/>
    <col min="11012" max="11012" width="12.28515625" style="172" customWidth="1"/>
    <col min="11013" max="11014" width="13.28515625" style="172" customWidth="1"/>
    <col min="11015" max="11015" width="11.5703125" style="172" customWidth="1"/>
    <col min="11016" max="11017" width="12.140625" style="172" customWidth="1"/>
    <col min="11018" max="11018" width="14.5703125" style="172" customWidth="1"/>
    <col min="11019" max="11019" width="23.7109375" style="172" customWidth="1"/>
    <col min="11020" max="11020" width="12" style="172" customWidth="1"/>
    <col min="11021" max="11021" width="15.140625" style="172" customWidth="1"/>
    <col min="11022" max="11022" width="12.85546875" style="172" customWidth="1"/>
    <col min="11023" max="11023" width="19.85546875" style="172" customWidth="1"/>
    <col min="11024" max="11024" width="12.85546875" style="172" customWidth="1"/>
    <col min="11025" max="11025" width="15.28515625" style="172" customWidth="1"/>
    <col min="11026" max="11026" width="18" style="172" customWidth="1"/>
    <col min="11027" max="11027" width="20.7109375" style="172" customWidth="1"/>
    <col min="11028" max="11028" width="16.28515625" style="172" customWidth="1"/>
    <col min="11029" max="11029" width="12.7109375" style="172" customWidth="1"/>
    <col min="11030" max="11030" width="14.5703125" style="172" customWidth="1"/>
    <col min="11031" max="11031" width="10.140625" style="172" customWidth="1"/>
    <col min="11032" max="11032" width="10.7109375" style="172" customWidth="1"/>
    <col min="11033" max="11033" width="19.140625" style="172" customWidth="1"/>
    <col min="11034" max="11034" width="11.42578125" style="172" customWidth="1"/>
    <col min="11035" max="11035" width="14" style="172" customWidth="1"/>
    <col min="11036" max="11036" width="14.140625" style="172" customWidth="1"/>
    <col min="11037" max="11037" width="13.42578125" style="172" customWidth="1"/>
    <col min="11038" max="11038" width="11.42578125" style="172" customWidth="1"/>
    <col min="11039" max="11039" width="12" style="172" customWidth="1"/>
    <col min="11040" max="11040" width="10.7109375" style="172" customWidth="1"/>
    <col min="11041" max="11041" width="10.5703125" style="172" customWidth="1"/>
    <col min="11042" max="11042" width="10.140625" style="172" customWidth="1"/>
    <col min="11043" max="11043" width="15.42578125" style="172" customWidth="1"/>
    <col min="11044" max="11044" width="11.5703125" style="172" customWidth="1"/>
    <col min="11045" max="11045" width="12.28515625" style="172" customWidth="1"/>
    <col min="11046" max="11046" width="11.42578125" style="172" customWidth="1"/>
    <col min="11047" max="11047" width="12" style="172" customWidth="1"/>
    <col min="11048" max="11250" width="11.42578125" style="172" customWidth="1"/>
    <col min="11251" max="11264" width="11.42578125" style="172"/>
    <col min="11265" max="11265" width="30.140625" style="172" customWidth="1"/>
    <col min="11266" max="11266" width="13.7109375" style="172" customWidth="1"/>
    <col min="11267" max="11267" width="16.7109375" style="172" customWidth="1"/>
    <col min="11268" max="11268" width="12.28515625" style="172" customWidth="1"/>
    <col min="11269" max="11270" width="13.28515625" style="172" customWidth="1"/>
    <col min="11271" max="11271" width="11.5703125" style="172" customWidth="1"/>
    <col min="11272" max="11273" width="12.140625" style="172" customWidth="1"/>
    <col min="11274" max="11274" width="14.5703125" style="172" customWidth="1"/>
    <col min="11275" max="11275" width="23.7109375" style="172" customWidth="1"/>
    <col min="11276" max="11276" width="12" style="172" customWidth="1"/>
    <col min="11277" max="11277" width="15.140625" style="172" customWidth="1"/>
    <col min="11278" max="11278" width="12.85546875" style="172" customWidth="1"/>
    <col min="11279" max="11279" width="19.85546875" style="172" customWidth="1"/>
    <col min="11280" max="11280" width="12.85546875" style="172" customWidth="1"/>
    <col min="11281" max="11281" width="15.28515625" style="172" customWidth="1"/>
    <col min="11282" max="11282" width="18" style="172" customWidth="1"/>
    <col min="11283" max="11283" width="20.7109375" style="172" customWidth="1"/>
    <col min="11284" max="11284" width="16.28515625" style="172" customWidth="1"/>
    <col min="11285" max="11285" width="12.7109375" style="172" customWidth="1"/>
    <col min="11286" max="11286" width="14.5703125" style="172" customWidth="1"/>
    <col min="11287" max="11287" width="10.140625" style="172" customWidth="1"/>
    <col min="11288" max="11288" width="10.7109375" style="172" customWidth="1"/>
    <col min="11289" max="11289" width="19.140625" style="172" customWidth="1"/>
    <col min="11290" max="11290" width="11.42578125" style="172" customWidth="1"/>
    <col min="11291" max="11291" width="14" style="172" customWidth="1"/>
    <col min="11292" max="11292" width="14.140625" style="172" customWidth="1"/>
    <col min="11293" max="11293" width="13.42578125" style="172" customWidth="1"/>
    <col min="11294" max="11294" width="11.42578125" style="172" customWidth="1"/>
    <col min="11295" max="11295" width="12" style="172" customWidth="1"/>
    <col min="11296" max="11296" width="10.7109375" style="172" customWidth="1"/>
    <col min="11297" max="11297" width="10.5703125" style="172" customWidth="1"/>
    <col min="11298" max="11298" width="10.140625" style="172" customWidth="1"/>
    <col min="11299" max="11299" width="15.42578125" style="172" customWidth="1"/>
    <col min="11300" max="11300" width="11.5703125" style="172" customWidth="1"/>
    <col min="11301" max="11301" width="12.28515625" style="172" customWidth="1"/>
    <col min="11302" max="11302" width="11.42578125" style="172" customWidth="1"/>
    <col min="11303" max="11303" width="12" style="172" customWidth="1"/>
    <col min="11304" max="11506" width="11.42578125" style="172" customWidth="1"/>
    <col min="11507" max="11520" width="11.42578125" style="172"/>
    <col min="11521" max="11521" width="30.140625" style="172" customWidth="1"/>
    <col min="11522" max="11522" width="13.7109375" style="172" customWidth="1"/>
    <col min="11523" max="11523" width="16.7109375" style="172" customWidth="1"/>
    <col min="11524" max="11524" width="12.28515625" style="172" customWidth="1"/>
    <col min="11525" max="11526" width="13.28515625" style="172" customWidth="1"/>
    <col min="11527" max="11527" width="11.5703125" style="172" customWidth="1"/>
    <col min="11528" max="11529" width="12.140625" style="172" customWidth="1"/>
    <col min="11530" max="11530" width="14.5703125" style="172" customWidth="1"/>
    <col min="11531" max="11531" width="23.7109375" style="172" customWidth="1"/>
    <col min="11532" max="11532" width="12" style="172" customWidth="1"/>
    <col min="11533" max="11533" width="15.140625" style="172" customWidth="1"/>
    <col min="11534" max="11534" width="12.85546875" style="172" customWidth="1"/>
    <col min="11535" max="11535" width="19.85546875" style="172" customWidth="1"/>
    <col min="11536" max="11536" width="12.85546875" style="172" customWidth="1"/>
    <col min="11537" max="11537" width="15.28515625" style="172" customWidth="1"/>
    <col min="11538" max="11538" width="18" style="172" customWidth="1"/>
    <col min="11539" max="11539" width="20.7109375" style="172" customWidth="1"/>
    <col min="11540" max="11540" width="16.28515625" style="172" customWidth="1"/>
    <col min="11541" max="11541" width="12.7109375" style="172" customWidth="1"/>
    <col min="11542" max="11542" width="14.5703125" style="172" customWidth="1"/>
    <col min="11543" max="11543" width="10.140625" style="172" customWidth="1"/>
    <col min="11544" max="11544" width="10.7109375" style="172" customWidth="1"/>
    <col min="11545" max="11545" width="19.140625" style="172" customWidth="1"/>
    <col min="11546" max="11546" width="11.42578125" style="172" customWidth="1"/>
    <col min="11547" max="11547" width="14" style="172" customWidth="1"/>
    <col min="11548" max="11548" width="14.140625" style="172" customWidth="1"/>
    <col min="11549" max="11549" width="13.42578125" style="172" customWidth="1"/>
    <col min="11550" max="11550" width="11.42578125" style="172" customWidth="1"/>
    <col min="11551" max="11551" width="12" style="172" customWidth="1"/>
    <col min="11552" max="11552" width="10.7109375" style="172" customWidth="1"/>
    <col min="11553" max="11553" width="10.5703125" style="172" customWidth="1"/>
    <col min="11554" max="11554" width="10.140625" style="172" customWidth="1"/>
    <col min="11555" max="11555" width="15.42578125" style="172" customWidth="1"/>
    <col min="11556" max="11556" width="11.5703125" style="172" customWidth="1"/>
    <col min="11557" max="11557" width="12.28515625" style="172" customWidth="1"/>
    <col min="11558" max="11558" width="11.42578125" style="172" customWidth="1"/>
    <col min="11559" max="11559" width="12" style="172" customWidth="1"/>
    <col min="11560" max="11762" width="11.42578125" style="172" customWidth="1"/>
    <col min="11763" max="11776" width="11.42578125" style="172"/>
    <col min="11777" max="11777" width="30.140625" style="172" customWidth="1"/>
    <col min="11778" max="11778" width="13.7109375" style="172" customWidth="1"/>
    <col min="11779" max="11779" width="16.7109375" style="172" customWidth="1"/>
    <col min="11780" max="11780" width="12.28515625" style="172" customWidth="1"/>
    <col min="11781" max="11782" width="13.28515625" style="172" customWidth="1"/>
    <col min="11783" max="11783" width="11.5703125" style="172" customWidth="1"/>
    <col min="11784" max="11785" width="12.140625" style="172" customWidth="1"/>
    <col min="11786" max="11786" width="14.5703125" style="172" customWidth="1"/>
    <col min="11787" max="11787" width="23.7109375" style="172" customWidth="1"/>
    <col min="11788" max="11788" width="12" style="172" customWidth="1"/>
    <col min="11789" max="11789" width="15.140625" style="172" customWidth="1"/>
    <col min="11790" max="11790" width="12.85546875" style="172" customWidth="1"/>
    <col min="11791" max="11791" width="19.85546875" style="172" customWidth="1"/>
    <col min="11792" max="11792" width="12.85546875" style="172" customWidth="1"/>
    <col min="11793" max="11793" width="15.28515625" style="172" customWidth="1"/>
    <col min="11794" max="11794" width="18" style="172" customWidth="1"/>
    <col min="11795" max="11795" width="20.7109375" style="172" customWidth="1"/>
    <col min="11796" max="11796" width="16.28515625" style="172" customWidth="1"/>
    <col min="11797" max="11797" width="12.7109375" style="172" customWidth="1"/>
    <col min="11798" max="11798" width="14.5703125" style="172" customWidth="1"/>
    <col min="11799" max="11799" width="10.140625" style="172" customWidth="1"/>
    <col min="11800" max="11800" width="10.7109375" style="172" customWidth="1"/>
    <col min="11801" max="11801" width="19.140625" style="172" customWidth="1"/>
    <col min="11802" max="11802" width="11.42578125" style="172" customWidth="1"/>
    <col min="11803" max="11803" width="14" style="172" customWidth="1"/>
    <col min="11804" max="11804" width="14.140625" style="172" customWidth="1"/>
    <col min="11805" max="11805" width="13.42578125" style="172" customWidth="1"/>
    <col min="11806" max="11806" width="11.42578125" style="172" customWidth="1"/>
    <col min="11807" max="11807" width="12" style="172" customWidth="1"/>
    <col min="11808" max="11808" width="10.7109375" style="172" customWidth="1"/>
    <col min="11809" max="11809" width="10.5703125" style="172" customWidth="1"/>
    <col min="11810" max="11810" width="10.140625" style="172" customWidth="1"/>
    <col min="11811" max="11811" width="15.42578125" style="172" customWidth="1"/>
    <col min="11812" max="11812" width="11.5703125" style="172" customWidth="1"/>
    <col min="11813" max="11813" width="12.28515625" style="172" customWidth="1"/>
    <col min="11814" max="11814" width="11.42578125" style="172" customWidth="1"/>
    <col min="11815" max="11815" width="12" style="172" customWidth="1"/>
    <col min="11816" max="12018" width="11.42578125" style="172" customWidth="1"/>
    <col min="12019" max="12032" width="11.42578125" style="172"/>
    <col min="12033" max="12033" width="30.140625" style="172" customWidth="1"/>
    <col min="12034" max="12034" width="13.7109375" style="172" customWidth="1"/>
    <col min="12035" max="12035" width="16.7109375" style="172" customWidth="1"/>
    <col min="12036" max="12036" width="12.28515625" style="172" customWidth="1"/>
    <col min="12037" max="12038" width="13.28515625" style="172" customWidth="1"/>
    <col min="12039" max="12039" width="11.5703125" style="172" customWidth="1"/>
    <col min="12040" max="12041" width="12.140625" style="172" customWidth="1"/>
    <col min="12042" max="12042" width="14.5703125" style="172" customWidth="1"/>
    <col min="12043" max="12043" width="23.7109375" style="172" customWidth="1"/>
    <col min="12044" max="12044" width="12" style="172" customWidth="1"/>
    <col min="12045" max="12045" width="15.140625" style="172" customWidth="1"/>
    <col min="12046" max="12046" width="12.85546875" style="172" customWidth="1"/>
    <col min="12047" max="12047" width="19.85546875" style="172" customWidth="1"/>
    <col min="12048" max="12048" width="12.85546875" style="172" customWidth="1"/>
    <col min="12049" max="12049" width="15.28515625" style="172" customWidth="1"/>
    <col min="12050" max="12050" width="18" style="172" customWidth="1"/>
    <col min="12051" max="12051" width="20.7109375" style="172" customWidth="1"/>
    <col min="12052" max="12052" width="16.28515625" style="172" customWidth="1"/>
    <col min="12053" max="12053" width="12.7109375" style="172" customWidth="1"/>
    <col min="12054" max="12054" width="14.5703125" style="172" customWidth="1"/>
    <col min="12055" max="12055" width="10.140625" style="172" customWidth="1"/>
    <col min="12056" max="12056" width="10.7109375" style="172" customWidth="1"/>
    <col min="12057" max="12057" width="19.140625" style="172" customWidth="1"/>
    <col min="12058" max="12058" width="11.42578125" style="172" customWidth="1"/>
    <col min="12059" max="12059" width="14" style="172" customWidth="1"/>
    <col min="12060" max="12060" width="14.140625" style="172" customWidth="1"/>
    <col min="12061" max="12061" width="13.42578125" style="172" customWidth="1"/>
    <col min="12062" max="12062" width="11.42578125" style="172" customWidth="1"/>
    <col min="12063" max="12063" width="12" style="172" customWidth="1"/>
    <col min="12064" max="12064" width="10.7109375" style="172" customWidth="1"/>
    <col min="12065" max="12065" width="10.5703125" style="172" customWidth="1"/>
    <col min="12066" max="12066" width="10.140625" style="172" customWidth="1"/>
    <col min="12067" max="12067" width="15.42578125" style="172" customWidth="1"/>
    <col min="12068" max="12068" width="11.5703125" style="172" customWidth="1"/>
    <col min="12069" max="12069" width="12.28515625" style="172" customWidth="1"/>
    <col min="12070" max="12070" width="11.42578125" style="172" customWidth="1"/>
    <col min="12071" max="12071" width="12" style="172" customWidth="1"/>
    <col min="12072" max="12274" width="11.42578125" style="172" customWidth="1"/>
    <col min="12275" max="12288" width="11.42578125" style="172"/>
    <col min="12289" max="12289" width="30.140625" style="172" customWidth="1"/>
    <col min="12290" max="12290" width="13.7109375" style="172" customWidth="1"/>
    <col min="12291" max="12291" width="16.7109375" style="172" customWidth="1"/>
    <col min="12292" max="12292" width="12.28515625" style="172" customWidth="1"/>
    <col min="12293" max="12294" width="13.28515625" style="172" customWidth="1"/>
    <col min="12295" max="12295" width="11.5703125" style="172" customWidth="1"/>
    <col min="12296" max="12297" width="12.140625" style="172" customWidth="1"/>
    <col min="12298" max="12298" width="14.5703125" style="172" customWidth="1"/>
    <col min="12299" max="12299" width="23.7109375" style="172" customWidth="1"/>
    <col min="12300" max="12300" width="12" style="172" customWidth="1"/>
    <col min="12301" max="12301" width="15.140625" style="172" customWidth="1"/>
    <col min="12302" max="12302" width="12.85546875" style="172" customWidth="1"/>
    <col min="12303" max="12303" width="19.85546875" style="172" customWidth="1"/>
    <col min="12304" max="12304" width="12.85546875" style="172" customWidth="1"/>
    <col min="12305" max="12305" width="15.28515625" style="172" customWidth="1"/>
    <col min="12306" max="12306" width="18" style="172" customWidth="1"/>
    <col min="12307" max="12307" width="20.7109375" style="172" customWidth="1"/>
    <col min="12308" max="12308" width="16.28515625" style="172" customWidth="1"/>
    <col min="12309" max="12309" width="12.7109375" style="172" customWidth="1"/>
    <col min="12310" max="12310" width="14.5703125" style="172" customWidth="1"/>
    <col min="12311" max="12311" width="10.140625" style="172" customWidth="1"/>
    <col min="12312" max="12312" width="10.7109375" style="172" customWidth="1"/>
    <col min="12313" max="12313" width="19.140625" style="172" customWidth="1"/>
    <col min="12314" max="12314" width="11.42578125" style="172" customWidth="1"/>
    <col min="12315" max="12315" width="14" style="172" customWidth="1"/>
    <col min="12316" max="12316" width="14.140625" style="172" customWidth="1"/>
    <col min="12317" max="12317" width="13.42578125" style="172" customWidth="1"/>
    <col min="12318" max="12318" width="11.42578125" style="172" customWidth="1"/>
    <col min="12319" max="12319" width="12" style="172" customWidth="1"/>
    <col min="12320" max="12320" width="10.7109375" style="172" customWidth="1"/>
    <col min="12321" max="12321" width="10.5703125" style="172" customWidth="1"/>
    <col min="12322" max="12322" width="10.140625" style="172" customWidth="1"/>
    <col min="12323" max="12323" width="15.42578125" style="172" customWidth="1"/>
    <col min="12324" max="12324" width="11.5703125" style="172" customWidth="1"/>
    <col min="12325" max="12325" width="12.28515625" style="172" customWidth="1"/>
    <col min="12326" max="12326" width="11.42578125" style="172" customWidth="1"/>
    <col min="12327" max="12327" width="12" style="172" customWidth="1"/>
    <col min="12328" max="12530" width="11.42578125" style="172" customWidth="1"/>
    <col min="12531" max="12544" width="11.42578125" style="172"/>
    <col min="12545" max="12545" width="30.140625" style="172" customWidth="1"/>
    <col min="12546" max="12546" width="13.7109375" style="172" customWidth="1"/>
    <col min="12547" max="12547" width="16.7109375" style="172" customWidth="1"/>
    <col min="12548" max="12548" width="12.28515625" style="172" customWidth="1"/>
    <col min="12549" max="12550" width="13.28515625" style="172" customWidth="1"/>
    <col min="12551" max="12551" width="11.5703125" style="172" customWidth="1"/>
    <col min="12552" max="12553" width="12.140625" style="172" customWidth="1"/>
    <col min="12554" max="12554" width="14.5703125" style="172" customWidth="1"/>
    <col min="12555" max="12555" width="23.7109375" style="172" customWidth="1"/>
    <col min="12556" max="12556" width="12" style="172" customWidth="1"/>
    <col min="12557" max="12557" width="15.140625" style="172" customWidth="1"/>
    <col min="12558" max="12558" width="12.85546875" style="172" customWidth="1"/>
    <col min="12559" max="12559" width="19.85546875" style="172" customWidth="1"/>
    <col min="12560" max="12560" width="12.85546875" style="172" customWidth="1"/>
    <col min="12561" max="12561" width="15.28515625" style="172" customWidth="1"/>
    <col min="12562" max="12562" width="18" style="172" customWidth="1"/>
    <col min="12563" max="12563" width="20.7109375" style="172" customWidth="1"/>
    <col min="12564" max="12564" width="16.28515625" style="172" customWidth="1"/>
    <col min="12565" max="12565" width="12.7109375" style="172" customWidth="1"/>
    <col min="12566" max="12566" width="14.5703125" style="172" customWidth="1"/>
    <col min="12567" max="12567" width="10.140625" style="172" customWidth="1"/>
    <col min="12568" max="12568" width="10.7109375" style="172" customWidth="1"/>
    <col min="12569" max="12569" width="19.140625" style="172" customWidth="1"/>
    <col min="12570" max="12570" width="11.42578125" style="172" customWidth="1"/>
    <col min="12571" max="12571" width="14" style="172" customWidth="1"/>
    <col min="12572" max="12572" width="14.140625" style="172" customWidth="1"/>
    <col min="12573" max="12573" width="13.42578125" style="172" customWidth="1"/>
    <col min="12574" max="12574" width="11.42578125" style="172" customWidth="1"/>
    <col min="12575" max="12575" width="12" style="172" customWidth="1"/>
    <col min="12576" max="12576" width="10.7109375" style="172" customWidth="1"/>
    <col min="12577" max="12577" width="10.5703125" style="172" customWidth="1"/>
    <col min="12578" max="12578" width="10.140625" style="172" customWidth="1"/>
    <col min="12579" max="12579" width="15.42578125" style="172" customWidth="1"/>
    <col min="12580" max="12580" width="11.5703125" style="172" customWidth="1"/>
    <col min="12581" max="12581" width="12.28515625" style="172" customWidth="1"/>
    <col min="12582" max="12582" width="11.42578125" style="172" customWidth="1"/>
    <col min="12583" max="12583" width="12" style="172" customWidth="1"/>
    <col min="12584" max="12786" width="11.42578125" style="172" customWidth="1"/>
    <col min="12787" max="12800" width="11.42578125" style="172"/>
    <col min="12801" max="12801" width="30.140625" style="172" customWidth="1"/>
    <col min="12802" max="12802" width="13.7109375" style="172" customWidth="1"/>
    <col min="12803" max="12803" width="16.7109375" style="172" customWidth="1"/>
    <col min="12804" max="12804" width="12.28515625" style="172" customWidth="1"/>
    <col min="12805" max="12806" width="13.28515625" style="172" customWidth="1"/>
    <col min="12807" max="12807" width="11.5703125" style="172" customWidth="1"/>
    <col min="12808" max="12809" width="12.140625" style="172" customWidth="1"/>
    <col min="12810" max="12810" width="14.5703125" style="172" customWidth="1"/>
    <col min="12811" max="12811" width="23.7109375" style="172" customWidth="1"/>
    <col min="12812" max="12812" width="12" style="172" customWidth="1"/>
    <col min="12813" max="12813" width="15.140625" style="172" customWidth="1"/>
    <col min="12814" max="12814" width="12.85546875" style="172" customWidth="1"/>
    <col min="12815" max="12815" width="19.85546875" style="172" customWidth="1"/>
    <col min="12816" max="12816" width="12.85546875" style="172" customWidth="1"/>
    <col min="12817" max="12817" width="15.28515625" style="172" customWidth="1"/>
    <col min="12818" max="12818" width="18" style="172" customWidth="1"/>
    <col min="12819" max="12819" width="20.7109375" style="172" customWidth="1"/>
    <col min="12820" max="12820" width="16.28515625" style="172" customWidth="1"/>
    <col min="12821" max="12821" width="12.7109375" style="172" customWidth="1"/>
    <col min="12822" max="12822" width="14.5703125" style="172" customWidth="1"/>
    <col min="12823" max="12823" width="10.140625" style="172" customWidth="1"/>
    <col min="12824" max="12824" width="10.7109375" style="172" customWidth="1"/>
    <col min="12825" max="12825" width="19.140625" style="172" customWidth="1"/>
    <col min="12826" max="12826" width="11.42578125" style="172" customWidth="1"/>
    <col min="12827" max="12827" width="14" style="172" customWidth="1"/>
    <col min="12828" max="12828" width="14.140625" style="172" customWidth="1"/>
    <col min="12829" max="12829" width="13.42578125" style="172" customWidth="1"/>
    <col min="12830" max="12830" width="11.42578125" style="172" customWidth="1"/>
    <col min="12831" max="12831" width="12" style="172" customWidth="1"/>
    <col min="12832" max="12832" width="10.7109375" style="172" customWidth="1"/>
    <col min="12833" max="12833" width="10.5703125" style="172" customWidth="1"/>
    <col min="12834" max="12834" width="10.140625" style="172" customWidth="1"/>
    <col min="12835" max="12835" width="15.42578125" style="172" customWidth="1"/>
    <col min="12836" max="12836" width="11.5703125" style="172" customWidth="1"/>
    <col min="12837" max="12837" width="12.28515625" style="172" customWidth="1"/>
    <col min="12838" max="12838" width="11.42578125" style="172" customWidth="1"/>
    <col min="12839" max="12839" width="12" style="172" customWidth="1"/>
    <col min="12840" max="13042" width="11.42578125" style="172" customWidth="1"/>
    <col min="13043" max="13056" width="11.42578125" style="172"/>
    <col min="13057" max="13057" width="30.140625" style="172" customWidth="1"/>
    <col min="13058" max="13058" width="13.7109375" style="172" customWidth="1"/>
    <col min="13059" max="13059" width="16.7109375" style="172" customWidth="1"/>
    <col min="13060" max="13060" width="12.28515625" style="172" customWidth="1"/>
    <col min="13061" max="13062" width="13.28515625" style="172" customWidth="1"/>
    <col min="13063" max="13063" width="11.5703125" style="172" customWidth="1"/>
    <col min="13064" max="13065" width="12.140625" style="172" customWidth="1"/>
    <col min="13066" max="13066" width="14.5703125" style="172" customWidth="1"/>
    <col min="13067" max="13067" width="23.7109375" style="172" customWidth="1"/>
    <col min="13068" max="13068" width="12" style="172" customWidth="1"/>
    <col min="13069" max="13069" width="15.140625" style="172" customWidth="1"/>
    <col min="13070" max="13070" width="12.85546875" style="172" customWidth="1"/>
    <col min="13071" max="13071" width="19.85546875" style="172" customWidth="1"/>
    <col min="13072" max="13072" width="12.85546875" style="172" customWidth="1"/>
    <col min="13073" max="13073" width="15.28515625" style="172" customWidth="1"/>
    <col min="13074" max="13074" width="18" style="172" customWidth="1"/>
    <col min="13075" max="13075" width="20.7109375" style="172" customWidth="1"/>
    <col min="13076" max="13076" width="16.28515625" style="172" customWidth="1"/>
    <col min="13077" max="13077" width="12.7109375" style="172" customWidth="1"/>
    <col min="13078" max="13078" width="14.5703125" style="172" customWidth="1"/>
    <col min="13079" max="13079" width="10.140625" style="172" customWidth="1"/>
    <col min="13080" max="13080" width="10.7109375" style="172" customWidth="1"/>
    <col min="13081" max="13081" width="19.140625" style="172" customWidth="1"/>
    <col min="13082" max="13082" width="11.42578125" style="172" customWidth="1"/>
    <col min="13083" max="13083" width="14" style="172" customWidth="1"/>
    <col min="13084" max="13084" width="14.140625" style="172" customWidth="1"/>
    <col min="13085" max="13085" width="13.42578125" style="172" customWidth="1"/>
    <col min="13086" max="13086" width="11.42578125" style="172" customWidth="1"/>
    <col min="13087" max="13087" width="12" style="172" customWidth="1"/>
    <col min="13088" max="13088" width="10.7109375" style="172" customWidth="1"/>
    <col min="13089" max="13089" width="10.5703125" style="172" customWidth="1"/>
    <col min="13090" max="13090" width="10.140625" style="172" customWidth="1"/>
    <col min="13091" max="13091" width="15.42578125" style="172" customWidth="1"/>
    <col min="13092" max="13092" width="11.5703125" style="172" customWidth="1"/>
    <col min="13093" max="13093" width="12.28515625" style="172" customWidth="1"/>
    <col min="13094" max="13094" width="11.42578125" style="172" customWidth="1"/>
    <col min="13095" max="13095" width="12" style="172" customWidth="1"/>
    <col min="13096" max="13298" width="11.42578125" style="172" customWidth="1"/>
    <col min="13299" max="13312" width="11.42578125" style="172"/>
    <col min="13313" max="13313" width="30.140625" style="172" customWidth="1"/>
    <col min="13314" max="13314" width="13.7109375" style="172" customWidth="1"/>
    <col min="13315" max="13315" width="16.7109375" style="172" customWidth="1"/>
    <col min="13316" max="13316" width="12.28515625" style="172" customWidth="1"/>
    <col min="13317" max="13318" width="13.28515625" style="172" customWidth="1"/>
    <col min="13319" max="13319" width="11.5703125" style="172" customWidth="1"/>
    <col min="13320" max="13321" width="12.140625" style="172" customWidth="1"/>
    <col min="13322" max="13322" width="14.5703125" style="172" customWidth="1"/>
    <col min="13323" max="13323" width="23.7109375" style="172" customWidth="1"/>
    <col min="13324" max="13324" width="12" style="172" customWidth="1"/>
    <col min="13325" max="13325" width="15.140625" style="172" customWidth="1"/>
    <col min="13326" max="13326" width="12.85546875" style="172" customWidth="1"/>
    <col min="13327" max="13327" width="19.85546875" style="172" customWidth="1"/>
    <col min="13328" max="13328" width="12.85546875" style="172" customWidth="1"/>
    <col min="13329" max="13329" width="15.28515625" style="172" customWidth="1"/>
    <col min="13330" max="13330" width="18" style="172" customWidth="1"/>
    <col min="13331" max="13331" width="20.7109375" style="172" customWidth="1"/>
    <col min="13332" max="13332" width="16.28515625" style="172" customWidth="1"/>
    <col min="13333" max="13333" width="12.7109375" style="172" customWidth="1"/>
    <col min="13334" max="13334" width="14.5703125" style="172" customWidth="1"/>
    <col min="13335" max="13335" width="10.140625" style="172" customWidth="1"/>
    <col min="13336" max="13336" width="10.7109375" style="172" customWidth="1"/>
    <col min="13337" max="13337" width="19.140625" style="172" customWidth="1"/>
    <col min="13338" max="13338" width="11.42578125" style="172" customWidth="1"/>
    <col min="13339" max="13339" width="14" style="172" customWidth="1"/>
    <col min="13340" max="13340" width="14.140625" style="172" customWidth="1"/>
    <col min="13341" max="13341" width="13.42578125" style="172" customWidth="1"/>
    <col min="13342" max="13342" width="11.42578125" style="172" customWidth="1"/>
    <col min="13343" max="13343" width="12" style="172" customWidth="1"/>
    <col min="13344" max="13344" width="10.7109375" style="172" customWidth="1"/>
    <col min="13345" max="13345" width="10.5703125" style="172" customWidth="1"/>
    <col min="13346" max="13346" width="10.140625" style="172" customWidth="1"/>
    <col min="13347" max="13347" width="15.42578125" style="172" customWidth="1"/>
    <col min="13348" max="13348" width="11.5703125" style="172" customWidth="1"/>
    <col min="13349" max="13349" width="12.28515625" style="172" customWidth="1"/>
    <col min="13350" max="13350" width="11.42578125" style="172" customWidth="1"/>
    <col min="13351" max="13351" width="12" style="172" customWidth="1"/>
    <col min="13352" max="13554" width="11.42578125" style="172" customWidth="1"/>
    <col min="13555" max="13568" width="11.42578125" style="172"/>
    <col min="13569" max="13569" width="30.140625" style="172" customWidth="1"/>
    <col min="13570" max="13570" width="13.7109375" style="172" customWidth="1"/>
    <col min="13571" max="13571" width="16.7109375" style="172" customWidth="1"/>
    <col min="13572" max="13572" width="12.28515625" style="172" customWidth="1"/>
    <col min="13573" max="13574" width="13.28515625" style="172" customWidth="1"/>
    <col min="13575" max="13575" width="11.5703125" style="172" customWidth="1"/>
    <col min="13576" max="13577" width="12.140625" style="172" customWidth="1"/>
    <col min="13578" max="13578" width="14.5703125" style="172" customWidth="1"/>
    <col min="13579" max="13579" width="23.7109375" style="172" customWidth="1"/>
    <col min="13580" max="13580" width="12" style="172" customWidth="1"/>
    <col min="13581" max="13581" width="15.140625" style="172" customWidth="1"/>
    <col min="13582" max="13582" width="12.85546875" style="172" customWidth="1"/>
    <col min="13583" max="13583" width="19.85546875" style="172" customWidth="1"/>
    <col min="13584" max="13584" width="12.85546875" style="172" customWidth="1"/>
    <col min="13585" max="13585" width="15.28515625" style="172" customWidth="1"/>
    <col min="13586" max="13586" width="18" style="172" customWidth="1"/>
    <col min="13587" max="13587" width="20.7109375" style="172" customWidth="1"/>
    <col min="13588" max="13588" width="16.28515625" style="172" customWidth="1"/>
    <col min="13589" max="13589" width="12.7109375" style="172" customWidth="1"/>
    <col min="13590" max="13590" width="14.5703125" style="172" customWidth="1"/>
    <col min="13591" max="13591" width="10.140625" style="172" customWidth="1"/>
    <col min="13592" max="13592" width="10.7109375" style="172" customWidth="1"/>
    <col min="13593" max="13593" width="19.140625" style="172" customWidth="1"/>
    <col min="13594" max="13594" width="11.42578125" style="172" customWidth="1"/>
    <col min="13595" max="13595" width="14" style="172" customWidth="1"/>
    <col min="13596" max="13596" width="14.140625" style="172" customWidth="1"/>
    <col min="13597" max="13597" width="13.42578125" style="172" customWidth="1"/>
    <col min="13598" max="13598" width="11.42578125" style="172" customWidth="1"/>
    <col min="13599" max="13599" width="12" style="172" customWidth="1"/>
    <col min="13600" max="13600" width="10.7109375" style="172" customWidth="1"/>
    <col min="13601" max="13601" width="10.5703125" style="172" customWidth="1"/>
    <col min="13602" max="13602" width="10.140625" style="172" customWidth="1"/>
    <col min="13603" max="13603" width="15.42578125" style="172" customWidth="1"/>
    <col min="13604" max="13604" width="11.5703125" style="172" customWidth="1"/>
    <col min="13605" max="13605" width="12.28515625" style="172" customWidth="1"/>
    <col min="13606" max="13606" width="11.42578125" style="172" customWidth="1"/>
    <col min="13607" max="13607" width="12" style="172" customWidth="1"/>
    <col min="13608" max="13810" width="11.42578125" style="172" customWidth="1"/>
    <col min="13811" max="13824" width="11.42578125" style="172"/>
    <col min="13825" max="13825" width="30.140625" style="172" customWidth="1"/>
    <col min="13826" max="13826" width="13.7109375" style="172" customWidth="1"/>
    <col min="13827" max="13827" width="16.7109375" style="172" customWidth="1"/>
    <col min="13828" max="13828" width="12.28515625" style="172" customWidth="1"/>
    <col min="13829" max="13830" width="13.28515625" style="172" customWidth="1"/>
    <col min="13831" max="13831" width="11.5703125" style="172" customWidth="1"/>
    <col min="13832" max="13833" width="12.140625" style="172" customWidth="1"/>
    <col min="13834" max="13834" width="14.5703125" style="172" customWidth="1"/>
    <col min="13835" max="13835" width="23.7109375" style="172" customWidth="1"/>
    <col min="13836" max="13836" width="12" style="172" customWidth="1"/>
    <col min="13837" max="13837" width="15.140625" style="172" customWidth="1"/>
    <col min="13838" max="13838" width="12.85546875" style="172" customWidth="1"/>
    <col min="13839" max="13839" width="19.85546875" style="172" customWidth="1"/>
    <col min="13840" max="13840" width="12.85546875" style="172" customWidth="1"/>
    <col min="13841" max="13841" width="15.28515625" style="172" customWidth="1"/>
    <col min="13842" max="13842" width="18" style="172" customWidth="1"/>
    <col min="13843" max="13843" width="20.7109375" style="172" customWidth="1"/>
    <col min="13844" max="13844" width="16.28515625" style="172" customWidth="1"/>
    <col min="13845" max="13845" width="12.7109375" style="172" customWidth="1"/>
    <col min="13846" max="13846" width="14.5703125" style="172" customWidth="1"/>
    <col min="13847" max="13847" width="10.140625" style="172" customWidth="1"/>
    <col min="13848" max="13848" width="10.7109375" style="172" customWidth="1"/>
    <col min="13849" max="13849" width="19.140625" style="172" customWidth="1"/>
    <col min="13850" max="13850" width="11.42578125" style="172" customWidth="1"/>
    <col min="13851" max="13851" width="14" style="172" customWidth="1"/>
    <col min="13852" max="13852" width="14.140625" style="172" customWidth="1"/>
    <col min="13853" max="13853" width="13.42578125" style="172" customWidth="1"/>
    <col min="13854" max="13854" width="11.42578125" style="172" customWidth="1"/>
    <col min="13855" max="13855" width="12" style="172" customWidth="1"/>
    <col min="13856" max="13856" width="10.7109375" style="172" customWidth="1"/>
    <col min="13857" max="13857" width="10.5703125" style="172" customWidth="1"/>
    <col min="13858" max="13858" width="10.140625" style="172" customWidth="1"/>
    <col min="13859" max="13859" width="15.42578125" style="172" customWidth="1"/>
    <col min="13860" max="13860" width="11.5703125" style="172" customWidth="1"/>
    <col min="13861" max="13861" width="12.28515625" style="172" customWidth="1"/>
    <col min="13862" max="13862" width="11.42578125" style="172" customWidth="1"/>
    <col min="13863" max="13863" width="12" style="172" customWidth="1"/>
    <col min="13864" max="14066" width="11.42578125" style="172" customWidth="1"/>
    <col min="14067" max="14080" width="11.42578125" style="172"/>
    <col min="14081" max="14081" width="30.140625" style="172" customWidth="1"/>
    <col min="14082" max="14082" width="13.7109375" style="172" customWidth="1"/>
    <col min="14083" max="14083" width="16.7109375" style="172" customWidth="1"/>
    <col min="14084" max="14084" width="12.28515625" style="172" customWidth="1"/>
    <col min="14085" max="14086" width="13.28515625" style="172" customWidth="1"/>
    <col min="14087" max="14087" width="11.5703125" style="172" customWidth="1"/>
    <col min="14088" max="14089" width="12.140625" style="172" customWidth="1"/>
    <col min="14090" max="14090" width="14.5703125" style="172" customWidth="1"/>
    <col min="14091" max="14091" width="23.7109375" style="172" customWidth="1"/>
    <col min="14092" max="14092" width="12" style="172" customWidth="1"/>
    <col min="14093" max="14093" width="15.140625" style="172" customWidth="1"/>
    <col min="14094" max="14094" width="12.85546875" style="172" customWidth="1"/>
    <col min="14095" max="14095" width="19.85546875" style="172" customWidth="1"/>
    <col min="14096" max="14096" width="12.85546875" style="172" customWidth="1"/>
    <col min="14097" max="14097" width="15.28515625" style="172" customWidth="1"/>
    <col min="14098" max="14098" width="18" style="172" customWidth="1"/>
    <col min="14099" max="14099" width="20.7109375" style="172" customWidth="1"/>
    <col min="14100" max="14100" width="16.28515625" style="172" customWidth="1"/>
    <col min="14101" max="14101" width="12.7109375" style="172" customWidth="1"/>
    <col min="14102" max="14102" width="14.5703125" style="172" customWidth="1"/>
    <col min="14103" max="14103" width="10.140625" style="172" customWidth="1"/>
    <col min="14104" max="14104" width="10.7109375" style="172" customWidth="1"/>
    <col min="14105" max="14105" width="19.140625" style="172" customWidth="1"/>
    <col min="14106" max="14106" width="11.42578125" style="172" customWidth="1"/>
    <col min="14107" max="14107" width="14" style="172" customWidth="1"/>
    <col min="14108" max="14108" width="14.140625" style="172" customWidth="1"/>
    <col min="14109" max="14109" width="13.42578125" style="172" customWidth="1"/>
    <col min="14110" max="14110" width="11.42578125" style="172" customWidth="1"/>
    <col min="14111" max="14111" width="12" style="172" customWidth="1"/>
    <col min="14112" max="14112" width="10.7109375" style="172" customWidth="1"/>
    <col min="14113" max="14113" width="10.5703125" style="172" customWidth="1"/>
    <col min="14114" max="14114" width="10.140625" style="172" customWidth="1"/>
    <col min="14115" max="14115" width="15.42578125" style="172" customWidth="1"/>
    <col min="14116" max="14116" width="11.5703125" style="172" customWidth="1"/>
    <col min="14117" max="14117" width="12.28515625" style="172" customWidth="1"/>
    <col min="14118" max="14118" width="11.42578125" style="172" customWidth="1"/>
    <col min="14119" max="14119" width="12" style="172" customWidth="1"/>
    <col min="14120" max="14322" width="11.42578125" style="172" customWidth="1"/>
    <col min="14323" max="14336" width="11.42578125" style="172"/>
    <col min="14337" max="14337" width="30.140625" style="172" customWidth="1"/>
    <col min="14338" max="14338" width="13.7109375" style="172" customWidth="1"/>
    <col min="14339" max="14339" width="16.7109375" style="172" customWidth="1"/>
    <col min="14340" max="14340" width="12.28515625" style="172" customWidth="1"/>
    <col min="14341" max="14342" width="13.28515625" style="172" customWidth="1"/>
    <col min="14343" max="14343" width="11.5703125" style="172" customWidth="1"/>
    <col min="14344" max="14345" width="12.140625" style="172" customWidth="1"/>
    <col min="14346" max="14346" width="14.5703125" style="172" customWidth="1"/>
    <col min="14347" max="14347" width="23.7109375" style="172" customWidth="1"/>
    <col min="14348" max="14348" width="12" style="172" customWidth="1"/>
    <col min="14349" max="14349" width="15.140625" style="172" customWidth="1"/>
    <col min="14350" max="14350" width="12.85546875" style="172" customWidth="1"/>
    <col min="14351" max="14351" width="19.85546875" style="172" customWidth="1"/>
    <col min="14352" max="14352" width="12.85546875" style="172" customWidth="1"/>
    <col min="14353" max="14353" width="15.28515625" style="172" customWidth="1"/>
    <col min="14354" max="14354" width="18" style="172" customWidth="1"/>
    <col min="14355" max="14355" width="20.7109375" style="172" customWidth="1"/>
    <col min="14356" max="14356" width="16.28515625" style="172" customWidth="1"/>
    <col min="14357" max="14357" width="12.7109375" style="172" customWidth="1"/>
    <col min="14358" max="14358" width="14.5703125" style="172" customWidth="1"/>
    <col min="14359" max="14359" width="10.140625" style="172" customWidth="1"/>
    <col min="14360" max="14360" width="10.7109375" style="172" customWidth="1"/>
    <col min="14361" max="14361" width="19.140625" style="172" customWidth="1"/>
    <col min="14362" max="14362" width="11.42578125" style="172" customWidth="1"/>
    <col min="14363" max="14363" width="14" style="172" customWidth="1"/>
    <col min="14364" max="14364" width="14.140625" style="172" customWidth="1"/>
    <col min="14365" max="14365" width="13.42578125" style="172" customWidth="1"/>
    <col min="14366" max="14366" width="11.42578125" style="172" customWidth="1"/>
    <col min="14367" max="14367" width="12" style="172" customWidth="1"/>
    <col min="14368" max="14368" width="10.7109375" style="172" customWidth="1"/>
    <col min="14369" max="14369" width="10.5703125" style="172" customWidth="1"/>
    <col min="14370" max="14370" width="10.140625" style="172" customWidth="1"/>
    <col min="14371" max="14371" width="15.42578125" style="172" customWidth="1"/>
    <col min="14372" max="14372" width="11.5703125" style="172" customWidth="1"/>
    <col min="14373" max="14373" width="12.28515625" style="172" customWidth="1"/>
    <col min="14374" max="14374" width="11.42578125" style="172" customWidth="1"/>
    <col min="14375" max="14375" width="12" style="172" customWidth="1"/>
    <col min="14376" max="14578" width="11.42578125" style="172" customWidth="1"/>
    <col min="14579" max="14592" width="11.42578125" style="172"/>
    <col min="14593" max="14593" width="30.140625" style="172" customWidth="1"/>
    <col min="14594" max="14594" width="13.7109375" style="172" customWidth="1"/>
    <col min="14595" max="14595" width="16.7109375" style="172" customWidth="1"/>
    <col min="14596" max="14596" width="12.28515625" style="172" customWidth="1"/>
    <col min="14597" max="14598" width="13.28515625" style="172" customWidth="1"/>
    <col min="14599" max="14599" width="11.5703125" style="172" customWidth="1"/>
    <col min="14600" max="14601" width="12.140625" style="172" customWidth="1"/>
    <col min="14602" max="14602" width="14.5703125" style="172" customWidth="1"/>
    <col min="14603" max="14603" width="23.7109375" style="172" customWidth="1"/>
    <col min="14604" max="14604" width="12" style="172" customWidth="1"/>
    <col min="14605" max="14605" width="15.140625" style="172" customWidth="1"/>
    <col min="14606" max="14606" width="12.85546875" style="172" customWidth="1"/>
    <col min="14607" max="14607" width="19.85546875" style="172" customWidth="1"/>
    <col min="14608" max="14608" width="12.85546875" style="172" customWidth="1"/>
    <col min="14609" max="14609" width="15.28515625" style="172" customWidth="1"/>
    <col min="14610" max="14610" width="18" style="172" customWidth="1"/>
    <col min="14611" max="14611" width="20.7109375" style="172" customWidth="1"/>
    <col min="14612" max="14612" width="16.28515625" style="172" customWidth="1"/>
    <col min="14613" max="14613" width="12.7109375" style="172" customWidth="1"/>
    <col min="14614" max="14614" width="14.5703125" style="172" customWidth="1"/>
    <col min="14615" max="14615" width="10.140625" style="172" customWidth="1"/>
    <col min="14616" max="14616" width="10.7109375" style="172" customWidth="1"/>
    <col min="14617" max="14617" width="19.140625" style="172" customWidth="1"/>
    <col min="14618" max="14618" width="11.42578125" style="172" customWidth="1"/>
    <col min="14619" max="14619" width="14" style="172" customWidth="1"/>
    <col min="14620" max="14620" width="14.140625" style="172" customWidth="1"/>
    <col min="14621" max="14621" width="13.42578125" style="172" customWidth="1"/>
    <col min="14622" max="14622" width="11.42578125" style="172" customWidth="1"/>
    <col min="14623" max="14623" width="12" style="172" customWidth="1"/>
    <col min="14624" max="14624" width="10.7109375" style="172" customWidth="1"/>
    <col min="14625" max="14625" width="10.5703125" style="172" customWidth="1"/>
    <col min="14626" max="14626" width="10.140625" style="172" customWidth="1"/>
    <col min="14627" max="14627" width="15.42578125" style="172" customWidth="1"/>
    <col min="14628" max="14628" width="11.5703125" style="172" customWidth="1"/>
    <col min="14629" max="14629" width="12.28515625" style="172" customWidth="1"/>
    <col min="14630" max="14630" width="11.42578125" style="172" customWidth="1"/>
    <col min="14631" max="14631" width="12" style="172" customWidth="1"/>
    <col min="14632" max="14834" width="11.42578125" style="172" customWidth="1"/>
    <col min="14835" max="14848" width="11.42578125" style="172"/>
    <col min="14849" max="14849" width="30.140625" style="172" customWidth="1"/>
    <col min="14850" max="14850" width="13.7109375" style="172" customWidth="1"/>
    <col min="14851" max="14851" width="16.7109375" style="172" customWidth="1"/>
    <col min="14852" max="14852" width="12.28515625" style="172" customWidth="1"/>
    <col min="14853" max="14854" width="13.28515625" style="172" customWidth="1"/>
    <col min="14855" max="14855" width="11.5703125" style="172" customWidth="1"/>
    <col min="14856" max="14857" width="12.140625" style="172" customWidth="1"/>
    <col min="14858" max="14858" width="14.5703125" style="172" customWidth="1"/>
    <col min="14859" max="14859" width="23.7109375" style="172" customWidth="1"/>
    <col min="14860" max="14860" width="12" style="172" customWidth="1"/>
    <col min="14861" max="14861" width="15.140625" style="172" customWidth="1"/>
    <col min="14862" max="14862" width="12.85546875" style="172" customWidth="1"/>
    <col min="14863" max="14863" width="19.85546875" style="172" customWidth="1"/>
    <col min="14864" max="14864" width="12.85546875" style="172" customWidth="1"/>
    <col min="14865" max="14865" width="15.28515625" style="172" customWidth="1"/>
    <col min="14866" max="14866" width="18" style="172" customWidth="1"/>
    <col min="14867" max="14867" width="20.7109375" style="172" customWidth="1"/>
    <col min="14868" max="14868" width="16.28515625" style="172" customWidth="1"/>
    <col min="14869" max="14869" width="12.7109375" style="172" customWidth="1"/>
    <col min="14870" max="14870" width="14.5703125" style="172" customWidth="1"/>
    <col min="14871" max="14871" width="10.140625" style="172" customWidth="1"/>
    <col min="14872" max="14872" width="10.7109375" style="172" customWidth="1"/>
    <col min="14873" max="14873" width="19.140625" style="172" customWidth="1"/>
    <col min="14874" max="14874" width="11.42578125" style="172" customWidth="1"/>
    <col min="14875" max="14875" width="14" style="172" customWidth="1"/>
    <col min="14876" max="14876" width="14.140625" style="172" customWidth="1"/>
    <col min="14877" max="14877" width="13.42578125" style="172" customWidth="1"/>
    <col min="14878" max="14878" width="11.42578125" style="172" customWidth="1"/>
    <col min="14879" max="14879" width="12" style="172" customWidth="1"/>
    <col min="14880" max="14880" width="10.7109375" style="172" customWidth="1"/>
    <col min="14881" max="14881" width="10.5703125" style="172" customWidth="1"/>
    <col min="14882" max="14882" width="10.140625" style="172" customWidth="1"/>
    <col min="14883" max="14883" width="15.42578125" style="172" customWidth="1"/>
    <col min="14884" max="14884" width="11.5703125" style="172" customWidth="1"/>
    <col min="14885" max="14885" width="12.28515625" style="172" customWidth="1"/>
    <col min="14886" max="14886" width="11.42578125" style="172" customWidth="1"/>
    <col min="14887" max="14887" width="12" style="172" customWidth="1"/>
    <col min="14888" max="15090" width="11.42578125" style="172" customWidth="1"/>
    <col min="15091" max="15104" width="11.42578125" style="172"/>
    <col min="15105" max="15105" width="30.140625" style="172" customWidth="1"/>
    <col min="15106" max="15106" width="13.7109375" style="172" customWidth="1"/>
    <col min="15107" max="15107" width="16.7109375" style="172" customWidth="1"/>
    <col min="15108" max="15108" width="12.28515625" style="172" customWidth="1"/>
    <col min="15109" max="15110" width="13.28515625" style="172" customWidth="1"/>
    <col min="15111" max="15111" width="11.5703125" style="172" customWidth="1"/>
    <col min="15112" max="15113" width="12.140625" style="172" customWidth="1"/>
    <col min="15114" max="15114" width="14.5703125" style="172" customWidth="1"/>
    <col min="15115" max="15115" width="23.7109375" style="172" customWidth="1"/>
    <col min="15116" max="15116" width="12" style="172" customWidth="1"/>
    <col min="15117" max="15117" width="15.140625" style="172" customWidth="1"/>
    <col min="15118" max="15118" width="12.85546875" style="172" customWidth="1"/>
    <col min="15119" max="15119" width="19.85546875" style="172" customWidth="1"/>
    <col min="15120" max="15120" width="12.85546875" style="172" customWidth="1"/>
    <col min="15121" max="15121" width="15.28515625" style="172" customWidth="1"/>
    <col min="15122" max="15122" width="18" style="172" customWidth="1"/>
    <col min="15123" max="15123" width="20.7109375" style="172" customWidth="1"/>
    <col min="15124" max="15124" width="16.28515625" style="172" customWidth="1"/>
    <col min="15125" max="15125" width="12.7109375" style="172" customWidth="1"/>
    <col min="15126" max="15126" width="14.5703125" style="172" customWidth="1"/>
    <col min="15127" max="15127" width="10.140625" style="172" customWidth="1"/>
    <col min="15128" max="15128" width="10.7109375" style="172" customWidth="1"/>
    <col min="15129" max="15129" width="19.140625" style="172" customWidth="1"/>
    <col min="15130" max="15130" width="11.42578125" style="172" customWidth="1"/>
    <col min="15131" max="15131" width="14" style="172" customWidth="1"/>
    <col min="15132" max="15132" width="14.140625" style="172" customWidth="1"/>
    <col min="15133" max="15133" width="13.42578125" style="172" customWidth="1"/>
    <col min="15134" max="15134" width="11.42578125" style="172" customWidth="1"/>
    <col min="15135" max="15135" width="12" style="172" customWidth="1"/>
    <col min="15136" max="15136" width="10.7109375" style="172" customWidth="1"/>
    <col min="15137" max="15137" width="10.5703125" style="172" customWidth="1"/>
    <col min="15138" max="15138" width="10.140625" style="172" customWidth="1"/>
    <col min="15139" max="15139" width="15.42578125" style="172" customWidth="1"/>
    <col min="15140" max="15140" width="11.5703125" style="172" customWidth="1"/>
    <col min="15141" max="15141" width="12.28515625" style="172" customWidth="1"/>
    <col min="15142" max="15142" width="11.42578125" style="172" customWidth="1"/>
    <col min="15143" max="15143" width="12" style="172" customWidth="1"/>
    <col min="15144" max="15346" width="11.42578125" style="172" customWidth="1"/>
    <col min="15347" max="15360" width="11.42578125" style="172"/>
    <col min="15361" max="15361" width="30.140625" style="172" customWidth="1"/>
    <col min="15362" max="15362" width="13.7109375" style="172" customWidth="1"/>
    <col min="15363" max="15363" width="16.7109375" style="172" customWidth="1"/>
    <col min="15364" max="15364" width="12.28515625" style="172" customWidth="1"/>
    <col min="15365" max="15366" width="13.28515625" style="172" customWidth="1"/>
    <col min="15367" max="15367" width="11.5703125" style="172" customWidth="1"/>
    <col min="15368" max="15369" width="12.140625" style="172" customWidth="1"/>
    <col min="15370" max="15370" width="14.5703125" style="172" customWidth="1"/>
    <col min="15371" max="15371" width="23.7109375" style="172" customWidth="1"/>
    <col min="15372" max="15372" width="12" style="172" customWidth="1"/>
    <col min="15373" max="15373" width="15.140625" style="172" customWidth="1"/>
    <col min="15374" max="15374" width="12.85546875" style="172" customWidth="1"/>
    <col min="15375" max="15375" width="19.85546875" style="172" customWidth="1"/>
    <col min="15376" max="15376" width="12.85546875" style="172" customWidth="1"/>
    <col min="15377" max="15377" width="15.28515625" style="172" customWidth="1"/>
    <col min="15378" max="15378" width="18" style="172" customWidth="1"/>
    <col min="15379" max="15379" width="20.7109375" style="172" customWidth="1"/>
    <col min="15380" max="15380" width="16.28515625" style="172" customWidth="1"/>
    <col min="15381" max="15381" width="12.7109375" style="172" customWidth="1"/>
    <col min="15382" max="15382" width="14.5703125" style="172" customWidth="1"/>
    <col min="15383" max="15383" width="10.140625" style="172" customWidth="1"/>
    <col min="15384" max="15384" width="10.7109375" style="172" customWidth="1"/>
    <col min="15385" max="15385" width="19.140625" style="172" customWidth="1"/>
    <col min="15386" max="15386" width="11.42578125" style="172" customWidth="1"/>
    <col min="15387" max="15387" width="14" style="172" customWidth="1"/>
    <col min="15388" max="15388" width="14.140625" style="172" customWidth="1"/>
    <col min="15389" max="15389" width="13.42578125" style="172" customWidth="1"/>
    <col min="15390" max="15390" width="11.42578125" style="172" customWidth="1"/>
    <col min="15391" max="15391" width="12" style="172" customWidth="1"/>
    <col min="15392" max="15392" width="10.7109375" style="172" customWidth="1"/>
    <col min="15393" max="15393" width="10.5703125" style="172" customWidth="1"/>
    <col min="15394" max="15394" width="10.140625" style="172" customWidth="1"/>
    <col min="15395" max="15395" width="15.42578125" style="172" customWidth="1"/>
    <col min="15396" max="15396" width="11.5703125" style="172" customWidth="1"/>
    <col min="15397" max="15397" width="12.28515625" style="172" customWidth="1"/>
    <col min="15398" max="15398" width="11.42578125" style="172" customWidth="1"/>
    <col min="15399" max="15399" width="12" style="172" customWidth="1"/>
    <col min="15400" max="15602" width="11.42578125" style="172" customWidth="1"/>
    <col min="15603" max="15616" width="11.42578125" style="172"/>
    <col min="15617" max="15617" width="30.140625" style="172" customWidth="1"/>
    <col min="15618" max="15618" width="13.7109375" style="172" customWidth="1"/>
    <col min="15619" max="15619" width="16.7109375" style="172" customWidth="1"/>
    <col min="15620" max="15620" width="12.28515625" style="172" customWidth="1"/>
    <col min="15621" max="15622" width="13.28515625" style="172" customWidth="1"/>
    <col min="15623" max="15623" width="11.5703125" style="172" customWidth="1"/>
    <col min="15624" max="15625" width="12.140625" style="172" customWidth="1"/>
    <col min="15626" max="15626" width="14.5703125" style="172" customWidth="1"/>
    <col min="15627" max="15627" width="23.7109375" style="172" customWidth="1"/>
    <col min="15628" max="15628" width="12" style="172" customWidth="1"/>
    <col min="15629" max="15629" width="15.140625" style="172" customWidth="1"/>
    <col min="15630" max="15630" width="12.85546875" style="172" customWidth="1"/>
    <col min="15631" max="15631" width="19.85546875" style="172" customWidth="1"/>
    <col min="15632" max="15632" width="12.85546875" style="172" customWidth="1"/>
    <col min="15633" max="15633" width="15.28515625" style="172" customWidth="1"/>
    <col min="15634" max="15634" width="18" style="172" customWidth="1"/>
    <col min="15635" max="15635" width="20.7109375" style="172" customWidth="1"/>
    <col min="15636" max="15636" width="16.28515625" style="172" customWidth="1"/>
    <col min="15637" max="15637" width="12.7109375" style="172" customWidth="1"/>
    <col min="15638" max="15638" width="14.5703125" style="172" customWidth="1"/>
    <col min="15639" max="15639" width="10.140625" style="172" customWidth="1"/>
    <col min="15640" max="15640" width="10.7109375" style="172" customWidth="1"/>
    <col min="15641" max="15641" width="19.140625" style="172" customWidth="1"/>
    <col min="15642" max="15642" width="11.42578125" style="172" customWidth="1"/>
    <col min="15643" max="15643" width="14" style="172" customWidth="1"/>
    <col min="15644" max="15644" width="14.140625" style="172" customWidth="1"/>
    <col min="15645" max="15645" width="13.42578125" style="172" customWidth="1"/>
    <col min="15646" max="15646" width="11.42578125" style="172" customWidth="1"/>
    <col min="15647" max="15647" width="12" style="172" customWidth="1"/>
    <col min="15648" max="15648" width="10.7109375" style="172" customWidth="1"/>
    <col min="15649" max="15649" width="10.5703125" style="172" customWidth="1"/>
    <col min="15650" max="15650" width="10.140625" style="172" customWidth="1"/>
    <col min="15651" max="15651" width="15.42578125" style="172" customWidth="1"/>
    <col min="15652" max="15652" width="11.5703125" style="172" customWidth="1"/>
    <col min="15653" max="15653" width="12.28515625" style="172" customWidth="1"/>
    <col min="15654" max="15654" width="11.42578125" style="172" customWidth="1"/>
    <col min="15655" max="15655" width="12" style="172" customWidth="1"/>
    <col min="15656" max="15858" width="11.42578125" style="172" customWidth="1"/>
    <col min="15859" max="15872" width="11.42578125" style="172"/>
    <col min="15873" max="15873" width="30.140625" style="172" customWidth="1"/>
    <col min="15874" max="15874" width="13.7109375" style="172" customWidth="1"/>
    <col min="15875" max="15875" width="16.7109375" style="172" customWidth="1"/>
    <col min="15876" max="15876" width="12.28515625" style="172" customWidth="1"/>
    <col min="15877" max="15878" width="13.28515625" style="172" customWidth="1"/>
    <col min="15879" max="15879" width="11.5703125" style="172" customWidth="1"/>
    <col min="15880" max="15881" width="12.140625" style="172" customWidth="1"/>
    <col min="15882" max="15882" width="14.5703125" style="172" customWidth="1"/>
    <col min="15883" max="15883" width="23.7109375" style="172" customWidth="1"/>
    <col min="15884" max="15884" width="12" style="172" customWidth="1"/>
    <col min="15885" max="15885" width="15.140625" style="172" customWidth="1"/>
    <col min="15886" max="15886" width="12.85546875" style="172" customWidth="1"/>
    <col min="15887" max="15887" width="19.85546875" style="172" customWidth="1"/>
    <col min="15888" max="15888" width="12.85546875" style="172" customWidth="1"/>
    <col min="15889" max="15889" width="15.28515625" style="172" customWidth="1"/>
    <col min="15890" max="15890" width="18" style="172" customWidth="1"/>
    <col min="15891" max="15891" width="20.7109375" style="172" customWidth="1"/>
    <col min="15892" max="15892" width="16.28515625" style="172" customWidth="1"/>
    <col min="15893" max="15893" width="12.7109375" style="172" customWidth="1"/>
    <col min="15894" max="15894" width="14.5703125" style="172" customWidth="1"/>
    <col min="15895" max="15895" width="10.140625" style="172" customWidth="1"/>
    <col min="15896" max="15896" width="10.7109375" style="172" customWidth="1"/>
    <col min="15897" max="15897" width="19.140625" style="172" customWidth="1"/>
    <col min="15898" max="15898" width="11.42578125" style="172" customWidth="1"/>
    <col min="15899" max="15899" width="14" style="172" customWidth="1"/>
    <col min="15900" max="15900" width="14.140625" style="172" customWidth="1"/>
    <col min="15901" max="15901" width="13.42578125" style="172" customWidth="1"/>
    <col min="15902" max="15902" width="11.42578125" style="172" customWidth="1"/>
    <col min="15903" max="15903" width="12" style="172" customWidth="1"/>
    <col min="15904" max="15904" width="10.7109375" style="172" customWidth="1"/>
    <col min="15905" max="15905" width="10.5703125" style="172" customWidth="1"/>
    <col min="15906" max="15906" width="10.140625" style="172" customWidth="1"/>
    <col min="15907" max="15907" width="15.42578125" style="172" customWidth="1"/>
    <col min="15908" max="15908" width="11.5703125" style="172" customWidth="1"/>
    <col min="15909" max="15909" width="12.28515625" style="172" customWidth="1"/>
    <col min="15910" max="15910" width="11.42578125" style="172" customWidth="1"/>
    <col min="15911" max="15911" width="12" style="172" customWidth="1"/>
    <col min="15912" max="16114" width="11.42578125" style="172" customWidth="1"/>
    <col min="16115" max="16128" width="11.42578125" style="172"/>
    <col min="16129" max="16129" width="30.140625" style="172" customWidth="1"/>
    <col min="16130" max="16130" width="13.7109375" style="172" customWidth="1"/>
    <col min="16131" max="16131" width="16.7109375" style="172" customWidth="1"/>
    <col min="16132" max="16132" width="12.28515625" style="172" customWidth="1"/>
    <col min="16133" max="16134" width="13.28515625" style="172" customWidth="1"/>
    <col min="16135" max="16135" width="11.5703125" style="172" customWidth="1"/>
    <col min="16136" max="16137" width="12.140625" style="172" customWidth="1"/>
    <col min="16138" max="16138" width="14.5703125" style="172" customWidth="1"/>
    <col min="16139" max="16139" width="23.7109375" style="172" customWidth="1"/>
    <col min="16140" max="16140" width="12" style="172" customWidth="1"/>
    <col min="16141" max="16141" width="15.140625" style="172" customWidth="1"/>
    <col min="16142" max="16142" width="12.85546875" style="172" customWidth="1"/>
    <col min="16143" max="16143" width="19.85546875" style="172" customWidth="1"/>
    <col min="16144" max="16144" width="12.85546875" style="172" customWidth="1"/>
    <col min="16145" max="16145" width="15.28515625" style="172" customWidth="1"/>
    <col min="16146" max="16146" width="18" style="172" customWidth="1"/>
    <col min="16147" max="16147" width="20.7109375" style="172" customWidth="1"/>
    <col min="16148" max="16148" width="16.28515625" style="172" customWidth="1"/>
    <col min="16149" max="16149" width="12.7109375" style="172" customWidth="1"/>
    <col min="16150" max="16150" width="14.5703125" style="172" customWidth="1"/>
    <col min="16151" max="16151" width="10.140625" style="172" customWidth="1"/>
    <col min="16152" max="16152" width="10.7109375" style="172" customWidth="1"/>
    <col min="16153" max="16153" width="19.140625" style="172" customWidth="1"/>
    <col min="16154" max="16154" width="11.42578125" style="172" customWidth="1"/>
    <col min="16155" max="16155" width="14" style="172" customWidth="1"/>
    <col min="16156" max="16156" width="14.140625" style="172" customWidth="1"/>
    <col min="16157" max="16157" width="13.42578125" style="172" customWidth="1"/>
    <col min="16158" max="16158" width="11.42578125" style="172" customWidth="1"/>
    <col min="16159" max="16159" width="12" style="172" customWidth="1"/>
    <col min="16160" max="16160" width="10.7109375" style="172" customWidth="1"/>
    <col min="16161" max="16161" width="10.5703125" style="172" customWidth="1"/>
    <col min="16162" max="16162" width="10.140625" style="172" customWidth="1"/>
    <col min="16163" max="16163" width="15.42578125" style="172" customWidth="1"/>
    <col min="16164" max="16164" width="11.5703125" style="172" customWidth="1"/>
    <col min="16165" max="16165" width="12.28515625" style="172" customWidth="1"/>
    <col min="16166" max="16166" width="11.42578125" style="172" customWidth="1"/>
    <col min="16167" max="16167" width="12" style="172" customWidth="1"/>
    <col min="16168" max="16370" width="11.42578125" style="172" customWidth="1"/>
    <col min="16371" max="16384" width="11.42578125" style="172"/>
  </cols>
  <sheetData>
    <row r="1" spans="1:245" ht="15">
      <c r="A1" s="40" t="s">
        <v>3922</v>
      </c>
      <c r="B1" s="199"/>
    </row>
    <row r="2" spans="1:245" ht="18.75">
      <c r="A2" s="312" t="s">
        <v>194</v>
      </c>
      <c r="B2" s="355"/>
      <c r="C2" s="194"/>
      <c r="D2" s="194"/>
      <c r="F2" s="194"/>
      <c r="G2" s="356"/>
      <c r="H2" s="356"/>
      <c r="I2" s="355"/>
      <c r="J2" s="355"/>
      <c r="K2" s="354"/>
      <c r="L2" s="354"/>
      <c r="M2" s="354"/>
      <c r="N2" s="354"/>
      <c r="O2" s="358"/>
      <c r="P2" s="354"/>
      <c r="Q2" s="354"/>
      <c r="R2" s="354"/>
      <c r="S2" s="354"/>
      <c r="T2" s="354"/>
      <c r="U2" s="354"/>
      <c r="V2" s="354"/>
      <c r="IH2" s="172"/>
    </row>
    <row r="3" spans="1:245">
      <c r="A3" s="177"/>
      <c r="B3" s="355"/>
      <c r="C3" s="194"/>
      <c r="D3" s="194"/>
      <c r="F3" s="194"/>
      <c r="G3" s="356"/>
      <c r="H3" s="356"/>
      <c r="I3" s="355"/>
      <c r="J3" s="355"/>
      <c r="K3" s="354"/>
      <c r="L3" s="354"/>
      <c r="M3" s="354"/>
      <c r="N3" s="354"/>
      <c r="O3" s="358"/>
      <c r="P3" s="354"/>
      <c r="Q3" s="354"/>
      <c r="R3" s="354"/>
      <c r="S3" s="354"/>
      <c r="T3" s="354"/>
      <c r="U3" s="354"/>
      <c r="V3" s="354"/>
      <c r="IH3" s="172"/>
    </row>
    <row r="4" spans="1:245" ht="15">
      <c r="A4" s="311" t="s">
        <v>3923</v>
      </c>
      <c r="B4" s="355"/>
      <c r="C4" s="194"/>
      <c r="D4" s="194"/>
      <c r="F4" s="194"/>
      <c r="G4" s="356"/>
      <c r="H4" s="356"/>
      <c r="I4" s="355"/>
      <c r="J4" s="355"/>
      <c r="K4" s="354"/>
      <c r="L4" s="354"/>
      <c r="M4" s="354"/>
      <c r="N4" s="354"/>
      <c r="O4" s="358"/>
      <c r="P4" s="354"/>
      <c r="Q4" s="354"/>
      <c r="R4" s="354"/>
      <c r="S4" s="354"/>
      <c r="T4" s="354"/>
      <c r="U4" s="354"/>
      <c r="V4" s="354"/>
      <c r="IH4" s="172"/>
    </row>
    <row r="5" spans="1:245" ht="15">
      <c r="A5" s="267" t="s">
        <v>500</v>
      </c>
      <c r="B5" s="355"/>
      <c r="F5" s="194"/>
      <c r="G5" s="356"/>
      <c r="H5" s="356"/>
      <c r="I5" s="355"/>
      <c r="J5" s="355"/>
      <c r="K5" s="354"/>
      <c r="L5" s="354"/>
      <c r="M5" s="354"/>
      <c r="N5" s="354"/>
      <c r="O5" s="358"/>
      <c r="P5" s="354"/>
      <c r="Q5" s="354"/>
      <c r="R5" s="354"/>
      <c r="S5" s="354"/>
      <c r="T5" s="354"/>
      <c r="U5" s="354"/>
      <c r="V5" s="354"/>
      <c r="IH5" s="172"/>
    </row>
    <row r="6" spans="1:245" ht="15">
      <c r="A6" s="267" t="s">
        <v>994</v>
      </c>
      <c r="B6" s="355"/>
      <c r="F6" s="194"/>
      <c r="G6" s="356"/>
      <c r="H6" s="356"/>
      <c r="I6" s="355"/>
      <c r="J6" s="355"/>
      <c r="K6" s="354"/>
      <c r="L6" s="354"/>
      <c r="M6" s="354"/>
      <c r="N6" s="354"/>
      <c r="O6" s="358"/>
      <c r="P6" s="354"/>
      <c r="Q6" s="354"/>
      <c r="R6" s="354"/>
      <c r="S6" s="354"/>
      <c r="T6" s="354"/>
      <c r="U6" s="354"/>
      <c r="V6" s="354"/>
      <c r="IH6" s="172"/>
    </row>
    <row r="7" spans="1:245">
      <c r="E7" s="194"/>
      <c r="F7" s="194"/>
      <c r="G7" s="356"/>
      <c r="H7" s="356"/>
      <c r="I7" s="355"/>
      <c r="J7" s="355"/>
      <c r="K7" s="354"/>
      <c r="L7" s="354"/>
      <c r="M7" s="354"/>
      <c r="N7" s="354"/>
      <c r="O7" s="358"/>
      <c r="P7" s="354"/>
      <c r="Q7" s="354"/>
      <c r="R7" s="354"/>
      <c r="S7" s="354"/>
      <c r="T7" s="354"/>
      <c r="U7" s="354"/>
      <c r="V7" s="354"/>
      <c r="IH7" s="172"/>
    </row>
    <row r="8" spans="1:245" ht="18.75">
      <c r="A8" s="131" t="s">
        <v>1004</v>
      </c>
      <c r="E8" s="194"/>
      <c r="F8" s="194"/>
      <c r="G8" s="356"/>
      <c r="H8" s="356"/>
      <c r="I8" s="355"/>
      <c r="J8" s="355"/>
      <c r="K8" s="354"/>
      <c r="L8" s="354"/>
      <c r="M8" s="354"/>
      <c r="N8" s="354"/>
      <c r="O8" s="358"/>
      <c r="P8" s="354"/>
      <c r="Q8" s="354"/>
      <c r="R8" s="354"/>
      <c r="S8" s="354"/>
      <c r="T8" s="354"/>
      <c r="U8" s="354"/>
      <c r="V8" s="354"/>
      <c r="IH8" s="172"/>
    </row>
    <row r="9" spans="1:245">
      <c r="II9" s="288"/>
      <c r="IJ9" s="288"/>
      <c r="IK9" s="288"/>
    </row>
    <row r="10" spans="1:245" ht="45" customHeight="1">
      <c r="A10" s="1621" t="s">
        <v>862</v>
      </c>
      <c r="B10" s="1628" t="s">
        <v>557</v>
      </c>
      <c r="C10" s="1630" t="s">
        <v>837</v>
      </c>
      <c r="D10" s="1625" t="s">
        <v>992</v>
      </c>
      <c r="E10" s="1626"/>
      <c r="F10" s="1626"/>
      <c r="G10" s="1626"/>
      <c r="H10" s="1626"/>
      <c r="I10" s="1626"/>
      <c r="J10" s="1626"/>
      <c r="K10" s="1626"/>
      <c r="L10" s="1627"/>
      <c r="M10" s="352" t="s">
        <v>1003</v>
      </c>
      <c r="II10" s="288"/>
      <c r="IJ10" s="288"/>
    </row>
    <row r="11" spans="1:245" ht="75">
      <c r="A11" s="1622"/>
      <c r="B11" s="1629"/>
      <c r="C11" s="1631"/>
      <c r="D11" s="357" t="s">
        <v>326</v>
      </c>
      <c r="E11" s="352" t="s">
        <v>1002</v>
      </c>
      <c r="F11" s="352" t="s">
        <v>1001</v>
      </c>
      <c r="G11" s="352" t="s">
        <v>856</v>
      </c>
      <c r="H11" s="352" t="s">
        <v>854</v>
      </c>
      <c r="I11" s="352" t="s">
        <v>853</v>
      </c>
      <c r="J11" s="352" t="s">
        <v>852</v>
      </c>
      <c r="K11" s="352" t="s">
        <v>867</v>
      </c>
      <c r="L11" s="352" t="s">
        <v>850</v>
      </c>
      <c r="M11" s="352" t="s">
        <v>1000</v>
      </c>
      <c r="IF11" s="172"/>
      <c r="IG11" s="172"/>
      <c r="IH11" s="172"/>
    </row>
    <row r="12" spans="1:245" ht="15" customHeight="1">
      <c r="A12" s="351" t="s">
        <v>817</v>
      </c>
      <c r="B12" s="351" t="s">
        <v>325</v>
      </c>
      <c r="C12" s="351" t="s">
        <v>317</v>
      </c>
      <c r="D12" s="351" t="s">
        <v>103</v>
      </c>
      <c r="E12" s="351" t="s">
        <v>315</v>
      </c>
      <c r="F12" s="351" t="s">
        <v>314</v>
      </c>
      <c r="G12" s="351" t="s">
        <v>313</v>
      </c>
      <c r="H12" s="351" t="s">
        <v>312</v>
      </c>
      <c r="I12" s="351" t="s">
        <v>303</v>
      </c>
      <c r="J12" s="351" t="s">
        <v>302</v>
      </c>
      <c r="K12" s="351" t="s">
        <v>301</v>
      </c>
      <c r="L12" s="351" t="s">
        <v>690</v>
      </c>
      <c r="M12" s="351" t="s">
        <v>689</v>
      </c>
      <c r="IF12" s="172"/>
      <c r="IG12" s="172"/>
      <c r="IH12" s="172"/>
    </row>
    <row r="13" spans="1:245">
      <c r="A13" s="353"/>
      <c r="B13" s="353"/>
      <c r="C13" s="353"/>
      <c r="D13" s="353"/>
      <c r="E13" s="353"/>
      <c r="F13" s="353"/>
      <c r="G13" s="353"/>
      <c r="H13" s="353"/>
      <c r="I13" s="353"/>
      <c r="J13" s="353"/>
      <c r="K13" s="353"/>
      <c r="L13" s="353"/>
      <c r="M13" s="353"/>
      <c r="P13" s="172"/>
      <c r="Q13" s="172"/>
      <c r="R13" s="172"/>
      <c r="S13" s="172"/>
      <c r="T13" s="172"/>
      <c r="U13" s="172"/>
      <c r="V13" s="172"/>
      <c r="W13" s="172"/>
      <c r="X13" s="172"/>
      <c r="IF13" s="172"/>
      <c r="IG13" s="172"/>
      <c r="IH13" s="172"/>
    </row>
    <row r="14" spans="1:245" ht="51">
      <c r="A14" s="204" t="s">
        <v>4274</v>
      </c>
      <c r="B14" s="204"/>
      <c r="C14" s="204" t="s">
        <v>5147</v>
      </c>
      <c r="D14" s="203" t="s">
        <v>283</v>
      </c>
      <c r="E14" s="203" t="s">
        <v>283</v>
      </c>
      <c r="F14" s="203" t="s">
        <v>283</v>
      </c>
      <c r="G14" s="203" t="s">
        <v>999</v>
      </c>
      <c r="H14" s="203" t="s">
        <v>802</v>
      </c>
      <c r="I14" s="203" t="s">
        <v>331</v>
      </c>
      <c r="J14" s="203" t="s">
        <v>4409</v>
      </c>
      <c r="K14" s="203" t="s">
        <v>331</v>
      </c>
      <c r="L14" s="203" t="s">
        <v>331</v>
      </c>
      <c r="M14" s="203" t="s">
        <v>998</v>
      </c>
      <c r="P14" s="345"/>
      <c r="Q14" s="345"/>
      <c r="R14" s="172"/>
      <c r="S14" s="172"/>
      <c r="T14" s="172"/>
      <c r="U14" s="172"/>
      <c r="V14" s="172"/>
      <c r="W14" s="172"/>
      <c r="X14" s="172"/>
      <c r="IF14" s="172"/>
      <c r="IG14" s="172"/>
      <c r="IH14" s="172"/>
    </row>
    <row r="15" spans="1:245" ht="38.25">
      <c r="A15" s="194" t="s">
        <v>997</v>
      </c>
      <c r="B15" s="290" t="s">
        <v>324</v>
      </c>
      <c r="C15" s="290" t="s">
        <v>800</v>
      </c>
      <c r="D15" s="203" t="s">
        <v>282</v>
      </c>
      <c r="E15" s="203" t="s">
        <v>996</v>
      </c>
      <c r="F15" s="203" t="s">
        <v>995</v>
      </c>
      <c r="G15" s="289"/>
      <c r="H15" s="203" t="s">
        <v>842</v>
      </c>
      <c r="I15" s="203" t="s">
        <v>841</v>
      </c>
      <c r="K15" s="203" t="s">
        <v>537</v>
      </c>
      <c r="L15" s="203" t="s">
        <v>839</v>
      </c>
      <c r="M15" s="203"/>
      <c r="P15" s="172"/>
      <c r="Q15" s="172"/>
      <c r="R15" s="172"/>
      <c r="S15" s="172"/>
      <c r="T15" s="172"/>
      <c r="U15" s="172"/>
      <c r="V15" s="172"/>
      <c r="W15" s="172"/>
      <c r="X15" s="172"/>
      <c r="Y15" s="172"/>
      <c r="Z15" s="172"/>
      <c r="AA15" s="172"/>
      <c r="AB15" s="172"/>
      <c r="AC15" s="172"/>
      <c r="AD15" s="172"/>
      <c r="AE15" s="172"/>
      <c r="AF15" s="172"/>
      <c r="AG15" s="172"/>
      <c r="AH15" s="172"/>
      <c r="AI15" s="172"/>
      <c r="AJ15" s="172"/>
      <c r="AK15" s="172"/>
      <c r="AL15" s="172"/>
      <c r="AM15" s="172"/>
      <c r="AN15" s="172"/>
      <c r="AO15" s="172"/>
      <c r="AP15" s="172"/>
      <c r="AQ15" s="172"/>
      <c r="AR15" s="172"/>
      <c r="AS15" s="172"/>
      <c r="AT15" s="172"/>
      <c r="AU15" s="172"/>
      <c r="AV15" s="172"/>
      <c r="AW15" s="172"/>
      <c r="AX15" s="172"/>
      <c r="AY15" s="172"/>
      <c r="AZ15" s="172"/>
      <c r="BA15" s="172"/>
      <c r="BB15" s="172"/>
      <c r="BC15" s="172"/>
      <c r="BD15" s="172"/>
      <c r="BE15" s="172"/>
      <c r="BF15" s="172"/>
      <c r="BG15" s="172"/>
      <c r="BH15" s="172"/>
      <c r="BI15" s="172"/>
      <c r="BJ15" s="172"/>
      <c r="BK15" s="172"/>
      <c r="BL15" s="172"/>
      <c r="BM15" s="172"/>
      <c r="BN15" s="172"/>
      <c r="BO15" s="172"/>
      <c r="BP15" s="172"/>
      <c r="BQ15" s="172"/>
      <c r="BR15" s="172"/>
      <c r="BS15" s="172"/>
      <c r="BT15" s="172"/>
      <c r="BU15" s="172"/>
      <c r="BV15" s="172"/>
      <c r="BW15" s="172"/>
      <c r="BX15" s="172"/>
      <c r="BY15" s="172"/>
      <c r="BZ15" s="172"/>
      <c r="CA15" s="172"/>
      <c r="CB15" s="172"/>
      <c r="CC15" s="172"/>
      <c r="CD15" s="172"/>
      <c r="CE15" s="172"/>
      <c r="CF15" s="172"/>
      <c r="CG15" s="172"/>
      <c r="CH15" s="172"/>
      <c r="CI15" s="172"/>
      <c r="CJ15" s="172"/>
      <c r="CK15" s="172"/>
      <c r="CL15" s="172"/>
      <c r="CM15" s="172"/>
      <c r="CN15" s="172"/>
      <c r="CO15" s="172"/>
      <c r="CP15" s="172"/>
      <c r="CQ15" s="172"/>
      <c r="CR15" s="172"/>
      <c r="CS15" s="172"/>
      <c r="CT15" s="172"/>
      <c r="CU15" s="172"/>
      <c r="CV15" s="172"/>
      <c r="CW15" s="172"/>
      <c r="CX15" s="172"/>
      <c r="CY15" s="172"/>
      <c r="CZ15" s="172"/>
      <c r="DA15" s="172"/>
      <c r="DB15" s="172"/>
      <c r="DC15" s="172"/>
      <c r="DD15" s="172"/>
      <c r="DE15" s="172"/>
      <c r="DF15" s="172"/>
      <c r="DG15" s="172"/>
      <c r="DH15" s="172"/>
      <c r="DI15" s="172"/>
      <c r="DJ15" s="172"/>
      <c r="DK15" s="172"/>
      <c r="DL15" s="172"/>
      <c r="DM15" s="172"/>
      <c r="DN15" s="172"/>
      <c r="DO15" s="172"/>
      <c r="DP15" s="172"/>
      <c r="DQ15" s="172"/>
      <c r="DR15" s="172"/>
      <c r="DS15" s="172"/>
      <c r="DT15" s="172"/>
      <c r="DU15" s="172"/>
      <c r="DV15" s="172"/>
      <c r="DW15" s="172"/>
      <c r="DX15" s="172"/>
      <c r="DY15" s="172"/>
      <c r="DZ15" s="172"/>
      <c r="EA15" s="172"/>
      <c r="EB15" s="172"/>
      <c r="EC15" s="172"/>
      <c r="ED15" s="172"/>
      <c r="EE15" s="172"/>
      <c r="EF15" s="172"/>
      <c r="EG15" s="172"/>
      <c r="EH15" s="172"/>
      <c r="EI15" s="172"/>
      <c r="EJ15" s="172"/>
      <c r="EK15" s="172"/>
      <c r="EL15" s="172"/>
      <c r="EM15" s="172"/>
      <c r="EN15" s="172"/>
      <c r="EO15" s="172"/>
      <c r="EP15" s="172"/>
      <c r="EQ15" s="172"/>
      <c r="ER15" s="172"/>
      <c r="ES15" s="172"/>
      <c r="ET15" s="172"/>
      <c r="EU15" s="172"/>
      <c r="EV15" s="172"/>
      <c r="EW15" s="172"/>
      <c r="EX15" s="172"/>
      <c r="EY15" s="172"/>
      <c r="EZ15" s="172"/>
      <c r="FA15" s="172"/>
      <c r="FB15" s="172"/>
      <c r="FC15" s="172"/>
      <c r="FD15" s="172"/>
      <c r="FE15" s="172"/>
      <c r="FF15" s="172"/>
      <c r="FG15" s="172"/>
      <c r="FH15" s="172"/>
      <c r="FI15" s="172"/>
      <c r="FJ15" s="172"/>
      <c r="FK15" s="172"/>
      <c r="FL15" s="172"/>
      <c r="FM15" s="172"/>
      <c r="FN15" s="172"/>
      <c r="FO15" s="172"/>
      <c r="FP15" s="172"/>
      <c r="FQ15" s="172"/>
      <c r="FR15" s="172"/>
      <c r="FS15" s="172"/>
      <c r="FT15" s="172"/>
      <c r="FU15" s="172"/>
      <c r="FV15" s="172"/>
      <c r="FW15" s="172"/>
      <c r="FX15" s="172"/>
      <c r="FY15" s="172"/>
      <c r="FZ15" s="172"/>
      <c r="GA15" s="172"/>
      <c r="GB15" s="172"/>
      <c r="GC15" s="172"/>
      <c r="GD15" s="172"/>
      <c r="GE15" s="172"/>
      <c r="GF15" s="172"/>
      <c r="GG15" s="172"/>
      <c r="GH15" s="172"/>
      <c r="GI15" s="172"/>
      <c r="GJ15" s="172"/>
      <c r="GK15" s="172"/>
      <c r="GL15" s="172"/>
      <c r="GM15" s="172"/>
      <c r="GN15" s="172"/>
      <c r="GO15" s="172"/>
      <c r="GP15" s="172"/>
      <c r="GQ15" s="172"/>
      <c r="GR15" s="172"/>
      <c r="GS15" s="172"/>
      <c r="GT15" s="172"/>
      <c r="GU15" s="172"/>
      <c r="GV15" s="172"/>
      <c r="GW15" s="172"/>
      <c r="GX15" s="172"/>
      <c r="GY15" s="172"/>
      <c r="GZ15" s="172"/>
      <c r="HA15" s="172"/>
      <c r="HB15" s="172"/>
      <c r="HC15" s="172"/>
      <c r="HD15" s="172"/>
      <c r="HE15" s="172"/>
      <c r="HF15" s="172"/>
      <c r="HG15" s="172"/>
      <c r="HH15" s="172"/>
      <c r="HI15" s="172"/>
      <c r="HJ15" s="172"/>
      <c r="HK15" s="172"/>
      <c r="HL15" s="172"/>
      <c r="HM15" s="172"/>
      <c r="HN15" s="172"/>
      <c r="HO15" s="172"/>
      <c r="HP15" s="172"/>
      <c r="HQ15" s="172"/>
      <c r="HR15" s="172"/>
      <c r="HS15" s="172"/>
      <c r="HT15" s="172"/>
      <c r="HU15" s="172"/>
      <c r="HV15" s="172"/>
      <c r="HW15" s="172"/>
      <c r="HX15" s="172"/>
      <c r="HY15" s="172"/>
      <c r="HZ15" s="172"/>
      <c r="IA15" s="172"/>
      <c r="IB15" s="172"/>
      <c r="IC15" s="172"/>
      <c r="ID15" s="172"/>
      <c r="IE15" s="172"/>
      <c r="IF15" s="172"/>
      <c r="IG15" s="172"/>
      <c r="IH15" s="172"/>
    </row>
    <row r="16" spans="1:245" ht="25.5">
      <c r="A16" s="194"/>
      <c r="B16" s="290"/>
      <c r="C16" s="290"/>
      <c r="D16" s="203"/>
      <c r="E16" s="203"/>
      <c r="F16" s="203"/>
      <c r="G16" s="289"/>
      <c r="H16" s="203" t="s">
        <v>511</v>
      </c>
      <c r="I16" s="203" t="s">
        <v>329</v>
      </c>
      <c r="K16" s="203" t="s">
        <v>532</v>
      </c>
      <c r="L16" s="203" t="s">
        <v>532</v>
      </c>
      <c r="M16" s="203"/>
      <c r="P16" s="172"/>
      <c r="Q16" s="172"/>
      <c r="R16" s="172"/>
      <c r="S16" s="172"/>
      <c r="T16" s="172"/>
      <c r="U16" s="172"/>
      <c r="V16" s="172"/>
      <c r="W16" s="172"/>
      <c r="X16" s="172"/>
      <c r="Y16" s="172"/>
      <c r="Z16" s="172"/>
      <c r="AA16" s="172"/>
      <c r="AB16" s="172"/>
      <c r="AC16" s="172"/>
      <c r="AD16" s="172"/>
      <c r="AE16" s="172"/>
      <c r="AF16" s="172"/>
      <c r="AG16" s="172"/>
      <c r="AH16" s="172"/>
      <c r="AI16" s="172"/>
      <c r="AJ16" s="172"/>
      <c r="AK16" s="172"/>
      <c r="AL16" s="172"/>
      <c r="AM16" s="172"/>
      <c r="AN16" s="172"/>
      <c r="AO16" s="172"/>
      <c r="AP16" s="172"/>
      <c r="AQ16" s="172"/>
      <c r="AR16" s="172"/>
      <c r="AS16" s="172"/>
      <c r="AT16" s="172"/>
      <c r="AU16" s="172"/>
      <c r="AV16" s="172"/>
      <c r="AW16" s="172"/>
      <c r="AX16" s="172"/>
      <c r="AY16" s="172"/>
      <c r="AZ16" s="172"/>
      <c r="BA16" s="172"/>
      <c r="BB16" s="172"/>
      <c r="BC16" s="172"/>
      <c r="BD16" s="172"/>
      <c r="BE16" s="172"/>
      <c r="BF16" s="172"/>
      <c r="BG16" s="172"/>
      <c r="BH16" s="172"/>
      <c r="BI16" s="172"/>
      <c r="BJ16" s="172"/>
      <c r="BK16" s="172"/>
      <c r="BL16" s="172"/>
      <c r="BM16" s="172"/>
      <c r="BN16" s="172"/>
      <c r="BO16" s="172"/>
      <c r="BP16" s="172"/>
      <c r="BQ16" s="172"/>
      <c r="BR16" s="172"/>
      <c r="BS16" s="172"/>
      <c r="BT16" s="172"/>
      <c r="BU16" s="172"/>
      <c r="BV16" s="172"/>
      <c r="BW16" s="172"/>
      <c r="BX16" s="172"/>
      <c r="BY16" s="172"/>
      <c r="BZ16" s="172"/>
      <c r="CA16" s="172"/>
      <c r="CB16" s="172"/>
      <c r="CC16" s="172"/>
      <c r="CD16" s="172"/>
      <c r="CE16" s="172"/>
      <c r="CF16" s="172"/>
      <c r="CG16" s="172"/>
      <c r="CH16" s="172"/>
      <c r="CI16" s="172"/>
      <c r="CJ16" s="172"/>
      <c r="CK16" s="172"/>
      <c r="CL16" s="172"/>
      <c r="CM16" s="172"/>
      <c r="CN16" s="172"/>
      <c r="CO16" s="172"/>
      <c r="CP16" s="172"/>
      <c r="CQ16" s="172"/>
      <c r="CR16" s="172"/>
      <c r="CS16" s="172"/>
      <c r="CT16" s="172"/>
      <c r="CU16" s="172"/>
      <c r="CV16" s="172"/>
      <c r="CW16" s="172"/>
      <c r="CX16" s="172"/>
      <c r="CY16" s="172"/>
      <c r="CZ16" s="172"/>
      <c r="DA16" s="172"/>
      <c r="DB16" s="172"/>
      <c r="DC16" s="172"/>
      <c r="DD16" s="172"/>
      <c r="DE16" s="172"/>
      <c r="DF16" s="172"/>
      <c r="DG16" s="172"/>
      <c r="DH16" s="172"/>
      <c r="DI16" s="172"/>
      <c r="DJ16" s="172"/>
      <c r="DK16" s="172"/>
      <c r="DL16" s="172"/>
      <c r="DM16" s="172"/>
      <c r="DN16" s="172"/>
      <c r="DO16" s="172"/>
      <c r="DP16" s="172"/>
      <c r="DQ16" s="172"/>
      <c r="DR16" s="172"/>
      <c r="DS16" s="172"/>
      <c r="DT16" s="172"/>
      <c r="DU16" s="172"/>
      <c r="DV16" s="172"/>
      <c r="DW16" s="172"/>
      <c r="DX16" s="172"/>
      <c r="DY16" s="172"/>
      <c r="DZ16" s="172"/>
      <c r="EA16" s="172"/>
      <c r="EB16" s="172"/>
      <c r="EC16" s="172"/>
      <c r="ED16" s="172"/>
      <c r="EE16" s="172"/>
      <c r="EF16" s="172"/>
      <c r="EG16" s="172"/>
      <c r="EH16" s="172"/>
      <c r="EI16" s="172"/>
      <c r="EJ16" s="172"/>
      <c r="EK16" s="172"/>
      <c r="EL16" s="172"/>
      <c r="EM16" s="172"/>
      <c r="EN16" s="172"/>
      <c r="EO16" s="172"/>
      <c r="EP16" s="172"/>
      <c r="EQ16" s="172"/>
      <c r="ER16" s="172"/>
      <c r="ES16" s="172"/>
      <c r="ET16" s="172"/>
      <c r="EU16" s="172"/>
      <c r="EV16" s="172"/>
      <c r="EW16" s="172"/>
      <c r="EX16" s="172"/>
      <c r="EY16" s="172"/>
      <c r="EZ16" s="172"/>
      <c r="FA16" s="172"/>
      <c r="FB16" s="172"/>
      <c r="FC16" s="172"/>
      <c r="FD16" s="172"/>
      <c r="FE16" s="172"/>
      <c r="FF16" s="172"/>
      <c r="FG16" s="172"/>
      <c r="FH16" s="172"/>
      <c r="FI16" s="172"/>
      <c r="FJ16" s="172"/>
      <c r="FK16" s="172"/>
      <c r="FL16" s="172"/>
      <c r="FM16" s="172"/>
      <c r="FN16" s="172"/>
      <c r="FO16" s="172"/>
      <c r="FP16" s="172"/>
      <c r="FQ16" s="172"/>
      <c r="FR16" s="172"/>
      <c r="FS16" s="172"/>
      <c r="FT16" s="172"/>
      <c r="FU16" s="172"/>
      <c r="FV16" s="172"/>
      <c r="FW16" s="172"/>
      <c r="FX16" s="172"/>
      <c r="FY16" s="172"/>
      <c r="FZ16" s="172"/>
      <c r="GA16" s="172"/>
      <c r="GB16" s="172"/>
      <c r="GC16" s="172"/>
      <c r="GD16" s="172"/>
      <c r="GE16" s="172"/>
      <c r="GF16" s="172"/>
      <c r="GG16" s="172"/>
      <c r="GH16" s="172"/>
      <c r="GI16" s="172"/>
      <c r="GJ16" s="172"/>
      <c r="GK16" s="172"/>
      <c r="GL16" s="172"/>
      <c r="GM16" s="172"/>
      <c r="GN16" s="172"/>
      <c r="GO16" s="172"/>
      <c r="GP16" s="172"/>
      <c r="GQ16" s="172"/>
      <c r="GR16" s="172"/>
      <c r="GS16" s="172"/>
      <c r="GT16" s="172"/>
      <c r="GU16" s="172"/>
      <c r="GV16" s="172"/>
      <c r="GW16" s="172"/>
      <c r="GX16" s="172"/>
      <c r="GY16" s="172"/>
      <c r="GZ16" s="172"/>
      <c r="HA16" s="172"/>
      <c r="HB16" s="172"/>
      <c r="HC16" s="172"/>
      <c r="HD16" s="172"/>
      <c r="HE16" s="172"/>
      <c r="HF16" s="172"/>
      <c r="HG16" s="172"/>
      <c r="HH16" s="172"/>
      <c r="HI16" s="172"/>
      <c r="HJ16" s="172"/>
      <c r="HK16" s="172"/>
      <c r="HL16" s="172"/>
      <c r="HM16" s="172"/>
      <c r="HN16" s="172"/>
      <c r="HO16" s="172"/>
      <c r="HP16" s="172"/>
      <c r="HQ16" s="172"/>
      <c r="HR16" s="172"/>
      <c r="HS16" s="172"/>
      <c r="HT16" s="172"/>
      <c r="HU16" s="172"/>
      <c r="HV16" s="172"/>
      <c r="HW16" s="172"/>
      <c r="HX16" s="172"/>
      <c r="HY16" s="172"/>
      <c r="HZ16" s="172"/>
      <c r="IA16" s="172"/>
      <c r="IB16" s="172"/>
      <c r="IC16" s="172"/>
      <c r="ID16" s="172"/>
      <c r="IE16" s="172"/>
      <c r="IF16" s="172"/>
      <c r="IG16" s="172"/>
      <c r="IH16" s="172"/>
    </row>
    <row r="17" spans="1:242" ht="25.5">
      <c r="A17" s="202"/>
      <c r="B17" s="202"/>
      <c r="G17" s="289"/>
      <c r="H17" s="289"/>
      <c r="I17" s="203" t="s">
        <v>532</v>
      </c>
      <c r="K17" s="203" t="s">
        <v>511</v>
      </c>
      <c r="L17" s="203" t="s">
        <v>511</v>
      </c>
      <c r="O17" s="172"/>
      <c r="P17" s="172"/>
      <c r="Q17" s="172"/>
      <c r="R17" s="172"/>
      <c r="S17" s="172"/>
      <c r="T17" s="172"/>
      <c r="U17" s="172"/>
      <c r="V17" s="172"/>
      <c r="W17" s="172"/>
      <c r="X17" s="172"/>
      <c r="Y17" s="172"/>
      <c r="Z17" s="172"/>
      <c r="AA17" s="172"/>
      <c r="AB17" s="172"/>
      <c r="AC17" s="172"/>
      <c r="AD17" s="172"/>
      <c r="AE17" s="172"/>
      <c r="AF17" s="172"/>
      <c r="AG17" s="172"/>
      <c r="AH17" s="172"/>
      <c r="AI17" s="172"/>
      <c r="AJ17" s="172"/>
      <c r="AK17" s="172"/>
      <c r="AL17" s="172"/>
      <c r="AM17" s="172"/>
      <c r="AN17" s="172"/>
      <c r="AO17" s="172"/>
      <c r="AP17" s="172"/>
      <c r="AQ17" s="172"/>
      <c r="AR17" s="172"/>
      <c r="AS17" s="172"/>
      <c r="AT17" s="172"/>
      <c r="AU17" s="172"/>
      <c r="AV17" s="172"/>
      <c r="AW17" s="172"/>
      <c r="AX17" s="172"/>
      <c r="AY17" s="172"/>
      <c r="AZ17" s="172"/>
      <c r="BA17" s="172"/>
      <c r="BB17" s="172"/>
      <c r="BC17" s="172"/>
      <c r="BD17" s="172"/>
      <c r="BE17" s="172"/>
      <c r="BF17" s="172"/>
      <c r="BG17" s="172"/>
      <c r="BH17" s="172"/>
      <c r="BI17" s="172"/>
      <c r="BJ17" s="172"/>
      <c r="BK17" s="172"/>
      <c r="BL17" s="172"/>
      <c r="BM17" s="172"/>
      <c r="BN17" s="172"/>
      <c r="BO17" s="172"/>
      <c r="BP17" s="172"/>
      <c r="BQ17" s="172"/>
      <c r="BR17" s="172"/>
      <c r="BS17" s="172"/>
      <c r="BT17" s="172"/>
      <c r="BU17" s="172"/>
      <c r="BV17" s="172"/>
      <c r="BW17" s="172"/>
      <c r="BX17" s="172"/>
      <c r="BY17" s="172"/>
      <c r="BZ17" s="172"/>
      <c r="CA17" s="172"/>
      <c r="CB17" s="172"/>
      <c r="CC17" s="172"/>
      <c r="CD17" s="172"/>
      <c r="CE17" s="172"/>
      <c r="CF17" s="172"/>
      <c r="CG17" s="172"/>
      <c r="CH17" s="172"/>
      <c r="CI17" s="172"/>
      <c r="CJ17" s="172"/>
      <c r="CK17" s="172"/>
      <c r="CL17" s="172"/>
      <c r="CM17" s="172"/>
      <c r="CN17" s="172"/>
      <c r="CO17" s="172"/>
      <c r="CP17" s="172"/>
      <c r="CQ17" s="172"/>
      <c r="CR17" s="172"/>
      <c r="CS17" s="172"/>
      <c r="CT17" s="172"/>
      <c r="CU17" s="172"/>
      <c r="CV17" s="172"/>
      <c r="CW17" s="172"/>
      <c r="CX17" s="172"/>
      <c r="CY17" s="172"/>
      <c r="CZ17" s="172"/>
      <c r="DA17" s="172"/>
      <c r="DB17" s="172"/>
      <c r="DC17" s="172"/>
      <c r="DD17" s="172"/>
      <c r="DE17" s="172"/>
      <c r="DF17" s="172"/>
      <c r="DG17" s="172"/>
      <c r="DH17" s="172"/>
      <c r="DI17" s="172"/>
      <c r="DJ17" s="172"/>
      <c r="DK17" s="172"/>
      <c r="DL17" s="172"/>
      <c r="DM17" s="172"/>
      <c r="DN17" s="172"/>
      <c r="DO17" s="172"/>
      <c r="DP17" s="172"/>
      <c r="DQ17" s="172"/>
      <c r="DR17" s="172"/>
      <c r="DS17" s="172"/>
      <c r="DT17" s="172"/>
      <c r="DU17" s="172"/>
      <c r="DV17" s="172"/>
      <c r="DW17" s="172"/>
      <c r="DX17" s="172"/>
      <c r="DY17" s="172"/>
      <c r="DZ17" s="172"/>
      <c r="EA17" s="172"/>
      <c r="EB17" s="172"/>
      <c r="EC17" s="172"/>
      <c r="ED17" s="172"/>
      <c r="EE17" s="172"/>
      <c r="EF17" s="172"/>
      <c r="EG17" s="172"/>
      <c r="EH17" s="172"/>
      <c r="EI17" s="172"/>
      <c r="EJ17" s="172"/>
      <c r="EK17" s="172"/>
      <c r="EL17" s="172"/>
      <c r="EM17" s="172"/>
      <c r="EN17" s="172"/>
      <c r="EO17" s="172"/>
      <c r="EP17" s="172"/>
      <c r="EQ17" s="172"/>
      <c r="ER17" s="172"/>
      <c r="ES17" s="172"/>
      <c r="ET17" s="172"/>
      <c r="EU17" s="172"/>
      <c r="EV17" s="172"/>
      <c r="EW17" s="172"/>
      <c r="EX17" s="172"/>
      <c r="EY17" s="172"/>
      <c r="EZ17" s="172"/>
      <c r="FA17" s="172"/>
      <c r="FB17" s="172"/>
      <c r="FC17" s="172"/>
      <c r="FD17" s="172"/>
      <c r="FE17" s="172"/>
      <c r="FF17" s="172"/>
      <c r="FG17" s="172"/>
      <c r="FH17" s="172"/>
      <c r="FI17" s="172"/>
      <c r="FJ17" s="172"/>
      <c r="FK17" s="172"/>
      <c r="FL17" s="172"/>
      <c r="FM17" s="172"/>
      <c r="FN17" s="172"/>
      <c r="FO17" s="172"/>
      <c r="FP17" s="172"/>
      <c r="FQ17" s="172"/>
      <c r="FR17" s="172"/>
      <c r="FS17" s="172"/>
      <c r="FT17" s="172"/>
      <c r="FU17" s="172"/>
      <c r="FV17" s="172"/>
      <c r="FW17" s="172"/>
      <c r="FX17" s="172"/>
      <c r="FY17" s="172"/>
      <c r="FZ17" s="172"/>
      <c r="GA17" s="172"/>
      <c r="GB17" s="172"/>
      <c r="GC17" s="172"/>
      <c r="GD17" s="172"/>
      <c r="GE17" s="172"/>
      <c r="GF17" s="172"/>
      <c r="GG17" s="172"/>
      <c r="GH17" s="172"/>
      <c r="GI17" s="172"/>
      <c r="GJ17" s="172"/>
      <c r="GK17" s="172"/>
      <c r="GL17" s="172"/>
      <c r="GM17" s="172"/>
      <c r="GN17" s="172"/>
      <c r="GO17" s="172"/>
      <c r="GP17" s="172"/>
      <c r="GQ17" s="172"/>
      <c r="GR17" s="172"/>
      <c r="GS17" s="172"/>
      <c r="GT17" s="172"/>
      <c r="GU17" s="172"/>
      <c r="GV17" s="172"/>
      <c r="GW17" s="172"/>
      <c r="GX17" s="172"/>
      <c r="GY17" s="172"/>
      <c r="GZ17" s="172"/>
      <c r="HA17" s="172"/>
      <c r="HB17" s="172"/>
      <c r="HC17" s="172"/>
      <c r="HD17" s="172"/>
      <c r="HE17" s="172"/>
      <c r="HF17" s="172"/>
      <c r="HG17" s="172"/>
      <c r="HH17" s="172"/>
      <c r="HI17" s="172"/>
      <c r="HJ17" s="172"/>
      <c r="HK17" s="172"/>
      <c r="HL17" s="172"/>
      <c r="HM17" s="172"/>
      <c r="HN17" s="172"/>
      <c r="HO17" s="172"/>
      <c r="HP17" s="172"/>
      <c r="HQ17" s="172"/>
      <c r="HR17" s="172"/>
      <c r="HS17" s="172"/>
      <c r="HT17" s="172"/>
      <c r="HU17" s="172"/>
      <c r="HV17" s="172"/>
      <c r="HW17" s="172"/>
      <c r="HX17" s="172"/>
      <c r="HY17" s="172"/>
      <c r="HZ17" s="172"/>
      <c r="IA17" s="172"/>
      <c r="IB17" s="172"/>
      <c r="IC17" s="172"/>
      <c r="ID17" s="172"/>
      <c r="IE17" s="172"/>
      <c r="IF17" s="172"/>
      <c r="IG17" s="172"/>
      <c r="IH17" s="172"/>
    </row>
    <row r="18" spans="1:242">
      <c r="A18" s="202"/>
      <c r="B18" s="289"/>
      <c r="C18" s="289"/>
      <c r="G18" s="289"/>
      <c r="H18" s="172"/>
      <c r="I18" s="203" t="s">
        <v>511</v>
      </c>
      <c r="K18" s="172"/>
      <c r="L18" s="172"/>
      <c r="N18" s="202"/>
      <c r="O18" s="172"/>
      <c r="P18" s="172"/>
      <c r="Q18" s="172"/>
      <c r="R18" s="172"/>
      <c r="S18" s="172"/>
      <c r="T18" s="172"/>
      <c r="U18" s="172"/>
      <c r="V18" s="172"/>
      <c r="W18" s="172"/>
      <c r="X18" s="172"/>
      <c r="Y18" s="172"/>
      <c r="Z18" s="172"/>
      <c r="AA18" s="172"/>
      <c r="AB18" s="172"/>
      <c r="AC18" s="172"/>
      <c r="AD18" s="172"/>
      <c r="AE18" s="172"/>
      <c r="AF18" s="172"/>
      <c r="AG18" s="172"/>
      <c r="AH18" s="172"/>
      <c r="AI18" s="172"/>
      <c r="AJ18" s="172"/>
      <c r="AK18" s="172"/>
      <c r="AL18" s="172"/>
      <c r="AM18" s="172"/>
      <c r="AN18" s="172"/>
      <c r="AO18" s="172"/>
      <c r="AP18" s="172"/>
      <c r="AQ18" s="172"/>
      <c r="AR18" s="172"/>
      <c r="AS18" s="172"/>
      <c r="AT18" s="172"/>
      <c r="AU18" s="172"/>
      <c r="AV18" s="172"/>
      <c r="AW18" s="172"/>
      <c r="AX18" s="172"/>
      <c r="AY18" s="172"/>
      <c r="AZ18" s="172"/>
      <c r="BA18" s="172"/>
      <c r="BB18" s="172"/>
      <c r="BC18" s="172"/>
      <c r="BD18" s="172"/>
      <c r="BE18" s="172"/>
      <c r="BF18" s="172"/>
      <c r="BG18" s="172"/>
      <c r="BH18" s="172"/>
      <c r="BI18" s="172"/>
      <c r="BJ18" s="172"/>
      <c r="BK18" s="172"/>
      <c r="BL18" s="172"/>
      <c r="BM18" s="172"/>
      <c r="BN18" s="172"/>
      <c r="BO18" s="172"/>
      <c r="BP18" s="172"/>
      <c r="BQ18" s="172"/>
      <c r="BR18" s="172"/>
      <c r="BS18" s="172"/>
      <c r="BT18" s="172"/>
      <c r="BU18" s="172"/>
      <c r="BV18" s="172"/>
      <c r="BW18" s="172"/>
      <c r="BX18" s="172"/>
      <c r="BY18" s="172"/>
      <c r="BZ18" s="172"/>
      <c r="CA18" s="172"/>
      <c r="CB18" s="172"/>
      <c r="CC18" s="172"/>
      <c r="CD18" s="172"/>
      <c r="CE18" s="172"/>
      <c r="CF18" s="172"/>
      <c r="CG18" s="172"/>
      <c r="CH18" s="172"/>
      <c r="CI18" s="172"/>
      <c r="CJ18" s="172"/>
      <c r="CK18" s="172"/>
      <c r="CL18" s="172"/>
      <c r="CM18" s="172"/>
      <c r="CN18" s="172"/>
      <c r="CO18" s="172"/>
      <c r="CP18" s="172"/>
      <c r="CQ18" s="172"/>
      <c r="CR18" s="172"/>
      <c r="CS18" s="172"/>
      <c r="CT18" s="172"/>
      <c r="CU18" s="172"/>
      <c r="CV18" s="172"/>
      <c r="CW18" s="172"/>
      <c r="CX18" s="172"/>
      <c r="CY18" s="172"/>
      <c r="CZ18" s="172"/>
      <c r="DA18" s="172"/>
      <c r="DB18" s="172"/>
      <c r="DC18" s="172"/>
      <c r="DD18" s="172"/>
      <c r="DE18" s="172"/>
      <c r="DF18" s="172"/>
      <c r="DG18" s="172"/>
      <c r="DH18" s="172"/>
      <c r="DI18" s="172"/>
      <c r="DJ18" s="172"/>
      <c r="DK18" s="172"/>
      <c r="DL18" s="172"/>
      <c r="DM18" s="172"/>
      <c r="DN18" s="172"/>
      <c r="DO18" s="172"/>
      <c r="DP18" s="172"/>
      <c r="DQ18" s="172"/>
      <c r="DR18" s="172"/>
      <c r="DS18" s="172"/>
      <c r="DT18" s="172"/>
      <c r="DU18" s="172"/>
      <c r="DV18" s="172"/>
      <c r="DW18" s="172"/>
      <c r="DX18" s="172"/>
      <c r="DY18" s="172"/>
      <c r="DZ18" s="172"/>
      <c r="EA18" s="172"/>
      <c r="EB18" s="172"/>
      <c r="EC18" s="172"/>
      <c r="ED18" s="172"/>
      <c r="EE18" s="172"/>
      <c r="EF18" s="172"/>
      <c r="EG18" s="172"/>
      <c r="EH18" s="172"/>
      <c r="EI18" s="172"/>
      <c r="EJ18" s="172"/>
      <c r="EK18" s="172"/>
      <c r="EL18" s="172"/>
      <c r="EM18" s="172"/>
      <c r="EN18" s="172"/>
      <c r="EO18" s="172"/>
      <c r="EP18" s="172"/>
      <c r="EQ18" s="172"/>
      <c r="ER18" s="172"/>
      <c r="ES18" s="172"/>
      <c r="ET18" s="172"/>
      <c r="EU18" s="172"/>
      <c r="EV18" s="172"/>
      <c r="EW18" s="172"/>
      <c r="EX18" s="172"/>
      <c r="EY18" s="172"/>
      <c r="EZ18" s="172"/>
      <c r="FA18" s="172"/>
      <c r="FB18" s="172"/>
      <c r="FC18" s="172"/>
      <c r="FD18" s="172"/>
      <c r="FE18" s="172"/>
      <c r="FF18" s="172"/>
      <c r="FG18" s="172"/>
      <c r="FH18" s="172"/>
      <c r="FI18" s="172"/>
      <c r="FJ18" s="172"/>
      <c r="FK18" s="172"/>
      <c r="FL18" s="172"/>
      <c r="FM18" s="172"/>
      <c r="FN18" s="172"/>
      <c r="FO18" s="172"/>
      <c r="FP18" s="172"/>
      <c r="FQ18" s="172"/>
      <c r="FR18" s="172"/>
      <c r="FS18" s="172"/>
      <c r="FT18" s="172"/>
      <c r="FU18" s="172"/>
      <c r="FV18" s="172"/>
      <c r="FW18" s="172"/>
      <c r="FX18" s="172"/>
      <c r="FY18" s="172"/>
      <c r="FZ18" s="172"/>
      <c r="GA18" s="172"/>
      <c r="GB18" s="172"/>
      <c r="GC18" s="172"/>
      <c r="GD18" s="172"/>
      <c r="GE18" s="172"/>
      <c r="GF18" s="172"/>
      <c r="GG18" s="172"/>
      <c r="GH18" s="172"/>
      <c r="GI18" s="172"/>
      <c r="GJ18" s="172"/>
      <c r="GK18" s="172"/>
      <c r="GL18" s="172"/>
      <c r="GM18" s="172"/>
      <c r="GN18" s="172"/>
      <c r="GO18" s="172"/>
      <c r="GP18" s="172"/>
      <c r="GQ18" s="172"/>
      <c r="GR18" s="172"/>
      <c r="GS18" s="172"/>
      <c r="GT18" s="172"/>
      <c r="GU18" s="172"/>
      <c r="GV18" s="172"/>
      <c r="GW18" s="172"/>
      <c r="GX18" s="172"/>
      <c r="GY18" s="172"/>
      <c r="GZ18" s="172"/>
      <c r="HA18" s="172"/>
      <c r="HB18" s="172"/>
      <c r="HC18" s="172"/>
      <c r="HD18" s="172"/>
      <c r="HE18" s="172"/>
      <c r="HF18" s="172"/>
      <c r="HG18" s="172"/>
      <c r="HH18" s="172"/>
      <c r="HI18" s="172"/>
      <c r="HJ18" s="172"/>
      <c r="HK18" s="172"/>
      <c r="HL18" s="172"/>
      <c r="HM18" s="172"/>
      <c r="HN18" s="172"/>
      <c r="HO18" s="172"/>
      <c r="HP18" s="172"/>
      <c r="HQ18" s="172"/>
      <c r="HR18" s="172"/>
      <c r="HS18" s="172"/>
      <c r="HT18" s="172"/>
      <c r="HU18" s="172"/>
      <c r="HV18" s="172"/>
      <c r="HW18" s="172"/>
      <c r="HX18" s="172"/>
      <c r="HY18" s="172"/>
      <c r="HZ18" s="172"/>
      <c r="IA18" s="172"/>
      <c r="IB18" s="172"/>
      <c r="IC18" s="172"/>
      <c r="ID18" s="172"/>
      <c r="IE18" s="172"/>
      <c r="IF18" s="172"/>
      <c r="IG18" s="172"/>
      <c r="IH18" s="172"/>
    </row>
    <row r="19" spans="1:242" ht="15">
      <c r="A19" s="311" t="s">
        <v>3924</v>
      </c>
      <c r="B19" s="172"/>
      <c r="C19" s="194"/>
      <c r="G19" s="179"/>
      <c r="H19" s="179"/>
      <c r="I19" s="179"/>
      <c r="J19" s="179"/>
      <c r="K19" s="172"/>
      <c r="L19" s="172"/>
      <c r="M19" s="172"/>
      <c r="N19" s="287"/>
      <c r="O19" s="172"/>
      <c r="P19" s="172"/>
      <c r="Q19" s="172"/>
      <c r="R19" s="172"/>
      <c r="S19" s="172"/>
      <c r="T19" s="172"/>
      <c r="U19" s="172"/>
      <c r="V19" s="172"/>
      <c r="W19" s="172"/>
      <c r="X19" s="172"/>
      <c r="Y19" s="172"/>
      <c r="Z19" s="172"/>
      <c r="AA19" s="172"/>
      <c r="AB19" s="172"/>
      <c r="AC19" s="172"/>
      <c r="AD19" s="172"/>
      <c r="AE19" s="172"/>
      <c r="AF19" s="172"/>
      <c r="AG19" s="172"/>
      <c r="AH19" s="172"/>
      <c r="AI19" s="172"/>
      <c r="AJ19" s="172"/>
      <c r="AK19" s="172"/>
      <c r="AL19" s="172"/>
      <c r="AM19" s="172"/>
      <c r="AN19" s="172"/>
      <c r="AO19" s="172"/>
      <c r="AP19" s="172"/>
      <c r="AQ19" s="172"/>
      <c r="AR19" s="172"/>
      <c r="AS19" s="172"/>
      <c r="AT19" s="172"/>
      <c r="AU19" s="172"/>
      <c r="AV19" s="172"/>
      <c r="AW19" s="172"/>
      <c r="AX19" s="172"/>
      <c r="AY19" s="172"/>
      <c r="AZ19" s="172"/>
      <c r="BA19" s="172"/>
      <c r="BB19" s="172"/>
      <c r="BC19" s="172"/>
      <c r="BD19" s="172"/>
      <c r="BE19" s="172"/>
      <c r="BF19" s="172"/>
      <c r="BG19" s="172"/>
      <c r="BH19" s="172"/>
      <c r="BI19" s="172"/>
      <c r="BJ19" s="172"/>
      <c r="BK19" s="172"/>
      <c r="BL19" s="172"/>
      <c r="BM19" s="172"/>
      <c r="BN19" s="172"/>
      <c r="BO19" s="172"/>
      <c r="BP19" s="172"/>
      <c r="BQ19" s="172"/>
      <c r="BR19" s="172"/>
      <c r="BS19" s="172"/>
      <c r="BT19" s="172"/>
      <c r="BU19" s="172"/>
      <c r="BV19" s="172"/>
      <c r="BW19" s="172"/>
      <c r="BX19" s="172"/>
      <c r="BY19" s="172"/>
      <c r="BZ19" s="172"/>
      <c r="CA19" s="172"/>
      <c r="CB19" s="172"/>
      <c r="CC19" s="172"/>
      <c r="CD19" s="172"/>
      <c r="CE19" s="172"/>
      <c r="CF19" s="172"/>
      <c r="CG19" s="172"/>
      <c r="CH19" s="172"/>
      <c r="CI19" s="172"/>
      <c r="CJ19" s="172"/>
      <c r="CK19" s="172"/>
      <c r="CL19" s="172"/>
      <c r="CM19" s="172"/>
      <c r="CN19" s="172"/>
      <c r="CO19" s="172"/>
      <c r="CP19" s="172"/>
      <c r="CQ19" s="172"/>
      <c r="CR19" s="172"/>
      <c r="CS19" s="172"/>
      <c r="CT19" s="172"/>
      <c r="CU19" s="172"/>
      <c r="CV19" s="172"/>
      <c r="CW19" s="172"/>
      <c r="CX19" s="172"/>
      <c r="CY19" s="172"/>
      <c r="CZ19" s="172"/>
      <c r="DA19" s="172"/>
      <c r="DB19" s="172"/>
      <c r="DC19" s="172"/>
      <c r="DD19" s="172"/>
      <c r="DE19" s="172"/>
      <c r="DF19" s="172"/>
      <c r="DG19" s="172"/>
      <c r="DH19" s="172"/>
      <c r="DI19" s="172"/>
      <c r="DJ19" s="172"/>
      <c r="DK19" s="172"/>
      <c r="DL19" s="172"/>
      <c r="DM19" s="172"/>
      <c r="DN19" s="172"/>
      <c r="DO19" s="172"/>
      <c r="DP19" s="172"/>
      <c r="DQ19" s="172"/>
      <c r="DR19" s="172"/>
      <c r="DS19" s="172"/>
      <c r="DT19" s="172"/>
      <c r="DU19" s="172"/>
      <c r="DV19" s="172"/>
      <c r="DW19" s="172"/>
      <c r="DX19" s="172"/>
      <c r="DY19" s="172"/>
      <c r="DZ19" s="172"/>
      <c r="EA19" s="172"/>
      <c r="EB19" s="172"/>
      <c r="EC19" s="172"/>
      <c r="ED19" s="172"/>
      <c r="EE19" s="172"/>
      <c r="EF19" s="172"/>
      <c r="EG19" s="172"/>
      <c r="EH19" s="172"/>
      <c r="EI19" s="172"/>
      <c r="EJ19" s="172"/>
      <c r="EK19" s="172"/>
      <c r="EL19" s="172"/>
      <c r="EM19" s="172"/>
      <c r="EN19" s="172"/>
      <c r="EO19" s="172"/>
      <c r="EP19" s="172"/>
      <c r="EQ19" s="172"/>
      <c r="ER19" s="172"/>
      <c r="ES19" s="172"/>
      <c r="ET19" s="172"/>
      <c r="EU19" s="172"/>
      <c r="EV19" s="172"/>
      <c r="EW19" s="172"/>
      <c r="EX19" s="172"/>
      <c r="EY19" s="172"/>
      <c r="EZ19" s="172"/>
      <c r="FA19" s="172"/>
      <c r="FB19" s="172"/>
      <c r="FC19" s="172"/>
      <c r="FD19" s="172"/>
      <c r="FE19" s="172"/>
      <c r="FF19" s="172"/>
      <c r="FG19" s="172"/>
      <c r="FH19" s="172"/>
      <c r="FI19" s="172"/>
      <c r="FJ19" s="172"/>
      <c r="FK19" s="172"/>
      <c r="FL19" s="172"/>
      <c r="FM19" s="172"/>
      <c r="FN19" s="172"/>
      <c r="FO19" s="172"/>
      <c r="FP19" s="172"/>
      <c r="FQ19" s="172"/>
      <c r="FR19" s="172"/>
      <c r="FS19" s="172"/>
      <c r="FT19" s="172"/>
      <c r="FU19" s="172"/>
      <c r="FV19" s="172"/>
      <c r="FW19" s="172"/>
      <c r="FX19" s="172"/>
      <c r="FY19" s="172"/>
      <c r="FZ19" s="172"/>
      <c r="GA19" s="172"/>
      <c r="GB19" s="172"/>
      <c r="GC19" s="172"/>
      <c r="GD19" s="172"/>
      <c r="GE19" s="172"/>
      <c r="GF19" s="172"/>
      <c r="GG19" s="172"/>
      <c r="GH19" s="172"/>
      <c r="GI19" s="172"/>
      <c r="GJ19" s="172"/>
      <c r="GK19" s="172"/>
      <c r="GL19" s="172"/>
      <c r="GM19" s="172"/>
      <c r="GN19" s="172"/>
      <c r="GO19" s="172"/>
      <c r="GP19" s="172"/>
      <c r="GQ19" s="172"/>
      <c r="GR19" s="172"/>
      <c r="GS19" s="172"/>
      <c r="GT19" s="172"/>
      <c r="GU19" s="172"/>
      <c r="GV19" s="172"/>
      <c r="GW19" s="172"/>
      <c r="GX19" s="172"/>
      <c r="GY19" s="172"/>
      <c r="GZ19" s="172"/>
      <c r="HA19" s="172"/>
      <c r="HB19" s="172"/>
      <c r="HC19" s="172"/>
      <c r="HD19" s="172"/>
      <c r="HE19" s="172"/>
      <c r="HF19" s="172"/>
      <c r="HG19" s="172"/>
      <c r="HH19" s="172"/>
      <c r="HI19" s="172"/>
      <c r="HJ19" s="172"/>
      <c r="HK19" s="172"/>
      <c r="HL19" s="172"/>
      <c r="HM19" s="172"/>
      <c r="HN19" s="172"/>
      <c r="HO19" s="172"/>
      <c r="HP19" s="172"/>
      <c r="HQ19" s="172"/>
      <c r="HR19" s="172"/>
      <c r="HS19" s="172"/>
      <c r="HT19" s="172"/>
      <c r="HU19" s="172"/>
      <c r="HV19" s="172"/>
      <c r="HW19" s="172"/>
      <c r="HX19" s="172"/>
      <c r="HY19" s="172"/>
      <c r="HZ19" s="172"/>
      <c r="IA19" s="172"/>
      <c r="IB19" s="172"/>
      <c r="IC19" s="172"/>
      <c r="ID19" s="172"/>
      <c r="IE19" s="172"/>
      <c r="IF19" s="172"/>
      <c r="IG19" s="172"/>
      <c r="IH19" s="172"/>
    </row>
    <row r="20" spans="1:242" ht="15">
      <c r="A20" s="267" t="s">
        <v>500</v>
      </c>
      <c r="B20" s="189"/>
      <c r="C20" s="345"/>
      <c r="G20" s="179"/>
      <c r="H20" s="179"/>
      <c r="I20" s="179"/>
      <c r="J20" s="179"/>
      <c r="K20" s="172"/>
      <c r="L20" s="172"/>
      <c r="M20" s="172"/>
      <c r="N20" s="287"/>
      <c r="O20" s="172"/>
      <c r="P20" s="172"/>
      <c r="Q20" s="172"/>
      <c r="R20" s="172"/>
      <c r="S20" s="172"/>
      <c r="T20" s="172"/>
      <c r="U20" s="172"/>
      <c r="V20" s="172"/>
      <c r="W20" s="172"/>
      <c r="X20" s="172"/>
      <c r="Y20" s="172"/>
      <c r="Z20" s="172"/>
      <c r="AA20" s="172"/>
      <c r="AB20" s="172"/>
      <c r="AC20" s="172"/>
      <c r="AD20" s="172"/>
      <c r="AE20" s="172"/>
      <c r="AF20" s="172"/>
      <c r="AG20" s="172"/>
      <c r="AH20" s="172"/>
      <c r="AI20" s="172"/>
      <c r="AJ20" s="172"/>
      <c r="AK20" s="172"/>
      <c r="AL20" s="172"/>
      <c r="AM20" s="172"/>
      <c r="AN20" s="172"/>
      <c r="AO20" s="172"/>
      <c r="AP20" s="172"/>
      <c r="AQ20" s="172"/>
      <c r="AR20" s="172"/>
      <c r="AS20" s="172"/>
      <c r="AT20" s="172"/>
      <c r="AU20" s="172"/>
      <c r="AV20" s="172"/>
      <c r="AW20" s="172"/>
      <c r="AX20" s="172"/>
      <c r="AY20" s="172"/>
      <c r="AZ20" s="172"/>
      <c r="BA20" s="172"/>
      <c r="BB20" s="172"/>
      <c r="BC20" s="172"/>
      <c r="BD20" s="172"/>
      <c r="BE20" s="172"/>
      <c r="BF20" s="172"/>
      <c r="BG20" s="172"/>
      <c r="BH20" s="172"/>
      <c r="BI20" s="172"/>
      <c r="BJ20" s="172"/>
      <c r="BK20" s="172"/>
      <c r="BL20" s="172"/>
      <c r="BM20" s="172"/>
      <c r="BN20" s="172"/>
      <c r="BO20" s="172"/>
      <c r="BP20" s="172"/>
      <c r="BQ20" s="172"/>
      <c r="BR20" s="172"/>
      <c r="BS20" s="172"/>
      <c r="BT20" s="172"/>
      <c r="BU20" s="172"/>
      <c r="BV20" s="172"/>
      <c r="BW20" s="172"/>
      <c r="BX20" s="172"/>
      <c r="BY20" s="172"/>
      <c r="BZ20" s="172"/>
      <c r="CA20" s="172"/>
      <c r="CB20" s="172"/>
      <c r="CC20" s="172"/>
      <c r="CD20" s="172"/>
      <c r="CE20" s="172"/>
      <c r="CF20" s="172"/>
      <c r="CG20" s="172"/>
      <c r="CH20" s="172"/>
      <c r="CI20" s="172"/>
      <c r="CJ20" s="172"/>
      <c r="CK20" s="172"/>
      <c r="CL20" s="172"/>
      <c r="CM20" s="172"/>
      <c r="CN20" s="172"/>
      <c r="CO20" s="172"/>
      <c r="CP20" s="172"/>
      <c r="CQ20" s="172"/>
      <c r="CR20" s="172"/>
      <c r="CS20" s="172"/>
      <c r="CT20" s="172"/>
      <c r="CU20" s="172"/>
      <c r="CV20" s="172"/>
      <c r="CW20" s="172"/>
      <c r="CX20" s="172"/>
      <c r="CY20" s="172"/>
      <c r="CZ20" s="172"/>
      <c r="DA20" s="172"/>
      <c r="DB20" s="172"/>
      <c r="DC20" s="172"/>
      <c r="DD20" s="172"/>
      <c r="DE20" s="172"/>
      <c r="DF20" s="172"/>
      <c r="DG20" s="172"/>
      <c r="DH20" s="172"/>
      <c r="DI20" s="172"/>
      <c r="DJ20" s="172"/>
      <c r="DK20" s="172"/>
      <c r="DL20" s="172"/>
      <c r="DM20" s="172"/>
      <c r="DN20" s="172"/>
      <c r="DO20" s="172"/>
      <c r="DP20" s="172"/>
      <c r="DQ20" s="172"/>
      <c r="DR20" s="172"/>
      <c r="DS20" s="172"/>
      <c r="DT20" s="172"/>
      <c r="DU20" s="172"/>
      <c r="DV20" s="172"/>
      <c r="DW20" s="172"/>
      <c r="DX20" s="172"/>
      <c r="DY20" s="172"/>
      <c r="DZ20" s="172"/>
      <c r="EA20" s="172"/>
      <c r="EB20" s="172"/>
      <c r="EC20" s="172"/>
      <c r="ED20" s="172"/>
      <c r="EE20" s="172"/>
      <c r="EF20" s="172"/>
      <c r="EG20" s="172"/>
      <c r="EH20" s="172"/>
      <c r="EI20" s="172"/>
      <c r="EJ20" s="172"/>
      <c r="EK20" s="172"/>
      <c r="EL20" s="172"/>
      <c r="EM20" s="172"/>
      <c r="EN20" s="172"/>
      <c r="EO20" s="172"/>
      <c r="EP20" s="172"/>
      <c r="EQ20" s="172"/>
      <c r="ER20" s="172"/>
      <c r="ES20" s="172"/>
      <c r="ET20" s="172"/>
      <c r="EU20" s="172"/>
      <c r="EV20" s="172"/>
      <c r="EW20" s="172"/>
      <c r="EX20" s="172"/>
      <c r="EY20" s="172"/>
      <c r="EZ20" s="172"/>
      <c r="FA20" s="172"/>
      <c r="FB20" s="172"/>
      <c r="FC20" s="172"/>
      <c r="FD20" s="172"/>
      <c r="FE20" s="172"/>
      <c r="FF20" s="172"/>
      <c r="FG20" s="172"/>
      <c r="FH20" s="172"/>
      <c r="FI20" s="172"/>
      <c r="FJ20" s="172"/>
      <c r="FK20" s="172"/>
      <c r="FL20" s="172"/>
      <c r="FM20" s="172"/>
      <c r="FN20" s="172"/>
      <c r="FO20" s="172"/>
      <c r="FP20" s="172"/>
      <c r="FQ20" s="172"/>
      <c r="FR20" s="172"/>
      <c r="FS20" s="172"/>
      <c r="FT20" s="172"/>
      <c r="FU20" s="172"/>
      <c r="FV20" s="172"/>
      <c r="FW20" s="172"/>
      <c r="FX20" s="172"/>
      <c r="FY20" s="172"/>
      <c r="FZ20" s="172"/>
      <c r="GA20" s="172"/>
      <c r="GB20" s="172"/>
      <c r="GC20" s="172"/>
      <c r="GD20" s="172"/>
      <c r="GE20" s="172"/>
      <c r="GF20" s="172"/>
      <c r="GG20" s="172"/>
      <c r="GH20" s="172"/>
      <c r="GI20" s="172"/>
      <c r="GJ20" s="172"/>
      <c r="GK20" s="172"/>
      <c r="GL20" s="172"/>
      <c r="GM20" s="172"/>
      <c r="GN20" s="172"/>
      <c r="GO20" s="172"/>
      <c r="GP20" s="172"/>
      <c r="GQ20" s="172"/>
      <c r="GR20" s="172"/>
      <c r="GS20" s="172"/>
      <c r="GT20" s="172"/>
      <c r="GU20" s="172"/>
      <c r="GV20" s="172"/>
      <c r="GW20" s="172"/>
      <c r="GX20" s="172"/>
      <c r="GY20" s="172"/>
      <c r="GZ20" s="172"/>
      <c r="HA20" s="172"/>
      <c r="HB20" s="172"/>
      <c r="HC20" s="172"/>
      <c r="HD20" s="172"/>
      <c r="HE20" s="172"/>
      <c r="HF20" s="172"/>
      <c r="HG20" s="172"/>
      <c r="HH20" s="172"/>
      <c r="HI20" s="172"/>
      <c r="HJ20" s="172"/>
      <c r="HK20" s="172"/>
      <c r="HL20" s="172"/>
      <c r="HM20" s="172"/>
      <c r="HN20" s="172"/>
      <c r="HO20" s="172"/>
      <c r="HP20" s="172"/>
      <c r="HQ20" s="172"/>
      <c r="HR20" s="172"/>
      <c r="HS20" s="172"/>
      <c r="HT20" s="172"/>
      <c r="HU20" s="172"/>
      <c r="HV20" s="172"/>
      <c r="HW20" s="172"/>
      <c r="HX20" s="172"/>
      <c r="HY20" s="172"/>
      <c r="HZ20" s="172"/>
      <c r="IA20" s="172"/>
      <c r="IB20" s="172"/>
      <c r="IC20" s="172"/>
      <c r="ID20" s="172"/>
      <c r="IE20" s="172"/>
      <c r="IF20" s="172"/>
      <c r="IG20" s="172"/>
      <c r="IH20" s="172"/>
    </row>
    <row r="21" spans="1:242" ht="15">
      <c r="A21" s="267" t="s">
        <v>994</v>
      </c>
      <c r="C21" s="345"/>
      <c r="D21" s="345"/>
      <c r="F21" s="172"/>
      <c r="G21" s="172"/>
      <c r="I21" s="345"/>
      <c r="J21" s="172"/>
      <c r="K21" s="345"/>
      <c r="L21" s="345"/>
      <c r="M21" s="345"/>
      <c r="N21" s="287"/>
      <c r="O21" s="345"/>
      <c r="P21" s="172"/>
      <c r="Q21" s="172"/>
      <c r="R21" s="172"/>
      <c r="S21" s="172"/>
      <c r="T21" s="172"/>
      <c r="U21" s="172"/>
      <c r="V21" s="172"/>
      <c r="W21" s="172"/>
      <c r="X21" s="172"/>
      <c r="Y21" s="172"/>
      <c r="Z21" s="172"/>
      <c r="AA21" s="172"/>
      <c r="AB21" s="172"/>
      <c r="AC21" s="172"/>
      <c r="AD21" s="172"/>
      <c r="AE21" s="172"/>
      <c r="AF21" s="172"/>
      <c r="AG21" s="172"/>
      <c r="AH21" s="172"/>
      <c r="AI21" s="172"/>
      <c r="AJ21" s="172"/>
      <c r="AK21" s="172"/>
      <c r="AL21" s="172"/>
      <c r="AM21" s="172"/>
      <c r="AN21" s="172"/>
      <c r="AO21" s="172"/>
      <c r="AP21" s="172"/>
      <c r="AQ21" s="172"/>
      <c r="AR21" s="172"/>
      <c r="AS21" s="172"/>
      <c r="AT21" s="172"/>
      <c r="AU21" s="172"/>
      <c r="AV21" s="172"/>
      <c r="AW21" s="172"/>
      <c r="AX21" s="172"/>
      <c r="AY21" s="172"/>
      <c r="AZ21" s="172"/>
      <c r="BA21" s="172"/>
      <c r="BB21" s="172"/>
      <c r="BC21" s="172"/>
      <c r="BD21" s="172"/>
      <c r="BE21" s="172"/>
      <c r="BF21" s="172"/>
      <c r="BG21" s="172"/>
      <c r="BH21" s="172"/>
      <c r="BI21" s="172"/>
      <c r="BJ21" s="172"/>
      <c r="BK21" s="172"/>
      <c r="BL21" s="172"/>
      <c r="BM21" s="172"/>
      <c r="BN21" s="172"/>
      <c r="BO21" s="172"/>
      <c r="BP21" s="172"/>
      <c r="BQ21" s="172"/>
      <c r="BR21" s="172"/>
      <c r="BS21" s="172"/>
      <c r="BT21" s="172"/>
      <c r="BU21" s="172"/>
      <c r="BV21" s="172"/>
      <c r="BW21" s="172"/>
      <c r="BX21" s="172"/>
      <c r="BY21" s="172"/>
      <c r="BZ21" s="172"/>
      <c r="CA21" s="172"/>
      <c r="CB21" s="172"/>
      <c r="CC21" s="172"/>
      <c r="CD21" s="172"/>
      <c r="CE21" s="172"/>
      <c r="CF21" s="172"/>
      <c r="CG21" s="172"/>
      <c r="CH21" s="172"/>
      <c r="CI21" s="172"/>
      <c r="CJ21" s="172"/>
      <c r="CK21" s="172"/>
      <c r="CL21" s="172"/>
      <c r="CM21" s="172"/>
      <c r="CN21" s="172"/>
      <c r="CO21" s="172"/>
      <c r="CP21" s="172"/>
      <c r="CQ21" s="172"/>
      <c r="CR21" s="172"/>
      <c r="CS21" s="172"/>
      <c r="CT21" s="172"/>
      <c r="CU21" s="172"/>
      <c r="CV21" s="172"/>
      <c r="CW21" s="172"/>
      <c r="CX21" s="172"/>
      <c r="CY21" s="172"/>
      <c r="CZ21" s="172"/>
      <c r="DA21" s="172"/>
      <c r="DB21" s="172"/>
      <c r="DC21" s="172"/>
      <c r="DD21" s="172"/>
      <c r="DE21" s="172"/>
      <c r="DF21" s="172"/>
      <c r="DG21" s="172"/>
      <c r="DH21" s="172"/>
      <c r="DI21" s="172"/>
      <c r="DJ21" s="172"/>
      <c r="DK21" s="172"/>
      <c r="DL21" s="172"/>
      <c r="DM21" s="172"/>
      <c r="DN21" s="172"/>
      <c r="DO21" s="172"/>
      <c r="DP21" s="172"/>
      <c r="DQ21" s="172"/>
      <c r="DR21" s="172"/>
      <c r="DS21" s="172"/>
      <c r="DT21" s="172"/>
      <c r="DU21" s="172"/>
      <c r="DV21" s="172"/>
      <c r="DW21" s="172"/>
      <c r="DX21" s="172"/>
      <c r="DY21" s="172"/>
      <c r="DZ21" s="172"/>
      <c r="EA21" s="172"/>
      <c r="EB21" s="172"/>
      <c r="EC21" s="172"/>
      <c r="ED21" s="172"/>
      <c r="EE21" s="172"/>
      <c r="EF21" s="172"/>
      <c r="EG21" s="172"/>
      <c r="EH21" s="172"/>
      <c r="EI21" s="172"/>
      <c r="EJ21" s="172"/>
      <c r="EK21" s="172"/>
      <c r="EL21" s="172"/>
      <c r="EM21" s="172"/>
      <c r="EN21" s="172"/>
      <c r="EO21" s="172"/>
      <c r="EP21" s="172"/>
      <c r="EQ21" s="172"/>
      <c r="ER21" s="172"/>
      <c r="ES21" s="172"/>
      <c r="ET21" s="172"/>
      <c r="EU21" s="172"/>
      <c r="EV21" s="172"/>
      <c r="EW21" s="172"/>
      <c r="EX21" s="172"/>
      <c r="EY21" s="172"/>
      <c r="EZ21" s="172"/>
      <c r="FA21" s="172"/>
      <c r="FB21" s="172"/>
      <c r="FC21" s="172"/>
      <c r="FD21" s="172"/>
      <c r="FE21" s="172"/>
      <c r="FF21" s="172"/>
      <c r="FG21" s="172"/>
      <c r="FH21" s="172"/>
      <c r="FI21" s="172"/>
      <c r="FJ21" s="172"/>
      <c r="FK21" s="172"/>
      <c r="FL21" s="172"/>
      <c r="FM21" s="172"/>
      <c r="FN21" s="172"/>
      <c r="FO21" s="172"/>
      <c r="FP21" s="172"/>
      <c r="FQ21" s="172"/>
      <c r="FR21" s="172"/>
      <c r="FS21" s="172"/>
      <c r="FT21" s="172"/>
      <c r="FU21" s="172"/>
      <c r="FV21" s="172"/>
      <c r="FW21" s="172"/>
      <c r="FX21" s="172"/>
      <c r="FY21" s="172"/>
      <c r="FZ21" s="172"/>
      <c r="GA21" s="172"/>
      <c r="GB21" s="172"/>
      <c r="GC21" s="172"/>
      <c r="GD21" s="172"/>
      <c r="GE21" s="172"/>
      <c r="GF21" s="172"/>
      <c r="GG21" s="172"/>
      <c r="GH21" s="172"/>
      <c r="GI21" s="172"/>
      <c r="GJ21" s="172"/>
      <c r="GK21" s="172"/>
      <c r="GL21" s="172"/>
      <c r="GM21" s="172"/>
      <c r="GN21" s="172"/>
      <c r="GO21" s="172"/>
      <c r="GP21" s="172"/>
      <c r="GQ21" s="172"/>
      <c r="GR21" s="172"/>
      <c r="GS21" s="172"/>
      <c r="GT21" s="172"/>
      <c r="GU21" s="172"/>
      <c r="GV21" s="172"/>
      <c r="GW21" s="172"/>
      <c r="GX21" s="172"/>
      <c r="GY21" s="172"/>
      <c r="GZ21" s="172"/>
      <c r="HA21" s="172"/>
      <c r="HB21" s="172"/>
      <c r="HC21" s="172"/>
      <c r="HD21" s="172"/>
      <c r="HE21" s="172"/>
      <c r="HF21" s="172"/>
      <c r="HG21" s="172"/>
      <c r="HH21" s="172"/>
      <c r="HI21" s="172"/>
      <c r="HJ21" s="172"/>
      <c r="HK21" s="172"/>
      <c r="HL21" s="172"/>
      <c r="HM21" s="172"/>
      <c r="HN21" s="172"/>
      <c r="HO21" s="172"/>
      <c r="HP21" s="172"/>
      <c r="HQ21" s="172"/>
      <c r="HR21" s="172"/>
      <c r="HS21" s="172"/>
      <c r="HT21" s="172"/>
      <c r="HU21" s="172"/>
      <c r="HV21" s="172"/>
      <c r="HW21" s="172"/>
      <c r="HX21" s="172"/>
      <c r="HY21" s="172"/>
      <c r="HZ21" s="172"/>
      <c r="IA21" s="172"/>
      <c r="IB21" s="172"/>
      <c r="IC21" s="172"/>
      <c r="ID21" s="172"/>
      <c r="IE21" s="172"/>
      <c r="IF21" s="172"/>
      <c r="IG21" s="172"/>
      <c r="IH21" s="172"/>
    </row>
    <row r="22" spans="1:242">
      <c r="A22" s="172"/>
      <c r="B22" s="172"/>
      <c r="C22" s="172"/>
      <c r="D22" s="172"/>
      <c r="E22" s="172"/>
      <c r="M22" s="345"/>
      <c r="N22" s="345"/>
      <c r="O22" s="345"/>
      <c r="P22" s="287"/>
      <c r="Q22" s="345"/>
      <c r="R22" s="172"/>
      <c r="S22" s="172"/>
      <c r="T22" s="172"/>
      <c r="U22" s="172"/>
      <c r="V22" s="172"/>
      <c r="W22" s="172"/>
      <c r="X22" s="172"/>
      <c r="Y22" s="172"/>
      <c r="Z22" s="172"/>
      <c r="AA22" s="172"/>
      <c r="AB22" s="172"/>
      <c r="AC22" s="172"/>
      <c r="AD22" s="172"/>
      <c r="AE22" s="172"/>
      <c r="AF22" s="172"/>
      <c r="AG22" s="172"/>
      <c r="AH22" s="172"/>
      <c r="AI22" s="172"/>
      <c r="AJ22" s="172"/>
      <c r="AK22" s="172"/>
      <c r="AL22" s="172"/>
      <c r="AM22" s="172"/>
      <c r="AN22" s="172"/>
      <c r="AO22" s="172"/>
      <c r="AP22" s="172"/>
      <c r="AQ22" s="172"/>
      <c r="AR22" s="172"/>
      <c r="AS22" s="172"/>
      <c r="AT22" s="172"/>
      <c r="AU22" s="172"/>
      <c r="AV22" s="172"/>
      <c r="AW22" s="172"/>
      <c r="AX22" s="172"/>
      <c r="AY22" s="172"/>
      <c r="AZ22" s="172"/>
      <c r="BA22" s="172"/>
      <c r="BB22" s="172"/>
      <c r="BC22" s="172"/>
      <c r="BD22" s="172"/>
      <c r="BE22" s="172"/>
      <c r="BF22" s="172"/>
      <c r="BG22" s="172"/>
      <c r="BH22" s="172"/>
      <c r="BI22" s="172"/>
      <c r="BJ22" s="172"/>
      <c r="BK22" s="172"/>
      <c r="BL22" s="172"/>
      <c r="BM22" s="172"/>
      <c r="BN22" s="172"/>
      <c r="BO22" s="172"/>
      <c r="BP22" s="172"/>
      <c r="BQ22" s="172"/>
      <c r="BR22" s="172"/>
      <c r="BS22" s="172"/>
      <c r="BT22" s="172"/>
      <c r="BU22" s="172"/>
      <c r="BV22" s="172"/>
      <c r="BW22" s="172"/>
      <c r="BX22" s="172"/>
      <c r="BY22" s="172"/>
      <c r="BZ22" s="172"/>
      <c r="CA22" s="172"/>
      <c r="CB22" s="172"/>
      <c r="CC22" s="172"/>
      <c r="CD22" s="172"/>
      <c r="CE22" s="172"/>
      <c r="CF22" s="172"/>
      <c r="CG22" s="172"/>
      <c r="CH22" s="172"/>
      <c r="CI22" s="172"/>
      <c r="CJ22" s="172"/>
      <c r="CK22" s="172"/>
      <c r="CL22" s="172"/>
      <c r="CM22" s="172"/>
      <c r="CN22" s="172"/>
      <c r="CO22" s="172"/>
      <c r="CP22" s="172"/>
      <c r="CQ22" s="172"/>
      <c r="CR22" s="172"/>
      <c r="CS22" s="172"/>
      <c r="CT22" s="172"/>
      <c r="CU22" s="172"/>
      <c r="CV22" s="172"/>
      <c r="CW22" s="172"/>
      <c r="CX22" s="172"/>
      <c r="CY22" s="172"/>
      <c r="CZ22" s="172"/>
      <c r="DA22" s="172"/>
      <c r="DB22" s="172"/>
      <c r="DC22" s="172"/>
      <c r="DD22" s="172"/>
      <c r="DE22" s="172"/>
      <c r="DF22" s="172"/>
      <c r="DG22" s="172"/>
      <c r="DH22" s="172"/>
      <c r="DI22" s="172"/>
      <c r="DJ22" s="172"/>
      <c r="DK22" s="172"/>
      <c r="DL22" s="172"/>
      <c r="DM22" s="172"/>
      <c r="DN22" s="172"/>
      <c r="DO22" s="172"/>
      <c r="DP22" s="172"/>
      <c r="DQ22" s="172"/>
      <c r="DR22" s="172"/>
      <c r="DS22" s="172"/>
      <c r="DT22" s="172"/>
      <c r="DU22" s="172"/>
      <c r="DV22" s="172"/>
      <c r="DW22" s="172"/>
      <c r="DX22" s="172"/>
      <c r="DY22" s="172"/>
      <c r="DZ22" s="172"/>
      <c r="EA22" s="172"/>
      <c r="EB22" s="172"/>
      <c r="EC22" s="172"/>
      <c r="ED22" s="172"/>
      <c r="EE22" s="172"/>
      <c r="EF22" s="172"/>
      <c r="EG22" s="172"/>
      <c r="EH22" s="172"/>
      <c r="EI22" s="172"/>
      <c r="EJ22" s="172"/>
      <c r="EK22" s="172"/>
      <c r="EL22" s="172"/>
      <c r="EM22" s="172"/>
      <c r="EN22" s="172"/>
      <c r="EO22" s="172"/>
      <c r="EP22" s="172"/>
      <c r="EQ22" s="172"/>
      <c r="ER22" s="172"/>
      <c r="ES22" s="172"/>
      <c r="ET22" s="172"/>
      <c r="EU22" s="172"/>
      <c r="EV22" s="172"/>
      <c r="EW22" s="172"/>
      <c r="EX22" s="172"/>
      <c r="EY22" s="172"/>
      <c r="EZ22" s="172"/>
      <c r="FA22" s="172"/>
      <c r="FB22" s="172"/>
      <c r="FC22" s="172"/>
      <c r="FD22" s="172"/>
      <c r="FE22" s="172"/>
      <c r="FF22" s="172"/>
      <c r="FG22" s="172"/>
      <c r="FH22" s="172"/>
      <c r="FI22" s="172"/>
      <c r="FJ22" s="172"/>
      <c r="FK22" s="172"/>
      <c r="FL22" s="172"/>
      <c r="FM22" s="172"/>
      <c r="FN22" s="172"/>
      <c r="FO22" s="172"/>
      <c r="FP22" s="172"/>
      <c r="FQ22" s="172"/>
      <c r="FR22" s="172"/>
      <c r="FS22" s="172"/>
      <c r="FT22" s="172"/>
      <c r="FU22" s="172"/>
      <c r="FV22" s="172"/>
      <c r="FW22" s="172"/>
      <c r="FX22" s="172"/>
      <c r="FY22" s="172"/>
      <c r="FZ22" s="172"/>
      <c r="GA22" s="172"/>
      <c r="GB22" s="172"/>
      <c r="GC22" s="172"/>
      <c r="GD22" s="172"/>
      <c r="GE22" s="172"/>
      <c r="GF22" s="172"/>
      <c r="GG22" s="172"/>
      <c r="GH22" s="172"/>
      <c r="GI22" s="172"/>
      <c r="GJ22" s="172"/>
      <c r="GK22" s="172"/>
      <c r="GL22" s="172"/>
      <c r="GM22" s="172"/>
      <c r="GN22" s="172"/>
      <c r="GO22" s="172"/>
      <c r="GP22" s="172"/>
      <c r="GQ22" s="172"/>
      <c r="GR22" s="172"/>
      <c r="GS22" s="172"/>
      <c r="GT22" s="172"/>
      <c r="GU22" s="172"/>
      <c r="GV22" s="172"/>
      <c r="GW22" s="172"/>
      <c r="GX22" s="172"/>
      <c r="GY22" s="172"/>
      <c r="GZ22" s="172"/>
      <c r="HA22" s="172"/>
      <c r="HB22" s="172"/>
      <c r="HC22" s="172"/>
      <c r="HD22" s="172"/>
      <c r="HE22" s="172"/>
      <c r="HF22" s="172"/>
      <c r="HG22" s="172"/>
      <c r="HH22" s="172"/>
      <c r="HI22" s="172"/>
      <c r="HJ22" s="172"/>
      <c r="HK22" s="172"/>
      <c r="HL22" s="172"/>
      <c r="HM22" s="172"/>
      <c r="HN22" s="172"/>
      <c r="HO22" s="172"/>
      <c r="HP22" s="172"/>
      <c r="HQ22" s="172"/>
      <c r="HR22" s="172"/>
      <c r="HS22" s="172"/>
      <c r="HT22" s="172"/>
      <c r="HU22" s="172"/>
      <c r="HV22" s="172"/>
      <c r="HW22" s="172"/>
      <c r="HX22" s="172"/>
      <c r="HY22" s="172"/>
      <c r="HZ22" s="172"/>
      <c r="IA22" s="172"/>
      <c r="IB22" s="172"/>
      <c r="IC22" s="172"/>
      <c r="ID22" s="172"/>
      <c r="IE22" s="172"/>
      <c r="IF22" s="172"/>
      <c r="IG22" s="172"/>
      <c r="IH22" s="172"/>
    </row>
    <row r="23" spans="1:242" ht="18.75">
      <c r="A23" s="131" t="s">
        <v>993</v>
      </c>
      <c r="B23" s="172"/>
      <c r="C23" s="172"/>
      <c r="D23" s="172"/>
      <c r="E23" s="172"/>
      <c r="M23" s="345"/>
      <c r="N23" s="345"/>
      <c r="O23" s="345"/>
      <c r="P23" s="287"/>
      <c r="Q23" s="345"/>
      <c r="R23" s="172"/>
      <c r="S23" s="172"/>
      <c r="T23" s="172"/>
      <c r="U23" s="172"/>
      <c r="V23" s="172"/>
      <c r="W23" s="172"/>
      <c r="X23" s="172"/>
      <c r="Y23" s="172"/>
      <c r="Z23" s="172"/>
      <c r="AA23" s="172"/>
      <c r="AB23" s="172"/>
      <c r="AC23" s="172"/>
      <c r="AD23" s="172"/>
      <c r="AE23" s="172"/>
      <c r="AF23" s="172"/>
      <c r="AG23" s="172"/>
      <c r="AH23" s="172"/>
      <c r="AI23" s="172"/>
      <c r="AJ23" s="172"/>
      <c r="AK23" s="172"/>
      <c r="AL23" s="172"/>
      <c r="AM23" s="172"/>
      <c r="AN23" s="172"/>
      <c r="AO23" s="172"/>
      <c r="AP23" s="172"/>
      <c r="AQ23" s="172"/>
      <c r="AR23" s="172"/>
      <c r="AS23" s="172"/>
      <c r="AT23" s="172"/>
      <c r="AU23" s="172"/>
      <c r="AV23" s="172"/>
      <c r="AW23" s="172"/>
      <c r="AX23" s="172"/>
      <c r="AY23" s="172"/>
      <c r="AZ23" s="172"/>
      <c r="BA23" s="172"/>
      <c r="BB23" s="172"/>
      <c r="BC23" s="172"/>
      <c r="BD23" s="172"/>
      <c r="BE23" s="172"/>
      <c r="BF23" s="172"/>
      <c r="BG23" s="172"/>
      <c r="BH23" s="172"/>
      <c r="BI23" s="172"/>
      <c r="BJ23" s="172"/>
      <c r="BK23" s="172"/>
      <c r="BL23" s="172"/>
      <c r="BM23" s="172"/>
      <c r="BN23" s="172"/>
      <c r="BO23" s="172"/>
      <c r="BP23" s="172"/>
      <c r="BQ23" s="172"/>
      <c r="BR23" s="172"/>
      <c r="BS23" s="172"/>
      <c r="BT23" s="172"/>
      <c r="BU23" s="172"/>
      <c r="BV23" s="172"/>
      <c r="BW23" s="172"/>
      <c r="BX23" s="172"/>
      <c r="BY23" s="172"/>
      <c r="BZ23" s="172"/>
      <c r="CA23" s="172"/>
      <c r="CB23" s="172"/>
      <c r="CC23" s="172"/>
      <c r="CD23" s="172"/>
      <c r="CE23" s="172"/>
      <c r="CF23" s="172"/>
      <c r="CG23" s="172"/>
      <c r="CH23" s="172"/>
      <c r="CI23" s="172"/>
      <c r="CJ23" s="172"/>
      <c r="CK23" s="172"/>
      <c r="CL23" s="172"/>
      <c r="CM23" s="172"/>
      <c r="CN23" s="172"/>
      <c r="CO23" s="172"/>
      <c r="CP23" s="172"/>
      <c r="CQ23" s="172"/>
      <c r="CR23" s="172"/>
      <c r="CS23" s="172"/>
      <c r="CT23" s="172"/>
      <c r="CU23" s="172"/>
      <c r="CV23" s="172"/>
      <c r="CW23" s="172"/>
      <c r="CX23" s="172"/>
      <c r="CY23" s="172"/>
      <c r="CZ23" s="172"/>
      <c r="DA23" s="172"/>
      <c r="DB23" s="172"/>
      <c r="DC23" s="172"/>
      <c r="DD23" s="172"/>
      <c r="DE23" s="172"/>
      <c r="DF23" s="172"/>
      <c r="DG23" s="172"/>
      <c r="DH23" s="172"/>
      <c r="DI23" s="172"/>
      <c r="DJ23" s="172"/>
      <c r="DK23" s="172"/>
      <c r="DL23" s="172"/>
      <c r="DM23" s="172"/>
      <c r="DN23" s="172"/>
      <c r="DO23" s="172"/>
      <c r="DP23" s="172"/>
      <c r="DQ23" s="172"/>
      <c r="DR23" s="172"/>
      <c r="DS23" s="172"/>
      <c r="DT23" s="172"/>
      <c r="DU23" s="172"/>
      <c r="DV23" s="172"/>
      <c r="DW23" s="172"/>
      <c r="DX23" s="172"/>
      <c r="DY23" s="172"/>
      <c r="DZ23" s="172"/>
      <c r="EA23" s="172"/>
      <c r="EB23" s="172"/>
      <c r="EC23" s="172"/>
      <c r="ED23" s="172"/>
      <c r="EE23" s="172"/>
      <c r="EF23" s="172"/>
      <c r="EG23" s="172"/>
      <c r="EH23" s="172"/>
      <c r="EI23" s="172"/>
      <c r="EJ23" s="172"/>
      <c r="EK23" s="172"/>
      <c r="EL23" s="172"/>
      <c r="EM23" s="172"/>
      <c r="EN23" s="172"/>
      <c r="EO23" s="172"/>
      <c r="EP23" s="172"/>
      <c r="EQ23" s="172"/>
      <c r="ER23" s="172"/>
      <c r="ES23" s="172"/>
      <c r="ET23" s="172"/>
      <c r="EU23" s="172"/>
      <c r="EV23" s="172"/>
      <c r="EW23" s="172"/>
      <c r="EX23" s="172"/>
      <c r="EY23" s="172"/>
      <c r="EZ23" s="172"/>
      <c r="FA23" s="172"/>
      <c r="FB23" s="172"/>
      <c r="FC23" s="172"/>
      <c r="FD23" s="172"/>
      <c r="FE23" s="172"/>
      <c r="FF23" s="172"/>
      <c r="FG23" s="172"/>
      <c r="FH23" s="172"/>
      <c r="FI23" s="172"/>
      <c r="FJ23" s="172"/>
      <c r="FK23" s="172"/>
      <c r="FL23" s="172"/>
      <c r="FM23" s="172"/>
      <c r="FN23" s="172"/>
      <c r="FO23" s="172"/>
      <c r="FP23" s="172"/>
      <c r="FQ23" s="172"/>
      <c r="FR23" s="172"/>
      <c r="FS23" s="172"/>
      <c r="FT23" s="172"/>
      <c r="FU23" s="172"/>
      <c r="FV23" s="172"/>
      <c r="FW23" s="172"/>
      <c r="FX23" s="172"/>
      <c r="FY23" s="172"/>
      <c r="FZ23" s="172"/>
      <c r="GA23" s="172"/>
      <c r="GB23" s="172"/>
      <c r="GC23" s="172"/>
      <c r="GD23" s="172"/>
      <c r="GE23" s="172"/>
      <c r="GF23" s="172"/>
      <c r="GG23" s="172"/>
      <c r="GH23" s="172"/>
      <c r="GI23" s="172"/>
      <c r="GJ23" s="172"/>
      <c r="GK23" s="172"/>
      <c r="GL23" s="172"/>
      <c r="GM23" s="172"/>
      <c r="GN23" s="172"/>
      <c r="GO23" s="172"/>
      <c r="GP23" s="172"/>
      <c r="GQ23" s="172"/>
      <c r="GR23" s="172"/>
      <c r="GS23" s="172"/>
      <c r="GT23" s="172"/>
      <c r="GU23" s="172"/>
      <c r="GV23" s="172"/>
      <c r="GW23" s="172"/>
      <c r="GX23" s="172"/>
      <c r="GY23" s="172"/>
      <c r="GZ23" s="172"/>
      <c r="HA23" s="172"/>
      <c r="HB23" s="172"/>
      <c r="HC23" s="172"/>
      <c r="HD23" s="172"/>
      <c r="HE23" s="172"/>
      <c r="HF23" s="172"/>
      <c r="HG23" s="172"/>
      <c r="HH23" s="172"/>
      <c r="HI23" s="172"/>
      <c r="HJ23" s="172"/>
      <c r="HK23" s="172"/>
      <c r="HL23" s="172"/>
      <c r="HM23" s="172"/>
      <c r="HN23" s="172"/>
      <c r="HO23" s="172"/>
      <c r="HP23" s="172"/>
      <c r="HQ23" s="172"/>
      <c r="HR23" s="172"/>
      <c r="HS23" s="172"/>
      <c r="HT23" s="172"/>
      <c r="HU23" s="172"/>
      <c r="HV23" s="172"/>
      <c r="HW23" s="172"/>
      <c r="HX23" s="172"/>
      <c r="HY23" s="172"/>
      <c r="HZ23" s="172"/>
      <c r="IA23" s="172"/>
      <c r="IB23" s="172"/>
      <c r="IC23" s="172"/>
      <c r="ID23" s="172"/>
      <c r="IE23" s="172"/>
      <c r="IF23" s="172"/>
      <c r="IG23" s="172"/>
      <c r="IH23" s="172"/>
    </row>
    <row r="24" spans="1:242">
      <c r="F24" s="345"/>
      <c r="G24" s="345"/>
      <c r="H24" s="345"/>
      <c r="I24" s="345"/>
      <c r="J24" s="345"/>
      <c r="K24" s="345"/>
      <c r="L24" s="345"/>
      <c r="M24" s="345"/>
      <c r="N24" s="345"/>
      <c r="O24" s="345"/>
      <c r="P24" s="287"/>
      <c r="Q24" s="345"/>
      <c r="R24" s="172"/>
      <c r="S24" s="172"/>
      <c r="T24" s="172"/>
      <c r="U24" s="172"/>
      <c r="V24" s="172"/>
      <c r="W24" s="172"/>
      <c r="X24" s="172"/>
      <c r="Y24" s="172"/>
      <c r="Z24" s="172"/>
      <c r="AA24" s="172"/>
      <c r="AB24" s="172"/>
      <c r="AC24" s="172"/>
      <c r="AD24" s="172"/>
      <c r="AE24" s="172"/>
      <c r="AF24" s="172"/>
      <c r="AG24" s="172"/>
      <c r="AH24" s="172"/>
      <c r="AI24" s="172"/>
      <c r="AJ24" s="172"/>
      <c r="AK24" s="172"/>
      <c r="AL24" s="172"/>
      <c r="AM24" s="172"/>
      <c r="AN24" s="172"/>
      <c r="AO24" s="172"/>
      <c r="AP24" s="172"/>
      <c r="AQ24" s="172"/>
      <c r="AR24" s="172"/>
      <c r="AS24" s="172"/>
      <c r="AT24" s="172"/>
      <c r="AU24" s="172"/>
      <c r="AV24" s="172"/>
      <c r="AW24" s="172"/>
      <c r="AX24" s="172"/>
      <c r="AY24" s="172"/>
      <c r="AZ24" s="172"/>
      <c r="BA24" s="172"/>
      <c r="BB24" s="172"/>
      <c r="BC24" s="172"/>
      <c r="BD24" s="172"/>
      <c r="BE24" s="172"/>
      <c r="BF24" s="172"/>
      <c r="BG24" s="172"/>
      <c r="BH24" s="172"/>
      <c r="BI24" s="172"/>
      <c r="BJ24" s="172"/>
      <c r="BK24" s="172"/>
      <c r="BL24" s="172"/>
      <c r="BM24" s="172"/>
      <c r="BN24" s="172"/>
      <c r="BO24" s="172"/>
      <c r="BP24" s="172"/>
      <c r="BQ24" s="172"/>
      <c r="BR24" s="172"/>
      <c r="BS24" s="172"/>
      <c r="BT24" s="172"/>
      <c r="BU24" s="172"/>
      <c r="BV24" s="172"/>
      <c r="BW24" s="172"/>
      <c r="BX24" s="172"/>
      <c r="BY24" s="172"/>
      <c r="BZ24" s="172"/>
      <c r="CA24" s="172"/>
      <c r="CB24" s="172"/>
      <c r="CC24" s="172"/>
      <c r="CD24" s="172"/>
      <c r="CE24" s="172"/>
      <c r="CF24" s="172"/>
      <c r="CG24" s="172"/>
      <c r="CH24" s="172"/>
      <c r="CI24" s="172"/>
      <c r="CJ24" s="172"/>
      <c r="CK24" s="172"/>
      <c r="CL24" s="172"/>
      <c r="CM24" s="172"/>
      <c r="CN24" s="172"/>
      <c r="CO24" s="172"/>
      <c r="CP24" s="172"/>
      <c r="CQ24" s="172"/>
      <c r="CR24" s="172"/>
      <c r="CS24" s="172"/>
      <c r="CT24" s="172"/>
      <c r="CU24" s="172"/>
      <c r="CV24" s="172"/>
      <c r="CW24" s="172"/>
      <c r="CX24" s="172"/>
      <c r="CY24" s="172"/>
      <c r="CZ24" s="172"/>
      <c r="DA24" s="172"/>
      <c r="DB24" s="172"/>
      <c r="DC24" s="172"/>
      <c r="DD24" s="172"/>
      <c r="DE24" s="172"/>
      <c r="DF24" s="172"/>
      <c r="DG24" s="172"/>
      <c r="DH24" s="172"/>
      <c r="DI24" s="172"/>
      <c r="DJ24" s="172"/>
      <c r="DK24" s="172"/>
      <c r="DL24" s="172"/>
      <c r="DM24" s="172"/>
      <c r="DN24" s="172"/>
      <c r="DO24" s="172"/>
      <c r="DP24" s="172"/>
      <c r="DQ24" s="172"/>
      <c r="DR24" s="172"/>
      <c r="DS24" s="172"/>
      <c r="DT24" s="172"/>
      <c r="DU24" s="172"/>
      <c r="DV24" s="172"/>
      <c r="DW24" s="172"/>
      <c r="DX24" s="172"/>
      <c r="DY24" s="172"/>
      <c r="DZ24" s="172"/>
      <c r="EA24" s="172"/>
      <c r="EB24" s="172"/>
      <c r="EC24" s="172"/>
      <c r="ED24" s="172"/>
      <c r="EE24" s="172"/>
      <c r="EF24" s="172"/>
      <c r="EG24" s="172"/>
      <c r="EH24" s="172"/>
      <c r="EI24" s="172"/>
      <c r="EJ24" s="172"/>
      <c r="EK24" s="172"/>
      <c r="EL24" s="172"/>
      <c r="EM24" s="172"/>
      <c r="EN24" s="172"/>
      <c r="EO24" s="172"/>
      <c r="EP24" s="172"/>
      <c r="EQ24" s="172"/>
      <c r="ER24" s="172"/>
      <c r="ES24" s="172"/>
      <c r="ET24" s="172"/>
      <c r="EU24" s="172"/>
      <c r="EV24" s="172"/>
      <c r="EW24" s="172"/>
      <c r="EX24" s="172"/>
      <c r="EY24" s="172"/>
      <c r="EZ24" s="172"/>
      <c r="FA24" s="172"/>
      <c r="FB24" s="172"/>
      <c r="FC24" s="172"/>
      <c r="FD24" s="172"/>
      <c r="FE24" s="172"/>
      <c r="FF24" s="172"/>
      <c r="FG24" s="172"/>
      <c r="FH24" s="172"/>
      <c r="FI24" s="172"/>
      <c r="FJ24" s="172"/>
      <c r="FK24" s="172"/>
      <c r="FL24" s="172"/>
      <c r="FM24" s="172"/>
      <c r="FN24" s="172"/>
      <c r="FO24" s="172"/>
      <c r="FP24" s="172"/>
      <c r="FQ24" s="172"/>
      <c r="FR24" s="172"/>
      <c r="FS24" s="172"/>
      <c r="FT24" s="172"/>
      <c r="FU24" s="172"/>
      <c r="FV24" s="172"/>
      <c r="FW24" s="172"/>
      <c r="FX24" s="172"/>
      <c r="FY24" s="172"/>
      <c r="FZ24" s="172"/>
      <c r="GA24" s="172"/>
      <c r="GB24" s="172"/>
      <c r="GC24" s="172"/>
      <c r="GD24" s="172"/>
      <c r="GE24" s="172"/>
      <c r="GF24" s="172"/>
      <c r="GG24" s="172"/>
      <c r="GH24" s="172"/>
      <c r="GI24" s="172"/>
      <c r="GJ24" s="172"/>
      <c r="GK24" s="172"/>
      <c r="GL24" s="172"/>
      <c r="GM24" s="172"/>
      <c r="GN24" s="172"/>
      <c r="GO24" s="172"/>
      <c r="GP24" s="172"/>
      <c r="GQ24" s="172"/>
      <c r="GR24" s="172"/>
      <c r="GS24" s="172"/>
      <c r="GT24" s="172"/>
      <c r="GU24" s="172"/>
      <c r="GV24" s="172"/>
      <c r="GW24" s="172"/>
      <c r="GX24" s="172"/>
      <c r="GY24" s="172"/>
      <c r="GZ24" s="172"/>
      <c r="HA24" s="172"/>
      <c r="HB24" s="172"/>
      <c r="HC24" s="172"/>
      <c r="HD24" s="172"/>
      <c r="HE24" s="172"/>
      <c r="HF24" s="172"/>
      <c r="HG24" s="172"/>
      <c r="HH24" s="172"/>
      <c r="HI24" s="172"/>
      <c r="HJ24" s="172"/>
      <c r="HK24" s="172"/>
      <c r="HL24" s="172"/>
      <c r="HM24" s="172"/>
      <c r="HN24" s="172"/>
      <c r="HO24" s="172"/>
      <c r="HP24" s="172"/>
      <c r="HQ24" s="172"/>
      <c r="HR24" s="172"/>
      <c r="HS24" s="172"/>
      <c r="HT24" s="172"/>
      <c r="HU24" s="172"/>
      <c r="HV24" s="172"/>
      <c r="HW24" s="172"/>
      <c r="HX24" s="172"/>
      <c r="HY24" s="172"/>
      <c r="HZ24" s="172"/>
      <c r="IA24" s="172"/>
      <c r="IB24" s="172"/>
      <c r="IC24" s="172"/>
      <c r="ID24" s="172"/>
      <c r="IE24" s="172"/>
      <c r="IF24" s="172"/>
      <c r="IG24" s="172"/>
      <c r="IH24" s="172"/>
    </row>
    <row r="25" spans="1:242" ht="12.75" customHeight="1">
      <c r="A25" s="1621" t="s">
        <v>837</v>
      </c>
      <c r="B25" s="1625" t="s">
        <v>992</v>
      </c>
      <c r="C25" s="1626"/>
      <c r="D25" s="1626"/>
      <c r="E25" s="1626"/>
      <c r="F25" s="1626"/>
      <c r="G25" s="1626"/>
      <c r="H25" s="1626"/>
      <c r="I25" s="1626"/>
      <c r="J25" s="1626"/>
      <c r="K25" s="1626"/>
      <c r="L25" s="1626"/>
      <c r="M25" s="1626"/>
      <c r="N25" s="1627"/>
      <c r="P25" s="172"/>
      <c r="Q25" s="172"/>
      <c r="R25" s="172"/>
      <c r="S25" s="172"/>
      <c r="T25" s="172"/>
      <c r="U25" s="172"/>
      <c r="V25" s="172"/>
      <c r="W25" s="172"/>
      <c r="X25" s="172"/>
      <c r="Y25" s="172"/>
      <c r="Z25" s="172"/>
      <c r="AA25" s="172"/>
      <c r="AB25" s="172"/>
      <c r="AC25" s="172"/>
      <c r="AD25" s="172"/>
      <c r="AE25" s="172"/>
      <c r="AF25" s="172"/>
      <c r="AG25" s="172"/>
      <c r="AH25" s="172"/>
      <c r="AI25" s="172"/>
      <c r="AJ25" s="172"/>
      <c r="AK25" s="172"/>
      <c r="AL25" s="172"/>
      <c r="AM25" s="172"/>
      <c r="AN25" s="172"/>
      <c r="AO25" s="172"/>
      <c r="AP25" s="172"/>
      <c r="AQ25" s="172"/>
      <c r="AR25" s="172"/>
      <c r="AS25" s="172"/>
      <c r="AT25" s="172"/>
      <c r="AU25" s="172"/>
      <c r="AV25" s="172"/>
      <c r="AW25" s="172"/>
      <c r="AX25" s="172"/>
      <c r="AY25" s="172"/>
      <c r="AZ25" s="172"/>
      <c r="BA25" s="172"/>
      <c r="BB25" s="172"/>
      <c r="BC25" s="172"/>
      <c r="BD25" s="172"/>
      <c r="BE25" s="172"/>
      <c r="BF25" s="172"/>
      <c r="BG25" s="172"/>
      <c r="BH25" s="172"/>
      <c r="BI25" s="172"/>
      <c r="BJ25" s="172"/>
      <c r="BK25" s="172"/>
      <c r="BL25" s="172"/>
      <c r="BM25" s="172"/>
      <c r="BN25" s="172"/>
      <c r="BO25" s="172"/>
      <c r="BP25" s="172"/>
      <c r="BQ25" s="172"/>
      <c r="BR25" s="172"/>
      <c r="BS25" s="172"/>
      <c r="BT25" s="172"/>
      <c r="BU25" s="172"/>
      <c r="BV25" s="172"/>
      <c r="BW25" s="172"/>
      <c r="BX25" s="172"/>
      <c r="BY25" s="172"/>
      <c r="BZ25" s="172"/>
      <c r="CA25" s="172"/>
      <c r="CB25" s="172"/>
      <c r="CC25" s="172"/>
      <c r="CD25" s="172"/>
      <c r="CE25" s="172"/>
      <c r="CF25" s="172"/>
      <c r="CG25" s="172"/>
      <c r="CH25" s="172"/>
      <c r="CI25" s="172"/>
      <c r="CJ25" s="172"/>
      <c r="CK25" s="172"/>
      <c r="CL25" s="172"/>
      <c r="CM25" s="172"/>
      <c r="CN25" s="172"/>
      <c r="CO25" s="172"/>
      <c r="CP25" s="172"/>
      <c r="CQ25" s="172"/>
      <c r="CR25" s="172"/>
      <c r="CS25" s="172"/>
      <c r="CT25" s="172"/>
      <c r="CU25" s="172"/>
      <c r="CV25" s="172"/>
      <c r="CW25" s="172"/>
      <c r="CX25" s="172"/>
      <c r="CY25" s="172"/>
      <c r="CZ25" s="172"/>
      <c r="DA25" s="172"/>
      <c r="DB25" s="172"/>
      <c r="DC25" s="172"/>
      <c r="DD25" s="172"/>
      <c r="DE25" s="172"/>
      <c r="DF25" s="172"/>
      <c r="DG25" s="172"/>
      <c r="DH25" s="172"/>
      <c r="DI25" s="172"/>
      <c r="DJ25" s="172"/>
      <c r="DK25" s="172"/>
      <c r="DL25" s="172"/>
      <c r="DM25" s="172"/>
      <c r="DN25" s="172"/>
      <c r="DO25" s="172"/>
      <c r="DP25" s="172"/>
      <c r="DQ25" s="172"/>
      <c r="DR25" s="172"/>
      <c r="DS25" s="172"/>
      <c r="DT25" s="172"/>
      <c r="DU25" s="172"/>
      <c r="DV25" s="172"/>
      <c r="DW25" s="172"/>
      <c r="DX25" s="172"/>
      <c r="DY25" s="172"/>
      <c r="DZ25" s="172"/>
      <c r="EA25" s="172"/>
      <c r="EB25" s="172"/>
      <c r="EC25" s="172"/>
      <c r="ED25" s="172"/>
      <c r="EE25" s="172"/>
      <c r="EF25" s="172"/>
      <c r="EG25" s="172"/>
      <c r="EH25" s="172"/>
      <c r="EI25" s="172"/>
      <c r="EJ25" s="172"/>
      <c r="EK25" s="172"/>
      <c r="EL25" s="172"/>
      <c r="EM25" s="172"/>
      <c r="EN25" s="172"/>
      <c r="EO25" s="172"/>
      <c r="EP25" s="172"/>
      <c r="EQ25" s="172"/>
      <c r="ER25" s="172"/>
      <c r="ES25" s="172"/>
      <c r="ET25" s="172"/>
      <c r="EU25" s="172"/>
      <c r="EV25" s="172"/>
      <c r="EW25" s="172"/>
      <c r="EX25" s="172"/>
      <c r="EY25" s="172"/>
      <c r="EZ25" s="172"/>
      <c r="FA25" s="172"/>
      <c r="FB25" s="172"/>
      <c r="FC25" s="172"/>
      <c r="FD25" s="172"/>
      <c r="FE25" s="172"/>
      <c r="FF25" s="172"/>
      <c r="FG25" s="172"/>
      <c r="FH25" s="172"/>
      <c r="FI25" s="172"/>
      <c r="FJ25" s="172"/>
      <c r="FK25" s="172"/>
      <c r="FL25" s="172"/>
      <c r="FM25" s="172"/>
      <c r="FN25" s="172"/>
      <c r="FO25" s="172"/>
      <c r="FP25" s="172"/>
      <c r="FQ25" s="172"/>
      <c r="FR25" s="172"/>
      <c r="FS25" s="172"/>
      <c r="FT25" s="172"/>
      <c r="FU25" s="172"/>
      <c r="FV25" s="172"/>
      <c r="FW25" s="172"/>
      <c r="FX25" s="172"/>
      <c r="FY25" s="172"/>
      <c r="FZ25" s="172"/>
      <c r="GA25" s="172"/>
      <c r="GB25" s="172"/>
      <c r="GC25" s="172"/>
      <c r="GD25" s="172"/>
      <c r="GE25" s="172"/>
      <c r="GF25" s="172"/>
      <c r="GG25" s="172"/>
      <c r="GH25" s="172"/>
      <c r="GI25" s="172"/>
      <c r="GJ25" s="172"/>
      <c r="GK25" s="172"/>
      <c r="GL25" s="172"/>
      <c r="GM25" s="172"/>
      <c r="GN25" s="172"/>
      <c r="GO25" s="172"/>
      <c r="GP25" s="172"/>
      <c r="GQ25" s="172"/>
      <c r="GR25" s="172"/>
      <c r="GS25" s="172"/>
      <c r="GT25" s="172"/>
      <c r="GU25" s="172"/>
      <c r="GV25" s="172"/>
      <c r="GW25" s="172"/>
      <c r="GX25" s="172"/>
      <c r="GY25" s="172"/>
      <c r="GZ25" s="172"/>
      <c r="HA25" s="172"/>
      <c r="HB25" s="172"/>
      <c r="HC25" s="172"/>
      <c r="HD25" s="172"/>
      <c r="HE25" s="172"/>
      <c r="HF25" s="172"/>
      <c r="HG25" s="172"/>
      <c r="HH25" s="172"/>
      <c r="HI25" s="172"/>
      <c r="HJ25" s="172"/>
      <c r="HK25" s="172"/>
      <c r="HL25" s="172"/>
      <c r="HM25" s="172"/>
      <c r="HN25" s="172"/>
      <c r="HO25" s="172"/>
      <c r="HP25" s="172"/>
      <c r="HQ25" s="172"/>
      <c r="HR25" s="172"/>
      <c r="HS25" s="172"/>
      <c r="HT25" s="172"/>
      <c r="HU25" s="172"/>
      <c r="HV25" s="172"/>
      <c r="HW25" s="172"/>
      <c r="HX25" s="172"/>
      <c r="HY25" s="172"/>
      <c r="HZ25" s="172"/>
      <c r="IA25" s="172"/>
      <c r="IB25" s="172"/>
      <c r="IC25" s="172"/>
      <c r="ID25" s="172"/>
      <c r="IE25" s="172"/>
      <c r="IF25" s="172"/>
      <c r="IG25" s="172"/>
      <c r="IH25" s="172"/>
    </row>
    <row r="26" spans="1:242" ht="45">
      <c r="A26" s="1632"/>
      <c r="B26" s="357" t="s">
        <v>326</v>
      </c>
      <c r="C26" s="352" t="s">
        <v>836</v>
      </c>
      <c r="D26" s="352" t="s">
        <v>835</v>
      </c>
      <c r="E26" s="352" t="s">
        <v>834</v>
      </c>
      <c r="F26" s="352" t="s">
        <v>833</v>
      </c>
      <c r="G26" s="352" t="s">
        <v>991</v>
      </c>
      <c r="H26" s="352" t="s">
        <v>831</v>
      </c>
      <c r="I26" s="352" t="s">
        <v>830</v>
      </c>
      <c r="J26" s="352" t="s">
        <v>829</v>
      </c>
      <c r="K26" s="352" t="s">
        <v>828</v>
      </c>
      <c r="L26" s="352" t="s">
        <v>990</v>
      </c>
      <c r="M26" s="352" t="s">
        <v>820</v>
      </c>
      <c r="N26" s="352" t="s">
        <v>819</v>
      </c>
      <c r="P26" s="172"/>
      <c r="Q26" s="172"/>
      <c r="R26" s="172"/>
      <c r="S26" s="345"/>
      <c r="T26" s="172"/>
      <c r="U26" s="172"/>
      <c r="V26" s="172"/>
      <c r="W26" s="172"/>
      <c r="X26" s="172"/>
      <c r="Y26" s="172"/>
      <c r="Z26" s="172"/>
      <c r="AA26" s="172"/>
      <c r="AB26" s="172"/>
      <c r="AC26" s="172"/>
      <c r="AD26" s="172"/>
      <c r="AE26" s="172"/>
      <c r="AF26" s="172"/>
      <c r="AG26" s="172"/>
      <c r="AH26" s="172"/>
      <c r="AI26" s="172"/>
      <c r="AJ26" s="172"/>
      <c r="AK26" s="172"/>
      <c r="AL26" s="172"/>
      <c r="AM26" s="172"/>
      <c r="AN26" s="172"/>
      <c r="AO26" s="172"/>
      <c r="AP26" s="172"/>
      <c r="AQ26" s="172"/>
      <c r="AR26" s="172"/>
      <c r="AS26" s="172"/>
      <c r="AT26" s="172"/>
      <c r="AU26" s="172"/>
      <c r="AV26" s="172"/>
      <c r="AW26" s="172"/>
      <c r="AX26" s="172"/>
      <c r="AY26" s="172"/>
      <c r="AZ26" s="172"/>
      <c r="BA26" s="172"/>
      <c r="BB26" s="172"/>
      <c r="BC26" s="172"/>
      <c r="BD26" s="172"/>
      <c r="BE26" s="172"/>
      <c r="BF26" s="172"/>
      <c r="BG26" s="172"/>
      <c r="BH26" s="172"/>
      <c r="BI26" s="172"/>
      <c r="BJ26" s="172"/>
      <c r="BK26" s="172"/>
      <c r="BL26" s="172"/>
      <c r="BM26" s="172"/>
      <c r="BN26" s="172"/>
      <c r="BO26" s="172"/>
      <c r="BP26" s="172"/>
      <c r="BQ26" s="172"/>
      <c r="BR26" s="172"/>
      <c r="BS26" s="172"/>
      <c r="BT26" s="172"/>
      <c r="BU26" s="172"/>
      <c r="BV26" s="172"/>
      <c r="BW26" s="172"/>
      <c r="BX26" s="172"/>
      <c r="BY26" s="172"/>
      <c r="BZ26" s="172"/>
      <c r="CA26" s="172"/>
      <c r="CB26" s="172"/>
      <c r="CC26" s="172"/>
      <c r="CD26" s="172"/>
      <c r="CE26" s="172"/>
      <c r="CF26" s="172"/>
      <c r="CG26" s="172"/>
      <c r="CH26" s="172"/>
      <c r="CI26" s="172"/>
      <c r="CJ26" s="172"/>
      <c r="CK26" s="172"/>
      <c r="CL26" s="172"/>
      <c r="CM26" s="172"/>
      <c r="CN26" s="172"/>
      <c r="CO26" s="172"/>
      <c r="CP26" s="172"/>
      <c r="CQ26" s="172"/>
      <c r="CR26" s="172"/>
      <c r="CS26" s="172"/>
      <c r="CT26" s="172"/>
      <c r="CU26" s="172"/>
      <c r="CV26" s="172"/>
      <c r="CW26" s="172"/>
      <c r="CX26" s="172"/>
      <c r="CY26" s="172"/>
      <c r="CZ26" s="172"/>
      <c r="DA26" s="172"/>
      <c r="DB26" s="172"/>
      <c r="DC26" s="172"/>
      <c r="DD26" s="172"/>
      <c r="DE26" s="172"/>
      <c r="DF26" s="172"/>
      <c r="DG26" s="172"/>
      <c r="DH26" s="172"/>
      <c r="DI26" s="172"/>
      <c r="DJ26" s="172"/>
      <c r="DK26" s="172"/>
      <c r="DL26" s="172"/>
      <c r="DM26" s="172"/>
      <c r="DN26" s="172"/>
      <c r="DO26" s="172"/>
      <c r="DP26" s="172"/>
      <c r="DQ26" s="172"/>
      <c r="DR26" s="172"/>
      <c r="DS26" s="172"/>
      <c r="DT26" s="172"/>
      <c r="DU26" s="172"/>
      <c r="DV26" s="172"/>
      <c r="DW26" s="172"/>
      <c r="DX26" s="172"/>
      <c r="DY26" s="172"/>
      <c r="DZ26" s="172"/>
      <c r="EA26" s="172"/>
      <c r="EB26" s="172"/>
      <c r="EC26" s="172"/>
      <c r="ED26" s="172"/>
      <c r="EE26" s="172"/>
      <c r="EF26" s="172"/>
      <c r="EG26" s="172"/>
      <c r="EH26" s="172"/>
      <c r="EI26" s="172"/>
      <c r="EJ26" s="172"/>
      <c r="EK26" s="172"/>
      <c r="EL26" s="172"/>
      <c r="EM26" s="172"/>
      <c r="EN26" s="172"/>
      <c r="EO26" s="172"/>
      <c r="EP26" s="172"/>
      <c r="EQ26" s="172"/>
      <c r="ER26" s="172"/>
      <c r="ES26" s="172"/>
      <c r="ET26" s="172"/>
      <c r="EU26" s="172"/>
      <c r="EV26" s="172"/>
      <c r="EW26" s="172"/>
      <c r="EX26" s="172"/>
      <c r="EY26" s="172"/>
      <c r="EZ26" s="172"/>
      <c r="FA26" s="172"/>
      <c r="FB26" s="172"/>
      <c r="FC26" s="172"/>
      <c r="FD26" s="172"/>
      <c r="FE26" s="172"/>
      <c r="FF26" s="172"/>
      <c r="FG26" s="172"/>
      <c r="FH26" s="172"/>
      <c r="FI26" s="172"/>
      <c r="FJ26" s="172"/>
      <c r="FK26" s="172"/>
      <c r="FL26" s="172"/>
      <c r="FM26" s="172"/>
      <c r="FN26" s="172"/>
      <c r="FO26" s="172"/>
      <c r="FP26" s="172"/>
      <c r="FQ26" s="172"/>
      <c r="FR26" s="172"/>
      <c r="FS26" s="172"/>
      <c r="FT26" s="172"/>
      <c r="FU26" s="172"/>
      <c r="FV26" s="172"/>
      <c r="FW26" s="172"/>
      <c r="FX26" s="172"/>
      <c r="FY26" s="172"/>
      <c r="FZ26" s="172"/>
      <c r="GA26" s="172"/>
      <c r="GB26" s="172"/>
      <c r="GC26" s="172"/>
      <c r="GD26" s="172"/>
      <c r="GE26" s="172"/>
      <c r="GF26" s="172"/>
      <c r="GG26" s="172"/>
      <c r="GH26" s="172"/>
      <c r="GI26" s="172"/>
      <c r="GJ26" s="172"/>
      <c r="GK26" s="172"/>
      <c r="GL26" s="172"/>
      <c r="GM26" s="172"/>
      <c r="GN26" s="172"/>
      <c r="GO26" s="172"/>
      <c r="GP26" s="172"/>
      <c r="GQ26" s="172"/>
      <c r="GR26" s="172"/>
      <c r="GS26" s="172"/>
      <c r="GT26" s="172"/>
      <c r="GU26" s="172"/>
      <c r="GV26" s="172"/>
      <c r="GW26" s="172"/>
      <c r="GX26" s="172"/>
      <c r="GY26" s="172"/>
      <c r="GZ26" s="172"/>
      <c r="HA26" s="172"/>
      <c r="HB26" s="172"/>
      <c r="HC26" s="172"/>
      <c r="HD26" s="172"/>
      <c r="HE26" s="172"/>
      <c r="HF26" s="172"/>
      <c r="HG26" s="172"/>
      <c r="HH26" s="172"/>
      <c r="HI26" s="172"/>
      <c r="HJ26" s="172"/>
      <c r="HK26" s="172"/>
      <c r="HL26" s="172"/>
      <c r="HM26" s="172"/>
      <c r="HN26" s="172"/>
      <c r="HO26" s="172"/>
      <c r="HP26" s="172"/>
      <c r="HQ26" s="172"/>
      <c r="HR26" s="172"/>
      <c r="HS26" s="172"/>
      <c r="HT26" s="172"/>
      <c r="HU26" s="172"/>
      <c r="HV26" s="172"/>
      <c r="HW26" s="172"/>
      <c r="HX26" s="172"/>
      <c r="HY26" s="172"/>
      <c r="HZ26" s="172"/>
      <c r="IA26" s="172"/>
      <c r="IB26" s="172"/>
      <c r="IC26" s="172"/>
      <c r="ID26" s="172"/>
      <c r="IE26" s="172"/>
      <c r="IF26" s="172"/>
      <c r="IG26" s="172"/>
      <c r="IH26" s="172"/>
    </row>
    <row r="27" spans="1:242" ht="15">
      <c r="A27" s="351" t="s">
        <v>317</v>
      </c>
      <c r="B27" s="351" t="s">
        <v>103</v>
      </c>
      <c r="C27" s="351" t="s">
        <v>688</v>
      </c>
      <c r="D27" s="351" t="s">
        <v>687</v>
      </c>
      <c r="E27" s="351" t="s">
        <v>849</v>
      </c>
      <c r="F27" s="351" t="s">
        <v>818</v>
      </c>
      <c r="G27" s="351" t="s">
        <v>686</v>
      </c>
      <c r="H27" s="351" t="s">
        <v>651</v>
      </c>
      <c r="I27" s="351" t="s">
        <v>649</v>
      </c>
      <c r="J27" s="351" t="s">
        <v>648</v>
      </c>
      <c r="K27" s="351" t="s">
        <v>647</v>
      </c>
      <c r="L27" s="351" t="s">
        <v>646</v>
      </c>
      <c r="M27" s="351" t="s">
        <v>645</v>
      </c>
      <c r="N27" s="351" t="s">
        <v>644</v>
      </c>
      <c r="P27" s="172"/>
      <c r="Q27" s="172"/>
      <c r="R27" s="172"/>
      <c r="S27" s="345"/>
      <c r="T27" s="172"/>
      <c r="U27" s="172"/>
      <c r="V27" s="172"/>
      <c r="W27" s="172"/>
      <c r="X27" s="172"/>
      <c r="Y27" s="172"/>
      <c r="Z27" s="172"/>
      <c r="AA27" s="172"/>
      <c r="AB27" s="172"/>
      <c r="AC27" s="172"/>
      <c r="AD27" s="172"/>
      <c r="AE27" s="172"/>
      <c r="AF27" s="172"/>
      <c r="AG27" s="172"/>
      <c r="AH27" s="172"/>
      <c r="AI27" s="172"/>
      <c r="AJ27" s="172"/>
      <c r="AK27" s="172"/>
      <c r="AL27" s="172"/>
      <c r="AM27" s="172"/>
      <c r="AN27" s="172"/>
      <c r="AO27" s="172"/>
      <c r="AP27" s="172"/>
      <c r="AQ27" s="172"/>
      <c r="AR27" s="172"/>
      <c r="AS27" s="172"/>
      <c r="AT27" s="172"/>
      <c r="AU27" s="172"/>
      <c r="AV27" s="172"/>
      <c r="AW27" s="172"/>
      <c r="AX27" s="172"/>
      <c r="AY27" s="172"/>
      <c r="AZ27" s="172"/>
      <c r="BA27" s="172"/>
      <c r="BB27" s="172"/>
      <c r="BC27" s="172"/>
      <c r="BD27" s="172"/>
      <c r="BE27" s="172"/>
      <c r="BF27" s="172"/>
      <c r="BG27" s="172"/>
      <c r="BH27" s="172"/>
      <c r="BI27" s="172"/>
      <c r="BJ27" s="172"/>
      <c r="BK27" s="172"/>
      <c r="BL27" s="172"/>
      <c r="BM27" s="172"/>
      <c r="BN27" s="172"/>
      <c r="BO27" s="172"/>
      <c r="BP27" s="172"/>
      <c r="BQ27" s="172"/>
      <c r="BR27" s="172"/>
      <c r="BS27" s="172"/>
      <c r="BT27" s="172"/>
      <c r="BU27" s="172"/>
      <c r="BV27" s="172"/>
      <c r="BW27" s="172"/>
      <c r="BX27" s="172"/>
      <c r="BY27" s="172"/>
      <c r="BZ27" s="172"/>
      <c r="CA27" s="172"/>
      <c r="CB27" s="172"/>
      <c r="CC27" s="172"/>
      <c r="CD27" s="172"/>
      <c r="CE27" s="172"/>
      <c r="CF27" s="172"/>
      <c r="CG27" s="172"/>
      <c r="CH27" s="172"/>
      <c r="CI27" s="172"/>
      <c r="CJ27" s="172"/>
      <c r="CK27" s="172"/>
      <c r="CL27" s="172"/>
      <c r="CM27" s="172"/>
      <c r="CN27" s="172"/>
      <c r="CO27" s="172"/>
      <c r="CP27" s="172"/>
      <c r="CQ27" s="172"/>
      <c r="CR27" s="172"/>
      <c r="CS27" s="172"/>
      <c r="CT27" s="172"/>
      <c r="CU27" s="172"/>
      <c r="CV27" s="172"/>
      <c r="CW27" s="172"/>
      <c r="CX27" s="172"/>
      <c r="CY27" s="172"/>
      <c r="CZ27" s="172"/>
      <c r="DA27" s="172"/>
      <c r="DB27" s="172"/>
      <c r="DC27" s="172"/>
      <c r="DD27" s="172"/>
      <c r="DE27" s="172"/>
      <c r="DF27" s="172"/>
      <c r="DG27" s="172"/>
      <c r="DH27" s="172"/>
      <c r="DI27" s="172"/>
      <c r="DJ27" s="172"/>
      <c r="DK27" s="172"/>
      <c r="DL27" s="172"/>
      <c r="DM27" s="172"/>
      <c r="DN27" s="172"/>
      <c r="DO27" s="172"/>
      <c r="DP27" s="172"/>
      <c r="DQ27" s="172"/>
      <c r="DR27" s="172"/>
      <c r="DS27" s="172"/>
      <c r="DT27" s="172"/>
      <c r="DU27" s="172"/>
      <c r="DV27" s="172"/>
      <c r="DW27" s="172"/>
      <c r="DX27" s="172"/>
      <c r="DY27" s="172"/>
      <c r="DZ27" s="172"/>
      <c r="EA27" s="172"/>
      <c r="EB27" s="172"/>
      <c r="EC27" s="172"/>
      <c r="ED27" s="172"/>
      <c r="EE27" s="172"/>
      <c r="EF27" s="172"/>
      <c r="EG27" s="172"/>
      <c r="EH27" s="172"/>
      <c r="EI27" s="172"/>
      <c r="EJ27" s="172"/>
      <c r="EK27" s="172"/>
      <c r="EL27" s="172"/>
      <c r="EM27" s="172"/>
      <c r="EN27" s="172"/>
      <c r="EO27" s="172"/>
      <c r="EP27" s="172"/>
      <c r="EQ27" s="172"/>
      <c r="ER27" s="172"/>
      <c r="ES27" s="172"/>
      <c r="ET27" s="172"/>
      <c r="EU27" s="172"/>
      <c r="EV27" s="172"/>
      <c r="EW27" s="172"/>
      <c r="EX27" s="172"/>
      <c r="EY27" s="172"/>
      <c r="EZ27" s="172"/>
      <c r="FA27" s="172"/>
      <c r="FB27" s="172"/>
      <c r="FC27" s="172"/>
      <c r="FD27" s="172"/>
      <c r="FE27" s="172"/>
      <c r="FF27" s="172"/>
      <c r="FG27" s="172"/>
      <c r="FH27" s="172"/>
      <c r="FI27" s="172"/>
      <c r="FJ27" s="172"/>
      <c r="FK27" s="172"/>
      <c r="FL27" s="172"/>
      <c r="FM27" s="172"/>
      <c r="FN27" s="172"/>
      <c r="FO27" s="172"/>
      <c r="FP27" s="172"/>
      <c r="FQ27" s="172"/>
      <c r="FR27" s="172"/>
      <c r="FS27" s="172"/>
      <c r="FT27" s="172"/>
      <c r="FU27" s="172"/>
      <c r="FV27" s="172"/>
      <c r="FW27" s="172"/>
      <c r="FX27" s="172"/>
      <c r="FY27" s="172"/>
      <c r="FZ27" s="172"/>
      <c r="GA27" s="172"/>
      <c r="GB27" s="172"/>
      <c r="GC27" s="172"/>
      <c r="GD27" s="172"/>
      <c r="GE27" s="172"/>
      <c r="GF27" s="172"/>
      <c r="GG27" s="172"/>
      <c r="GH27" s="172"/>
      <c r="GI27" s="172"/>
      <c r="GJ27" s="172"/>
      <c r="GK27" s="172"/>
      <c r="GL27" s="172"/>
      <c r="GM27" s="172"/>
      <c r="GN27" s="172"/>
      <c r="GO27" s="172"/>
      <c r="GP27" s="172"/>
      <c r="GQ27" s="172"/>
      <c r="GR27" s="172"/>
      <c r="GS27" s="172"/>
      <c r="GT27" s="172"/>
      <c r="GU27" s="172"/>
      <c r="GV27" s="172"/>
      <c r="GW27" s="172"/>
      <c r="GX27" s="172"/>
      <c r="GY27" s="172"/>
      <c r="GZ27" s="172"/>
      <c r="HA27" s="172"/>
      <c r="HB27" s="172"/>
      <c r="HC27" s="172"/>
      <c r="HD27" s="172"/>
      <c r="HE27" s="172"/>
      <c r="HF27" s="172"/>
      <c r="HG27" s="172"/>
      <c r="HH27" s="172"/>
      <c r="HI27" s="172"/>
      <c r="HJ27" s="172"/>
      <c r="HK27" s="172"/>
      <c r="HL27" s="172"/>
      <c r="HM27" s="172"/>
      <c r="HN27" s="172"/>
      <c r="HO27" s="172"/>
      <c r="HP27" s="172"/>
      <c r="HQ27" s="172"/>
      <c r="HR27" s="172"/>
      <c r="HS27" s="172"/>
      <c r="HT27" s="172"/>
      <c r="HU27" s="172"/>
      <c r="HV27" s="172"/>
      <c r="HW27" s="172"/>
      <c r="HX27" s="172"/>
      <c r="HY27" s="172"/>
      <c r="HZ27" s="172"/>
      <c r="IA27" s="172"/>
      <c r="IB27" s="172"/>
      <c r="IC27" s="172"/>
      <c r="ID27" s="172"/>
      <c r="IE27" s="172"/>
      <c r="IF27" s="172"/>
      <c r="IG27" s="172"/>
      <c r="IH27" s="172"/>
    </row>
    <row r="28" spans="1:242">
      <c r="A28" s="353"/>
      <c r="B28" s="353"/>
      <c r="C28" s="353"/>
      <c r="D28" s="353"/>
      <c r="E28" s="353"/>
      <c r="F28" s="353"/>
      <c r="G28" s="353"/>
      <c r="H28" s="353"/>
      <c r="I28" s="353"/>
      <c r="J28" s="353"/>
      <c r="K28" s="353"/>
      <c r="L28" s="353"/>
      <c r="M28" s="353"/>
      <c r="N28" s="353"/>
      <c r="P28" s="172"/>
      <c r="Q28" s="172"/>
      <c r="R28" s="172"/>
      <c r="S28" s="345"/>
      <c r="T28" s="172"/>
      <c r="U28" s="172"/>
      <c r="V28" s="172"/>
      <c r="W28" s="172"/>
      <c r="X28" s="172"/>
      <c r="Y28" s="172"/>
      <c r="Z28" s="172"/>
      <c r="AA28" s="172"/>
      <c r="AB28" s="172"/>
      <c r="AC28" s="172"/>
      <c r="AD28" s="172"/>
      <c r="AE28" s="172"/>
      <c r="AF28" s="172"/>
      <c r="AG28" s="172"/>
      <c r="AH28" s="172"/>
      <c r="AI28" s="172"/>
      <c r="AJ28" s="172"/>
      <c r="AK28" s="172"/>
      <c r="AL28" s="172"/>
      <c r="AM28" s="172"/>
      <c r="AN28" s="172"/>
      <c r="AO28" s="172"/>
      <c r="AP28" s="172"/>
      <c r="AQ28" s="172"/>
      <c r="AR28" s="172"/>
      <c r="AS28" s="172"/>
      <c r="AT28" s="172"/>
      <c r="AU28" s="172"/>
      <c r="AV28" s="172"/>
      <c r="AW28" s="172"/>
      <c r="AX28" s="172"/>
      <c r="AY28" s="172"/>
      <c r="AZ28" s="172"/>
      <c r="BA28" s="172"/>
      <c r="BB28" s="172"/>
      <c r="BC28" s="172"/>
      <c r="BD28" s="172"/>
      <c r="BE28" s="172"/>
      <c r="BF28" s="172"/>
      <c r="BG28" s="172"/>
      <c r="BH28" s="172"/>
      <c r="BI28" s="172"/>
      <c r="BJ28" s="172"/>
      <c r="BK28" s="172"/>
      <c r="BL28" s="172"/>
      <c r="BM28" s="172"/>
      <c r="BN28" s="172"/>
      <c r="BO28" s="172"/>
      <c r="BP28" s="172"/>
      <c r="BQ28" s="172"/>
      <c r="BR28" s="172"/>
      <c r="BS28" s="172"/>
      <c r="BT28" s="172"/>
      <c r="BU28" s="172"/>
      <c r="BV28" s="172"/>
      <c r="BW28" s="172"/>
      <c r="BX28" s="172"/>
      <c r="BY28" s="172"/>
      <c r="BZ28" s="172"/>
      <c r="CA28" s="172"/>
      <c r="CB28" s="172"/>
      <c r="CC28" s="172"/>
      <c r="CD28" s="172"/>
      <c r="CE28" s="172"/>
      <c r="CF28" s="172"/>
      <c r="CG28" s="172"/>
      <c r="CH28" s="172"/>
      <c r="CI28" s="172"/>
      <c r="CJ28" s="172"/>
      <c r="CK28" s="172"/>
      <c r="CL28" s="172"/>
      <c r="CM28" s="172"/>
      <c r="CN28" s="172"/>
      <c r="CO28" s="172"/>
      <c r="CP28" s="172"/>
      <c r="CQ28" s="172"/>
      <c r="CR28" s="172"/>
      <c r="CS28" s="172"/>
      <c r="CT28" s="172"/>
      <c r="CU28" s="172"/>
      <c r="CV28" s="172"/>
      <c r="CW28" s="172"/>
      <c r="CX28" s="172"/>
      <c r="CY28" s="172"/>
      <c r="CZ28" s="172"/>
      <c r="DA28" s="172"/>
      <c r="DB28" s="172"/>
      <c r="DC28" s="172"/>
      <c r="DD28" s="172"/>
      <c r="DE28" s="172"/>
      <c r="DF28" s="172"/>
      <c r="DG28" s="172"/>
      <c r="DH28" s="172"/>
      <c r="DI28" s="172"/>
      <c r="DJ28" s="172"/>
      <c r="DK28" s="172"/>
      <c r="DL28" s="172"/>
      <c r="DM28" s="172"/>
      <c r="DN28" s="172"/>
      <c r="DO28" s="172"/>
      <c r="DP28" s="172"/>
      <c r="DQ28" s="172"/>
      <c r="DR28" s="172"/>
      <c r="DS28" s="172"/>
      <c r="DT28" s="172"/>
      <c r="DU28" s="172"/>
      <c r="DV28" s="172"/>
      <c r="DW28" s="172"/>
      <c r="DX28" s="172"/>
      <c r="DY28" s="172"/>
      <c r="DZ28" s="172"/>
      <c r="EA28" s="172"/>
      <c r="EB28" s="172"/>
      <c r="EC28" s="172"/>
      <c r="ED28" s="172"/>
      <c r="EE28" s="172"/>
      <c r="EF28" s="172"/>
      <c r="EG28" s="172"/>
      <c r="EH28" s="172"/>
      <c r="EI28" s="172"/>
      <c r="EJ28" s="172"/>
      <c r="EK28" s="172"/>
      <c r="EL28" s="172"/>
      <c r="EM28" s="172"/>
      <c r="EN28" s="172"/>
      <c r="EO28" s="172"/>
      <c r="EP28" s="172"/>
      <c r="EQ28" s="172"/>
      <c r="ER28" s="172"/>
      <c r="ES28" s="172"/>
      <c r="ET28" s="172"/>
      <c r="EU28" s="172"/>
      <c r="EV28" s="172"/>
      <c r="EW28" s="172"/>
      <c r="EX28" s="172"/>
      <c r="EY28" s="172"/>
      <c r="EZ28" s="172"/>
      <c r="FA28" s="172"/>
      <c r="FB28" s="172"/>
      <c r="FC28" s="172"/>
      <c r="FD28" s="172"/>
      <c r="FE28" s="172"/>
      <c r="FF28" s="172"/>
      <c r="FG28" s="172"/>
      <c r="FH28" s="172"/>
      <c r="FI28" s="172"/>
      <c r="FJ28" s="172"/>
      <c r="FK28" s="172"/>
      <c r="FL28" s="172"/>
      <c r="FM28" s="172"/>
      <c r="FN28" s="172"/>
      <c r="FO28" s="172"/>
      <c r="FP28" s="172"/>
      <c r="FQ28" s="172"/>
      <c r="FR28" s="172"/>
      <c r="FS28" s="172"/>
      <c r="FT28" s="172"/>
      <c r="FU28" s="172"/>
      <c r="FV28" s="172"/>
      <c r="FW28" s="172"/>
      <c r="FX28" s="172"/>
      <c r="FY28" s="172"/>
      <c r="FZ28" s="172"/>
      <c r="GA28" s="172"/>
      <c r="GB28" s="172"/>
      <c r="GC28" s="172"/>
      <c r="GD28" s="172"/>
      <c r="GE28" s="172"/>
      <c r="GF28" s="172"/>
      <c r="GG28" s="172"/>
      <c r="GH28" s="172"/>
      <c r="GI28" s="172"/>
      <c r="GJ28" s="172"/>
      <c r="GK28" s="172"/>
      <c r="GL28" s="172"/>
      <c r="GM28" s="172"/>
      <c r="GN28" s="172"/>
      <c r="GO28" s="172"/>
      <c r="GP28" s="172"/>
      <c r="GQ28" s="172"/>
      <c r="GR28" s="172"/>
      <c r="GS28" s="172"/>
      <c r="GT28" s="172"/>
      <c r="GU28" s="172"/>
      <c r="GV28" s="172"/>
      <c r="GW28" s="172"/>
      <c r="GX28" s="172"/>
      <c r="GY28" s="172"/>
      <c r="GZ28" s="172"/>
      <c r="HA28" s="172"/>
      <c r="HB28" s="172"/>
      <c r="HC28" s="172"/>
      <c r="HD28" s="172"/>
      <c r="HE28" s="172"/>
      <c r="HF28" s="172"/>
      <c r="HG28" s="172"/>
      <c r="HH28" s="172"/>
      <c r="HI28" s="172"/>
      <c r="HJ28" s="172"/>
      <c r="HK28" s="172"/>
      <c r="HL28" s="172"/>
      <c r="HM28" s="172"/>
      <c r="HN28" s="172"/>
      <c r="HO28" s="172"/>
      <c r="HP28" s="172"/>
      <c r="HQ28" s="172"/>
      <c r="HR28" s="172"/>
      <c r="HS28" s="172"/>
      <c r="HT28" s="172"/>
      <c r="HU28" s="172"/>
      <c r="HV28" s="172"/>
      <c r="HW28" s="172"/>
      <c r="HX28" s="172"/>
      <c r="HY28" s="172"/>
      <c r="HZ28" s="172"/>
      <c r="IA28" s="172"/>
      <c r="IB28" s="172"/>
      <c r="IC28" s="172"/>
      <c r="ID28" s="172"/>
      <c r="IE28" s="172"/>
      <c r="IF28" s="172"/>
      <c r="IG28" s="172"/>
      <c r="IH28" s="172"/>
    </row>
    <row r="29" spans="1:242" ht="51">
      <c r="A29" s="62" t="s">
        <v>4271</v>
      </c>
      <c r="B29" s="350" t="s">
        <v>283</v>
      </c>
      <c r="C29" s="203" t="s">
        <v>283</v>
      </c>
      <c r="D29" s="203" t="s">
        <v>283</v>
      </c>
      <c r="E29" s="203" t="s">
        <v>283</v>
      </c>
      <c r="F29" s="203" t="s">
        <v>807</v>
      </c>
      <c r="G29" s="203" t="s">
        <v>283</v>
      </c>
      <c r="H29" s="203" t="s">
        <v>283</v>
      </c>
      <c r="I29" s="203" t="s">
        <v>989</v>
      </c>
      <c r="J29" s="203" t="s">
        <v>805</v>
      </c>
      <c r="K29" s="203" t="s">
        <v>283</v>
      </c>
      <c r="L29" s="203" t="s">
        <v>331</v>
      </c>
      <c r="M29" s="203" t="s">
        <v>801</v>
      </c>
      <c r="N29" s="203" t="s">
        <v>273</v>
      </c>
      <c r="P29" s="172"/>
      <c r="Q29" s="172"/>
      <c r="R29" s="172"/>
      <c r="S29" s="345"/>
      <c r="T29" s="172"/>
      <c r="U29" s="172"/>
      <c r="V29" s="172"/>
      <c r="W29" s="172"/>
      <c r="X29" s="172"/>
      <c r="Y29" s="172"/>
      <c r="Z29" s="172"/>
      <c r="AA29" s="172"/>
      <c r="AB29" s="172"/>
      <c r="AC29" s="172"/>
      <c r="AD29" s="172"/>
      <c r="AE29" s="172"/>
      <c r="AF29" s="172"/>
      <c r="AG29" s="172"/>
      <c r="AH29" s="172"/>
      <c r="AI29" s="172"/>
      <c r="AJ29" s="172"/>
      <c r="AK29" s="172"/>
      <c r="AL29" s="172"/>
      <c r="AM29" s="172"/>
      <c r="AN29" s="172"/>
      <c r="AO29" s="172"/>
      <c r="AP29" s="172"/>
      <c r="AQ29" s="172"/>
      <c r="AR29" s="172"/>
      <c r="AS29" s="172"/>
      <c r="AT29" s="172"/>
      <c r="AU29" s="172"/>
      <c r="AV29" s="172"/>
      <c r="AW29" s="172"/>
      <c r="AX29" s="172"/>
      <c r="AY29" s="172"/>
      <c r="AZ29" s="172"/>
      <c r="BA29" s="172"/>
      <c r="BB29" s="172"/>
      <c r="BC29" s="172"/>
      <c r="BD29" s="172"/>
      <c r="BE29" s="172"/>
      <c r="BF29" s="172"/>
      <c r="BG29" s="172"/>
      <c r="BH29" s="172"/>
      <c r="BI29" s="172"/>
      <c r="BJ29" s="172"/>
      <c r="BK29" s="172"/>
      <c r="BL29" s="172"/>
      <c r="BM29" s="172"/>
      <c r="BN29" s="172"/>
      <c r="BO29" s="172"/>
      <c r="BP29" s="172"/>
      <c r="BQ29" s="172"/>
      <c r="BR29" s="172"/>
      <c r="BS29" s="172"/>
      <c r="BT29" s="172"/>
      <c r="BU29" s="172"/>
      <c r="BV29" s="172"/>
      <c r="BW29" s="172"/>
      <c r="BX29" s="172"/>
      <c r="BY29" s="172"/>
      <c r="BZ29" s="172"/>
      <c r="CA29" s="172"/>
      <c r="CB29" s="172"/>
      <c r="CC29" s="172"/>
      <c r="CD29" s="172"/>
      <c r="CE29" s="172"/>
      <c r="CF29" s="172"/>
      <c r="CG29" s="172"/>
      <c r="CH29" s="172"/>
      <c r="CI29" s="172"/>
      <c r="CJ29" s="172"/>
      <c r="CK29" s="172"/>
      <c r="CL29" s="172"/>
      <c r="CM29" s="172"/>
      <c r="CN29" s="172"/>
      <c r="CO29" s="172"/>
      <c r="CP29" s="172"/>
      <c r="CQ29" s="172"/>
      <c r="CR29" s="172"/>
      <c r="CS29" s="172"/>
      <c r="CT29" s="172"/>
      <c r="CU29" s="172"/>
      <c r="CV29" s="172"/>
      <c r="CW29" s="172"/>
      <c r="CX29" s="172"/>
      <c r="CY29" s="172"/>
      <c r="CZ29" s="172"/>
      <c r="DA29" s="172"/>
      <c r="DB29" s="172"/>
      <c r="DC29" s="172"/>
      <c r="DD29" s="172"/>
      <c r="DE29" s="172"/>
      <c r="DF29" s="172"/>
      <c r="DG29" s="172"/>
      <c r="DH29" s="172"/>
      <c r="DI29" s="172"/>
      <c r="DJ29" s="172"/>
      <c r="DK29" s="172"/>
      <c r="DL29" s="172"/>
      <c r="DM29" s="172"/>
      <c r="DN29" s="172"/>
      <c r="DO29" s="172"/>
      <c r="DP29" s="172"/>
      <c r="DQ29" s="172"/>
      <c r="DR29" s="172"/>
      <c r="DS29" s="172"/>
      <c r="DT29" s="172"/>
      <c r="DU29" s="172"/>
      <c r="DV29" s="172"/>
      <c r="DW29" s="172"/>
      <c r="DX29" s="172"/>
      <c r="DY29" s="172"/>
      <c r="DZ29" s="172"/>
      <c r="EA29" s="172"/>
      <c r="EB29" s="172"/>
      <c r="EC29" s="172"/>
      <c r="ED29" s="172"/>
      <c r="EE29" s="172"/>
      <c r="EF29" s="172"/>
      <c r="EG29" s="172"/>
      <c r="EH29" s="172"/>
      <c r="EI29" s="172"/>
      <c r="EJ29" s="172"/>
      <c r="EK29" s="172"/>
      <c r="EL29" s="172"/>
      <c r="EM29" s="172"/>
      <c r="EN29" s="172"/>
      <c r="EO29" s="172"/>
      <c r="EP29" s="172"/>
      <c r="EQ29" s="172"/>
      <c r="ER29" s="172"/>
      <c r="ES29" s="172"/>
      <c r="ET29" s="172"/>
      <c r="EU29" s="172"/>
      <c r="EV29" s="172"/>
      <c r="EW29" s="172"/>
      <c r="EX29" s="172"/>
      <c r="EY29" s="172"/>
      <c r="EZ29" s="172"/>
      <c r="FA29" s="172"/>
      <c r="FB29" s="172"/>
      <c r="FC29" s="172"/>
      <c r="FD29" s="172"/>
      <c r="FE29" s="172"/>
      <c r="FF29" s="172"/>
      <c r="FG29" s="172"/>
      <c r="FH29" s="172"/>
      <c r="FI29" s="172"/>
      <c r="FJ29" s="172"/>
      <c r="FK29" s="172"/>
      <c r="FL29" s="172"/>
      <c r="FM29" s="172"/>
      <c r="FN29" s="172"/>
      <c r="FO29" s="172"/>
      <c r="FP29" s="172"/>
      <c r="FQ29" s="172"/>
      <c r="FR29" s="172"/>
      <c r="FS29" s="172"/>
      <c r="FT29" s="172"/>
      <c r="FU29" s="172"/>
      <c r="FV29" s="172"/>
      <c r="FW29" s="172"/>
      <c r="FX29" s="172"/>
      <c r="FY29" s="172"/>
      <c r="FZ29" s="172"/>
      <c r="GA29" s="172"/>
      <c r="GB29" s="172"/>
      <c r="GC29" s="172"/>
      <c r="GD29" s="172"/>
      <c r="GE29" s="172"/>
      <c r="GF29" s="172"/>
      <c r="GG29" s="172"/>
      <c r="GH29" s="172"/>
      <c r="GI29" s="172"/>
      <c r="GJ29" s="172"/>
      <c r="GK29" s="172"/>
      <c r="GL29" s="172"/>
      <c r="GM29" s="172"/>
      <c r="GN29" s="172"/>
      <c r="GO29" s="172"/>
      <c r="GP29" s="172"/>
      <c r="GQ29" s="172"/>
      <c r="GR29" s="172"/>
      <c r="GS29" s="172"/>
      <c r="GT29" s="172"/>
      <c r="GU29" s="172"/>
      <c r="GV29" s="172"/>
      <c r="GW29" s="172"/>
      <c r="GX29" s="172"/>
      <c r="GY29" s="172"/>
      <c r="GZ29" s="172"/>
      <c r="HA29" s="172"/>
      <c r="HB29" s="172"/>
      <c r="HC29" s="172"/>
      <c r="HD29" s="172"/>
      <c r="HE29" s="172"/>
      <c r="HF29" s="172"/>
      <c r="HG29" s="172"/>
      <c r="HH29" s="172"/>
      <c r="HI29" s="172"/>
      <c r="HJ29" s="172"/>
      <c r="HK29" s="172"/>
      <c r="HL29" s="172"/>
      <c r="HM29" s="172"/>
      <c r="HN29" s="172"/>
      <c r="HO29" s="172"/>
      <c r="HP29" s="172"/>
      <c r="HQ29" s="172"/>
      <c r="HR29" s="172"/>
      <c r="HS29" s="172"/>
      <c r="HT29" s="172"/>
      <c r="HU29" s="172"/>
      <c r="HV29" s="172"/>
      <c r="HW29" s="172"/>
      <c r="HX29" s="172"/>
      <c r="HY29" s="172"/>
      <c r="HZ29" s="172"/>
      <c r="IA29" s="172"/>
      <c r="IB29" s="172"/>
      <c r="IC29" s="172"/>
      <c r="ID29" s="172"/>
      <c r="IE29" s="172"/>
      <c r="IF29" s="172"/>
      <c r="IG29" s="172"/>
      <c r="IH29" s="172"/>
    </row>
    <row r="30" spans="1:242" ht="51">
      <c r="A30" s="290" t="s">
        <v>800</v>
      </c>
      <c r="B30" s="350" t="s">
        <v>282</v>
      </c>
      <c r="C30" s="203" t="s">
        <v>799</v>
      </c>
      <c r="D30" s="203" t="s">
        <v>798</v>
      </c>
      <c r="E30" s="203" t="s">
        <v>797</v>
      </c>
      <c r="F30" s="203"/>
      <c r="G30" s="203" t="s">
        <v>796</v>
      </c>
      <c r="H30" s="203" t="s">
        <v>795</v>
      </c>
      <c r="I30" s="289"/>
      <c r="K30" s="203" t="s">
        <v>794</v>
      </c>
      <c r="L30" s="203" t="s">
        <v>789</v>
      </c>
      <c r="M30" s="203" t="s">
        <v>4269</v>
      </c>
      <c r="N30" s="203" t="s">
        <v>788</v>
      </c>
      <c r="Q30" s="172"/>
      <c r="R30" s="172"/>
      <c r="S30" s="172"/>
      <c r="T30" s="172"/>
      <c r="U30" s="172"/>
      <c r="V30" s="172"/>
      <c r="W30" s="172"/>
      <c r="X30" s="172"/>
      <c r="Y30" s="172"/>
      <c r="Z30" s="172"/>
      <c r="AA30" s="172"/>
      <c r="AB30" s="172"/>
      <c r="AC30" s="172"/>
      <c r="AD30" s="172"/>
      <c r="AE30" s="172"/>
      <c r="AF30" s="172"/>
      <c r="AG30" s="172"/>
      <c r="AH30" s="172"/>
      <c r="AI30" s="172"/>
      <c r="AJ30" s="172"/>
      <c r="AK30" s="172"/>
      <c r="AL30" s="172"/>
      <c r="AM30" s="172"/>
      <c r="AN30" s="172"/>
      <c r="AO30" s="172"/>
      <c r="AP30" s="172"/>
      <c r="AQ30" s="172"/>
      <c r="AR30" s="172"/>
      <c r="AS30" s="172"/>
      <c r="AT30" s="172"/>
      <c r="AU30" s="172"/>
      <c r="AV30" s="172"/>
      <c r="AW30" s="172"/>
      <c r="AX30" s="172"/>
      <c r="AY30" s="172"/>
      <c r="AZ30" s="172"/>
      <c r="BA30" s="172"/>
      <c r="BB30" s="172"/>
      <c r="BC30" s="172"/>
      <c r="BD30" s="172"/>
      <c r="BE30" s="172"/>
      <c r="BF30" s="172"/>
      <c r="BG30" s="172"/>
      <c r="BH30" s="172"/>
      <c r="BI30" s="172"/>
      <c r="BJ30" s="172"/>
      <c r="BK30" s="172"/>
      <c r="BL30" s="172"/>
      <c r="BM30" s="172"/>
      <c r="BN30" s="172"/>
      <c r="BO30" s="172"/>
      <c r="BP30" s="172"/>
      <c r="BQ30" s="172"/>
      <c r="BR30" s="172"/>
      <c r="BS30" s="172"/>
      <c r="BT30" s="172"/>
      <c r="BU30" s="172"/>
      <c r="BV30" s="172"/>
      <c r="BW30" s="172"/>
      <c r="BX30" s="172"/>
      <c r="BY30" s="172"/>
      <c r="BZ30" s="172"/>
      <c r="CA30" s="172"/>
      <c r="CB30" s="172"/>
      <c r="CC30" s="172"/>
      <c r="CD30" s="172"/>
      <c r="CE30" s="172"/>
      <c r="CF30" s="172"/>
      <c r="CG30" s="172"/>
      <c r="CH30" s="172"/>
      <c r="CI30" s="172"/>
      <c r="CJ30" s="172"/>
      <c r="CK30" s="172"/>
      <c r="CL30" s="172"/>
      <c r="CM30" s="172"/>
      <c r="CN30" s="172"/>
      <c r="CO30" s="172"/>
      <c r="CP30" s="172"/>
      <c r="CQ30" s="172"/>
      <c r="CR30" s="172"/>
      <c r="CS30" s="172"/>
      <c r="CT30" s="172"/>
      <c r="CU30" s="172"/>
      <c r="CV30" s="172"/>
      <c r="CW30" s="172"/>
      <c r="CX30" s="172"/>
      <c r="CY30" s="172"/>
      <c r="CZ30" s="172"/>
      <c r="DA30" s="172"/>
      <c r="DB30" s="172"/>
      <c r="DC30" s="172"/>
      <c r="DD30" s="172"/>
      <c r="DE30" s="172"/>
      <c r="DF30" s="172"/>
      <c r="DG30" s="172"/>
      <c r="DH30" s="172"/>
      <c r="DI30" s="172"/>
      <c r="DJ30" s="172"/>
      <c r="DK30" s="172"/>
      <c r="DL30" s="172"/>
      <c r="DM30" s="172"/>
      <c r="DN30" s="172"/>
      <c r="DO30" s="172"/>
      <c r="DP30" s="172"/>
      <c r="DQ30" s="172"/>
      <c r="DR30" s="172"/>
      <c r="DS30" s="172"/>
      <c r="DT30" s="172"/>
      <c r="DU30" s="172"/>
      <c r="DV30" s="172"/>
      <c r="DW30" s="172"/>
      <c r="DX30" s="172"/>
      <c r="DY30" s="172"/>
      <c r="DZ30" s="172"/>
      <c r="EA30" s="172"/>
      <c r="EB30" s="172"/>
      <c r="EC30" s="172"/>
      <c r="ED30" s="172"/>
      <c r="EE30" s="172"/>
      <c r="EF30" s="172"/>
      <c r="EG30" s="172"/>
      <c r="EH30" s="172"/>
      <c r="EI30" s="172"/>
      <c r="EJ30" s="172"/>
      <c r="EK30" s="172"/>
      <c r="EL30" s="172"/>
      <c r="EM30" s="172"/>
      <c r="EN30" s="172"/>
      <c r="EO30" s="172"/>
      <c r="EP30" s="172"/>
      <c r="EQ30" s="172"/>
      <c r="ER30" s="172"/>
      <c r="ES30" s="172"/>
      <c r="ET30" s="172"/>
      <c r="EU30" s="172"/>
      <c r="EV30" s="172"/>
      <c r="EW30" s="172"/>
      <c r="EX30" s="172"/>
      <c r="EY30" s="172"/>
      <c r="EZ30" s="172"/>
      <c r="FA30" s="172"/>
      <c r="FB30" s="172"/>
      <c r="FC30" s="172"/>
      <c r="FD30" s="172"/>
      <c r="FE30" s="172"/>
      <c r="FF30" s="172"/>
      <c r="FG30" s="172"/>
      <c r="FH30" s="172"/>
      <c r="FI30" s="172"/>
      <c r="FJ30" s="172"/>
      <c r="FK30" s="172"/>
      <c r="FL30" s="172"/>
      <c r="FM30" s="172"/>
      <c r="FN30" s="172"/>
      <c r="FO30" s="172"/>
      <c r="FP30" s="172"/>
      <c r="FQ30" s="172"/>
      <c r="FR30" s="172"/>
      <c r="FS30" s="172"/>
      <c r="FT30" s="172"/>
      <c r="FU30" s="172"/>
      <c r="FV30" s="172"/>
      <c r="FW30" s="172"/>
      <c r="FX30" s="172"/>
      <c r="FY30" s="172"/>
      <c r="FZ30" s="172"/>
      <c r="GA30" s="172"/>
      <c r="GB30" s="172"/>
      <c r="GC30" s="172"/>
      <c r="GD30" s="172"/>
      <c r="GE30" s="172"/>
      <c r="GF30" s="172"/>
      <c r="GG30" s="172"/>
      <c r="GH30" s="172"/>
      <c r="GI30" s="172"/>
      <c r="GJ30" s="172"/>
      <c r="GK30" s="172"/>
      <c r="GL30" s="172"/>
      <c r="GM30" s="172"/>
      <c r="GN30" s="172"/>
      <c r="GO30" s="172"/>
      <c r="GP30" s="172"/>
      <c r="GQ30" s="172"/>
      <c r="GR30" s="172"/>
      <c r="GS30" s="172"/>
      <c r="GT30" s="172"/>
      <c r="GU30" s="172"/>
      <c r="GV30" s="172"/>
      <c r="GW30" s="172"/>
      <c r="GX30" s="172"/>
      <c r="GY30" s="172"/>
      <c r="GZ30" s="172"/>
      <c r="HA30" s="172"/>
      <c r="HB30" s="172"/>
      <c r="HC30" s="172"/>
      <c r="HD30" s="172"/>
      <c r="HE30" s="172"/>
      <c r="HF30" s="172"/>
      <c r="HG30" s="172"/>
      <c r="HH30" s="172"/>
      <c r="HI30" s="172"/>
      <c r="HJ30" s="172"/>
      <c r="HK30" s="172"/>
      <c r="HL30" s="172"/>
      <c r="HM30" s="172"/>
      <c r="HN30" s="172"/>
      <c r="HO30" s="172"/>
      <c r="HP30" s="172"/>
      <c r="HQ30" s="172"/>
      <c r="HR30" s="172"/>
      <c r="HS30" s="172"/>
      <c r="HT30" s="172"/>
      <c r="HU30" s="172"/>
      <c r="HV30" s="172"/>
      <c r="HW30" s="172"/>
      <c r="HX30" s="172"/>
      <c r="HY30" s="172"/>
      <c r="HZ30" s="172"/>
      <c r="IA30" s="172"/>
      <c r="IB30" s="172"/>
      <c r="IC30" s="172"/>
      <c r="ID30" s="172"/>
      <c r="IE30" s="172"/>
      <c r="IF30" s="172"/>
      <c r="IG30" s="172"/>
      <c r="IH30" s="172"/>
    </row>
    <row r="31" spans="1:242" ht="38.25">
      <c r="A31" s="202"/>
      <c r="B31" s="349"/>
      <c r="C31" s="289"/>
      <c r="D31" s="203"/>
      <c r="E31" s="202"/>
      <c r="F31" s="203"/>
      <c r="G31" s="203"/>
      <c r="H31" s="203"/>
      <c r="I31" s="289"/>
      <c r="K31" s="289"/>
      <c r="L31" s="203" t="s">
        <v>537</v>
      </c>
      <c r="M31" s="203" t="s">
        <v>787</v>
      </c>
      <c r="N31" s="289"/>
      <c r="P31" s="203"/>
      <c r="Q31" s="172"/>
      <c r="R31" s="172"/>
      <c r="S31" s="172"/>
      <c r="T31" s="172"/>
      <c r="U31" s="172"/>
      <c r="V31" s="172"/>
      <c r="W31" s="172"/>
      <c r="X31" s="172"/>
      <c r="Y31" s="172"/>
      <c r="Z31" s="172"/>
      <c r="AA31" s="172"/>
      <c r="AB31" s="172"/>
      <c r="AC31" s="172"/>
      <c r="AD31" s="172"/>
      <c r="AE31" s="172"/>
      <c r="AF31" s="172"/>
      <c r="AG31" s="172"/>
      <c r="AH31" s="172"/>
      <c r="AI31" s="172"/>
      <c r="AJ31" s="172"/>
      <c r="AK31" s="172"/>
      <c r="AL31" s="172"/>
      <c r="AM31" s="172"/>
      <c r="AN31" s="172"/>
      <c r="AO31" s="172"/>
      <c r="AP31" s="172"/>
      <c r="AQ31" s="172"/>
      <c r="AR31" s="172"/>
      <c r="AS31" s="172"/>
      <c r="AT31" s="172"/>
      <c r="AU31" s="172"/>
      <c r="AV31" s="172"/>
      <c r="AW31" s="172"/>
      <c r="AX31" s="172"/>
      <c r="AY31" s="172"/>
      <c r="AZ31" s="172"/>
      <c r="BA31" s="172"/>
      <c r="BB31" s="172"/>
      <c r="BC31" s="172"/>
      <c r="BD31" s="172"/>
      <c r="BE31" s="172"/>
      <c r="BF31" s="172"/>
      <c r="BG31" s="172"/>
      <c r="BH31" s="172"/>
      <c r="BI31" s="172"/>
      <c r="BJ31" s="172"/>
      <c r="BK31" s="172"/>
      <c r="BL31" s="172"/>
      <c r="BM31" s="172"/>
      <c r="BN31" s="172"/>
      <c r="BO31" s="172"/>
      <c r="BP31" s="172"/>
      <c r="BQ31" s="172"/>
      <c r="BR31" s="172"/>
      <c r="BS31" s="172"/>
      <c r="BT31" s="172"/>
      <c r="BU31" s="172"/>
      <c r="BV31" s="172"/>
      <c r="BW31" s="172"/>
      <c r="BX31" s="172"/>
      <c r="BY31" s="172"/>
      <c r="BZ31" s="172"/>
      <c r="CA31" s="172"/>
      <c r="CB31" s="172"/>
      <c r="CC31" s="172"/>
      <c r="CD31" s="172"/>
      <c r="CE31" s="172"/>
      <c r="CF31" s="172"/>
      <c r="CG31" s="172"/>
      <c r="CH31" s="172"/>
      <c r="CI31" s="172"/>
      <c r="CJ31" s="172"/>
      <c r="CK31" s="172"/>
      <c r="CL31" s="172"/>
      <c r="CM31" s="172"/>
      <c r="CN31" s="172"/>
      <c r="CO31" s="172"/>
      <c r="CP31" s="172"/>
      <c r="CQ31" s="172"/>
      <c r="CR31" s="172"/>
      <c r="CS31" s="172"/>
      <c r="CT31" s="172"/>
      <c r="CU31" s="172"/>
      <c r="CV31" s="172"/>
      <c r="CW31" s="172"/>
      <c r="CX31" s="172"/>
      <c r="CY31" s="172"/>
      <c r="CZ31" s="172"/>
      <c r="DA31" s="172"/>
      <c r="DB31" s="172"/>
      <c r="DC31" s="172"/>
      <c r="DD31" s="172"/>
      <c r="DE31" s="172"/>
      <c r="DF31" s="172"/>
      <c r="DG31" s="172"/>
      <c r="DH31" s="172"/>
      <c r="DI31" s="172"/>
      <c r="DJ31" s="172"/>
      <c r="DK31" s="172"/>
      <c r="DL31" s="172"/>
      <c r="DM31" s="172"/>
      <c r="DN31" s="172"/>
      <c r="DO31" s="172"/>
      <c r="DP31" s="172"/>
      <c r="DQ31" s="172"/>
      <c r="DR31" s="172"/>
      <c r="DS31" s="172"/>
      <c r="DT31" s="172"/>
      <c r="DU31" s="172"/>
      <c r="DV31" s="172"/>
      <c r="DW31" s="172"/>
      <c r="DX31" s="172"/>
      <c r="DY31" s="172"/>
      <c r="DZ31" s="172"/>
      <c r="EA31" s="172"/>
      <c r="EB31" s="172"/>
      <c r="EC31" s="172"/>
      <c r="ED31" s="172"/>
      <c r="EE31" s="172"/>
      <c r="EF31" s="172"/>
      <c r="EG31" s="172"/>
      <c r="EH31" s="172"/>
      <c r="EI31" s="172"/>
      <c r="EJ31" s="172"/>
      <c r="EK31" s="172"/>
      <c r="EL31" s="172"/>
      <c r="EM31" s="172"/>
      <c r="EN31" s="172"/>
      <c r="EO31" s="172"/>
      <c r="EP31" s="172"/>
      <c r="EQ31" s="172"/>
      <c r="ER31" s="172"/>
      <c r="ES31" s="172"/>
      <c r="ET31" s="172"/>
      <c r="EU31" s="172"/>
      <c r="EV31" s="172"/>
      <c r="EW31" s="172"/>
      <c r="EX31" s="172"/>
      <c r="EY31" s="172"/>
      <c r="EZ31" s="172"/>
      <c r="FA31" s="172"/>
      <c r="FB31" s="172"/>
      <c r="FC31" s="172"/>
      <c r="FD31" s="172"/>
      <c r="FE31" s="172"/>
      <c r="FF31" s="172"/>
      <c r="FG31" s="172"/>
      <c r="FH31" s="172"/>
      <c r="FI31" s="172"/>
      <c r="FJ31" s="172"/>
      <c r="FK31" s="172"/>
      <c r="FL31" s="172"/>
      <c r="FM31" s="172"/>
      <c r="FN31" s="172"/>
      <c r="FO31" s="172"/>
      <c r="FP31" s="172"/>
      <c r="FQ31" s="172"/>
      <c r="FR31" s="172"/>
      <c r="FS31" s="172"/>
      <c r="FT31" s="172"/>
      <c r="FU31" s="172"/>
      <c r="FV31" s="172"/>
      <c r="FW31" s="172"/>
      <c r="FX31" s="172"/>
      <c r="FY31" s="172"/>
      <c r="FZ31" s="172"/>
      <c r="GA31" s="172"/>
      <c r="GB31" s="172"/>
      <c r="GC31" s="172"/>
      <c r="GD31" s="172"/>
      <c r="GE31" s="172"/>
      <c r="GF31" s="172"/>
      <c r="GG31" s="172"/>
      <c r="GH31" s="172"/>
      <c r="GI31" s="172"/>
      <c r="GJ31" s="172"/>
      <c r="GK31" s="172"/>
      <c r="GL31" s="172"/>
      <c r="GM31" s="172"/>
      <c r="GN31" s="172"/>
      <c r="GO31" s="172"/>
      <c r="GP31" s="172"/>
      <c r="GQ31" s="172"/>
      <c r="GR31" s="172"/>
      <c r="GS31" s="172"/>
      <c r="GT31" s="172"/>
      <c r="GU31" s="172"/>
      <c r="GV31" s="172"/>
      <c r="GW31" s="172"/>
      <c r="GX31" s="172"/>
      <c r="GY31" s="172"/>
      <c r="GZ31" s="172"/>
      <c r="HA31" s="172"/>
      <c r="HB31" s="172"/>
      <c r="HC31" s="172"/>
      <c r="HD31" s="172"/>
      <c r="HE31" s="172"/>
      <c r="HF31" s="172"/>
      <c r="HG31" s="172"/>
      <c r="HH31" s="172"/>
      <c r="HI31" s="172"/>
      <c r="HJ31" s="172"/>
      <c r="HK31" s="172"/>
      <c r="HL31" s="172"/>
      <c r="HM31" s="172"/>
      <c r="HN31" s="172"/>
      <c r="HO31" s="172"/>
      <c r="HP31" s="172"/>
      <c r="HQ31" s="172"/>
      <c r="HR31" s="172"/>
      <c r="HS31" s="172"/>
      <c r="HT31" s="172"/>
      <c r="HU31" s="172"/>
      <c r="HV31" s="172"/>
      <c r="HW31" s="172"/>
      <c r="HX31" s="172"/>
      <c r="HY31" s="172"/>
      <c r="HZ31" s="172"/>
      <c r="IA31" s="172"/>
      <c r="IB31" s="172"/>
      <c r="IC31" s="172"/>
      <c r="ID31" s="172"/>
      <c r="IE31" s="172"/>
      <c r="IF31" s="172"/>
      <c r="IG31" s="172"/>
      <c r="IH31" s="172"/>
    </row>
    <row r="32" spans="1:242" ht="25.5">
      <c r="A32" s="289"/>
      <c r="B32" s="289"/>
      <c r="C32" s="289"/>
      <c r="D32" s="203"/>
      <c r="E32" s="202"/>
      <c r="F32" s="203"/>
      <c r="G32" s="289"/>
      <c r="H32" s="289"/>
      <c r="I32" s="289"/>
      <c r="K32" s="289"/>
      <c r="L32" s="203" t="s">
        <v>532</v>
      </c>
      <c r="M32" s="289"/>
      <c r="N32" s="289"/>
      <c r="P32" s="203"/>
      <c r="Q32" s="172"/>
      <c r="R32" s="172"/>
      <c r="T32" s="172"/>
      <c r="U32" s="172"/>
      <c r="V32" s="172"/>
      <c r="W32" s="172"/>
      <c r="X32" s="172"/>
      <c r="Y32" s="172"/>
      <c r="Z32" s="172"/>
      <c r="AA32" s="172"/>
      <c r="AB32" s="172"/>
      <c r="AC32" s="172"/>
      <c r="AD32" s="172"/>
      <c r="AE32" s="172"/>
      <c r="AF32" s="172"/>
      <c r="AG32" s="172"/>
      <c r="AH32" s="172"/>
      <c r="AI32" s="172"/>
      <c r="AJ32" s="172"/>
      <c r="AK32" s="172"/>
      <c r="AL32" s="172"/>
      <c r="AM32" s="172"/>
      <c r="AN32" s="172"/>
      <c r="AO32" s="172"/>
      <c r="AP32" s="172"/>
      <c r="AQ32" s="172"/>
      <c r="AR32" s="172"/>
      <c r="AS32" s="172"/>
      <c r="AT32" s="172"/>
      <c r="AU32" s="172"/>
      <c r="AV32" s="172"/>
      <c r="AW32" s="172"/>
      <c r="AX32" s="172"/>
      <c r="AY32" s="172"/>
      <c r="AZ32" s="172"/>
      <c r="BA32" s="172"/>
      <c r="BB32" s="172"/>
      <c r="BC32" s="172"/>
      <c r="BD32" s="172"/>
      <c r="BE32" s="172"/>
      <c r="BF32" s="172"/>
      <c r="BG32" s="172"/>
      <c r="BH32" s="172"/>
      <c r="BI32" s="172"/>
      <c r="BJ32" s="172"/>
      <c r="BK32" s="172"/>
      <c r="BL32" s="172"/>
      <c r="BM32" s="172"/>
      <c r="BN32" s="172"/>
      <c r="BO32" s="172"/>
      <c r="BP32" s="172"/>
      <c r="BQ32" s="172"/>
      <c r="BR32" s="172"/>
      <c r="BS32" s="172"/>
      <c r="BT32" s="172"/>
      <c r="BU32" s="172"/>
      <c r="BV32" s="172"/>
      <c r="BW32" s="172"/>
      <c r="BX32" s="172"/>
      <c r="BY32" s="172"/>
      <c r="BZ32" s="172"/>
      <c r="CA32" s="172"/>
      <c r="CB32" s="172"/>
      <c r="CC32" s="172"/>
      <c r="CD32" s="172"/>
      <c r="CE32" s="172"/>
      <c r="CF32" s="172"/>
      <c r="CG32" s="172"/>
      <c r="CH32" s="172"/>
      <c r="CI32" s="172"/>
      <c r="CJ32" s="172"/>
      <c r="CK32" s="172"/>
      <c r="CL32" s="172"/>
      <c r="CM32" s="172"/>
      <c r="CN32" s="172"/>
      <c r="CO32" s="172"/>
      <c r="CP32" s="172"/>
      <c r="CQ32" s="172"/>
      <c r="CR32" s="172"/>
      <c r="CS32" s="172"/>
      <c r="CT32" s="172"/>
      <c r="CU32" s="172"/>
      <c r="CV32" s="172"/>
      <c r="CW32" s="172"/>
      <c r="CX32" s="172"/>
      <c r="CY32" s="172"/>
      <c r="CZ32" s="172"/>
      <c r="DA32" s="172"/>
      <c r="DB32" s="172"/>
      <c r="DC32" s="172"/>
      <c r="DD32" s="172"/>
      <c r="DE32" s="172"/>
      <c r="DF32" s="172"/>
      <c r="DG32" s="172"/>
      <c r="DH32" s="172"/>
      <c r="DI32" s="172"/>
      <c r="DJ32" s="172"/>
      <c r="DK32" s="172"/>
      <c r="DL32" s="172"/>
      <c r="DM32" s="172"/>
      <c r="DN32" s="172"/>
      <c r="DO32" s="172"/>
      <c r="DP32" s="172"/>
      <c r="DQ32" s="172"/>
      <c r="DR32" s="172"/>
      <c r="DS32" s="172"/>
      <c r="DT32" s="172"/>
      <c r="DU32" s="172"/>
      <c r="DV32" s="172"/>
      <c r="DW32" s="172"/>
      <c r="DX32" s="172"/>
      <c r="DY32" s="172"/>
      <c r="DZ32" s="172"/>
      <c r="EA32" s="172"/>
      <c r="EB32" s="172"/>
      <c r="EC32" s="172"/>
      <c r="ED32" s="172"/>
      <c r="EE32" s="172"/>
      <c r="EF32" s="172"/>
      <c r="EG32" s="172"/>
      <c r="EH32" s="172"/>
      <c r="EI32" s="172"/>
      <c r="EJ32" s="172"/>
      <c r="EK32" s="172"/>
      <c r="EL32" s="172"/>
      <c r="EM32" s="172"/>
      <c r="EN32" s="172"/>
      <c r="EO32" s="172"/>
      <c r="EP32" s="172"/>
      <c r="EQ32" s="172"/>
      <c r="ER32" s="172"/>
      <c r="ES32" s="172"/>
      <c r="ET32" s="172"/>
      <c r="EU32" s="172"/>
      <c r="EV32" s="172"/>
      <c r="EW32" s="172"/>
      <c r="EX32" s="172"/>
      <c r="EY32" s="172"/>
      <c r="EZ32" s="172"/>
      <c r="FA32" s="172"/>
      <c r="FB32" s="172"/>
      <c r="FC32" s="172"/>
      <c r="FD32" s="172"/>
      <c r="FE32" s="172"/>
      <c r="FF32" s="172"/>
      <c r="FG32" s="172"/>
      <c r="FH32" s="172"/>
      <c r="FI32" s="172"/>
      <c r="FJ32" s="172"/>
      <c r="FK32" s="172"/>
      <c r="FL32" s="172"/>
      <c r="FM32" s="172"/>
      <c r="FN32" s="172"/>
      <c r="FO32" s="172"/>
      <c r="FP32" s="172"/>
      <c r="FQ32" s="172"/>
      <c r="FR32" s="172"/>
      <c r="FS32" s="172"/>
      <c r="FT32" s="172"/>
      <c r="FU32" s="172"/>
      <c r="FV32" s="172"/>
      <c r="FW32" s="172"/>
      <c r="FX32" s="172"/>
      <c r="FY32" s="172"/>
      <c r="FZ32" s="172"/>
      <c r="GA32" s="172"/>
      <c r="GB32" s="172"/>
      <c r="GC32" s="172"/>
      <c r="GD32" s="172"/>
      <c r="GE32" s="172"/>
      <c r="GF32" s="172"/>
      <c r="GG32" s="172"/>
      <c r="GH32" s="172"/>
      <c r="GI32" s="172"/>
      <c r="GJ32" s="172"/>
      <c r="GK32" s="172"/>
      <c r="GL32" s="172"/>
      <c r="GM32" s="172"/>
      <c r="GN32" s="172"/>
      <c r="GO32" s="172"/>
      <c r="GP32" s="172"/>
      <c r="GQ32" s="172"/>
      <c r="GR32" s="172"/>
      <c r="GS32" s="172"/>
      <c r="GT32" s="172"/>
      <c r="GU32" s="172"/>
      <c r="GV32" s="172"/>
      <c r="GW32" s="172"/>
      <c r="GX32" s="172"/>
      <c r="GY32" s="172"/>
      <c r="GZ32" s="172"/>
      <c r="HA32" s="172"/>
      <c r="HB32" s="172"/>
      <c r="HC32" s="172"/>
      <c r="HD32" s="172"/>
      <c r="HE32" s="172"/>
      <c r="HF32" s="172"/>
      <c r="HG32" s="172"/>
      <c r="HH32" s="172"/>
      <c r="HI32" s="172"/>
      <c r="HJ32" s="172"/>
      <c r="HK32" s="172"/>
      <c r="HL32" s="172"/>
      <c r="HM32" s="172"/>
      <c r="HN32" s="172"/>
      <c r="HO32" s="172"/>
      <c r="HP32" s="172"/>
      <c r="HQ32" s="172"/>
      <c r="HR32" s="172"/>
      <c r="HS32" s="172"/>
      <c r="HT32" s="172"/>
      <c r="HU32" s="172"/>
      <c r="HV32" s="172"/>
      <c r="HW32" s="172"/>
      <c r="HX32" s="172"/>
      <c r="HY32" s="172"/>
      <c r="HZ32" s="172"/>
      <c r="IA32" s="172"/>
      <c r="IB32" s="172"/>
      <c r="IC32" s="172"/>
      <c r="ID32" s="172"/>
      <c r="IE32" s="172"/>
      <c r="IF32" s="172"/>
      <c r="IG32" s="172"/>
      <c r="IH32" s="172"/>
    </row>
    <row r="33" spans="1:243">
      <c r="A33" s="189"/>
      <c r="B33" s="345"/>
      <c r="E33" s="172"/>
      <c r="F33" s="172"/>
      <c r="G33" s="172"/>
      <c r="H33" s="172"/>
      <c r="I33" s="172"/>
      <c r="K33" s="172"/>
      <c r="L33" s="172"/>
      <c r="M33" s="172"/>
      <c r="N33" s="172"/>
      <c r="O33" s="172"/>
      <c r="P33" s="172"/>
      <c r="Q33" s="172"/>
      <c r="R33" s="172"/>
      <c r="T33" s="172"/>
      <c r="U33" s="172"/>
      <c r="V33" s="172"/>
      <c r="W33" s="172"/>
      <c r="X33" s="172"/>
      <c r="Y33" s="172"/>
      <c r="Z33" s="172"/>
      <c r="AA33" s="172"/>
      <c r="AB33" s="172"/>
      <c r="AC33" s="172"/>
      <c r="AD33" s="172"/>
      <c r="AE33" s="172"/>
      <c r="AF33" s="172"/>
      <c r="AG33" s="172"/>
      <c r="AH33" s="172"/>
      <c r="AI33" s="172"/>
      <c r="AJ33" s="172"/>
      <c r="AK33" s="172"/>
      <c r="AL33" s="172"/>
      <c r="AM33" s="172"/>
      <c r="AN33" s="172"/>
      <c r="AO33" s="172"/>
      <c r="AP33" s="172"/>
      <c r="AQ33" s="172"/>
      <c r="AR33" s="172"/>
      <c r="AS33" s="172"/>
      <c r="AT33" s="172"/>
      <c r="AU33" s="172"/>
      <c r="AV33" s="172"/>
      <c r="AW33" s="172"/>
      <c r="AX33" s="172"/>
      <c r="AY33" s="172"/>
      <c r="AZ33" s="172"/>
      <c r="BA33" s="172"/>
      <c r="BB33" s="172"/>
      <c r="BC33" s="172"/>
      <c r="BD33" s="172"/>
      <c r="BE33" s="172"/>
      <c r="BF33" s="172"/>
      <c r="BG33" s="172"/>
      <c r="BH33" s="172"/>
      <c r="BI33" s="172"/>
      <c r="BJ33" s="172"/>
      <c r="BK33" s="172"/>
      <c r="BL33" s="172"/>
      <c r="BM33" s="172"/>
      <c r="BN33" s="172"/>
      <c r="BO33" s="172"/>
      <c r="BP33" s="172"/>
      <c r="BQ33" s="172"/>
      <c r="BR33" s="172"/>
      <c r="BS33" s="172"/>
      <c r="BT33" s="172"/>
      <c r="BU33" s="172"/>
      <c r="BV33" s="172"/>
      <c r="BW33" s="172"/>
      <c r="BX33" s="172"/>
      <c r="BY33" s="172"/>
      <c r="BZ33" s="172"/>
      <c r="CA33" s="172"/>
      <c r="CB33" s="172"/>
      <c r="CC33" s="172"/>
      <c r="CD33" s="172"/>
      <c r="CE33" s="172"/>
      <c r="CF33" s="172"/>
      <c r="CG33" s="172"/>
      <c r="CH33" s="172"/>
      <c r="CI33" s="172"/>
      <c r="CJ33" s="172"/>
      <c r="CK33" s="172"/>
      <c r="CL33" s="172"/>
      <c r="CM33" s="172"/>
      <c r="CN33" s="172"/>
      <c r="CO33" s="172"/>
      <c r="CP33" s="172"/>
      <c r="CQ33" s="172"/>
      <c r="CR33" s="172"/>
      <c r="CS33" s="172"/>
      <c r="CT33" s="172"/>
      <c r="CU33" s="172"/>
      <c r="CV33" s="172"/>
      <c r="CW33" s="172"/>
      <c r="CX33" s="172"/>
      <c r="CY33" s="172"/>
      <c r="CZ33" s="172"/>
      <c r="DA33" s="172"/>
      <c r="DB33" s="172"/>
      <c r="DC33" s="172"/>
      <c r="DD33" s="172"/>
      <c r="DE33" s="172"/>
      <c r="DF33" s="172"/>
      <c r="DG33" s="172"/>
      <c r="DH33" s="172"/>
      <c r="DI33" s="172"/>
      <c r="DJ33" s="172"/>
      <c r="DK33" s="172"/>
      <c r="DL33" s="172"/>
      <c r="DM33" s="172"/>
      <c r="DN33" s="172"/>
      <c r="DO33" s="172"/>
      <c r="DP33" s="172"/>
      <c r="DQ33" s="172"/>
      <c r="DR33" s="172"/>
      <c r="DS33" s="172"/>
      <c r="DT33" s="172"/>
      <c r="DU33" s="172"/>
      <c r="DV33" s="172"/>
      <c r="DW33" s="172"/>
      <c r="DX33" s="172"/>
      <c r="DY33" s="172"/>
      <c r="DZ33" s="172"/>
      <c r="EA33" s="172"/>
      <c r="EB33" s="172"/>
      <c r="EC33" s="172"/>
      <c r="ED33" s="172"/>
      <c r="EE33" s="172"/>
      <c r="EF33" s="172"/>
      <c r="EG33" s="172"/>
      <c r="EH33" s="172"/>
      <c r="EI33" s="172"/>
      <c r="EJ33" s="172"/>
      <c r="EK33" s="172"/>
      <c r="EL33" s="172"/>
      <c r="EM33" s="172"/>
      <c r="EN33" s="172"/>
      <c r="EO33" s="172"/>
      <c r="EP33" s="172"/>
      <c r="EQ33" s="172"/>
      <c r="ER33" s="172"/>
      <c r="ES33" s="172"/>
      <c r="ET33" s="172"/>
      <c r="EU33" s="172"/>
      <c r="EV33" s="172"/>
      <c r="EW33" s="172"/>
      <c r="EX33" s="172"/>
      <c r="EY33" s="172"/>
      <c r="EZ33" s="172"/>
      <c r="FA33" s="172"/>
      <c r="FB33" s="172"/>
      <c r="FC33" s="172"/>
      <c r="FD33" s="172"/>
      <c r="FE33" s="172"/>
      <c r="FF33" s="172"/>
      <c r="FG33" s="172"/>
      <c r="FH33" s="172"/>
      <c r="FI33" s="172"/>
      <c r="FJ33" s="172"/>
      <c r="FK33" s="172"/>
      <c r="FL33" s="172"/>
      <c r="FM33" s="172"/>
      <c r="FN33" s="172"/>
      <c r="FO33" s="172"/>
      <c r="FP33" s="172"/>
      <c r="FQ33" s="172"/>
      <c r="FR33" s="172"/>
      <c r="FS33" s="172"/>
      <c r="FT33" s="172"/>
      <c r="FU33" s="172"/>
      <c r="FV33" s="172"/>
      <c r="FW33" s="172"/>
      <c r="FX33" s="172"/>
      <c r="FY33" s="172"/>
      <c r="FZ33" s="172"/>
      <c r="GA33" s="172"/>
      <c r="GB33" s="172"/>
      <c r="GC33" s="172"/>
      <c r="GD33" s="172"/>
      <c r="GE33" s="172"/>
      <c r="GF33" s="172"/>
      <c r="GG33" s="172"/>
      <c r="GH33" s="172"/>
      <c r="GI33" s="172"/>
      <c r="GJ33" s="172"/>
      <c r="GK33" s="172"/>
      <c r="GL33" s="172"/>
      <c r="GM33" s="172"/>
      <c r="GN33" s="172"/>
      <c r="GO33" s="172"/>
      <c r="GP33" s="172"/>
      <c r="GQ33" s="172"/>
      <c r="GR33" s="172"/>
      <c r="GS33" s="172"/>
      <c r="GT33" s="172"/>
      <c r="GU33" s="172"/>
      <c r="GV33" s="172"/>
      <c r="GW33" s="172"/>
      <c r="GX33" s="172"/>
      <c r="GY33" s="172"/>
      <c r="GZ33" s="172"/>
      <c r="HA33" s="172"/>
      <c r="HB33" s="172"/>
      <c r="HC33" s="172"/>
      <c r="HD33" s="172"/>
      <c r="HE33" s="172"/>
      <c r="HF33" s="172"/>
      <c r="HG33" s="172"/>
      <c r="HH33" s="172"/>
      <c r="HI33" s="172"/>
      <c r="HJ33" s="172"/>
      <c r="HK33" s="172"/>
      <c r="HL33" s="172"/>
      <c r="HM33" s="172"/>
      <c r="HN33" s="172"/>
      <c r="HO33" s="172"/>
      <c r="HP33" s="172"/>
      <c r="HQ33" s="172"/>
      <c r="HR33" s="172"/>
      <c r="HS33" s="172"/>
      <c r="HT33" s="172"/>
      <c r="HU33" s="172"/>
      <c r="HV33" s="172"/>
      <c r="HW33" s="172"/>
      <c r="HX33" s="172"/>
      <c r="HY33" s="172"/>
      <c r="HZ33" s="172"/>
      <c r="IA33" s="172"/>
      <c r="IB33" s="172"/>
      <c r="IC33" s="172"/>
      <c r="ID33" s="172"/>
      <c r="IE33" s="172"/>
      <c r="IF33" s="172"/>
      <c r="IG33" s="172"/>
      <c r="IH33" s="172"/>
    </row>
    <row r="34" spans="1:243">
      <c r="H34" s="172"/>
      <c r="J34" s="172"/>
      <c r="K34" s="172"/>
      <c r="R34" s="172"/>
      <c r="T34" s="172"/>
      <c r="U34" s="172"/>
      <c r="V34" s="172"/>
      <c r="W34" s="172"/>
      <c r="X34" s="172"/>
      <c r="Y34" s="172"/>
      <c r="Z34" s="172"/>
      <c r="AA34" s="172"/>
      <c r="AB34" s="172"/>
      <c r="AC34" s="172"/>
      <c r="AD34" s="172"/>
      <c r="AE34" s="172"/>
      <c r="AF34" s="172"/>
      <c r="AG34" s="172"/>
      <c r="AH34" s="172"/>
      <c r="AI34" s="172"/>
      <c r="AJ34" s="172"/>
      <c r="AK34" s="172"/>
      <c r="AL34" s="172"/>
      <c r="AM34" s="172"/>
      <c r="AN34" s="172"/>
      <c r="AO34" s="172"/>
      <c r="AP34" s="172"/>
      <c r="AQ34" s="172"/>
      <c r="AR34" s="172"/>
      <c r="AS34" s="172"/>
      <c r="AT34" s="172"/>
      <c r="AU34" s="172"/>
      <c r="AV34" s="172"/>
      <c r="AW34" s="172"/>
      <c r="AX34" s="172"/>
      <c r="AY34" s="172"/>
      <c r="AZ34" s="172"/>
      <c r="BA34" s="172"/>
      <c r="BB34" s="172"/>
      <c r="BC34" s="172"/>
      <c r="BD34" s="172"/>
      <c r="BE34" s="172"/>
      <c r="BF34" s="172"/>
      <c r="BG34" s="172"/>
      <c r="BH34" s="172"/>
      <c r="BI34" s="172"/>
      <c r="BJ34" s="172"/>
      <c r="BK34" s="172"/>
      <c r="BL34" s="172"/>
      <c r="BM34" s="172"/>
      <c r="BN34" s="172"/>
      <c r="BO34" s="172"/>
      <c r="BP34" s="172"/>
      <c r="BQ34" s="172"/>
      <c r="BR34" s="172"/>
      <c r="BS34" s="172"/>
      <c r="BT34" s="172"/>
      <c r="BU34" s="172"/>
      <c r="BV34" s="172"/>
      <c r="BW34" s="172"/>
      <c r="BX34" s="172"/>
      <c r="BY34" s="172"/>
      <c r="BZ34" s="172"/>
      <c r="CA34" s="172"/>
      <c r="CB34" s="172"/>
      <c r="CC34" s="172"/>
      <c r="CD34" s="172"/>
      <c r="CE34" s="172"/>
      <c r="CF34" s="172"/>
      <c r="CG34" s="172"/>
      <c r="CH34" s="172"/>
      <c r="CI34" s="172"/>
      <c r="CJ34" s="172"/>
      <c r="CK34" s="172"/>
      <c r="CL34" s="172"/>
      <c r="CM34" s="172"/>
      <c r="CN34" s="172"/>
      <c r="CO34" s="172"/>
      <c r="CP34" s="172"/>
      <c r="CQ34" s="172"/>
      <c r="CR34" s="172"/>
      <c r="CS34" s="172"/>
      <c r="CT34" s="172"/>
      <c r="CU34" s="172"/>
      <c r="CV34" s="172"/>
      <c r="CW34" s="172"/>
      <c r="CX34" s="172"/>
      <c r="CY34" s="172"/>
      <c r="CZ34" s="172"/>
      <c r="DA34" s="172"/>
      <c r="DB34" s="172"/>
      <c r="DC34" s="172"/>
      <c r="DD34" s="172"/>
      <c r="DE34" s="172"/>
      <c r="DF34" s="172"/>
      <c r="DG34" s="172"/>
      <c r="DH34" s="172"/>
      <c r="DI34" s="172"/>
      <c r="DJ34" s="172"/>
      <c r="DK34" s="172"/>
      <c r="DL34" s="172"/>
      <c r="DM34" s="172"/>
      <c r="DN34" s="172"/>
      <c r="DO34" s="172"/>
      <c r="DP34" s="172"/>
      <c r="DQ34" s="172"/>
      <c r="DR34" s="172"/>
      <c r="DS34" s="172"/>
      <c r="DT34" s="172"/>
      <c r="DU34" s="172"/>
      <c r="DV34" s="172"/>
      <c r="DW34" s="172"/>
      <c r="DX34" s="172"/>
      <c r="DY34" s="172"/>
      <c r="DZ34" s="172"/>
      <c r="EA34" s="172"/>
      <c r="EB34" s="172"/>
      <c r="EC34" s="172"/>
      <c r="ED34" s="172"/>
      <c r="EE34" s="172"/>
      <c r="EF34" s="172"/>
      <c r="EG34" s="172"/>
      <c r="EH34" s="172"/>
      <c r="EI34" s="172"/>
      <c r="EJ34" s="172"/>
      <c r="EK34" s="172"/>
      <c r="EL34" s="172"/>
      <c r="EM34" s="172"/>
      <c r="EN34" s="172"/>
      <c r="EO34" s="172"/>
      <c r="EP34" s="172"/>
      <c r="EQ34" s="172"/>
      <c r="ER34" s="172"/>
      <c r="ES34" s="172"/>
      <c r="ET34" s="172"/>
      <c r="EU34" s="172"/>
      <c r="EV34" s="172"/>
      <c r="EW34" s="172"/>
      <c r="EX34" s="172"/>
      <c r="EY34" s="172"/>
      <c r="EZ34" s="172"/>
      <c r="FA34" s="172"/>
      <c r="FB34" s="172"/>
      <c r="FC34" s="172"/>
      <c r="FD34" s="172"/>
      <c r="FE34" s="172"/>
      <c r="FF34" s="172"/>
      <c r="FG34" s="172"/>
      <c r="FH34" s="172"/>
      <c r="FI34" s="172"/>
      <c r="FJ34" s="172"/>
      <c r="FK34" s="172"/>
      <c r="FL34" s="172"/>
      <c r="FM34" s="172"/>
      <c r="FN34" s="172"/>
      <c r="FO34" s="172"/>
      <c r="FP34" s="172"/>
      <c r="FQ34" s="172"/>
      <c r="FR34" s="172"/>
      <c r="FS34" s="172"/>
      <c r="FT34" s="172"/>
      <c r="FU34" s="172"/>
      <c r="FV34" s="172"/>
      <c r="FW34" s="172"/>
      <c r="FX34" s="172"/>
      <c r="FY34" s="172"/>
      <c r="FZ34" s="172"/>
      <c r="GA34" s="172"/>
      <c r="GB34" s="172"/>
      <c r="GC34" s="172"/>
      <c r="GD34" s="172"/>
      <c r="GE34" s="172"/>
      <c r="GF34" s="172"/>
      <c r="GG34" s="172"/>
      <c r="GH34" s="172"/>
      <c r="GI34" s="172"/>
      <c r="GJ34" s="172"/>
      <c r="GK34" s="172"/>
      <c r="GL34" s="172"/>
      <c r="GM34" s="172"/>
      <c r="GN34" s="172"/>
      <c r="GO34" s="172"/>
      <c r="GP34" s="172"/>
      <c r="GQ34" s="172"/>
      <c r="GR34" s="172"/>
      <c r="GS34" s="172"/>
      <c r="GT34" s="172"/>
      <c r="GU34" s="172"/>
      <c r="GV34" s="172"/>
      <c r="GW34" s="172"/>
      <c r="GX34" s="172"/>
      <c r="GY34" s="172"/>
      <c r="GZ34" s="172"/>
      <c r="HA34" s="172"/>
      <c r="HB34" s="172"/>
      <c r="HC34" s="172"/>
      <c r="HD34" s="172"/>
      <c r="HE34" s="172"/>
      <c r="HF34" s="172"/>
      <c r="HG34" s="172"/>
      <c r="HH34" s="172"/>
      <c r="HI34" s="172"/>
      <c r="HJ34" s="172"/>
      <c r="HK34" s="172"/>
      <c r="HL34" s="172"/>
      <c r="HM34" s="172"/>
      <c r="HN34" s="172"/>
      <c r="HO34" s="172"/>
      <c r="HP34" s="172"/>
      <c r="HQ34" s="172"/>
      <c r="HR34" s="172"/>
      <c r="HS34" s="172"/>
      <c r="HT34" s="172"/>
      <c r="HU34" s="172"/>
      <c r="HV34" s="172"/>
      <c r="HW34" s="172"/>
      <c r="HX34" s="172"/>
      <c r="HY34" s="172"/>
      <c r="HZ34" s="172"/>
      <c r="IA34" s="172"/>
      <c r="IB34" s="172"/>
      <c r="IC34" s="172"/>
      <c r="ID34" s="172"/>
      <c r="IE34" s="172"/>
      <c r="IF34" s="172"/>
      <c r="IG34" s="172"/>
      <c r="IH34" s="172"/>
    </row>
    <row r="35" spans="1:243">
      <c r="I35" s="198"/>
      <c r="J35" s="172"/>
      <c r="Q35" s="287"/>
      <c r="R35" s="172"/>
      <c r="T35" s="172"/>
      <c r="U35" s="172"/>
      <c r="V35" s="172"/>
      <c r="W35" s="172"/>
      <c r="X35" s="172"/>
      <c r="Y35" s="172"/>
      <c r="Z35" s="172"/>
      <c r="AA35" s="172"/>
      <c r="AB35" s="172"/>
      <c r="AC35" s="172"/>
      <c r="AD35" s="172"/>
      <c r="AE35" s="172"/>
      <c r="AF35" s="172"/>
      <c r="AG35" s="172"/>
      <c r="AH35" s="172"/>
      <c r="AI35" s="172"/>
      <c r="AJ35" s="172"/>
      <c r="AK35" s="172"/>
      <c r="AL35" s="172"/>
      <c r="AM35" s="172"/>
      <c r="AN35" s="172"/>
      <c r="AO35" s="172"/>
      <c r="AP35" s="172"/>
      <c r="AQ35" s="172"/>
      <c r="AR35" s="172"/>
      <c r="AS35" s="172"/>
      <c r="AT35" s="172"/>
      <c r="AU35" s="172"/>
      <c r="AV35" s="172"/>
      <c r="AW35" s="172"/>
      <c r="AX35" s="172"/>
      <c r="AY35" s="172"/>
      <c r="AZ35" s="172"/>
      <c r="BA35" s="172"/>
      <c r="BB35" s="172"/>
      <c r="BC35" s="172"/>
      <c r="BD35" s="172"/>
      <c r="BE35" s="172"/>
      <c r="BF35" s="172"/>
      <c r="BG35" s="172"/>
      <c r="BH35" s="172"/>
      <c r="BI35" s="172"/>
      <c r="BJ35" s="172"/>
      <c r="BK35" s="172"/>
      <c r="BL35" s="172"/>
      <c r="BM35" s="172"/>
      <c r="BN35" s="172"/>
      <c r="BO35" s="172"/>
      <c r="BP35" s="172"/>
      <c r="BQ35" s="172"/>
      <c r="BR35" s="172"/>
      <c r="BS35" s="172"/>
      <c r="BT35" s="172"/>
      <c r="BU35" s="172"/>
      <c r="BV35" s="172"/>
      <c r="BW35" s="172"/>
      <c r="BX35" s="172"/>
      <c r="BY35" s="172"/>
      <c r="BZ35" s="172"/>
      <c r="CA35" s="172"/>
      <c r="CB35" s="172"/>
      <c r="CC35" s="172"/>
      <c r="CD35" s="172"/>
      <c r="CE35" s="172"/>
      <c r="CF35" s="172"/>
      <c r="CG35" s="172"/>
      <c r="CH35" s="172"/>
      <c r="CI35" s="172"/>
      <c r="CJ35" s="172"/>
      <c r="CK35" s="172"/>
      <c r="CL35" s="172"/>
      <c r="CM35" s="172"/>
      <c r="CN35" s="172"/>
      <c r="CO35" s="172"/>
      <c r="CP35" s="172"/>
      <c r="CQ35" s="172"/>
      <c r="CR35" s="172"/>
      <c r="CS35" s="172"/>
      <c r="CT35" s="172"/>
      <c r="CU35" s="172"/>
      <c r="CV35" s="172"/>
      <c r="CW35" s="172"/>
      <c r="CX35" s="172"/>
      <c r="CY35" s="172"/>
      <c r="CZ35" s="172"/>
      <c r="DA35" s="172"/>
      <c r="DB35" s="172"/>
      <c r="DC35" s="172"/>
      <c r="DD35" s="172"/>
      <c r="DE35" s="172"/>
      <c r="DF35" s="172"/>
      <c r="DG35" s="172"/>
      <c r="DH35" s="172"/>
      <c r="DI35" s="172"/>
      <c r="DJ35" s="172"/>
      <c r="DK35" s="172"/>
      <c r="DL35" s="172"/>
      <c r="DM35" s="172"/>
      <c r="DN35" s="172"/>
      <c r="DO35" s="172"/>
      <c r="DP35" s="172"/>
      <c r="DQ35" s="172"/>
      <c r="DR35" s="172"/>
      <c r="DS35" s="172"/>
      <c r="DT35" s="172"/>
      <c r="DU35" s="172"/>
      <c r="DV35" s="172"/>
      <c r="DW35" s="172"/>
      <c r="DX35" s="172"/>
      <c r="DY35" s="172"/>
      <c r="DZ35" s="172"/>
      <c r="EA35" s="172"/>
      <c r="EB35" s="172"/>
      <c r="EC35" s="172"/>
      <c r="ED35" s="172"/>
      <c r="EE35" s="172"/>
      <c r="EF35" s="172"/>
      <c r="EG35" s="172"/>
      <c r="EH35" s="172"/>
      <c r="EI35" s="172"/>
      <c r="EJ35" s="172"/>
      <c r="EK35" s="172"/>
      <c r="EL35" s="172"/>
      <c r="EM35" s="172"/>
      <c r="EN35" s="172"/>
      <c r="EO35" s="172"/>
      <c r="EP35" s="172"/>
      <c r="EQ35" s="172"/>
      <c r="ER35" s="172"/>
      <c r="ES35" s="172"/>
      <c r="ET35" s="172"/>
      <c r="EU35" s="172"/>
      <c r="EV35" s="172"/>
      <c r="EW35" s="172"/>
      <c r="EX35" s="172"/>
      <c r="EY35" s="172"/>
      <c r="EZ35" s="172"/>
      <c r="FA35" s="172"/>
      <c r="FB35" s="172"/>
      <c r="FC35" s="172"/>
      <c r="FD35" s="172"/>
      <c r="FE35" s="172"/>
      <c r="FF35" s="172"/>
      <c r="FG35" s="172"/>
      <c r="FH35" s="172"/>
      <c r="FI35" s="172"/>
      <c r="FJ35" s="172"/>
      <c r="FK35" s="172"/>
      <c r="FL35" s="172"/>
      <c r="FM35" s="172"/>
      <c r="FN35" s="172"/>
      <c r="FO35" s="172"/>
      <c r="FP35" s="172"/>
      <c r="FQ35" s="172"/>
      <c r="FR35" s="172"/>
      <c r="FS35" s="172"/>
      <c r="FT35" s="172"/>
      <c r="FU35" s="172"/>
      <c r="FV35" s="172"/>
      <c r="FW35" s="172"/>
      <c r="FX35" s="172"/>
      <c r="FY35" s="172"/>
      <c r="FZ35" s="172"/>
      <c r="GA35" s="172"/>
      <c r="GB35" s="172"/>
      <c r="GC35" s="172"/>
      <c r="GD35" s="172"/>
      <c r="GE35" s="172"/>
      <c r="GF35" s="172"/>
      <c r="GG35" s="172"/>
      <c r="GH35" s="172"/>
      <c r="GI35" s="172"/>
      <c r="GJ35" s="172"/>
      <c r="GK35" s="172"/>
      <c r="GL35" s="172"/>
      <c r="GM35" s="172"/>
      <c r="GN35" s="172"/>
      <c r="GO35" s="172"/>
      <c r="GP35" s="172"/>
      <c r="GQ35" s="172"/>
      <c r="GR35" s="172"/>
      <c r="GS35" s="172"/>
      <c r="GT35" s="172"/>
      <c r="GU35" s="172"/>
      <c r="GV35" s="172"/>
      <c r="GW35" s="172"/>
      <c r="GX35" s="172"/>
      <c r="GY35" s="172"/>
      <c r="GZ35" s="172"/>
      <c r="HA35" s="172"/>
      <c r="HB35" s="172"/>
      <c r="HC35" s="172"/>
      <c r="HD35" s="172"/>
      <c r="HE35" s="172"/>
      <c r="HF35" s="172"/>
      <c r="HG35" s="172"/>
      <c r="HH35" s="172"/>
      <c r="HI35" s="172"/>
      <c r="HJ35" s="172"/>
      <c r="HK35" s="172"/>
      <c r="HL35" s="172"/>
      <c r="HM35" s="172"/>
      <c r="HN35" s="172"/>
      <c r="HO35" s="172"/>
      <c r="HP35" s="172"/>
      <c r="HQ35" s="172"/>
      <c r="HR35" s="172"/>
      <c r="HS35" s="172"/>
      <c r="HT35" s="172"/>
      <c r="HU35" s="172"/>
      <c r="HV35" s="172"/>
      <c r="HW35" s="172"/>
      <c r="HX35" s="172"/>
      <c r="HY35" s="172"/>
      <c r="HZ35" s="172"/>
      <c r="IA35" s="172"/>
      <c r="IB35" s="172"/>
      <c r="IC35" s="172"/>
      <c r="ID35" s="172"/>
      <c r="IE35" s="172"/>
      <c r="IF35" s="172"/>
      <c r="IG35" s="172"/>
      <c r="IH35" s="172"/>
    </row>
    <row r="36" spans="1:243">
      <c r="M36" s="172"/>
      <c r="R36" s="172"/>
      <c r="T36" s="287"/>
      <c r="V36" s="172"/>
      <c r="W36" s="172"/>
      <c r="X36" s="172"/>
      <c r="Y36" s="172"/>
      <c r="Z36" s="172"/>
      <c r="AA36" s="172"/>
      <c r="AB36" s="172"/>
      <c r="AC36" s="172"/>
      <c r="AD36" s="172"/>
      <c r="AE36" s="172"/>
      <c r="AF36" s="172"/>
      <c r="AG36" s="172"/>
      <c r="AH36" s="172"/>
      <c r="AI36" s="172"/>
      <c r="AJ36" s="172"/>
      <c r="AK36" s="172"/>
      <c r="AL36" s="172"/>
      <c r="AM36" s="172"/>
      <c r="AN36" s="172"/>
      <c r="AO36" s="172"/>
      <c r="AP36" s="172"/>
      <c r="AQ36" s="172"/>
      <c r="AR36" s="172"/>
      <c r="AS36" s="172"/>
      <c r="AT36" s="172"/>
      <c r="AU36" s="172"/>
      <c r="AV36" s="172"/>
      <c r="AW36" s="172"/>
      <c r="AX36" s="172"/>
      <c r="AY36" s="172"/>
      <c r="AZ36" s="172"/>
      <c r="BA36" s="172"/>
      <c r="BB36" s="172"/>
      <c r="BC36" s="172"/>
      <c r="BD36" s="172"/>
      <c r="BE36" s="172"/>
      <c r="BF36" s="172"/>
      <c r="BG36" s="172"/>
      <c r="BH36" s="172"/>
      <c r="BI36" s="172"/>
      <c r="BJ36" s="172"/>
      <c r="BK36" s="172"/>
      <c r="BL36" s="172"/>
      <c r="BM36" s="172"/>
      <c r="BN36" s="172"/>
      <c r="BO36" s="172"/>
      <c r="BP36" s="172"/>
      <c r="BQ36" s="172"/>
      <c r="BR36" s="172"/>
      <c r="BS36" s="172"/>
      <c r="BT36" s="172"/>
      <c r="BU36" s="172"/>
      <c r="BV36" s="172"/>
      <c r="BW36" s="172"/>
      <c r="BX36" s="172"/>
      <c r="BY36" s="172"/>
      <c r="BZ36" s="172"/>
      <c r="CA36" s="172"/>
      <c r="CB36" s="172"/>
      <c r="CC36" s="172"/>
      <c r="CD36" s="172"/>
      <c r="CE36" s="172"/>
      <c r="CF36" s="172"/>
      <c r="CG36" s="172"/>
      <c r="CH36" s="172"/>
      <c r="CI36" s="172"/>
      <c r="CJ36" s="172"/>
      <c r="CK36" s="172"/>
      <c r="CL36" s="172"/>
      <c r="CM36" s="172"/>
      <c r="CN36" s="172"/>
      <c r="CO36" s="172"/>
      <c r="CP36" s="172"/>
      <c r="CQ36" s="172"/>
      <c r="CR36" s="172"/>
      <c r="CS36" s="172"/>
      <c r="CT36" s="172"/>
      <c r="CU36" s="172"/>
      <c r="CV36" s="172"/>
      <c r="CW36" s="172"/>
      <c r="CX36" s="172"/>
      <c r="CY36" s="172"/>
      <c r="CZ36" s="172"/>
      <c r="DA36" s="172"/>
      <c r="DB36" s="172"/>
      <c r="DC36" s="172"/>
      <c r="DD36" s="172"/>
      <c r="DE36" s="172"/>
      <c r="DF36" s="172"/>
      <c r="DG36" s="172"/>
      <c r="DH36" s="172"/>
      <c r="DI36" s="172"/>
      <c r="DJ36" s="172"/>
      <c r="DK36" s="172"/>
      <c r="DL36" s="172"/>
      <c r="DM36" s="172"/>
      <c r="DN36" s="172"/>
      <c r="DO36" s="172"/>
      <c r="DP36" s="172"/>
      <c r="DQ36" s="172"/>
      <c r="DR36" s="172"/>
      <c r="DS36" s="172"/>
      <c r="DT36" s="172"/>
      <c r="DU36" s="172"/>
      <c r="DV36" s="172"/>
      <c r="DW36" s="172"/>
      <c r="DX36" s="172"/>
      <c r="DY36" s="172"/>
      <c r="DZ36" s="172"/>
      <c r="EA36" s="172"/>
      <c r="EB36" s="172"/>
      <c r="EC36" s="172"/>
      <c r="ED36" s="172"/>
      <c r="EE36" s="172"/>
      <c r="EF36" s="172"/>
      <c r="EG36" s="172"/>
      <c r="EH36" s="172"/>
      <c r="EI36" s="172"/>
      <c r="EJ36" s="172"/>
      <c r="EK36" s="172"/>
      <c r="EL36" s="172"/>
      <c r="EM36" s="172"/>
      <c r="EN36" s="172"/>
      <c r="EO36" s="172"/>
      <c r="EP36" s="172"/>
      <c r="EQ36" s="172"/>
      <c r="ER36" s="172"/>
      <c r="ES36" s="172"/>
      <c r="ET36" s="172"/>
      <c r="EU36" s="172"/>
      <c r="EV36" s="172"/>
      <c r="EW36" s="172"/>
      <c r="EX36" s="172"/>
      <c r="EY36" s="172"/>
      <c r="EZ36" s="172"/>
      <c r="FA36" s="172"/>
      <c r="FB36" s="172"/>
      <c r="FC36" s="172"/>
      <c r="FD36" s="172"/>
      <c r="FE36" s="172"/>
      <c r="FF36" s="172"/>
      <c r="FG36" s="172"/>
      <c r="FH36" s="172"/>
      <c r="FI36" s="172"/>
      <c r="FJ36" s="172"/>
      <c r="FK36" s="172"/>
      <c r="FL36" s="172"/>
      <c r="FM36" s="172"/>
      <c r="FN36" s="172"/>
      <c r="FO36" s="172"/>
      <c r="FP36" s="172"/>
      <c r="FQ36" s="172"/>
      <c r="FR36" s="172"/>
      <c r="FS36" s="172"/>
      <c r="FT36" s="172"/>
      <c r="FU36" s="172"/>
      <c r="FV36" s="172"/>
      <c r="FW36" s="172"/>
      <c r="FX36" s="172"/>
      <c r="FY36" s="172"/>
      <c r="FZ36" s="172"/>
      <c r="GA36" s="172"/>
      <c r="GB36" s="172"/>
      <c r="GC36" s="172"/>
      <c r="GD36" s="172"/>
      <c r="GE36" s="172"/>
      <c r="GF36" s="172"/>
      <c r="GG36" s="172"/>
      <c r="GH36" s="172"/>
      <c r="GI36" s="172"/>
      <c r="GJ36" s="172"/>
      <c r="GK36" s="172"/>
      <c r="GL36" s="172"/>
      <c r="GM36" s="172"/>
      <c r="GN36" s="172"/>
      <c r="GO36" s="172"/>
      <c r="GP36" s="172"/>
      <c r="GQ36" s="172"/>
      <c r="GR36" s="172"/>
      <c r="GS36" s="172"/>
      <c r="GT36" s="172"/>
      <c r="GU36" s="172"/>
      <c r="GV36" s="172"/>
      <c r="GW36" s="172"/>
      <c r="GX36" s="172"/>
      <c r="GY36" s="172"/>
      <c r="GZ36" s="172"/>
      <c r="HA36" s="172"/>
      <c r="HB36" s="172"/>
      <c r="HC36" s="172"/>
      <c r="HD36" s="172"/>
      <c r="HE36" s="172"/>
      <c r="HF36" s="172"/>
      <c r="HG36" s="172"/>
      <c r="HH36" s="172"/>
      <c r="HI36" s="172"/>
      <c r="HJ36" s="172"/>
      <c r="HK36" s="172"/>
      <c r="HL36" s="172"/>
      <c r="HM36" s="172"/>
      <c r="HN36" s="172"/>
      <c r="HO36" s="172"/>
      <c r="HP36" s="172"/>
      <c r="HQ36" s="172"/>
      <c r="HR36" s="172"/>
      <c r="HS36" s="172"/>
      <c r="HT36" s="172"/>
      <c r="HU36" s="172"/>
      <c r="HV36" s="172"/>
      <c r="HW36" s="172"/>
      <c r="HX36" s="172"/>
      <c r="HY36" s="172"/>
      <c r="HZ36" s="172"/>
      <c r="IA36" s="172"/>
      <c r="IB36" s="172"/>
      <c r="IC36" s="172"/>
      <c r="ID36" s="172"/>
      <c r="IE36" s="172"/>
      <c r="IF36" s="172"/>
      <c r="IG36" s="172"/>
      <c r="IH36" s="172"/>
    </row>
    <row r="37" spans="1:243">
      <c r="R37" s="172"/>
      <c r="S37" s="287"/>
      <c r="U37" s="172"/>
      <c r="V37" s="172"/>
      <c r="W37" s="172"/>
      <c r="X37" s="172"/>
      <c r="Y37" s="172"/>
      <c r="Z37" s="172"/>
      <c r="AA37" s="172"/>
      <c r="AB37" s="172"/>
      <c r="AC37" s="172"/>
      <c r="AD37" s="172"/>
      <c r="AE37" s="172"/>
      <c r="AF37" s="172"/>
      <c r="AG37" s="172"/>
      <c r="AH37" s="172"/>
      <c r="AI37" s="172"/>
      <c r="AJ37" s="172"/>
      <c r="AK37" s="172"/>
      <c r="AL37" s="172"/>
      <c r="AM37" s="172"/>
      <c r="AN37" s="172"/>
      <c r="AO37" s="172"/>
      <c r="AP37" s="172"/>
      <c r="AQ37" s="172"/>
      <c r="AR37" s="172"/>
      <c r="AS37" s="172"/>
      <c r="AT37" s="172"/>
      <c r="AU37" s="172"/>
      <c r="AV37" s="172"/>
      <c r="AW37" s="172"/>
      <c r="AX37" s="172"/>
      <c r="AY37" s="172"/>
      <c r="AZ37" s="172"/>
      <c r="BA37" s="172"/>
      <c r="BB37" s="172"/>
      <c r="BC37" s="172"/>
      <c r="BD37" s="172"/>
      <c r="BE37" s="172"/>
      <c r="BF37" s="172"/>
      <c r="BG37" s="172"/>
      <c r="BH37" s="172"/>
      <c r="BI37" s="172"/>
      <c r="BJ37" s="172"/>
      <c r="BK37" s="172"/>
      <c r="BL37" s="172"/>
      <c r="BM37" s="172"/>
      <c r="BN37" s="172"/>
      <c r="BO37" s="172"/>
      <c r="BP37" s="172"/>
      <c r="BQ37" s="172"/>
      <c r="BR37" s="172"/>
      <c r="BS37" s="172"/>
      <c r="BT37" s="172"/>
      <c r="BU37" s="172"/>
      <c r="BV37" s="172"/>
      <c r="BW37" s="172"/>
      <c r="BX37" s="172"/>
      <c r="BY37" s="172"/>
      <c r="BZ37" s="172"/>
      <c r="CA37" s="172"/>
      <c r="CB37" s="172"/>
      <c r="CC37" s="172"/>
      <c r="CD37" s="172"/>
      <c r="CE37" s="172"/>
      <c r="CF37" s="172"/>
      <c r="CG37" s="172"/>
      <c r="CH37" s="172"/>
      <c r="CI37" s="172"/>
      <c r="CJ37" s="172"/>
      <c r="CK37" s="172"/>
      <c r="CL37" s="172"/>
      <c r="CM37" s="172"/>
      <c r="CN37" s="172"/>
      <c r="CO37" s="172"/>
      <c r="CP37" s="172"/>
      <c r="CQ37" s="172"/>
      <c r="CR37" s="172"/>
      <c r="CS37" s="172"/>
      <c r="CT37" s="172"/>
      <c r="CU37" s="172"/>
      <c r="CV37" s="172"/>
      <c r="CW37" s="172"/>
      <c r="CX37" s="172"/>
      <c r="CY37" s="172"/>
      <c r="CZ37" s="172"/>
      <c r="DA37" s="172"/>
      <c r="DB37" s="172"/>
      <c r="DC37" s="172"/>
      <c r="DD37" s="172"/>
      <c r="DE37" s="172"/>
      <c r="DF37" s="172"/>
      <c r="DG37" s="172"/>
      <c r="DH37" s="172"/>
      <c r="DI37" s="172"/>
      <c r="DJ37" s="172"/>
      <c r="DK37" s="172"/>
      <c r="DL37" s="172"/>
      <c r="DM37" s="172"/>
      <c r="DN37" s="172"/>
      <c r="DO37" s="172"/>
      <c r="DP37" s="172"/>
      <c r="DQ37" s="172"/>
      <c r="DR37" s="172"/>
      <c r="DS37" s="172"/>
      <c r="DT37" s="172"/>
      <c r="DU37" s="172"/>
      <c r="DV37" s="172"/>
      <c r="DW37" s="172"/>
      <c r="DX37" s="172"/>
      <c r="DY37" s="172"/>
      <c r="DZ37" s="172"/>
      <c r="EA37" s="172"/>
      <c r="EB37" s="172"/>
      <c r="EC37" s="172"/>
      <c r="ED37" s="172"/>
      <c r="EE37" s="172"/>
      <c r="EF37" s="172"/>
      <c r="EG37" s="172"/>
      <c r="EH37" s="172"/>
      <c r="EI37" s="172"/>
      <c r="EJ37" s="172"/>
      <c r="EK37" s="172"/>
      <c r="EL37" s="172"/>
      <c r="EM37" s="172"/>
      <c r="EN37" s="172"/>
      <c r="EO37" s="172"/>
      <c r="EP37" s="172"/>
      <c r="EQ37" s="172"/>
      <c r="ER37" s="172"/>
      <c r="ES37" s="172"/>
      <c r="ET37" s="172"/>
      <c r="EU37" s="172"/>
      <c r="EV37" s="172"/>
      <c r="EW37" s="172"/>
      <c r="EX37" s="172"/>
      <c r="EY37" s="172"/>
      <c r="EZ37" s="172"/>
      <c r="FA37" s="172"/>
      <c r="FB37" s="172"/>
      <c r="FC37" s="172"/>
      <c r="FD37" s="172"/>
      <c r="FE37" s="172"/>
      <c r="FF37" s="172"/>
      <c r="FG37" s="172"/>
      <c r="FH37" s="172"/>
      <c r="FI37" s="172"/>
      <c r="FJ37" s="172"/>
      <c r="FK37" s="172"/>
      <c r="FL37" s="172"/>
      <c r="FM37" s="172"/>
      <c r="FN37" s="172"/>
      <c r="FO37" s="172"/>
      <c r="FP37" s="172"/>
      <c r="FQ37" s="172"/>
      <c r="FR37" s="172"/>
      <c r="FS37" s="172"/>
      <c r="FT37" s="172"/>
      <c r="FU37" s="172"/>
      <c r="FV37" s="172"/>
      <c r="FW37" s="172"/>
      <c r="FX37" s="172"/>
      <c r="FY37" s="172"/>
      <c r="FZ37" s="172"/>
      <c r="GA37" s="172"/>
      <c r="GB37" s="172"/>
      <c r="GC37" s="172"/>
      <c r="GD37" s="172"/>
      <c r="GE37" s="172"/>
      <c r="GF37" s="172"/>
      <c r="GG37" s="172"/>
      <c r="GH37" s="172"/>
      <c r="GI37" s="172"/>
      <c r="GJ37" s="172"/>
      <c r="GK37" s="172"/>
      <c r="GL37" s="172"/>
      <c r="GM37" s="172"/>
      <c r="GN37" s="172"/>
      <c r="GO37" s="172"/>
      <c r="GP37" s="172"/>
      <c r="GQ37" s="172"/>
      <c r="GR37" s="172"/>
      <c r="GS37" s="172"/>
      <c r="GT37" s="172"/>
      <c r="GU37" s="172"/>
      <c r="GV37" s="172"/>
      <c r="GW37" s="172"/>
      <c r="GX37" s="172"/>
      <c r="GY37" s="172"/>
      <c r="GZ37" s="172"/>
      <c r="HA37" s="172"/>
      <c r="HB37" s="172"/>
      <c r="HC37" s="172"/>
      <c r="HD37" s="172"/>
      <c r="HE37" s="172"/>
      <c r="HF37" s="172"/>
      <c r="HG37" s="172"/>
      <c r="HH37" s="172"/>
      <c r="HI37" s="172"/>
      <c r="HJ37" s="172"/>
      <c r="HK37" s="172"/>
      <c r="HL37" s="172"/>
      <c r="HM37" s="172"/>
      <c r="HN37" s="172"/>
      <c r="HO37" s="172"/>
      <c r="HP37" s="172"/>
      <c r="HQ37" s="172"/>
      <c r="HR37" s="172"/>
      <c r="HS37" s="172"/>
      <c r="HT37" s="172"/>
      <c r="HU37" s="172"/>
      <c r="HV37" s="172"/>
      <c r="HW37" s="172"/>
      <c r="HX37" s="172"/>
      <c r="HY37" s="172"/>
      <c r="HZ37" s="172"/>
      <c r="IA37" s="172"/>
      <c r="IB37" s="172"/>
      <c r="IC37" s="172"/>
      <c r="ID37" s="172"/>
      <c r="IE37" s="172"/>
      <c r="IF37" s="172"/>
      <c r="IG37" s="172"/>
      <c r="IH37" s="172"/>
    </row>
    <row r="38" spans="1:243">
      <c r="A38" s="345"/>
      <c r="R38" s="172"/>
      <c r="II38" s="288"/>
    </row>
    <row r="39" spans="1:243">
      <c r="K39" s="172"/>
      <c r="R39" s="172"/>
    </row>
    <row r="40" spans="1:243">
      <c r="L40" s="172"/>
    </row>
    <row r="41" spans="1:243">
      <c r="L41" s="172"/>
    </row>
  </sheetData>
  <sheetProtection selectLockedCells="1" selectUnlockedCells="1"/>
  <mergeCells count="6">
    <mergeCell ref="A10:A11"/>
    <mergeCell ref="D10:L10"/>
    <mergeCell ref="B25:N25"/>
    <mergeCell ref="B10:B11"/>
    <mergeCell ref="C10:C11"/>
    <mergeCell ref="A25:A26"/>
  </mergeCells>
  <pageMargins left="0.70833333333333337" right="0.70833333333333337" top="0.74791666666666667" bottom="0.74791666666666667" header="0.51180555555555551" footer="0.51180555555555551"/>
  <pageSetup scale="31" firstPageNumber="0" orientation="landscape" horizontalDpi="300" verticalDpi="300" r:id="rId1"/>
  <headerFooter alignWithMargins="0"/>
</worksheet>
</file>

<file path=xl/worksheets/sheet75.xml><?xml version="1.0" encoding="utf-8"?>
<worksheet xmlns="http://schemas.openxmlformats.org/spreadsheetml/2006/main" xmlns:r="http://schemas.openxmlformats.org/officeDocument/2006/relationships">
  <sheetPr codeName="Arkusz106">
    <pageSetUpPr fitToPage="1"/>
  </sheetPr>
  <dimension ref="A1:AN73"/>
  <sheetViews>
    <sheetView showGridLines="0" zoomScale="70" zoomScaleNormal="70" zoomScaleSheetLayoutView="100" workbookViewId="0"/>
  </sheetViews>
  <sheetFormatPr defaultColWidth="9.140625" defaultRowHeight="15"/>
  <cols>
    <col min="1" max="1" width="70" style="41" customWidth="1"/>
    <col min="2" max="2" width="19" style="41" customWidth="1"/>
    <col min="3" max="3" width="19.5703125" style="28" customWidth="1"/>
    <col min="4" max="4" width="11.5703125" style="28" customWidth="1"/>
    <col min="5" max="5" width="20.85546875" style="28" customWidth="1"/>
    <col min="6" max="6" width="16.7109375" style="28" customWidth="1"/>
    <col min="7" max="7" width="8.5703125" style="28" customWidth="1"/>
    <col min="8" max="8" width="22" style="28" customWidth="1"/>
    <col min="9" max="9" width="14" style="28" customWidth="1"/>
    <col min="10" max="10" width="21.28515625" style="28" customWidth="1"/>
    <col min="11" max="11" width="9" style="28" customWidth="1"/>
    <col min="12" max="12" width="33" style="28" customWidth="1"/>
    <col min="13" max="13" width="23" style="28" customWidth="1"/>
    <col min="14" max="15" width="22.5703125" style="28" customWidth="1"/>
    <col min="16" max="16" width="28.28515625" style="28" customWidth="1"/>
    <col min="17" max="17" width="17.5703125" style="28" customWidth="1"/>
    <col min="18" max="18" width="23.140625" style="28" customWidth="1"/>
    <col min="19" max="19" width="33" style="28" customWidth="1"/>
    <col min="20" max="20" width="11" style="28" customWidth="1"/>
    <col min="21" max="21" width="15.7109375" style="28" customWidth="1"/>
    <col min="22" max="22" width="17" style="28" customWidth="1"/>
    <col min="23" max="23" width="14.140625" style="28" customWidth="1"/>
    <col min="24" max="24" width="31.5703125" style="28" customWidth="1"/>
    <col min="25" max="25" width="15.28515625" style="28" customWidth="1"/>
    <col min="26" max="27" width="9.140625" style="28"/>
    <col min="28" max="28" width="74.7109375" style="28" customWidth="1"/>
    <col min="29" max="29" width="51" style="28" bestFit="1" customWidth="1"/>
    <col min="30" max="260" width="9.140625" style="28"/>
    <col min="261" max="261" width="20.5703125" style="28" customWidth="1"/>
    <col min="262" max="262" width="53" style="28" customWidth="1"/>
    <col min="263" max="263" width="19.5703125" style="28" customWidth="1"/>
    <col min="264" max="264" width="14" style="28" customWidth="1"/>
    <col min="265" max="265" width="16.7109375" style="28" customWidth="1"/>
    <col min="266" max="266" width="14.140625" style="28" customWidth="1"/>
    <col min="267" max="267" width="14" style="28" customWidth="1"/>
    <col min="268" max="268" width="21.28515625" style="28" customWidth="1"/>
    <col min="269" max="269" width="22.7109375" style="28" customWidth="1"/>
    <col min="270" max="270" width="33" style="28" customWidth="1"/>
    <col min="271" max="272" width="17.5703125" style="28" customWidth="1"/>
    <col min="273" max="273" width="16.85546875" style="28" customWidth="1"/>
    <col min="274" max="274" width="17.5703125" style="28" customWidth="1"/>
    <col min="275" max="275" width="23.140625" style="28" customWidth="1"/>
    <col min="276" max="276" width="33" style="28" customWidth="1"/>
    <col min="277" max="277" width="17.28515625" style="28" customWidth="1"/>
    <col min="278" max="278" width="17.5703125" style="28" customWidth="1"/>
    <col min="279" max="516" width="9.140625" style="28"/>
    <col min="517" max="517" width="20.5703125" style="28" customWidth="1"/>
    <col min="518" max="518" width="53" style="28" customWidth="1"/>
    <col min="519" max="519" width="19.5703125" style="28" customWidth="1"/>
    <col min="520" max="520" width="14" style="28" customWidth="1"/>
    <col min="521" max="521" width="16.7109375" style="28" customWidth="1"/>
    <col min="522" max="522" width="14.140625" style="28" customWidth="1"/>
    <col min="523" max="523" width="14" style="28" customWidth="1"/>
    <col min="524" max="524" width="21.28515625" style="28" customWidth="1"/>
    <col min="525" max="525" width="22.7109375" style="28" customWidth="1"/>
    <col min="526" max="526" width="33" style="28" customWidth="1"/>
    <col min="527" max="528" width="17.5703125" style="28" customWidth="1"/>
    <col min="529" max="529" width="16.85546875" style="28" customWidth="1"/>
    <col min="530" max="530" width="17.5703125" style="28" customWidth="1"/>
    <col min="531" max="531" width="23.140625" style="28" customWidth="1"/>
    <col min="532" max="532" width="33" style="28" customWidth="1"/>
    <col min="533" max="533" width="17.28515625" style="28" customWidth="1"/>
    <col min="534" max="534" width="17.5703125" style="28" customWidth="1"/>
    <col min="535" max="772" width="9.140625" style="28"/>
    <col min="773" max="773" width="20.5703125" style="28" customWidth="1"/>
    <col min="774" max="774" width="53" style="28" customWidth="1"/>
    <col min="775" max="775" width="19.5703125" style="28" customWidth="1"/>
    <col min="776" max="776" width="14" style="28" customWidth="1"/>
    <col min="777" max="777" width="16.7109375" style="28" customWidth="1"/>
    <col min="778" max="778" width="14.140625" style="28" customWidth="1"/>
    <col min="779" max="779" width="14" style="28" customWidth="1"/>
    <col min="780" max="780" width="21.28515625" style="28" customWidth="1"/>
    <col min="781" max="781" width="22.7109375" style="28" customWidth="1"/>
    <col min="782" max="782" width="33" style="28" customWidth="1"/>
    <col min="783" max="784" width="17.5703125" style="28" customWidth="1"/>
    <col min="785" max="785" width="16.85546875" style="28" customWidth="1"/>
    <col min="786" max="786" width="17.5703125" style="28" customWidth="1"/>
    <col min="787" max="787" width="23.140625" style="28" customWidth="1"/>
    <col min="788" max="788" width="33" style="28" customWidth="1"/>
    <col min="789" max="789" width="17.28515625" style="28" customWidth="1"/>
    <col min="790" max="790" width="17.5703125" style="28" customWidth="1"/>
    <col min="791" max="1028" width="9.140625" style="28"/>
    <col min="1029" max="1029" width="20.5703125" style="28" customWidth="1"/>
    <col min="1030" max="1030" width="53" style="28" customWidth="1"/>
    <col min="1031" max="1031" width="19.5703125" style="28" customWidth="1"/>
    <col min="1032" max="1032" width="14" style="28" customWidth="1"/>
    <col min="1033" max="1033" width="16.7109375" style="28" customWidth="1"/>
    <col min="1034" max="1034" width="14.140625" style="28" customWidth="1"/>
    <col min="1035" max="1035" width="14" style="28" customWidth="1"/>
    <col min="1036" max="1036" width="21.28515625" style="28" customWidth="1"/>
    <col min="1037" max="1037" width="22.7109375" style="28" customWidth="1"/>
    <col min="1038" max="1038" width="33" style="28" customWidth="1"/>
    <col min="1039" max="1040" width="17.5703125" style="28" customWidth="1"/>
    <col min="1041" max="1041" width="16.85546875" style="28" customWidth="1"/>
    <col min="1042" max="1042" width="17.5703125" style="28" customWidth="1"/>
    <col min="1043" max="1043" width="23.140625" style="28" customWidth="1"/>
    <col min="1044" max="1044" width="33" style="28" customWidth="1"/>
    <col min="1045" max="1045" width="17.28515625" style="28" customWidth="1"/>
    <col min="1046" max="1046" width="17.5703125" style="28" customWidth="1"/>
    <col min="1047" max="1284" width="9.140625" style="28"/>
    <col min="1285" max="1285" width="20.5703125" style="28" customWidth="1"/>
    <col min="1286" max="1286" width="53" style="28" customWidth="1"/>
    <col min="1287" max="1287" width="19.5703125" style="28" customWidth="1"/>
    <col min="1288" max="1288" width="14" style="28" customWidth="1"/>
    <col min="1289" max="1289" width="16.7109375" style="28" customWidth="1"/>
    <col min="1290" max="1290" width="14.140625" style="28" customWidth="1"/>
    <col min="1291" max="1291" width="14" style="28" customWidth="1"/>
    <col min="1292" max="1292" width="21.28515625" style="28" customWidth="1"/>
    <col min="1293" max="1293" width="22.7109375" style="28" customWidth="1"/>
    <col min="1294" max="1294" width="33" style="28" customWidth="1"/>
    <col min="1295" max="1296" width="17.5703125" style="28" customWidth="1"/>
    <col min="1297" max="1297" width="16.85546875" style="28" customWidth="1"/>
    <col min="1298" max="1298" width="17.5703125" style="28" customWidth="1"/>
    <col min="1299" max="1299" width="23.140625" style="28" customWidth="1"/>
    <col min="1300" max="1300" width="33" style="28" customWidth="1"/>
    <col min="1301" max="1301" width="17.28515625" style="28" customWidth="1"/>
    <col min="1302" max="1302" width="17.5703125" style="28" customWidth="1"/>
    <col min="1303" max="1540" width="9.140625" style="28"/>
    <col min="1541" max="1541" width="20.5703125" style="28" customWidth="1"/>
    <col min="1542" max="1542" width="53" style="28" customWidth="1"/>
    <col min="1543" max="1543" width="19.5703125" style="28" customWidth="1"/>
    <col min="1544" max="1544" width="14" style="28" customWidth="1"/>
    <col min="1545" max="1545" width="16.7109375" style="28" customWidth="1"/>
    <col min="1546" max="1546" width="14.140625" style="28" customWidth="1"/>
    <col min="1547" max="1547" width="14" style="28" customWidth="1"/>
    <col min="1548" max="1548" width="21.28515625" style="28" customWidth="1"/>
    <col min="1549" max="1549" width="22.7109375" style="28" customWidth="1"/>
    <col min="1550" max="1550" width="33" style="28" customWidth="1"/>
    <col min="1551" max="1552" width="17.5703125" style="28" customWidth="1"/>
    <col min="1553" max="1553" width="16.85546875" style="28" customWidth="1"/>
    <col min="1554" max="1554" width="17.5703125" style="28" customWidth="1"/>
    <col min="1555" max="1555" width="23.140625" style="28" customWidth="1"/>
    <col min="1556" max="1556" width="33" style="28" customWidth="1"/>
    <col min="1557" max="1557" width="17.28515625" style="28" customWidth="1"/>
    <col min="1558" max="1558" width="17.5703125" style="28" customWidth="1"/>
    <col min="1559" max="1796" width="9.140625" style="28"/>
    <col min="1797" max="1797" width="20.5703125" style="28" customWidth="1"/>
    <col min="1798" max="1798" width="53" style="28" customWidth="1"/>
    <col min="1799" max="1799" width="19.5703125" style="28" customWidth="1"/>
    <col min="1800" max="1800" width="14" style="28" customWidth="1"/>
    <col min="1801" max="1801" width="16.7109375" style="28" customWidth="1"/>
    <col min="1802" max="1802" width="14.140625" style="28" customWidth="1"/>
    <col min="1803" max="1803" width="14" style="28" customWidth="1"/>
    <col min="1804" max="1804" width="21.28515625" style="28" customWidth="1"/>
    <col min="1805" max="1805" width="22.7109375" style="28" customWidth="1"/>
    <col min="1806" max="1806" width="33" style="28" customWidth="1"/>
    <col min="1807" max="1808" width="17.5703125" style="28" customWidth="1"/>
    <col min="1809" max="1809" width="16.85546875" style="28" customWidth="1"/>
    <col min="1810" max="1810" width="17.5703125" style="28" customWidth="1"/>
    <col min="1811" max="1811" width="23.140625" style="28" customWidth="1"/>
    <col min="1812" max="1812" width="33" style="28" customWidth="1"/>
    <col min="1813" max="1813" width="17.28515625" style="28" customWidth="1"/>
    <col min="1814" max="1814" width="17.5703125" style="28" customWidth="1"/>
    <col min="1815" max="2052" width="9.140625" style="28"/>
    <col min="2053" max="2053" width="20.5703125" style="28" customWidth="1"/>
    <col min="2054" max="2054" width="53" style="28" customWidth="1"/>
    <col min="2055" max="2055" width="19.5703125" style="28" customWidth="1"/>
    <col min="2056" max="2056" width="14" style="28" customWidth="1"/>
    <col min="2057" max="2057" width="16.7109375" style="28" customWidth="1"/>
    <col min="2058" max="2058" width="14.140625" style="28" customWidth="1"/>
    <col min="2059" max="2059" width="14" style="28" customWidth="1"/>
    <col min="2060" max="2060" width="21.28515625" style="28" customWidth="1"/>
    <col min="2061" max="2061" width="22.7109375" style="28" customWidth="1"/>
    <col min="2062" max="2062" width="33" style="28" customWidth="1"/>
    <col min="2063" max="2064" width="17.5703125" style="28" customWidth="1"/>
    <col min="2065" max="2065" width="16.85546875" style="28" customWidth="1"/>
    <col min="2066" max="2066" width="17.5703125" style="28" customWidth="1"/>
    <col min="2067" max="2067" width="23.140625" style="28" customWidth="1"/>
    <col min="2068" max="2068" width="33" style="28" customWidth="1"/>
    <col min="2069" max="2069" width="17.28515625" style="28" customWidth="1"/>
    <col min="2070" max="2070" width="17.5703125" style="28" customWidth="1"/>
    <col min="2071" max="2308" width="9.140625" style="28"/>
    <col min="2309" max="2309" width="20.5703125" style="28" customWidth="1"/>
    <col min="2310" max="2310" width="53" style="28" customWidth="1"/>
    <col min="2311" max="2311" width="19.5703125" style="28" customWidth="1"/>
    <col min="2312" max="2312" width="14" style="28" customWidth="1"/>
    <col min="2313" max="2313" width="16.7109375" style="28" customWidth="1"/>
    <col min="2314" max="2314" width="14.140625" style="28" customWidth="1"/>
    <col min="2315" max="2315" width="14" style="28" customWidth="1"/>
    <col min="2316" max="2316" width="21.28515625" style="28" customWidth="1"/>
    <col min="2317" max="2317" width="22.7109375" style="28" customWidth="1"/>
    <col min="2318" max="2318" width="33" style="28" customWidth="1"/>
    <col min="2319" max="2320" width="17.5703125" style="28" customWidth="1"/>
    <col min="2321" max="2321" width="16.85546875" style="28" customWidth="1"/>
    <col min="2322" max="2322" width="17.5703125" style="28" customWidth="1"/>
    <col min="2323" max="2323" width="23.140625" style="28" customWidth="1"/>
    <col min="2324" max="2324" width="33" style="28" customWidth="1"/>
    <col min="2325" max="2325" width="17.28515625" style="28" customWidth="1"/>
    <col min="2326" max="2326" width="17.5703125" style="28" customWidth="1"/>
    <col min="2327" max="2564" width="9.140625" style="28"/>
    <col min="2565" max="2565" width="20.5703125" style="28" customWidth="1"/>
    <col min="2566" max="2566" width="53" style="28" customWidth="1"/>
    <col min="2567" max="2567" width="19.5703125" style="28" customWidth="1"/>
    <col min="2568" max="2568" width="14" style="28" customWidth="1"/>
    <col min="2569" max="2569" width="16.7109375" style="28" customWidth="1"/>
    <col min="2570" max="2570" width="14.140625" style="28" customWidth="1"/>
    <col min="2571" max="2571" width="14" style="28" customWidth="1"/>
    <col min="2572" max="2572" width="21.28515625" style="28" customWidth="1"/>
    <col min="2573" max="2573" width="22.7109375" style="28" customWidth="1"/>
    <col min="2574" max="2574" width="33" style="28" customWidth="1"/>
    <col min="2575" max="2576" width="17.5703125" style="28" customWidth="1"/>
    <col min="2577" max="2577" width="16.85546875" style="28" customWidth="1"/>
    <col min="2578" max="2578" width="17.5703125" style="28" customWidth="1"/>
    <col min="2579" max="2579" width="23.140625" style="28" customWidth="1"/>
    <col min="2580" max="2580" width="33" style="28" customWidth="1"/>
    <col min="2581" max="2581" width="17.28515625" style="28" customWidth="1"/>
    <col min="2582" max="2582" width="17.5703125" style="28" customWidth="1"/>
    <col min="2583" max="2820" width="9.140625" style="28"/>
    <col min="2821" max="2821" width="20.5703125" style="28" customWidth="1"/>
    <col min="2822" max="2822" width="53" style="28" customWidth="1"/>
    <col min="2823" max="2823" width="19.5703125" style="28" customWidth="1"/>
    <col min="2824" max="2824" width="14" style="28" customWidth="1"/>
    <col min="2825" max="2825" width="16.7109375" style="28" customWidth="1"/>
    <col min="2826" max="2826" width="14.140625" style="28" customWidth="1"/>
    <col min="2827" max="2827" width="14" style="28" customWidth="1"/>
    <col min="2828" max="2828" width="21.28515625" style="28" customWidth="1"/>
    <col min="2829" max="2829" width="22.7109375" style="28" customWidth="1"/>
    <col min="2830" max="2830" width="33" style="28" customWidth="1"/>
    <col min="2831" max="2832" width="17.5703125" style="28" customWidth="1"/>
    <col min="2833" max="2833" width="16.85546875" style="28" customWidth="1"/>
    <col min="2834" max="2834" width="17.5703125" style="28" customWidth="1"/>
    <col min="2835" max="2835" width="23.140625" style="28" customWidth="1"/>
    <col min="2836" max="2836" width="33" style="28" customWidth="1"/>
    <col min="2837" max="2837" width="17.28515625" style="28" customWidth="1"/>
    <col min="2838" max="2838" width="17.5703125" style="28" customWidth="1"/>
    <col min="2839" max="3076" width="9.140625" style="28"/>
    <col min="3077" max="3077" width="20.5703125" style="28" customWidth="1"/>
    <col min="3078" max="3078" width="53" style="28" customWidth="1"/>
    <col min="3079" max="3079" width="19.5703125" style="28" customWidth="1"/>
    <col min="3080" max="3080" width="14" style="28" customWidth="1"/>
    <col min="3081" max="3081" width="16.7109375" style="28" customWidth="1"/>
    <col min="3082" max="3082" width="14.140625" style="28" customWidth="1"/>
    <col min="3083" max="3083" width="14" style="28" customWidth="1"/>
    <col min="3084" max="3084" width="21.28515625" style="28" customWidth="1"/>
    <col min="3085" max="3085" width="22.7109375" style="28" customWidth="1"/>
    <col min="3086" max="3086" width="33" style="28" customWidth="1"/>
    <col min="3087" max="3088" width="17.5703125" style="28" customWidth="1"/>
    <col min="3089" max="3089" width="16.85546875" style="28" customWidth="1"/>
    <col min="3090" max="3090" width="17.5703125" style="28" customWidth="1"/>
    <col min="3091" max="3091" width="23.140625" style="28" customWidth="1"/>
    <col min="3092" max="3092" width="33" style="28" customWidth="1"/>
    <col min="3093" max="3093" width="17.28515625" style="28" customWidth="1"/>
    <col min="3094" max="3094" width="17.5703125" style="28" customWidth="1"/>
    <col min="3095" max="3332" width="9.140625" style="28"/>
    <col min="3333" max="3333" width="20.5703125" style="28" customWidth="1"/>
    <col min="3334" max="3334" width="53" style="28" customWidth="1"/>
    <col min="3335" max="3335" width="19.5703125" style="28" customWidth="1"/>
    <col min="3336" max="3336" width="14" style="28" customWidth="1"/>
    <col min="3337" max="3337" width="16.7109375" style="28" customWidth="1"/>
    <col min="3338" max="3338" width="14.140625" style="28" customWidth="1"/>
    <col min="3339" max="3339" width="14" style="28" customWidth="1"/>
    <col min="3340" max="3340" width="21.28515625" style="28" customWidth="1"/>
    <col min="3341" max="3341" width="22.7109375" style="28" customWidth="1"/>
    <col min="3342" max="3342" width="33" style="28" customWidth="1"/>
    <col min="3343" max="3344" width="17.5703125" style="28" customWidth="1"/>
    <col min="3345" max="3345" width="16.85546875" style="28" customWidth="1"/>
    <col min="3346" max="3346" width="17.5703125" style="28" customWidth="1"/>
    <col min="3347" max="3347" width="23.140625" style="28" customWidth="1"/>
    <col min="3348" max="3348" width="33" style="28" customWidth="1"/>
    <col min="3349" max="3349" width="17.28515625" style="28" customWidth="1"/>
    <col min="3350" max="3350" width="17.5703125" style="28" customWidth="1"/>
    <col min="3351" max="3588" width="9.140625" style="28"/>
    <col min="3589" max="3589" width="20.5703125" style="28" customWidth="1"/>
    <col min="3590" max="3590" width="53" style="28" customWidth="1"/>
    <col min="3591" max="3591" width="19.5703125" style="28" customWidth="1"/>
    <col min="3592" max="3592" width="14" style="28" customWidth="1"/>
    <col min="3593" max="3593" width="16.7109375" style="28" customWidth="1"/>
    <col min="3594" max="3594" width="14.140625" style="28" customWidth="1"/>
    <col min="3595" max="3595" width="14" style="28" customWidth="1"/>
    <col min="3596" max="3596" width="21.28515625" style="28" customWidth="1"/>
    <col min="3597" max="3597" width="22.7109375" style="28" customWidth="1"/>
    <col min="3598" max="3598" width="33" style="28" customWidth="1"/>
    <col min="3599" max="3600" width="17.5703125" style="28" customWidth="1"/>
    <col min="3601" max="3601" width="16.85546875" style="28" customWidth="1"/>
    <col min="3602" max="3602" width="17.5703125" style="28" customWidth="1"/>
    <col min="3603" max="3603" width="23.140625" style="28" customWidth="1"/>
    <col min="3604" max="3604" width="33" style="28" customWidth="1"/>
    <col min="3605" max="3605" width="17.28515625" style="28" customWidth="1"/>
    <col min="3606" max="3606" width="17.5703125" style="28" customWidth="1"/>
    <col min="3607" max="3844" width="9.140625" style="28"/>
    <col min="3845" max="3845" width="20.5703125" style="28" customWidth="1"/>
    <col min="3846" max="3846" width="53" style="28" customWidth="1"/>
    <col min="3847" max="3847" width="19.5703125" style="28" customWidth="1"/>
    <col min="3848" max="3848" width="14" style="28" customWidth="1"/>
    <col min="3849" max="3849" width="16.7109375" style="28" customWidth="1"/>
    <col min="3850" max="3850" width="14.140625" style="28" customWidth="1"/>
    <col min="3851" max="3851" width="14" style="28" customWidth="1"/>
    <col min="3852" max="3852" width="21.28515625" style="28" customWidth="1"/>
    <col min="3853" max="3853" width="22.7109375" style="28" customWidth="1"/>
    <col min="3854" max="3854" width="33" style="28" customWidth="1"/>
    <col min="3855" max="3856" width="17.5703125" style="28" customWidth="1"/>
    <col min="3857" max="3857" width="16.85546875" style="28" customWidth="1"/>
    <col min="3858" max="3858" width="17.5703125" style="28" customWidth="1"/>
    <col min="3859" max="3859" width="23.140625" style="28" customWidth="1"/>
    <col min="3860" max="3860" width="33" style="28" customWidth="1"/>
    <col min="3861" max="3861" width="17.28515625" style="28" customWidth="1"/>
    <col min="3862" max="3862" width="17.5703125" style="28" customWidth="1"/>
    <col min="3863" max="4100" width="9.140625" style="28"/>
    <col min="4101" max="4101" width="20.5703125" style="28" customWidth="1"/>
    <col min="4102" max="4102" width="53" style="28" customWidth="1"/>
    <col min="4103" max="4103" width="19.5703125" style="28" customWidth="1"/>
    <col min="4104" max="4104" width="14" style="28" customWidth="1"/>
    <col min="4105" max="4105" width="16.7109375" style="28" customWidth="1"/>
    <col min="4106" max="4106" width="14.140625" style="28" customWidth="1"/>
    <col min="4107" max="4107" width="14" style="28" customWidth="1"/>
    <col min="4108" max="4108" width="21.28515625" style="28" customWidth="1"/>
    <col min="4109" max="4109" width="22.7109375" style="28" customWidth="1"/>
    <col min="4110" max="4110" width="33" style="28" customWidth="1"/>
    <col min="4111" max="4112" width="17.5703125" style="28" customWidth="1"/>
    <col min="4113" max="4113" width="16.85546875" style="28" customWidth="1"/>
    <col min="4114" max="4114" width="17.5703125" style="28" customWidth="1"/>
    <col min="4115" max="4115" width="23.140625" style="28" customWidth="1"/>
    <col min="4116" max="4116" width="33" style="28" customWidth="1"/>
    <col min="4117" max="4117" width="17.28515625" style="28" customWidth="1"/>
    <col min="4118" max="4118" width="17.5703125" style="28" customWidth="1"/>
    <col min="4119" max="4356" width="9.140625" style="28"/>
    <col min="4357" max="4357" width="20.5703125" style="28" customWidth="1"/>
    <col min="4358" max="4358" width="53" style="28" customWidth="1"/>
    <col min="4359" max="4359" width="19.5703125" style="28" customWidth="1"/>
    <col min="4360" max="4360" width="14" style="28" customWidth="1"/>
    <col min="4361" max="4361" width="16.7109375" style="28" customWidth="1"/>
    <col min="4362" max="4362" width="14.140625" style="28" customWidth="1"/>
    <col min="4363" max="4363" width="14" style="28" customWidth="1"/>
    <col min="4364" max="4364" width="21.28515625" style="28" customWidth="1"/>
    <col min="4365" max="4365" width="22.7109375" style="28" customWidth="1"/>
    <col min="4366" max="4366" width="33" style="28" customWidth="1"/>
    <col min="4367" max="4368" width="17.5703125" style="28" customWidth="1"/>
    <col min="4369" max="4369" width="16.85546875" style="28" customWidth="1"/>
    <col min="4370" max="4370" width="17.5703125" style="28" customWidth="1"/>
    <col min="4371" max="4371" width="23.140625" style="28" customWidth="1"/>
    <col min="4372" max="4372" width="33" style="28" customWidth="1"/>
    <col min="4373" max="4373" width="17.28515625" style="28" customWidth="1"/>
    <col min="4374" max="4374" width="17.5703125" style="28" customWidth="1"/>
    <col min="4375" max="4612" width="9.140625" style="28"/>
    <col min="4613" max="4613" width="20.5703125" style="28" customWidth="1"/>
    <col min="4614" max="4614" width="53" style="28" customWidth="1"/>
    <col min="4615" max="4615" width="19.5703125" style="28" customWidth="1"/>
    <col min="4616" max="4616" width="14" style="28" customWidth="1"/>
    <col min="4617" max="4617" width="16.7109375" style="28" customWidth="1"/>
    <col min="4618" max="4618" width="14.140625" style="28" customWidth="1"/>
    <col min="4619" max="4619" width="14" style="28" customWidth="1"/>
    <col min="4620" max="4620" width="21.28515625" style="28" customWidth="1"/>
    <col min="4621" max="4621" width="22.7109375" style="28" customWidth="1"/>
    <col min="4622" max="4622" width="33" style="28" customWidth="1"/>
    <col min="4623" max="4624" width="17.5703125" style="28" customWidth="1"/>
    <col min="4625" max="4625" width="16.85546875" style="28" customWidth="1"/>
    <col min="4626" max="4626" width="17.5703125" style="28" customWidth="1"/>
    <col min="4627" max="4627" width="23.140625" style="28" customWidth="1"/>
    <col min="4628" max="4628" width="33" style="28" customWidth="1"/>
    <col min="4629" max="4629" width="17.28515625" style="28" customWidth="1"/>
    <col min="4630" max="4630" width="17.5703125" style="28" customWidth="1"/>
    <col min="4631" max="4868" width="9.140625" style="28"/>
    <col min="4869" max="4869" width="20.5703125" style="28" customWidth="1"/>
    <col min="4870" max="4870" width="53" style="28" customWidth="1"/>
    <col min="4871" max="4871" width="19.5703125" style="28" customWidth="1"/>
    <col min="4872" max="4872" width="14" style="28" customWidth="1"/>
    <col min="4873" max="4873" width="16.7109375" style="28" customWidth="1"/>
    <col min="4874" max="4874" width="14.140625" style="28" customWidth="1"/>
    <col min="4875" max="4875" width="14" style="28" customWidth="1"/>
    <col min="4876" max="4876" width="21.28515625" style="28" customWidth="1"/>
    <col min="4877" max="4877" width="22.7109375" style="28" customWidth="1"/>
    <col min="4878" max="4878" width="33" style="28" customWidth="1"/>
    <col min="4879" max="4880" width="17.5703125" style="28" customWidth="1"/>
    <col min="4881" max="4881" width="16.85546875" style="28" customWidth="1"/>
    <col min="4882" max="4882" width="17.5703125" style="28" customWidth="1"/>
    <col min="4883" max="4883" width="23.140625" style="28" customWidth="1"/>
    <col min="4884" max="4884" width="33" style="28" customWidth="1"/>
    <col min="4885" max="4885" width="17.28515625" style="28" customWidth="1"/>
    <col min="4886" max="4886" width="17.5703125" style="28" customWidth="1"/>
    <col min="4887" max="5124" width="9.140625" style="28"/>
    <col min="5125" max="5125" width="20.5703125" style="28" customWidth="1"/>
    <col min="5126" max="5126" width="53" style="28" customWidth="1"/>
    <col min="5127" max="5127" width="19.5703125" style="28" customWidth="1"/>
    <col min="5128" max="5128" width="14" style="28" customWidth="1"/>
    <col min="5129" max="5129" width="16.7109375" style="28" customWidth="1"/>
    <col min="5130" max="5130" width="14.140625" style="28" customWidth="1"/>
    <col min="5131" max="5131" width="14" style="28" customWidth="1"/>
    <col min="5132" max="5132" width="21.28515625" style="28" customWidth="1"/>
    <col min="5133" max="5133" width="22.7109375" style="28" customWidth="1"/>
    <col min="5134" max="5134" width="33" style="28" customWidth="1"/>
    <col min="5135" max="5136" width="17.5703125" style="28" customWidth="1"/>
    <col min="5137" max="5137" width="16.85546875" style="28" customWidth="1"/>
    <col min="5138" max="5138" width="17.5703125" style="28" customWidth="1"/>
    <col min="5139" max="5139" width="23.140625" style="28" customWidth="1"/>
    <col min="5140" max="5140" width="33" style="28" customWidth="1"/>
    <col min="5141" max="5141" width="17.28515625" style="28" customWidth="1"/>
    <col min="5142" max="5142" width="17.5703125" style="28" customWidth="1"/>
    <col min="5143" max="5380" width="9.140625" style="28"/>
    <col min="5381" max="5381" width="20.5703125" style="28" customWidth="1"/>
    <col min="5382" max="5382" width="53" style="28" customWidth="1"/>
    <col min="5383" max="5383" width="19.5703125" style="28" customWidth="1"/>
    <col min="5384" max="5384" width="14" style="28" customWidth="1"/>
    <col min="5385" max="5385" width="16.7109375" style="28" customWidth="1"/>
    <col min="5386" max="5386" width="14.140625" style="28" customWidth="1"/>
    <col min="5387" max="5387" width="14" style="28" customWidth="1"/>
    <col min="5388" max="5388" width="21.28515625" style="28" customWidth="1"/>
    <col min="5389" max="5389" width="22.7109375" style="28" customWidth="1"/>
    <col min="5390" max="5390" width="33" style="28" customWidth="1"/>
    <col min="5391" max="5392" width="17.5703125" style="28" customWidth="1"/>
    <col min="5393" max="5393" width="16.85546875" style="28" customWidth="1"/>
    <col min="5394" max="5394" width="17.5703125" style="28" customWidth="1"/>
    <col min="5395" max="5395" width="23.140625" style="28" customWidth="1"/>
    <col min="5396" max="5396" width="33" style="28" customWidth="1"/>
    <col min="5397" max="5397" width="17.28515625" style="28" customWidth="1"/>
    <col min="5398" max="5398" width="17.5703125" style="28" customWidth="1"/>
    <col min="5399" max="5636" width="9.140625" style="28"/>
    <col min="5637" max="5637" width="20.5703125" style="28" customWidth="1"/>
    <col min="5638" max="5638" width="53" style="28" customWidth="1"/>
    <col min="5639" max="5639" width="19.5703125" style="28" customWidth="1"/>
    <col min="5640" max="5640" width="14" style="28" customWidth="1"/>
    <col min="5641" max="5641" width="16.7109375" style="28" customWidth="1"/>
    <col min="5642" max="5642" width="14.140625" style="28" customWidth="1"/>
    <col min="5643" max="5643" width="14" style="28" customWidth="1"/>
    <col min="5644" max="5644" width="21.28515625" style="28" customWidth="1"/>
    <col min="5645" max="5645" width="22.7109375" style="28" customWidth="1"/>
    <col min="5646" max="5646" width="33" style="28" customWidth="1"/>
    <col min="5647" max="5648" width="17.5703125" style="28" customWidth="1"/>
    <col min="5649" max="5649" width="16.85546875" style="28" customWidth="1"/>
    <col min="5650" max="5650" width="17.5703125" style="28" customWidth="1"/>
    <col min="5651" max="5651" width="23.140625" style="28" customWidth="1"/>
    <col min="5652" max="5652" width="33" style="28" customWidth="1"/>
    <col min="5653" max="5653" width="17.28515625" style="28" customWidth="1"/>
    <col min="5654" max="5654" width="17.5703125" style="28" customWidth="1"/>
    <col min="5655" max="5892" width="9.140625" style="28"/>
    <col min="5893" max="5893" width="20.5703125" style="28" customWidth="1"/>
    <col min="5894" max="5894" width="53" style="28" customWidth="1"/>
    <col min="5895" max="5895" width="19.5703125" style="28" customWidth="1"/>
    <col min="5896" max="5896" width="14" style="28" customWidth="1"/>
    <col min="5897" max="5897" width="16.7109375" style="28" customWidth="1"/>
    <col min="5898" max="5898" width="14.140625" style="28" customWidth="1"/>
    <col min="5899" max="5899" width="14" style="28" customWidth="1"/>
    <col min="5900" max="5900" width="21.28515625" style="28" customWidth="1"/>
    <col min="5901" max="5901" width="22.7109375" style="28" customWidth="1"/>
    <col min="5902" max="5902" width="33" style="28" customWidth="1"/>
    <col min="5903" max="5904" width="17.5703125" style="28" customWidth="1"/>
    <col min="5905" max="5905" width="16.85546875" style="28" customWidth="1"/>
    <col min="5906" max="5906" width="17.5703125" style="28" customWidth="1"/>
    <col min="5907" max="5907" width="23.140625" style="28" customWidth="1"/>
    <col min="5908" max="5908" width="33" style="28" customWidth="1"/>
    <col min="5909" max="5909" width="17.28515625" style="28" customWidth="1"/>
    <col min="5910" max="5910" width="17.5703125" style="28" customWidth="1"/>
    <col min="5911" max="6148" width="9.140625" style="28"/>
    <col min="6149" max="6149" width="20.5703125" style="28" customWidth="1"/>
    <col min="6150" max="6150" width="53" style="28" customWidth="1"/>
    <col min="6151" max="6151" width="19.5703125" style="28" customWidth="1"/>
    <col min="6152" max="6152" width="14" style="28" customWidth="1"/>
    <col min="6153" max="6153" width="16.7109375" style="28" customWidth="1"/>
    <col min="6154" max="6154" width="14.140625" style="28" customWidth="1"/>
    <col min="6155" max="6155" width="14" style="28" customWidth="1"/>
    <col min="6156" max="6156" width="21.28515625" style="28" customWidth="1"/>
    <col min="6157" max="6157" width="22.7109375" style="28" customWidth="1"/>
    <col min="6158" max="6158" width="33" style="28" customWidth="1"/>
    <col min="6159" max="6160" width="17.5703125" style="28" customWidth="1"/>
    <col min="6161" max="6161" width="16.85546875" style="28" customWidth="1"/>
    <col min="6162" max="6162" width="17.5703125" style="28" customWidth="1"/>
    <col min="6163" max="6163" width="23.140625" style="28" customWidth="1"/>
    <col min="6164" max="6164" width="33" style="28" customWidth="1"/>
    <col min="6165" max="6165" width="17.28515625" style="28" customWidth="1"/>
    <col min="6166" max="6166" width="17.5703125" style="28" customWidth="1"/>
    <col min="6167" max="6404" width="9.140625" style="28"/>
    <col min="6405" max="6405" width="20.5703125" style="28" customWidth="1"/>
    <col min="6406" max="6406" width="53" style="28" customWidth="1"/>
    <col min="6407" max="6407" width="19.5703125" style="28" customWidth="1"/>
    <col min="6408" max="6408" width="14" style="28" customWidth="1"/>
    <col min="6409" max="6409" width="16.7109375" style="28" customWidth="1"/>
    <col min="6410" max="6410" width="14.140625" style="28" customWidth="1"/>
    <col min="6411" max="6411" width="14" style="28" customWidth="1"/>
    <col min="6412" max="6412" width="21.28515625" style="28" customWidth="1"/>
    <col min="6413" max="6413" width="22.7109375" style="28" customWidth="1"/>
    <col min="6414" max="6414" width="33" style="28" customWidth="1"/>
    <col min="6415" max="6416" width="17.5703125" style="28" customWidth="1"/>
    <col min="6417" max="6417" width="16.85546875" style="28" customWidth="1"/>
    <col min="6418" max="6418" width="17.5703125" style="28" customWidth="1"/>
    <col min="6419" max="6419" width="23.140625" style="28" customWidth="1"/>
    <col min="6420" max="6420" width="33" style="28" customWidth="1"/>
    <col min="6421" max="6421" width="17.28515625" style="28" customWidth="1"/>
    <col min="6422" max="6422" width="17.5703125" style="28" customWidth="1"/>
    <col min="6423" max="6660" width="9.140625" style="28"/>
    <col min="6661" max="6661" width="20.5703125" style="28" customWidth="1"/>
    <col min="6662" max="6662" width="53" style="28" customWidth="1"/>
    <col min="6663" max="6663" width="19.5703125" style="28" customWidth="1"/>
    <col min="6664" max="6664" width="14" style="28" customWidth="1"/>
    <col min="6665" max="6665" width="16.7109375" style="28" customWidth="1"/>
    <col min="6666" max="6666" width="14.140625" style="28" customWidth="1"/>
    <col min="6667" max="6667" width="14" style="28" customWidth="1"/>
    <col min="6668" max="6668" width="21.28515625" style="28" customWidth="1"/>
    <col min="6669" max="6669" width="22.7109375" style="28" customWidth="1"/>
    <col min="6670" max="6670" width="33" style="28" customWidth="1"/>
    <col min="6671" max="6672" width="17.5703125" style="28" customWidth="1"/>
    <col min="6673" max="6673" width="16.85546875" style="28" customWidth="1"/>
    <col min="6674" max="6674" width="17.5703125" style="28" customWidth="1"/>
    <col min="6675" max="6675" width="23.140625" style="28" customWidth="1"/>
    <col min="6676" max="6676" width="33" style="28" customWidth="1"/>
    <col min="6677" max="6677" width="17.28515625" style="28" customWidth="1"/>
    <col min="6678" max="6678" width="17.5703125" style="28" customWidth="1"/>
    <col min="6679" max="6916" width="9.140625" style="28"/>
    <col min="6917" max="6917" width="20.5703125" style="28" customWidth="1"/>
    <col min="6918" max="6918" width="53" style="28" customWidth="1"/>
    <col min="6919" max="6919" width="19.5703125" style="28" customWidth="1"/>
    <col min="6920" max="6920" width="14" style="28" customWidth="1"/>
    <col min="6921" max="6921" width="16.7109375" style="28" customWidth="1"/>
    <col min="6922" max="6922" width="14.140625" style="28" customWidth="1"/>
    <col min="6923" max="6923" width="14" style="28" customWidth="1"/>
    <col min="6924" max="6924" width="21.28515625" style="28" customWidth="1"/>
    <col min="6925" max="6925" width="22.7109375" style="28" customWidth="1"/>
    <col min="6926" max="6926" width="33" style="28" customWidth="1"/>
    <col min="6927" max="6928" width="17.5703125" style="28" customWidth="1"/>
    <col min="6929" max="6929" width="16.85546875" style="28" customWidth="1"/>
    <col min="6930" max="6930" width="17.5703125" style="28" customWidth="1"/>
    <col min="6931" max="6931" width="23.140625" style="28" customWidth="1"/>
    <col min="6932" max="6932" width="33" style="28" customWidth="1"/>
    <col min="6933" max="6933" width="17.28515625" style="28" customWidth="1"/>
    <col min="6934" max="6934" width="17.5703125" style="28" customWidth="1"/>
    <col min="6935" max="7172" width="9.140625" style="28"/>
    <col min="7173" max="7173" width="20.5703125" style="28" customWidth="1"/>
    <col min="7174" max="7174" width="53" style="28" customWidth="1"/>
    <col min="7175" max="7175" width="19.5703125" style="28" customWidth="1"/>
    <col min="7176" max="7176" width="14" style="28" customWidth="1"/>
    <col min="7177" max="7177" width="16.7109375" style="28" customWidth="1"/>
    <col min="7178" max="7178" width="14.140625" style="28" customWidth="1"/>
    <col min="7179" max="7179" width="14" style="28" customWidth="1"/>
    <col min="7180" max="7180" width="21.28515625" style="28" customWidth="1"/>
    <col min="7181" max="7181" width="22.7109375" style="28" customWidth="1"/>
    <col min="7182" max="7182" width="33" style="28" customWidth="1"/>
    <col min="7183" max="7184" width="17.5703125" style="28" customWidth="1"/>
    <col min="7185" max="7185" width="16.85546875" style="28" customWidth="1"/>
    <col min="7186" max="7186" width="17.5703125" style="28" customWidth="1"/>
    <col min="7187" max="7187" width="23.140625" style="28" customWidth="1"/>
    <col min="7188" max="7188" width="33" style="28" customWidth="1"/>
    <col min="7189" max="7189" width="17.28515625" style="28" customWidth="1"/>
    <col min="7190" max="7190" width="17.5703125" style="28" customWidth="1"/>
    <col min="7191" max="7428" width="9.140625" style="28"/>
    <col min="7429" max="7429" width="20.5703125" style="28" customWidth="1"/>
    <col min="7430" max="7430" width="53" style="28" customWidth="1"/>
    <col min="7431" max="7431" width="19.5703125" style="28" customWidth="1"/>
    <col min="7432" max="7432" width="14" style="28" customWidth="1"/>
    <col min="7433" max="7433" width="16.7109375" style="28" customWidth="1"/>
    <col min="7434" max="7434" width="14.140625" style="28" customWidth="1"/>
    <col min="7435" max="7435" width="14" style="28" customWidth="1"/>
    <col min="7436" max="7436" width="21.28515625" style="28" customWidth="1"/>
    <col min="7437" max="7437" width="22.7109375" style="28" customWidth="1"/>
    <col min="7438" max="7438" width="33" style="28" customWidth="1"/>
    <col min="7439" max="7440" width="17.5703125" style="28" customWidth="1"/>
    <col min="7441" max="7441" width="16.85546875" style="28" customWidth="1"/>
    <col min="7442" max="7442" width="17.5703125" style="28" customWidth="1"/>
    <col min="7443" max="7443" width="23.140625" style="28" customWidth="1"/>
    <col min="7444" max="7444" width="33" style="28" customWidth="1"/>
    <col min="7445" max="7445" width="17.28515625" style="28" customWidth="1"/>
    <col min="7446" max="7446" width="17.5703125" style="28" customWidth="1"/>
    <col min="7447" max="7684" width="9.140625" style="28"/>
    <col min="7685" max="7685" width="20.5703125" style="28" customWidth="1"/>
    <col min="7686" max="7686" width="53" style="28" customWidth="1"/>
    <col min="7687" max="7687" width="19.5703125" style="28" customWidth="1"/>
    <col min="7688" max="7688" width="14" style="28" customWidth="1"/>
    <col min="7689" max="7689" width="16.7109375" style="28" customWidth="1"/>
    <col min="7690" max="7690" width="14.140625" style="28" customWidth="1"/>
    <col min="7691" max="7691" width="14" style="28" customWidth="1"/>
    <col min="7692" max="7692" width="21.28515625" style="28" customWidth="1"/>
    <col min="7693" max="7693" width="22.7109375" style="28" customWidth="1"/>
    <col min="7694" max="7694" width="33" style="28" customWidth="1"/>
    <col min="7695" max="7696" width="17.5703125" style="28" customWidth="1"/>
    <col min="7697" max="7697" width="16.85546875" style="28" customWidth="1"/>
    <col min="7698" max="7698" width="17.5703125" style="28" customWidth="1"/>
    <col min="7699" max="7699" width="23.140625" style="28" customWidth="1"/>
    <col min="7700" max="7700" width="33" style="28" customWidth="1"/>
    <col min="7701" max="7701" width="17.28515625" style="28" customWidth="1"/>
    <col min="7702" max="7702" width="17.5703125" style="28" customWidth="1"/>
    <col min="7703" max="7940" width="9.140625" style="28"/>
    <col min="7941" max="7941" width="20.5703125" style="28" customWidth="1"/>
    <col min="7942" max="7942" width="53" style="28" customWidth="1"/>
    <col min="7943" max="7943" width="19.5703125" style="28" customWidth="1"/>
    <col min="7944" max="7944" width="14" style="28" customWidth="1"/>
    <col min="7945" max="7945" width="16.7109375" style="28" customWidth="1"/>
    <col min="7946" max="7946" width="14.140625" style="28" customWidth="1"/>
    <col min="7947" max="7947" width="14" style="28" customWidth="1"/>
    <col min="7948" max="7948" width="21.28515625" style="28" customWidth="1"/>
    <col min="7949" max="7949" width="22.7109375" style="28" customWidth="1"/>
    <col min="7950" max="7950" width="33" style="28" customWidth="1"/>
    <col min="7951" max="7952" width="17.5703125" style="28" customWidth="1"/>
    <col min="7953" max="7953" width="16.85546875" style="28" customWidth="1"/>
    <col min="7954" max="7954" width="17.5703125" style="28" customWidth="1"/>
    <col min="7955" max="7955" width="23.140625" style="28" customWidth="1"/>
    <col min="7956" max="7956" width="33" style="28" customWidth="1"/>
    <col min="7957" max="7957" width="17.28515625" style="28" customWidth="1"/>
    <col min="7958" max="7958" width="17.5703125" style="28" customWidth="1"/>
    <col min="7959" max="8196" width="9.140625" style="28"/>
    <col min="8197" max="8197" width="20.5703125" style="28" customWidth="1"/>
    <col min="8198" max="8198" width="53" style="28" customWidth="1"/>
    <col min="8199" max="8199" width="19.5703125" style="28" customWidth="1"/>
    <col min="8200" max="8200" width="14" style="28" customWidth="1"/>
    <col min="8201" max="8201" width="16.7109375" style="28" customWidth="1"/>
    <col min="8202" max="8202" width="14.140625" style="28" customWidth="1"/>
    <col min="8203" max="8203" width="14" style="28" customWidth="1"/>
    <col min="8204" max="8204" width="21.28515625" style="28" customWidth="1"/>
    <col min="8205" max="8205" width="22.7109375" style="28" customWidth="1"/>
    <col min="8206" max="8206" width="33" style="28" customWidth="1"/>
    <col min="8207" max="8208" width="17.5703125" style="28" customWidth="1"/>
    <col min="8209" max="8209" width="16.85546875" style="28" customWidth="1"/>
    <col min="8210" max="8210" width="17.5703125" style="28" customWidth="1"/>
    <col min="8211" max="8211" width="23.140625" style="28" customWidth="1"/>
    <col min="8212" max="8212" width="33" style="28" customWidth="1"/>
    <col min="8213" max="8213" width="17.28515625" style="28" customWidth="1"/>
    <col min="8214" max="8214" width="17.5703125" style="28" customWidth="1"/>
    <col min="8215" max="8452" width="9.140625" style="28"/>
    <col min="8453" max="8453" width="20.5703125" style="28" customWidth="1"/>
    <col min="8454" max="8454" width="53" style="28" customWidth="1"/>
    <col min="8455" max="8455" width="19.5703125" style="28" customWidth="1"/>
    <col min="8456" max="8456" width="14" style="28" customWidth="1"/>
    <col min="8457" max="8457" width="16.7109375" style="28" customWidth="1"/>
    <col min="8458" max="8458" width="14.140625" style="28" customWidth="1"/>
    <col min="8459" max="8459" width="14" style="28" customWidth="1"/>
    <col min="8460" max="8460" width="21.28515625" style="28" customWidth="1"/>
    <col min="8461" max="8461" width="22.7109375" style="28" customWidth="1"/>
    <col min="8462" max="8462" width="33" style="28" customWidth="1"/>
    <col min="8463" max="8464" width="17.5703125" style="28" customWidth="1"/>
    <col min="8465" max="8465" width="16.85546875" style="28" customWidth="1"/>
    <col min="8466" max="8466" width="17.5703125" style="28" customWidth="1"/>
    <col min="8467" max="8467" width="23.140625" style="28" customWidth="1"/>
    <col min="8468" max="8468" width="33" style="28" customWidth="1"/>
    <col min="8469" max="8469" width="17.28515625" style="28" customWidth="1"/>
    <col min="8470" max="8470" width="17.5703125" style="28" customWidth="1"/>
    <col min="8471" max="8708" width="9.140625" style="28"/>
    <col min="8709" max="8709" width="20.5703125" style="28" customWidth="1"/>
    <col min="8710" max="8710" width="53" style="28" customWidth="1"/>
    <col min="8711" max="8711" width="19.5703125" style="28" customWidth="1"/>
    <col min="8712" max="8712" width="14" style="28" customWidth="1"/>
    <col min="8713" max="8713" width="16.7109375" style="28" customWidth="1"/>
    <col min="8714" max="8714" width="14.140625" style="28" customWidth="1"/>
    <col min="8715" max="8715" width="14" style="28" customWidth="1"/>
    <col min="8716" max="8716" width="21.28515625" style="28" customWidth="1"/>
    <col min="8717" max="8717" width="22.7109375" style="28" customWidth="1"/>
    <col min="8718" max="8718" width="33" style="28" customWidth="1"/>
    <col min="8719" max="8720" width="17.5703125" style="28" customWidth="1"/>
    <col min="8721" max="8721" width="16.85546875" style="28" customWidth="1"/>
    <col min="8722" max="8722" width="17.5703125" style="28" customWidth="1"/>
    <col min="8723" max="8723" width="23.140625" style="28" customWidth="1"/>
    <col min="8724" max="8724" width="33" style="28" customWidth="1"/>
    <col min="8725" max="8725" width="17.28515625" style="28" customWidth="1"/>
    <col min="8726" max="8726" width="17.5703125" style="28" customWidth="1"/>
    <col min="8727" max="8964" width="9.140625" style="28"/>
    <col min="8965" max="8965" width="20.5703125" style="28" customWidth="1"/>
    <col min="8966" max="8966" width="53" style="28" customWidth="1"/>
    <col min="8967" max="8967" width="19.5703125" style="28" customWidth="1"/>
    <col min="8968" max="8968" width="14" style="28" customWidth="1"/>
    <col min="8969" max="8969" width="16.7109375" style="28" customWidth="1"/>
    <col min="8970" max="8970" width="14.140625" style="28" customWidth="1"/>
    <col min="8971" max="8971" width="14" style="28" customWidth="1"/>
    <col min="8972" max="8972" width="21.28515625" style="28" customWidth="1"/>
    <col min="8973" max="8973" width="22.7109375" style="28" customWidth="1"/>
    <col min="8974" max="8974" width="33" style="28" customWidth="1"/>
    <col min="8975" max="8976" width="17.5703125" style="28" customWidth="1"/>
    <col min="8977" max="8977" width="16.85546875" style="28" customWidth="1"/>
    <col min="8978" max="8978" width="17.5703125" style="28" customWidth="1"/>
    <col min="8979" max="8979" width="23.140625" style="28" customWidth="1"/>
    <col min="8980" max="8980" width="33" style="28" customWidth="1"/>
    <col min="8981" max="8981" width="17.28515625" style="28" customWidth="1"/>
    <col min="8982" max="8982" width="17.5703125" style="28" customWidth="1"/>
    <col min="8983" max="9220" width="9.140625" style="28"/>
    <col min="9221" max="9221" width="20.5703125" style="28" customWidth="1"/>
    <col min="9222" max="9222" width="53" style="28" customWidth="1"/>
    <col min="9223" max="9223" width="19.5703125" style="28" customWidth="1"/>
    <col min="9224" max="9224" width="14" style="28" customWidth="1"/>
    <col min="9225" max="9225" width="16.7109375" style="28" customWidth="1"/>
    <col min="9226" max="9226" width="14.140625" style="28" customWidth="1"/>
    <col min="9227" max="9227" width="14" style="28" customWidth="1"/>
    <col min="9228" max="9228" width="21.28515625" style="28" customWidth="1"/>
    <col min="9229" max="9229" width="22.7109375" style="28" customWidth="1"/>
    <col min="9230" max="9230" width="33" style="28" customWidth="1"/>
    <col min="9231" max="9232" width="17.5703125" style="28" customWidth="1"/>
    <col min="9233" max="9233" width="16.85546875" style="28" customWidth="1"/>
    <col min="9234" max="9234" width="17.5703125" style="28" customWidth="1"/>
    <col min="9235" max="9235" width="23.140625" style="28" customWidth="1"/>
    <col min="9236" max="9236" width="33" style="28" customWidth="1"/>
    <col min="9237" max="9237" width="17.28515625" style="28" customWidth="1"/>
    <col min="9238" max="9238" width="17.5703125" style="28" customWidth="1"/>
    <col min="9239" max="9476" width="9.140625" style="28"/>
    <col min="9477" max="9477" width="20.5703125" style="28" customWidth="1"/>
    <col min="9478" max="9478" width="53" style="28" customWidth="1"/>
    <col min="9479" max="9479" width="19.5703125" style="28" customWidth="1"/>
    <col min="9480" max="9480" width="14" style="28" customWidth="1"/>
    <col min="9481" max="9481" width="16.7109375" style="28" customWidth="1"/>
    <col min="9482" max="9482" width="14.140625" style="28" customWidth="1"/>
    <col min="9483" max="9483" width="14" style="28" customWidth="1"/>
    <col min="9484" max="9484" width="21.28515625" style="28" customWidth="1"/>
    <col min="9485" max="9485" width="22.7109375" style="28" customWidth="1"/>
    <col min="9486" max="9486" width="33" style="28" customWidth="1"/>
    <col min="9487" max="9488" width="17.5703125" style="28" customWidth="1"/>
    <col min="9489" max="9489" width="16.85546875" style="28" customWidth="1"/>
    <col min="9490" max="9490" width="17.5703125" style="28" customWidth="1"/>
    <col min="9491" max="9491" width="23.140625" style="28" customWidth="1"/>
    <col min="9492" max="9492" width="33" style="28" customWidth="1"/>
    <col min="9493" max="9493" width="17.28515625" style="28" customWidth="1"/>
    <col min="9494" max="9494" width="17.5703125" style="28" customWidth="1"/>
    <col min="9495" max="9732" width="9.140625" style="28"/>
    <col min="9733" max="9733" width="20.5703125" style="28" customWidth="1"/>
    <col min="9734" max="9734" width="53" style="28" customWidth="1"/>
    <col min="9735" max="9735" width="19.5703125" style="28" customWidth="1"/>
    <col min="9736" max="9736" width="14" style="28" customWidth="1"/>
    <col min="9737" max="9737" width="16.7109375" style="28" customWidth="1"/>
    <col min="9738" max="9738" width="14.140625" style="28" customWidth="1"/>
    <col min="9739" max="9739" width="14" style="28" customWidth="1"/>
    <col min="9740" max="9740" width="21.28515625" style="28" customWidth="1"/>
    <col min="9741" max="9741" width="22.7109375" style="28" customWidth="1"/>
    <col min="9742" max="9742" width="33" style="28" customWidth="1"/>
    <col min="9743" max="9744" width="17.5703125" style="28" customWidth="1"/>
    <col min="9745" max="9745" width="16.85546875" style="28" customWidth="1"/>
    <col min="9746" max="9746" width="17.5703125" style="28" customWidth="1"/>
    <col min="9747" max="9747" width="23.140625" style="28" customWidth="1"/>
    <col min="9748" max="9748" width="33" style="28" customWidth="1"/>
    <col min="9749" max="9749" width="17.28515625" style="28" customWidth="1"/>
    <col min="9750" max="9750" width="17.5703125" style="28" customWidth="1"/>
    <col min="9751" max="9988" width="9.140625" style="28"/>
    <col min="9989" max="9989" width="20.5703125" style="28" customWidth="1"/>
    <col min="9990" max="9990" width="53" style="28" customWidth="1"/>
    <col min="9991" max="9991" width="19.5703125" style="28" customWidth="1"/>
    <col min="9992" max="9992" width="14" style="28" customWidth="1"/>
    <col min="9993" max="9993" width="16.7109375" style="28" customWidth="1"/>
    <col min="9994" max="9994" width="14.140625" style="28" customWidth="1"/>
    <col min="9995" max="9995" width="14" style="28" customWidth="1"/>
    <col min="9996" max="9996" width="21.28515625" style="28" customWidth="1"/>
    <col min="9997" max="9997" width="22.7109375" style="28" customWidth="1"/>
    <col min="9998" max="9998" width="33" style="28" customWidth="1"/>
    <col min="9999" max="10000" width="17.5703125" style="28" customWidth="1"/>
    <col min="10001" max="10001" width="16.85546875" style="28" customWidth="1"/>
    <col min="10002" max="10002" width="17.5703125" style="28" customWidth="1"/>
    <col min="10003" max="10003" width="23.140625" style="28" customWidth="1"/>
    <col min="10004" max="10004" width="33" style="28" customWidth="1"/>
    <col min="10005" max="10005" width="17.28515625" style="28" customWidth="1"/>
    <col min="10006" max="10006" width="17.5703125" style="28" customWidth="1"/>
    <col min="10007" max="10244" width="9.140625" style="28"/>
    <col min="10245" max="10245" width="20.5703125" style="28" customWidth="1"/>
    <col min="10246" max="10246" width="53" style="28" customWidth="1"/>
    <col min="10247" max="10247" width="19.5703125" style="28" customWidth="1"/>
    <col min="10248" max="10248" width="14" style="28" customWidth="1"/>
    <col min="10249" max="10249" width="16.7109375" style="28" customWidth="1"/>
    <col min="10250" max="10250" width="14.140625" style="28" customWidth="1"/>
    <col min="10251" max="10251" width="14" style="28" customWidth="1"/>
    <col min="10252" max="10252" width="21.28515625" style="28" customWidth="1"/>
    <col min="10253" max="10253" width="22.7109375" style="28" customWidth="1"/>
    <col min="10254" max="10254" width="33" style="28" customWidth="1"/>
    <col min="10255" max="10256" width="17.5703125" style="28" customWidth="1"/>
    <col min="10257" max="10257" width="16.85546875" style="28" customWidth="1"/>
    <col min="10258" max="10258" width="17.5703125" style="28" customWidth="1"/>
    <col min="10259" max="10259" width="23.140625" style="28" customWidth="1"/>
    <col min="10260" max="10260" width="33" style="28" customWidth="1"/>
    <col min="10261" max="10261" width="17.28515625" style="28" customWidth="1"/>
    <col min="10262" max="10262" width="17.5703125" style="28" customWidth="1"/>
    <col min="10263" max="10500" width="9.140625" style="28"/>
    <col min="10501" max="10501" width="20.5703125" style="28" customWidth="1"/>
    <col min="10502" max="10502" width="53" style="28" customWidth="1"/>
    <col min="10503" max="10503" width="19.5703125" style="28" customWidth="1"/>
    <col min="10504" max="10504" width="14" style="28" customWidth="1"/>
    <col min="10505" max="10505" width="16.7109375" style="28" customWidth="1"/>
    <col min="10506" max="10506" width="14.140625" style="28" customWidth="1"/>
    <col min="10507" max="10507" width="14" style="28" customWidth="1"/>
    <col min="10508" max="10508" width="21.28515625" style="28" customWidth="1"/>
    <col min="10509" max="10509" width="22.7109375" style="28" customWidth="1"/>
    <col min="10510" max="10510" width="33" style="28" customWidth="1"/>
    <col min="10511" max="10512" width="17.5703125" style="28" customWidth="1"/>
    <col min="10513" max="10513" width="16.85546875" style="28" customWidth="1"/>
    <col min="10514" max="10514" width="17.5703125" style="28" customWidth="1"/>
    <col min="10515" max="10515" width="23.140625" style="28" customWidth="1"/>
    <col min="10516" max="10516" width="33" style="28" customWidth="1"/>
    <col min="10517" max="10517" width="17.28515625" style="28" customWidth="1"/>
    <col min="10518" max="10518" width="17.5703125" style="28" customWidth="1"/>
    <col min="10519" max="10756" width="9.140625" style="28"/>
    <col min="10757" max="10757" width="20.5703125" style="28" customWidth="1"/>
    <col min="10758" max="10758" width="53" style="28" customWidth="1"/>
    <col min="10759" max="10759" width="19.5703125" style="28" customWidth="1"/>
    <col min="10760" max="10760" width="14" style="28" customWidth="1"/>
    <col min="10761" max="10761" width="16.7109375" style="28" customWidth="1"/>
    <col min="10762" max="10762" width="14.140625" style="28" customWidth="1"/>
    <col min="10763" max="10763" width="14" style="28" customWidth="1"/>
    <col min="10764" max="10764" width="21.28515625" style="28" customWidth="1"/>
    <col min="10765" max="10765" width="22.7109375" style="28" customWidth="1"/>
    <col min="10766" max="10766" width="33" style="28" customWidth="1"/>
    <col min="10767" max="10768" width="17.5703125" style="28" customWidth="1"/>
    <col min="10769" max="10769" width="16.85546875" style="28" customWidth="1"/>
    <col min="10770" max="10770" width="17.5703125" style="28" customWidth="1"/>
    <col min="10771" max="10771" width="23.140625" style="28" customWidth="1"/>
    <col min="10772" max="10772" width="33" style="28" customWidth="1"/>
    <col min="10773" max="10773" width="17.28515625" style="28" customWidth="1"/>
    <col min="10774" max="10774" width="17.5703125" style="28" customWidth="1"/>
    <col min="10775" max="11012" width="9.140625" style="28"/>
    <col min="11013" max="11013" width="20.5703125" style="28" customWidth="1"/>
    <col min="11014" max="11014" width="53" style="28" customWidth="1"/>
    <col min="11015" max="11015" width="19.5703125" style="28" customWidth="1"/>
    <col min="11016" max="11016" width="14" style="28" customWidth="1"/>
    <col min="11017" max="11017" width="16.7109375" style="28" customWidth="1"/>
    <col min="11018" max="11018" width="14.140625" style="28" customWidth="1"/>
    <col min="11019" max="11019" width="14" style="28" customWidth="1"/>
    <col min="11020" max="11020" width="21.28515625" style="28" customWidth="1"/>
    <col min="11021" max="11021" width="22.7109375" style="28" customWidth="1"/>
    <col min="11022" max="11022" width="33" style="28" customWidth="1"/>
    <col min="11023" max="11024" width="17.5703125" style="28" customWidth="1"/>
    <col min="11025" max="11025" width="16.85546875" style="28" customWidth="1"/>
    <col min="11026" max="11026" width="17.5703125" style="28" customWidth="1"/>
    <col min="11027" max="11027" width="23.140625" style="28" customWidth="1"/>
    <col min="11028" max="11028" width="33" style="28" customWidth="1"/>
    <col min="11029" max="11029" width="17.28515625" style="28" customWidth="1"/>
    <col min="11030" max="11030" width="17.5703125" style="28" customWidth="1"/>
    <col min="11031" max="11268" width="9.140625" style="28"/>
    <col min="11269" max="11269" width="20.5703125" style="28" customWidth="1"/>
    <col min="11270" max="11270" width="53" style="28" customWidth="1"/>
    <col min="11271" max="11271" width="19.5703125" style="28" customWidth="1"/>
    <col min="11272" max="11272" width="14" style="28" customWidth="1"/>
    <col min="11273" max="11273" width="16.7109375" style="28" customWidth="1"/>
    <col min="11274" max="11274" width="14.140625" style="28" customWidth="1"/>
    <col min="11275" max="11275" width="14" style="28" customWidth="1"/>
    <col min="11276" max="11276" width="21.28515625" style="28" customWidth="1"/>
    <col min="11277" max="11277" width="22.7109375" style="28" customWidth="1"/>
    <col min="11278" max="11278" width="33" style="28" customWidth="1"/>
    <col min="11279" max="11280" width="17.5703125" style="28" customWidth="1"/>
    <col min="11281" max="11281" width="16.85546875" style="28" customWidth="1"/>
    <col min="11282" max="11282" width="17.5703125" style="28" customWidth="1"/>
    <col min="11283" max="11283" width="23.140625" style="28" customWidth="1"/>
    <col min="11284" max="11284" width="33" style="28" customWidth="1"/>
    <col min="11285" max="11285" width="17.28515625" style="28" customWidth="1"/>
    <col min="11286" max="11286" width="17.5703125" style="28" customWidth="1"/>
    <col min="11287" max="11524" width="9.140625" style="28"/>
    <col min="11525" max="11525" width="20.5703125" style="28" customWidth="1"/>
    <col min="11526" max="11526" width="53" style="28" customWidth="1"/>
    <col min="11527" max="11527" width="19.5703125" style="28" customWidth="1"/>
    <col min="11528" max="11528" width="14" style="28" customWidth="1"/>
    <col min="11529" max="11529" width="16.7109375" style="28" customWidth="1"/>
    <col min="11530" max="11530" width="14.140625" style="28" customWidth="1"/>
    <col min="11531" max="11531" width="14" style="28" customWidth="1"/>
    <col min="11532" max="11532" width="21.28515625" style="28" customWidth="1"/>
    <col min="11533" max="11533" width="22.7109375" style="28" customWidth="1"/>
    <col min="11534" max="11534" width="33" style="28" customWidth="1"/>
    <col min="11535" max="11536" width="17.5703125" style="28" customWidth="1"/>
    <col min="11537" max="11537" width="16.85546875" style="28" customWidth="1"/>
    <col min="11538" max="11538" width="17.5703125" style="28" customWidth="1"/>
    <col min="11539" max="11539" width="23.140625" style="28" customWidth="1"/>
    <col min="11540" max="11540" width="33" style="28" customWidth="1"/>
    <col min="11541" max="11541" width="17.28515625" style="28" customWidth="1"/>
    <col min="11542" max="11542" width="17.5703125" style="28" customWidth="1"/>
    <col min="11543" max="11780" width="9.140625" style="28"/>
    <col min="11781" max="11781" width="20.5703125" style="28" customWidth="1"/>
    <col min="11782" max="11782" width="53" style="28" customWidth="1"/>
    <col min="11783" max="11783" width="19.5703125" style="28" customWidth="1"/>
    <col min="11784" max="11784" width="14" style="28" customWidth="1"/>
    <col min="11785" max="11785" width="16.7109375" style="28" customWidth="1"/>
    <col min="11786" max="11786" width="14.140625" style="28" customWidth="1"/>
    <col min="11787" max="11787" width="14" style="28" customWidth="1"/>
    <col min="11788" max="11788" width="21.28515625" style="28" customWidth="1"/>
    <col min="11789" max="11789" width="22.7109375" style="28" customWidth="1"/>
    <col min="11790" max="11790" width="33" style="28" customWidth="1"/>
    <col min="11791" max="11792" width="17.5703125" style="28" customWidth="1"/>
    <col min="11793" max="11793" width="16.85546875" style="28" customWidth="1"/>
    <col min="11794" max="11794" width="17.5703125" style="28" customWidth="1"/>
    <col min="11795" max="11795" width="23.140625" style="28" customWidth="1"/>
    <col min="11796" max="11796" width="33" style="28" customWidth="1"/>
    <col min="11797" max="11797" width="17.28515625" style="28" customWidth="1"/>
    <col min="11798" max="11798" width="17.5703125" style="28" customWidth="1"/>
    <col min="11799" max="12036" width="9.140625" style="28"/>
    <col min="12037" max="12037" width="20.5703125" style="28" customWidth="1"/>
    <col min="12038" max="12038" width="53" style="28" customWidth="1"/>
    <col min="12039" max="12039" width="19.5703125" style="28" customWidth="1"/>
    <col min="12040" max="12040" width="14" style="28" customWidth="1"/>
    <col min="12041" max="12041" width="16.7109375" style="28" customWidth="1"/>
    <col min="12042" max="12042" width="14.140625" style="28" customWidth="1"/>
    <col min="12043" max="12043" width="14" style="28" customWidth="1"/>
    <col min="12044" max="12044" width="21.28515625" style="28" customWidth="1"/>
    <col min="12045" max="12045" width="22.7109375" style="28" customWidth="1"/>
    <col min="12046" max="12046" width="33" style="28" customWidth="1"/>
    <col min="12047" max="12048" width="17.5703125" style="28" customWidth="1"/>
    <col min="12049" max="12049" width="16.85546875" style="28" customWidth="1"/>
    <col min="12050" max="12050" width="17.5703125" style="28" customWidth="1"/>
    <col min="12051" max="12051" width="23.140625" style="28" customWidth="1"/>
    <col min="12052" max="12052" width="33" style="28" customWidth="1"/>
    <col min="12053" max="12053" width="17.28515625" style="28" customWidth="1"/>
    <col min="12054" max="12054" width="17.5703125" style="28" customWidth="1"/>
    <col min="12055" max="12292" width="9.140625" style="28"/>
    <col min="12293" max="12293" width="20.5703125" style="28" customWidth="1"/>
    <col min="12294" max="12294" width="53" style="28" customWidth="1"/>
    <col min="12295" max="12295" width="19.5703125" style="28" customWidth="1"/>
    <col min="12296" max="12296" width="14" style="28" customWidth="1"/>
    <col min="12297" max="12297" width="16.7109375" style="28" customWidth="1"/>
    <col min="12298" max="12298" width="14.140625" style="28" customWidth="1"/>
    <col min="12299" max="12299" width="14" style="28" customWidth="1"/>
    <col min="12300" max="12300" width="21.28515625" style="28" customWidth="1"/>
    <col min="12301" max="12301" width="22.7109375" style="28" customWidth="1"/>
    <col min="12302" max="12302" width="33" style="28" customWidth="1"/>
    <col min="12303" max="12304" width="17.5703125" style="28" customWidth="1"/>
    <col min="12305" max="12305" width="16.85546875" style="28" customWidth="1"/>
    <col min="12306" max="12306" width="17.5703125" style="28" customWidth="1"/>
    <col min="12307" max="12307" width="23.140625" style="28" customWidth="1"/>
    <col min="12308" max="12308" width="33" style="28" customWidth="1"/>
    <col min="12309" max="12309" width="17.28515625" style="28" customWidth="1"/>
    <col min="12310" max="12310" width="17.5703125" style="28" customWidth="1"/>
    <col min="12311" max="12548" width="9.140625" style="28"/>
    <col min="12549" max="12549" width="20.5703125" style="28" customWidth="1"/>
    <col min="12550" max="12550" width="53" style="28" customWidth="1"/>
    <col min="12551" max="12551" width="19.5703125" style="28" customWidth="1"/>
    <col min="12552" max="12552" width="14" style="28" customWidth="1"/>
    <col min="12553" max="12553" width="16.7109375" style="28" customWidth="1"/>
    <col min="12554" max="12554" width="14.140625" style="28" customWidth="1"/>
    <col min="12555" max="12555" width="14" style="28" customWidth="1"/>
    <col min="12556" max="12556" width="21.28515625" style="28" customWidth="1"/>
    <col min="12557" max="12557" width="22.7109375" style="28" customWidth="1"/>
    <col min="12558" max="12558" width="33" style="28" customWidth="1"/>
    <col min="12559" max="12560" width="17.5703125" style="28" customWidth="1"/>
    <col min="12561" max="12561" width="16.85546875" style="28" customWidth="1"/>
    <col min="12562" max="12562" width="17.5703125" style="28" customWidth="1"/>
    <col min="12563" max="12563" width="23.140625" style="28" customWidth="1"/>
    <col min="12564" max="12564" width="33" style="28" customWidth="1"/>
    <col min="12565" max="12565" width="17.28515625" style="28" customWidth="1"/>
    <col min="12566" max="12566" width="17.5703125" style="28" customWidth="1"/>
    <col min="12567" max="12804" width="9.140625" style="28"/>
    <col min="12805" max="12805" width="20.5703125" style="28" customWidth="1"/>
    <col min="12806" max="12806" width="53" style="28" customWidth="1"/>
    <col min="12807" max="12807" width="19.5703125" style="28" customWidth="1"/>
    <col min="12808" max="12808" width="14" style="28" customWidth="1"/>
    <col min="12809" max="12809" width="16.7109375" style="28" customWidth="1"/>
    <col min="12810" max="12810" width="14.140625" style="28" customWidth="1"/>
    <col min="12811" max="12811" width="14" style="28" customWidth="1"/>
    <col min="12812" max="12812" width="21.28515625" style="28" customWidth="1"/>
    <col min="12813" max="12813" width="22.7109375" style="28" customWidth="1"/>
    <col min="12814" max="12814" width="33" style="28" customWidth="1"/>
    <col min="12815" max="12816" width="17.5703125" style="28" customWidth="1"/>
    <col min="12817" max="12817" width="16.85546875" style="28" customWidth="1"/>
    <col min="12818" max="12818" width="17.5703125" style="28" customWidth="1"/>
    <col min="12819" max="12819" width="23.140625" style="28" customWidth="1"/>
    <col min="12820" max="12820" width="33" style="28" customWidth="1"/>
    <col min="12821" max="12821" width="17.28515625" style="28" customWidth="1"/>
    <col min="12822" max="12822" width="17.5703125" style="28" customWidth="1"/>
    <col min="12823" max="13060" width="9.140625" style="28"/>
    <col min="13061" max="13061" width="20.5703125" style="28" customWidth="1"/>
    <col min="13062" max="13062" width="53" style="28" customWidth="1"/>
    <col min="13063" max="13063" width="19.5703125" style="28" customWidth="1"/>
    <col min="13064" max="13064" width="14" style="28" customWidth="1"/>
    <col min="13065" max="13065" width="16.7109375" style="28" customWidth="1"/>
    <col min="13066" max="13066" width="14.140625" style="28" customWidth="1"/>
    <col min="13067" max="13067" width="14" style="28" customWidth="1"/>
    <col min="13068" max="13068" width="21.28515625" style="28" customWidth="1"/>
    <col min="13069" max="13069" width="22.7109375" style="28" customWidth="1"/>
    <col min="13070" max="13070" width="33" style="28" customWidth="1"/>
    <col min="13071" max="13072" width="17.5703125" style="28" customWidth="1"/>
    <col min="13073" max="13073" width="16.85546875" style="28" customWidth="1"/>
    <col min="13074" max="13074" width="17.5703125" style="28" customWidth="1"/>
    <col min="13075" max="13075" width="23.140625" style="28" customWidth="1"/>
    <col min="13076" max="13076" width="33" style="28" customWidth="1"/>
    <col min="13077" max="13077" width="17.28515625" style="28" customWidth="1"/>
    <col min="13078" max="13078" width="17.5703125" style="28" customWidth="1"/>
    <col min="13079" max="13316" width="9.140625" style="28"/>
    <col min="13317" max="13317" width="20.5703125" style="28" customWidth="1"/>
    <col min="13318" max="13318" width="53" style="28" customWidth="1"/>
    <col min="13319" max="13319" width="19.5703125" style="28" customWidth="1"/>
    <col min="13320" max="13320" width="14" style="28" customWidth="1"/>
    <col min="13321" max="13321" width="16.7109375" style="28" customWidth="1"/>
    <col min="13322" max="13322" width="14.140625" style="28" customWidth="1"/>
    <col min="13323" max="13323" width="14" style="28" customWidth="1"/>
    <col min="13324" max="13324" width="21.28515625" style="28" customWidth="1"/>
    <col min="13325" max="13325" width="22.7109375" style="28" customWidth="1"/>
    <col min="13326" max="13326" width="33" style="28" customWidth="1"/>
    <col min="13327" max="13328" width="17.5703125" style="28" customWidth="1"/>
    <col min="13329" max="13329" width="16.85546875" style="28" customWidth="1"/>
    <col min="13330" max="13330" width="17.5703125" style="28" customWidth="1"/>
    <col min="13331" max="13331" width="23.140625" style="28" customWidth="1"/>
    <col min="13332" max="13332" width="33" style="28" customWidth="1"/>
    <col min="13333" max="13333" width="17.28515625" style="28" customWidth="1"/>
    <col min="13334" max="13334" width="17.5703125" style="28" customWidth="1"/>
    <col min="13335" max="13572" width="9.140625" style="28"/>
    <col min="13573" max="13573" width="20.5703125" style="28" customWidth="1"/>
    <col min="13574" max="13574" width="53" style="28" customWidth="1"/>
    <col min="13575" max="13575" width="19.5703125" style="28" customWidth="1"/>
    <col min="13576" max="13576" width="14" style="28" customWidth="1"/>
    <col min="13577" max="13577" width="16.7109375" style="28" customWidth="1"/>
    <col min="13578" max="13578" width="14.140625" style="28" customWidth="1"/>
    <col min="13579" max="13579" width="14" style="28" customWidth="1"/>
    <col min="13580" max="13580" width="21.28515625" style="28" customWidth="1"/>
    <col min="13581" max="13581" width="22.7109375" style="28" customWidth="1"/>
    <col min="13582" max="13582" width="33" style="28" customWidth="1"/>
    <col min="13583" max="13584" width="17.5703125" style="28" customWidth="1"/>
    <col min="13585" max="13585" width="16.85546875" style="28" customWidth="1"/>
    <col min="13586" max="13586" width="17.5703125" style="28" customWidth="1"/>
    <col min="13587" max="13587" width="23.140625" style="28" customWidth="1"/>
    <col min="13588" max="13588" width="33" style="28" customWidth="1"/>
    <col min="13589" max="13589" width="17.28515625" style="28" customWidth="1"/>
    <col min="13590" max="13590" width="17.5703125" style="28" customWidth="1"/>
    <col min="13591" max="13828" width="9.140625" style="28"/>
    <col min="13829" max="13829" width="20.5703125" style="28" customWidth="1"/>
    <col min="13830" max="13830" width="53" style="28" customWidth="1"/>
    <col min="13831" max="13831" width="19.5703125" style="28" customWidth="1"/>
    <col min="13832" max="13832" width="14" style="28" customWidth="1"/>
    <col min="13833" max="13833" width="16.7109375" style="28" customWidth="1"/>
    <col min="13834" max="13834" width="14.140625" style="28" customWidth="1"/>
    <col min="13835" max="13835" width="14" style="28" customWidth="1"/>
    <col min="13836" max="13836" width="21.28515625" style="28" customWidth="1"/>
    <col min="13837" max="13837" width="22.7109375" style="28" customWidth="1"/>
    <col min="13838" max="13838" width="33" style="28" customWidth="1"/>
    <col min="13839" max="13840" width="17.5703125" style="28" customWidth="1"/>
    <col min="13841" max="13841" width="16.85546875" style="28" customWidth="1"/>
    <col min="13842" max="13842" width="17.5703125" style="28" customWidth="1"/>
    <col min="13843" max="13843" width="23.140625" style="28" customWidth="1"/>
    <col min="13844" max="13844" width="33" style="28" customWidth="1"/>
    <col min="13845" max="13845" width="17.28515625" style="28" customWidth="1"/>
    <col min="13846" max="13846" width="17.5703125" style="28" customWidth="1"/>
    <col min="13847" max="14084" width="9.140625" style="28"/>
    <col min="14085" max="14085" width="20.5703125" style="28" customWidth="1"/>
    <col min="14086" max="14086" width="53" style="28" customWidth="1"/>
    <col min="14087" max="14087" width="19.5703125" style="28" customWidth="1"/>
    <col min="14088" max="14088" width="14" style="28" customWidth="1"/>
    <col min="14089" max="14089" width="16.7109375" style="28" customWidth="1"/>
    <col min="14090" max="14090" width="14.140625" style="28" customWidth="1"/>
    <col min="14091" max="14091" width="14" style="28" customWidth="1"/>
    <col min="14092" max="14092" width="21.28515625" style="28" customWidth="1"/>
    <col min="14093" max="14093" width="22.7109375" style="28" customWidth="1"/>
    <col min="14094" max="14094" width="33" style="28" customWidth="1"/>
    <col min="14095" max="14096" width="17.5703125" style="28" customWidth="1"/>
    <col min="14097" max="14097" width="16.85546875" style="28" customWidth="1"/>
    <col min="14098" max="14098" width="17.5703125" style="28" customWidth="1"/>
    <col min="14099" max="14099" width="23.140625" style="28" customWidth="1"/>
    <col min="14100" max="14100" width="33" style="28" customWidth="1"/>
    <col min="14101" max="14101" width="17.28515625" style="28" customWidth="1"/>
    <col min="14102" max="14102" width="17.5703125" style="28" customWidth="1"/>
    <col min="14103" max="14340" width="9.140625" style="28"/>
    <col min="14341" max="14341" width="20.5703125" style="28" customWidth="1"/>
    <col min="14342" max="14342" width="53" style="28" customWidth="1"/>
    <col min="14343" max="14343" width="19.5703125" style="28" customWidth="1"/>
    <col min="14344" max="14344" width="14" style="28" customWidth="1"/>
    <col min="14345" max="14345" width="16.7109375" style="28" customWidth="1"/>
    <col min="14346" max="14346" width="14.140625" style="28" customWidth="1"/>
    <col min="14347" max="14347" width="14" style="28" customWidth="1"/>
    <col min="14348" max="14348" width="21.28515625" style="28" customWidth="1"/>
    <col min="14349" max="14349" width="22.7109375" style="28" customWidth="1"/>
    <col min="14350" max="14350" width="33" style="28" customWidth="1"/>
    <col min="14351" max="14352" width="17.5703125" style="28" customWidth="1"/>
    <col min="14353" max="14353" width="16.85546875" style="28" customWidth="1"/>
    <col min="14354" max="14354" width="17.5703125" style="28" customWidth="1"/>
    <col min="14355" max="14355" width="23.140625" style="28" customWidth="1"/>
    <col min="14356" max="14356" width="33" style="28" customWidth="1"/>
    <col min="14357" max="14357" width="17.28515625" style="28" customWidth="1"/>
    <col min="14358" max="14358" width="17.5703125" style="28" customWidth="1"/>
    <col min="14359" max="14596" width="9.140625" style="28"/>
    <col min="14597" max="14597" width="20.5703125" style="28" customWidth="1"/>
    <col min="14598" max="14598" width="53" style="28" customWidth="1"/>
    <col min="14599" max="14599" width="19.5703125" style="28" customWidth="1"/>
    <col min="14600" max="14600" width="14" style="28" customWidth="1"/>
    <col min="14601" max="14601" width="16.7109375" style="28" customWidth="1"/>
    <col min="14602" max="14602" width="14.140625" style="28" customWidth="1"/>
    <col min="14603" max="14603" width="14" style="28" customWidth="1"/>
    <col min="14604" max="14604" width="21.28515625" style="28" customWidth="1"/>
    <col min="14605" max="14605" width="22.7109375" style="28" customWidth="1"/>
    <col min="14606" max="14606" width="33" style="28" customWidth="1"/>
    <col min="14607" max="14608" width="17.5703125" style="28" customWidth="1"/>
    <col min="14609" max="14609" width="16.85546875" style="28" customWidth="1"/>
    <col min="14610" max="14610" width="17.5703125" style="28" customWidth="1"/>
    <col min="14611" max="14611" width="23.140625" style="28" customWidth="1"/>
    <col min="14612" max="14612" width="33" style="28" customWidth="1"/>
    <col min="14613" max="14613" width="17.28515625" style="28" customWidth="1"/>
    <col min="14614" max="14614" width="17.5703125" style="28" customWidth="1"/>
    <col min="14615" max="14852" width="9.140625" style="28"/>
    <col min="14853" max="14853" width="20.5703125" style="28" customWidth="1"/>
    <col min="14854" max="14854" width="53" style="28" customWidth="1"/>
    <col min="14855" max="14855" width="19.5703125" style="28" customWidth="1"/>
    <col min="14856" max="14856" width="14" style="28" customWidth="1"/>
    <col min="14857" max="14857" width="16.7109375" style="28" customWidth="1"/>
    <col min="14858" max="14858" width="14.140625" style="28" customWidth="1"/>
    <col min="14859" max="14859" width="14" style="28" customWidth="1"/>
    <col min="14860" max="14860" width="21.28515625" style="28" customWidth="1"/>
    <col min="14861" max="14861" width="22.7109375" style="28" customWidth="1"/>
    <col min="14862" max="14862" width="33" style="28" customWidth="1"/>
    <col min="14863" max="14864" width="17.5703125" style="28" customWidth="1"/>
    <col min="14865" max="14865" width="16.85546875" style="28" customWidth="1"/>
    <col min="14866" max="14866" width="17.5703125" style="28" customWidth="1"/>
    <col min="14867" max="14867" width="23.140625" style="28" customWidth="1"/>
    <col min="14868" max="14868" width="33" style="28" customWidth="1"/>
    <col min="14869" max="14869" width="17.28515625" style="28" customWidth="1"/>
    <col min="14870" max="14870" width="17.5703125" style="28" customWidth="1"/>
    <col min="14871" max="15108" width="9.140625" style="28"/>
    <col min="15109" max="15109" width="20.5703125" style="28" customWidth="1"/>
    <col min="15110" max="15110" width="53" style="28" customWidth="1"/>
    <col min="15111" max="15111" width="19.5703125" style="28" customWidth="1"/>
    <col min="15112" max="15112" width="14" style="28" customWidth="1"/>
    <col min="15113" max="15113" width="16.7109375" style="28" customWidth="1"/>
    <col min="15114" max="15114" width="14.140625" style="28" customWidth="1"/>
    <col min="15115" max="15115" width="14" style="28" customWidth="1"/>
    <col min="15116" max="15116" width="21.28515625" style="28" customWidth="1"/>
    <col min="15117" max="15117" width="22.7109375" style="28" customWidth="1"/>
    <col min="15118" max="15118" width="33" style="28" customWidth="1"/>
    <col min="15119" max="15120" width="17.5703125" style="28" customWidth="1"/>
    <col min="15121" max="15121" width="16.85546875" style="28" customWidth="1"/>
    <col min="15122" max="15122" width="17.5703125" style="28" customWidth="1"/>
    <col min="15123" max="15123" width="23.140625" style="28" customWidth="1"/>
    <col min="15124" max="15124" width="33" style="28" customWidth="1"/>
    <col min="15125" max="15125" width="17.28515625" style="28" customWidth="1"/>
    <col min="15126" max="15126" width="17.5703125" style="28" customWidth="1"/>
    <col min="15127" max="15364" width="9.140625" style="28"/>
    <col min="15365" max="15365" width="20.5703125" style="28" customWidth="1"/>
    <col min="15366" max="15366" width="53" style="28" customWidth="1"/>
    <col min="15367" max="15367" width="19.5703125" style="28" customWidth="1"/>
    <col min="15368" max="15368" width="14" style="28" customWidth="1"/>
    <col min="15369" max="15369" width="16.7109375" style="28" customWidth="1"/>
    <col min="15370" max="15370" width="14.140625" style="28" customWidth="1"/>
    <col min="15371" max="15371" width="14" style="28" customWidth="1"/>
    <col min="15372" max="15372" width="21.28515625" style="28" customWidth="1"/>
    <col min="15373" max="15373" width="22.7109375" style="28" customWidth="1"/>
    <col min="15374" max="15374" width="33" style="28" customWidth="1"/>
    <col min="15375" max="15376" width="17.5703125" style="28" customWidth="1"/>
    <col min="15377" max="15377" width="16.85546875" style="28" customWidth="1"/>
    <col min="15378" max="15378" width="17.5703125" style="28" customWidth="1"/>
    <col min="15379" max="15379" width="23.140625" style="28" customWidth="1"/>
    <col min="15380" max="15380" width="33" style="28" customWidth="1"/>
    <col min="15381" max="15381" width="17.28515625" style="28" customWidth="1"/>
    <col min="15382" max="15382" width="17.5703125" style="28" customWidth="1"/>
    <col min="15383" max="15620" width="9.140625" style="28"/>
    <col min="15621" max="15621" width="20.5703125" style="28" customWidth="1"/>
    <col min="15622" max="15622" width="53" style="28" customWidth="1"/>
    <col min="15623" max="15623" width="19.5703125" style="28" customWidth="1"/>
    <col min="15624" max="15624" width="14" style="28" customWidth="1"/>
    <col min="15625" max="15625" width="16.7109375" style="28" customWidth="1"/>
    <col min="15626" max="15626" width="14.140625" style="28" customWidth="1"/>
    <col min="15627" max="15627" width="14" style="28" customWidth="1"/>
    <col min="15628" max="15628" width="21.28515625" style="28" customWidth="1"/>
    <col min="15629" max="15629" width="22.7109375" style="28" customWidth="1"/>
    <col min="15630" max="15630" width="33" style="28" customWidth="1"/>
    <col min="15631" max="15632" width="17.5703125" style="28" customWidth="1"/>
    <col min="15633" max="15633" width="16.85546875" style="28" customWidth="1"/>
    <col min="15634" max="15634" width="17.5703125" style="28" customWidth="1"/>
    <col min="15635" max="15635" width="23.140625" style="28" customWidth="1"/>
    <col min="15636" max="15636" width="33" style="28" customWidth="1"/>
    <col min="15637" max="15637" width="17.28515625" style="28" customWidth="1"/>
    <col min="15638" max="15638" width="17.5703125" style="28" customWidth="1"/>
    <col min="15639" max="15876" width="9.140625" style="28"/>
    <col min="15877" max="15877" width="20.5703125" style="28" customWidth="1"/>
    <col min="15878" max="15878" width="53" style="28" customWidth="1"/>
    <col min="15879" max="15879" width="19.5703125" style="28" customWidth="1"/>
    <col min="15880" max="15880" width="14" style="28" customWidth="1"/>
    <col min="15881" max="15881" width="16.7109375" style="28" customWidth="1"/>
    <col min="15882" max="15882" width="14.140625" style="28" customWidth="1"/>
    <col min="15883" max="15883" width="14" style="28" customWidth="1"/>
    <col min="15884" max="15884" width="21.28515625" style="28" customWidth="1"/>
    <col min="15885" max="15885" width="22.7109375" style="28" customWidth="1"/>
    <col min="15886" max="15886" width="33" style="28" customWidth="1"/>
    <col min="15887" max="15888" width="17.5703125" style="28" customWidth="1"/>
    <col min="15889" max="15889" width="16.85546875" style="28" customWidth="1"/>
    <col min="15890" max="15890" width="17.5703125" style="28" customWidth="1"/>
    <col min="15891" max="15891" width="23.140625" style="28" customWidth="1"/>
    <col min="15892" max="15892" width="33" style="28" customWidth="1"/>
    <col min="15893" max="15893" width="17.28515625" style="28" customWidth="1"/>
    <col min="15894" max="15894" width="17.5703125" style="28" customWidth="1"/>
    <col min="15895" max="16132" width="9.140625" style="28"/>
    <col min="16133" max="16133" width="20.5703125" style="28" customWidth="1"/>
    <col min="16134" max="16134" width="53" style="28" customWidth="1"/>
    <col min="16135" max="16135" width="19.5703125" style="28" customWidth="1"/>
    <col min="16136" max="16136" width="14" style="28" customWidth="1"/>
    <col min="16137" max="16137" width="16.7109375" style="28" customWidth="1"/>
    <col min="16138" max="16138" width="14.140625" style="28" customWidth="1"/>
    <col min="16139" max="16139" width="14" style="28" customWidth="1"/>
    <col min="16140" max="16140" width="21.28515625" style="28" customWidth="1"/>
    <col min="16141" max="16141" width="22.7109375" style="28" customWidth="1"/>
    <col min="16142" max="16142" width="33" style="28" customWidth="1"/>
    <col min="16143" max="16144" width="17.5703125" style="28" customWidth="1"/>
    <col min="16145" max="16145" width="16.85546875" style="28" customWidth="1"/>
    <col min="16146" max="16146" width="17.5703125" style="28" customWidth="1"/>
    <col min="16147" max="16147" width="23.140625" style="28" customWidth="1"/>
    <col min="16148" max="16148" width="33" style="28" customWidth="1"/>
    <col min="16149" max="16149" width="17.28515625" style="28" customWidth="1"/>
    <col min="16150" max="16150" width="17.5703125" style="28" customWidth="1"/>
    <col min="16151" max="16384" width="9.140625" style="28"/>
  </cols>
  <sheetData>
    <row r="1" spans="1:40">
      <c r="A1" s="40" t="s">
        <v>3628</v>
      </c>
    </row>
    <row r="2" spans="1:40" ht="18.75">
      <c r="A2" s="131" t="s">
        <v>85</v>
      </c>
      <c r="B2" s="128"/>
      <c r="C2" s="130"/>
      <c r="D2" s="130"/>
      <c r="E2" s="130"/>
      <c r="F2" s="130"/>
      <c r="T2" s="359"/>
    </row>
    <row r="3" spans="1:40" ht="18.75">
      <c r="A3" s="131"/>
      <c r="B3" s="128"/>
      <c r="C3" s="130"/>
      <c r="D3" s="130"/>
      <c r="E3" s="130"/>
      <c r="F3" s="130"/>
      <c r="T3" s="359"/>
    </row>
    <row r="4" spans="1:40">
      <c r="A4" s="311" t="s">
        <v>3629</v>
      </c>
      <c r="B4" s="128"/>
      <c r="C4" s="130"/>
      <c r="D4" s="130"/>
      <c r="E4" s="130"/>
      <c r="F4" s="130"/>
      <c r="T4" s="359"/>
    </row>
    <row r="6" spans="1:40" ht="18.75">
      <c r="A6" s="131" t="s">
        <v>85</v>
      </c>
    </row>
    <row r="8" spans="1:40" s="389" customFormat="1" ht="30" customHeight="1">
      <c r="A8" s="249"/>
      <c r="B8" s="132"/>
      <c r="C8" s="1642" t="s">
        <v>658</v>
      </c>
      <c r="D8" s="1643" t="s">
        <v>657</v>
      </c>
      <c r="E8" s="1644"/>
      <c r="F8" s="1645"/>
      <c r="G8" s="1643" t="s">
        <v>656</v>
      </c>
      <c r="H8" s="1644"/>
      <c r="I8" s="1645"/>
      <c r="J8" s="1636" t="s">
        <v>1026</v>
      </c>
      <c r="K8" s="1643" t="s">
        <v>1025</v>
      </c>
      <c r="L8" s="1644"/>
      <c r="M8" s="1644"/>
      <c r="N8" s="1644"/>
      <c r="O8" s="1645"/>
      <c r="P8" s="1640" t="s">
        <v>1024</v>
      </c>
      <c r="Q8" s="1633" t="s">
        <v>1023</v>
      </c>
      <c r="R8" s="1634"/>
      <c r="S8" s="1635"/>
      <c r="T8" s="1636" t="s">
        <v>655</v>
      </c>
      <c r="U8" s="1638" t="s">
        <v>1022</v>
      </c>
      <c r="V8" s="1640" t="s">
        <v>1021</v>
      </c>
    </row>
    <row r="9" spans="1:40" ht="53.25" customHeight="1">
      <c r="A9" s="132"/>
      <c r="B9" s="132"/>
      <c r="C9" s="1614"/>
      <c r="D9" s="401"/>
      <c r="E9" s="398" t="s">
        <v>1020</v>
      </c>
      <c r="F9" s="398" t="s">
        <v>4604</v>
      </c>
      <c r="G9" s="233"/>
      <c r="H9" s="398" t="s">
        <v>1020</v>
      </c>
      <c r="I9" s="398" t="s">
        <v>4604</v>
      </c>
      <c r="J9" s="1637"/>
      <c r="K9" s="400"/>
      <c r="L9" s="398" t="s">
        <v>658</v>
      </c>
      <c r="M9" s="398" t="s">
        <v>657</v>
      </c>
      <c r="N9" s="398" t="s">
        <v>656</v>
      </c>
      <c r="O9" s="398" t="s">
        <v>4741</v>
      </c>
      <c r="P9" s="1641"/>
      <c r="Q9" s="399"/>
      <c r="R9" s="398" t="s">
        <v>1020</v>
      </c>
      <c r="S9" s="398" t="s">
        <v>4604</v>
      </c>
      <c r="T9" s="1637"/>
      <c r="U9" s="1639"/>
      <c r="V9" s="1641"/>
      <c r="AA9" s="61"/>
      <c r="AB9" s="61"/>
      <c r="AC9" s="61"/>
      <c r="AD9" s="61"/>
      <c r="AE9" s="61"/>
      <c r="AF9" s="61"/>
    </row>
    <row r="10" spans="1:40">
      <c r="A10" s="128"/>
      <c r="B10" s="128"/>
      <c r="C10" s="379" t="s">
        <v>325</v>
      </c>
      <c r="D10" s="379" t="s">
        <v>495</v>
      </c>
      <c r="E10" s="379" t="s">
        <v>317</v>
      </c>
      <c r="F10" s="379" t="s">
        <v>316</v>
      </c>
      <c r="G10" s="379" t="s">
        <v>315</v>
      </c>
      <c r="H10" s="379" t="s">
        <v>314</v>
      </c>
      <c r="I10" s="379" t="s">
        <v>313</v>
      </c>
      <c r="J10" s="379" t="s">
        <v>312</v>
      </c>
      <c r="K10" s="379" t="s">
        <v>303</v>
      </c>
      <c r="L10" s="379" t="s">
        <v>302</v>
      </c>
      <c r="M10" s="379" t="s">
        <v>301</v>
      </c>
      <c r="N10" s="379" t="s">
        <v>690</v>
      </c>
      <c r="O10" s="379" t="s">
        <v>689</v>
      </c>
      <c r="P10" s="379" t="s">
        <v>688</v>
      </c>
      <c r="Q10" s="379" t="s">
        <v>687</v>
      </c>
      <c r="R10" s="379" t="s">
        <v>849</v>
      </c>
      <c r="S10" s="379" t="s">
        <v>848</v>
      </c>
      <c r="T10" s="379" t="s">
        <v>818</v>
      </c>
      <c r="U10" s="379" t="s">
        <v>686</v>
      </c>
      <c r="V10" s="379" t="s">
        <v>651</v>
      </c>
      <c r="AA10" s="61"/>
      <c r="AB10" s="61"/>
      <c r="AC10" s="61"/>
      <c r="AD10" s="61"/>
      <c r="AE10" s="61"/>
      <c r="AF10" s="61"/>
    </row>
    <row r="11" spans="1:40" s="62" customFormat="1">
      <c r="A11" s="128" t="s">
        <v>1019</v>
      </c>
      <c r="B11" s="379" t="s">
        <v>102</v>
      </c>
      <c r="C11" s="353"/>
      <c r="D11" s="353"/>
      <c r="E11" s="213"/>
      <c r="F11" s="213"/>
      <c r="G11" s="353"/>
      <c r="H11" s="213"/>
      <c r="I11" s="213"/>
      <c r="J11" s="353"/>
      <c r="K11" s="353"/>
      <c r="L11" s="353"/>
      <c r="M11" s="353"/>
      <c r="N11" s="353"/>
      <c r="O11" s="353"/>
      <c r="P11" s="353"/>
      <c r="Q11" s="353"/>
      <c r="R11" s="213"/>
      <c r="S11" s="213"/>
      <c r="T11" s="353"/>
      <c r="U11" s="353"/>
      <c r="V11" s="353"/>
      <c r="W11" s="380" t="s">
        <v>329</v>
      </c>
      <c r="X11" s="132" t="s">
        <v>382</v>
      </c>
      <c r="Y11" s="72" t="s">
        <v>331</v>
      </c>
      <c r="Z11" s="72" t="s">
        <v>334</v>
      </c>
      <c r="AA11" s="72" t="s">
        <v>376</v>
      </c>
      <c r="AB11" s="72"/>
      <c r="AC11" s="72" t="s">
        <v>1012</v>
      </c>
      <c r="AE11" s="72"/>
      <c r="AF11" s="72"/>
      <c r="AG11" s="72"/>
      <c r="AH11" s="72"/>
      <c r="AI11" s="72"/>
      <c r="AJ11" s="61"/>
      <c r="AK11" s="61"/>
      <c r="AL11" s="61"/>
      <c r="AM11" s="61"/>
    </row>
    <row r="12" spans="1:40" s="62" customFormat="1" ht="45">
      <c r="A12" s="374" t="s">
        <v>5264</v>
      </c>
      <c r="B12" s="379" t="s">
        <v>220</v>
      </c>
      <c r="C12" s="353"/>
      <c r="D12" s="353"/>
      <c r="E12" s="213"/>
      <c r="F12" s="213"/>
      <c r="G12" s="353"/>
      <c r="H12" s="213"/>
      <c r="I12" s="213"/>
      <c r="J12" s="353"/>
      <c r="K12" s="353"/>
      <c r="L12" s="353"/>
      <c r="M12" s="353"/>
      <c r="N12" s="353"/>
      <c r="O12" s="353"/>
      <c r="P12" s="353"/>
      <c r="Q12" s="353"/>
      <c r="R12" s="213"/>
      <c r="S12" s="213"/>
      <c r="T12" s="353"/>
      <c r="U12" s="353"/>
      <c r="V12" s="353"/>
      <c r="W12" s="380" t="s">
        <v>329</v>
      </c>
      <c r="X12" s="132" t="s">
        <v>382</v>
      </c>
      <c r="Y12" s="72" t="s">
        <v>331</v>
      </c>
      <c r="Z12" s="72" t="s">
        <v>396</v>
      </c>
      <c r="AA12" s="72" t="s">
        <v>416</v>
      </c>
      <c r="AB12" s="72" t="s">
        <v>4954</v>
      </c>
      <c r="AC12" s="72"/>
      <c r="AE12" s="72"/>
      <c r="AF12" s="391" t="s">
        <v>1015</v>
      </c>
      <c r="AG12" s="72" t="s">
        <v>350</v>
      </c>
      <c r="AH12" s="72"/>
      <c r="AI12" s="72"/>
      <c r="AJ12" s="61"/>
      <c r="AK12" s="61"/>
      <c r="AL12" s="61"/>
      <c r="AM12" s="61"/>
    </row>
    <row r="13" spans="1:40" s="41" customFormat="1">
      <c r="A13" s="128" t="s">
        <v>1018</v>
      </c>
      <c r="B13" s="379"/>
      <c r="C13" s="213"/>
      <c r="D13" s="213"/>
      <c r="E13" s="213"/>
      <c r="F13" s="213"/>
      <c r="G13" s="213"/>
      <c r="H13" s="213"/>
      <c r="I13" s="213"/>
      <c r="J13" s="213"/>
      <c r="K13" s="213"/>
      <c r="L13" s="213"/>
      <c r="M13" s="213"/>
      <c r="N13" s="213"/>
      <c r="O13" s="213"/>
      <c r="P13" s="213"/>
      <c r="Q13" s="213"/>
      <c r="R13" s="213"/>
      <c r="S13" s="213"/>
      <c r="T13" s="213"/>
      <c r="U13" s="213"/>
      <c r="V13" s="213"/>
      <c r="W13" s="132"/>
      <c r="X13" s="132"/>
      <c r="Y13" s="72"/>
      <c r="Z13" s="72"/>
      <c r="AA13" s="72"/>
      <c r="AB13" s="72"/>
      <c r="AC13" s="72"/>
      <c r="AE13" s="72"/>
      <c r="AF13" s="72"/>
      <c r="AG13" s="72"/>
      <c r="AH13" s="72"/>
      <c r="AI13" s="72"/>
      <c r="AJ13" s="72"/>
      <c r="AK13" s="72"/>
      <c r="AL13" s="72"/>
      <c r="AM13" s="72"/>
    </row>
    <row r="14" spans="1:40" s="41" customFormat="1" ht="13.5" customHeight="1">
      <c r="A14" s="371" t="s">
        <v>381</v>
      </c>
      <c r="B14" s="379"/>
      <c r="C14" s="213"/>
      <c r="D14" s="213"/>
      <c r="E14" s="213"/>
      <c r="F14" s="213"/>
      <c r="G14" s="213"/>
      <c r="H14" s="213"/>
      <c r="I14" s="213"/>
      <c r="J14" s="213"/>
      <c r="K14" s="213"/>
      <c r="L14" s="213"/>
      <c r="M14" s="213"/>
      <c r="N14" s="213"/>
      <c r="O14" s="213"/>
      <c r="P14" s="213"/>
      <c r="Q14" s="213"/>
      <c r="R14" s="213"/>
      <c r="S14" s="213"/>
      <c r="T14" s="213"/>
      <c r="U14" s="213"/>
      <c r="V14" s="213"/>
      <c r="W14" s="132"/>
      <c r="X14" s="132"/>
      <c r="Y14" s="72"/>
      <c r="Z14" s="72"/>
      <c r="AA14" s="72"/>
      <c r="AB14" s="72"/>
      <c r="AC14" s="72"/>
      <c r="AE14" s="72"/>
      <c r="AF14" s="72"/>
      <c r="AG14" s="72"/>
      <c r="AH14" s="72"/>
      <c r="AI14" s="72"/>
      <c r="AJ14" s="72"/>
      <c r="AK14" s="72"/>
      <c r="AL14" s="72"/>
      <c r="AM14" s="72"/>
    </row>
    <row r="15" spans="1:40" s="397" customFormat="1" ht="13.5" customHeight="1">
      <c r="A15" s="372" t="s">
        <v>1017</v>
      </c>
      <c r="B15" s="379" t="s">
        <v>100</v>
      </c>
      <c r="C15" s="353"/>
      <c r="D15" s="213"/>
      <c r="E15" s="353"/>
      <c r="F15" s="353"/>
      <c r="G15" s="213"/>
      <c r="H15" s="353"/>
      <c r="I15" s="353"/>
      <c r="J15" s="353"/>
      <c r="K15" s="353"/>
      <c r="L15" s="353"/>
      <c r="M15" s="353"/>
      <c r="N15" s="353"/>
      <c r="O15" s="353"/>
      <c r="P15" s="353"/>
      <c r="Q15" s="213"/>
      <c r="R15" s="353"/>
      <c r="S15" s="353"/>
      <c r="T15" s="353"/>
      <c r="U15" s="353"/>
      <c r="V15" s="353"/>
      <c r="W15" s="380" t="s">
        <v>329</v>
      </c>
      <c r="X15" s="132" t="s">
        <v>380</v>
      </c>
      <c r="Y15" s="72" t="s">
        <v>331</v>
      </c>
      <c r="Z15" s="72" t="s">
        <v>334</v>
      </c>
      <c r="AA15" s="72" t="s">
        <v>376</v>
      </c>
      <c r="AB15" s="271"/>
      <c r="AC15" s="72" t="s">
        <v>1012</v>
      </c>
      <c r="AE15" s="271"/>
      <c r="AF15" s="72"/>
      <c r="AG15" s="271"/>
      <c r="AH15" s="271"/>
      <c r="AI15" s="271"/>
      <c r="AJ15" s="72"/>
      <c r="AK15" s="271"/>
      <c r="AL15" s="271"/>
      <c r="AM15" s="271"/>
    </row>
    <row r="16" spans="1:40" s="132" customFormat="1" ht="27" customHeight="1">
      <c r="A16" s="83" t="s">
        <v>1059</v>
      </c>
      <c r="B16" s="379" t="s">
        <v>217</v>
      </c>
      <c r="C16" s="353"/>
      <c r="D16" s="213"/>
      <c r="E16" s="353"/>
      <c r="F16" s="353"/>
      <c r="G16" s="213"/>
      <c r="H16" s="353"/>
      <c r="I16" s="353"/>
      <c r="J16" s="353"/>
      <c r="K16" s="353"/>
      <c r="L16" s="213"/>
      <c r="M16" s="213"/>
      <c r="N16" s="213"/>
      <c r="O16" s="213"/>
      <c r="P16" s="353"/>
      <c r="Q16" s="213"/>
      <c r="R16" s="353"/>
      <c r="S16" s="353"/>
      <c r="T16" s="353"/>
      <c r="U16" s="353"/>
      <c r="V16" s="353"/>
      <c r="W16" s="380" t="s">
        <v>329</v>
      </c>
      <c r="X16" s="132" t="s">
        <v>380</v>
      </c>
      <c r="Y16" s="72" t="s">
        <v>331</v>
      </c>
      <c r="Z16" s="72" t="s">
        <v>396</v>
      </c>
      <c r="AA16" s="72" t="s">
        <v>416</v>
      </c>
      <c r="AB16" s="72" t="s">
        <v>4954</v>
      </c>
      <c r="AC16" s="72"/>
      <c r="AE16" s="72"/>
      <c r="AF16" s="391" t="s">
        <v>1015</v>
      </c>
      <c r="AG16" s="72" t="s">
        <v>350</v>
      </c>
      <c r="AH16" s="72" t="s">
        <v>1053</v>
      </c>
      <c r="AI16" s="72"/>
      <c r="AJ16" s="72"/>
      <c r="AK16" s="72"/>
      <c r="AL16" s="72"/>
      <c r="AM16" s="72"/>
      <c r="AN16" s="41"/>
    </row>
    <row r="17" spans="1:40" s="41" customFormat="1" ht="27.75" customHeight="1">
      <c r="A17" s="1185" t="s">
        <v>1058</v>
      </c>
      <c r="B17" s="379" t="s">
        <v>215</v>
      </c>
      <c r="C17" s="353"/>
      <c r="D17" s="213"/>
      <c r="E17" s="353"/>
      <c r="F17" s="353"/>
      <c r="G17" s="213"/>
      <c r="H17" s="353"/>
      <c r="I17" s="353"/>
      <c r="J17" s="353"/>
      <c r="K17" s="353"/>
      <c r="L17" s="213"/>
      <c r="M17" s="213"/>
      <c r="N17" s="213"/>
      <c r="O17" s="213"/>
      <c r="P17" s="353"/>
      <c r="Q17" s="213"/>
      <c r="R17" s="353"/>
      <c r="S17" s="353"/>
      <c r="T17" s="353"/>
      <c r="U17" s="353"/>
      <c r="V17" s="353"/>
      <c r="W17" s="380" t="s">
        <v>329</v>
      </c>
      <c r="X17" s="132" t="s">
        <v>380</v>
      </c>
      <c r="Y17" s="72" t="s">
        <v>331</v>
      </c>
      <c r="Z17" s="72" t="s">
        <v>396</v>
      </c>
      <c r="AA17" s="72" t="s">
        <v>416</v>
      </c>
      <c r="AB17" s="72" t="s">
        <v>4954</v>
      </c>
      <c r="AC17" s="72"/>
      <c r="AE17" s="72"/>
      <c r="AF17" s="391" t="s">
        <v>1057</v>
      </c>
      <c r="AG17" s="72" t="s">
        <v>350</v>
      </c>
      <c r="AH17" s="72" t="s">
        <v>1053</v>
      </c>
      <c r="AI17" s="72"/>
      <c r="AJ17" s="72"/>
      <c r="AK17" s="72"/>
      <c r="AL17" s="72"/>
      <c r="AM17" s="72"/>
    </row>
    <row r="18" spans="1:40" s="41" customFormat="1" ht="15" customHeight="1">
      <c r="A18" s="1185" t="s">
        <v>1056</v>
      </c>
      <c r="B18" s="379" t="s">
        <v>213</v>
      </c>
      <c r="C18" s="353"/>
      <c r="D18" s="213"/>
      <c r="E18" s="353"/>
      <c r="F18" s="353"/>
      <c r="G18" s="213"/>
      <c r="H18" s="353"/>
      <c r="I18" s="353"/>
      <c r="J18" s="353"/>
      <c r="K18" s="353"/>
      <c r="L18" s="213"/>
      <c r="M18" s="213"/>
      <c r="N18" s="213"/>
      <c r="O18" s="213"/>
      <c r="P18" s="353"/>
      <c r="Q18" s="213"/>
      <c r="R18" s="353"/>
      <c r="S18" s="353"/>
      <c r="T18" s="353"/>
      <c r="U18" s="353"/>
      <c r="V18" s="353"/>
      <c r="W18" s="380" t="s">
        <v>329</v>
      </c>
      <c r="X18" s="132" t="s">
        <v>380</v>
      </c>
      <c r="Y18" s="72" t="s">
        <v>331</v>
      </c>
      <c r="Z18" s="72" t="s">
        <v>396</v>
      </c>
      <c r="AA18" s="72" t="s">
        <v>416</v>
      </c>
      <c r="AB18" s="72" t="s">
        <v>4954</v>
      </c>
      <c r="AC18" s="72"/>
      <c r="AE18" s="72"/>
      <c r="AF18" s="391" t="s">
        <v>1055</v>
      </c>
      <c r="AG18" s="72" t="s">
        <v>350</v>
      </c>
      <c r="AH18" s="72" t="s">
        <v>1053</v>
      </c>
      <c r="AI18" s="72"/>
      <c r="AJ18" s="72"/>
      <c r="AK18" s="72"/>
      <c r="AL18" s="72"/>
      <c r="AM18" s="72"/>
      <c r="AN18" s="132"/>
    </row>
    <row r="19" spans="1:40" s="41" customFormat="1" ht="15" customHeight="1">
      <c r="A19" s="1185" t="s">
        <v>1054</v>
      </c>
      <c r="B19" s="379" t="s">
        <v>210</v>
      </c>
      <c r="C19" s="353"/>
      <c r="D19" s="213"/>
      <c r="E19" s="353"/>
      <c r="F19" s="353"/>
      <c r="G19" s="213"/>
      <c r="H19" s="353"/>
      <c r="I19" s="353"/>
      <c r="J19" s="353"/>
      <c r="K19" s="353"/>
      <c r="L19" s="213"/>
      <c r="M19" s="213"/>
      <c r="N19" s="213"/>
      <c r="O19" s="213"/>
      <c r="P19" s="353"/>
      <c r="Q19" s="213"/>
      <c r="R19" s="353"/>
      <c r="S19" s="353"/>
      <c r="T19" s="353"/>
      <c r="U19" s="353"/>
      <c r="V19" s="353"/>
      <c r="W19" s="380" t="s">
        <v>329</v>
      </c>
      <c r="X19" s="132" t="s">
        <v>380</v>
      </c>
      <c r="Y19" s="72" t="s">
        <v>331</v>
      </c>
      <c r="Z19" s="72" t="s">
        <v>396</v>
      </c>
      <c r="AA19" s="72" t="s">
        <v>416</v>
      </c>
      <c r="AB19" s="72" t="s">
        <v>4954</v>
      </c>
      <c r="AC19" s="72"/>
      <c r="AE19" s="72"/>
      <c r="AF19" s="391" t="s">
        <v>5182</v>
      </c>
      <c r="AG19" s="72" t="s">
        <v>350</v>
      </c>
      <c r="AH19" s="72" t="s">
        <v>1053</v>
      </c>
      <c r="AI19" s="72"/>
      <c r="AJ19" s="72"/>
      <c r="AK19" s="72"/>
      <c r="AL19" s="72"/>
      <c r="AM19" s="72"/>
    </row>
    <row r="20" spans="1:40" s="41" customFormat="1" ht="27" customHeight="1">
      <c r="A20" s="83" t="s">
        <v>1016</v>
      </c>
      <c r="B20" s="379" t="s">
        <v>207</v>
      </c>
      <c r="C20" s="353"/>
      <c r="D20" s="213"/>
      <c r="E20" s="353"/>
      <c r="F20" s="353"/>
      <c r="G20" s="213"/>
      <c r="H20" s="353"/>
      <c r="I20" s="353"/>
      <c r="J20" s="353"/>
      <c r="K20" s="353"/>
      <c r="L20" s="353"/>
      <c r="M20" s="353"/>
      <c r="N20" s="353"/>
      <c r="O20" s="353"/>
      <c r="P20" s="353"/>
      <c r="Q20" s="213"/>
      <c r="R20" s="353"/>
      <c r="S20" s="353"/>
      <c r="T20" s="353"/>
      <c r="U20" s="353"/>
      <c r="V20" s="353"/>
      <c r="W20" s="380" t="s">
        <v>329</v>
      </c>
      <c r="X20" s="132" t="s">
        <v>380</v>
      </c>
      <c r="Y20" s="72" t="s">
        <v>331</v>
      </c>
      <c r="Z20" s="72" t="s">
        <v>396</v>
      </c>
      <c r="AA20" s="72" t="s">
        <v>416</v>
      </c>
      <c r="AB20" s="72" t="s">
        <v>4954</v>
      </c>
      <c r="AC20" s="72"/>
      <c r="AE20" s="72"/>
      <c r="AF20" s="391" t="s">
        <v>1015</v>
      </c>
      <c r="AG20" s="72" t="s">
        <v>350</v>
      </c>
      <c r="AH20" s="72"/>
      <c r="AI20" s="72"/>
      <c r="AJ20" s="72"/>
      <c r="AK20" s="72"/>
      <c r="AL20" s="72"/>
      <c r="AM20" s="72"/>
    </row>
    <row r="21" spans="1:40" s="41" customFormat="1" ht="15" customHeight="1">
      <c r="A21" s="83" t="s">
        <v>1052</v>
      </c>
      <c r="B21" s="379" t="s">
        <v>204</v>
      </c>
      <c r="C21" s="353"/>
      <c r="D21" s="213"/>
      <c r="E21" s="353"/>
      <c r="F21" s="353"/>
      <c r="G21" s="213"/>
      <c r="H21" s="353"/>
      <c r="I21" s="353"/>
      <c r="J21" s="353"/>
      <c r="K21" s="353"/>
      <c r="L21" s="213"/>
      <c r="M21" s="213"/>
      <c r="N21" s="213"/>
      <c r="O21" s="213"/>
      <c r="P21" s="353"/>
      <c r="Q21" s="213"/>
      <c r="R21" s="353"/>
      <c r="S21" s="353"/>
      <c r="T21" s="353"/>
      <c r="U21" s="353"/>
      <c r="V21" s="353"/>
      <c r="W21" s="380" t="s">
        <v>329</v>
      </c>
      <c r="X21" s="132" t="s">
        <v>380</v>
      </c>
      <c r="Y21" s="72" t="s">
        <v>331</v>
      </c>
      <c r="Z21" s="72" t="s">
        <v>334</v>
      </c>
      <c r="AA21" s="72" t="s">
        <v>376</v>
      </c>
      <c r="AB21" s="72" t="s">
        <v>1009</v>
      </c>
      <c r="AC21" s="72" t="s">
        <v>1012</v>
      </c>
      <c r="AE21" s="72"/>
      <c r="AF21" s="72"/>
      <c r="AG21" s="72"/>
      <c r="AH21" s="72"/>
      <c r="AI21" s="72"/>
      <c r="AJ21" s="72"/>
      <c r="AK21" s="72"/>
      <c r="AL21" s="72"/>
      <c r="AM21" s="72"/>
    </row>
    <row r="22" spans="1:40" s="41" customFormat="1">
      <c r="A22" s="371" t="s">
        <v>1013</v>
      </c>
      <c r="B22" s="379" t="s">
        <v>98</v>
      </c>
      <c r="C22" s="353"/>
      <c r="D22" s="353"/>
      <c r="E22" s="213"/>
      <c r="F22" s="213"/>
      <c r="G22" s="353"/>
      <c r="H22" s="213"/>
      <c r="I22" s="213"/>
      <c r="J22" s="353"/>
      <c r="K22" s="353"/>
      <c r="L22" s="353"/>
      <c r="M22" s="353"/>
      <c r="N22" s="353"/>
      <c r="O22" s="353"/>
      <c r="P22" s="353"/>
      <c r="Q22" s="353"/>
      <c r="R22" s="213"/>
      <c r="S22" s="213"/>
      <c r="T22" s="353"/>
      <c r="U22" s="353"/>
      <c r="V22" s="353"/>
      <c r="W22" s="380" t="s">
        <v>329</v>
      </c>
      <c r="X22" s="132" t="s">
        <v>377</v>
      </c>
      <c r="Y22" s="72" t="s">
        <v>331</v>
      </c>
      <c r="Z22" s="72" t="s">
        <v>334</v>
      </c>
      <c r="AA22" s="72" t="s">
        <v>376</v>
      </c>
      <c r="AB22" s="72" t="s">
        <v>1009</v>
      </c>
      <c r="AC22" s="72" t="s">
        <v>1012</v>
      </c>
      <c r="AE22" s="72"/>
      <c r="AF22" s="72"/>
      <c r="AG22" s="72"/>
      <c r="AH22" s="72"/>
      <c r="AI22" s="72"/>
      <c r="AJ22" s="72"/>
      <c r="AK22" s="72"/>
      <c r="AL22" s="72"/>
      <c r="AM22" s="72"/>
    </row>
    <row r="23" spans="1:40" s="41" customFormat="1">
      <c r="A23" s="161" t="s">
        <v>1011</v>
      </c>
      <c r="B23" s="379"/>
      <c r="C23" s="213"/>
      <c r="D23" s="213"/>
      <c r="E23" s="213"/>
      <c r="F23" s="213"/>
      <c r="G23" s="213"/>
      <c r="H23" s="213"/>
      <c r="I23" s="213"/>
      <c r="J23" s="213"/>
      <c r="K23" s="213"/>
      <c r="L23" s="213"/>
      <c r="M23" s="213"/>
      <c r="N23" s="213"/>
      <c r="O23" s="213"/>
      <c r="P23" s="213"/>
      <c r="Q23" s="213"/>
      <c r="R23" s="213"/>
      <c r="S23" s="213"/>
      <c r="T23" s="213"/>
      <c r="U23" s="213"/>
      <c r="V23" s="213"/>
      <c r="W23" s="380"/>
      <c r="X23" s="132"/>
      <c r="Y23" s="72"/>
      <c r="Z23" s="72"/>
      <c r="AA23" s="72"/>
      <c r="AB23" s="72"/>
      <c r="AC23" s="72"/>
      <c r="AE23" s="72"/>
      <c r="AF23" s="72"/>
      <c r="AG23" s="72"/>
      <c r="AH23" s="72"/>
      <c r="AI23" s="72"/>
      <c r="AJ23" s="72"/>
      <c r="AK23" s="72"/>
      <c r="AL23" s="72"/>
      <c r="AM23" s="72"/>
    </row>
    <row r="24" spans="1:40" s="41" customFormat="1">
      <c r="A24" s="93" t="s">
        <v>1010</v>
      </c>
      <c r="B24" s="379" t="s">
        <v>96</v>
      </c>
      <c r="C24" s="353"/>
      <c r="D24" s="353"/>
      <c r="E24" s="213"/>
      <c r="F24" s="213"/>
      <c r="G24" s="353"/>
      <c r="H24" s="213"/>
      <c r="I24" s="213"/>
      <c r="J24" s="353"/>
      <c r="K24" s="353"/>
      <c r="L24" s="213"/>
      <c r="M24" s="213"/>
      <c r="N24" s="213"/>
      <c r="O24" s="213"/>
      <c r="P24" s="353"/>
      <c r="Q24" s="353"/>
      <c r="R24" s="213"/>
      <c r="S24" s="213"/>
      <c r="T24" s="353"/>
      <c r="U24" s="353"/>
      <c r="V24" s="353"/>
      <c r="W24" s="380" t="s">
        <v>329</v>
      </c>
      <c r="X24" s="132" t="s">
        <v>382</v>
      </c>
      <c r="Y24" s="72" t="s">
        <v>331</v>
      </c>
      <c r="Z24" s="72" t="s">
        <v>334</v>
      </c>
      <c r="AA24" s="72" t="s">
        <v>376</v>
      </c>
      <c r="AC24" s="72" t="s">
        <v>1008</v>
      </c>
      <c r="AJ24" s="72"/>
      <c r="AK24" s="72"/>
      <c r="AL24" s="72"/>
      <c r="AM24" s="72"/>
    </row>
    <row r="25" spans="1:40" s="41" customFormat="1">
      <c r="A25" s="93" t="s">
        <v>1262</v>
      </c>
      <c r="B25" s="379" t="s">
        <v>201</v>
      </c>
      <c r="C25" s="353"/>
      <c r="D25" s="213"/>
      <c r="E25" s="353"/>
      <c r="F25" s="353"/>
      <c r="G25" s="213"/>
      <c r="H25" s="353"/>
      <c r="I25" s="353"/>
      <c r="J25" s="353"/>
      <c r="K25" s="353"/>
      <c r="L25" s="213"/>
      <c r="M25" s="213"/>
      <c r="N25" s="213"/>
      <c r="O25" s="213"/>
      <c r="P25" s="353"/>
      <c r="Q25" s="213"/>
      <c r="R25" s="353"/>
      <c r="S25" s="353"/>
      <c r="T25" s="353"/>
      <c r="U25" s="353"/>
      <c r="V25" s="353"/>
      <c r="W25" s="380" t="s">
        <v>329</v>
      </c>
      <c r="X25" s="132" t="s">
        <v>380</v>
      </c>
      <c r="Y25" s="72" t="s">
        <v>331</v>
      </c>
      <c r="Z25" s="72" t="s">
        <v>334</v>
      </c>
      <c r="AA25" s="72" t="s">
        <v>376</v>
      </c>
      <c r="AB25" s="271"/>
      <c r="AC25" s="72" t="s">
        <v>1008</v>
      </c>
      <c r="AE25" s="271"/>
      <c r="AF25" s="72"/>
      <c r="AG25" s="72"/>
      <c r="AH25" s="72"/>
      <c r="AI25" s="72"/>
      <c r="AJ25" s="72"/>
      <c r="AK25" s="72"/>
      <c r="AL25" s="72"/>
      <c r="AM25" s="72"/>
    </row>
    <row r="26" spans="1:40" s="41" customFormat="1">
      <c r="A26" s="93" t="s">
        <v>379</v>
      </c>
      <c r="B26" s="379" t="s">
        <v>94</v>
      </c>
      <c r="C26" s="353"/>
      <c r="D26" s="353"/>
      <c r="E26" s="213"/>
      <c r="F26" s="213"/>
      <c r="G26" s="353"/>
      <c r="H26" s="213"/>
      <c r="I26" s="213"/>
      <c r="J26" s="353"/>
      <c r="K26" s="353"/>
      <c r="L26" s="213"/>
      <c r="M26" s="213"/>
      <c r="N26" s="213"/>
      <c r="O26" s="213"/>
      <c r="P26" s="353"/>
      <c r="Q26" s="353"/>
      <c r="R26" s="213"/>
      <c r="S26" s="213"/>
      <c r="T26" s="353"/>
      <c r="U26" s="353"/>
      <c r="V26" s="353"/>
      <c r="W26" s="380" t="s">
        <v>329</v>
      </c>
      <c r="X26" s="132" t="s">
        <v>377</v>
      </c>
      <c r="Y26" s="72" t="s">
        <v>331</v>
      </c>
      <c r="Z26" s="72" t="s">
        <v>334</v>
      </c>
      <c r="AA26" s="72" t="s">
        <v>376</v>
      </c>
      <c r="AB26" s="271"/>
      <c r="AC26" s="72" t="s">
        <v>1008</v>
      </c>
      <c r="AE26" s="72"/>
      <c r="AF26" s="72"/>
      <c r="AG26" s="72"/>
      <c r="AH26" s="72"/>
      <c r="AI26" s="72"/>
      <c r="AJ26" s="72"/>
      <c r="AK26" s="72"/>
      <c r="AL26" s="72"/>
      <c r="AM26" s="72"/>
    </row>
    <row r="27" spans="1:40" s="41" customFormat="1">
      <c r="A27" s="396" t="s">
        <v>1007</v>
      </c>
      <c r="B27" s="379" t="s">
        <v>193</v>
      </c>
      <c r="C27" s="353"/>
      <c r="D27" s="353"/>
      <c r="E27" s="213"/>
      <c r="F27" s="213"/>
      <c r="G27" s="353"/>
      <c r="H27" s="213"/>
      <c r="I27" s="213"/>
      <c r="J27" s="353"/>
      <c r="K27" s="353"/>
      <c r="L27" s="213"/>
      <c r="M27" s="213"/>
      <c r="N27" s="213"/>
      <c r="O27" s="213"/>
      <c r="P27" s="353"/>
      <c r="Q27" s="353"/>
      <c r="R27" s="213"/>
      <c r="S27" s="213"/>
      <c r="T27" s="353"/>
      <c r="U27" s="353"/>
      <c r="V27" s="353"/>
      <c r="W27" s="380" t="s">
        <v>329</v>
      </c>
      <c r="X27" s="132"/>
      <c r="Y27" s="72" t="s">
        <v>331</v>
      </c>
      <c r="Z27" s="72" t="s">
        <v>334</v>
      </c>
      <c r="AA27" s="72" t="s">
        <v>376</v>
      </c>
      <c r="AB27" s="72"/>
      <c r="AC27" s="72"/>
      <c r="AE27" s="72"/>
      <c r="AF27" s="72"/>
      <c r="AG27" s="72"/>
      <c r="AH27" s="72"/>
      <c r="AI27" s="72"/>
      <c r="AJ27" s="72"/>
      <c r="AK27" s="72"/>
      <c r="AL27" s="72"/>
      <c r="AM27" s="72"/>
    </row>
    <row r="28" spans="1:40" s="132" customFormat="1" ht="26.25" customHeight="1">
      <c r="A28" s="161" t="s">
        <v>1051</v>
      </c>
      <c r="B28" s="379" t="s">
        <v>84</v>
      </c>
      <c r="C28" s="353"/>
      <c r="D28" s="353"/>
      <c r="E28" s="213"/>
      <c r="F28" s="213"/>
      <c r="G28" s="353"/>
      <c r="H28" s="213"/>
      <c r="I28" s="213"/>
      <c r="J28" s="353"/>
      <c r="K28" s="353"/>
      <c r="L28" s="353"/>
      <c r="M28" s="353"/>
      <c r="N28" s="353"/>
      <c r="O28" s="353"/>
      <c r="P28" s="353"/>
      <c r="Q28" s="353"/>
      <c r="R28" s="213"/>
      <c r="S28" s="213"/>
      <c r="T28" s="353"/>
      <c r="U28" s="353"/>
      <c r="V28" s="353"/>
      <c r="W28" s="380" t="s">
        <v>329</v>
      </c>
      <c r="Y28" s="72" t="s">
        <v>331</v>
      </c>
      <c r="Z28" s="72" t="s">
        <v>334</v>
      </c>
      <c r="AA28" s="72" t="s">
        <v>376</v>
      </c>
      <c r="AB28" s="72" t="s">
        <v>1009</v>
      </c>
      <c r="AC28" s="72"/>
      <c r="AD28" s="72"/>
      <c r="AE28" s="72"/>
      <c r="AF28" s="72"/>
      <c r="AG28" s="72"/>
      <c r="AH28" s="72"/>
      <c r="AI28" s="72"/>
      <c r="AJ28" s="72"/>
      <c r="AK28" s="72"/>
      <c r="AL28" s="72"/>
      <c r="AM28" s="72"/>
      <c r="AN28" s="41"/>
    </row>
    <row r="29" spans="1:40" s="41" customFormat="1">
      <c r="A29" s="60" t="s">
        <v>1050</v>
      </c>
      <c r="B29" s="379" t="s">
        <v>192</v>
      </c>
      <c r="C29" s="353"/>
      <c r="D29" s="353"/>
      <c r="E29" s="213"/>
      <c r="F29" s="213"/>
      <c r="G29" s="353"/>
      <c r="H29" s="213"/>
      <c r="I29" s="213"/>
      <c r="J29" s="353"/>
      <c r="K29" s="213"/>
      <c r="L29" s="213"/>
      <c r="M29" s="213"/>
      <c r="N29" s="213"/>
      <c r="O29" s="213"/>
      <c r="P29" s="353"/>
      <c r="Q29" s="353"/>
      <c r="R29" s="213"/>
      <c r="S29" s="213"/>
      <c r="T29" s="353"/>
      <c r="U29" s="213"/>
      <c r="V29" s="353"/>
      <c r="W29" s="380" t="s">
        <v>329</v>
      </c>
      <c r="X29" s="132" t="s">
        <v>380</v>
      </c>
      <c r="Y29" s="72" t="s">
        <v>331</v>
      </c>
      <c r="Z29" s="72" t="s">
        <v>334</v>
      </c>
      <c r="AA29" s="72" t="s">
        <v>1049</v>
      </c>
      <c r="AB29" s="72" t="s">
        <v>376</v>
      </c>
      <c r="AC29" s="72"/>
      <c r="AD29" s="72"/>
      <c r="AE29" s="72"/>
      <c r="AF29" s="72"/>
      <c r="AG29" s="72"/>
      <c r="AH29" s="72"/>
      <c r="AI29" s="72"/>
      <c r="AJ29" s="72"/>
      <c r="AK29" s="72"/>
      <c r="AL29" s="72"/>
      <c r="AM29" s="72"/>
    </row>
    <row r="30" spans="1:40" s="132" customFormat="1">
      <c r="A30" s="60" t="s">
        <v>1048</v>
      </c>
      <c r="B30" s="379"/>
      <c r="C30" s="213"/>
      <c r="D30" s="213"/>
      <c r="E30" s="213"/>
      <c r="F30" s="213"/>
      <c r="G30" s="213"/>
      <c r="H30" s="213"/>
      <c r="I30" s="213"/>
      <c r="J30" s="213"/>
      <c r="K30" s="213"/>
      <c r="L30" s="213"/>
      <c r="M30" s="213"/>
      <c r="N30" s="213"/>
      <c r="O30" s="213"/>
      <c r="P30" s="213"/>
      <c r="Q30" s="213"/>
      <c r="R30" s="213"/>
      <c r="S30" s="213"/>
      <c r="T30" s="213"/>
      <c r="U30" s="213"/>
      <c r="V30" s="213"/>
      <c r="Y30" s="72"/>
      <c r="Z30" s="72"/>
      <c r="AA30" s="72"/>
      <c r="AB30" s="72"/>
      <c r="AC30" s="72"/>
      <c r="AD30" s="72"/>
      <c r="AE30" s="72"/>
      <c r="AF30" s="72"/>
      <c r="AG30" s="72"/>
      <c r="AH30" s="72"/>
      <c r="AI30" s="72"/>
      <c r="AJ30" s="72"/>
      <c r="AK30" s="72"/>
      <c r="AL30" s="72"/>
      <c r="AM30" s="72"/>
      <c r="AN30" s="41"/>
    </row>
    <row r="31" spans="1:40" s="132" customFormat="1">
      <c r="A31" s="393" t="s">
        <v>1047</v>
      </c>
      <c r="B31" s="379"/>
      <c r="C31" s="213"/>
      <c r="D31" s="213"/>
      <c r="E31" s="213"/>
      <c r="F31" s="213"/>
      <c r="G31" s="213"/>
      <c r="H31" s="213"/>
      <c r="I31" s="213"/>
      <c r="J31" s="213"/>
      <c r="K31" s="213"/>
      <c r="L31" s="213"/>
      <c r="M31" s="213"/>
      <c r="N31" s="213"/>
      <c r="O31" s="213"/>
      <c r="P31" s="213"/>
      <c r="Q31" s="213"/>
      <c r="R31" s="213"/>
      <c r="S31" s="213"/>
      <c r="T31" s="213"/>
      <c r="U31" s="213"/>
      <c r="V31" s="213"/>
      <c r="AK31" s="72"/>
      <c r="AL31" s="72"/>
      <c r="AM31" s="72"/>
    </row>
    <row r="32" spans="1:40" s="132" customFormat="1">
      <c r="A32" s="394" t="s">
        <v>1046</v>
      </c>
      <c r="B32" s="379" t="s">
        <v>190</v>
      </c>
      <c r="C32" s="213"/>
      <c r="D32" s="353"/>
      <c r="E32" s="213"/>
      <c r="F32" s="213"/>
      <c r="G32" s="353"/>
      <c r="H32" s="213"/>
      <c r="I32" s="213"/>
      <c r="J32" s="353"/>
      <c r="K32" s="213"/>
      <c r="L32" s="213"/>
      <c r="M32" s="213"/>
      <c r="N32" s="213"/>
      <c r="O32" s="213"/>
      <c r="P32" s="213"/>
      <c r="Q32" s="353"/>
      <c r="R32" s="213"/>
      <c r="S32" s="213"/>
      <c r="T32" s="353"/>
      <c r="U32" s="353"/>
      <c r="V32" s="213"/>
      <c r="W32" s="380" t="s">
        <v>329</v>
      </c>
      <c r="X32" s="132" t="s">
        <v>380</v>
      </c>
      <c r="Y32" s="72" t="s">
        <v>331</v>
      </c>
      <c r="Z32" s="72" t="s">
        <v>1034</v>
      </c>
      <c r="AA32" s="72" t="s">
        <v>1045</v>
      </c>
      <c r="AB32" s="72" t="s">
        <v>334</v>
      </c>
      <c r="AC32" s="72"/>
      <c r="AD32" s="72"/>
      <c r="AE32" s="72"/>
      <c r="AF32" s="72" t="s">
        <v>376</v>
      </c>
      <c r="AG32" s="72"/>
      <c r="AH32" s="72"/>
      <c r="AI32" s="72"/>
      <c r="AJ32" s="72"/>
      <c r="AK32" s="72"/>
      <c r="AL32" s="72"/>
      <c r="AM32" s="72"/>
      <c r="AN32" s="41"/>
    </row>
    <row r="33" spans="1:40" s="132" customFormat="1">
      <c r="A33" s="395" t="s">
        <v>1044</v>
      </c>
      <c r="B33" s="379" t="s">
        <v>189</v>
      </c>
      <c r="C33" s="353"/>
      <c r="D33" s="213"/>
      <c r="E33" s="213"/>
      <c r="F33" s="213"/>
      <c r="G33" s="213"/>
      <c r="H33" s="213"/>
      <c r="I33" s="213"/>
      <c r="J33" s="213"/>
      <c r="K33" s="353"/>
      <c r="L33" s="213"/>
      <c r="M33" s="213"/>
      <c r="N33" s="213"/>
      <c r="O33" s="213"/>
      <c r="P33" s="213"/>
      <c r="Q33" s="213"/>
      <c r="R33" s="213"/>
      <c r="S33" s="213"/>
      <c r="T33" s="213"/>
      <c r="U33" s="213"/>
      <c r="V33" s="213"/>
      <c r="W33" s="380" t="s">
        <v>329</v>
      </c>
      <c r="X33" s="132" t="s">
        <v>380</v>
      </c>
      <c r="Y33" s="72" t="s">
        <v>331</v>
      </c>
      <c r="Z33" s="72" t="s">
        <v>1034</v>
      </c>
      <c r="AA33" s="72" t="s">
        <v>1043</v>
      </c>
      <c r="AB33" s="72" t="s">
        <v>334</v>
      </c>
      <c r="AC33" s="72"/>
      <c r="AD33" s="72"/>
      <c r="AE33" s="72"/>
      <c r="AF33" s="72" t="s">
        <v>376</v>
      </c>
      <c r="AG33" s="72"/>
      <c r="AH33" s="72"/>
      <c r="AI33" s="72"/>
      <c r="AJ33" s="72"/>
      <c r="AK33" s="72"/>
      <c r="AL33" s="72"/>
      <c r="AM33" s="72"/>
    </row>
    <row r="34" spans="1:40" s="132" customFormat="1">
      <c r="A34" s="395" t="s">
        <v>1042</v>
      </c>
      <c r="B34" s="379" t="s">
        <v>187</v>
      </c>
      <c r="C34" s="353"/>
      <c r="D34" s="213"/>
      <c r="E34" s="213"/>
      <c r="F34" s="213"/>
      <c r="G34" s="213"/>
      <c r="H34" s="213"/>
      <c r="I34" s="213"/>
      <c r="J34" s="213"/>
      <c r="K34" s="353"/>
      <c r="L34" s="213"/>
      <c r="M34" s="213"/>
      <c r="N34" s="213"/>
      <c r="O34" s="213"/>
      <c r="P34" s="213"/>
      <c r="Q34" s="213"/>
      <c r="R34" s="213"/>
      <c r="S34" s="213"/>
      <c r="T34" s="213"/>
      <c r="U34" s="213"/>
      <c r="V34" s="213"/>
      <c r="W34" s="380" t="s">
        <v>329</v>
      </c>
      <c r="X34" s="132" t="s">
        <v>380</v>
      </c>
      <c r="Y34" s="72" t="s">
        <v>331</v>
      </c>
      <c r="Z34" s="72" t="s">
        <v>1034</v>
      </c>
      <c r="AA34" s="72" t="s">
        <v>1041</v>
      </c>
      <c r="AB34" s="72" t="s">
        <v>334</v>
      </c>
      <c r="AC34" s="72"/>
      <c r="AD34" s="72"/>
      <c r="AE34" s="72"/>
      <c r="AF34" s="72" t="s">
        <v>376</v>
      </c>
      <c r="AG34" s="72"/>
      <c r="AH34" s="72"/>
      <c r="AI34" s="72"/>
      <c r="AJ34" s="72"/>
      <c r="AK34" s="72"/>
      <c r="AL34" s="72"/>
      <c r="AM34" s="72"/>
    </row>
    <row r="35" spans="1:40" s="132" customFormat="1">
      <c r="A35" s="394" t="s">
        <v>1040</v>
      </c>
      <c r="B35" s="379" t="s">
        <v>186</v>
      </c>
      <c r="C35" s="353"/>
      <c r="D35" s="353"/>
      <c r="E35" s="213"/>
      <c r="F35" s="213"/>
      <c r="G35" s="353"/>
      <c r="H35" s="213"/>
      <c r="I35" s="213"/>
      <c r="J35" s="353"/>
      <c r="K35" s="353"/>
      <c r="L35" s="213"/>
      <c r="M35" s="213"/>
      <c r="N35" s="213"/>
      <c r="O35" s="213"/>
      <c r="P35" s="353"/>
      <c r="Q35" s="353"/>
      <c r="R35" s="213"/>
      <c r="S35" s="213"/>
      <c r="T35" s="353"/>
      <c r="U35" s="353"/>
      <c r="V35" s="353"/>
      <c r="W35" s="380" t="s">
        <v>329</v>
      </c>
      <c r="X35" s="132" t="s">
        <v>380</v>
      </c>
      <c r="Y35" s="72" t="s">
        <v>331</v>
      </c>
      <c r="Z35" s="72" t="s">
        <v>1034</v>
      </c>
      <c r="AA35" s="72" t="s">
        <v>1039</v>
      </c>
      <c r="AB35" s="72" t="s">
        <v>334</v>
      </c>
      <c r="AC35" s="72"/>
      <c r="AD35" s="72"/>
      <c r="AE35" s="72"/>
      <c r="AF35" s="72" t="s">
        <v>376</v>
      </c>
      <c r="AG35" s="72"/>
      <c r="AH35" s="72"/>
      <c r="AI35" s="72"/>
      <c r="AJ35" s="72"/>
      <c r="AK35" s="72"/>
      <c r="AL35" s="72"/>
      <c r="AM35" s="72"/>
    </row>
    <row r="36" spans="1:40" s="132" customFormat="1">
      <c r="A36" s="393" t="s">
        <v>1038</v>
      </c>
      <c r="B36" s="379"/>
      <c r="C36" s="213"/>
      <c r="D36" s="213"/>
      <c r="E36" s="213"/>
      <c r="F36" s="213"/>
      <c r="G36" s="213"/>
      <c r="H36" s="213"/>
      <c r="I36" s="213"/>
      <c r="J36" s="213"/>
      <c r="K36" s="213"/>
      <c r="L36" s="213"/>
      <c r="M36" s="213"/>
      <c r="N36" s="213"/>
      <c r="O36" s="213"/>
      <c r="P36" s="213"/>
      <c r="Q36" s="213"/>
      <c r="R36" s="213"/>
      <c r="S36" s="213"/>
      <c r="T36" s="213"/>
      <c r="U36" s="213"/>
      <c r="V36" s="213"/>
      <c r="AI36" s="72"/>
      <c r="AJ36" s="72"/>
      <c r="AK36" s="72"/>
      <c r="AL36" s="72"/>
      <c r="AM36" s="72"/>
    </row>
    <row r="37" spans="1:40" s="62" customFormat="1">
      <c r="A37" s="392" t="s">
        <v>1037</v>
      </c>
      <c r="B37" s="379" t="s">
        <v>184</v>
      </c>
      <c r="C37" s="353"/>
      <c r="D37" s="353"/>
      <c r="E37" s="213"/>
      <c r="F37" s="213"/>
      <c r="G37" s="353"/>
      <c r="H37" s="213"/>
      <c r="I37" s="213"/>
      <c r="J37" s="353"/>
      <c r="K37" s="353"/>
      <c r="L37" s="213"/>
      <c r="M37" s="213"/>
      <c r="N37" s="213"/>
      <c r="O37" s="213"/>
      <c r="P37" s="353"/>
      <c r="Q37" s="353"/>
      <c r="R37" s="213"/>
      <c r="S37" s="213"/>
      <c r="T37" s="353"/>
      <c r="U37" s="353"/>
      <c r="V37" s="353"/>
      <c r="W37" s="380" t="s">
        <v>329</v>
      </c>
      <c r="X37" s="132" t="s">
        <v>380</v>
      </c>
      <c r="Y37" s="72" t="s">
        <v>331</v>
      </c>
      <c r="Z37" s="72" t="s">
        <v>1034</v>
      </c>
      <c r="AA37" s="72" t="s">
        <v>1036</v>
      </c>
      <c r="AB37" s="72" t="s">
        <v>334</v>
      </c>
      <c r="AC37" s="72"/>
      <c r="AD37" s="72"/>
      <c r="AE37" s="72"/>
      <c r="AF37" s="72" t="s">
        <v>376</v>
      </c>
      <c r="AG37" s="72"/>
      <c r="AH37" s="72"/>
      <c r="AI37" s="72"/>
      <c r="AJ37" s="61"/>
      <c r="AK37" s="61"/>
      <c r="AL37" s="61"/>
      <c r="AM37" s="61"/>
    </row>
    <row r="38" spans="1:40" s="62" customFormat="1">
      <c r="A38" s="392" t="s">
        <v>1035</v>
      </c>
      <c r="B38" s="379" t="s">
        <v>182</v>
      </c>
      <c r="C38" s="353"/>
      <c r="D38" s="353"/>
      <c r="E38" s="213"/>
      <c r="F38" s="213"/>
      <c r="G38" s="353"/>
      <c r="H38" s="213"/>
      <c r="I38" s="213"/>
      <c r="J38" s="353"/>
      <c r="K38" s="353"/>
      <c r="L38" s="213"/>
      <c r="M38" s="213"/>
      <c r="N38" s="213"/>
      <c r="O38" s="213"/>
      <c r="P38" s="353"/>
      <c r="Q38" s="353"/>
      <c r="R38" s="213"/>
      <c r="S38" s="213"/>
      <c r="T38" s="353"/>
      <c r="U38" s="353"/>
      <c r="V38" s="353"/>
      <c r="W38" s="380" t="s">
        <v>329</v>
      </c>
      <c r="X38" s="132" t="s">
        <v>380</v>
      </c>
      <c r="Y38" s="72" t="s">
        <v>331</v>
      </c>
      <c r="Z38" s="72" t="s">
        <v>1034</v>
      </c>
      <c r="AA38" s="72" t="s">
        <v>1033</v>
      </c>
      <c r="AB38" s="72" t="s">
        <v>334</v>
      </c>
      <c r="AC38" s="72"/>
      <c r="AD38" s="72"/>
      <c r="AE38" s="72"/>
      <c r="AF38" s="72" t="s">
        <v>376</v>
      </c>
      <c r="AG38" s="72"/>
      <c r="AH38" s="72"/>
      <c r="AI38" s="72"/>
      <c r="AJ38" s="61"/>
      <c r="AK38" s="61"/>
      <c r="AL38" s="61"/>
      <c r="AM38" s="61"/>
    </row>
    <row r="39" spans="1:40" s="62" customFormat="1">
      <c r="A39" s="128" t="s">
        <v>4598</v>
      </c>
      <c r="B39" s="379" t="s">
        <v>81</v>
      </c>
      <c r="C39" s="353"/>
      <c r="D39" s="353"/>
      <c r="E39" s="213"/>
      <c r="F39" s="213"/>
      <c r="G39" s="353"/>
      <c r="H39" s="213"/>
      <c r="I39" s="213"/>
      <c r="J39" s="353"/>
      <c r="K39" s="353"/>
      <c r="L39" s="213"/>
      <c r="M39" s="213"/>
      <c r="N39" s="213"/>
      <c r="O39" s="213"/>
      <c r="P39" s="213"/>
      <c r="Q39" s="353"/>
      <c r="R39" s="213"/>
      <c r="S39" s="213"/>
      <c r="T39" s="353"/>
      <c r="U39" s="353"/>
      <c r="V39" s="213"/>
      <c r="W39" s="132"/>
      <c r="X39" s="132"/>
      <c r="Y39" s="72" t="s">
        <v>801</v>
      </c>
      <c r="Z39" s="72" t="s">
        <v>1032</v>
      </c>
      <c r="AA39" s="72"/>
      <c r="AB39" s="72"/>
      <c r="AC39" s="72"/>
      <c r="AD39" s="72"/>
      <c r="AE39" s="72"/>
      <c r="AF39" s="72"/>
      <c r="AG39" s="72"/>
      <c r="AH39" s="72"/>
      <c r="AI39" s="72"/>
      <c r="AJ39" s="61"/>
      <c r="AK39" s="61"/>
      <c r="AL39" s="61"/>
      <c r="AM39" s="61"/>
    </row>
    <row r="40" spans="1:40" s="62" customFormat="1">
      <c r="A40" s="128" t="s">
        <v>1031</v>
      </c>
      <c r="B40" s="379" t="s">
        <v>180</v>
      </c>
      <c r="C40" s="353"/>
      <c r="D40" s="353"/>
      <c r="E40" s="213"/>
      <c r="F40" s="213"/>
      <c r="G40" s="353"/>
      <c r="H40" s="213"/>
      <c r="I40" s="213"/>
      <c r="J40" s="353"/>
      <c r="K40" s="353"/>
      <c r="L40" s="213"/>
      <c r="M40" s="213"/>
      <c r="N40" s="213"/>
      <c r="O40" s="213"/>
      <c r="P40" s="353"/>
      <c r="Q40" s="353"/>
      <c r="R40" s="213"/>
      <c r="S40" s="213"/>
      <c r="T40" s="353"/>
      <c r="U40" s="353"/>
      <c r="V40" s="353"/>
      <c r="W40" s="132" t="s">
        <v>329</v>
      </c>
      <c r="X40" s="380" t="s">
        <v>1030</v>
      </c>
      <c r="Y40" s="391" t="s">
        <v>331</v>
      </c>
      <c r="Z40" s="391" t="s">
        <v>334</v>
      </c>
      <c r="AA40" s="72"/>
      <c r="AB40" s="72"/>
      <c r="AC40" s="72"/>
      <c r="AD40" s="72"/>
      <c r="AE40" s="72"/>
      <c r="AF40" s="72"/>
      <c r="AG40" s="72"/>
      <c r="AH40" s="72"/>
      <c r="AI40" s="391"/>
      <c r="AJ40" s="61"/>
      <c r="AK40" s="61"/>
      <c r="AL40" s="61"/>
      <c r="AM40" s="61"/>
    </row>
    <row r="41" spans="1:40" s="62" customFormat="1">
      <c r="A41" s="128" t="s">
        <v>4599</v>
      </c>
      <c r="B41" s="379" t="s">
        <v>178</v>
      </c>
      <c r="C41" s="353"/>
      <c r="D41" s="353"/>
      <c r="E41" s="213"/>
      <c r="F41" s="213"/>
      <c r="G41" s="353"/>
      <c r="H41" s="213"/>
      <c r="I41" s="213"/>
      <c r="J41" s="353"/>
      <c r="K41" s="353"/>
      <c r="L41" s="213"/>
      <c r="M41" s="213"/>
      <c r="N41" s="213"/>
      <c r="O41" s="213"/>
      <c r="P41" s="353"/>
      <c r="Q41" s="353"/>
      <c r="R41" s="213"/>
      <c r="S41" s="213"/>
      <c r="T41" s="353"/>
      <c r="U41" s="353"/>
      <c r="V41" s="353"/>
      <c r="W41" s="132" t="s">
        <v>329</v>
      </c>
      <c r="X41" s="132" t="s">
        <v>380</v>
      </c>
      <c r="Y41" s="72" t="s">
        <v>331</v>
      </c>
      <c r="Z41" s="72" t="s">
        <v>334</v>
      </c>
      <c r="AA41" s="72" t="s">
        <v>376</v>
      </c>
      <c r="AB41" s="72"/>
      <c r="AC41" s="72" t="s">
        <v>1012</v>
      </c>
      <c r="AD41" s="72" t="s">
        <v>1029</v>
      </c>
      <c r="AE41" s="72"/>
      <c r="AF41" s="72"/>
      <c r="AG41" s="72"/>
      <c r="AH41" s="72"/>
      <c r="AI41" s="391"/>
      <c r="AJ41" s="61"/>
      <c r="AK41" s="61"/>
      <c r="AL41" s="61"/>
      <c r="AM41" s="61"/>
    </row>
    <row r="42" spans="1:40" s="62" customFormat="1">
      <c r="A42" s="380" t="s">
        <v>4600</v>
      </c>
      <c r="B42" s="379" t="s">
        <v>177</v>
      </c>
      <c r="C42" s="353"/>
      <c r="D42" s="353"/>
      <c r="E42" s="213"/>
      <c r="F42" s="213"/>
      <c r="G42" s="353"/>
      <c r="H42" s="213"/>
      <c r="I42" s="213"/>
      <c r="J42" s="353"/>
      <c r="K42" s="353"/>
      <c r="L42" s="213"/>
      <c r="M42" s="213"/>
      <c r="N42" s="213"/>
      <c r="O42" s="213"/>
      <c r="P42" s="353"/>
      <c r="Q42" s="353"/>
      <c r="R42" s="213"/>
      <c r="S42" s="213"/>
      <c r="T42" s="353"/>
      <c r="U42" s="353"/>
      <c r="V42" s="353"/>
      <c r="W42" s="132" t="s">
        <v>329</v>
      </c>
      <c r="X42" s="132"/>
      <c r="Y42" s="72" t="s">
        <v>331</v>
      </c>
      <c r="Z42" s="72" t="s">
        <v>334</v>
      </c>
      <c r="AA42" s="72" t="s">
        <v>376</v>
      </c>
      <c r="AB42" s="72"/>
      <c r="AC42" s="72" t="s">
        <v>1012</v>
      </c>
      <c r="AD42" s="72" t="s">
        <v>1029</v>
      </c>
      <c r="AE42" s="72"/>
      <c r="AF42" s="72"/>
      <c r="AG42" s="72"/>
      <c r="AH42" s="72"/>
      <c r="AI42" s="391"/>
      <c r="AJ42" s="382"/>
      <c r="AK42" s="61"/>
      <c r="AL42" s="61"/>
      <c r="AM42" s="61"/>
    </row>
    <row r="43" spans="1:40" s="62" customFormat="1">
      <c r="A43" s="128" t="s">
        <v>4602</v>
      </c>
      <c r="B43" s="379" t="s">
        <v>175</v>
      </c>
      <c r="C43" s="353"/>
      <c r="D43" s="353"/>
      <c r="E43" s="213"/>
      <c r="F43" s="213"/>
      <c r="G43" s="353"/>
      <c r="H43" s="213"/>
      <c r="I43" s="213"/>
      <c r="J43" s="353"/>
      <c r="K43" s="353"/>
      <c r="L43" s="213"/>
      <c r="M43" s="213"/>
      <c r="N43" s="213"/>
      <c r="O43" s="213"/>
      <c r="P43" s="353"/>
      <c r="Q43" s="353"/>
      <c r="R43" s="213"/>
      <c r="S43" s="213"/>
      <c r="T43" s="353"/>
      <c r="U43" s="353"/>
      <c r="V43" s="353"/>
      <c r="W43" s="380" t="s">
        <v>329</v>
      </c>
      <c r="X43" s="132" t="s">
        <v>380</v>
      </c>
      <c r="Y43" s="72" t="s">
        <v>331</v>
      </c>
      <c r="Z43" s="72" t="s">
        <v>334</v>
      </c>
      <c r="AA43" s="72" t="s">
        <v>376</v>
      </c>
      <c r="AB43" s="72"/>
      <c r="AC43" s="72"/>
      <c r="AD43" s="72" t="s">
        <v>1028</v>
      </c>
      <c r="AE43" s="72"/>
      <c r="AF43" s="72"/>
      <c r="AG43" s="72"/>
      <c r="AH43" s="72"/>
      <c r="AI43" s="391"/>
      <c r="AJ43" s="382"/>
      <c r="AK43" s="61"/>
      <c r="AL43" s="61"/>
      <c r="AM43" s="61"/>
    </row>
    <row r="44" spans="1:40" s="62" customFormat="1">
      <c r="A44" s="380" t="s">
        <v>5048</v>
      </c>
      <c r="B44" s="379" t="s">
        <v>173</v>
      </c>
      <c r="C44" s="353"/>
      <c r="D44" s="353"/>
      <c r="E44" s="213"/>
      <c r="F44" s="213"/>
      <c r="G44" s="353"/>
      <c r="H44" s="213"/>
      <c r="I44" s="213"/>
      <c r="J44" s="353"/>
      <c r="K44" s="353"/>
      <c r="L44" s="213"/>
      <c r="M44" s="213"/>
      <c r="N44" s="213"/>
      <c r="O44" s="213"/>
      <c r="P44" s="353"/>
      <c r="Q44" s="353"/>
      <c r="R44" s="213"/>
      <c r="S44" s="213"/>
      <c r="T44" s="353"/>
      <c r="U44" s="353"/>
      <c r="V44" s="353"/>
      <c r="W44" s="380" t="s">
        <v>329</v>
      </c>
      <c r="X44" s="132"/>
      <c r="Y44" s="72" t="s">
        <v>331</v>
      </c>
      <c r="Z44" s="72" t="s">
        <v>334</v>
      </c>
      <c r="AA44" s="72" t="s">
        <v>376</v>
      </c>
      <c r="AB44" s="72"/>
      <c r="AC44" s="72" t="s">
        <v>1012</v>
      </c>
      <c r="AD44" s="72" t="s">
        <v>1028</v>
      </c>
      <c r="AE44" s="72"/>
      <c r="AF44" s="72"/>
      <c r="AG44" s="72"/>
      <c r="AH44" s="72"/>
      <c r="AI44" s="391"/>
      <c r="AJ44" s="382"/>
      <c r="AK44" s="61"/>
      <c r="AL44" s="61"/>
      <c r="AM44" s="61"/>
    </row>
    <row r="45" spans="1:40" s="62" customFormat="1">
      <c r="A45" s="128" t="s">
        <v>4603</v>
      </c>
      <c r="B45" s="379" t="s">
        <v>172</v>
      </c>
      <c r="C45" s="353"/>
      <c r="D45" s="353"/>
      <c r="E45" s="213"/>
      <c r="F45" s="213"/>
      <c r="G45" s="353"/>
      <c r="H45" s="213"/>
      <c r="I45" s="213"/>
      <c r="J45" s="353"/>
      <c r="K45" s="353"/>
      <c r="L45" s="213"/>
      <c r="M45" s="213"/>
      <c r="N45" s="213"/>
      <c r="O45" s="213"/>
      <c r="P45" s="353"/>
      <c r="Q45" s="353"/>
      <c r="R45" s="213"/>
      <c r="S45" s="213"/>
      <c r="T45" s="353"/>
      <c r="U45" s="353"/>
      <c r="V45" s="353"/>
      <c r="W45" s="380" t="s">
        <v>329</v>
      </c>
      <c r="X45" s="132" t="s">
        <v>380</v>
      </c>
      <c r="Y45" s="72" t="s">
        <v>331</v>
      </c>
      <c r="Z45" s="72" t="s">
        <v>334</v>
      </c>
      <c r="AA45" s="72" t="s">
        <v>376</v>
      </c>
      <c r="AB45" s="72"/>
      <c r="AC45" s="72"/>
      <c r="AD45" s="72" t="s">
        <v>1027</v>
      </c>
      <c r="AE45" s="72"/>
      <c r="AF45" s="72"/>
      <c r="AG45" s="72"/>
      <c r="AH45" s="72"/>
      <c r="AI45" s="391"/>
      <c r="AJ45" s="382"/>
      <c r="AK45" s="61"/>
      <c r="AL45" s="61"/>
      <c r="AM45" s="61"/>
    </row>
    <row r="46" spans="1:40" s="62" customFormat="1">
      <c r="A46" s="380" t="s">
        <v>4601</v>
      </c>
      <c r="B46" s="379" t="s">
        <v>171</v>
      </c>
      <c r="C46" s="353"/>
      <c r="D46" s="353"/>
      <c r="E46" s="213"/>
      <c r="F46" s="213"/>
      <c r="G46" s="353"/>
      <c r="H46" s="213"/>
      <c r="I46" s="213"/>
      <c r="J46" s="353"/>
      <c r="K46" s="353"/>
      <c r="L46" s="213"/>
      <c r="M46" s="213"/>
      <c r="N46" s="213"/>
      <c r="O46" s="213"/>
      <c r="P46" s="353"/>
      <c r="Q46" s="353"/>
      <c r="R46" s="213"/>
      <c r="S46" s="213"/>
      <c r="T46" s="353"/>
      <c r="U46" s="353"/>
      <c r="V46" s="353"/>
      <c r="W46" s="380" t="s">
        <v>329</v>
      </c>
      <c r="X46" s="132"/>
      <c r="Y46" s="72" t="s">
        <v>331</v>
      </c>
      <c r="Z46" s="72" t="s">
        <v>334</v>
      </c>
      <c r="AA46" s="72" t="s">
        <v>376</v>
      </c>
      <c r="AB46" s="72"/>
      <c r="AC46" s="72" t="s">
        <v>1012</v>
      </c>
      <c r="AD46" s="72" t="s">
        <v>1027</v>
      </c>
      <c r="AE46" s="72"/>
      <c r="AF46" s="72"/>
      <c r="AG46" s="72"/>
      <c r="AH46" s="72"/>
      <c r="AI46" s="391"/>
      <c r="AJ46" s="382"/>
      <c r="AK46" s="61"/>
      <c r="AL46" s="61"/>
      <c r="AM46" s="61"/>
    </row>
    <row r="47" spans="1:40">
      <c r="A47" s="377"/>
      <c r="B47" s="377"/>
      <c r="C47" s="68" t="s">
        <v>614</v>
      </c>
      <c r="D47" s="68" t="s">
        <v>378</v>
      </c>
      <c r="E47" s="68" t="s">
        <v>378</v>
      </c>
      <c r="F47" s="68" t="s">
        <v>378</v>
      </c>
      <c r="G47" s="68" t="s">
        <v>613</v>
      </c>
      <c r="H47" s="68" t="s">
        <v>613</v>
      </c>
      <c r="I47" s="68" t="s">
        <v>613</v>
      </c>
      <c r="J47" s="68" t="s">
        <v>611</v>
      </c>
      <c r="K47" s="68" t="s">
        <v>610</v>
      </c>
      <c r="L47" s="68" t="s">
        <v>614</v>
      </c>
      <c r="M47" s="68" t="s">
        <v>378</v>
      </c>
      <c r="N47" s="68" t="s">
        <v>613</v>
      </c>
      <c r="O47" s="68" t="s">
        <v>611</v>
      </c>
      <c r="P47" s="109" t="s">
        <v>610</v>
      </c>
      <c r="Q47" s="68" t="s">
        <v>420</v>
      </c>
      <c r="R47" s="68" t="s">
        <v>420</v>
      </c>
      <c r="S47" s="68" t="s">
        <v>420</v>
      </c>
      <c r="T47" s="68" t="s">
        <v>612</v>
      </c>
      <c r="U47" s="68" t="s">
        <v>387</v>
      </c>
      <c r="V47" s="109" t="s">
        <v>387</v>
      </c>
      <c r="AJ47" s="382"/>
      <c r="AL47" s="61"/>
      <c r="AM47" s="61"/>
      <c r="AN47" s="62"/>
    </row>
    <row r="48" spans="1:40">
      <c r="C48" s="68"/>
      <c r="D48" s="68"/>
      <c r="E48" s="68" t="s">
        <v>1006</v>
      </c>
      <c r="F48" s="68" t="s">
        <v>1005</v>
      </c>
      <c r="G48" s="68"/>
      <c r="H48" s="68" t="s">
        <v>1006</v>
      </c>
      <c r="I48" s="68" t="s">
        <v>1005</v>
      </c>
      <c r="J48" s="68"/>
      <c r="K48" s="68"/>
      <c r="L48" s="68"/>
      <c r="M48" s="68"/>
      <c r="N48" s="68"/>
      <c r="O48" s="68"/>
      <c r="P48" s="68"/>
      <c r="Q48" s="68"/>
      <c r="R48" s="68" t="s">
        <v>1006</v>
      </c>
      <c r="S48" s="68" t="s">
        <v>1005</v>
      </c>
      <c r="T48" s="68"/>
      <c r="U48" s="68"/>
      <c r="V48" s="68"/>
      <c r="AK48" s="61"/>
      <c r="AL48" s="61"/>
      <c r="AM48" s="61"/>
      <c r="AN48" s="62"/>
    </row>
    <row r="49" spans="1:40">
      <c r="C49" s="109" t="s">
        <v>608</v>
      </c>
      <c r="D49" s="109" t="s">
        <v>608</v>
      </c>
      <c r="E49" s="109" t="s">
        <v>608</v>
      </c>
      <c r="F49" s="109" t="s">
        <v>608</v>
      </c>
      <c r="G49" s="109" t="s">
        <v>608</v>
      </c>
      <c r="H49" s="109" t="s">
        <v>608</v>
      </c>
      <c r="I49" s="109" t="s">
        <v>608</v>
      </c>
      <c r="J49" s="109" t="s">
        <v>608</v>
      </c>
      <c r="K49" s="109" t="s">
        <v>414</v>
      </c>
      <c r="L49" s="109" t="s">
        <v>414</v>
      </c>
      <c r="M49" s="109" t="s">
        <v>414</v>
      </c>
      <c r="N49" s="109" t="s">
        <v>414</v>
      </c>
      <c r="O49" s="68" t="s">
        <v>414</v>
      </c>
      <c r="P49" s="68"/>
      <c r="Q49" s="109" t="s">
        <v>608</v>
      </c>
      <c r="R49" s="109" t="s">
        <v>608</v>
      </c>
      <c r="S49" s="109" t="s">
        <v>608</v>
      </c>
      <c r="T49" s="109" t="s">
        <v>608</v>
      </c>
      <c r="U49" s="109" t="s">
        <v>414</v>
      </c>
      <c r="V49" s="68"/>
      <c r="AK49" s="61"/>
      <c r="AL49" s="61"/>
      <c r="AM49" s="61"/>
      <c r="AN49" s="62"/>
    </row>
    <row r="50" spans="1:40">
      <c r="C50" s="134"/>
      <c r="D50" s="134"/>
      <c r="E50" s="134"/>
      <c r="F50" s="134"/>
      <c r="G50" s="134"/>
      <c r="H50" s="134"/>
      <c r="I50" s="134"/>
      <c r="J50" s="134"/>
      <c r="K50" s="134"/>
      <c r="L50" s="134"/>
      <c r="M50" s="134"/>
      <c r="N50" s="134"/>
      <c r="O50" s="134"/>
      <c r="P50" s="134"/>
      <c r="Q50" s="134"/>
      <c r="R50" s="134"/>
      <c r="S50" s="134"/>
      <c r="T50" s="134"/>
      <c r="U50" s="134"/>
      <c r="V50" s="134"/>
    </row>
    <row r="51" spans="1:40">
      <c r="C51" s="134"/>
      <c r="D51" s="134"/>
      <c r="E51" s="134"/>
      <c r="F51" s="134"/>
      <c r="G51" s="134"/>
      <c r="H51" s="134"/>
      <c r="I51" s="134"/>
      <c r="J51" s="134"/>
      <c r="K51" s="134"/>
      <c r="L51" s="134"/>
      <c r="M51" s="134"/>
      <c r="N51" s="134"/>
      <c r="O51" s="134"/>
      <c r="P51" s="134"/>
      <c r="Q51" s="134"/>
      <c r="R51" s="134"/>
      <c r="S51" s="134"/>
      <c r="T51" s="134"/>
      <c r="U51" s="134"/>
      <c r="V51" s="134"/>
    </row>
    <row r="52" spans="1:40">
      <c r="C52" s="134"/>
      <c r="D52" s="134"/>
      <c r="E52" s="134"/>
      <c r="F52" s="134"/>
      <c r="G52" s="134"/>
      <c r="H52" s="134"/>
      <c r="I52" s="134"/>
      <c r="J52" s="134"/>
      <c r="K52" s="134"/>
      <c r="L52" s="134"/>
      <c r="M52" s="134"/>
      <c r="N52" s="134"/>
      <c r="O52" s="134"/>
      <c r="P52" s="134"/>
      <c r="Q52" s="134"/>
      <c r="R52" s="134"/>
      <c r="S52" s="134"/>
      <c r="T52" s="134"/>
      <c r="U52" s="134"/>
      <c r="V52" s="134"/>
    </row>
    <row r="53" spans="1:40">
      <c r="C53" s="134"/>
      <c r="D53" s="134"/>
      <c r="E53" s="134"/>
      <c r="F53" s="134"/>
      <c r="G53" s="134"/>
      <c r="H53" s="134"/>
      <c r="I53" s="134"/>
      <c r="J53" s="134"/>
      <c r="K53" s="134"/>
      <c r="L53" s="134"/>
      <c r="M53" s="134"/>
      <c r="N53" s="134"/>
      <c r="O53" s="134"/>
      <c r="P53" s="134"/>
      <c r="Q53" s="134"/>
      <c r="R53" s="134"/>
      <c r="S53" s="134"/>
      <c r="T53" s="134"/>
      <c r="U53" s="134"/>
      <c r="V53" s="134"/>
    </row>
    <row r="54" spans="1:40">
      <c r="C54" s="134"/>
      <c r="D54" s="134"/>
      <c r="E54" s="134"/>
      <c r="F54" s="134"/>
      <c r="G54" s="134"/>
      <c r="H54" s="134"/>
      <c r="I54" s="134"/>
      <c r="J54" s="134"/>
      <c r="K54" s="134"/>
      <c r="L54" s="134"/>
      <c r="M54" s="134"/>
      <c r="N54" s="134"/>
      <c r="O54" s="134"/>
      <c r="P54" s="134"/>
      <c r="Q54" s="134"/>
      <c r="R54" s="134"/>
      <c r="S54" s="134"/>
      <c r="T54" s="134"/>
      <c r="U54" s="134"/>
      <c r="V54" s="134"/>
    </row>
    <row r="55" spans="1:40">
      <c r="C55" s="134"/>
      <c r="D55" s="134"/>
      <c r="E55" s="134"/>
      <c r="F55" s="134"/>
      <c r="G55" s="134"/>
      <c r="H55" s="134"/>
      <c r="I55" s="134"/>
      <c r="J55" s="134"/>
      <c r="K55" s="134"/>
      <c r="L55" s="134"/>
      <c r="M55" s="134"/>
      <c r="N55" s="134"/>
      <c r="O55" s="134"/>
      <c r="P55" s="134"/>
      <c r="Q55" s="134"/>
      <c r="R55" s="134"/>
      <c r="S55" s="134"/>
      <c r="T55" s="134"/>
      <c r="U55" s="134"/>
      <c r="V55" s="134"/>
    </row>
    <row r="56" spans="1:40">
      <c r="C56" s="134"/>
      <c r="D56" s="134"/>
      <c r="E56" s="134"/>
      <c r="F56" s="134"/>
      <c r="G56" s="134"/>
      <c r="H56" s="134"/>
      <c r="I56" s="134"/>
      <c r="J56" s="134"/>
      <c r="K56" s="134"/>
      <c r="L56" s="134"/>
      <c r="M56" s="134"/>
      <c r="N56" s="134"/>
      <c r="O56" s="134"/>
      <c r="P56" s="134"/>
      <c r="Q56" s="134"/>
      <c r="R56" s="134"/>
      <c r="S56" s="134"/>
      <c r="T56" s="134"/>
      <c r="U56" s="134"/>
      <c r="V56" s="134"/>
    </row>
    <row r="57" spans="1:40">
      <c r="C57" s="134"/>
      <c r="D57" s="134"/>
      <c r="E57" s="134"/>
      <c r="F57" s="134"/>
      <c r="G57" s="134"/>
      <c r="H57" s="134"/>
      <c r="I57" s="134"/>
      <c r="J57" s="134"/>
      <c r="K57" s="134"/>
      <c r="L57" s="134"/>
      <c r="M57" s="134"/>
      <c r="N57" s="134"/>
      <c r="O57" s="134"/>
      <c r="P57" s="134"/>
      <c r="Q57" s="134"/>
      <c r="R57" s="134"/>
      <c r="S57" s="134"/>
      <c r="T57" s="134"/>
      <c r="U57" s="134"/>
      <c r="V57" s="134"/>
    </row>
    <row r="58" spans="1:40">
      <c r="A58" s="28"/>
      <c r="C58" s="134"/>
      <c r="D58" s="134"/>
      <c r="E58" s="134"/>
      <c r="F58" s="134"/>
      <c r="G58" s="134"/>
      <c r="H58" s="134"/>
      <c r="I58" s="134"/>
      <c r="J58" s="134"/>
      <c r="K58" s="134"/>
      <c r="L58" s="134"/>
      <c r="M58" s="134"/>
      <c r="N58" s="134"/>
      <c r="O58" s="134"/>
      <c r="P58" s="134"/>
      <c r="Q58" s="134"/>
      <c r="R58" s="134"/>
      <c r="S58" s="134"/>
      <c r="T58" s="134"/>
      <c r="U58" s="134"/>
      <c r="V58" s="134"/>
    </row>
    <row r="59" spans="1:40">
      <c r="A59" s="28"/>
      <c r="C59" s="134"/>
      <c r="D59" s="134"/>
      <c r="E59" s="134"/>
      <c r="F59" s="134"/>
      <c r="G59" s="134"/>
      <c r="H59" s="134"/>
      <c r="I59" s="134"/>
      <c r="J59" s="134"/>
      <c r="K59" s="134"/>
      <c r="L59" s="134"/>
      <c r="M59" s="134"/>
      <c r="N59" s="134"/>
      <c r="O59" s="134"/>
      <c r="P59" s="134"/>
      <c r="Q59" s="134"/>
      <c r="R59" s="134"/>
      <c r="S59" s="134"/>
      <c r="T59" s="134"/>
      <c r="U59" s="134"/>
      <c r="V59" s="134"/>
    </row>
    <row r="60" spans="1:40">
      <c r="A60" s="28"/>
      <c r="C60" s="134"/>
      <c r="D60" s="134"/>
      <c r="E60" s="134"/>
      <c r="F60" s="134"/>
      <c r="G60" s="134"/>
      <c r="H60" s="134"/>
      <c r="I60" s="134"/>
      <c r="J60" s="134"/>
      <c r="K60" s="134"/>
      <c r="L60" s="134"/>
      <c r="M60" s="134"/>
      <c r="N60" s="134"/>
      <c r="O60" s="134"/>
      <c r="P60" s="134"/>
      <c r="Q60" s="134"/>
      <c r="R60" s="134"/>
      <c r="S60" s="134"/>
      <c r="T60" s="134"/>
      <c r="U60" s="134"/>
      <c r="V60" s="134"/>
    </row>
    <row r="61" spans="1:40">
      <c r="C61" s="134"/>
      <c r="D61" s="134"/>
      <c r="E61" s="134"/>
      <c r="F61" s="134"/>
      <c r="G61" s="134"/>
      <c r="H61" s="134"/>
      <c r="I61" s="134"/>
      <c r="J61" s="134"/>
      <c r="K61" s="134"/>
      <c r="L61" s="134"/>
      <c r="M61" s="134"/>
      <c r="N61" s="134"/>
      <c r="O61" s="134"/>
      <c r="P61" s="134"/>
      <c r="Q61" s="134"/>
      <c r="R61" s="134"/>
      <c r="S61" s="134"/>
      <c r="T61" s="134"/>
      <c r="U61" s="134"/>
      <c r="V61" s="134"/>
    </row>
    <row r="62" spans="1:40">
      <c r="C62" s="134"/>
      <c r="D62" s="134"/>
      <c r="E62" s="134"/>
      <c r="F62" s="134"/>
      <c r="G62" s="134"/>
      <c r="H62" s="134"/>
      <c r="I62" s="134"/>
      <c r="J62" s="134"/>
      <c r="K62" s="134"/>
      <c r="L62" s="134"/>
      <c r="M62" s="134"/>
      <c r="N62" s="134"/>
      <c r="O62" s="134"/>
      <c r="P62" s="134"/>
      <c r="Q62" s="134"/>
      <c r="R62" s="134"/>
      <c r="S62" s="134"/>
      <c r="T62" s="134"/>
      <c r="U62" s="134"/>
      <c r="V62" s="134"/>
    </row>
    <row r="63" spans="1:40">
      <c r="C63" s="134"/>
      <c r="D63" s="134"/>
      <c r="E63" s="134"/>
      <c r="F63" s="134"/>
      <c r="G63" s="134"/>
      <c r="H63" s="134"/>
      <c r="I63" s="134"/>
      <c r="J63" s="134"/>
      <c r="K63" s="134"/>
      <c r="L63" s="134"/>
      <c r="M63" s="134"/>
      <c r="N63" s="134"/>
      <c r="O63" s="134"/>
      <c r="P63" s="134"/>
      <c r="Q63" s="134"/>
      <c r="R63" s="134"/>
      <c r="S63" s="134"/>
      <c r="T63" s="134"/>
      <c r="U63" s="134"/>
      <c r="V63" s="134"/>
    </row>
    <row r="64" spans="1:40">
      <c r="C64" s="134"/>
      <c r="D64" s="134"/>
      <c r="E64" s="134"/>
      <c r="F64" s="134"/>
      <c r="G64" s="134"/>
      <c r="H64" s="134"/>
      <c r="I64" s="134"/>
      <c r="J64" s="134"/>
      <c r="K64" s="134"/>
      <c r="L64" s="134"/>
      <c r="M64" s="134"/>
      <c r="N64" s="134"/>
      <c r="O64" s="134"/>
      <c r="P64" s="134"/>
      <c r="Q64" s="134"/>
      <c r="R64" s="134"/>
      <c r="S64" s="134"/>
      <c r="T64" s="134"/>
      <c r="U64" s="134"/>
      <c r="V64" s="134"/>
    </row>
    <row r="65" spans="3:22">
      <c r="C65" s="134"/>
      <c r="D65" s="134"/>
      <c r="E65" s="134"/>
      <c r="F65" s="134"/>
      <c r="G65" s="134"/>
      <c r="H65" s="134"/>
      <c r="I65" s="134"/>
      <c r="J65" s="134"/>
      <c r="K65" s="134"/>
      <c r="L65" s="134"/>
      <c r="M65" s="134"/>
      <c r="N65" s="134"/>
      <c r="O65" s="134"/>
      <c r="P65" s="134"/>
      <c r="Q65" s="134"/>
      <c r="R65" s="134"/>
      <c r="S65" s="134"/>
      <c r="T65" s="134"/>
      <c r="U65" s="134"/>
      <c r="V65" s="134"/>
    </row>
    <row r="66" spans="3:22">
      <c r="C66" s="134"/>
      <c r="D66" s="134"/>
      <c r="E66" s="134"/>
      <c r="F66" s="134"/>
      <c r="G66" s="134"/>
      <c r="H66" s="134"/>
      <c r="I66" s="134"/>
      <c r="J66" s="134"/>
      <c r="K66" s="134"/>
      <c r="L66" s="134"/>
      <c r="M66" s="134"/>
      <c r="N66" s="134"/>
      <c r="O66" s="134"/>
      <c r="P66" s="134"/>
      <c r="Q66" s="134"/>
      <c r="R66" s="134"/>
      <c r="S66" s="134"/>
      <c r="T66" s="134"/>
      <c r="U66" s="134"/>
      <c r="V66" s="134"/>
    </row>
    <row r="67" spans="3:22">
      <c r="C67" s="134"/>
      <c r="D67" s="134"/>
      <c r="E67" s="134"/>
      <c r="F67" s="134"/>
      <c r="G67" s="134"/>
      <c r="H67" s="134"/>
      <c r="I67" s="134"/>
      <c r="J67" s="134"/>
      <c r="K67" s="134"/>
      <c r="L67" s="134"/>
      <c r="M67" s="134"/>
      <c r="N67" s="134"/>
      <c r="O67" s="134"/>
      <c r="P67" s="134"/>
      <c r="Q67" s="134"/>
      <c r="R67" s="134"/>
      <c r="S67" s="134"/>
      <c r="T67" s="134"/>
      <c r="U67" s="134"/>
      <c r="V67" s="134"/>
    </row>
    <row r="68" spans="3:22">
      <c r="C68" s="134"/>
      <c r="D68" s="134"/>
      <c r="E68" s="134"/>
      <c r="F68" s="134"/>
      <c r="G68" s="134"/>
      <c r="H68" s="134"/>
      <c r="I68" s="134"/>
      <c r="J68" s="134"/>
      <c r="K68" s="134"/>
      <c r="L68" s="134"/>
      <c r="M68" s="134"/>
      <c r="N68" s="134"/>
      <c r="O68" s="134"/>
      <c r="P68" s="134"/>
      <c r="Q68" s="134"/>
      <c r="R68" s="134"/>
      <c r="S68" s="134"/>
      <c r="T68" s="134"/>
      <c r="U68" s="134"/>
      <c r="V68" s="134"/>
    </row>
    <row r="69" spans="3:22">
      <c r="C69" s="134"/>
      <c r="D69" s="134"/>
      <c r="E69" s="134"/>
      <c r="F69" s="134"/>
      <c r="G69" s="134"/>
      <c r="H69" s="134"/>
      <c r="I69" s="134"/>
      <c r="J69" s="134"/>
      <c r="K69" s="134"/>
      <c r="L69" s="134"/>
      <c r="M69" s="134"/>
      <c r="N69" s="134"/>
      <c r="O69" s="134"/>
      <c r="P69" s="134"/>
      <c r="Q69" s="134"/>
      <c r="R69" s="134"/>
      <c r="S69" s="134"/>
      <c r="T69" s="134"/>
      <c r="U69" s="134"/>
      <c r="V69" s="134"/>
    </row>
    <row r="70" spans="3:22">
      <c r="C70" s="134"/>
      <c r="D70" s="134"/>
      <c r="E70" s="134"/>
      <c r="F70" s="134"/>
      <c r="G70" s="134"/>
      <c r="H70" s="134"/>
      <c r="I70" s="134"/>
      <c r="J70" s="134"/>
      <c r="K70" s="134"/>
      <c r="L70" s="134"/>
      <c r="M70" s="134"/>
      <c r="N70" s="134"/>
      <c r="O70" s="134"/>
      <c r="P70" s="134"/>
      <c r="Q70" s="134"/>
      <c r="R70" s="134"/>
      <c r="S70" s="134"/>
      <c r="T70" s="134"/>
      <c r="U70" s="134"/>
      <c r="V70" s="134"/>
    </row>
    <row r="71" spans="3:22">
      <c r="C71" s="134"/>
      <c r="D71" s="134"/>
      <c r="E71" s="134"/>
      <c r="F71" s="134"/>
      <c r="G71" s="134"/>
      <c r="H71" s="134"/>
      <c r="I71" s="134"/>
      <c r="J71" s="134"/>
      <c r="K71" s="134"/>
      <c r="L71" s="134"/>
      <c r="M71" s="134"/>
      <c r="N71" s="134"/>
      <c r="O71" s="134"/>
      <c r="P71" s="134"/>
      <c r="Q71" s="134"/>
      <c r="R71" s="134"/>
      <c r="S71" s="134"/>
      <c r="T71" s="134"/>
      <c r="U71" s="134"/>
      <c r="V71" s="134"/>
    </row>
    <row r="72" spans="3:22">
      <c r="C72" s="134"/>
      <c r="D72" s="134"/>
      <c r="E72" s="134"/>
      <c r="F72" s="134"/>
      <c r="G72" s="134"/>
      <c r="H72" s="134"/>
      <c r="I72" s="134"/>
      <c r="J72" s="134"/>
      <c r="K72" s="134"/>
      <c r="L72" s="134"/>
      <c r="M72" s="134"/>
      <c r="N72" s="134"/>
      <c r="O72" s="134"/>
      <c r="P72" s="134"/>
      <c r="Q72" s="134"/>
      <c r="R72" s="134"/>
      <c r="S72" s="134"/>
      <c r="T72" s="134"/>
      <c r="U72" s="134"/>
      <c r="V72" s="134"/>
    </row>
    <row r="73" spans="3:22">
      <c r="C73" s="134"/>
      <c r="D73" s="134"/>
      <c r="E73" s="134"/>
      <c r="F73" s="134"/>
      <c r="G73" s="134"/>
      <c r="H73" s="134"/>
      <c r="I73" s="134"/>
      <c r="J73" s="134"/>
      <c r="K73" s="134"/>
      <c r="L73" s="134"/>
      <c r="M73" s="134"/>
      <c r="N73" s="134"/>
      <c r="O73" s="134"/>
      <c r="P73" s="134"/>
      <c r="Q73" s="134"/>
      <c r="R73" s="134"/>
      <c r="S73" s="134"/>
      <c r="T73" s="134"/>
      <c r="U73" s="134"/>
      <c r="V73" s="134"/>
    </row>
  </sheetData>
  <mergeCells count="10">
    <mergeCell ref="Q8:S8"/>
    <mergeCell ref="T8:T9"/>
    <mergeCell ref="U8:U9"/>
    <mergeCell ref="V8:V9"/>
    <mergeCell ref="C8:C9"/>
    <mergeCell ref="D8:F8"/>
    <mergeCell ref="G8:I8"/>
    <mergeCell ref="J8:J9"/>
    <mergeCell ref="K8:O8"/>
    <mergeCell ref="P8:P9"/>
  </mergeCells>
  <pageMargins left="0.59055118110236227" right="0" top="0.59055118110236227" bottom="0" header="0" footer="0"/>
  <pageSetup paperSize="8" scale="28" pageOrder="overThenDown" orientation="landscape" cellComments="asDisplayed" r:id="rId1"/>
  <headerFooter alignWithMargins="0">
    <oddHeader>&amp;A</oddHeader>
    <oddFooter>&amp;L&amp;F&amp;CPage &amp;P&amp;R&amp;D</oddFooter>
  </headerFooter>
</worksheet>
</file>

<file path=xl/worksheets/sheet76.xml><?xml version="1.0" encoding="utf-8"?>
<worksheet xmlns="http://schemas.openxmlformats.org/spreadsheetml/2006/main" xmlns:r="http://schemas.openxmlformats.org/officeDocument/2006/relationships">
  <sheetPr codeName="Arkusz105">
    <pageSetUpPr fitToPage="1"/>
  </sheetPr>
  <dimension ref="A1:AJ67"/>
  <sheetViews>
    <sheetView showGridLines="0" zoomScale="70" zoomScaleNormal="70" workbookViewId="0"/>
  </sheetViews>
  <sheetFormatPr defaultColWidth="9.140625" defaultRowHeight="15"/>
  <cols>
    <col min="1" max="1" width="83.42578125" style="41" customWidth="1"/>
    <col min="2" max="2" width="26.140625" style="41" customWidth="1"/>
    <col min="3" max="3" width="19.5703125" style="28" customWidth="1"/>
    <col min="4" max="4" width="20.42578125" style="28" customWidth="1"/>
    <col min="5" max="6" width="14.140625" style="28" customWidth="1"/>
    <col min="7" max="7" width="14" style="28" customWidth="1"/>
    <col min="8" max="8" width="19.7109375" style="28" customWidth="1"/>
    <col min="9" max="9" width="14.5703125" style="28" customWidth="1"/>
    <col min="10" max="10" width="27.85546875" style="28" customWidth="1"/>
    <col min="11" max="11" width="17.5703125" style="28" customWidth="1"/>
    <col min="12" max="12" width="20.42578125" style="28" customWidth="1"/>
    <col min="13" max="13" width="17" style="359" customWidth="1"/>
    <col min="14" max="14" width="14.42578125" style="28" customWidth="1"/>
    <col min="15" max="15" width="12.85546875" style="28" customWidth="1"/>
    <col min="16" max="18" width="9.140625" style="28" customWidth="1"/>
    <col min="19" max="19" width="10.85546875" style="28" customWidth="1"/>
    <col min="20" max="21" width="10" style="28" customWidth="1"/>
    <col min="22" max="22" width="26.85546875" style="28" customWidth="1"/>
    <col min="23" max="23" width="15.5703125" style="28" customWidth="1"/>
    <col min="24" max="24" width="32.7109375" style="28" customWidth="1"/>
    <col min="25" max="26" width="27" style="28" customWidth="1"/>
    <col min="27" max="27" width="8.7109375" style="28" customWidth="1"/>
    <col min="28" max="254" width="9.140625" style="28"/>
    <col min="255" max="255" width="20.5703125" style="28" customWidth="1"/>
    <col min="256" max="256" width="48.85546875" style="28" customWidth="1"/>
    <col min="257" max="257" width="19.5703125" style="28" customWidth="1"/>
    <col min="258" max="258" width="14" style="28" customWidth="1"/>
    <col min="259" max="260" width="14.140625" style="28" customWidth="1"/>
    <col min="261" max="261" width="14" style="28" customWidth="1"/>
    <col min="262" max="262" width="18" style="28" customWidth="1"/>
    <col min="263" max="263" width="14.5703125" style="28" customWidth="1"/>
    <col min="264" max="264" width="27.85546875" style="28" customWidth="1"/>
    <col min="265" max="265" width="17.5703125" style="28" customWidth="1"/>
    <col min="266" max="266" width="16.85546875" style="28" customWidth="1"/>
    <col min="267" max="268" width="16.7109375" style="28" customWidth="1"/>
    <col min="269" max="269" width="17.42578125" style="28" customWidth="1"/>
    <col min="270" max="270" width="23.28515625" style="28" customWidth="1"/>
    <col min="271" max="271" width="12.42578125" style="28" customWidth="1"/>
    <col min="272" max="510" width="9.140625" style="28"/>
    <col min="511" max="511" width="20.5703125" style="28" customWidth="1"/>
    <col min="512" max="512" width="48.85546875" style="28" customWidth="1"/>
    <col min="513" max="513" width="19.5703125" style="28" customWidth="1"/>
    <col min="514" max="514" width="14" style="28" customWidth="1"/>
    <col min="515" max="516" width="14.140625" style="28" customWidth="1"/>
    <col min="517" max="517" width="14" style="28" customWidth="1"/>
    <col min="518" max="518" width="18" style="28" customWidth="1"/>
    <col min="519" max="519" width="14.5703125" style="28" customWidth="1"/>
    <col min="520" max="520" width="27.85546875" style="28" customWidth="1"/>
    <col min="521" max="521" width="17.5703125" style="28" customWidth="1"/>
    <col min="522" max="522" width="16.85546875" style="28" customWidth="1"/>
    <col min="523" max="524" width="16.7109375" style="28" customWidth="1"/>
    <col min="525" max="525" width="17.42578125" style="28" customWidth="1"/>
    <col min="526" max="526" width="23.28515625" style="28" customWidth="1"/>
    <col min="527" max="527" width="12.42578125" style="28" customWidth="1"/>
    <col min="528" max="766" width="9.140625" style="28"/>
    <col min="767" max="767" width="20.5703125" style="28" customWidth="1"/>
    <col min="768" max="768" width="48.85546875" style="28" customWidth="1"/>
    <col min="769" max="769" width="19.5703125" style="28" customWidth="1"/>
    <col min="770" max="770" width="14" style="28" customWidth="1"/>
    <col min="771" max="772" width="14.140625" style="28" customWidth="1"/>
    <col min="773" max="773" width="14" style="28" customWidth="1"/>
    <col min="774" max="774" width="18" style="28" customWidth="1"/>
    <col min="775" max="775" width="14.5703125" style="28" customWidth="1"/>
    <col min="776" max="776" width="27.85546875" style="28" customWidth="1"/>
    <col min="777" max="777" width="17.5703125" style="28" customWidth="1"/>
    <col min="778" max="778" width="16.85546875" style="28" customWidth="1"/>
    <col min="779" max="780" width="16.7109375" style="28" customWidth="1"/>
    <col min="781" max="781" width="17.42578125" style="28" customWidth="1"/>
    <col min="782" max="782" width="23.28515625" style="28" customWidth="1"/>
    <col min="783" max="783" width="12.42578125" style="28" customWidth="1"/>
    <col min="784" max="1022" width="9.140625" style="28"/>
    <col min="1023" max="1023" width="20.5703125" style="28" customWidth="1"/>
    <col min="1024" max="1024" width="48.85546875" style="28" customWidth="1"/>
    <col min="1025" max="1025" width="19.5703125" style="28" customWidth="1"/>
    <col min="1026" max="1026" width="14" style="28" customWidth="1"/>
    <col min="1027" max="1028" width="14.140625" style="28" customWidth="1"/>
    <col min="1029" max="1029" width="14" style="28" customWidth="1"/>
    <col min="1030" max="1030" width="18" style="28" customWidth="1"/>
    <col min="1031" max="1031" width="14.5703125" style="28" customWidth="1"/>
    <col min="1032" max="1032" width="27.85546875" style="28" customWidth="1"/>
    <col min="1033" max="1033" width="17.5703125" style="28" customWidth="1"/>
    <col min="1034" max="1034" width="16.85546875" style="28" customWidth="1"/>
    <col min="1035" max="1036" width="16.7109375" style="28" customWidth="1"/>
    <col min="1037" max="1037" width="17.42578125" style="28" customWidth="1"/>
    <col min="1038" max="1038" width="23.28515625" style="28" customWidth="1"/>
    <col min="1039" max="1039" width="12.42578125" style="28" customWidth="1"/>
    <col min="1040" max="1278" width="9.140625" style="28"/>
    <col min="1279" max="1279" width="20.5703125" style="28" customWidth="1"/>
    <col min="1280" max="1280" width="48.85546875" style="28" customWidth="1"/>
    <col min="1281" max="1281" width="19.5703125" style="28" customWidth="1"/>
    <col min="1282" max="1282" width="14" style="28" customWidth="1"/>
    <col min="1283" max="1284" width="14.140625" style="28" customWidth="1"/>
    <col min="1285" max="1285" width="14" style="28" customWidth="1"/>
    <col min="1286" max="1286" width="18" style="28" customWidth="1"/>
    <col min="1287" max="1287" width="14.5703125" style="28" customWidth="1"/>
    <col min="1288" max="1288" width="27.85546875" style="28" customWidth="1"/>
    <col min="1289" max="1289" width="17.5703125" style="28" customWidth="1"/>
    <col min="1290" max="1290" width="16.85546875" style="28" customWidth="1"/>
    <col min="1291" max="1292" width="16.7109375" style="28" customWidth="1"/>
    <col min="1293" max="1293" width="17.42578125" style="28" customWidth="1"/>
    <col min="1294" max="1294" width="23.28515625" style="28" customWidth="1"/>
    <col min="1295" max="1295" width="12.42578125" style="28" customWidth="1"/>
    <col min="1296" max="1534" width="9.140625" style="28"/>
    <col min="1535" max="1535" width="20.5703125" style="28" customWidth="1"/>
    <col min="1536" max="1536" width="48.85546875" style="28" customWidth="1"/>
    <col min="1537" max="1537" width="19.5703125" style="28" customWidth="1"/>
    <col min="1538" max="1538" width="14" style="28" customWidth="1"/>
    <col min="1539" max="1540" width="14.140625" style="28" customWidth="1"/>
    <col min="1541" max="1541" width="14" style="28" customWidth="1"/>
    <col min="1542" max="1542" width="18" style="28" customWidth="1"/>
    <col min="1543" max="1543" width="14.5703125" style="28" customWidth="1"/>
    <col min="1544" max="1544" width="27.85546875" style="28" customWidth="1"/>
    <col min="1545" max="1545" width="17.5703125" style="28" customWidth="1"/>
    <col min="1546" max="1546" width="16.85546875" style="28" customWidth="1"/>
    <col min="1547" max="1548" width="16.7109375" style="28" customWidth="1"/>
    <col min="1549" max="1549" width="17.42578125" style="28" customWidth="1"/>
    <col min="1550" max="1550" width="23.28515625" style="28" customWidth="1"/>
    <col min="1551" max="1551" width="12.42578125" style="28" customWidth="1"/>
    <col min="1552" max="1790" width="9.140625" style="28"/>
    <col min="1791" max="1791" width="20.5703125" style="28" customWidth="1"/>
    <col min="1792" max="1792" width="48.85546875" style="28" customWidth="1"/>
    <col min="1793" max="1793" width="19.5703125" style="28" customWidth="1"/>
    <col min="1794" max="1794" width="14" style="28" customWidth="1"/>
    <col min="1795" max="1796" width="14.140625" style="28" customWidth="1"/>
    <col min="1797" max="1797" width="14" style="28" customWidth="1"/>
    <col min="1798" max="1798" width="18" style="28" customWidth="1"/>
    <col min="1799" max="1799" width="14.5703125" style="28" customWidth="1"/>
    <col min="1800" max="1800" width="27.85546875" style="28" customWidth="1"/>
    <col min="1801" max="1801" width="17.5703125" style="28" customWidth="1"/>
    <col min="1802" max="1802" width="16.85546875" style="28" customWidth="1"/>
    <col min="1803" max="1804" width="16.7109375" style="28" customWidth="1"/>
    <col min="1805" max="1805" width="17.42578125" style="28" customWidth="1"/>
    <col min="1806" max="1806" width="23.28515625" style="28" customWidth="1"/>
    <col min="1807" max="1807" width="12.42578125" style="28" customWidth="1"/>
    <col min="1808" max="2046" width="9.140625" style="28"/>
    <col min="2047" max="2047" width="20.5703125" style="28" customWidth="1"/>
    <col min="2048" max="2048" width="48.85546875" style="28" customWidth="1"/>
    <col min="2049" max="2049" width="19.5703125" style="28" customWidth="1"/>
    <col min="2050" max="2050" width="14" style="28" customWidth="1"/>
    <col min="2051" max="2052" width="14.140625" style="28" customWidth="1"/>
    <col min="2053" max="2053" width="14" style="28" customWidth="1"/>
    <col min="2054" max="2054" width="18" style="28" customWidth="1"/>
    <col min="2055" max="2055" width="14.5703125" style="28" customWidth="1"/>
    <col min="2056" max="2056" width="27.85546875" style="28" customWidth="1"/>
    <col min="2057" max="2057" width="17.5703125" style="28" customWidth="1"/>
    <col min="2058" max="2058" width="16.85546875" style="28" customWidth="1"/>
    <col min="2059" max="2060" width="16.7109375" style="28" customWidth="1"/>
    <col min="2061" max="2061" width="17.42578125" style="28" customWidth="1"/>
    <col min="2062" max="2062" width="23.28515625" style="28" customWidth="1"/>
    <col min="2063" max="2063" width="12.42578125" style="28" customWidth="1"/>
    <col min="2064" max="2302" width="9.140625" style="28"/>
    <col min="2303" max="2303" width="20.5703125" style="28" customWidth="1"/>
    <col min="2304" max="2304" width="48.85546875" style="28" customWidth="1"/>
    <col min="2305" max="2305" width="19.5703125" style="28" customWidth="1"/>
    <col min="2306" max="2306" width="14" style="28" customWidth="1"/>
    <col min="2307" max="2308" width="14.140625" style="28" customWidth="1"/>
    <col min="2309" max="2309" width="14" style="28" customWidth="1"/>
    <col min="2310" max="2310" width="18" style="28" customWidth="1"/>
    <col min="2311" max="2311" width="14.5703125" style="28" customWidth="1"/>
    <col min="2312" max="2312" width="27.85546875" style="28" customWidth="1"/>
    <col min="2313" max="2313" width="17.5703125" style="28" customWidth="1"/>
    <col min="2314" max="2314" width="16.85546875" style="28" customWidth="1"/>
    <col min="2315" max="2316" width="16.7109375" style="28" customWidth="1"/>
    <col min="2317" max="2317" width="17.42578125" style="28" customWidth="1"/>
    <col min="2318" max="2318" width="23.28515625" style="28" customWidth="1"/>
    <col min="2319" max="2319" width="12.42578125" style="28" customWidth="1"/>
    <col min="2320" max="2558" width="9.140625" style="28"/>
    <col min="2559" max="2559" width="20.5703125" style="28" customWidth="1"/>
    <col min="2560" max="2560" width="48.85546875" style="28" customWidth="1"/>
    <col min="2561" max="2561" width="19.5703125" style="28" customWidth="1"/>
    <col min="2562" max="2562" width="14" style="28" customWidth="1"/>
    <col min="2563" max="2564" width="14.140625" style="28" customWidth="1"/>
    <col min="2565" max="2565" width="14" style="28" customWidth="1"/>
    <col min="2566" max="2566" width="18" style="28" customWidth="1"/>
    <col min="2567" max="2567" width="14.5703125" style="28" customWidth="1"/>
    <col min="2568" max="2568" width="27.85546875" style="28" customWidth="1"/>
    <col min="2569" max="2569" width="17.5703125" style="28" customWidth="1"/>
    <col min="2570" max="2570" width="16.85546875" style="28" customWidth="1"/>
    <col min="2571" max="2572" width="16.7109375" style="28" customWidth="1"/>
    <col min="2573" max="2573" width="17.42578125" style="28" customWidth="1"/>
    <col min="2574" max="2574" width="23.28515625" style="28" customWidth="1"/>
    <col min="2575" max="2575" width="12.42578125" style="28" customWidth="1"/>
    <col min="2576" max="2814" width="9.140625" style="28"/>
    <col min="2815" max="2815" width="20.5703125" style="28" customWidth="1"/>
    <col min="2816" max="2816" width="48.85546875" style="28" customWidth="1"/>
    <col min="2817" max="2817" width="19.5703125" style="28" customWidth="1"/>
    <col min="2818" max="2818" width="14" style="28" customWidth="1"/>
    <col min="2819" max="2820" width="14.140625" style="28" customWidth="1"/>
    <col min="2821" max="2821" width="14" style="28" customWidth="1"/>
    <col min="2822" max="2822" width="18" style="28" customWidth="1"/>
    <col min="2823" max="2823" width="14.5703125" style="28" customWidth="1"/>
    <col min="2824" max="2824" width="27.85546875" style="28" customWidth="1"/>
    <col min="2825" max="2825" width="17.5703125" style="28" customWidth="1"/>
    <col min="2826" max="2826" width="16.85546875" style="28" customWidth="1"/>
    <col min="2827" max="2828" width="16.7109375" style="28" customWidth="1"/>
    <col min="2829" max="2829" width="17.42578125" style="28" customWidth="1"/>
    <col min="2830" max="2830" width="23.28515625" style="28" customWidth="1"/>
    <col min="2831" max="2831" width="12.42578125" style="28" customWidth="1"/>
    <col min="2832" max="3070" width="9.140625" style="28"/>
    <col min="3071" max="3071" width="20.5703125" style="28" customWidth="1"/>
    <col min="3072" max="3072" width="48.85546875" style="28" customWidth="1"/>
    <col min="3073" max="3073" width="19.5703125" style="28" customWidth="1"/>
    <col min="3074" max="3074" width="14" style="28" customWidth="1"/>
    <col min="3075" max="3076" width="14.140625" style="28" customWidth="1"/>
    <col min="3077" max="3077" width="14" style="28" customWidth="1"/>
    <col min="3078" max="3078" width="18" style="28" customWidth="1"/>
    <col min="3079" max="3079" width="14.5703125" style="28" customWidth="1"/>
    <col min="3080" max="3080" width="27.85546875" style="28" customWidth="1"/>
    <col min="3081" max="3081" width="17.5703125" style="28" customWidth="1"/>
    <col min="3082" max="3082" width="16.85546875" style="28" customWidth="1"/>
    <col min="3083" max="3084" width="16.7109375" style="28" customWidth="1"/>
    <col min="3085" max="3085" width="17.42578125" style="28" customWidth="1"/>
    <col min="3086" max="3086" width="23.28515625" style="28" customWidth="1"/>
    <col min="3087" max="3087" width="12.42578125" style="28" customWidth="1"/>
    <col min="3088" max="3326" width="9.140625" style="28"/>
    <col min="3327" max="3327" width="20.5703125" style="28" customWidth="1"/>
    <col min="3328" max="3328" width="48.85546875" style="28" customWidth="1"/>
    <col min="3329" max="3329" width="19.5703125" style="28" customWidth="1"/>
    <col min="3330" max="3330" width="14" style="28" customWidth="1"/>
    <col min="3331" max="3332" width="14.140625" style="28" customWidth="1"/>
    <col min="3333" max="3333" width="14" style="28" customWidth="1"/>
    <col min="3334" max="3334" width="18" style="28" customWidth="1"/>
    <col min="3335" max="3335" width="14.5703125" style="28" customWidth="1"/>
    <col min="3336" max="3336" width="27.85546875" style="28" customWidth="1"/>
    <col min="3337" max="3337" width="17.5703125" style="28" customWidth="1"/>
    <col min="3338" max="3338" width="16.85546875" style="28" customWidth="1"/>
    <col min="3339" max="3340" width="16.7109375" style="28" customWidth="1"/>
    <col min="3341" max="3341" width="17.42578125" style="28" customWidth="1"/>
    <col min="3342" max="3342" width="23.28515625" style="28" customWidth="1"/>
    <col min="3343" max="3343" width="12.42578125" style="28" customWidth="1"/>
    <col min="3344" max="3582" width="9.140625" style="28"/>
    <col min="3583" max="3583" width="20.5703125" style="28" customWidth="1"/>
    <col min="3584" max="3584" width="48.85546875" style="28" customWidth="1"/>
    <col min="3585" max="3585" width="19.5703125" style="28" customWidth="1"/>
    <col min="3586" max="3586" width="14" style="28" customWidth="1"/>
    <col min="3587" max="3588" width="14.140625" style="28" customWidth="1"/>
    <col min="3589" max="3589" width="14" style="28" customWidth="1"/>
    <col min="3590" max="3590" width="18" style="28" customWidth="1"/>
    <col min="3591" max="3591" width="14.5703125" style="28" customWidth="1"/>
    <col min="3592" max="3592" width="27.85546875" style="28" customWidth="1"/>
    <col min="3593" max="3593" width="17.5703125" style="28" customWidth="1"/>
    <col min="3594" max="3594" width="16.85546875" style="28" customWidth="1"/>
    <col min="3595" max="3596" width="16.7109375" style="28" customWidth="1"/>
    <col min="3597" max="3597" width="17.42578125" style="28" customWidth="1"/>
    <col min="3598" max="3598" width="23.28515625" style="28" customWidth="1"/>
    <col min="3599" max="3599" width="12.42578125" style="28" customWidth="1"/>
    <col min="3600" max="3838" width="9.140625" style="28"/>
    <col min="3839" max="3839" width="20.5703125" style="28" customWidth="1"/>
    <col min="3840" max="3840" width="48.85546875" style="28" customWidth="1"/>
    <col min="3841" max="3841" width="19.5703125" style="28" customWidth="1"/>
    <col min="3842" max="3842" width="14" style="28" customWidth="1"/>
    <col min="3843" max="3844" width="14.140625" style="28" customWidth="1"/>
    <col min="3845" max="3845" width="14" style="28" customWidth="1"/>
    <col min="3846" max="3846" width="18" style="28" customWidth="1"/>
    <col min="3847" max="3847" width="14.5703125" style="28" customWidth="1"/>
    <col min="3848" max="3848" width="27.85546875" style="28" customWidth="1"/>
    <col min="3849" max="3849" width="17.5703125" style="28" customWidth="1"/>
    <col min="3850" max="3850" width="16.85546875" style="28" customWidth="1"/>
    <col min="3851" max="3852" width="16.7109375" style="28" customWidth="1"/>
    <col min="3853" max="3853" width="17.42578125" style="28" customWidth="1"/>
    <col min="3854" max="3854" width="23.28515625" style="28" customWidth="1"/>
    <col min="3855" max="3855" width="12.42578125" style="28" customWidth="1"/>
    <col min="3856" max="4094" width="9.140625" style="28"/>
    <col min="4095" max="4095" width="20.5703125" style="28" customWidth="1"/>
    <col min="4096" max="4096" width="48.85546875" style="28" customWidth="1"/>
    <col min="4097" max="4097" width="19.5703125" style="28" customWidth="1"/>
    <col min="4098" max="4098" width="14" style="28" customWidth="1"/>
    <col min="4099" max="4100" width="14.140625" style="28" customWidth="1"/>
    <col min="4101" max="4101" width="14" style="28" customWidth="1"/>
    <col min="4102" max="4102" width="18" style="28" customWidth="1"/>
    <col min="4103" max="4103" width="14.5703125" style="28" customWidth="1"/>
    <col min="4104" max="4104" width="27.85546875" style="28" customWidth="1"/>
    <col min="4105" max="4105" width="17.5703125" style="28" customWidth="1"/>
    <col min="4106" max="4106" width="16.85546875" style="28" customWidth="1"/>
    <col min="4107" max="4108" width="16.7109375" style="28" customWidth="1"/>
    <col min="4109" max="4109" width="17.42578125" style="28" customWidth="1"/>
    <col min="4110" max="4110" width="23.28515625" style="28" customWidth="1"/>
    <col min="4111" max="4111" width="12.42578125" style="28" customWidth="1"/>
    <col min="4112" max="4350" width="9.140625" style="28"/>
    <col min="4351" max="4351" width="20.5703125" style="28" customWidth="1"/>
    <col min="4352" max="4352" width="48.85546875" style="28" customWidth="1"/>
    <col min="4353" max="4353" width="19.5703125" style="28" customWidth="1"/>
    <col min="4354" max="4354" width="14" style="28" customWidth="1"/>
    <col min="4355" max="4356" width="14.140625" style="28" customWidth="1"/>
    <col min="4357" max="4357" width="14" style="28" customWidth="1"/>
    <col min="4358" max="4358" width="18" style="28" customWidth="1"/>
    <col min="4359" max="4359" width="14.5703125" style="28" customWidth="1"/>
    <col min="4360" max="4360" width="27.85546875" style="28" customWidth="1"/>
    <col min="4361" max="4361" width="17.5703125" style="28" customWidth="1"/>
    <col min="4362" max="4362" width="16.85546875" style="28" customWidth="1"/>
    <col min="4363" max="4364" width="16.7109375" style="28" customWidth="1"/>
    <col min="4365" max="4365" width="17.42578125" style="28" customWidth="1"/>
    <col min="4366" max="4366" width="23.28515625" style="28" customWidth="1"/>
    <col min="4367" max="4367" width="12.42578125" style="28" customWidth="1"/>
    <col min="4368" max="4606" width="9.140625" style="28"/>
    <col min="4607" max="4607" width="20.5703125" style="28" customWidth="1"/>
    <col min="4608" max="4608" width="48.85546875" style="28" customWidth="1"/>
    <col min="4609" max="4609" width="19.5703125" style="28" customWidth="1"/>
    <col min="4610" max="4610" width="14" style="28" customWidth="1"/>
    <col min="4611" max="4612" width="14.140625" style="28" customWidth="1"/>
    <col min="4613" max="4613" width="14" style="28" customWidth="1"/>
    <col min="4614" max="4614" width="18" style="28" customWidth="1"/>
    <col min="4615" max="4615" width="14.5703125" style="28" customWidth="1"/>
    <col min="4616" max="4616" width="27.85546875" style="28" customWidth="1"/>
    <col min="4617" max="4617" width="17.5703125" style="28" customWidth="1"/>
    <col min="4618" max="4618" width="16.85546875" style="28" customWidth="1"/>
    <col min="4619" max="4620" width="16.7109375" style="28" customWidth="1"/>
    <col min="4621" max="4621" width="17.42578125" style="28" customWidth="1"/>
    <col min="4622" max="4622" width="23.28515625" style="28" customWidth="1"/>
    <col min="4623" max="4623" width="12.42578125" style="28" customWidth="1"/>
    <col min="4624" max="4862" width="9.140625" style="28"/>
    <col min="4863" max="4863" width="20.5703125" style="28" customWidth="1"/>
    <col min="4864" max="4864" width="48.85546875" style="28" customWidth="1"/>
    <col min="4865" max="4865" width="19.5703125" style="28" customWidth="1"/>
    <col min="4866" max="4866" width="14" style="28" customWidth="1"/>
    <col min="4867" max="4868" width="14.140625" style="28" customWidth="1"/>
    <col min="4869" max="4869" width="14" style="28" customWidth="1"/>
    <col min="4870" max="4870" width="18" style="28" customWidth="1"/>
    <col min="4871" max="4871" width="14.5703125" style="28" customWidth="1"/>
    <col min="4872" max="4872" width="27.85546875" style="28" customWidth="1"/>
    <col min="4873" max="4873" width="17.5703125" style="28" customWidth="1"/>
    <col min="4874" max="4874" width="16.85546875" style="28" customWidth="1"/>
    <col min="4875" max="4876" width="16.7109375" style="28" customWidth="1"/>
    <col min="4877" max="4877" width="17.42578125" style="28" customWidth="1"/>
    <col min="4878" max="4878" width="23.28515625" style="28" customWidth="1"/>
    <col min="4879" max="4879" width="12.42578125" style="28" customWidth="1"/>
    <col min="4880" max="5118" width="9.140625" style="28"/>
    <col min="5119" max="5119" width="20.5703125" style="28" customWidth="1"/>
    <col min="5120" max="5120" width="48.85546875" style="28" customWidth="1"/>
    <col min="5121" max="5121" width="19.5703125" style="28" customWidth="1"/>
    <col min="5122" max="5122" width="14" style="28" customWidth="1"/>
    <col min="5123" max="5124" width="14.140625" style="28" customWidth="1"/>
    <col min="5125" max="5125" width="14" style="28" customWidth="1"/>
    <col min="5126" max="5126" width="18" style="28" customWidth="1"/>
    <col min="5127" max="5127" width="14.5703125" style="28" customWidth="1"/>
    <col min="5128" max="5128" width="27.85546875" style="28" customWidth="1"/>
    <col min="5129" max="5129" width="17.5703125" style="28" customWidth="1"/>
    <col min="5130" max="5130" width="16.85546875" style="28" customWidth="1"/>
    <col min="5131" max="5132" width="16.7109375" style="28" customWidth="1"/>
    <col min="5133" max="5133" width="17.42578125" style="28" customWidth="1"/>
    <col min="5134" max="5134" width="23.28515625" style="28" customWidth="1"/>
    <col min="5135" max="5135" width="12.42578125" style="28" customWidth="1"/>
    <col min="5136" max="5374" width="9.140625" style="28"/>
    <col min="5375" max="5375" width="20.5703125" style="28" customWidth="1"/>
    <col min="5376" max="5376" width="48.85546875" style="28" customWidth="1"/>
    <col min="5377" max="5377" width="19.5703125" style="28" customWidth="1"/>
    <col min="5378" max="5378" width="14" style="28" customWidth="1"/>
    <col min="5379" max="5380" width="14.140625" style="28" customWidth="1"/>
    <col min="5381" max="5381" width="14" style="28" customWidth="1"/>
    <col min="5382" max="5382" width="18" style="28" customWidth="1"/>
    <col min="5383" max="5383" width="14.5703125" style="28" customWidth="1"/>
    <col min="5384" max="5384" width="27.85546875" style="28" customWidth="1"/>
    <col min="5385" max="5385" width="17.5703125" style="28" customWidth="1"/>
    <col min="5386" max="5386" width="16.85546875" style="28" customWidth="1"/>
    <col min="5387" max="5388" width="16.7109375" style="28" customWidth="1"/>
    <col min="5389" max="5389" width="17.42578125" style="28" customWidth="1"/>
    <col min="5390" max="5390" width="23.28515625" style="28" customWidth="1"/>
    <col min="5391" max="5391" width="12.42578125" style="28" customWidth="1"/>
    <col min="5392" max="5630" width="9.140625" style="28"/>
    <col min="5631" max="5631" width="20.5703125" style="28" customWidth="1"/>
    <col min="5632" max="5632" width="48.85546875" style="28" customWidth="1"/>
    <col min="5633" max="5633" width="19.5703125" style="28" customWidth="1"/>
    <col min="5634" max="5634" width="14" style="28" customWidth="1"/>
    <col min="5635" max="5636" width="14.140625" style="28" customWidth="1"/>
    <col min="5637" max="5637" width="14" style="28" customWidth="1"/>
    <col min="5638" max="5638" width="18" style="28" customWidth="1"/>
    <col min="5639" max="5639" width="14.5703125" style="28" customWidth="1"/>
    <col min="5640" max="5640" width="27.85546875" style="28" customWidth="1"/>
    <col min="5641" max="5641" width="17.5703125" style="28" customWidth="1"/>
    <col min="5642" max="5642" width="16.85546875" style="28" customWidth="1"/>
    <col min="5643" max="5644" width="16.7109375" style="28" customWidth="1"/>
    <col min="5645" max="5645" width="17.42578125" style="28" customWidth="1"/>
    <col min="5646" max="5646" width="23.28515625" style="28" customWidth="1"/>
    <col min="5647" max="5647" width="12.42578125" style="28" customWidth="1"/>
    <col min="5648" max="5886" width="9.140625" style="28"/>
    <col min="5887" max="5887" width="20.5703125" style="28" customWidth="1"/>
    <col min="5888" max="5888" width="48.85546875" style="28" customWidth="1"/>
    <col min="5889" max="5889" width="19.5703125" style="28" customWidth="1"/>
    <col min="5890" max="5890" width="14" style="28" customWidth="1"/>
    <col min="5891" max="5892" width="14.140625" style="28" customWidth="1"/>
    <col min="5893" max="5893" width="14" style="28" customWidth="1"/>
    <col min="5894" max="5894" width="18" style="28" customWidth="1"/>
    <col min="5895" max="5895" width="14.5703125" style="28" customWidth="1"/>
    <col min="5896" max="5896" width="27.85546875" style="28" customWidth="1"/>
    <col min="5897" max="5897" width="17.5703125" style="28" customWidth="1"/>
    <col min="5898" max="5898" width="16.85546875" style="28" customWidth="1"/>
    <col min="5899" max="5900" width="16.7109375" style="28" customWidth="1"/>
    <col min="5901" max="5901" width="17.42578125" style="28" customWidth="1"/>
    <col min="5902" max="5902" width="23.28515625" style="28" customWidth="1"/>
    <col min="5903" max="5903" width="12.42578125" style="28" customWidth="1"/>
    <col min="5904" max="6142" width="9.140625" style="28"/>
    <col min="6143" max="6143" width="20.5703125" style="28" customWidth="1"/>
    <col min="6144" max="6144" width="48.85546875" style="28" customWidth="1"/>
    <col min="6145" max="6145" width="19.5703125" style="28" customWidth="1"/>
    <col min="6146" max="6146" width="14" style="28" customWidth="1"/>
    <col min="6147" max="6148" width="14.140625" style="28" customWidth="1"/>
    <col min="6149" max="6149" width="14" style="28" customWidth="1"/>
    <col min="6150" max="6150" width="18" style="28" customWidth="1"/>
    <col min="6151" max="6151" width="14.5703125" style="28" customWidth="1"/>
    <col min="6152" max="6152" width="27.85546875" style="28" customWidth="1"/>
    <col min="6153" max="6153" width="17.5703125" style="28" customWidth="1"/>
    <col min="6154" max="6154" width="16.85546875" style="28" customWidth="1"/>
    <col min="6155" max="6156" width="16.7109375" style="28" customWidth="1"/>
    <col min="6157" max="6157" width="17.42578125" style="28" customWidth="1"/>
    <col min="6158" max="6158" width="23.28515625" style="28" customWidth="1"/>
    <col min="6159" max="6159" width="12.42578125" style="28" customWidth="1"/>
    <col min="6160" max="6398" width="9.140625" style="28"/>
    <col min="6399" max="6399" width="20.5703125" style="28" customWidth="1"/>
    <col min="6400" max="6400" width="48.85546875" style="28" customWidth="1"/>
    <col min="6401" max="6401" width="19.5703125" style="28" customWidth="1"/>
    <col min="6402" max="6402" width="14" style="28" customWidth="1"/>
    <col min="6403" max="6404" width="14.140625" style="28" customWidth="1"/>
    <col min="6405" max="6405" width="14" style="28" customWidth="1"/>
    <col min="6406" max="6406" width="18" style="28" customWidth="1"/>
    <col min="6407" max="6407" width="14.5703125" style="28" customWidth="1"/>
    <col min="6408" max="6408" width="27.85546875" style="28" customWidth="1"/>
    <col min="6409" max="6409" width="17.5703125" style="28" customWidth="1"/>
    <col min="6410" max="6410" width="16.85546875" style="28" customWidth="1"/>
    <col min="6411" max="6412" width="16.7109375" style="28" customWidth="1"/>
    <col min="6413" max="6413" width="17.42578125" style="28" customWidth="1"/>
    <col min="6414" max="6414" width="23.28515625" style="28" customWidth="1"/>
    <col min="6415" max="6415" width="12.42578125" style="28" customWidth="1"/>
    <col min="6416" max="6654" width="9.140625" style="28"/>
    <col min="6655" max="6655" width="20.5703125" style="28" customWidth="1"/>
    <col min="6656" max="6656" width="48.85546875" style="28" customWidth="1"/>
    <col min="6657" max="6657" width="19.5703125" style="28" customWidth="1"/>
    <col min="6658" max="6658" width="14" style="28" customWidth="1"/>
    <col min="6659" max="6660" width="14.140625" style="28" customWidth="1"/>
    <col min="6661" max="6661" width="14" style="28" customWidth="1"/>
    <col min="6662" max="6662" width="18" style="28" customWidth="1"/>
    <col min="6663" max="6663" width="14.5703125" style="28" customWidth="1"/>
    <col min="6664" max="6664" width="27.85546875" style="28" customWidth="1"/>
    <col min="6665" max="6665" width="17.5703125" style="28" customWidth="1"/>
    <col min="6666" max="6666" width="16.85546875" style="28" customWidth="1"/>
    <col min="6667" max="6668" width="16.7109375" style="28" customWidth="1"/>
    <col min="6669" max="6669" width="17.42578125" style="28" customWidth="1"/>
    <col min="6670" max="6670" width="23.28515625" style="28" customWidth="1"/>
    <col min="6671" max="6671" width="12.42578125" style="28" customWidth="1"/>
    <col min="6672" max="6910" width="9.140625" style="28"/>
    <col min="6911" max="6911" width="20.5703125" style="28" customWidth="1"/>
    <col min="6912" max="6912" width="48.85546875" style="28" customWidth="1"/>
    <col min="6913" max="6913" width="19.5703125" style="28" customWidth="1"/>
    <col min="6914" max="6914" width="14" style="28" customWidth="1"/>
    <col min="6915" max="6916" width="14.140625" style="28" customWidth="1"/>
    <col min="6917" max="6917" width="14" style="28" customWidth="1"/>
    <col min="6918" max="6918" width="18" style="28" customWidth="1"/>
    <col min="6919" max="6919" width="14.5703125" style="28" customWidth="1"/>
    <col min="6920" max="6920" width="27.85546875" style="28" customWidth="1"/>
    <col min="6921" max="6921" width="17.5703125" style="28" customWidth="1"/>
    <col min="6922" max="6922" width="16.85546875" style="28" customWidth="1"/>
    <col min="6923" max="6924" width="16.7109375" style="28" customWidth="1"/>
    <col min="6925" max="6925" width="17.42578125" style="28" customWidth="1"/>
    <col min="6926" max="6926" width="23.28515625" style="28" customWidth="1"/>
    <col min="6927" max="6927" width="12.42578125" style="28" customWidth="1"/>
    <col min="6928" max="7166" width="9.140625" style="28"/>
    <col min="7167" max="7167" width="20.5703125" style="28" customWidth="1"/>
    <col min="7168" max="7168" width="48.85546875" style="28" customWidth="1"/>
    <col min="7169" max="7169" width="19.5703125" style="28" customWidth="1"/>
    <col min="7170" max="7170" width="14" style="28" customWidth="1"/>
    <col min="7171" max="7172" width="14.140625" style="28" customWidth="1"/>
    <col min="7173" max="7173" width="14" style="28" customWidth="1"/>
    <col min="7174" max="7174" width="18" style="28" customWidth="1"/>
    <col min="7175" max="7175" width="14.5703125" style="28" customWidth="1"/>
    <col min="7176" max="7176" width="27.85546875" style="28" customWidth="1"/>
    <col min="7177" max="7177" width="17.5703125" style="28" customWidth="1"/>
    <col min="7178" max="7178" width="16.85546875" style="28" customWidth="1"/>
    <col min="7179" max="7180" width="16.7109375" style="28" customWidth="1"/>
    <col min="7181" max="7181" width="17.42578125" style="28" customWidth="1"/>
    <col min="7182" max="7182" width="23.28515625" style="28" customWidth="1"/>
    <col min="7183" max="7183" width="12.42578125" style="28" customWidth="1"/>
    <col min="7184" max="7422" width="9.140625" style="28"/>
    <col min="7423" max="7423" width="20.5703125" style="28" customWidth="1"/>
    <col min="7424" max="7424" width="48.85546875" style="28" customWidth="1"/>
    <col min="7425" max="7425" width="19.5703125" style="28" customWidth="1"/>
    <col min="7426" max="7426" width="14" style="28" customWidth="1"/>
    <col min="7427" max="7428" width="14.140625" style="28" customWidth="1"/>
    <col min="7429" max="7429" width="14" style="28" customWidth="1"/>
    <col min="7430" max="7430" width="18" style="28" customWidth="1"/>
    <col min="7431" max="7431" width="14.5703125" style="28" customWidth="1"/>
    <col min="7432" max="7432" width="27.85546875" style="28" customWidth="1"/>
    <col min="7433" max="7433" width="17.5703125" style="28" customWidth="1"/>
    <col min="7434" max="7434" width="16.85546875" style="28" customWidth="1"/>
    <col min="7435" max="7436" width="16.7109375" style="28" customWidth="1"/>
    <col min="7437" max="7437" width="17.42578125" style="28" customWidth="1"/>
    <col min="7438" max="7438" width="23.28515625" style="28" customWidth="1"/>
    <col min="7439" max="7439" width="12.42578125" style="28" customWidth="1"/>
    <col min="7440" max="7678" width="9.140625" style="28"/>
    <col min="7679" max="7679" width="20.5703125" style="28" customWidth="1"/>
    <col min="7680" max="7680" width="48.85546875" style="28" customWidth="1"/>
    <col min="7681" max="7681" width="19.5703125" style="28" customWidth="1"/>
    <col min="7682" max="7682" width="14" style="28" customWidth="1"/>
    <col min="7683" max="7684" width="14.140625" style="28" customWidth="1"/>
    <col min="7685" max="7685" width="14" style="28" customWidth="1"/>
    <col min="7686" max="7686" width="18" style="28" customWidth="1"/>
    <col min="7687" max="7687" width="14.5703125" style="28" customWidth="1"/>
    <col min="7688" max="7688" width="27.85546875" style="28" customWidth="1"/>
    <col min="7689" max="7689" width="17.5703125" style="28" customWidth="1"/>
    <col min="7690" max="7690" width="16.85546875" style="28" customWidth="1"/>
    <col min="7691" max="7692" width="16.7109375" style="28" customWidth="1"/>
    <col min="7693" max="7693" width="17.42578125" style="28" customWidth="1"/>
    <col min="7694" max="7694" width="23.28515625" style="28" customWidth="1"/>
    <col min="7695" max="7695" width="12.42578125" style="28" customWidth="1"/>
    <col min="7696" max="7934" width="9.140625" style="28"/>
    <col min="7935" max="7935" width="20.5703125" style="28" customWidth="1"/>
    <col min="7936" max="7936" width="48.85546875" style="28" customWidth="1"/>
    <col min="7937" max="7937" width="19.5703125" style="28" customWidth="1"/>
    <col min="7938" max="7938" width="14" style="28" customWidth="1"/>
    <col min="7939" max="7940" width="14.140625" style="28" customWidth="1"/>
    <col min="7941" max="7941" width="14" style="28" customWidth="1"/>
    <col min="7942" max="7942" width="18" style="28" customWidth="1"/>
    <col min="7943" max="7943" width="14.5703125" style="28" customWidth="1"/>
    <col min="7944" max="7944" width="27.85546875" style="28" customWidth="1"/>
    <col min="7945" max="7945" width="17.5703125" style="28" customWidth="1"/>
    <col min="7946" max="7946" width="16.85546875" style="28" customWidth="1"/>
    <col min="7947" max="7948" width="16.7109375" style="28" customWidth="1"/>
    <col min="7949" max="7949" width="17.42578125" style="28" customWidth="1"/>
    <col min="7950" max="7950" width="23.28515625" style="28" customWidth="1"/>
    <col min="7951" max="7951" width="12.42578125" style="28" customWidth="1"/>
    <col min="7952" max="8190" width="9.140625" style="28"/>
    <col min="8191" max="8191" width="20.5703125" style="28" customWidth="1"/>
    <col min="8192" max="8192" width="48.85546875" style="28" customWidth="1"/>
    <col min="8193" max="8193" width="19.5703125" style="28" customWidth="1"/>
    <col min="8194" max="8194" width="14" style="28" customWidth="1"/>
    <col min="8195" max="8196" width="14.140625" style="28" customWidth="1"/>
    <col min="8197" max="8197" width="14" style="28" customWidth="1"/>
    <col min="8198" max="8198" width="18" style="28" customWidth="1"/>
    <col min="8199" max="8199" width="14.5703125" style="28" customWidth="1"/>
    <col min="8200" max="8200" width="27.85546875" style="28" customWidth="1"/>
    <col min="8201" max="8201" width="17.5703125" style="28" customWidth="1"/>
    <col min="8202" max="8202" width="16.85546875" style="28" customWidth="1"/>
    <col min="8203" max="8204" width="16.7109375" style="28" customWidth="1"/>
    <col min="8205" max="8205" width="17.42578125" style="28" customWidth="1"/>
    <col min="8206" max="8206" width="23.28515625" style="28" customWidth="1"/>
    <col min="8207" max="8207" width="12.42578125" style="28" customWidth="1"/>
    <col min="8208" max="8446" width="9.140625" style="28"/>
    <col min="8447" max="8447" width="20.5703125" style="28" customWidth="1"/>
    <col min="8448" max="8448" width="48.85546875" style="28" customWidth="1"/>
    <col min="8449" max="8449" width="19.5703125" style="28" customWidth="1"/>
    <col min="8450" max="8450" width="14" style="28" customWidth="1"/>
    <col min="8451" max="8452" width="14.140625" style="28" customWidth="1"/>
    <col min="8453" max="8453" width="14" style="28" customWidth="1"/>
    <col min="8454" max="8454" width="18" style="28" customWidth="1"/>
    <col min="8455" max="8455" width="14.5703125" style="28" customWidth="1"/>
    <col min="8456" max="8456" width="27.85546875" style="28" customWidth="1"/>
    <col min="8457" max="8457" width="17.5703125" style="28" customWidth="1"/>
    <col min="8458" max="8458" width="16.85546875" style="28" customWidth="1"/>
    <col min="8459" max="8460" width="16.7109375" style="28" customWidth="1"/>
    <col min="8461" max="8461" width="17.42578125" style="28" customWidth="1"/>
    <col min="8462" max="8462" width="23.28515625" style="28" customWidth="1"/>
    <col min="8463" max="8463" width="12.42578125" style="28" customWidth="1"/>
    <col min="8464" max="8702" width="9.140625" style="28"/>
    <col min="8703" max="8703" width="20.5703125" style="28" customWidth="1"/>
    <col min="8704" max="8704" width="48.85546875" style="28" customWidth="1"/>
    <col min="8705" max="8705" width="19.5703125" style="28" customWidth="1"/>
    <col min="8706" max="8706" width="14" style="28" customWidth="1"/>
    <col min="8707" max="8708" width="14.140625" style="28" customWidth="1"/>
    <col min="8709" max="8709" width="14" style="28" customWidth="1"/>
    <col min="8710" max="8710" width="18" style="28" customWidth="1"/>
    <col min="8711" max="8711" width="14.5703125" style="28" customWidth="1"/>
    <col min="8712" max="8712" width="27.85546875" style="28" customWidth="1"/>
    <col min="8713" max="8713" width="17.5703125" style="28" customWidth="1"/>
    <col min="8714" max="8714" width="16.85546875" style="28" customWidth="1"/>
    <col min="8715" max="8716" width="16.7109375" style="28" customWidth="1"/>
    <col min="8717" max="8717" width="17.42578125" style="28" customWidth="1"/>
    <col min="8718" max="8718" width="23.28515625" style="28" customWidth="1"/>
    <col min="8719" max="8719" width="12.42578125" style="28" customWidth="1"/>
    <col min="8720" max="8958" width="9.140625" style="28"/>
    <col min="8959" max="8959" width="20.5703125" style="28" customWidth="1"/>
    <col min="8960" max="8960" width="48.85546875" style="28" customWidth="1"/>
    <col min="8961" max="8961" width="19.5703125" style="28" customWidth="1"/>
    <col min="8962" max="8962" width="14" style="28" customWidth="1"/>
    <col min="8963" max="8964" width="14.140625" style="28" customWidth="1"/>
    <col min="8965" max="8965" width="14" style="28" customWidth="1"/>
    <col min="8966" max="8966" width="18" style="28" customWidth="1"/>
    <col min="8967" max="8967" width="14.5703125" style="28" customWidth="1"/>
    <col min="8968" max="8968" width="27.85546875" style="28" customWidth="1"/>
    <col min="8969" max="8969" width="17.5703125" style="28" customWidth="1"/>
    <col min="8970" max="8970" width="16.85546875" style="28" customWidth="1"/>
    <col min="8971" max="8972" width="16.7109375" style="28" customWidth="1"/>
    <col min="8973" max="8973" width="17.42578125" style="28" customWidth="1"/>
    <col min="8974" max="8974" width="23.28515625" style="28" customWidth="1"/>
    <col min="8975" max="8975" width="12.42578125" style="28" customWidth="1"/>
    <col min="8976" max="9214" width="9.140625" style="28"/>
    <col min="9215" max="9215" width="20.5703125" style="28" customWidth="1"/>
    <col min="9216" max="9216" width="48.85546875" style="28" customWidth="1"/>
    <col min="9217" max="9217" width="19.5703125" style="28" customWidth="1"/>
    <col min="9218" max="9218" width="14" style="28" customWidth="1"/>
    <col min="9219" max="9220" width="14.140625" style="28" customWidth="1"/>
    <col min="9221" max="9221" width="14" style="28" customWidth="1"/>
    <col min="9222" max="9222" width="18" style="28" customWidth="1"/>
    <col min="9223" max="9223" width="14.5703125" style="28" customWidth="1"/>
    <col min="9224" max="9224" width="27.85546875" style="28" customWidth="1"/>
    <col min="9225" max="9225" width="17.5703125" style="28" customWidth="1"/>
    <col min="9226" max="9226" width="16.85546875" style="28" customWidth="1"/>
    <col min="9227" max="9228" width="16.7109375" style="28" customWidth="1"/>
    <col min="9229" max="9229" width="17.42578125" style="28" customWidth="1"/>
    <col min="9230" max="9230" width="23.28515625" style="28" customWidth="1"/>
    <col min="9231" max="9231" width="12.42578125" style="28" customWidth="1"/>
    <col min="9232" max="9470" width="9.140625" style="28"/>
    <col min="9471" max="9471" width="20.5703125" style="28" customWidth="1"/>
    <col min="9472" max="9472" width="48.85546875" style="28" customWidth="1"/>
    <col min="9473" max="9473" width="19.5703125" style="28" customWidth="1"/>
    <col min="9474" max="9474" width="14" style="28" customWidth="1"/>
    <col min="9475" max="9476" width="14.140625" style="28" customWidth="1"/>
    <col min="9477" max="9477" width="14" style="28" customWidth="1"/>
    <col min="9478" max="9478" width="18" style="28" customWidth="1"/>
    <col min="9479" max="9479" width="14.5703125" style="28" customWidth="1"/>
    <col min="9480" max="9480" width="27.85546875" style="28" customWidth="1"/>
    <col min="9481" max="9481" width="17.5703125" style="28" customWidth="1"/>
    <col min="9482" max="9482" width="16.85546875" style="28" customWidth="1"/>
    <col min="9483" max="9484" width="16.7109375" style="28" customWidth="1"/>
    <col min="9485" max="9485" width="17.42578125" style="28" customWidth="1"/>
    <col min="9486" max="9486" width="23.28515625" style="28" customWidth="1"/>
    <col min="9487" max="9487" width="12.42578125" style="28" customWidth="1"/>
    <col min="9488" max="9726" width="9.140625" style="28"/>
    <col min="9727" max="9727" width="20.5703125" style="28" customWidth="1"/>
    <col min="9728" max="9728" width="48.85546875" style="28" customWidth="1"/>
    <col min="9729" max="9729" width="19.5703125" style="28" customWidth="1"/>
    <col min="9730" max="9730" width="14" style="28" customWidth="1"/>
    <col min="9731" max="9732" width="14.140625" style="28" customWidth="1"/>
    <col min="9733" max="9733" width="14" style="28" customWidth="1"/>
    <col min="9734" max="9734" width="18" style="28" customWidth="1"/>
    <col min="9735" max="9735" width="14.5703125" style="28" customWidth="1"/>
    <col min="9736" max="9736" width="27.85546875" style="28" customWidth="1"/>
    <col min="9737" max="9737" width="17.5703125" style="28" customWidth="1"/>
    <col min="9738" max="9738" width="16.85546875" style="28" customWidth="1"/>
    <col min="9739" max="9740" width="16.7109375" style="28" customWidth="1"/>
    <col min="9741" max="9741" width="17.42578125" style="28" customWidth="1"/>
    <col min="9742" max="9742" width="23.28515625" style="28" customWidth="1"/>
    <col min="9743" max="9743" width="12.42578125" style="28" customWidth="1"/>
    <col min="9744" max="9982" width="9.140625" style="28"/>
    <col min="9983" max="9983" width="20.5703125" style="28" customWidth="1"/>
    <col min="9984" max="9984" width="48.85546875" style="28" customWidth="1"/>
    <col min="9985" max="9985" width="19.5703125" style="28" customWidth="1"/>
    <col min="9986" max="9986" width="14" style="28" customWidth="1"/>
    <col min="9987" max="9988" width="14.140625" style="28" customWidth="1"/>
    <col min="9989" max="9989" width="14" style="28" customWidth="1"/>
    <col min="9990" max="9990" width="18" style="28" customWidth="1"/>
    <col min="9991" max="9991" width="14.5703125" style="28" customWidth="1"/>
    <col min="9992" max="9992" width="27.85546875" style="28" customWidth="1"/>
    <col min="9993" max="9993" width="17.5703125" style="28" customWidth="1"/>
    <col min="9994" max="9994" width="16.85546875" style="28" customWidth="1"/>
    <col min="9995" max="9996" width="16.7109375" style="28" customWidth="1"/>
    <col min="9997" max="9997" width="17.42578125" style="28" customWidth="1"/>
    <col min="9998" max="9998" width="23.28515625" style="28" customWidth="1"/>
    <col min="9999" max="9999" width="12.42578125" style="28" customWidth="1"/>
    <col min="10000" max="10238" width="9.140625" style="28"/>
    <col min="10239" max="10239" width="20.5703125" style="28" customWidth="1"/>
    <col min="10240" max="10240" width="48.85546875" style="28" customWidth="1"/>
    <col min="10241" max="10241" width="19.5703125" style="28" customWidth="1"/>
    <col min="10242" max="10242" width="14" style="28" customWidth="1"/>
    <col min="10243" max="10244" width="14.140625" style="28" customWidth="1"/>
    <col min="10245" max="10245" width="14" style="28" customWidth="1"/>
    <col min="10246" max="10246" width="18" style="28" customWidth="1"/>
    <col min="10247" max="10247" width="14.5703125" style="28" customWidth="1"/>
    <col min="10248" max="10248" width="27.85546875" style="28" customWidth="1"/>
    <col min="10249" max="10249" width="17.5703125" style="28" customWidth="1"/>
    <col min="10250" max="10250" width="16.85546875" style="28" customWidth="1"/>
    <col min="10251" max="10252" width="16.7109375" style="28" customWidth="1"/>
    <col min="10253" max="10253" width="17.42578125" style="28" customWidth="1"/>
    <col min="10254" max="10254" width="23.28515625" style="28" customWidth="1"/>
    <col min="10255" max="10255" width="12.42578125" style="28" customWidth="1"/>
    <col min="10256" max="10494" width="9.140625" style="28"/>
    <col min="10495" max="10495" width="20.5703125" style="28" customWidth="1"/>
    <col min="10496" max="10496" width="48.85546875" style="28" customWidth="1"/>
    <col min="10497" max="10497" width="19.5703125" style="28" customWidth="1"/>
    <col min="10498" max="10498" width="14" style="28" customWidth="1"/>
    <col min="10499" max="10500" width="14.140625" style="28" customWidth="1"/>
    <col min="10501" max="10501" width="14" style="28" customWidth="1"/>
    <col min="10502" max="10502" width="18" style="28" customWidth="1"/>
    <col min="10503" max="10503" width="14.5703125" style="28" customWidth="1"/>
    <col min="10504" max="10504" width="27.85546875" style="28" customWidth="1"/>
    <col min="10505" max="10505" width="17.5703125" style="28" customWidth="1"/>
    <col min="10506" max="10506" width="16.85546875" style="28" customWidth="1"/>
    <col min="10507" max="10508" width="16.7109375" style="28" customWidth="1"/>
    <col min="10509" max="10509" width="17.42578125" style="28" customWidth="1"/>
    <col min="10510" max="10510" width="23.28515625" style="28" customWidth="1"/>
    <col min="10511" max="10511" width="12.42578125" style="28" customWidth="1"/>
    <col min="10512" max="10750" width="9.140625" style="28"/>
    <col min="10751" max="10751" width="20.5703125" style="28" customWidth="1"/>
    <col min="10752" max="10752" width="48.85546875" style="28" customWidth="1"/>
    <col min="10753" max="10753" width="19.5703125" style="28" customWidth="1"/>
    <col min="10754" max="10754" width="14" style="28" customWidth="1"/>
    <col min="10755" max="10756" width="14.140625" style="28" customWidth="1"/>
    <col min="10757" max="10757" width="14" style="28" customWidth="1"/>
    <col min="10758" max="10758" width="18" style="28" customWidth="1"/>
    <col min="10759" max="10759" width="14.5703125" style="28" customWidth="1"/>
    <col min="10760" max="10760" width="27.85546875" style="28" customWidth="1"/>
    <col min="10761" max="10761" width="17.5703125" style="28" customWidth="1"/>
    <col min="10762" max="10762" width="16.85546875" style="28" customWidth="1"/>
    <col min="10763" max="10764" width="16.7109375" style="28" customWidth="1"/>
    <col min="10765" max="10765" width="17.42578125" style="28" customWidth="1"/>
    <col min="10766" max="10766" width="23.28515625" style="28" customWidth="1"/>
    <col min="10767" max="10767" width="12.42578125" style="28" customWidth="1"/>
    <col min="10768" max="11006" width="9.140625" style="28"/>
    <col min="11007" max="11007" width="20.5703125" style="28" customWidth="1"/>
    <col min="11008" max="11008" width="48.85546875" style="28" customWidth="1"/>
    <col min="11009" max="11009" width="19.5703125" style="28" customWidth="1"/>
    <col min="11010" max="11010" width="14" style="28" customWidth="1"/>
    <col min="11011" max="11012" width="14.140625" style="28" customWidth="1"/>
    <col min="11013" max="11013" width="14" style="28" customWidth="1"/>
    <col min="11014" max="11014" width="18" style="28" customWidth="1"/>
    <col min="11015" max="11015" width="14.5703125" style="28" customWidth="1"/>
    <col min="11016" max="11016" width="27.85546875" style="28" customWidth="1"/>
    <col min="11017" max="11017" width="17.5703125" style="28" customWidth="1"/>
    <col min="11018" max="11018" width="16.85546875" style="28" customWidth="1"/>
    <col min="11019" max="11020" width="16.7109375" style="28" customWidth="1"/>
    <col min="11021" max="11021" width="17.42578125" style="28" customWidth="1"/>
    <col min="11022" max="11022" width="23.28515625" style="28" customWidth="1"/>
    <col min="11023" max="11023" width="12.42578125" style="28" customWidth="1"/>
    <col min="11024" max="11262" width="9.140625" style="28"/>
    <col min="11263" max="11263" width="20.5703125" style="28" customWidth="1"/>
    <col min="11264" max="11264" width="48.85546875" style="28" customWidth="1"/>
    <col min="11265" max="11265" width="19.5703125" style="28" customWidth="1"/>
    <col min="11266" max="11266" width="14" style="28" customWidth="1"/>
    <col min="11267" max="11268" width="14.140625" style="28" customWidth="1"/>
    <col min="11269" max="11269" width="14" style="28" customWidth="1"/>
    <col min="11270" max="11270" width="18" style="28" customWidth="1"/>
    <col min="11271" max="11271" width="14.5703125" style="28" customWidth="1"/>
    <col min="11272" max="11272" width="27.85546875" style="28" customWidth="1"/>
    <col min="11273" max="11273" width="17.5703125" style="28" customWidth="1"/>
    <col min="11274" max="11274" width="16.85546875" style="28" customWidth="1"/>
    <col min="11275" max="11276" width="16.7109375" style="28" customWidth="1"/>
    <col min="11277" max="11277" width="17.42578125" style="28" customWidth="1"/>
    <col min="11278" max="11278" width="23.28515625" style="28" customWidth="1"/>
    <col min="11279" max="11279" width="12.42578125" style="28" customWidth="1"/>
    <col min="11280" max="11518" width="9.140625" style="28"/>
    <col min="11519" max="11519" width="20.5703125" style="28" customWidth="1"/>
    <col min="11520" max="11520" width="48.85546875" style="28" customWidth="1"/>
    <col min="11521" max="11521" width="19.5703125" style="28" customWidth="1"/>
    <col min="11522" max="11522" width="14" style="28" customWidth="1"/>
    <col min="11523" max="11524" width="14.140625" style="28" customWidth="1"/>
    <col min="11525" max="11525" width="14" style="28" customWidth="1"/>
    <col min="11526" max="11526" width="18" style="28" customWidth="1"/>
    <col min="11527" max="11527" width="14.5703125" style="28" customWidth="1"/>
    <col min="11528" max="11528" width="27.85546875" style="28" customWidth="1"/>
    <col min="11529" max="11529" width="17.5703125" style="28" customWidth="1"/>
    <col min="11530" max="11530" width="16.85546875" style="28" customWidth="1"/>
    <col min="11531" max="11532" width="16.7109375" style="28" customWidth="1"/>
    <col min="11533" max="11533" width="17.42578125" style="28" customWidth="1"/>
    <col min="11534" max="11534" width="23.28515625" style="28" customWidth="1"/>
    <col min="11535" max="11535" width="12.42578125" style="28" customWidth="1"/>
    <col min="11536" max="11774" width="9.140625" style="28"/>
    <col min="11775" max="11775" width="20.5703125" style="28" customWidth="1"/>
    <col min="11776" max="11776" width="48.85546875" style="28" customWidth="1"/>
    <col min="11777" max="11777" width="19.5703125" style="28" customWidth="1"/>
    <col min="11778" max="11778" width="14" style="28" customWidth="1"/>
    <col min="11779" max="11780" width="14.140625" style="28" customWidth="1"/>
    <col min="11781" max="11781" width="14" style="28" customWidth="1"/>
    <col min="11782" max="11782" width="18" style="28" customWidth="1"/>
    <col min="11783" max="11783" width="14.5703125" style="28" customWidth="1"/>
    <col min="11784" max="11784" width="27.85546875" style="28" customWidth="1"/>
    <col min="11785" max="11785" width="17.5703125" style="28" customWidth="1"/>
    <col min="11786" max="11786" width="16.85546875" style="28" customWidth="1"/>
    <col min="11787" max="11788" width="16.7109375" style="28" customWidth="1"/>
    <col min="11789" max="11789" width="17.42578125" style="28" customWidth="1"/>
    <col min="11790" max="11790" width="23.28515625" style="28" customWidth="1"/>
    <col min="11791" max="11791" width="12.42578125" style="28" customWidth="1"/>
    <col min="11792" max="12030" width="9.140625" style="28"/>
    <col min="12031" max="12031" width="20.5703125" style="28" customWidth="1"/>
    <col min="12032" max="12032" width="48.85546875" style="28" customWidth="1"/>
    <col min="12033" max="12033" width="19.5703125" style="28" customWidth="1"/>
    <col min="12034" max="12034" width="14" style="28" customWidth="1"/>
    <col min="12035" max="12036" width="14.140625" style="28" customWidth="1"/>
    <col min="12037" max="12037" width="14" style="28" customWidth="1"/>
    <col min="12038" max="12038" width="18" style="28" customWidth="1"/>
    <col min="12039" max="12039" width="14.5703125" style="28" customWidth="1"/>
    <col min="12040" max="12040" width="27.85546875" style="28" customWidth="1"/>
    <col min="12041" max="12041" width="17.5703125" style="28" customWidth="1"/>
    <col min="12042" max="12042" width="16.85546875" style="28" customWidth="1"/>
    <col min="12043" max="12044" width="16.7109375" style="28" customWidth="1"/>
    <col min="12045" max="12045" width="17.42578125" style="28" customWidth="1"/>
    <col min="12046" max="12046" width="23.28515625" style="28" customWidth="1"/>
    <col min="12047" max="12047" width="12.42578125" style="28" customWidth="1"/>
    <col min="12048" max="12286" width="9.140625" style="28"/>
    <col min="12287" max="12287" width="20.5703125" style="28" customWidth="1"/>
    <col min="12288" max="12288" width="48.85546875" style="28" customWidth="1"/>
    <col min="12289" max="12289" width="19.5703125" style="28" customWidth="1"/>
    <col min="12290" max="12290" width="14" style="28" customWidth="1"/>
    <col min="12291" max="12292" width="14.140625" style="28" customWidth="1"/>
    <col min="12293" max="12293" width="14" style="28" customWidth="1"/>
    <col min="12294" max="12294" width="18" style="28" customWidth="1"/>
    <col min="12295" max="12295" width="14.5703125" style="28" customWidth="1"/>
    <col min="12296" max="12296" width="27.85546875" style="28" customWidth="1"/>
    <col min="12297" max="12297" width="17.5703125" style="28" customWidth="1"/>
    <col min="12298" max="12298" width="16.85546875" style="28" customWidth="1"/>
    <col min="12299" max="12300" width="16.7109375" style="28" customWidth="1"/>
    <col min="12301" max="12301" width="17.42578125" style="28" customWidth="1"/>
    <col min="12302" max="12302" width="23.28515625" style="28" customWidth="1"/>
    <col min="12303" max="12303" width="12.42578125" style="28" customWidth="1"/>
    <col min="12304" max="12542" width="9.140625" style="28"/>
    <col min="12543" max="12543" width="20.5703125" style="28" customWidth="1"/>
    <col min="12544" max="12544" width="48.85546875" style="28" customWidth="1"/>
    <col min="12545" max="12545" width="19.5703125" style="28" customWidth="1"/>
    <col min="12546" max="12546" width="14" style="28" customWidth="1"/>
    <col min="12547" max="12548" width="14.140625" style="28" customWidth="1"/>
    <col min="12549" max="12549" width="14" style="28" customWidth="1"/>
    <col min="12550" max="12550" width="18" style="28" customWidth="1"/>
    <col min="12551" max="12551" width="14.5703125" style="28" customWidth="1"/>
    <col min="12552" max="12552" width="27.85546875" style="28" customWidth="1"/>
    <col min="12553" max="12553" width="17.5703125" style="28" customWidth="1"/>
    <col min="12554" max="12554" width="16.85546875" style="28" customWidth="1"/>
    <col min="12555" max="12556" width="16.7109375" style="28" customWidth="1"/>
    <col min="12557" max="12557" width="17.42578125" style="28" customWidth="1"/>
    <col min="12558" max="12558" width="23.28515625" style="28" customWidth="1"/>
    <col min="12559" max="12559" width="12.42578125" style="28" customWidth="1"/>
    <col min="12560" max="12798" width="9.140625" style="28"/>
    <col min="12799" max="12799" width="20.5703125" style="28" customWidth="1"/>
    <col min="12800" max="12800" width="48.85546875" style="28" customWidth="1"/>
    <col min="12801" max="12801" width="19.5703125" style="28" customWidth="1"/>
    <col min="12802" max="12802" width="14" style="28" customWidth="1"/>
    <col min="12803" max="12804" width="14.140625" style="28" customWidth="1"/>
    <col min="12805" max="12805" width="14" style="28" customWidth="1"/>
    <col min="12806" max="12806" width="18" style="28" customWidth="1"/>
    <col min="12807" max="12807" width="14.5703125" style="28" customWidth="1"/>
    <col min="12808" max="12808" width="27.85546875" style="28" customWidth="1"/>
    <col min="12809" max="12809" width="17.5703125" style="28" customWidth="1"/>
    <col min="12810" max="12810" width="16.85546875" style="28" customWidth="1"/>
    <col min="12811" max="12812" width="16.7109375" style="28" customWidth="1"/>
    <col min="12813" max="12813" width="17.42578125" style="28" customWidth="1"/>
    <col min="12814" max="12814" width="23.28515625" style="28" customWidth="1"/>
    <col min="12815" max="12815" width="12.42578125" style="28" customWidth="1"/>
    <col min="12816" max="13054" width="9.140625" style="28"/>
    <col min="13055" max="13055" width="20.5703125" style="28" customWidth="1"/>
    <col min="13056" max="13056" width="48.85546875" style="28" customWidth="1"/>
    <col min="13057" max="13057" width="19.5703125" style="28" customWidth="1"/>
    <col min="13058" max="13058" width="14" style="28" customWidth="1"/>
    <col min="13059" max="13060" width="14.140625" style="28" customWidth="1"/>
    <col min="13061" max="13061" width="14" style="28" customWidth="1"/>
    <col min="13062" max="13062" width="18" style="28" customWidth="1"/>
    <col min="13063" max="13063" width="14.5703125" style="28" customWidth="1"/>
    <col min="13064" max="13064" width="27.85546875" style="28" customWidth="1"/>
    <col min="13065" max="13065" width="17.5703125" style="28" customWidth="1"/>
    <col min="13066" max="13066" width="16.85546875" style="28" customWidth="1"/>
    <col min="13067" max="13068" width="16.7109375" style="28" customWidth="1"/>
    <col min="13069" max="13069" width="17.42578125" style="28" customWidth="1"/>
    <col min="13070" max="13070" width="23.28515625" style="28" customWidth="1"/>
    <col min="13071" max="13071" width="12.42578125" style="28" customWidth="1"/>
    <col min="13072" max="13310" width="9.140625" style="28"/>
    <col min="13311" max="13311" width="20.5703125" style="28" customWidth="1"/>
    <col min="13312" max="13312" width="48.85546875" style="28" customWidth="1"/>
    <col min="13313" max="13313" width="19.5703125" style="28" customWidth="1"/>
    <col min="13314" max="13314" width="14" style="28" customWidth="1"/>
    <col min="13315" max="13316" width="14.140625" style="28" customWidth="1"/>
    <col min="13317" max="13317" width="14" style="28" customWidth="1"/>
    <col min="13318" max="13318" width="18" style="28" customWidth="1"/>
    <col min="13319" max="13319" width="14.5703125" style="28" customWidth="1"/>
    <col min="13320" max="13320" width="27.85546875" style="28" customWidth="1"/>
    <col min="13321" max="13321" width="17.5703125" style="28" customWidth="1"/>
    <col min="13322" max="13322" width="16.85546875" style="28" customWidth="1"/>
    <col min="13323" max="13324" width="16.7109375" style="28" customWidth="1"/>
    <col min="13325" max="13325" width="17.42578125" style="28" customWidth="1"/>
    <col min="13326" max="13326" width="23.28515625" style="28" customWidth="1"/>
    <col min="13327" max="13327" width="12.42578125" style="28" customWidth="1"/>
    <col min="13328" max="13566" width="9.140625" style="28"/>
    <col min="13567" max="13567" width="20.5703125" style="28" customWidth="1"/>
    <col min="13568" max="13568" width="48.85546875" style="28" customWidth="1"/>
    <col min="13569" max="13569" width="19.5703125" style="28" customWidth="1"/>
    <col min="13570" max="13570" width="14" style="28" customWidth="1"/>
    <col min="13571" max="13572" width="14.140625" style="28" customWidth="1"/>
    <col min="13573" max="13573" width="14" style="28" customWidth="1"/>
    <col min="13574" max="13574" width="18" style="28" customWidth="1"/>
    <col min="13575" max="13575" width="14.5703125" style="28" customWidth="1"/>
    <col min="13576" max="13576" width="27.85546875" style="28" customWidth="1"/>
    <col min="13577" max="13577" width="17.5703125" style="28" customWidth="1"/>
    <col min="13578" max="13578" width="16.85546875" style="28" customWidth="1"/>
    <col min="13579" max="13580" width="16.7109375" style="28" customWidth="1"/>
    <col min="13581" max="13581" width="17.42578125" style="28" customWidth="1"/>
    <col min="13582" max="13582" width="23.28515625" style="28" customWidth="1"/>
    <col min="13583" max="13583" width="12.42578125" style="28" customWidth="1"/>
    <col min="13584" max="13822" width="9.140625" style="28"/>
    <col min="13823" max="13823" width="20.5703125" style="28" customWidth="1"/>
    <col min="13824" max="13824" width="48.85546875" style="28" customWidth="1"/>
    <col min="13825" max="13825" width="19.5703125" style="28" customWidth="1"/>
    <col min="13826" max="13826" width="14" style="28" customWidth="1"/>
    <col min="13827" max="13828" width="14.140625" style="28" customWidth="1"/>
    <col min="13829" max="13829" width="14" style="28" customWidth="1"/>
    <col min="13830" max="13830" width="18" style="28" customWidth="1"/>
    <col min="13831" max="13831" width="14.5703125" style="28" customWidth="1"/>
    <col min="13832" max="13832" width="27.85546875" style="28" customWidth="1"/>
    <col min="13833" max="13833" width="17.5703125" style="28" customWidth="1"/>
    <col min="13834" max="13834" width="16.85546875" style="28" customWidth="1"/>
    <col min="13835" max="13836" width="16.7109375" style="28" customWidth="1"/>
    <col min="13837" max="13837" width="17.42578125" style="28" customWidth="1"/>
    <col min="13838" max="13838" width="23.28515625" style="28" customWidth="1"/>
    <col min="13839" max="13839" width="12.42578125" style="28" customWidth="1"/>
    <col min="13840" max="14078" width="9.140625" style="28"/>
    <col min="14079" max="14079" width="20.5703125" style="28" customWidth="1"/>
    <col min="14080" max="14080" width="48.85546875" style="28" customWidth="1"/>
    <col min="14081" max="14081" width="19.5703125" style="28" customWidth="1"/>
    <col min="14082" max="14082" width="14" style="28" customWidth="1"/>
    <col min="14083" max="14084" width="14.140625" style="28" customWidth="1"/>
    <col min="14085" max="14085" width="14" style="28" customWidth="1"/>
    <col min="14086" max="14086" width="18" style="28" customWidth="1"/>
    <col min="14087" max="14087" width="14.5703125" style="28" customWidth="1"/>
    <col min="14088" max="14088" width="27.85546875" style="28" customWidth="1"/>
    <col min="14089" max="14089" width="17.5703125" style="28" customWidth="1"/>
    <col min="14090" max="14090" width="16.85546875" style="28" customWidth="1"/>
    <col min="14091" max="14092" width="16.7109375" style="28" customWidth="1"/>
    <col min="14093" max="14093" width="17.42578125" style="28" customWidth="1"/>
    <col min="14094" max="14094" width="23.28515625" style="28" customWidth="1"/>
    <col min="14095" max="14095" width="12.42578125" style="28" customWidth="1"/>
    <col min="14096" max="14334" width="9.140625" style="28"/>
    <col min="14335" max="14335" width="20.5703125" style="28" customWidth="1"/>
    <col min="14336" max="14336" width="48.85546875" style="28" customWidth="1"/>
    <col min="14337" max="14337" width="19.5703125" style="28" customWidth="1"/>
    <col min="14338" max="14338" width="14" style="28" customWidth="1"/>
    <col min="14339" max="14340" width="14.140625" style="28" customWidth="1"/>
    <col min="14341" max="14341" width="14" style="28" customWidth="1"/>
    <col min="14342" max="14342" width="18" style="28" customWidth="1"/>
    <col min="14343" max="14343" width="14.5703125" style="28" customWidth="1"/>
    <col min="14344" max="14344" width="27.85546875" style="28" customWidth="1"/>
    <col min="14345" max="14345" width="17.5703125" style="28" customWidth="1"/>
    <col min="14346" max="14346" width="16.85546875" style="28" customWidth="1"/>
    <col min="14347" max="14348" width="16.7109375" style="28" customWidth="1"/>
    <col min="14349" max="14349" width="17.42578125" style="28" customWidth="1"/>
    <col min="14350" max="14350" width="23.28515625" style="28" customWidth="1"/>
    <col min="14351" max="14351" width="12.42578125" style="28" customWidth="1"/>
    <col min="14352" max="14590" width="9.140625" style="28"/>
    <col min="14591" max="14591" width="20.5703125" style="28" customWidth="1"/>
    <col min="14592" max="14592" width="48.85546875" style="28" customWidth="1"/>
    <col min="14593" max="14593" width="19.5703125" style="28" customWidth="1"/>
    <col min="14594" max="14594" width="14" style="28" customWidth="1"/>
    <col min="14595" max="14596" width="14.140625" style="28" customWidth="1"/>
    <col min="14597" max="14597" width="14" style="28" customWidth="1"/>
    <col min="14598" max="14598" width="18" style="28" customWidth="1"/>
    <col min="14599" max="14599" width="14.5703125" style="28" customWidth="1"/>
    <col min="14600" max="14600" width="27.85546875" style="28" customWidth="1"/>
    <col min="14601" max="14601" width="17.5703125" style="28" customWidth="1"/>
    <col min="14602" max="14602" width="16.85546875" style="28" customWidth="1"/>
    <col min="14603" max="14604" width="16.7109375" style="28" customWidth="1"/>
    <col min="14605" max="14605" width="17.42578125" style="28" customWidth="1"/>
    <col min="14606" max="14606" width="23.28515625" style="28" customWidth="1"/>
    <col min="14607" max="14607" width="12.42578125" style="28" customWidth="1"/>
    <col min="14608" max="14846" width="9.140625" style="28"/>
    <col min="14847" max="14847" width="20.5703125" style="28" customWidth="1"/>
    <col min="14848" max="14848" width="48.85546875" style="28" customWidth="1"/>
    <col min="14849" max="14849" width="19.5703125" style="28" customWidth="1"/>
    <col min="14850" max="14850" width="14" style="28" customWidth="1"/>
    <col min="14851" max="14852" width="14.140625" style="28" customWidth="1"/>
    <col min="14853" max="14853" width="14" style="28" customWidth="1"/>
    <col min="14854" max="14854" width="18" style="28" customWidth="1"/>
    <col min="14855" max="14855" width="14.5703125" style="28" customWidth="1"/>
    <col min="14856" max="14856" width="27.85546875" style="28" customWidth="1"/>
    <col min="14857" max="14857" width="17.5703125" style="28" customWidth="1"/>
    <col min="14858" max="14858" width="16.85546875" style="28" customWidth="1"/>
    <col min="14859" max="14860" width="16.7109375" style="28" customWidth="1"/>
    <col min="14861" max="14861" width="17.42578125" style="28" customWidth="1"/>
    <col min="14862" max="14862" width="23.28515625" style="28" customWidth="1"/>
    <col min="14863" max="14863" width="12.42578125" style="28" customWidth="1"/>
    <col min="14864" max="15102" width="9.140625" style="28"/>
    <col min="15103" max="15103" width="20.5703125" style="28" customWidth="1"/>
    <col min="15104" max="15104" width="48.85546875" style="28" customWidth="1"/>
    <col min="15105" max="15105" width="19.5703125" style="28" customWidth="1"/>
    <col min="15106" max="15106" width="14" style="28" customWidth="1"/>
    <col min="15107" max="15108" width="14.140625" style="28" customWidth="1"/>
    <col min="15109" max="15109" width="14" style="28" customWidth="1"/>
    <col min="15110" max="15110" width="18" style="28" customWidth="1"/>
    <col min="15111" max="15111" width="14.5703125" style="28" customWidth="1"/>
    <col min="15112" max="15112" width="27.85546875" style="28" customWidth="1"/>
    <col min="15113" max="15113" width="17.5703125" style="28" customWidth="1"/>
    <col min="15114" max="15114" width="16.85546875" style="28" customWidth="1"/>
    <col min="15115" max="15116" width="16.7109375" style="28" customWidth="1"/>
    <col min="15117" max="15117" width="17.42578125" style="28" customWidth="1"/>
    <col min="15118" max="15118" width="23.28515625" style="28" customWidth="1"/>
    <col min="15119" max="15119" width="12.42578125" style="28" customWidth="1"/>
    <col min="15120" max="15358" width="9.140625" style="28"/>
    <col min="15359" max="15359" width="20.5703125" style="28" customWidth="1"/>
    <col min="15360" max="15360" width="48.85546875" style="28" customWidth="1"/>
    <col min="15361" max="15361" width="19.5703125" style="28" customWidth="1"/>
    <col min="15362" max="15362" width="14" style="28" customWidth="1"/>
    <col min="15363" max="15364" width="14.140625" style="28" customWidth="1"/>
    <col min="15365" max="15365" width="14" style="28" customWidth="1"/>
    <col min="15366" max="15366" width="18" style="28" customWidth="1"/>
    <col min="15367" max="15367" width="14.5703125" style="28" customWidth="1"/>
    <col min="15368" max="15368" width="27.85546875" style="28" customWidth="1"/>
    <col min="15369" max="15369" width="17.5703125" style="28" customWidth="1"/>
    <col min="15370" max="15370" width="16.85546875" style="28" customWidth="1"/>
    <col min="15371" max="15372" width="16.7109375" style="28" customWidth="1"/>
    <col min="15373" max="15373" width="17.42578125" style="28" customWidth="1"/>
    <col min="15374" max="15374" width="23.28515625" style="28" customWidth="1"/>
    <col min="15375" max="15375" width="12.42578125" style="28" customWidth="1"/>
    <col min="15376" max="15614" width="9.140625" style="28"/>
    <col min="15615" max="15615" width="20.5703125" style="28" customWidth="1"/>
    <col min="15616" max="15616" width="48.85546875" style="28" customWidth="1"/>
    <col min="15617" max="15617" width="19.5703125" style="28" customWidth="1"/>
    <col min="15618" max="15618" width="14" style="28" customWidth="1"/>
    <col min="15619" max="15620" width="14.140625" style="28" customWidth="1"/>
    <col min="15621" max="15621" width="14" style="28" customWidth="1"/>
    <col min="15622" max="15622" width="18" style="28" customWidth="1"/>
    <col min="15623" max="15623" width="14.5703125" style="28" customWidth="1"/>
    <col min="15624" max="15624" width="27.85546875" style="28" customWidth="1"/>
    <col min="15625" max="15625" width="17.5703125" style="28" customWidth="1"/>
    <col min="15626" max="15626" width="16.85546875" style="28" customWidth="1"/>
    <col min="15627" max="15628" width="16.7109375" style="28" customWidth="1"/>
    <col min="15629" max="15629" width="17.42578125" style="28" customWidth="1"/>
    <col min="15630" max="15630" width="23.28515625" style="28" customWidth="1"/>
    <col min="15631" max="15631" width="12.42578125" style="28" customWidth="1"/>
    <col min="15632" max="15870" width="9.140625" style="28"/>
    <col min="15871" max="15871" width="20.5703125" style="28" customWidth="1"/>
    <col min="15872" max="15872" width="48.85546875" style="28" customWidth="1"/>
    <col min="15873" max="15873" width="19.5703125" style="28" customWidth="1"/>
    <col min="15874" max="15874" width="14" style="28" customWidth="1"/>
    <col min="15875" max="15876" width="14.140625" style="28" customWidth="1"/>
    <col min="15877" max="15877" width="14" style="28" customWidth="1"/>
    <col min="15878" max="15878" width="18" style="28" customWidth="1"/>
    <col min="15879" max="15879" width="14.5703125" style="28" customWidth="1"/>
    <col min="15880" max="15880" width="27.85546875" style="28" customWidth="1"/>
    <col min="15881" max="15881" width="17.5703125" style="28" customWidth="1"/>
    <col min="15882" max="15882" width="16.85546875" style="28" customWidth="1"/>
    <col min="15883" max="15884" width="16.7109375" style="28" customWidth="1"/>
    <col min="15885" max="15885" width="17.42578125" style="28" customWidth="1"/>
    <col min="15886" max="15886" width="23.28515625" style="28" customWidth="1"/>
    <col min="15887" max="15887" width="12.42578125" style="28" customWidth="1"/>
    <col min="15888" max="16126" width="9.140625" style="28"/>
    <col min="16127" max="16127" width="20.5703125" style="28" customWidth="1"/>
    <col min="16128" max="16128" width="48.85546875" style="28" customWidth="1"/>
    <col min="16129" max="16129" width="19.5703125" style="28" customWidth="1"/>
    <col min="16130" max="16130" width="14" style="28" customWidth="1"/>
    <col min="16131" max="16132" width="14.140625" style="28" customWidth="1"/>
    <col min="16133" max="16133" width="14" style="28" customWidth="1"/>
    <col min="16134" max="16134" width="18" style="28" customWidth="1"/>
    <col min="16135" max="16135" width="14.5703125" style="28" customWidth="1"/>
    <col min="16136" max="16136" width="27.85546875" style="28" customWidth="1"/>
    <col min="16137" max="16137" width="17.5703125" style="28" customWidth="1"/>
    <col min="16138" max="16138" width="16.85546875" style="28" customWidth="1"/>
    <col min="16139" max="16140" width="16.7109375" style="28" customWidth="1"/>
    <col min="16141" max="16141" width="17.42578125" style="28" customWidth="1"/>
    <col min="16142" max="16142" width="23.28515625" style="28" customWidth="1"/>
    <col min="16143" max="16143" width="12.42578125" style="28" customWidth="1"/>
    <col min="16144" max="16384" width="9.140625" style="28"/>
  </cols>
  <sheetData>
    <row r="1" spans="1:36">
      <c r="A1" s="40" t="s">
        <v>3865</v>
      </c>
    </row>
    <row r="2" spans="1:36" ht="18.75">
      <c r="A2" s="312" t="s">
        <v>85</v>
      </c>
      <c r="B2" s="128"/>
      <c r="C2" s="130"/>
      <c r="D2" s="130"/>
      <c r="E2" s="130"/>
      <c r="F2" s="130"/>
    </row>
    <row r="3" spans="1:36" ht="18.75">
      <c r="A3" s="131"/>
      <c r="B3" s="128"/>
      <c r="C3" s="130"/>
      <c r="D3" s="130"/>
      <c r="E3" s="130"/>
      <c r="F3" s="130"/>
    </row>
    <row r="4" spans="1:36">
      <c r="A4" s="311" t="s">
        <v>3866</v>
      </c>
      <c r="B4" s="128"/>
      <c r="C4" s="130"/>
      <c r="D4" s="130"/>
      <c r="E4" s="130"/>
      <c r="F4" s="130"/>
    </row>
    <row r="5" spans="1:36" ht="18.75">
      <c r="A5" s="131"/>
      <c r="B5" s="128"/>
      <c r="C5" s="130"/>
      <c r="D5" s="130"/>
      <c r="E5" s="130"/>
      <c r="F5" s="130"/>
    </row>
    <row r="6" spans="1:36" ht="18.75">
      <c r="A6" s="131" t="s">
        <v>85</v>
      </c>
      <c r="B6" s="128"/>
      <c r="C6" s="130"/>
      <c r="D6" s="130"/>
      <c r="E6" s="130"/>
      <c r="F6" s="130"/>
    </row>
    <row r="7" spans="1:36">
      <c r="A7" s="132"/>
      <c r="B7" s="132"/>
      <c r="C7" s="62"/>
      <c r="D7" s="62"/>
      <c r="E7" s="62"/>
      <c r="F7" s="62"/>
      <c r="G7" s="62"/>
      <c r="H7" s="62"/>
      <c r="I7" s="62"/>
      <c r="J7" s="62"/>
      <c r="K7" s="62"/>
      <c r="L7" s="62"/>
      <c r="M7" s="28"/>
    </row>
    <row r="8" spans="1:36" s="389" customFormat="1" ht="30" customHeight="1">
      <c r="B8" s="390"/>
      <c r="C8" s="1642" t="s">
        <v>658</v>
      </c>
      <c r="D8" s="1643" t="s">
        <v>657</v>
      </c>
      <c r="E8" s="1644"/>
      <c r="F8" s="1645"/>
      <c r="G8" s="1643" t="s">
        <v>656</v>
      </c>
      <c r="H8" s="1649"/>
      <c r="I8" s="1650"/>
      <c r="J8" s="1636" t="s">
        <v>1026</v>
      </c>
      <c r="K8" s="1643" t="s">
        <v>1025</v>
      </c>
      <c r="L8" s="1640" t="s">
        <v>1024</v>
      </c>
      <c r="M8" s="1633" t="s">
        <v>1023</v>
      </c>
      <c r="N8" s="1653"/>
      <c r="O8" s="1654"/>
      <c r="P8" s="1636" t="s">
        <v>655</v>
      </c>
      <c r="Q8" s="1638" t="s">
        <v>1022</v>
      </c>
      <c r="R8" s="1640" t="s">
        <v>1021</v>
      </c>
    </row>
    <row r="9" spans="1:36" ht="53.25" customHeight="1">
      <c r="A9" s="132"/>
      <c r="B9" s="132"/>
      <c r="C9" s="1614"/>
      <c r="D9" s="388"/>
      <c r="E9" s="385" t="s">
        <v>1020</v>
      </c>
      <c r="F9" s="385" t="s">
        <v>4604</v>
      </c>
      <c r="G9" s="387"/>
      <c r="H9" s="385" t="s">
        <v>1020</v>
      </c>
      <c r="I9" s="385" t="s">
        <v>4604</v>
      </c>
      <c r="J9" s="1651"/>
      <c r="K9" s="1652"/>
      <c r="L9" s="1648"/>
      <c r="M9" s="386"/>
      <c r="N9" s="385" t="s">
        <v>1020</v>
      </c>
      <c r="O9" s="385" t="s">
        <v>4604</v>
      </c>
      <c r="P9" s="1646"/>
      <c r="Q9" s="1647"/>
      <c r="R9" s="1648"/>
    </row>
    <row r="10" spans="1:36" ht="53.25" customHeight="1">
      <c r="A10" s="132"/>
      <c r="B10" s="132"/>
      <c r="C10" s="264" t="s">
        <v>325</v>
      </c>
      <c r="D10" s="264" t="s">
        <v>495</v>
      </c>
      <c r="E10" s="264" t="s">
        <v>317</v>
      </c>
      <c r="F10" s="264" t="s">
        <v>316</v>
      </c>
      <c r="G10" s="264" t="s">
        <v>315</v>
      </c>
      <c r="H10" s="264" t="s">
        <v>314</v>
      </c>
      <c r="I10" s="264" t="s">
        <v>313</v>
      </c>
      <c r="J10" s="264" t="s">
        <v>312</v>
      </c>
      <c r="K10" s="264" t="s">
        <v>303</v>
      </c>
      <c r="L10" s="264" t="s">
        <v>688</v>
      </c>
      <c r="M10" s="264" t="s">
        <v>687</v>
      </c>
      <c r="N10" s="264" t="s">
        <v>849</v>
      </c>
      <c r="O10" s="264" t="s">
        <v>848</v>
      </c>
      <c r="P10" s="264" t="s">
        <v>818</v>
      </c>
      <c r="Q10" s="264" t="s">
        <v>686</v>
      </c>
      <c r="R10" s="264" t="s">
        <v>651</v>
      </c>
      <c r="S10" s="62"/>
      <c r="T10" s="61"/>
      <c r="U10" s="61"/>
      <c r="V10" s="61"/>
      <c r="W10" s="72"/>
      <c r="X10" s="61"/>
      <c r="Y10" s="61"/>
      <c r="Z10" s="61"/>
      <c r="AA10" s="61"/>
      <c r="AB10" s="61"/>
      <c r="AC10" s="61"/>
      <c r="AD10" s="382"/>
      <c r="AE10" s="61"/>
    </row>
    <row r="11" spans="1:36" s="62" customFormat="1">
      <c r="A11" s="128" t="s">
        <v>1019</v>
      </c>
      <c r="B11" s="379" t="s">
        <v>102</v>
      </c>
      <c r="C11" s="353"/>
      <c r="D11" s="353"/>
      <c r="E11" s="213"/>
      <c r="F11" s="213"/>
      <c r="G11" s="353"/>
      <c r="H11" s="213"/>
      <c r="I11" s="213"/>
      <c r="J11" s="353"/>
      <c r="K11" s="353"/>
      <c r="L11" s="353"/>
      <c r="M11" s="353"/>
      <c r="N11" s="213"/>
      <c r="O11" s="213"/>
      <c r="P11" s="353"/>
      <c r="Q11" s="353"/>
      <c r="R11" s="353"/>
      <c r="S11" s="132" t="s">
        <v>329</v>
      </c>
      <c r="T11" s="132" t="s">
        <v>382</v>
      </c>
      <c r="U11" s="132"/>
      <c r="V11" s="72" t="s">
        <v>331</v>
      </c>
      <c r="W11" s="72" t="s">
        <v>334</v>
      </c>
      <c r="X11" s="72" t="s">
        <v>376</v>
      </c>
      <c r="Y11" s="72"/>
      <c r="Z11" s="72" t="s">
        <v>1012</v>
      </c>
      <c r="AA11" s="61"/>
      <c r="AB11" s="61"/>
      <c r="AC11" s="61"/>
      <c r="AD11" s="61"/>
      <c r="AE11" s="362"/>
      <c r="AF11" s="361"/>
    </row>
    <row r="12" spans="1:36" s="62" customFormat="1" ht="36.75" customHeight="1">
      <c r="A12" s="374" t="s">
        <v>5264</v>
      </c>
      <c r="B12" s="379" t="s">
        <v>220</v>
      </c>
      <c r="C12" s="353"/>
      <c r="D12" s="353"/>
      <c r="E12" s="213"/>
      <c r="F12" s="213"/>
      <c r="G12" s="353"/>
      <c r="H12" s="213"/>
      <c r="I12" s="213"/>
      <c r="J12" s="353"/>
      <c r="K12" s="353"/>
      <c r="L12" s="353"/>
      <c r="M12" s="353"/>
      <c r="N12" s="213"/>
      <c r="O12" s="213"/>
      <c r="P12" s="353"/>
      <c r="Q12" s="353"/>
      <c r="R12" s="353"/>
      <c r="S12" s="132" t="s">
        <v>329</v>
      </c>
      <c r="T12" s="132" t="s">
        <v>382</v>
      </c>
      <c r="U12" s="132"/>
      <c r="V12" s="72" t="s">
        <v>331</v>
      </c>
      <c r="W12" s="72" t="s">
        <v>396</v>
      </c>
      <c r="X12" s="72" t="s">
        <v>416</v>
      </c>
      <c r="Y12" s="72" t="s">
        <v>4954</v>
      </c>
      <c r="Z12" s="132"/>
      <c r="AA12" s="61" t="s">
        <v>1015</v>
      </c>
      <c r="AB12" s="61" t="s">
        <v>350</v>
      </c>
      <c r="AC12" s="61"/>
      <c r="AD12" s="61"/>
      <c r="AE12" s="362"/>
      <c r="AF12" s="361"/>
    </row>
    <row r="13" spans="1:36">
      <c r="A13" s="128" t="s">
        <v>1018</v>
      </c>
      <c r="B13" s="379"/>
      <c r="C13" s="213"/>
      <c r="D13" s="213"/>
      <c r="E13" s="213"/>
      <c r="F13" s="213"/>
      <c r="G13" s="213"/>
      <c r="H13" s="213"/>
      <c r="I13" s="213"/>
      <c r="J13" s="213"/>
      <c r="K13" s="213"/>
      <c r="L13" s="213"/>
      <c r="M13" s="213"/>
      <c r="N13" s="213"/>
      <c r="O13" s="213"/>
      <c r="P13" s="213"/>
      <c r="Q13" s="213"/>
      <c r="R13" s="213"/>
      <c r="S13" s="132"/>
      <c r="T13" s="132"/>
      <c r="U13" s="132"/>
      <c r="V13" s="72"/>
      <c r="W13" s="72"/>
      <c r="X13" s="72"/>
      <c r="Y13" s="72"/>
      <c r="Z13" s="132"/>
      <c r="AA13" s="61"/>
      <c r="AB13" s="61"/>
      <c r="AC13" s="61"/>
      <c r="AD13" s="61"/>
      <c r="AE13" s="362"/>
      <c r="AF13" s="361"/>
    </row>
    <row r="14" spans="1:36">
      <c r="A14" s="371" t="s">
        <v>381</v>
      </c>
      <c r="B14" s="379"/>
      <c r="C14" s="213"/>
      <c r="D14" s="213"/>
      <c r="E14" s="213"/>
      <c r="F14" s="213"/>
      <c r="G14" s="213"/>
      <c r="H14" s="213"/>
      <c r="I14" s="213"/>
      <c r="J14" s="213"/>
      <c r="K14" s="213"/>
      <c r="L14" s="213"/>
      <c r="M14" s="213"/>
      <c r="N14" s="213"/>
      <c r="O14" s="213"/>
      <c r="P14" s="213"/>
      <c r="Q14" s="213"/>
      <c r="R14" s="213"/>
      <c r="S14" s="132"/>
      <c r="T14" s="132"/>
      <c r="U14" s="132"/>
      <c r="V14" s="72"/>
      <c r="W14" s="72"/>
      <c r="X14" s="72"/>
      <c r="Y14" s="72"/>
      <c r="Z14" s="132"/>
      <c r="AA14" s="61"/>
      <c r="AB14" s="61"/>
      <c r="AC14" s="61"/>
      <c r="AD14" s="61"/>
      <c r="AE14" s="362"/>
      <c r="AF14" s="361"/>
    </row>
    <row r="15" spans="1:36" s="378" customFormat="1" ht="13.5" customHeight="1">
      <c r="A15" s="372" t="s">
        <v>1017</v>
      </c>
      <c r="B15" s="379" t="s">
        <v>100</v>
      </c>
      <c r="C15" s="353"/>
      <c r="D15" s="213"/>
      <c r="E15" s="353"/>
      <c r="F15" s="353"/>
      <c r="G15" s="213"/>
      <c r="H15" s="353"/>
      <c r="I15" s="353"/>
      <c r="J15" s="353"/>
      <c r="K15" s="353"/>
      <c r="L15" s="353"/>
      <c r="M15" s="213"/>
      <c r="N15" s="353"/>
      <c r="O15" s="353"/>
      <c r="P15" s="353"/>
      <c r="Q15" s="353"/>
      <c r="R15" s="353"/>
      <c r="S15" s="132" t="s">
        <v>329</v>
      </c>
      <c r="T15" s="132" t="s">
        <v>380</v>
      </c>
      <c r="U15" s="132"/>
      <c r="V15" s="72" t="s">
        <v>331</v>
      </c>
      <c r="W15" s="72" t="s">
        <v>334</v>
      </c>
      <c r="X15" s="72" t="s">
        <v>376</v>
      </c>
      <c r="Y15" s="72"/>
      <c r="Z15" s="72" t="s">
        <v>1012</v>
      </c>
      <c r="AA15" s="112"/>
      <c r="AB15" s="112"/>
      <c r="AC15" s="112"/>
      <c r="AD15" s="112"/>
      <c r="AE15" s="384"/>
      <c r="AF15" s="367"/>
    </row>
    <row r="16" spans="1:36" ht="27" customHeight="1">
      <c r="A16" s="114" t="s">
        <v>1016</v>
      </c>
      <c r="B16" s="379" t="s">
        <v>207</v>
      </c>
      <c r="C16" s="353"/>
      <c r="D16" s="213"/>
      <c r="E16" s="353"/>
      <c r="F16" s="353"/>
      <c r="G16" s="213"/>
      <c r="H16" s="353"/>
      <c r="I16" s="353"/>
      <c r="J16" s="353"/>
      <c r="K16" s="353"/>
      <c r="L16" s="353"/>
      <c r="M16" s="213"/>
      <c r="N16" s="353"/>
      <c r="O16" s="353"/>
      <c r="P16" s="353"/>
      <c r="Q16" s="353"/>
      <c r="R16" s="353"/>
      <c r="S16" s="132" t="s">
        <v>329</v>
      </c>
      <c r="T16" s="132" t="s">
        <v>380</v>
      </c>
      <c r="U16" s="132"/>
      <c r="V16" s="72" t="s">
        <v>331</v>
      </c>
      <c r="W16" s="72" t="s">
        <v>396</v>
      </c>
      <c r="X16" s="72" t="s">
        <v>416</v>
      </c>
      <c r="Y16" s="72" t="s">
        <v>4954</v>
      </c>
      <c r="Z16" s="132"/>
      <c r="AA16" s="260" t="s">
        <v>1015</v>
      </c>
      <c r="AB16" s="61" t="s">
        <v>350</v>
      </c>
      <c r="AC16" s="61"/>
      <c r="AD16" s="61"/>
      <c r="AJ16" s="364"/>
    </row>
    <row r="17" spans="1:36" ht="27" customHeight="1">
      <c r="A17" s="114" t="s">
        <v>1014</v>
      </c>
      <c r="B17" s="379" t="s">
        <v>204</v>
      </c>
      <c r="C17" s="353"/>
      <c r="D17" s="213"/>
      <c r="E17" s="353"/>
      <c r="F17" s="353"/>
      <c r="G17" s="213"/>
      <c r="H17" s="353"/>
      <c r="I17" s="353"/>
      <c r="J17" s="353"/>
      <c r="K17" s="353"/>
      <c r="L17" s="353"/>
      <c r="M17" s="213"/>
      <c r="N17" s="353"/>
      <c r="O17" s="353"/>
      <c r="P17" s="353"/>
      <c r="Q17" s="353"/>
      <c r="R17" s="353"/>
      <c r="S17" s="380" t="s">
        <v>329</v>
      </c>
      <c r="T17" s="132" t="s">
        <v>380</v>
      </c>
      <c r="U17" s="72"/>
      <c r="V17" s="72" t="s">
        <v>331</v>
      </c>
      <c r="W17" s="72" t="s">
        <v>334</v>
      </c>
      <c r="X17" s="72" t="s">
        <v>376</v>
      </c>
      <c r="Y17" s="72" t="s">
        <v>1009</v>
      </c>
      <c r="Z17" s="72" t="s">
        <v>1012</v>
      </c>
      <c r="AA17" s="61"/>
      <c r="AB17" s="61"/>
      <c r="AC17" s="61"/>
      <c r="AD17" s="61"/>
      <c r="AE17" s="382"/>
      <c r="AF17" s="61"/>
      <c r="AJ17" s="364"/>
    </row>
    <row r="18" spans="1:36">
      <c r="A18" s="371" t="s">
        <v>1013</v>
      </c>
      <c r="B18" s="379" t="s">
        <v>98</v>
      </c>
      <c r="C18" s="353"/>
      <c r="D18" s="353"/>
      <c r="E18" s="213"/>
      <c r="F18" s="213"/>
      <c r="G18" s="353"/>
      <c r="H18" s="213"/>
      <c r="I18" s="213"/>
      <c r="J18" s="353"/>
      <c r="K18" s="353"/>
      <c r="L18" s="353"/>
      <c r="M18" s="353"/>
      <c r="N18" s="213"/>
      <c r="O18" s="213"/>
      <c r="P18" s="353"/>
      <c r="Q18" s="353"/>
      <c r="R18" s="353"/>
      <c r="S18" s="132" t="s">
        <v>329</v>
      </c>
      <c r="T18" s="132" t="s">
        <v>377</v>
      </c>
      <c r="U18" s="132"/>
      <c r="V18" s="72" t="s">
        <v>331</v>
      </c>
      <c r="W18" s="72" t="s">
        <v>334</v>
      </c>
      <c r="X18" s="72" t="s">
        <v>376</v>
      </c>
      <c r="Y18" s="72" t="s">
        <v>1009</v>
      </c>
      <c r="Z18" s="72" t="s">
        <v>1012</v>
      </c>
      <c r="AA18" s="61"/>
      <c r="AB18" s="61"/>
      <c r="AC18" s="61"/>
      <c r="AD18" s="61"/>
      <c r="AE18" s="362"/>
      <c r="AF18" s="361"/>
    </row>
    <row r="19" spans="1:36">
      <c r="A19" s="371" t="s">
        <v>1011</v>
      </c>
      <c r="B19" s="379"/>
      <c r="C19" s="213"/>
      <c r="D19" s="213"/>
      <c r="E19" s="213"/>
      <c r="F19" s="213"/>
      <c r="G19" s="213"/>
      <c r="H19" s="213"/>
      <c r="I19" s="213"/>
      <c r="J19" s="213"/>
      <c r="K19" s="213"/>
      <c r="L19" s="213"/>
      <c r="M19" s="213"/>
      <c r="N19" s="213"/>
      <c r="O19" s="213"/>
      <c r="P19" s="213"/>
      <c r="Q19" s="213"/>
      <c r="R19" s="213"/>
      <c r="S19" s="132"/>
      <c r="T19" s="132"/>
      <c r="U19" s="132"/>
      <c r="V19" s="72"/>
      <c r="W19" s="72"/>
      <c r="X19" s="72"/>
      <c r="Y19" s="72"/>
      <c r="Z19" s="132"/>
      <c r="AA19" s="61"/>
      <c r="AB19" s="61"/>
      <c r="AC19" s="61"/>
      <c r="AD19" s="61"/>
      <c r="AE19" s="362"/>
      <c r="AF19" s="361"/>
    </row>
    <row r="20" spans="1:36">
      <c r="A20" s="114" t="s">
        <v>1010</v>
      </c>
      <c r="B20" s="379" t="s">
        <v>96</v>
      </c>
      <c r="C20" s="353"/>
      <c r="D20" s="353"/>
      <c r="E20" s="213"/>
      <c r="F20" s="213"/>
      <c r="G20" s="353"/>
      <c r="H20" s="213"/>
      <c r="I20" s="213"/>
      <c r="J20" s="353"/>
      <c r="K20" s="353"/>
      <c r="L20" s="353"/>
      <c r="M20" s="383"/>
      <c r="N20" s="213"/>
      <c r="O20" s="213"/>
      <c r="P20" s="353"/>
      <c r="Q20" s="353"/>
      <c r="R20" s="353"/>
      <c r="S20" s="380" t="s">
        <v>329</v>
      </c>
      <c r="T20" s="132" t="s">
        <v>382</v>
      </c>
      <c r="U20" s="72"/>
      <c r="V20" s="72" t="s">
        <v>331</v>
      </c>
      <c r="W20" s="72" t="s">
        <v>334</v>
      </c>
      <c r="X20" s="72" t="s">
        <v>376</v>
      </c>
      <c r="Y20" s="41"/>
      <c r="Z20" s="72" t="s">
        <v>1008</v>
      </c>
      <c r="AE20" s="382"/>
      <c r="AF20" s="361"/>
    </row>
    <row r="21" spans="1:36">
      <c r="A21" s="114" t="s">
        <v>1262</v>
      </c>
      <c r="B21" s="379" t="s">
        <v>201</v>
      </c>
      <c r="C21" s="353"/>
      <c r="D21" s="213"/>
      <c r="E21" s="353"/>
      <c r="F21" s="353"/>
      <c r="G21" s="213"/>
      <c r="H21" s="353"/>
      <c r="I21" s="353"/>
      <c r="J21" s="353"/>
      <c r="K21" s="353"/>
      <c r="L21" s="353"/>
      <c r="M21" s="213"/>
      <c r="N21" s="353"/>
      <c r="O21" s="353"/>
      <c r="P21" s="353"/>
      <c r="Q21" s="353"/>
      <c r="R21" s="353"/>
      <c r="S21" s="380" t="s">
        <v>329</v>
      </c>
      <c r="T21" s="132" t="s">
        <v>380</v>
      </c>
      <c r="U21" s="72"/>
      <c r="V21" s="72" t="s">
        <v>331</v>
      </c>
      <c r="W21" s="72" t="s">
        <v>334</v>
      </c>
      <c r="X21" s="72" t="s">
        <v>376</v>
      </c>
      <c r="Y21" s="271"/>
      <c r="Z21" s="72" t="s">
        <v>1008</v>
      </c>
      <c r="AA21" s="61"/>
      <c r="AB21" s="61"/>
      <c r="AC21" s="61"/>
      <c r="AD21" s="61"/>
      <c r="AE21" s="382"/>
      <c r="AF21" s="361"/>
    </row>
    <row r="22" spans="1:36">
      <c r="A22" s="114" t="s">
        <v>379</v>
      </c>
      <c r="B22" s="379" t="s">
        <v>94</v>
      </c>
      <c r="C22" s="353"/>
      <c r="D22" s="353"/>
      <c r="E22" s="213"/>
      <c r="F22" s="213"/>
      <c r="G22" s="381"/>
      <c r="H22" s="213"/>
      <c r="I22" s="213"/>
      <c r="J22" s="353"/>
      <c r="K22" s="353"/>
      <c r="L22" s="353"/>
      <c r="M22" s="353"/>
      <c r="N22" s="213"/>
      <c r="O22" s="213"/>
      <c r="P22" s="353"/>
      <c r="Q22" s="353"/>
      <c r="R22" s="353"/>
      <c r="S22" s="380" t="s">
        <v>329</v>
      </c>
      <c r="T22" s="132" t="s">
        <v>377</v>
      </c>
      <c r="U22" s="72"/>
      <c r="V22" s="72" t="s">
        <v>331</v>
      </c>
      <c r="W22" s="72" t="s">
        <v>334</v>
      </c>
      <c r="X22" s="72" t="s">
        <v>376</v>
      </c>
      <c r="Y22" s="271"/>
      <c r="Z22" s="72" t="s">
        <v>1008</v>
      </c>
      <c r="AA22" s="61"/>
      <c r="AB22" s="61"/>
      <c r="AC22" s="61"/>
      <c r="AD22" s="61"/>
      <c r="AE22" s="61"/>
      <c r="AF22" s="361"/>
    </row>
    <row r="23" spans="1:36" s="378" customFormat="1">
      <c r="A23" s="370" t="s">
        <v>1007</v>
      </c>
      <c r="B23" s="379" t="s">
        <v>193</v>
      </c>
      <c r="C23" s="353"/>
      <c r="D23" s="353"/>
      <c r="E23" s="213"/>
      <c r="F23" s="213"/>
      <c r="G23" s="353"/>
      <c r="H23" s="213"/>
      <c r="I23" s="213"/>
      <c r="J23" s="353"/>
      <c r="K23" s="353"/>
      <c r="L23" s="353"/>
      <c r="M23" s="353"/>
      <c r="N23" s="213"/>
      <c r="O23" s="213"/>
      <c r="P23" s="353"/>
      <c r="Q23" s="353"/>
      <c r="R23" s="353"/>
      <c r="S23" s="132" t="s">
        <v>329</v>
      </c>
      <c r="T23" s="132"/>
      <c r="U23" s="132"/>
      <c r="V23" s="72" t="s">
        <v>331</v>
      </c>
      <c r="W23" s="72" t="s">
        <v>334</v>
      </c>
      <c r="X23" s="72" t="s">
        <v>376</v>
      </c>
      <c r="Y23" s="72"/>
      <c r="Z23" s="132"/>
      <c r="AA23" s="112"/>
      <c r="AB23" s="112"/>
      <c r="AC23" s="112"/>
      <c r="AD23" s="61"/>
    </row>
    <row r="24" spans="1:36">
      <c r="A24" s="377"/>
      <c r="B24" s="377"/>
      <c r="C24" s="68" t="s">
        <v>614</v>
      </c>
      <c r="D24" s="68" t="s">
        <v>378</v>
      </c>
      <c r="E24" s="68" t="s">
        <v>378</v>
      </c>
      <c r="F24" s="68" t="s">
        <v>378</v>
      </c>
      <c r="G24" s="68" t="s">
        <v>613</v>
      </c>
      <c r="H24" s="68" t="s">
        <v>613</v>
      </c>
      <c r="I24" s="68" t="s">
        <v>613</v>
      </c>
      <c r="J24" s="68" t="s">
        <v>611</v>
      </c>
      <c r="K24" s="68" t="s">
        <v>610</v>
      </c>
      <c r="L24" s="109" t="s">
        <v>610</v>
      </c>
      <c r="M24" s="68" t="s">
        <v>420</v>
      </c>
      <c r="N24" s="68" t="s">
        <v>420</v>
      </c>
      <c r="O24" s="68" t="s">
        <v>420</v>
      </c>
      <c r="P24" s="68" t="s">
        <v>612</v>
      </c>
      <c r="Q24" s="68" t="s">
        <v>387</v>
      </c>
      <c r="R24" s="109" t="s">
        <v>387</v>
      </c>
      <c r="S24" s="132"/>
      <c r="T24" s="86"/>
      <c r="U24" s="86"/>
      <c r="V24" s="376"/>
      <c r="W24" s="72"/>
      <c r="X24" s="375"/>
      <c r="Y24" s="369"/>
      <c r="Z24" s="369"/>
      <c r="AA24" s="363"/>
      <c r="AB24" s="362"/>
      <c r="AC24" s="367"/>
      <c r="AD24" s="366"/>
      <c r="AF24" s="62"/>
    </row>
    <row r="25" spans="1:36">
      <c r="C25" s="68"/>
      <c r="D25" s="68"/>
      <c r="E25" s="68" t="s">
        <v>1006</v>
      </c>
      <c r="F25" s="68" t="s">
        <v>1005</v>
      </c>
      <c r="G25" s="68"/>
      <c r="H25" s="68" t="s">
        <v>1006</v>
      </c>
      <c r="I25" s="68" t="s">
        <v>1005</v>
      </c>
      <c r="J25" s="68"/>
      <c r="K25" s="68"/>
      <c r="L25" s="68"/>
      <c r="M25" s="68"/>
      <c r="N25" s="68" t="s">
        <v>1006</v>
      </c>
      <c r="O25" s="68" t="s">
        <v>1005</v>
      </c>
      <c r="P25" s="68"/>
      <c r="Q25" s="68"/>
      <c r="R25" s="68"/>
      <c r="S25" s="41"/>
      <c r="T25" s="86"/>
      <c r="U25" s="86"/>
      <c r="V25" s="376"/>
      <c r="W25" s="72"/>
      <c r="X25" s="375"/>
      <c r="Y25" s="369"/>
      <c r="Z25" s="369"/>
      <c r="AA25" s="363"/>
      <c r="AB25" s="362"/>
      <c r="AC25" s="367"/>
      <c r="AD25" s="366"/>
    </row>
    <row r="26" spans="1:36">
      <c r="A26" s="28"/>
      <c r="C26" s="109" t="s">
        <v>608</v>
      </c>
      <c r="D26" s="109" t="s">
        <v>608</v>
      </c>
      <c r="E26" s="109" t="s">
        <v>608</v>
      </c>
      <c r="F26" s="109" t="s">
        <v>608</v>
      </c>
      <c r="G26" s="109" t="s">
        <v>608</v>
      </c>
      <c r="H26" s="109" t="s">
        <v>608</v>
      </c>
      <c r="I26" s="109" t="s">
        <v>608</v>
      </c>
      <c r="J26" s="109" t="s">
        <v>608</v>
      </c>
      <c r="K26" s="109" t="s">
        <v>414</v>
      </c>
      <c r="L26" s="68"/>
      <c r="M26" s="109" t="s">
        <v>608</v>
      </c>
      <c r="N26" s="109" t="s">
        <v>608</v>
      </c>
      <c r="O26" s="109" t="s">
        <v>608</v>
      </c>
      <c r="P26" s="109" t="s">
        <v>608</v>
      </c>
      <c r="Q26" s="109" t="s">
        <v>414</v>
      </c>
      <c r="R26" s="68"/>
      <c r="T26" s="58"/>
      <c r="U26" s="58"/>
      <c r="V26" s="360"/>
      <c r="W26" s="61"/>
      <c r="X26" s="365"/>
      <c r="Y26" s="364"/>
      <c r="Z26" s="364"/>
      <c r="AA26" s="363"/>
      <c r="AB26" s="362"/>
      <c r="AC26" s="367"/>
      <c r="AD26" s="366"/>
    </row>
    <row r="27" spans="1:36">
      <c r="A27" s="28"/>
      <c r="C27" s="134"/>
      <c r="D27" s="134"/>
      <c r="E27" s="134"/>
      <c r="F27" s="134"/>
      <c r="G27" s="134"/>
      <c r="H27" s="134"/>
      <c r="I27" s="134"/>
      <c r="J27" s="134"/>
      <c r="K27" s="134"/>
      <c r="L27" s="134"/>
      <c r="M27" s="134"/>
      <c r="N27" s="134"/>
      <c r="O27" s="134"/>
      <c r="P27" s="134"/>
      <c r="Q27" s="134"/>
      <c r="R27" s="134"/>
      <c r="T27" s="58"/>
      <c r="U27" s="58"/>
      <c r="V27" s="360"/>
      <c r="W27" s="61"/>
      <c r="X27" s="365"/>
      <c r="Y27" s="364"/>
      <c r="Z27" s="364"/>
      <c r="AA27" s="363"/>
      <c r="AB27" s="362"/>
      <c r="AC27" s="367"/>
      <c r="AD27" s="366"/>
    </row>
    <row r="28" spans="1:36">
      <c r="A28" s="28"/>
      <c r="C28" s="134"/>
      <c r="D28" s="134"/>
      <c r="E28" s="134"/>
      <c r="F28" s="134"/>
      <c r="G28" s="134"/>
      <c r="H28" s="134"/>
      <c r="I28" s="134"/>
      <c r="J28" s="134"/>
      <c r="K28" s="134"/>
      <c r="L28" s="134"/>
      <c r="M28" s="134"/>
      <c r="N28" s="134"/>
      <c r="O28" s="134"/>
      <c r="P28" s="134"/>
      <c r="Q28" s="134"/>
      <c r="R28" s="134"/>
      <c r="S28" s="134"/>
      <c r="T28" s="134"/>
      <c r="U28" s="134"/>
      <c r="V28" s="58"/>
      <c r="W28" s="58"/>
      <c r="X28" s="58"/>
      <c r="Y28" s="360"/>
      <c r="Z28" s="360"/>
      <c r="AA28" s="61"/>
      <c r="AB28" s="365"/>
      <c r="AC28" s="364"/>
      <c r="AD28" s="363"/>
      <c r="AE28" s="362"/>
      <c r="AF28" s="367"/>
      <c r="AG28" s="366"/>
    </row>
    <row r="29" spans="1:36">
      <c r="M29" s="28"/>
      <c r="P29" s="359"/>
      <c r="V29" s="58"/>
      <c r="W29" s="58"/>
      <c r="X29" s="58"/>
      <c r="Y29" s="360"/>
      <c r="Z29" s="360"/>
      <c r="AA29" s="72"/>
      <c r="AB29" s="365"/>
      <c r="AC29" s="364"/>
      <c r="AD29" s="363"/>
      <c r="AE29" s="362"/>
      <c r="AF29" s="367"/>
      <c r="AG29" s="366"/>
    </row>
    <row r="30" spans="1:36">
      <c r="M30" s="28"/>
      <c r="P30" s="359"/>
      <c r="V30" s="58"/>
      <c r="W30" s="58"/>
      <c r="X30" s="58"/>
      <c r="Y30" s="360"/>
      <c r="Z30" s="360"/>
      <c r="AA30" s="61"/>
      <c r="AB30" s="365"/>
      <c r="AC30" s="364"/>
      <c r="AD30" s="363"/>
      <c r="AE30" s="362"/>
      <c r="AF30" s="361"/>
      <c r="AG30" s="360"/>
    </row>
    <row r="31" spans="1:36">
      <c r="M31" s="28"/>
      <c r="P31" s="359"/>
      <c r="V31" s="58"/>
      <c r="W31" s="58"/>
      <c r="X31" s="58"/>
      <c r="Y31" s="360"/>
      <c r="Z31" s="360"/>
      <c r="AA31" s="72"/>
      <c r="AB31" s="365"/>
      <c r="AC31" s="364"/>
      <c r="AD31" s="363"/>
      <c r="AE31" s="362"/>
      <c r="AF31" s="367"/>
      <c r="AG31" s="366"/>
    </row>
    <row r="32" spans="1:36">
      <c r="M32" s="28"/>
      <c r="P32" s="359"/>
      <c r="V32" s="58"/>
      <c r="W32" s="58"/>
      <c r="X32" s="58"/>
      <c r="Y32" s="360"/>
      <c r="Z32" s="360"/>
      <c r="AA32" s="72"/>
      <c r="AB32" s="365"/>
      <c r="AC32" s="364"/>
      <c r="AD32" s="363"/>
      <c r="AE32" s="362"/>
      <c r="AF32" s="361"/>
      <c r="AG32" s="360"/>
    </row>
    <row r="33" spans="1:33">
      <c r="A33" s="128"/>
      <c r="M33" s="28"/>
      <c r="P33" s="359"/>
      <c r="V33" s="58"/>
      <c r="W33" s="58"/>
      <c r="X33" s="58"/>
      <c r="Y33" s="360"/>
      <c r="Z33" s="360"/>
      <c r="AA33" s="72"/>
      <c r="AB33" s="365"/>
      <c r="AC33" s="364"/>
      <c r="AD33" s="363"/>
      <c r="AE33" s="362"/>
      <c r="AF33" s="367"/>
      <c r="AG33" s="366"/>
    </row>
    <row r="34" spans="1:33">
      <c r="A34" s="374"/>
      <c r="T34" s="58"/>
      <c r="U34" s="58"/>
      <c r="V34" s="360"/>
      <c r="W34" s="72"/>
      <c r="X34" s="365"/>
      <c r="Y34" s="364"/>
      <c r="Z34" s="364"/>
      <c r="AA34" s="363"/>
      <c r="AB34" s="362"/>
      <c r="AC34" s="367"/>
      <c r="AD34" s="366"/>
      <c r="AE34" s="62"/>
      <c r="AF34" s="62"/>
    </row>
    <row r="35" spans="1:33">
      <c r="A35" s="128"/>
      <c r="T35" s="58"/>
      <c r="U35" s="58"/>
      <c r="V35" s="360"/>
      <c r="W35" s="72"/>
      <c r="X35" s="365"/>
      <c r="Y35" s="364"/>
      <c r="Z35" s="364"/>
      <c r="AA35" s="373"/>
      <c r="AB35" s="362"/>
      <c r="AC35" s="367"/>
      <c r="AD35" s="366"/>
    </row>
    <row r="36" spans="1:33">
      <c r="A36" s="371"/>
      <c r="T36" s="58"/>
      <c r="U36" s="58"/>
      <c r="V36" s="360"/>
      <c r="W36" s="72"/>
      <c r="X36" s="365"/>
      <c r="Y36" s="364"/>
      <c r="Z36" s="364"/>
      <c r="AA36" s="363"/>
      <c r="AB36" s="362"/>
      <c r="AC36" s="361"/>
      <c r="AD36" s="360"/>
    </row>
    <row r="37" spans="1:33">
      <c r="A37" s="372"/>
      <c r="T37" s="58"/>
      <c r="U37" s="58"/>
      <c r="V37" s="360"/>
      <c r="W37" s="61"/>
      <c r="X37" s="365"/>
      <c r="Y37" s="364"/>
      <c r="Z37" s="364"/>
      <c r="AA37" s="363"/>
      <c r="AB37" s="362"/>
      <c r="AC37" s="361"/>
      <c r="AD37" s="360"/>
    </row>
    <row r="38" spans="1:33">
      <c r="A38" s="114"/>
      <c r="T38" s="58"/>
      <c r="U38" s="58"/>
      <c r="V38" s="360"/>
      <c r="W38" s="61"/>
      <c r="X38" s="365"/>
      <c r="Y38" s="364"/>
      <c r="Z38" s="364"/>
      <c r="AA38" s="363"/>
      <c r="AB38" s="362"/>
      <c r="AC38" s="361"/>
      <c r="AD38" s="360"/>
      <c r="AE38" s="62"/>
      <c r="AF38" s="62"/>
    </row>
    <row r="39" spans="1:33">
      <c r="A39" s="114"/>
      <c r="T39" s="58"/>
      <c r="U39" s="58"/>
      <c r="V39" s="360"/>
      <c r="W39" s="72"/>
      <c r="X39" s="365"/>
      <c r="Y39" s="364"/>
      <c r="Z39" s="364"/>
      <c r="AA39" s="363"/>
      <c r="AB39" s="362"/>
      <c r="AC39" s="367"/>
      <c r="AD39" s="360"/>
      <c r="AF39" s="62"/>
    </row>
    <row r="40" spans="1:33">
      <c r="A40" s="371"/>
      <c r="T40" s="58"/>
      <c r="U40" s="58"/>
      <c r="V40" s="360"/>
      <c r="W40" s="72"/>
      <c r="X40" s="365"/>
      <c r="Y40" s="364"/>
      <c r="Z40" s="364"/>
      <c r="AA40" s="363"/>
      <c r="AB40" s="362"/>
      <c r="AC40" s="367"/>
      <c r="AD40" s="360"/>
      <c r="AF40" s="62"/>
    </row>
    <row r="41" spans="1:33">
      <c r="A41" s="371"/>
      <c r="T41" s="58"/>
      <c r="U41" s="58"/>
      <c r="V41" s="360"/>
      <c r="W41" s="72"/>
      <c r="X41" s="365"/>
      <c r="Y41" s="364"/>
      <c r="Z41" s="364"/>
      <c r="AA41" s="363"/>
      <c r="AB41" s="362"/>
      <c r="AC41" s="361"/>
      <c r="AD41" s="360"/>
      <c r="AE41" s="62"/>
      <c r="AF41" s="62"/>
    </row>
    <row r="42" spans="1:33">
      <c r="A42" s="114"/>
      <c r="T42" s="58"/>
      <c r="U42" s="58"/>
      <c r="V42" s="360"/>
      <c r="W42" s="72"/>
      <c r="X42" s="365"/>
      <c r="Y42" s="364"/>
      <c r="Z42" s="364"/>
      <c r="AA42" s="363"/>
      <c r="AB42" s="362"/>
      <c r="AC42" s="361"/>
      <c r="AD42" s="360"/>
      <c r="AE42" s="62"/>
      <c r="AF42" s="62"/>
    </row>
    <row r="43" spans="1:33">
      <c r="A43" s="114"/>
      <c r="T43" s="58"/>
      <c r="U43" s="58"/>
      <c r="V43" s="360"/>
      <c r="W43" s="72"/>
      <c r="X43" s="365"/>
      <c r="Y43" s="364"/>
      <c r="Z43" s="364"/>
      <c r="AA43" s="363"/>
      <c r="AB43" s="362"/>
      <c r="AC43" s="361"/>
      <c r="AD43" s="360"/>
      <c r="AE43" s="62"/>
      <c r="AF43" s="62"/>
    </row>
    <row r="44" spans="1:33">
      <c r="A44" s="114"/>
      <c r="T44" s="58"/>
      <c r="U44" s="58"/>
      <c r="V44" s="360"/>
      <c r="W44" s="72"/>
      <c r="X44" s="365"/>
      <c r="Y44" s="364"/>
      <c r="Z44" s="364"/>
      <c r="AA44" s="363"/>
      <c r="AB44" s="362"/>
      <c r="AC44" s="367"/>
      <c r="AD44" s="366"/>
      <c r="AF44" s="62"/>
    </row>
    <row r="45" spans="1:33">
      <c r="A45" s="370"/>
      <c r="T45" s="58"/>
      <c r="U45" s="58"/>
      <c r="V45" s="360"/>
      <c r="W45" s="72"/>
      <c r="X45" s="365"/>
      <c r="Y45" s="364"/>
      <c r="Z45" s="364"/>
      <c r="AA45" s="363"/>
      <c r="AB45" s="362"/>
      <c r="AC45" s="367"/>
      <c r="AD45" s="360"/>
      <c r="AF45" s="62"/>
    </row>
    <row r="46" spans="1:33">
      <c r="T46" s="58"/>
      <c r="U46" s="58"/>
      <c r="V46" s="360"/>
      <c r="W46" s="72"/>
      <c r="X46" s="365"/>
      <c r="Y46" s="364"/>
      <c r="Z46" s="364"/>
      <c r="AA46" s="363"/>
      <c r="AB46" s="362"/>
      <c r="AC46" s="361"/>
      <c r="AD46" s="360"/>
      <c r="AE46" s="62"/>
      <c r="AF46" s="62"/>
    </row>
    <row r="47" spans="1:33">
      <c r="T47" s="58"/>
      <c r="U47" s="58"/>
      <c r="V47" s="360"/>
      <c r="W47" s="72"/>
      <c r="X47" s="365"/>
      <c r="Y47" s="364"/>
      <c r="Z47" s="364"/>
      <c r="AA47" s="363"/>
      <c r="AB47" s="362"/>
      <c r="AC47" s="361"/>
      <c r="AD47" s="360"/>
      <c r="AE47" s="62"/>
      <c r="AF47" s="62"/>
    </row>
    <row r="48" spans="1:33">
      <c r="T48" s="58"/>
      <c r="U48" s="58"/>
      <c r="V48" s="360"/>
      <c r="W48" s="72"/>
      <c r="X48" s="365"/>
      <c r="Y48" s="364"/>
      <c r="Z48" s="364"/>
      <c r="AA48" s="363"/>
      <c r="AB48" s="362"/>
      <c r="AC48" s="361"/>
      <c r="AD48" s="360"/>
      <c r="AE48" s="62"/>
      <c r="AF48" s="62"/>
    </row>
    <row r="49" spans="20:32">
      <c r="T49" s="58"/>
      <c r="U49" s="58"/>
      <c r="V49" s="360"/>
      <c r="W49" s="72"/>
      <c r="X49" s="365"/>
      <c r="Y49" s="364"/>
      <c r="Z49" s="364"/>
      <c r="AA49" s="363"/>
      <c r="AB49" s="362"/>
      <c r="AC49" s="361"/>
      <c r="AD49" s="360"/>
      <c r="AE49" s="62"/>
      <c r="AF49" s="62"/>
    </row>
    <row r="50" spans="20:32">
      <c r="T50" s="58"/>
      <c r="U50" s="58"/>
      <c r="V50" s="360"/>
      <c r="W50" s="72"/>
      <c r="X50" s="365"/>
      <c r="Y50" s="364"/>
      <c r="Z50" s="364"/>
      <c r="AA50" s="363"/>
      <c r="AB50" s="362"/>
      <c r="AC50" s="361"/>
      <c r="AD50" s="360"/>
      <c r="AE50" s="62"/>
      <c r="AF50" s="62"/>
    </row>
    <row r="51" spans="20:32">
      <c r="T51" s="58"/>
      <c r="U51" s="58"/>
      <c r="V51" s="360"/>
      <c r="W51" s="72"/>
      <c r="X51" s="365"/>
      <c r="Y51" s="364"/>
      <c r="Z51" s="364"/>
      <c r="AA51" s="363"/>
      <c r="AB51" s="362"/>
      <c r="AC51" s="367"/>
      <c r="AD51" s="366"/>
      <c r="AF51" s="62"/>
    </row>
    <row r="52" spans="20:32">
      <c r="T52" s="58"/>
      <c r="U52" s="58"/>
      <c r="V52" s="360"/>
      <c r="W52" s="61"/>
      <c r="X52" s="365"/>
      <c r="Y52" s="364"/>
      <c r="Z52" s="364"/>
      <c r="AA52" s="363"/>
      <c r="AB52" s="362"/>
      <c r="AC52" s="361"/>
      <c r="AD52" s="360"/>
      <c r="AE52" s="62"/>
      <c r="AF52" s="62"/>
    </row>
    <row r="53" spans="20:32">
      <c r="T53" s="58"/>
      <c r="U53" s="58"/>
      <c r="V53" s="360"/>
      <c r="W53" s="61"/>
      <c r="X53" s="365"/>
      <c r="Y53" s="364"/>
      <c r="Z53" s="364"/>
      <c r="AA53" s="363"/>
      <c r="AB53" s="362"/>
      <c r="AC53" s="361"/>
      <c r="AD53" s="360"/>
      <c r="AE53" s="62"/>
      <c r="AF53" s="62"/>
    </row>
    <row r="54" spans="20:32">
      <c r="T54" s="58"/>
      <c r="U54" s="58"/>
      <c r="V54" s="360"/>
      <c r="W54" s="61"/>
      <c r="X54" s="365"/>
      <c r="Y54" s="364"/>
      <c r="Z54" s="364"/>
      <c r="AA54" s="363"/>
      <c r="AB54" s="362"/>
      <c r="AC54" s="361"/>
      <c r="AD54" s="360"/>
      <c r="AE54" s="62"/>
      <c r="AF54" s="62"/>
    </row>
    <row r="55" spans="20:32">
      <c r="T55" s="58"/>
      <c r="U55" s="58"/>
      <c r="V55" s="360"/>
      <c r="W55" s="61"/>
      <c r="X55" s="365"/>
      <c r="Y55" s="364"/>
      <c r="Z55" s="364"/>
      <c r="AA55" s="363"/>
      <c r="AB55" s="362"/>
      <c r="AC55" s="361"/>
      <c r="AD55" s="360"/>
      <c r="AE55" s="62"/>
      <c r="AF55" s="62"/>
    </row>
    <row r="56" spans="20:32">
      <c r="T56" s="58"/>
      <c r="U56" s="58"/>
      <c r="V56" s="360"/>
      <c r="W56" s="72"/>
      <c r="X56" s="365"/>
      <c r="Y56" s="369"/>
      <c r="Z56" s="369"/>
      <c r="AA56" s="363"/>
      <c r="AB56" s="362"/>
      <c r="AC56" s="367"/>
      <c r="AD56" s="366"/>
      <c r="AF56" s="62"/>
    </row>
    <row r="57" spans="20:32">
      <c r="T57" s="58"/>
      <c r="U57" s="58"/>
      <c r="V57" s="360"/>
      <c r="W57" s="72"/>
      <c r="X57" s="365"/>
      <c r="Y57" s="364"/>
      <c r="Z57" s="364"/>
      <c r="AA57" s="363"/>
      <c r="AB57" s="362"/>
      <c r="AC57" s="367"/>
      <c r="AD57" s="366"/>
      <c r="AF57" s="62"/>
    </row>
    <row r="58" spans="20:32">
      <c r="T58" s="58"/>
      <c r="U58" s="58"/>
      <c r="V58" s="360"/>
      <c r="W58" s="72"/>
      <c r="X58" s="365"/>
      <c r="Y58" s="364"/>
      <c r="Z58" s="364"/>
      <c r="AA58" s="363"/>
      <c r="AB58" s="362"/>
      <c r="AC58" s="367"/>
      <c r="AD58" s="366"/>
      <c r="AF58" s="62"/>
    </row>
    <row r="59" spans="20:32">
      <c r="T59" s="58"/>
      <c r="U59" s="58"/>
      <c r="V59" s="360"/>
      <c r="W59" s="72"/>
      <c r="X59" s="365"/>
      <c r="Y59" s="364"/>
      <c r="Z59" s="364"/>
      <c r="AA59" s="363"/>
      <c r="AB59" s="362"/>
      <c r="AC59" s="367"/>
      <c r="AD59" s="366"/>
      <c r="AF59" s="62"/>
    </row>
    <row r="60" spans="20:32">
      <c r="T60" s="58"/>
      <c r="U60" s="58"/>
      <c r="V60" s="360"/>
      <c r="W60" s="72"/>
      <c r="X60" s="365"/>
      <c r="Y60" s="364"/>
      <c r="Z60" s="364"/>
      <c r="AA60" s="363"/>
      <c r="AB60" s="362"/>
      <c r="AC60" s="367"/>
      <c r="AD60" s="366"/>
      <c r="AF60" s="62"/>
    </row>
    <row r="61" spans="20:32">
      <c r="T61" s="58"/>
      <c r="U61" s="58"/>
      <c r="V61" s="360"/>
      <c r="W61" s="72"/>
      <c r="X61" s="365"/>
      <c r="Y61" s="364"/>
      <c r="Z61" s="364"/>
      <c r="AA61" s="363"/>
      <c r="AB61" s="362"/>
      <c r="AC61" s="367"/>
      <c r="AD61" s="366"/>
      <c r="AF61" s="62"/>
    </row>
    <row r="62" spans="20:32">
      <c r="T62" s="58"/>
      <c r="U62" s="58"/>
      <c r="V62" s="360"/>
      <c r="W62" s="61"/>
      <c r="X62" s="365"/>
      <c r="Y62" s="364"/>
      <c r="Z62" s="364"/>
      <c r="AA62" s="363"/>
      <c r="AB62" s="362"/>
      <c r="AC62" s="361"/>
      <c r="AD62" s="360"/>
      <c r="AE62" s="62"/>
      <c r="AF62" s="62"/>
    </row>
    <row r="63" spans="20:32">
      <c r="T63" s="58"/>
      <c r="U63" s="58"/>
      <c r="V63" s="360"/>
      <c r="W63" s="61"/>
      <c r="X63" s="365"/>
      <c r="Y63" s="364"/>
      <c r="Z63" s="364"/>
      <c r="AA63" s="363"/>
      <c r="AB63" s="362"/>
      <c r="AC63" s="361"/>
      <c r="AD63" s="360"/>
      <c r="AE63" s="62"/>
      <c r="AF63" s="62"/>
    </row>
    <row r="64" spans="20:32">
      <c r="T64" s="86"/>
      <c r="U64" s="86"/>
      <c r="V64" s="368"/>
      <c r="W64" s="61"/>
      <c r="X64" s="365"/>
      <c r="Y64" s="364"/>
      <c r="Z64" s="364"/>
      <c r="AA64" s="363"/>
      <c r="AB64" s="362"/>
      <c r="AC64" s="361"/>
      <c r="AD64" s="360"/>
      <c r="AE64" s="62"/>
      <c r="AF64" s="62"/>
    </row>
    <row r="65" spans="20:32">
      <c r="T65" s="58"/>
      <c r="U65" s="58"/>
      <c r="V65" s="360"/>
      <c r="W65" s="61"/>
      <c r="X65" s="365"/>
      <c r="Y65" s="364"/>
      <c r="Z65" s="364"/>
      <c r="AA65" s="363"/>
      <c r="AB65" s="362"/>
      <c r="AC65" s="367"/>
      <c r="AD65" s="366"/>
      <c r="AF65" s="62"/>
    </row>
    <row r="66" spans="20:32">
      <c r="T66" s="58"/>
      <c r="U66" s="58"/>
      <c r="V66" s="360"/>
      <c r="W66" s="61"/>
      <c r="X66" s="365"/>
      <c r="Y66" s="364"/>
      <c r="Z66" s="364"/>
      <c r="AA66" s="363"/>
      <c r="AB66" s="362"/>
      <c r="AC66" s="361"/>
      <c r="AD66" s="360"/>
      <c r="AE66" s="62"/>
      <c r="AF66" s="62"/>
    </row>
    <row r="67" spans="20:32">
      <c r="T67" s="58"/>
      <c r="U67" s="58"/>
      <c r="V67" s="360"/>
      <c r="W67" s="61"/>
      <c r="X67" s="365"/>
      <c r="Y67" s="364"/>
      <c r="Z67" s="364"/>
      <c r="AA67" s="363"/>
      <c r="AB67" s="362"/>
      <c r="AC67" s="361"/>
      <c r="AD67" s="360"/>
      <c r="AE67" s="62"/>
      <c r="AF67" s="62"/>
    </row>
  </sheetData>
  <mergeCells count="10">
    <mergeCell ref="P8:P9"/>
    <mergeCell ref="Q8:Q9"/>
    <mergeCell ref="R8:R9"/>
    <mergeCell ref="C8:C9"/>
    <mergeCell ref="D8:F8"/>
    <mergeCell ref="G8:I8"/>
    <mergeCell ref="J8:J9"/>
    <mergeCell ref="K8:K9"/>
    <mergeCell ref="L8:L9"/>
    <mergeCell ref="M8:O8"/>
  </mergeCells>
  <pageMargins left="0.74803149606299213" right="0.74803149606299213" top="0.98425196850393704" bottom="0.98425196850393704" header="0.51181102362204722" footer="0.51181102362204722"/>
  <pageSetup paperSize="9" scale="50" fitToWidth="2" orientation="landscape" cellComments="asDisplayed" r:id="rId1"/>
  <headerFooter alignWithMargins="0">
    <oddHeader>&amp;A</oddHeader>
    <oddFooter>&amp;L&amp;F&amp;CPage &amp;P&amp;R&amp;D</oddFooter>
  </headerFooter>
</worksheet>
</file>

<file path=xl/worksheets/sheet77.xml><?xml version="1.0" encoding="utf-8"?>
<worksheet xmlns="http://schemas.openxmlformats.org/spreadsheetml/2006/main" xmlns:r="http://schemas.openxmlformats.org/officeDocument/2006/relationships">
  <sheetPr codeName="Arkusz107">
    <tabColor theme="4" tint="0.79998168889431442"/>
    <pageSetUpPr fitToPage="1"/>
  </sheetPr>
  <dimension ref="A1:AJ70"/>
  <sheetViews>
    <sheetView showGridLines="0" zoomScale="70" zoomScaleNormal="70" workbookViewId="0"/>
  </sheetViews>
  <sheetFormatPr defaultColWidth="9.140625" defaultRowHeight="15"/>
  <cols>
    <col min="1" max="1" width="62.140625" style="41" customWidth="1"/>
    <col min="2" max="2" width="26.140625" style="41" customWidth="1"/>
    <col min="3" max="3" width="19.5703125" style="28" customWidth="1"/>
    <col min="4" max="4" width="20.42578125" style="28" customWidth="1"/>
    <col min="5" max="6" width="14.140625" style="28" customWidth="1"/>
    <col min="7" max="7" width="14" style="28" customWidth="1"/>
    <col min="8" max="8" width="19.7109375" style="28" customWidth="1"/>
    <col min="9" max="9" width="14.5703125" style="28" customWidth="1"/>
    <col min="10" max="10" width="27.85546875" style="28" customWidth="1"/>
    <col min="11" max="11" width="17.5703125" style="28" customWidth="1"/>
    <col min="12" max="12" width="20.42578125" style="28" customWidth="1"/>
    <col min="13" max="13" width="17" style="359" customWidth="1"/>
    <col min="14" max="14" width="14.42578125" style="28" customWidth="1"/>
    <col min="15" max="15" width="12.85546875" style="28" customWidth="1"/>
    <col min="16" max="18" width="9.140625" style="28" customWidth="1"/>
    <col min="19" max="19" width="10.85546875" style="28" customWidth="1"/>
    <col min="20" max="21" width="10" style="28" customWidth="1"/>
    <col min="22" max="22" width="26.85546875" style="28" customWidth="1"/>
    <col min="23" max="23" width="15.5703125" style="28" customWidth="1"/>
    <col min="24" max="24" width="32.7109375" style="28" customWidth="1"/>
    <col min="25" max="26" width="27" style="28" customWidth="1"/>
    <col min="27" max="27" width="8.7109375" style="28" customWidth="1"/>
    <col min="28" max="254" width="9.140625" style="28"/>
    <col min="255" max="255" width="20.5703125" style="28" customWidth="1"/>
    <col min="256" max="256" width="48.85546875" style="28" customWidth="1"/>
    <col min="257" max="257" width="19.5703125" style="28" customWidth="1"/>
    <col min="258" max="258" width="14" style="28" customWidth="1"/>
    <col min="259" max="260" width="14.140625" style="28" customWidth="1"/>
    <col min="261" max="261" width="14" style="28" customWidth="1"/>
    <col min="262" max="262" width="18" style="28" customWidth="1"/>
    <col min="263" max="263" width="14.5703125" style="28" customWidth="1"/>
    <col min="264" max="264" width="27.85546875" style="28" customWidth="1"/>
    <col min="265" max="265" width="17.5703125" style="28" customWidth="1"/>
    <col min="266" max="266" width="16.85546875" style="28" customWidth="1"/>
    <col min="267" max="268" width="16.7109375" style="28" customWidth="1"/>
    <col min="269" max="269" width="17.42578125" style="28" customWidth="1"/>
    <col min="270" max="270" width="23.28515625" style="28" customWidth="1"/>
    <col min="271" max="271" width="12.42578125" style="28" customWidth="1"/>
    <col min="272" max="510" width="9.140625" style="28"/>
    <col min="511" max="511" width="20.5703125" style="28" customWidth="1"/>
    <col min="512" max="512" width="48.85546875" style="28" customWidth="1"/>
    <col min="513" max="513" width="19.5703125" style="28" customWidth="1"/>
    <col min="514" max="514" width="14" style="28" customWidth="1"/>
    <col min="515" max="516" width="14.140625" style="28" customWidth="1"/>
    <col min="517" max="517" width="14" style="28" customWidth="1"/>
    <col min="518" max="518" width="18" style="28" customWidth="1"/>
    <col min="519" max="519" width="14.5703125" style="28" customWidth="1"/>
    <col min="520" max="520" width="27.85546875" style="28" customWidth="1"/>
    <col min="521" max="521" width="17.5703125" style="28" customWidth="1"/>
    <col min="522" max="522" width="16.85546875" style="28" customWidth="1"/>
    <col min="523" max="524" width="16.7109375" style="28" customWidth="1"/>
    <col min="525" max="525" width="17.42578125" style="28" customWidth="1"/>
    <col min="526" max="526" width="23.28515625" style="28" customWidth="1"/>
    <col min="527" max="527" width="12.42578125" style="28" customWidth="1"/>
    <col min="528" max="766" width="9.140625" style="28"/>
    <col min="767" max="767" width="20.5703125" style="28" customWidth="1"/>
    <col min="768" max="768" width="48.85546875" style="28" customWidth="1"/>
    <col min="769" max="769" width="19.5703125" style="28" customWidth="1"/>
    <col min="770" max="770" width="14" style="28" customWidth="1"/>
    <col min="771" max="772" width="14.140625" style="28" customWidth="1"/>
    <col min="773" max="773" width="14" style="28" customWidth="1"/>
    <col min="774" max="774" width="18" style="28" customWidth="1"/>
    <col min="775" max="775" width="14.5703125" style="28" customWidth="1"/>
    <col min="776" max="776" width="27.85546875" style="28" customWidth="1"/>
    <col min="777" max="777" width="17.5703125" style="28" customWidth="1"/>
    <col min="778" max="778" width="16.85546875" style="28" customWidth="1"/>
    <col min="779" max="780" width="16.7109375" style="28" customWidth="1"/>
    <col min="781" max="781" width="17.42578125" style="28" customWidth="1"/>
    <col min="782" max="782" width="23.28515625" style="28" customWidth="1"/>
    <col min="783" max="783" width="12.42578125" style="28" customWidth="1"/>
    <col min="784" max="1022" width="9.140625" style="28"/>
    <col min="1023" max="1023" width="20.5703125" style="28" customWidth="1"/>
    <col min="1024" max="1024" width="48.85546875" style="28" customWidth="1"/>
    <col min="1025" max="1025" width="19.5703125" style="28" customWidth="1"/>
    <col min="1026" max="1026" width="14" style="28" customWidth="1"/>
    <col min="1027" max="1028" width="14.140625" style="28" customWidth="1"/>
    <col min="1029" max="1029" width="14" style="28" customWidth="1"/>
    <col min="1030" max="1030" width="18" style="28" customWidth="1"/>
    <col min="1031" max="1031" width="14.5703125" style="28" customWidth="1"/>
    <col min="1032" max="1032" width="27.85546875" style="28" customWidth="1"/>
    <col min="1033" max="1033" width="17.5703125" style="28" customWidth="1"/>
    <col min="1034" max="1034" width="16.85546875" style="28" customWidth="1"/>
    <col min="1035" max="1036" width="16.7109375" style="28" customWidth="1"/>
    <col min="1037" max="1037" width="17.42578125" style="28" customWidth="1"/>
    <col min="1038" max="1038" width="23.28515625" style="28" customWidth="1"/>
    <col min="1039" max="1039" width="12.42578125" style="28" customWidth="1"/>
    <col min="1040" max="1278" width="9.140625" style="28"/>
    <col min="1279" max="1279" width="20.5703125" style="28" customWidth="1"/>
    <col min="1280" max="1280" width="48.85546875" style="28" customWidth="1"/>
    <col min="1281" max="1281" width="19.5703125" style="28" customWidth="1"/>
    <col min="1282" max="1282" width="14" style="28" customWidth="1"/>
    <col min="1283" max="1284" width="14.140625" style="28" customWidth="1"/>
    <col min="1285" max="1285" width="14" style="28" customWidth="1"/>
    <col min="1286" max="1286" width="18" style="28" customWidth="1"/>
    <col min="1287" max="1287" width="14.5703125" style="28" customWidth="1"/>
    <col min="1288" max="1288" width="27.85546875" style="28" customWidth="1"/>
    <col min="1289" max="1289" width="17.5703125" style="28" customWidth="1"/>
    <col min="1290" max="1290" width="16.85546875" style="28" customWidth="1"/>
    <col min="1291" max="1292" width="16.7109375" style="28" customWidth="1"/>
    <col min="1293" max="1293" width="17.42578125" style="28" customWidth="1"/>
    <col min="1294" max="1294" width="23.28515625" style="28" customWidth="1"/>
    <col min="1295" max="1295" width="12.42578125" style="28" customWidth="1"/>
    <col min="1296" max="1534" width="9.140625" style="28"/>
    <col min="1535" max="1535" width="20.5703125" style="28" customWidth="1"/>
    <col min="1536" max="1536" width="48.85546875" style="28" customWidth="1"/>
    <col min="1537" max="1537" width="19.5703125" style="28" customWidth="1"/>
    <col min="1538" max="1538" width="14" style="28" customWidth="1"/>
    <col min="1539" max="1540" width="14.140625" style="28" customWidth="1"/>
    <col min="1541" max="1541" width="14" style="28" customWidth="1"/>
    <col min="1542" max="1542" width="18" style="28" customWidth="1"/>
    <col min="1543" max="1543" width="14.5703125" style="28" customWidth="1"/>
    <col min="1544" max="1544" width="27.85546875" style="28" customWidth="1"/>
    <col min="1545" max="1545" width="17.5703125" style="28" customWidth="1"/>
    <col min="1546" max="1546" width="16.85546875" style="28" customWidth="1"/>
    <col min="1547" max="1548" width="16.7109375" style="28" customWidth="1"/>
    <col min="1549" max="1549" width="17.42578125" style="28" customWidth="1"/>
    <col min="1550" max="1550" width="23.28515625" style="28" customWidth="1"/>
    <col min="1551" max="1551" width="12.42578125" style="28" customWidth="1"/>
    <col min="1552" max="1790" width="9.140625" style="28"/>
    <col min="1791" max="1791" width="20.5703125" style="28" customWidth="1"/>
    <col min="1792" max="1792" width="48.85546875" style="28" customWidth="1"/>
    <col min="1793" max="1793" width="19.5703125" style="28" customWidth="1"/>
    <col min="1794" max="1794" width="14" style="28" customWidth="1"/>
    <col min="1795" max="1796" width="14.140625" style="28" customWidth="1"/>
    <col min="1797" max="1797" width="14" style="28" customWidth="1"/>
    <col min="1798" max="1798" width="18" style="28" customWidth="1"/>
    <col min="1799" max="1799" width="14.5703125" style="28" customWidth="1"/>
    <col min="1800" max="1800" width="27.85546875" style="28" customWidth="1"/>
    <col min="1801" max="1801" width="17.5703125" style="28" customWidth="1"/>
    <col min="1802" max="1802" width="16.85546875" style="28" customWidth="1"/>
    <col min="1803" max="1804" width="16.7109375" style="28" customWidth="1"/>
    <col min="1805" max="1805" width="17.42578125" style="28" customWidth="1"/>
    <col min="1806" max="1806" width="23.28515625" style="28" customWidth="1"/>
    <col min="1807" max="1807" width="12.42578125" style="28" customWidth="1"/>
    <col min="1808" max="2046" width="9.140625" style="28"/>
    <col min="2047" max="2047" width="20.5703125" style="28" customWidth="1"/>
    <col min="2048" max="2048" width="48.85546875" style="28" customWidth="1"/>
    <col min="2049" max="2049" width="19.5703125" style="28" customWidth="1"/>
    <col min="2050" max="2050" width="14" style="28" customWidth="1"/>
    <col min="2051" max="2052" width="14.140625" style="28" customWidth="1"/>
    <col min="2053" max="2053" width="14" style="28" customWidth="1"/>
    <col min="2054" max="2054" width="18" style="28" customWidth="1"/>
    <col min="2055" max="2055" width="14.5703125" style="28" customWidth="1"/>
    <col min="2056" max="2056" width="27.85546875" style="28" customWidth="1"/>
    <col min="2057" max="2057" width="17.5703125" style="28" customWidth="1"/>
    <col min="2058" max="2058" width="16.85546875" style="28" customWidth="1"/>
    <col min="2059" max="2060" width="16.7109375" style="28" customWidth="1"/>
    <col min="2061" max="2061" width="17.42578125" style="28" customWidth="1"/>
    <col min="2062" max="2062" width="23.28515625" style="28" customWidth="1"/>
    <col min="2063" max="2063" width="12.42578125" style="28" customWidth="1"/>
    <col min="2064" max="2302" width="9.140625" style="28"/>
    <col min="2303" max="2303" width="20.5703125" style="28" customWidth="1"/>
    <col min="2304" max="2304" width="48.85546875" style="28" customWidth="1"/>
    <col min="2305" max="2305" width="19.5703125" style="28" customWidth="1"/>
    <col min="2306" max="2306" width="14" style="28" customWidth="1"/>
    <col min="2307" max="2308" width="14.140625" style="28" customWidth="1"/>
    <col min="2309" max="2309" width="14" style="28" customWidth="1"/>
    <col min="2310" max="2310" width="18" style="28" customWidth="1"/>
    <col min="2311" max="2311" width="14.5703125" style="28" customWidth="1"/>
    <col min="2312" max="2312" width="27.85546875" style="28" customWidth="1"/>
    <col min="2313" max="2313" width="17.5703125" style="28" customWidth="1"/>
    <col min="2314" max="2314" width="16.85546875" style="28" customWidth="1"/>
    <col min="2315" max="2316" width="16.7109375" style="28" customWidth="1"/>
    <col min="2317" max="2317" width="17.42578125" style="28" customWidth="1"/>
    <col min="2318" max="2318" width="23.28515625" style="28" customWidth="1"/>
    <col min="2319" max="2319" width="12.42578125" style="28" customWidth="1"/>
    <col min="2320" max="2558" width="9.140625" style="28"/>
    <col min="2559" max="2559" width="20.5703125" style="28" customWidth="1"/>
    <col min="2560" max="2560" width="48.85546875" style="28" customWidth="1"/>
    <col min="2561" max="2561" width="19.5703125" style="28" customWidth="1"/>
    <col min="2562" max="2562" width="14" style="28" customWidth="1"/>
    <col min="2563" max="2564" width="14.140625" style="28" customWidth="1"/>
    <col min="2565" max="2565" width="14" style="28" customWidth="1"/>
    <col min="2566" max="2566" width="18" style="28" customWidth="1"/>
    <col min="2567" max="2567" width="14.5703125" style="28" customWidth="1"/>
    <col min="2568" max="2568" width="27.85546875" style="28" customWidth="1"/>
    <col min="2569" max="2569" width="17.5703125" style="28" customWidth="1"/>
    <col min="2570" max="2570" width="16.85546875" style="28" customWidth="1"/>
    <col min="2571" max="2572" width="16.7109375" style="28" customWidth="1"/>
    <col min="2573" max="2573" width="17.42578125" style="28" customWidth="1"/>
    <col min="2574" max="2574" width="23.28515625" style="28" customWidth="1"/>
    <col min="2575" max="2575" width="12.42578125" style="28" customWidth="1"/>
    <col min="2576" max="2814" width="9.140625" style="28"/>
    <col min="2815" max="2815" width="20.5703125" style="28" customWidth="1"/>
    <col min="2816" max="2816" width="48.85546875" style="28" customWidth="1"/>
    <col min="2817" max="2817" width="19.5703125" style="28" customWidth="1"/>
    <col min="2818" max="2818" width="14" style="28" customWidth="1"/>
    <col min="2819" max="2820" width="14.140625" style="28" customWidth="1"/>
    <col min="2821" max="2821" width="14" style="28" customWidth="1"/>
    <col min="2822" max="2822" width="18" style="28" customWidth="1"/>
    <col min="2823" max="2823" width="14.5703125" style="28" customWidth="1"/>
    <col min="2824" max="2824" width="27.85546875" style="28" customWidth="1"/>
    <col min="2825" max="2825" width="17.5703125" style="28" customWidth="1"/>
    <col min="2826" max="2826" width="16.85546875" style="28" customWidth="1"/>
    <col min="2827" max="2828" width="16.7109375" style="28" customWidth="1"/>
    <col min="2829" max="2829" width="17.42578125" style="28" customWidth="1"/>
    <col min="2830" max="2830" width="23.28515625" style="28" customWidth="1"/>
    <col min="2831" max="2831" width="12.42578125" style="28" customWidth="1"/>
    <col min="2832" max="3070" width="9.140625" style="28"/>
    <col min="3071" max="3071" width="20.5703125" style="28" customWidth="1"/>
    <col min="3072" max="3072" width="48.85546875" style="28" customWidth="1"/>
    <col min="3073" max="3073" width="19.5703125" style="28" customWidth="1"/>
    <col min="3074" max="3074" width="14" style="28" customWidth="1"/>
    <col min="3075" max="3076" width="14.140625" style="28" customWidth="1"/>
    <col min="3077" max="3077" width="14" style="28" customWidth="1"/>
    <col min="3078" max="3078" width="18" style="28" customWidth="1"/>
    <col min="3079" max="3079" width="14.5703125" style="28" customWidth="1"/>
    <col min="3080" max="3080" width="27.85546875" style="28" customWidth="1"/>
    <col min="3081" max="3081" width="17.5703125" style="28" customWidth="1"/>
    <col min="3082" max="3082" width="16.85546875" style="28" customWidth="1"/>
    <col min="3083" max="3084" width="16.7109375" style="28" customWidth="1"/>
    <col min="3085" max="3085" width="17.42578125" style="28" customWidth="1"/>
    <col min="3086" max="3086" width="23.28515625" style="28" customWidth="1"/>
    <col min="3087" max="3087" width="12.42578125" style="28" customWidth="1"/>
    <col min="3088" max="3326" width="9.140625" style="28"/>
    <col min="3327" max="3327" width="20.5703125" style="28" customWidth="1"/>
    <col min="3328" max="3328" width="48.85546875" style="28" customWidth="1"/>
    <col min="3329" max="3329" width="19.5703125" style="28" customWidth="1"/>
    <col min="3330" max="3330" width="14" style="28" customWidth="1"/>
    <col min="3331" max="3332" width="14.140625" style="28" customWidth="1"/>
    <col min="3333" max="3333" width="14" style="28" customWidth="1"/>
    <col min="3334" max="3334" width="18" style="28" customWidth="1"/>
    <col min="3335" max="3335" width="14.5703125" style="28" customWidth="1"/>
    <col min="3336" max="3336" width="27.85546875" style="28" customWidth="1"/>
    <col min="3337" max="3337" width="17.5703125" style="28" customWidth="1"/>
    <col min="3338" max="3338" width="16.85546875" style="28" customWidth="1"/>
    <col min="3339" max="3340" width="16.7109375" style="28" customWidth="1"/>
    <col min="3341" max="3341" width="17.42578125" style="28" customWidth="1"/>
    <col min="3342" max="3342" width="23.28515625" style="28" customWidth="1"/>
    <col min="3343" max="3343" width="12.42578125" style="28" customWidth="1"/>
    <col min="3344" max="3582" width="9.140625" style="28"/>
    <col min="3583" max="3583" width="20.5703125" style="28" customWidth="1"/>
    <col min="3584" max="3584" width="48.85546875" style="28" customWidth="1"/>
    <col min="3585" max="3585" width="19.5703125" style="28" customWidth="1"/>
    <col min="3586" max="3586" width="14" style="28" customWidth="1"/>
    <col min="3587" max="3588" width="14.140625" style="28" customWidth="1"/>
    <col min="3589" max="3589" width="14" style="28" customWidth="1"/>
    <col min="3590" max="3590" width="18" style="28" customWidth="1"/>
    <col min="3591" max="3591" width="14.5703125" style="28" customWidth="1"/>
    <col min="3592" max="3592" width="27.85546875" style="28" customWidth="1"/>
    <col min="3593" max="3593" width="17.5703125" style="28" customWidth="1"/>
    <col min="3594" max="3594" width="16.85546875" style="28" customWidth="1"/>
    <col min="3595" max="3596" width="16.7109375" style="28" customWidth="1"/>
    <col min="3597" max="3597" width="17.42578125" style="28" customWidth="1"/>
    <col min="3598" max="3598" width="23.28515625" style="28" customWidth="1"/>
    <col min="3599" max="3599" width="12.42578125" style="28" customWidth="1"/>
    <col min="3600" max="3838" width="9.140625" style="28"/>
    <col min="3839" max="3839" width="20.5703125" style="28" customWidth="1"/>
    <col min="3840" max="3840" width="48.85546875" style="28" customWidth="1"/>
    <col min="3841" max="3841" width="19.5703125" style="28" customWidth="1"/>
    <col min="3842" max="3842" width="14" style="28" customWidth="1"/>
    <col min="3843" max="3844" width="14.140625" style="28" customWidth="1"/>
    <col min="3845" max="3845" width="14" style="28" customWidth="1"/>
    <col min="3846" max="3846" width="18" style="28" customWidth="1"/>
    <col min="3847" max="3847" width="14.5703125" style="28" customWidth="1"/>
    <col min="3848" max="3848" width="27.85546875" style="28" customWidth="1"/>
    <col min="3849" max="3849" width="17.5703125" style="28" customWidth="1"/>
    <col min="3850" max="3850" width="16.85546875" style="28" customWidth="1"/>
    <col min="3851" max="3852" width="16.7109375" style="28" customWidth="1"/>
    <col min="3853" max="3853" width="17.42578125" style="28" customWidth="1"/>
    <col min="3854" max="3854" width="23.28515625" style="28" customWidth="1"/>
    <col min="3855" max="3855" width="12.42578125" style="28" customWidth="1"/>
    <col min="3856" max="4094" width="9.140625" style="28"/>
    <col min="4095" max="4095" width="20.5703125" style="28" customWidth="1"/>
    <col min="4096" max="4096" width="48.85546875" style="28" customWidth="1"/>
    <col min="4097" max="4097" width="19.5703125" style="28" customWidth="1"/>
    <col min="4098" max="4098" width="14" style="28" customWidth="1"/>
    <col min="4099" max="4100" width="14.140625" style="28" customWidth="1"/>
    <col min="4101" max="4101" width="14" style="28" customWidth="1"/>
    <col min="4102" max="4102" width="18" style="28" customWidth="1"/>
    <col min="4103" max="4103" width="14.5703125" style="28" customWidth="1"/>
    <col min="4104" max="4104" width="27.85546875" style="28" customWidth="1"/>
    <col min="4105" max="4105" width="17.5703125" style="28" customWidth="1"/>
    <col min="4106" max="4106" width="16.85546875" style="28" customWidth="1"/>
    <col min="4107" max="4108" width="16.7109375" style="28" customWidth="1"/>
    <col min="4109" max="4109" width="17.42578125" style="28" customWidth="1"/>
    <col min="4110" max="4110" width="23.28515625" style="28" customWidth="1"/>
    <col min="4111" max="4111" width="12.42578125" style="28" customWidth="1"/>
    <col min="4112" max="4350" width="9.140625" style="28"/>
    <col min="4351" max="4351" width="20.5703125" style="28" customWidth="1"/>
    <col min="4352" max="4352" width="48.85546875" style="28" customWidth="1"/>
    <col min="4353" max="4353" width="19.5703125" style="28" customWidth="1"/>
    <col min="4354" max="4354" width="14" style="28" customWidth="1"/>
    <col min="4355" max="4356" width="14.140625" style="28" customWidth="1"/>
    <col min="4357" max="4357" width="14" style="28" customWidth="1"/>
    <col min="4358" max="4358" width="18" style="28" customWidth="1"/>
    <col min="4359" max="4359" width="14.5703125" style="28" customWidth="1"/>
    <col min="4360" max="4360" width="27.85546875" style="28" customWidth="1"/>
    <col min="4361" max="4361" width="17.5703125" style="28" customWidth="1"/>
    <col min="4362" max="4362" width="16.85546875" style="28" customWidth="1"/>
    <col min="4363" max="4364" width="16.7109375" style="28" customWidth="1"/>
    <col min="4365" max="4365" width="17.42578125" style="28" customWidth="1"/>
    <col min="4366" max="4366" width="23.28515625" style="28" customWidth="1"/>
    <col min="4367" max="4367" width="12.42578125" style="28" customWidth="1"/>
    <col min="4368" max="4606" width="9.140625" style="28"/>
    <col min="4607" max="4607" width="20.5703125" style="28" customWidth="1"/>
    <col min="4608" max="4608" width="48.85546875" style="28" customWidth="1"/>
    <col min="4609" max="4609" width="19.5703125" style="28" customWidth="1"/>
    <col min="4610" max="4610" width="14" style="28" customWidth="1"/>
    <col min="4611" max="4612" width="14.140625" style="28" customWidth="1"/>
    <col min="4613" max="4613" width="14" style="28" customWidth="1"/>
    <col min="4614" max="4614" width="18" style="28" customWidth="1"/>
    <col min="4615" max="4615" width="14.5703125" style="28" customWidth="1"/>
    <col min="4616" max="4616" width="27.85546875" style="28" customWidth="1"/>
    <col min="4617" max="4617" width="17.5703125" style="28" customWidth="1"/>
    <col min="4618" max="4618" width="16.85546875" style="28" customWidth="1"/>
    <col min="4619" max="4620" width="16.7109375" style="28" customWidth="1"/>
    <col min="4621" max="4621" width="17.42578125" style="28" customWidth="1"/>
    <col min="4622" max="4622" width="23.28515625" style="28" customWidth="1"/>
    <col min="4623" max="4623" width="12.42578125" style="28" customWidth="1"/>
    <col min="4624" max="4862" width="9.140625" style="28"/>
    <col min="4863" max="4863" width="20.5703125" style="28" customWidth="1"/>
    <col min="4864" max="4864" width="48.85546875" style="28" customWidth="1"/>
    <col min="4865" max="4865" width="19.5703125" style="28" customWidth="1"/>
    <col min="4866" max="4866" width="14" style="28" customWidth="1"/>
    <col min="4867" max="4868" width="14.140625" style="28" customWidth="1"/>
    <col min="4869" max="4869" width="14" style="28" customWidth="1"/>
    <col min="4870" max="4870" width="18" style="28" customWidth="1"/>
    <col min="4871" max="4871" width="14.5703125" style="28" customWidth="1"/>
    <col min="4872" max="4872" width="27.85546875" style="28" customWidth="1"/>
    <col min="4873" max="4873" width="17.5703125" style="28" customWidth="1"/>
    <col min="4874" max="4874" width="16.85546875" style="28" customWidth="1"/>
    <col min="4875" max="4876" width="16.7109375" style="28" customWidth="1"/>
    <col min="4877" max="4877" width="17.42578125" style="28" customWidth="1"/>
    <col min="4878" max="4878" width="23.28515625" style="28" customWidth="1"/>
    <col min="4879" max="4879" width="12.42578125" style="28" customWidth="1"/>
    <col min="4880" max="5118" width="9.140625" style="28"/>
    <col min="5119" max="5119" width="20.5703125" style="28" customWidth="1"/>
    <col min="5120" max="5120" width="48.85546875" style="28" customWidth="1"/>
    <col min="5121" max="5121" width="19.5703125" style="28" customWidth="1"/>
    <col min="5122" max="5122" width="14" style="28" customWidth="1"/>
    <col min="5123" max="5124" width="14.140625" style="28" customWidth="1"/>
    <col min="5125" max="5125" width="14" style="28" customWidth="1"/>
    <col min="5126" max="5126" width="18" style="28" customWidth="1"/>
    <col min="5127" max="5127" width="14.5703125" style="28" customWidth="1"/>
    <col min="5128" max="5128" width="27.85546875" style="28" customWidth="1"/>
    <col min="5129" max="5129" width="17.5703125" style="28" customWidth="1"/>
    <col min="5130" max="5130" width="16.85546875" style="28" customWidth="1"/>
    <col min="5131" max="5132" width="16.7109375" style="28" customWidth="1"/>
    <col min="5133" max="5133" width="17.42578125" style="28" customWidth="1"/>
    <col min="5134" max="5134" width="23.28515625" style="28" customWidth="1"/>
    <col min="5135" max="5135" width="12.42578125" style="28" customWidth="1"/>
    <col min="5136" max="5374" width="9.140625" style="28"/>
    <col min="5375" max="5375" width="20.5703125" style="28" customWidth="1"/>
    <col min="5376" max="5376" width="48.85546875" style="28" customWidth="1"/>
    <col min="5377" max="5377" width="19.5703125" style="28" customWidth="1"/>
    <col min="5378" max="5378" width="14" style="28" customWidth="1"/>
    <col min="5379" max="5380" width="14.140625" style="28" customWidth="1"/>
    <col min="5381" max="5381" width="14" style="28" customWidth="1"/>
    <col min="5382" max="5382" width="18" style="28" customWidth="1"/>
    <col min="5383" max="5383" width="14.5703125" style="28" customWidth="1"/>
    <col min="5384" max="5384" width="27.85546875" style="28" customWidth="1"/>
    <col min="5385" max="5385" width="17.5703125" style="28" customWidth="1"/>
    <col min="5386" max="5386" width="16.85546875" style="28" customWidth="1"/>
    <col min="5387" max="5388" width="16.7109375" style="28" customWidth="1"/>
    <col min="5389" max="5389" width="17.42578125" style="28" customWidth="1"/>
    <col min="5390" max="5390" width="23.28515625" style="28" customWidth="1"/>
    <col min="5391" max="5391" width="12.42578125" style="28" customWidth="1"/>
    <col min="5392" max="5630" width="9.140625" style="28"/>
    <col min="5631" max="5631" width="20.5703125" style="28" customWidth="1"/>
    <col min="5632" max="5632" width="48.85546875" style="28" customWidth="1"/>
    <col min="5633" max="5633" width="19.5703125" style="28" customWidth="1"/>
    <col min="5634" max="5634" width="14" style="28" customWidth="1"/>
    <col min="5635" max="5636" width="14.140625" style="28" customWidth="1"/>
    <col min="5637" max="5637" width="14" style="28" customWidth="1"/>
    <col min="5638" max="5638" width="18" style="28" customWidth="1"/>
    <col min="5639" max="5639" width="14.5703125" style="28" customWidth="1"/>
    <col min="5640" max="5640" width="27.85546875" style="28" customWidth="1"/>
    <col min="5641" max="5641" width="17.5703125" style="28" customWidth="1"/>
    <col min="5642" max="5642" width="16.85546875" style="28" customWidth="1"/>
    <col min="5643" max="5644" width="16.7109375" style="28" customWidth="1"/>
    <col min="5645" max="5645" width="17.42578125" style="28" customWidth="1"/>
    <col min="5646" max="5646" width="23.28515625" style="28" customWidth="1"/>
    <col min="5647" max="5647" width="12.42578125" style="28" customWidth="1"/>
    <col min="5648" max="5886" width="9.140625" style="28"/>
    <col min="5887" max="5887" width="20.5703125" style="28" customWidth="1"/>
    <col min="5888" max="5888" width="48.85546875" style="28" customWidth="1"/>
    <col min="5889" max="5889" width="19.5703125" style="28" customWidth="1"/>
    <col min="5890" max="5890" width="14" style="28" customWidth="1"/>
    <col min="5891" max="5892" width="14.140625" style="28" customWidth="1"/>
    <col min="5893" max="5893" width="14" style="28" customWidth="1"/>
    <col min="5894" max="5894" width="18" style="28" customWidth="1"/>
    <col min="5895" max="5895" width="14.5703125" style="28" customWidth="1"/>
    <col min="5896" max="5896" width="27.85546875" style="28" customWidth="1"/>
    <col min="5897" max="5897" width="17.5703125" style="28" customWidth="1"/>
    <col min="5898" max="5898" width="16.85546875" style="28" customWidth="1"/>
    <col min="5899" max="5900" width="16.7109375" style="28" customWidth="1"/>
    <col min="5901" max="5901" width="17.42578125" style="28" customWidth="1"/>
    <col min="5902" max="5902" width="23.28515625" style="28" customWidth="1"/>
    <col min="5903" max="5903" width="12.42578125" style="28" customWidth="1"/>
    <col min="5904" max="6142" width="9.140625" style="28"/>
    <col min="6143" max="6143" width="20.5703125" style="28" customWidth="1"/>
    <col min="6144" max="6144" width="48.85546875" style="28" customWidth="1"/>
    <col min="6145" max="6145" width="19.5703125" style="28" customWidth="1"/>
    <col min="6146" max="6146" width="14" style="28" customWidth="1"/>
    <col min="6147" max="6148" width="14.140625" style="28" customWidth="1"/>
    <col min="6149" max="6149" width="14" style="28" customWidth="1"/>
    <col min="6150" max="6150" width="18" style="28" customWidth="1"/>
    <col min="6151" max="6151" width="14.5703125" style="28" customWidth="1"/>
    <col min="6152" max="6152" width="27.85546875" style="28" customWidth="1"/>
    <col min="6153" max="6153" width="17.5703125" style="28" customWidth="1"/>
    <col min="6154" max="6154" width="16.85546875" style="28" customWidth="1"/>
    <col min="6155" max="6156" width="16.7109375" style="28" customWidth="1"/>
    <col min="6157" max="6157" width="17.42578125" style="28" customWidth="1"/>
    <col min="6158" max="6158" width="23.28515625" style="28" customWidth="1"/>
    <col min="6159" max="6159" width="12.42578125" style="28" customWidth="1"/>
    <col min="6160" max="6398" width="9.140625" style="28"/>
    <col min="6399" max="6399" width="20.5703125" style="28" customWidth="1"/>
    <col min="6400" max="6400" width="48.85546875" style="28" customWidth="1"/>
    <col min="6401" max="6401" width="19.5703125" style="28" customWidth="1"/>
    <col min="6402" max="6402" width="14" style="28" customWidth="1"/>
    <col min="6403" max="6404" width="14.140625" style="28" customWidth="1"/>
    <col min="6405" max="6405" width="14" style="28" customWidth="1"/>
    <col min="6406" max="6406" width="18" style="28" customWidth="1"/>
    <col min="6407" max="6407" width="14.5703125" style="28" customWidth="1"/>
    <col min="6408" max="6408" width="27.85546875" style="28" customWidth="1"/>
    <col min="6409" max="6409" width="17.5703125" style="28" customWidth="1"/>
    <col min="6410" max="6410" width="16.85546875" style="28" customWidth="1"/>
    <col min="6411" max="6412" width="16.7109375" style="28" customWidth="1"/>
    <col min="6413" max="6413" width="17.42578125" style="28" customWidth="1"/>
    <col min="6414" max="6414" width="23.28515625" style="28" customWidth="1"/>
    <col min="6415" max="6415" width="12.42578125" style="28" customWidth="1"/>
    <col min="6416" max="6654" width="9.140625" style="28"/>
    <col min="6655" max="6655" width="20.5703125" style="28" customWidth="1"/>
    <col min="6656" max="6656" width="48.85546875" style="28" customWidth="1"/>
    <col min="6657" max="6657" width="19.5703125" style="28" customWidth="1"/>
    <col min="6658" max="6658" width="14" style="28" customWidth="1"/>
    <col min="6659" max="6660" width="14.140625" style="28" customWidth="1"/>
    <col min="6661" max="6661" width="14" style="28" customWidth="1"/>
    <col min="6662" max="6662" width="18" style="28" customWidth="1"/>
    <col min="6663" max="6663" width="14.5703125" style="28" customWidth="1"/>
    <col min="6664" max="6664" width="27.85546875" style="28" customWidth="1"/>
    <col min="6665" max="6665" width="17.5703125" style="28" customWidth="1"/>
    <col min="6666" max="6666" width="16.85546875" style="28" customWidth="1"/>
    <col min="6667" max="6668" width="16.7109375" style="28" customWidth="1"/>
    <col min="6669" max="6669" width="17.42578125" style="28" customWidth="1"/>
    <col min="6670" max="6670" width="23.28515625" style="28" customWidth="1"/>
    <col min="6671" max="6671" width="12.42578125" style="28" customWidth="1"/>
    <col min="6672" max="6910" width="9.140625" style="28"/>
    <col min="6911" max="6911" width="20.5703125" style="28" customWidth="1"/>
    <col min="6912" max="6912" width="48.85546875" style="28" customWidth="1"/>
    <col min="6913" max="6913" width="19.5703125" style="28" customWidth="1"/>
    <col min="6914" max="6914" width="14" style="28" customWidth="1"/>
    <col min="6915" max="6916" width="14.140625" style="28" customWidth="1"/>
    <col min="6917" max="6917" width="14" style="28" customWidth="1"/>
    <col min="6918" max="6918" width="18" style="28" customWidth="1"/>
    <col min="6919" max="6919" width="14.5703125" style="28" customWidth="1"/>
    <col min="6920" max="6920" width="27.85546875" style="28" customWidth="1"/>
    <col min="6921" max="6921" width="17.5703125" style="28" customWidth="1"/>
    <col min="6922" max="6922" width="16.85546875" style="28" customWidth="1"/>
    <col min="6923" max="6924" width="16.7109375" style="28" customWidth="1"/>
    <col min="6925" max="6925" width="17.42578125" style="28" customWidth="1"/>
    <col min="6926" max="6926" width="23.28515625" style="28" customWidth="1"/>
    <col min="6927" max="6927" width="12.42578125" style="28" customWidth="1"/>
    <col min="6928" max="7166" width="9.140625" style="28"/>
    <col min="7167" max="7167" width="20.5703125" style="28" customWidth="1"/>
    <col min="7168" max="7168" width="48.85546875" style="28" customWidth="1"/>
    <col min="7169" max="7169" width="19.5703125" style="28" customWidth="1"/>
    <col min="7170" max="7170" width="14" style="28" customWidth="1"/>
    <col min="7171" max="7172" width="14.140625" style="28" customWidth="1"/>
    <col min="7173" max="7173" width="14" style="28" customWidth="1"/>
    <col min="7174" max="7174" width="18" style="28" customWidth="1"/>
    <col min="7175" max="7175" width="14.5703125" style="28" customWidth="1"/>
    <col min="7176" max="7176" width="27.85546875" style="28" customWidth="1"/>
    <col min="7177" max="7177" width="17.5703125" style="28" customWidth="1"/>
    <col min="7178" max="7178" width="16.85546875" style="28" customWidth="1"/>
    <col min="7179" max="7180" width="16.7109375" style="28" customWidth="1"/>
    <col min="7181" max="7181" width="17.42578125" style="28" customWidth="1"/>
    <col min="7182" max="7182" width="23.28515625" style="28" customWidth="1"/>
    <col min="7183" max="7183" width="12.42578125" style="28" customWidth="1"/>
    <col min="7184" max="7422" width="9.140625" style="28"/>
    <col min="7423" max="7423" width="20.5703125" style="28" customWidth="1"/>
    <col min="7424" max="7424" width="48.85546875" style="28" customWidth="1"/>
    <col min="7425" max="7425" width="19.5703125" style="28" customWidth="1"/>
    <col min="7426" max="7426" width="14" style="28" customWidth="1"/>
    <col min="7427" max="7428" width="14.140625" style="28" customWidth="1"/>
    <col min="7429" max="7429" width="14" style="28" customWidth="1"/>
    <col min="7430" max="7430" width="18" style="28" customWidth="1"/>
    <col min="7431" max="7431" width="14.5703125" style="28" customWidth="1"/>
    <col min="7432" max="7432" width="27.85546875" style="28" customWidth="1"/>
    <col min="7433" max="7433" width="17.5703125" style="28" customWidth="1"/>
    <col min="7434" max="7434" width="16.85546875" style="28" customWidth="1"/>
    <col min="7435" max="7436" width="16.7109375" style="28" customWidth="1"/>
    <col min="7437" max="7437" width="17.42578125" style="28" customWidth="1"/>
    <col min="7438" max="7438" width="23.28515625" style="28" customWidth="1"/>
    <col min="7439" max="7439" width="12.42578125" style="28" customWidth="1"/>
    <col min="7440" max="7678" width="9.140625" style="28"/>
    <col min="7679" max="7679" width="20.5703125" style="28" customWidth="1"/>
    <col min="7680" max="7680" width="48.85546875" style="28" customWidth="1"/>
    <col min="7681" max="7681" width="19.5703125" style="28" customWidth="1"/>
    <col min="7682" max="7682" width="14" style="28" customWidth="1"/>
    <col min="7683" max="7684" width="14.140625" style="28" customWidth="1"/>
    <col min="7685" max="7685" width="14" style="28" customWidth="1"/>
    <col min="7686" max="7686" width="18" style="28" customWidth="1"/>
    <col min="7687" max="7687" width="14.5703125" style="28" customWidth="1"/>
    <col min="7688" max="7688" width="27.85546875" style="28" customWidth="1"/>
    <col min="7689" max="7689" width="17.5703125" style="28" customWidth="1"/>
    <col min="7690" max="7690" width="16.85546875" style="28" customWidth="1"/>
    <col min="7691" max="7692" width="16.7109375" style="28" customWidth="1"/>
    <col min="7693" max="7693" width="17.42578125" style="28" customWidth="1"/>
    <col min="7694" max="7694" width="23.28515625" style="28" customWidth="1"/>
    <col min="7695" max="7695" width="12.42578125" style="28" customWidth="1"/>
    <col min="7696" max="7934" width="9.140625" style="28"/>
    <col min="7935" max="7935" width="20.5703125" style="28" customWidth="1"/>
    <col min="7936" max="7936" width="48.85546875" style="28" customWidth="1"/>
    <col min="7937" max="7937" width="19.5703125" style="28" customWidth="1"/>
    <col min="7938" max="7938" width="14" style="28" customWidth="1"/>
    <col min="7939" max="7940" width="14.140625" style="28" customWidth="1"/>
    <col min="7941" max="7941" width="14" style="28" customWidth="1"/>
    <col min="7942" max="7942" width="18" style="28" customWidth="1"/>
    <col min="7943" max="7943" width="14.5703125" style="28" customWidth="1"/>
    <col min="7944" max="7944" width="27.85546875" style="28" customWidth="1"/>
    <col min="7945" max="7945" width="17.5703125" style="28" customWidth="1"/>
    <col min="7946" max="7946" width="16.85546875" style="28" customWidth="1"/>
    <col min="7947" max="7948" width="16.7109375" style="28" customWidth="1"/>
    <col min="7949" max="7949" width="17.42578125" style="28" customWidth="1"/>
    <col min="7950" max="7950" width="23.28515625" style="28" customWidth="1"/>
    <col min="7951" max="7951" width="12.42578125" style="28" customWidth="1"/>
    <col min="7952" max="8190" width="9.140625" style="28"/>
    <col min="8191" max="8191" width="20.5703125" style="28" customWidth="1"/>
    <col min="8192" max="8192" width="48.85546875" style="28" customWidth="1"/>
    <col min="8193" max="8193" width="19.5703125" style="28" customWidth="1"/>
    <col min="8194" max="8194" width="14" style="28" customWidth="1"/>
    <col min="8195" max="8196" width="14.140625" style="28" customWidth="1"/>
    <col min="8197" max="8197" width="14" style="28" customWidth="1"/>
    <col min="8198" max="8198" width="18" style="28" customWidth="1"/>
    <col min="8199" max="8199" width="14.5703125" style="28" customWidth="1"/>
    <col min="8200" max="8200" width="27.85546875" style="28" customWidth="1"/>
    <col min="8201" max="8201" width="17.5703125" style="28" customWidth="1"/>
    <col min="8202" max="8202" width="16.85546875" style="28" customWidth="1"/>
    <col min="8203" max="8204" width="16.7109375" style="28" customWidth="1"/>
    <col min="8205" max="8205" width="17.42578125" style="28" customWidth="1"/>
    <col min="8206" max="8206" width="23.28515625" style="28" customWidth="1"/>
    <col min="8207" max="8207" width="12.42578125" style="28" customWidth="1"/>
    <col min="8208" max="8446" width="9.140625" style="28"/>
    <col min="8447" max="8447" width="20.5703125" style="28" customWidth="1"/>
    <col min="8448" max="8448" width="48.85546875" style="28" customWidth="1"/>
    <col min="8449" max="8449" width="19.5703125" style="28" customWidth="1"/>
    <col min="8450" max="8450" width="14" style="28" customWidth="1"/>
    <col min="8451" max="8452" width="14.140625" style="28" customWidth="1"/>
    <col min="8453" max="8453" width="14" style="28" customWidth="1"/>
    <col min="8454" max="8454" width="18" style="28" customWidth="1"/>
    <col min="8455" max="8455" width="14.5703125" style="28" customWidth="1"/>
    <col min="8456" max="8456" width="27.85546875" style="28" customWidth="1"/>
    <col min="8457" max="8457" width="17.5703125" style="28" customWidth="1"/>
    <col min="8458" max="8458" width="16.85546875" style="28" customWidth="1"/>
    <col min="8459" max="8460" width="16.7109375" style="28" customWidth="1"/>
    <col min="8461" max="8461" width="17.42578125" style="28" customWidth="1"/>
    <col min="8462" max="8462" width="23.28515625" style="28" customWidth="1"/>
    <col min="8463" max="8463" width="12.42578125" style="28" customWidth="1"/>
    <col min="8464" max="8702" width="9.140625" style="28"/>
    <col min="8703" max="8703" width="20.5703125" style="28" customWidth="1"/>
    <col min="8704" max="8704" width="48.85546875" style="28" customWidth="1"/>
    <col min="8705" max="8705" width="19.5703125" style="28" customWidth="1"/>
    <col min="8706" max="8706" width="14" style="28" customWidth="1"/>
    <col min="8707" max="8708" width="14.140625" style="28" customWidth="1"/>
    <col min="8709" max="8709" width="14" style="28" customWidth="1"/>
    <col min="8710" max="8710" width="18" style="28" customWidth="1"/>
    <col min="8711" max="8711" width="14.5703125" style="28" customWidth="1"/>
    <col min="8712" max="8712" width="27.85546875" style="28" customWidth="1"/>
    <col min="8713" max="8713" width="17.5703125" style="28" customWidth="1"/>
    <col min="8714" max="8714" width="16.85546875" style="28" customWidth="1"/>
    <col min="8715" max="8716" width="16.7109375" style="28" customWidth="1"/>
    <col min="8717" max="8717" width="17.42578125" style="28" customWidth="1"/>
    <col min="8718" max="8718" width="23.28515625" style="28" customWidth="1"/>
    <col min="8719" max="8719" width="12.42578125" style="28" customWidth="1"/>
    <col min="8720" max="8958" width="9.140625" style="28"/>
    <col min="8959" max="8959" width="20.5703125" style="28" customWidth="1"/>
    <col min="8960" max="8960" width="48.85546875" style="28" customWidth="1"/>
    <col min="8961" max="8961" width="19.5703125" style="28" customWidth="1"/>
    <col min="8962" max="8962" width="14" style="28" customWidth="1"/>
    <col min="8963" max="8964" width="14.140625" style="28" customWidth="1"/>
    <col min="8965" max="8965" width="14" style="28" customWidth="1"/>
    <col min="8966" max="8966" width="18" style="28" customWidth="1"/>
    <col min="8967" max="8967" width="14.5703125" style="28" customWidth="1"/>
    <col min="8968" max="8968" width="27.85546875" style="28" customWidth="1"/>
    <col min="8969" max="8969" width="17.5703125" style="28" customWidth="1"/>
    <col min="8970" max="8970" width="16.85546875" style="28" customWidth="1"/>
    <col min="8971" max="8972" width="16.7109375" style="28" customWidth="1"/>
    <col min="8973" max="8973" width="17.42578125" style="28" customWidth="1"/>
    <col min="8974" max="8974" width="23.28515625" style="28" customWidth="1"/>
    <col min="8975" max="8975" width="12.42578125" style="28" customWidth="1"/>
    <col min="8976" max="9214" width="9.140625" style="28"/>
    <col min="9215" max="9215" width="20.5703125" style="28" customWidth="1"/>
    <col min="9216" max="9216" width="48.85546875" style="28" customWidth="1"/>
    <col min="9217" max="9217" width="19.5703125" style="28" customWidth="1"/>
    <col min="9218" max="9218" width="14" style="28" customWidth="1"/>
    <col min="9219" max="9220" width="14.140625" style="28" customWidth="1"/>
    <col min="9221" max="9221" width="14" style="28" customWidth="1"/>
    <col min="9222" max="9222" width="18" style="28" customWidth="1"/>
    <col min="9223" max="9223" width="14.5703125" style="28" customWidth="1"/>
    <col min="9224" max="9224" width="27.85546875" style="28" customWidth="1"/>
    <col min="9225" max="9225" width="17.5703125" style="28" customWidth="1"/>
    <col min="9226" max="9226" width="16.85546875" style="28" customWidth="1"/>
    <col min="9227" max="9228" width="16.7109375" style="28" customWidth="1"/>
    <col min="9229" max="9229" width="17.42578125" style="28" customWidth="1"/>
    <col min="9230" max="9230" width="23.28515625" style="28" customWidth="1"/>
    <col min="9231" max="9231" width="12.42578125" style="28" customWidth="1"/>
    <col min="9232" max="9470" width="9.140625" style="28"/>
    <col min="9471" max="9471" width="20.5703125" style="28" customWidth="1"/>
    <col min="9472" max="9472" width="48.85546875" style="28" customWidth="1"/>
    <col min="9473" max="9473" width="19.5703125" style="28" customWidth="1"/>
    <col min="9474" max="9474" width="14" style="28" customWidth="1"/>
    <col min="9475" max="9476" width="14.140625" style="28" customWidth="1"/>
    <col min="9477" max="9477" width="14" style="28" customWidth="1"/>
    <col min="9478" max="9478" width="18" style="28" customWidth="1"/>
    <col min="9479" max="9479" width="14.5703125" style="28" customWidth="1"/>
    <col min="9480" max="9480" width="27.85546875" style="28" customWidth="1"/>
    <col min="9481" max="9481" width="17.5703125" style="28" customWidth="1"/>
    <col min="9482" max="9482" width="16.85546875" style="28" customWidth="1"/>
    <col min="9483" max="9484" width="16.7109375" style="28" customWidth="1"/>
    <col min="9485" max="9485" width="17.42578125" style="28" customWidth="1"/>
    <col min="9486" max="9486" width="23.28515625" style="28" customWidth="1"/>
    <col min="9487" max="9487" width="12.42578125" style="28" customWidth="1"/>
    <col min="9488" max="9726" width="9.140625" style="28"/>
    <col min="9727" max="9727" width="20.5703125" style="28" customWidth="1"/>
    <col min="9728" max="9728" width="48.85546875" style="28" customWidth="1"/>
    <col min="9729" max="9729" width="19.5703125" style="28" customWidth="1"/>
    <col min="9730" max="9730" width="14" style="28" customWidth="1"/>
    <col min="9731" max="9732" width="14.140625" style="28" customWidth="1"/>
    <col min="9733" max="9733" width="14" style="28" customWidth="1"/>
    <col min="9734" max="9734" width="18" style="28" customWidth="1"/>
    <col min="9735" max="9735" width="14.5703125" style="28" customWidth="1"/>
    <col min="9736" max="9736" width="27.85546875" style="28" customWidth="1"/>
    <col min="9737" max="9737" width="17.5703125" style="28" customWidth="1"/>
    <col min="9738" max="9738" width="16.85546875" style="28" customWidth="1"/>
    <col min="9739" max="9740" width="16.7109375" style="28" customWidth="1"/>
    <col min="9741" max="9741" width="17.42578125" style="28" customWidth="1"/>
    <col min="9742" max="9742" width="23.28515625" style="28" customWidth="1"/>
    <col min="9743" max="9743" width="12.42578125" style="28" customWidth="1"/>
    <col min="9744" max="9982" width="9.140625" style="28"/>
    <col min="9983" max="9983" width="20.5703125" style="28" customWidth="1"/>
    <col min="9984" max="9984" width="48.85546875" style="28" customWidth="1"/>
    <col min="9985" max="9985" width="19.5703125" style="28" customWidth="1"/>
    <col min="9986" max="9986" width="14" style="28" customWidth="1"/>
    <col min="9987" max="9988" width="14.140625" style="28" customWidth="1"/>
    <col min="9989" max="9989" width="14" style="28" customWidth="1"/>
    <col min="9990" max="9990" width="18" style="28" customWidth="1"/>
    <col min="9991" max="9991" width="14.5703125" style="28" customWidth="1"/>
    <col min="9992" max="9992" width="27.85546875" style="28" customWidth="1"/>
    <col min="9993" max="9993" width="17.5703125" style="28" customWidth="1"/>
    <col min="9994" max="9994" width="16.85546875" style="28" customWidth="1"/>
    <col min="9995" max="9996" width="16.7109375" style="28" customWidth="1"/>
    <col min="9997" max="9997" width="17.42578125" style="28" customWidth="1"/>
    <col min="9998" max="9998" width="23.28515625" style="28" customWidth="1"/>
    <col min="9999" max="9999" width="12.42578125" style="28" customWidth="1"/>
    <col min="10000" max="10238" width="9.140625" style="28"/>
    <col min="10239" max="10239" width="20.5703125" style="28" customWidth="1"/>
    <col min="10240" max="10240" width="48.85546875" style="28" customWidth="1"/>
    <col min="10241" max="10241" width="19.5703125" style="28" customWidth="1"/>
    <col min="10242" max="10242" width="14" style="28" customWidth="1"/>
    <col min="10243" max="10244" width="14.140625" style="28" customWidth="1"/>
    <col min="10245" max="10245" width="14" style="28" customWidth="1"/>
    <col min="10246" max="10246" width="18" style="28" customWidth="1"/>
    <col min="10247" max="10247" width="14.5703125" style="28" customWidth="1"/>
    <col min="10248" max="10248" width="27.85546875" style="28" customWidth="1"/>
    <col min="10249" max="10249" width="17.5703125" style="28" customWidth="1"/>
    <col min="10250" max="10250" width="16.85546875" style="28" customWidth="1"/>
    <col min="10251" max="10252" width="16.7109375" style="28" customWidth="1"/>
    <col min="10253" max="10253" width="17.42578125" style="28" customWidth="1"/>
    <col min="10254" max="10254" width="23.28515625" style="28" customWidth="1"/>
    <col min="10255" max="10255" width="12.42578125" style="28" customWidth="1"/>
    <col min="10256" max="10494" width="9.140625" style="28"/>
    <col min="10495" max="10495" width="20.5703125" style="28" customWidth="1"/>
    <col min="10496" max="10496" width="48.85546875" style="28" customWidth="1"/>
    <col min="10497" max="10497" width="19.5703125" style="28" customWidth="1"/>
    <col min="10498" max="10498" width="14" style="28" customWidth="1"/>
    <col min="10499" max="10500" width="14.140625" style="28" customWidth="1"/>
    <col min="10501" max="10501" width="14" style="28" customWidth="1"/>
    <col min="10502" max="10502" width="18" style="28" customWidth="1"/>
    <col min="10503" max="10503" width="14.5703125" style="28" customWidth="1"/>
    <col min="10504" max="10504" width="27.85546875" style="28" customWidth="1"/>
    <col min="10505" max="10505" width="17.5703125" style="28" customWidth="1"/>
    <col min="10506" max="10506" width="16.85546875" style="28" customWidth="1"/>
    <col min="10507" max="10508" width="16.7109375" style="28" customWidth="1"/>
    <col min="10509" max="10509" width="17.42578125" style="28" customWidth="1"/>
    <col min="10510" max="10510" width="23.28515625" style="28" customWidth="1"/>
    <col min="10511" max="10511" width="12.42578125" style="28" customWidth="1"/>
    <col min="10512" max="10750" width="9.140625" style="28"/>
    <col min="10751" max="10751" width="20.5703125" style="28" customWidth="1"/>
    <col min="10752" max="10752" width="48.85546875" style="28" customWidth="1"/>
    <col min="10753" max="10753" width="19.5703125" style="28" customWidth="1"/>
    <col min="10754" max="10754" width="14" style="28" customWidth="1"/>
    <col min="10755" max="10756" width="14.140625" style="28" customWidth="1"/>
    <col min="10757" max="10757" width="14" style="28" customWidth="1"/>
    <col min="10758" max="10758" width="18" style="28" customWidth="1"/>
    <col min="10759" max="10759" width="14.5703125" style="28" customWidth="1"/>
    <col min="10760" max="10760" width="27.85546875" style="28" customWidth="1"/>
    <col min="10761" max="10761" width="17.5703125" style="28" customWidth="1"/>
    <col min="10762" max="10762" width="16.85546875" style="28" customWidth="1"/>
    <col min="10763" max="10764" width="16.7109375" style="28" customWidth="1"/>
    <col min="10765" max="10765" width="17.42578125" style="28" customWidth="1"/>
    <col min="10766" max="10766" width="23.28515625" style="28" customWidth="1"/>
    <col min="10767" max="10767" width="12.42578125" style="28" customWidth="1"/>
    <col min="10768" max="11006" width="9.140625" style="28"/>
    <col min="11007" max="11007" width="20.5703125" style="28" customWidth="1"/>
    <col min="11008" max="11008" width="48.85546875" style="28" customWidth="1"/>
    <col min="11009" max="11009" width="19.5703125" style="28" customWidth="1"/>
    <col min="11010" max="11010" width="14" style="28" customWidth="1"/>
    <col min="11011" max="11012" width="14.140625" style="28" customWidth="1"/>
    <col min="11013" max="11013" width="14" style="28" customWidth="1"/>
    <col min="11014" max="11014" width="18" style="28" customWidth="1"/>
    <col min="11015" max="11015" width="14.5703125" style="28" customWidth="1"/>
    <col min="11016" max="11016" width="27.85546875" style="28" customWidth="1"/>
    <col min="11017" max="11017" width="17.5703125" style="28" customWidth="1"/>
    <col min="11018" max="11018" width="16.85546875" style="28" customWidth="1"/>
    <col min="11019" max="11020" width="16.7109375" style="28" customWidth="1"/>
    <col min="11021" max="11021" width="17.42578125" style="28" customWidth="1"/>
    <col min="11022" max="11022" width="23.28515625" style="28" customWidth="1"/>
    <col min="11023" max="11023" width="12.42578125" style="28" customWidth="1"/>
    <col min="11024" max="11262" width="9.140625" style="28"/>
    <col min="11263" max="11263" width="20.5703125" style="28" customWidth="1"/>
    <col min="11264" max="11264" width="48.85546875" style="28" customWidth="1"/>
    <col min="11265" max="11265" width="19.5703125" style="28" customWidth="1"/>
    <col min="11266" max="11266" width="14" style="28" customWidth="1"/>
    <col min="11267" max="11268" width="14.140625" style="28" customWidth="1"/>
    <col min="11269" max="11269" width="14" style="28" customWidth="1"/>
    <col min="11270" max="11270" width="18" style="28" customWidth="1"/>
    <col min="11271" max="11271" width="14.5703125" style="28" customWidth="1"/>
    <col min="11272" max="11272" width="27.85546875" style="28" customWidth="1"/>
    <col min="11273" max="11273" width="17.5703125" style="28" customWidth="1"/>
    <col min="11274" max="11274" width="16.85546875" style="28" customWidth="1"/>
    <col min="11275" max="11276" width="16.7109375" style="28" customWidth="1"/>
    <col min="11277" max="11277" width="17.42578125" style="28" customWidth="1"/>
    <col min="11278" max="11278" width="23.28515625" style="28" customWidth="1"/>
    <col min="11279" max="11279" width="12.42578125" style="28" customWidth="1"/>
    <col min="11280" max="11518" width="9.140625" style="28"/>
    <col min="11519" max="11519" width="20.5703125" style="28" customWidth="1"/>
    <col min="11520" max="11520" width="48.85546875" style="28" customWidth="1"/>
    <col min="11521" max="11521" width="19.5703125" style="28" customWidth="1"/>
    <col min="11522" max="11522" width="14" style="28" customWidth="1"/>
    <col min="11523" max="11524" width="14.140625" style="28" customWidth="1"/>
    <col min="11525" max="11525" width="14" style="28" customWidth="1"/>
    <col min="11526" max="11526" width="18" style="28" customWidth="1"/>
    <col min="11527" max="11527" width="14.5703125" style="28" customWidth="1"/>
    <col min="11528" max="11528" width="27.85546875" style="28" customWidth="1"/>
    <col min="11529" max="11529" width="17.5703125" style="28" customWidth="1"/>
    <col min="11530" max="11530" width="16.85546875" style="28" customWidth="1"/>
    <col min="11531" max="11532" width="16.7109375" style="28" customWidth="1"/>
    <col min="11533" max="11533" width="17.42578125" style="28" customWidth="1"/>
    <col min="11534" max="11534" width="23.28515625" style="28" customWidth="1"/>
    <col min="11535" max="11535" width="12.42578125" style="28" customWidth="1"/>
    <col min="11536" max="11774" width="9.140625" style="28"/>
    <col min="11775" max="11775" width="20.5703125" style="28" customWidth="1"/>
    <col min="11776" max="11776" width="48.85546875" style="28" customWidth="1"/>
    <col min="11777" max="11777" width="19.5703125" style="28" customWidth="1"/>
    <col min="11778" max="11778" width="14" style="28" customWidth="1"/>
    <col min="11779" max="11780" width="14.140625" style="28" customWidth="1"/>
    <col min="11781" max="11781" width="14" style="28" customWidth="1"/>
    <col min="11782" max="11782" width="18" style="28" customWidth="1"/>
    <col min="11783" max="11783" width="14.5703125" style="28" customWidth="1"/>
    <col min="11784" max="11784" width="27.85546875" style="28" customWidth="1"/>
    <col min="11785" max="11785" width="17.5703125" style="28" customWidth="1"/>
    <col min="11786" max="11786" width="16.85546875" style="28" customWidth="1"/>
    <col min="11787" max="11788" width="16.7109375" style="28" customWidth="1"/>
    <col min="11789" max="11789" width="17.42578125" style="28" customWidth="1"/>
    <col min="11790" max="11790" width="23.28515625" style="28" customWidth="1"/>
    <col min="11791" max="11791" width="12.42578125" style="28" customWidth="1"/>
    <col min="11792" max="12030" width="9.140625" style="28"/>
    <col min="12031" max="12031" width="20.5703125" style="28" customWidth="1"/>
    <col min="12032" max="12032" width="48.85546875" style="28" customWidth="1"/>
    <col min="12033" max="12033" width="19.5703125" style="28" customWidth="1"/>
    <col min="12034" max="12034" width="14" style="28" customWidth="1"/>
    <col min="12035" max="12036" width="14.140625" style="28" customWidth="1"/>
    <col min="12037" max="12037" width="14" style="28" customWidth="1"/>
    <col min="12038" max="12038" width="18" style="28" customWidth="1"/>
    <col min="12039" max="12039" width="14.5703125" style="28" customWidth="1"/>
    <col min="12040" max="12040" width="27.85546875" style="28" customWidth="1"/>
    <col min="12041" max="12041" width="17.5703125" style="28" customWidth="1"/>
    <col min="12042" max="12042" width="16.85546875" style="28" customWidth="1"/>
    <col min="12043" max="12044" width="16.7109375" style="28" customWidth="1"/>
    <col min="12045" max="12045" width="17.42578125" style="28" customWidth="1"/>
    <col min="12046" max="12046" width="23.28515625" style="28" customWidth="1"/>
    <col min="12047" max="12047" width="12.42578125" style="28" customWidth="1"/>
    <col min="12048" max="12286" width="9.140625" style="28"/>
    <col min="12287" max="12287" width="20.5703125" style="28" customWidth="1"/>
    <col min="12288" max="12288" width="48.85546875" style="28" customWidth="1"/>
    <col min="12289" max="12289" width="19.5703125" style="28" customWidth="1"/>
    <col min="12290" max="12290" width="14" style="28" customWidth="1"/>
    <col min="12291" max="12292" width="14.140625" style="28" customWidth="1"/>
    <col min="12293" max="12293" width="14" style="28" customWidth="1"/>
    <col min="12294" max="12294" width="18" style="28" customWidth="1"/>
    <col min="12295" max="12295" width="14.5703125" style="28" customWidth="1"/>
    <col min="12296" max="12296" width="27.85546875" style="28" customWidth="1"/>
    <col min="12297" max="12297" width="17.5703125" style="28" customWidth="1"/>
    <col min="12298" max="12298" width="16.85546875" style="28" customWidth="1"/>
    <col min="12299" max="12300" width="16.7109375" style="28" customWidth="1"/>
    <col min="12301" max="12301" width="17.42578125" style="28" customWidth="1"/>
    <col min="12302" max="12302" width="23.28515625" style="28" customWidth="1"/>
    <col min="12303" max="12303" width="12.42578125" style="28" customWidth="1"/>
    <col min="12304" max="12542" width="9.140625" style="28"/>
    <col min="12543" max="12543" width="20.5703125" style="28" customWidth="1"/>
    <col min="12544" max="12544" width="48.85546875" style="28" customWidth="1"/>
    <col min="12545" max="12545" width="19.5703125" style="28" customWidth="1"/>
    <col min="12546" max="12546" width="14" style="28" customWidth="1"/>
    <col min="12547" max="12548" width="14.140625" style="28" customWidth="1"/>
    <col min="12549" max="12549" width="14" style="28" customWidth="1"/>
    <col min="12550" max="12550" width="18" style="28" customWidth="1"/>
    <col min="12551" max="12551" width="14.5703125" style="28" customWidth="1"/>
    <col min="12552" max="12552" width="27.85546875" style="28" customWidth="1"/>
    <col min="12553" max="12553" width="17.5703125" style="28" customWidth="1"/>
    <col min="12554" max="12554" width="16.85546875" style="28" customWidth="1"/>
    <col min="12555" max="12556" width="16.7109375" style="28" customWidth="1"/>
    <col min="12557" max="12557" width="17.42578125" style="28" customWidth="1"/>
    <col min="12558" max="12558" width="23.28515625" style="28" customWidth="1"/>
    <col min="12559" max="12559" width="12.42578125" style="28" customWidth="1"/>
    <col min="12560" max="12798" width="9.140625" style="28"/>
    <col min="12799" max="12799" width="20.5703125" style="28" customWidth="1"/>
    <col min="12800" max="12800" width="48.85546875" style="28" customWidth="1"/>
    <col min="12801" max="12801" width="19.5703125" style="28" customWidth="1"/>
    <col min="12802" max="12802" width="14" style="28" customWidth="1"/>
    <col min="12803" max="12804" width="14.140625" style="28" customWidth="1"/>
    <col min="12805" max="12805" width="14" style="28" customWidth="1"/>
    <col min="12806" max="12806" width="18" style="28" customWidth="1"/>
    <col min="12807" max="12807" width="14.5703125" style="28" customWidth="1"/>
    <col min="12808" max="12808" width="27.85546875" style="28" customWidth="1"/>
    <col min="12809" max="12809" width="17.5703125" style="28" customWidth="1"/>
    <col min="12810" max="12810" width="16.85546875" style="28" customWidth="1"/>
    <col min="12811" max="12812" width="16.7109375" style="28" customWidth="1"/>
    <col min="12813" max="12813" width="17.42578125" style="28" customWidth="1"/>
    <col min="12814" max="12814" width="23.28515625" style="28" customWidth="1"/>
    <col min="12815" max="12815" width="12.42578125" style="28" customWidth="1"/>
    <col min="12816" max="13054" width="9.140625" style="28"/>
    <col min="13055" max="13055" width="20.5703125" style="28" customWidth="1"/>
    <col min="13056" max="13056" width="48.85546875" style="28" customWidth="1"/>
    <col min="13057" max="13057" width="19.5703125" style="28" customWidth="1"/>
    <col min="13058" max="13058" width="14" style="28" customWidth="1"/>
    <col min="13059" max="13060" width="14.140625" style="28" customWidth="1"/>
    <col min="13061" max="13061" width="14" style="28" customWidth="1"/>
    <col min="13062" max="13062" width="18" style="28" customWidth="1"/>
    <col min="13063" max="13063" width="14.5703125" style="28" customWidth="1"/>
    <col min="13064" max="13064" width="27.85546875" style="28" customWidth="1"/>
    <col min="13065" max="13065" width="17.5703125" style="28" customWidth="1"/>
    <col min="13066" max="13066" width="16.85546875" style="28" customWidth="1"/>
    <col min="13067" max="13068" width="16.7109375" style="28" customWidth="1"/>
    <col min="13069" max="13069" width="17.42578125" style="28" customWidth="1"/>
    <col min="13070" max="13070" width="23.28515625" style="28" customWidth="1"/>
    <col min="13071" max="13071" width="12.42578125" style="28" customWidth="1"/>
    <col min="13072" max="13310" width="9.140625" style="28"/>
    <col min="13311" max="13311" width="20.5703125" style="28" customWidth="1"/>
    <col min="13312" max="13312" width="48.85546875" style="28" customWidth="1"/>
    <col min="13313" max="13313" width="19.5703125" style="28" customWidth="1"/>
    <col min="13314" max="13314" width="14" style="28" customWidth="1"/>
    <col min="13315" max="13316" width="14.140625" style="28" customWidth="1"/>
    <col min="13317" max="13317" width="14" style="28" customWidth="1"/>
    <col min="13318" max="13318" width="18" style="28" customWidth="1"/>
    <col min="13319" max="13319" width="14.5703125" style="28" customWidth="1"/>
    <col min="13320" max="13320" width="27.85546875" style="28" customWidth="1"/>
    <col min="13321" max="13321" width="17.5703125" style="28" customWidth="1"/>
    <col min="13322" max="13322" width="16.85546875" style="28" customWidth="1"/>
    <col min="13323" max="13324" width="16.7109375" style="28" customWidth="1"/>
    <col min="13325" max="13325" width="17.42578125" style="28" customWidth="1"/>
    <col min="13326" max="13326" width="23.28515625" style="28" customWidth="1"/>
    <col min="13327" max="13327" width="12.42578125" style="28" customWidth="1"/>
    <col min="13328" max="13566" width="9.140625" style="28"/>
    <col min="13567" max="13567" width="20.5703125" style="28" customWidth="1"/>
    <col min="13568" max="13568" width="48.85546875" style="28" customWidth="1"/>
    <col min="13569" max="13569" width="19.5703125" style="28" customWidth="1"/>
    <col min="13570" max="13570" width="14" style="28" customWidth="1"/>
    <col min="13571" max="13572" width="14.140625" style="28" customWidth="1"/>
    <col min="13573" max="13573" width="14" style="28" customWidth="1"/>
    <col min="13574" max="13574" width="18" style="28" customWidth="1"/>
    <col min="13575" max="13575" width="14.5703125" style="28" customWidth="1"/>
    <col min="13576" max="13576" width="27.85546875" style="28" customWidth="1"/>
    <col min="13577" max="13577" width="17.5703125" style="28" customWidth="1"/>
    <col min="13578" max="13578" width="16.85546875" style="28" customWidth="1"/>
    <col min="13579" max="13580" width="16.7109375" style="28" customWidth="1"/>
    <col min="13581" max="13581" width="17.42578125" style="28" customWidth="1"/>
    <col min="13582" max="13582" width="23.28515625" style="28" customWidth="1"/>
    <col min="13583" max="13583" width="12.42578125" style="28" customWidth="1"/>
    <col min="13584" max="13822" width="9.140625" style="28"/>
    <col min="13823" max="13823" width="20.5703125" style="28" customWidth="1"/>
    <col min="13824" max="13824" width="48.85546875" style="28" customWidth="1"/>
    <col min="13825" max="13825" width="19.5703125" style="28" customWidth="1"/>
    <col min="13826" max="13826" width="14" style="28" customWidth="1"/>
    <col min="13827" max="13828" width="14.140625" style="28" customWidth="1"/>
    <col min="13829" max="13829" width="14" style="28" customWidth="1"/>
    <col min="13830" max="13830" width="18" style="28" customWidth="1"/>
    <col min="13831" max="13831" width="14.5703125" style="28" customWidth="1"/>
    <col min="13832" max="13832" width="27.85546875" style="28" customWidth="1"/>
    <col min="13833" max="13833" width="17.5703125" style="28" customWidth="1"/>
    <col min="13834" max="13834" width="16.85546875" style="28" customWidth="1"/>
    <col min="13835" max="13836" width="16.7109375" style="28" customWidth="1"/>
    <col min="13837" max="13837" width="17.42578125" style="28" customWidth="1"/>
    <col min="13838" max="13838" width="23.28515625" style="28" customWidth="1"/>
    <col min="13839" max="13839" width="12.42578125" style="28" customWidth="1"/>
    <col min="13840" max="14078" width="9.140625" style="28"/>
    <col min="14079" max="14079" width="20.5703125" style="28" customWidth="1"/>
    <col min="14080" max="14080" width="48.85546875" style="28" customWidth="1"/>
    <col min="14081" max="14081" width="19.5703125" style="28" customWidth="1"/>
    <col min="14082" max="14082" width="14" style="28" customWidth="1"/>
    <col min="14083" max="14084" width="14.140625" style="28" customWidth="1"/>
    <col min="14085" max="14085" width="14" style="28" customWidth="1"/>
    <col min="14086" max="14086" width="18" style="28" customWidth="1"/>
    <col min="14087" max="14087" width="14.5703125" style="28" customWidth="1"/>
    <col min="14088" max="14088" width="27.85546875" style="28" customWidth="1"/>
    <col min="14089" max="14089" width="17.5703125" style="28" customWidth="1"/>
    <col min="14090" max="14090" width="16.85546875" style="28" customWidth="1"/>
    <col min="14091" max="14092" width="16.7109375" style="28" customWidth="1"/>
    <col min="14093" max="14093" width="17.42578125" style="28" customWidth="1"/>
    <col min="14094" max="14094" width="23.28515625" style="28" customWidth="1"/>
    <col min="14095" max="14095" width="12.42578125" style="28" customWidth="1"/>
    <col min="14096" max="14334" width="9.140625" style="28"/>
    <col min="14335" max="14335" width="20.5703125" style="28" customWidth="1"/>
    <col min="14336" max="14336" width="48.85546875" style="28" customWidth="1"/>
    <col min="14337" max="14337" width="19.5703125" style="28" customWidth="1"/>
    <col min="14338" max="14338" width="14" style="28" customWidth="1"/>
    <col min="14339" max="14340" width="14.140625" style="28" customWidth="1"/>
    <col min="14341" max="14341" width="14" style="28" customWidth="1"/>
    <col min="14342" max="14342" width="18" style="28" customWidth="1"/>
    <col min="14343" max="14343" width="14.5703125" style="28" customWidth="1"/>
    <col min="14344" max="14344" width="27.85546875" style="28" customWidth="1"/>
    <col min="14345" max="14345" width="17.5703125" style="28" customWidth="1"/>
    <col min="14346" max="14346" width="16.85546875" style="28" customWidth="1"/>
    <col min="14347" max="14348" width="16.7109375" style="28" customWidth="1"/>
    <col min="14349" max="14349" width="17.42578125" style="28" customWidth="1"/>
    <col min="14350" max="14350" width="23.28515625" style="28" customWidth="1"/>
    <col min="14351" max="14351" width="12.42578125" style="28" customWidth="1"/>
    <col min="14352" max="14590" width="9.140625" style="28"/>
    <col min="14591" max="14591" width="20.5703125" style="28" customWidth="1"/>
    <col min="14592" max="14592" width="48.85546875" style="28" customWidth="1"/>
    <col min="14593" max="14593" width="19.5703125" style="28" customWidth="1"/>
    <col min="14594" max="14594" width="14" style="28" customWidth="1"/>
    <col min="14595" max="14596" width="14.140625" style="28" customWidth="1"/>
    <col min="14597" max="14597" width="14" style="28" customWidth="1"/>
    <col min="14598" max="14598" width="18" style="28" customWidth="1"/>
    <col min="14599" max="14599" width="14.5703125" style="28" customWidth="1"/>
    <col min="14600" max="14600" width="27.85546875" style="28" customWidth="1"/>
    <col min="14601" max="14601" width="17.5703125" style="28" customWidth="1"/>
    <col min="14602" max="14602" width="16.85546875" style="28" customWidth="1"/>
    <col min="14603" max="14604" width="16.7109375" style="28" customWidth="1"/>
    <col min="14605" max="14605" width="17.42578125" style="28" customWidth="1"/>
    <col min="14606" max="14606" width="23.28515625" style="28" customWidth="1"/>
    <col min="14607" max="14607" width="12.42578125" style="28" customWidth="1"/>
    <col min="14608" max="14846" width="9.140625" style="28"/>
    <col min="14847" max="14847" width="20.5703125" style="28" customWidth="1"/>
    <col min="14848" max="14848" width="48.85546875" style="28" customWidth="1"/>
    <col min="14849" max="14849" width="19.5703125" style="28" customWidth="1"/>
    <col min="14850" max="14850" width="14" style="28" customWidth="1"/>
    <col min="14851" max="14852" width="14.140625" style="28" customWidth="1"/>
    <col min="14853" max="14853" width="14" style="28" customWidth="1"/>
    <col min="14854" max="14854" width="18" style="28" customWidth="1"/>
    <col min="14855" max="14855" width="14.5703125" style="28" customWidth="1"/>
    <col min="14856" max="14856" width="27.85546875" style="28" customWidth="1"/>
    <col min="14857" max="14857" width="17.5703125" style="28" customWidth="1"/>
    <col min="14858" max="14858" width="16.85546875" style="28" customWidth="1"/>
    <col min="14859" max="14860" width="16.7109375" style="28" customWidth="1"/>
    <col min="14861" max="14861" width="17.42578125" style="28" customWidth="1"/>
    <col min="14862" max="14862" width="23.28515625" style="28" customWidth="1"/>
    <col min="14863" max="14863" width="12.42578125" style="28" customWidth="1"/>
    <col min="14864" max="15102" width="9.140625" style="28"/>
    <col min="15103" max="15103" width="20.5703125" style="28" customWidth="1"/>
    <col min="15104" max="15104" width="48.85546875" style="28" customWidth="1"/>
    <col min="15105" max="15105" width="19.5703125" style="28" customWidth="1"/>
    <col min="15106" max="15106" width="14" style="28" customWidth="1"/>
    <col min="15107" max="15108" width="14.140625" style="28" customWidth="1"/>
    <col min="15109" max="15109" width="14" style="28" customWidth="1"/>
    <col min="15110" max="15110" width="18" style="28" customWidth="1"/>
    <col min="15111" max="15111" width="14.5703125" style="28" customWidth="1"/>
    <col min="15112" max="15112" width="27.85546875" style="28" customWidth="1"/>
    <col min="15113" max="15113" width="17.5703125" style="28" customWidth="1"/>
    <col min="15114" max="15114" width="16.85546875" style="28" customWidth="1"/>
    <col min="15115" max="15116" width="16.7109375" style="28" customWidth="1"/>
    <col min="15117" max="15117" width="17.42578125" style="28" customWidth="1"/>
    <col min="15118" max="15118" width="23.28515625" style="28" customWidth="1"/>
    <col min="15119" max="15119" width="12.42578125" style="28" customWidth="1"/>
    <col min="15120" max="15358" width="9.140625" style="28"/>
    <col min="15359" max="15359" width="20.5703125" style="28" customWidth="1"/>
    <col min="15360" max="15360" width="48.85546875" style="28" customWidth="1"/>
    <col min="15361" max="15361" width="19.5703125" style="28" customWidth="1"/>
    <col min="15362" max="15362" width="14" style="28" customWidth="1"/>
    <col min="15363" max="15364" width="14.140625" style="28" customWidth="1"/>
    <col min="15365" max="15365" width="14" style="28" customWidth="1"/>
    <col min="15366" max="15366" width="18" style="28" customWidth="1"/>
    <col min="15367" max="15367" width="14.5703125" style="28" customWidth="1"/>
    <col min="15368" max="15368" width="27.85546875" style="28" customWidth="1"/>
    <col min="15369" max="15369" width="17.5703125" style="28" customWidth="1"/>
    <col min="15370" max="15370" width="16.85546875" style="28" customWidth="1"/>
    <col min="15371" max="15372" width="16.7109375" style="28" customWidth="1"/>
    <col min="15373" max="15373" width="17.42578125" style="28" customWidth="1"/>
    <col min="15374" max="15374" width="23.28515625" style="28" customWidth="1"/>
    <col min="15375" max="15375" width="12.42578125" style="28" customWidth="1"/>
    <col min="15376" max="15614" width="9.140625" style="28"/>
    <col min="15615" max="15615" width="20.5703125" style="28" customWidth="1"/>
    <col min="15616" max="15616" width="48.85546875" style="28" customWidth="1"/>
    <col min="15617" max="15617" width="19.5703125" style="28" customWidth="1"/>
    <col min="15618" max="15618" width="14" style="28" customWidth="1"/>
    <col min="15619" max="15620" width="14.140625" style="28" customWidth="1"/>
    <col min="15621" max="15621" width="14" style="28" customWidth="1"/>
    <col min="15622" max="15622" width="18" style="28" customWidth="1"/>
    <col min="15623" max="15623" width="14.5703125" style="28" customWidth="1"/>
    <col min="15624" max="15624" width="27.85546875" style="28" customWidth="1"/>
    <col min="15625" max="15625" width="17.5703125" style="28" customWidth="1"/>
    <col min="15626" max="15626" width="16.85546875" style="28" customWidth="1"/>
    <col min="15627" max="15628" width="16.7109375" style="28" customWidth="1"/>
    <col min="15629" max="15629" width="17.42578125" style="28" customWidth="1"/>
    <col min="15630" max="15630" width="23.28515625" style="28" customWidth="1"/>
    <col min="15631" max="15631" width="12.42578125" style="28" customWidth="1"/>
    <col min="15632" max="15870" width="9.140625" style="28"/>
    <col min="15871" max="15871" width="20.5703125" style="28" customWidth="1"/>
    <col min="15872" max="15872" width="48.85546875" style="28" customWidth="1"/>
    <col min="15873" max="15873" width="19.5703125" style="28" customWidth="1"/>
    <col min="15874" max="15874" width="14" style="28" customWidth="1"/>
    <col min="15875" max="15876" width="14.140625" style="28" customWidth="1"/>
    <col min="15877" max="15877" width="14" style="28" customWidth="1"/>
    <col min="15878" max="15878" width="18" style="28" customWidth="1"/>
    <col min="15879" max="15879" width="14.5703125" style="28" customWidth="1"/>
    <col min="15880" max="15880" width="27.85546875" style="28" customWidth="1"/>
    <col min="15881" max="15881" width="17.5703125" style="28" customWidth="1"/>
    <col min="15882" max="15882" width="16.85546875" style="28" customWidth="1"/>
    <col min="15883" max="15884" width="16.7109375" style="28" customWidth="1"/>
    <col min="15885" max="15885" width="17.42578125" style="28" customWidth="1"/>
    <col min="15886" max="15886" width="23.28515625" style="28" customWidth="1"/>
    <col min="15887" max="15887" width="12.42578125" style="28" customWidth="1"/>
    <col min="15888" max="16126" width="9.140625" style="28"/>
    <col min="16127" max="16127" width="20.5703125" style="28" customWidth="1"/>
    <col min="16128" max="16128" width="48.85546875" style="28" customWidth="1"/>
    <col min="16129" max="16129" width="19.5703125" style="28" customWidth="1"/>
    <col min="16130" max="16130" width="14" style="28" customWidth="1"/>
    <col min="16131" max="16132" width="14.140625" style="28" customWidth="1"/>
    <col min="16133" max="16133" width="14" style="28" customWidth="1"/>
    <col min="16134" max="16134" width="18" style="28" customWidth="1"/>
    <col min="16135" max="16135" width="14.5703125" style="28" customWidth="1"/>
    <col min="16136" max="16136" width="27.85546875" style="28" customWidth="1"/>
    <col min="16137" max="16137" width="17.5703125" style="28" customWidth="1"/>
    <col min="16138" max="16138" width="16.85546875" style="28" customWidth="1"/>
    <col min="16139" max="16140" width="16.7109375" style="28" customWidth="1"/>
    <col min="16141" max="16141" width="17.42578125" style="28" customWidth="1"/>
    <col min="16142" max="16142" width="23.28515625" style="28" customWidth="1"/>
    <col min="16143" max="16143" width="12.42578125" style="28" customWidth="1"/>
    <col min="16144" max="16384" width="9.140625" style="28"/>
  </cols>
  <sheetData>
    <row r="1" spans="1:32">
      <c r="A1" s="40" t="s">
        <v>4055</v>
      </c>
    </row>
    <row r="2" spans="1:32" ht="18.75">
      <c r="A2" s="312" t="s">
        <v>85</v>
      </c>
      <c r="B2" s="128"/>
    </row>
    <row r="3" spans="1:32" ht="18.75">
      <c r="A3" s="131"/>
      <c r="B3" s="128"/>
    </row>
    <row r="4" spans="1:32">
      <c r="A4" s="311" t="s">
        <v>4056</v>
      </c>
      <c r="B4" s="128"/>
      <c r="C4" s="130"/>
      <c r="D4" s="130"/>
      <c r="E4" s="130"/>
      <c r="F4" s="130"/>
    </row>
    <row r="5" spans="1:32">
      <c r="A5" s="167" t="s">
        <v>500</v>
      </c>
      <c r="B5" s="12"/>
      <c r="C5" s="12"/>
      <c r="D5" s="9"/>
      <c r="E5" s="130"/>
      <c r="F5" s="130"/>
    </row>
    <row r="6" spans="1:32">
      <c r="A6" s="167" t="s">
        <v>3169</v>
      </c>
      <c r="B6" s="224" t="s">
        <v>4907</v>
      </c>
      <c r="C6" s="223" t="s">
        <v>498</v>
      </c>
      <c r="D6" s="224" t="s">
        <v>3408</v>
      </c>
      <c r="E6" s="130"/>
      <c r="F6" s="130"/>
    </row>
    <row r="7" spans="1:32">
      <c r="A7" s="167" t="s">
        <v>4376</v>
      </c>
      <c r="B7" s="224" t="s">
        <v>3465</v>
      </c>
      <c r="C7" s="223" t="s">
        <v>1067</v>
      </c>
      <c r="D7" s="224" t="s">
        <v>3466</v>
      </c>
      <c r="E7" s="130"/>
      <c r="F7" s="130"/>
    </row>
    <row r="8" spans="1:32" ht="18.75">
      <c r="A8" s="131"/>
      <c r="B8" s="128"/>
      <c r="C8" s="130"/>
      <c r="D8" s="130"/>
      <c r="E8" s="130"/>
      <c r="F8" s="130"/>
    </row>
    <row r="9" spans="1:32" ht="18.75">
      <c r="A9" s="131" t="s">
        <v>85</v>
      </c>
      <c r="B9" s="128"/>
      <c r="C9" s="130"/>
      <c r="D9" s="130"/>
      <c r="E9" s="130"/>
      <c r="F9" s="130"/>
    </row>
    <row r="10" spans="1:32">
      <c r="A10" s="132"/>
      <c r="B10" s="132"/>
      <c r="C10" s="62"/>
      <c r="D10" s="62"/>
      <c r="E10" s="62"/>
      <c r="F10" s="62"/>
      <c r="G10" s="62"/>
      <c r="H10" s="62"/>
      <c r="I10" s="62"/>
      <c r="J10" s="62"/>
      <c r="K10" s="62"/>
      <c r="L10" s="62"/>
      <c r="M10" s="28"/>
    </row>
    <row r="11" spans="1:32" s="389" customFormat="1" ht="30" customHeight="1">
      <c r="B11" s="390"/>
      <c r="C11" s="1642" t="s">
        <v>658</v>
      </c>
      <c r="D11" s="1643" t="s">
        <v>657</v>
      </c>
      <c r="E11" s="1644"/>
      <c r="F11" s="1645"/>
      <c r="G11" s="1643" t="s">
        <v>656</v>
      </c>
      <c r="H11" s="1649"/>
      <c r="I11" s="1650"/>
      <c r="J11" s="1636" t="s">
        <v>1026</v>
      </c>
      <c r="K11" s="1643" t="s">
        <v>1025</v>
      </c>
      <c r="L11" s="1640" t="s">
        <v>4706</v>
      </c>
      <c r="M11" s="1633" t="s">
        <v>1023</v>
      </c>
      <c r="N11" s="1653"/>
      <c r="O11" s="1654"/>
      <c r="P11" s="1636" t="s">
        <v>655</v>
      </c>
      <c r="Q11" s="1638" t="s">
        <v>1022</v>
      </c>
      <c r="R11" s="1640" t="s">
        <v>1021</v>
      </c>
    </row>
    <row r="12" spans="1:32" ht="53.25" customHeight="1">
      <c r="A12" s="132"/>
      <c r="B12" s="132"/>
      <c r="C12" s="1614"/>
      <c r="D12" s="388"/>
      <c r="E12" s="1212" t="s">
        <v>1020</v>
      </c>
      <c r="F12" s="1212" t="s">
        <v>4604</v>
      </c>
      <c r="G12" s="1213"/>
      <c r="H12" s="1212" t="s">
        <v>1020</v>
      </c>
      <c r="I12" s="1212" t="s">
        <v>4604</v>
      </c>
      <c r="J12" s="1651"/>
      <c r="K12" s="1652"/>
      <c r="L12" s="1648"/>
      <c r="M12" s="386"/>
      <c r="N12" s="1212" t="s">
        <v>1020</v>
      </c>
      <c r="O12" s="1212" t="s">
        <v>4604</v>
      </c>
      <c r="P12" s="1646"/>
      <c r="Q12" s="1647"/>
      <c r="R12" s="1648"/>
    </row>
    <row r="13" spans="1:32" ht="53.25" customHeight="1">
      <c r="A13" s="132"/>
      <c r="B13" s="132"/>
      <c r="C13" s="264" t="s">
        <v>325</v>
      </c>
      <c r="D13" s="264" t="s">
        <v>495</v>
      </c>
      <c r="E13" s="264" t="s">
        <v>317</v>
      </c>
      <c r="F13" s="264" t="s">
        <v>316</v>
      </c>
      <c r="G13" s="264" t="s">
        <v>315</v>
      </c>
      <c r="H13" s="264" t="s">
        <v>314</v>
      </c>
      <c r="I13" s="264" t="s">
        <v>313</v>
      </c>
      <c r="J13" s="264" t="s">
        <v>312</v>
      </c>
      <c r="K13" s="264" t="s">
        <v>303</v>
      </c>
      <c r="L13" s="264" t="s">
        <v>688</v>
      </c>
      <c r="M13" s="264" t="s">
        <v>687</v>
      </c>
      <c r="N13" s="264" t="s">
        <v>849</v>
      </c>
      <c r="O13" s="264" t="s">
        <v>848</v>
      </c>
      <c r="P13" s="264" t="s">
        <v>818</v>
      </c>
      <c r="Q13" s="264" t="s">
        <v>686</v>
      </c>
      <c r="R13" s="264" t="s">
        <v>651</v>
      </c>
      <c r="S13" s="62"/>
      <c r="T13" s="61"/>
      <c r="U13" s="61"/>
      <c r="V13" s="61"/>
      <c r="W13" s="72"/>
      <c r="X13" s="61"/>
      <c r="Y13" s="61"/>
      <c r="Z13" s="61"/>
      <c r="AA13" s="61"/>
      <c r="AB13" s="61"/>
      <c r="AC13" s="61"/>
      <c r="AD13" s="382"/>
      <c r="AE13" s="61"/>
    </row>
    <row r="14" spans="1:32" s="62" customFormat="1">
      <c r="A14" s="128" t="s">
        <v>1019</v>
      </c>
      <c r="B14" s="379" t="s">
        <v>102</v>
      </c>
      <c r="C14" s="353"/>
      <c r="D14" s="353"/>
      <c r="E14" s="213"/>
      <c r="F14" s="213"/>
      <c r="G14" s="353"/>
      <c r="H14" s="213"/>
      <c r="I14" s="213"/>
      <c r="J14" s="353"/>
      <c r="K14" s="353"/>
      <c r="L14" s="353"/>
      <c r="M14" s="353"/>
      <c r="N14" s="213"/>
      <c r="O14" s="213"/>
      <c r="P14" s="353"/>
      <c r="Q14" s="353"/>
      <c r="R14" s="353"/>
      <c r="S14" s="132" t="s">
        <v>329</v>
      </c>
      <c r="T14" s="132" t="s">
        <v>382</v>
      </c>
      <c r="U14" s="132"/>
      <c r="V14" s="72" t="s">
        <v>331</v>
      </c>
      <c r="W14" s="72" t="s">
        <v>334</v>
      </c>
      <c r="X14" s="72" t="s">
        <v>376</v>
      </c>
      <c r="Y14" s="72"/>
      <c r="Z14" s="72" t="s">
        <v>1012</v>
      </c>
      <c r="AA14" s="61"/>
      <c r="AB14" s="61"/>
      <c r="AC14" s="61"/>
      <c r="AD14" s="61"/>
      <c r="AE14" s="362"/>
      <c r="AF14" s="361"/>
    </row>
    <row r="15" spans="1:32" s="62" customFormat="1" ht="45">
      <c r="A15" s="374" t="s">
        <v>5264</v>
      </c>
      <c r="B15" s="379" t="s">
        <v>220</v>
      </c>
      <c r="C15" s="353"/>
      <c r="D15" s="353"/>
      <c r="E15" s="213"/>
      <c r="F15" s="213"/>
      <c r="G15" s="353"/>
      <c r="H15" s="213"/>
      <c r="I15" s="213"/>
      <c r="J15" s="353"/>
      <c r="K15" s="353"/>
      <c r="L15" s="353"/>
      <c r="M15" s="353"/>
      <c r="N15" s="213"/>
      <c r="O15" s="213"/>
      <c r="P15" s="353"/>
      <c r="Q15" s="353"/>
      <c r="R15" s="353"/>
      <c r="S15" s="132" t="s">
        <v>329</v>
      </c>
      <c r="T15" s="132" t="s">
        <v>382</v>
      </c>
      <c r="U15" s="132"/>
      <c r="V15" s="72" t="s">
        <v>331</v>
      </c>
      <c r="W15" s="72" t="s">
        <v>396</v>
      </c>
      <c r="X15" s="72" t="s">
        <v>416</v>
      </c>
      <c r="Y15" s="72" t="s">
        <v>4954</v>
      </c>
      <c r="Z15" s="132"/>
      <c r="AA15" s="61" t="s">
        <v>1015</v>
      </c>
      <c r="AB15" s="61" t="s">
        <v>350</v>
      </c>
      <c r="AC15" s="61"/>
      <c r="AD15" s="61"/>
      <c r="AE15" s="362"/>
      <c r="AF15" s="361"/>
    </row>
    <row r="16" spans="1:32">
      <c r="A16" s="128" t="s">
        <v>1018</v>
      </c>
      <c r="B16" s="379"/>
      <c r="C16" s="213"/>
      <c r="D16" s="213"/>
      <c r="E16" s="213"/>
      <c r="F16" s="213"/>
      <c r="G16" s="213"/>
      <c r="H16" s="213"/>
      <c r="I16" s="213"/>
      <c r="J16" s="213"/>
      <c r="K16" s="213"/>
      <c r="L16" s="213"/>
      <c r="M16" s="213"/>
      <c r="N16" s="213"/>
      <c r="O16" s="213"/>
      <c r="P16" s="213"/>
      <c r="Q16" s="213"/>
      <c r="R16" s="213"/>
      <c r="S16" s="132"/>
      <c r="T16" s="132"/>
      <c r="U16" s="132"/>
      <c r="V16" s="72"/>
      <c r="W16" s="72"/>
      <c r="X16" s="72"/>
      <c r="Y16" s="72"/>
      <c r="Z16" s="132"/>
      <c r="AA16" s="61"/>
      <c r="AB16" s="61"/>
      <c r="AC16" s="61"/>
      <c r="AD16" s="61"/>
      <c r="AE16" s="362"/>
      <c r="AF16" s="361"/>
    </row>
    <row r="17" spans="1:36">
      <c r="A17" s="371" t="s">
        <v>381</v>
      </c>
      <c r="B17" s="379"/>
      <c r="C17" s="213"/>
      <c r="D17" s="213"/>
      <c r="E17" s="213"/>
      <c r="F17" s="213"/>
      <c r="G17" s="213"/>
      <c r="H17" s="213"/>
      <c r="I17" s="213"/>
      <c r="J17" s="213"/>
      <c r="K17" s="213"/>
      <c r="L17" s="213"/>
      <c r="M17" s="213"/>
      <c r="N17" s="213"/>
      <c r="O17" s="213"/>
      <c r="P17" s="213"/>
      <c r="Q17" s="213"/>
      <c r="R17" s="213"/>
      <c r="S17" s="132"/>
      <c r="T17" s="132"/>
      <c r="U17" s="132"/>
      <c r="V17" s="72"/>
      <c r="W17" s="72"/>
      <c r="X17" s="72"/>
      <c r="Y17" s="72"/>
      <c r="Z17" s="132"/>
      <c r="AA17" s="61"/>
      <c r="AB17" s="61"/>
      <c r="AC17" s="61"/>
      <c r="AD17" s="61"/>
      <c r="AE17" s="362"/>
      <c r="AF17" s="361"/>
    </row>
    <row r="18" spans="1:36" s="378" customFormat="1" ht="13.5" customHeight="1">
      <c r="A18" s="372" t="s">
        <v>1017</v>
      </c>
      <c r="B18" s="379" t="s">
        <v>100</v>
      </c>
      <c r="C18" s="353"/>
      <c r="D18" s="213"/>
      <c r="E18" s="353"/>
      <c r="F18" s="353"/>
      <c r="G18" s="213"/>
      <c r="H18" s="353"/>
      <c r="I18" s="353"/>
      <c r="J18" s="353"/>
      <c r="K18" s="353"/>
      <c r="L18" s="353"/>
      <c r="M18" s="213"/>
      <c r="N18" s="353"/>
      <c r="O18" s="353"/>
      <c r="P18" s="353"/>
      <c r="Q18" s="353"/>
      <c r="R18" s="353"/>
      <c r="S18" s="132" t="s">
        <v>329</v>
      </c>
      <c r="T18" s="132" t="s">
        <v>380</v>
      </c>
      <c r="U18" s="132"/>
      <c r="V18" s="72" t="s">
        <v>331</v>
      </c>
      <c r="W18" s="72" t="s">
        <v>334</v>
      </c>
      <c r="X18" s="72" t="s">
        <v>376</v>
      </c>
      <c r="Y18" s="72"/>
      <c r="Z18" s="72" t="s">
        <v>1012</v>
      </c>
      <c r="AA18" s="112"/>
      <c r="AB18" s="112"/>
      <c r="AC18" s="112"/>
      <c r="AD18" s="112"/>
      <c r="AE18" s="384"/>
      <c r="AF18" s="367"/>
    </row>
    <row r="19" spans="1:36" ht="27" customHeight="1">
      <c r="A19" s="114" t="s">
        <v>1016</v>
      </c>
      <c r="B19" s="379" t="s">
        <v>207</v>
      </c>
      <c r="C19" s="353"/>
      <c r="D19" s="213"/>
      <c r="E19" s="353"/>
      <c r="F19" s="353"/>
      <c r="G19" s="213"/>
      <c r="H19" s="353"/>
      <c r="I19" s="353"/>
      <c r="J19" s="353"/>
      <c r="K19" s="353"/>
      <c r="L19" s="353"/>
      <c r="M19" s="213"/>
      <c r="N19" s="353"/>
      <c r="O19" s="353"/>
      <c r="P19" s="353"/>
      <c r="Q19" s="353"/>
      <c r="R19" s="353"/>
      <c r="S19" s="132" t="s">
        <v>329</v>
      </c>
      <c r="T19" s="132" t="s">
        <v>380</v>
      </c>
      <c r="U19" s="132"/>
      <c r="V19" s="72" t="s">
        <v>331</v>
      </c>
      <c r="W19" s="72" t="s">
        <v>396</v>
      </c>
      <c r="X19" s="72" t="s">
        <v>416</v>
      </c>
      <c r="Y19" s="72" t="s">
        <v>4954</v>
      </c>
      <c r="Z19" s="132"/>
      <c r="AA19" s="260" t="s">
        <v>1015</v>
      </c>
      <c r="AB19" s="61" t="s">
        <v>350</v>
      </c>
      <c r="AC19" s="61"/>
      <c r="AD19" s="61"/>
      <c r="AJ19" s="364"/>
    </row>
    <row r="20" spans="1:36" ht="27" customHeight="1">
      <c r="A20" s="114" t="s">
        <v>1014</v>
      </c>
      <c r="B20" s="379" t="s">
        <v>204</v>
      </c>
      <c r="C20" s="353"/>
      <c r="D20" s="213"/>
      <c r="E20" s="353"/>
      <c r="F20" s="353"/>
      <c r="G20" s="213"/>
      <c r="H20" s="353"/>
      <c r="I20" s="353"/>
      <c r="J20" s="353"/>
      <c r="K20" s="353"/>
      <c r="L20" s="353"/>
      <c r="M20" s="213"/>
      <c r="N20" s="353"/>
      <c r="O20" s="353"/>
      <c r="P20" s="353"/>
      <c r="Q20" s="353"/>
      <c r="R20" s="353"/>
      <c r="S20" s="380" t="s">
        <v>329</v>
      </c>
      <c r="T20" s="132" t="s">
        <v>380</v>
      </c>
      <c r="U20" s="72"/>
      <c r="V20" s="72" t="s">
        <v>331</v>
      </c>
      <c r="W20" s="72" t="s">
        <v>334</v>
      </c>
      <c r="X20" s="72" t="s">
        <v>376</v>
      </c>
      <c r="Y20" s="72" t="s">
        <v>1009</v>
      </c>
      <c r="Z20" s="72" t="s">
        <v>1012</v>
      </c>
      <c r="AA20" s="61"/>
      <c r="AB20" s="61"/>
      <c r="AC20" s="61"/>
      <c r="AD20" s="61"/>
      <c r="AE20" s="382"/>
      <c r="AF20" s="61"/>
      <c r="AJ20" s="364"/>
    </row>
    <row r="21" spans="1:36">
      <c r="A21" s="371" t="s">
        <v>1013</v>
      </c>
      <c r="B21" s="379" t="s">
        <v>98</v>
      </c>
      <c r="C21" s="353"/>
      <c r="D21" s="353"/>
      <c r="E21" s="213"/>
      <c r="F21" s="213"/>
      <c r="G21" s="353"/>
      <c r="H21" s="213"/>
      <c r="I21" s="213"/>
      <c r="J21" s="353"/>
      <c r="K21" s="353"/>
      <c r="L21" s="353"/>
      <c r="M21" s="353"/>
      <c r="N21" s="213"/>
      <c r="O21" s="213"/>
      <c r="P21" s="353"/>
      <c r="Q21" s="353"/>
      <c r="R21" s="353"/>
      <c r="S21" s="132" t="s">
        <v>329</v>
      </c>
      <c r="T21" s="132" t="s">
        <v>377</v>
      </c>
      <c r="U21" s="132"/>
      <c r="V21" s="72" t="s">
        <v>331</v>
      </c>
      <c r="W21" s="72" t="s">
        <v>334</v>
      </c>
      <c r="X21" s="72" t="s">
        <v>376</v>
      </c>
      <c r="Y21" s="72" t="s">
        <v>1009</v>
      </c>
      <c r="Z21" s="72" t="s">
        <v>1012</v>
      </c>
      <c r="AA21" s="61"/>
      <c r="AB21" s="61"/>
      <c r="AC21" s="61"/>
      <c r="AD21" s="61"/>
      <c r="AE21" s="362"/>
      <c r="AF21" s="361"/>
    </row>
    <row r="22" spans="1:36">
      <c r="A22" s="371" t="s">
        <v>1011</v>
      </c>
      <c r="B22" s="379"/>
      <c r="C22" s="213"/>
      <c r="D22" s="213"/>
      <c r="E22" s="213"/>
      <c r="F22" s="213"/>
      <c r="G22" s="213"/>
      <c r="H22" s="213"/>
      <c r="I22" s="213"/>
      <c r="J22" s="213"/>
      <c r="K22" s="213"/>
      <c r="L22" s="213"/>
      <c r="M22" s="213"/>
      <c r="N22" s="213"/>
      <c r="O22" s="213"/>
      <c r="P22" s="213"/>
      <c r="Q22" s="213"/>
      <c r="R22" s="213"/>
      <c r="S22" s="132"/>
      <c r="T22" s="132"/>
      <c r="U22" s="132"/>
      <c r="V22" s="72"/>
      <c r="W22" s="72"/>
      <c r="X22" s="72"/>
      <c r="Y22" s="72"/>
      <c r="Z22" s="132"/>
      <c r="AA22" s="61"/>
      <c r="AB22" s="61"/>
      <c r="AC22" s="61"/>
      <c r="AD22" s="61"/>
      <c r="AE22" s="362"/>
      <c r="AF22" s="361"/>
    </row>
    <row r="23" spans="1:36">
      <c r="A23" s="114" t="s">
        <v>1010</v>
      </c>
      <c r="B23" s="379" t="s">
        <v>96</v>
      </c>
      <c r="C23" s="353"/>
      <c r="D23" s="353"/>
      <c r="E23" s="213"/>
      <c r="F23" s="213"/>
      <c r="G23" s="353"/>
      <c r="H23" s="213"/>
      <c r="I23" s="213"/>
      <c r="J23" s="353"/>
      <c r="K23" s="353"/>
      <c r="L23" s="353"/>
      <c r="M23" s="383"/>
      <c r="N23" s="213"/>
      <c r="O23" s="213"/>
      <c r="P23" s="353"/>
      <c r="Q23" s="353"/>
      <c r="R23" s="353"/>
      <c r="S23" s="380" t="s">
        <v>329</v>
      </c>
      <c r="T23" s="132" t="s">
        <v>382</v>
      </c>
      <c r="U23" s="72"/>
      <c r="V23" s="72" t="s">
        <v>331</v>
      </c>
      <c r="W23" s="72" t="s">
        <v>334</v>
      </c>
      <c r="X23" s="72" t="s">
        <v>376</v>
      </c>
      <c r="Y23" s="41"/>
      <c r="Z23" s="72" t="s">
        <v>1008</v>
      </c>
      <c r="AE23" s="382"/>
      <c r="AF23" s="361"/>
    </row>
    <row r="24" spans="1:36">
      <c r="A24" s="114" t="s">
        <v>1262</v>
      </c>
      <c r="B24" s="379" t="s">
        <v>201</v>
      </c>
      <c r="C24" s="353"/>
      <c r="D24" s="213"/>
      <c r="E24" s="353"/>
      <c r="F24" s="353"/>
      <c r="G24" s="213"/>
      <c r="H24" s="353"/>
      <c r="I24" s="353"/>
      <c r="J24" s="353"/>
      <c r="K24" s="353"/>
      <c r="L24" s="353"/>
      <c r="M24" s="213"/>
      <c r="N24" s="353"/>
      <c r="O24" s="353"/>
      <c r="P24" s="353"/>
      <c r="Q24" s="353"/>
      <c r="R24" s="353"/>
      <c r="S24" s="380" t="s">
        <v>329</v>
      </c>
      <c r="T24" s="132" t="s">
        <v>380</v>
      </c>
      <c r="U24" s="72"/>
      <c r="V24" s="72" t="s">
        <v>331</v>
      </c>
      <c r="W24" s="72" t="s">
        <v>334</v>
      </c>
      <c r="X24" s="72" t="s">
        <v>376</v>
      </c>
      <c r="Y24" s="271"/>
      <c r="Z24" s="72" t="s">
        <v>1008</v>
      </c>
      <c r="AA24" s="61"/>
      <c r="AB24" s="61"/>
      <c r="AC24" s="61"/>
      <c r="AD24" s="61"/>
      <c r="AE24" s="382"/>
      <c r="AF24" s="361"/>
    </row>
    <row r="25" spans="1:36">
      <c r="A25" s="114" t="s">
        <v>379</v>
      </c>
      <c r="B25" s="379" t="s">
        <v>94</v>
      </c>
      <c r="C25" s="353"/>
      <c r="D25" s="353"/>
      <c r="E25" s="213"/>
      <c r="F25" s="213"/>
      <c r="G25" s="381"/>
      <c r="H25" s="213"/>
      <c r="I25" s="213"/>
      <c r="J25" s="353"/>
      <c r="K25" s="353"/>
      <c r="L25" s="353"/>
      <c r="M25" s="353"/>
      <c r="N25" s="213"/>
      <c r="O25" s="213"/>
      <c r="P25" s="353"/>
      <c r="Q25" s="353"/>
      <c r="R25" s="353"/>
      <c r="S25" s="380" t="s">
        <v>329</v>
      </c>
      <c r="T25" s="132" t="s">
        <v>377</v>
      </c>
      <c r="U25" s="72"/>
      <c r="V25" s="72" t="s">
        <v>331</v>
      </c>
      <c r="W25" s="72" t="s">
        <v>334</v>
      </c>
      <c r="X25" s="72" t="s">
        <v>376</v>
      </c>
      <c r="Y25" s="271"/>
      <c r="Z25" s="72" t="s">
        <v>1008</v>
      </c>
      <c r="AA25" s="61"/>
      <c r="AB25" s="61"/>
      <c r="AC25" s="61"/>
      <c r="AD25" s="61"/>
      <c r="AE25" s="61"/>
      <c r="AF25" s="361"/>
    </row>
    <row r="26" spans="1:36" s="378" customFormat="1">
      <c r="A26" s="370" t="s">
        <v>1007</v>
      </c>
      <c r="B26" s="379" t="s">
        <v>193</v>
      </c>
      <c r="C26" s="353"/>
      <c r="D26" s="353"/>
      <c r="E26" s="213"/>
      <c r="F26" s="213"/>
      <c r="G26" s="353"/>
      <c r="H26" s="213"/>
      <c r="I26" s="213"/>
      <c r="J26" s="353"/>
      <c r="K26" s="353"/>
      <c r="L26" s="353"/>
      <c r="M26" s="353"/>
      <c r="N26" s="213"/>
      <c r="O26" s="213"/>
      <c r="P26" s="353"/>
      <c r="Q26" s="353"/>
      <c r="R26" s="353"/>
      <c r="S26" s="132" t="s">
        <v>329</v>
      </c>
      <c r="T26" s="132"/>
      <c r="U26" s="132"/>
      <c r="V26" s="72" t="s">
        <v>331</v>
      </c>
      <c r="W26" s="72" t="s">
        <v>334</v>
      </c>
      <c r="X26" s="72" t="s">
        <v>376</v>
      </c>
      <c r="Y26" s="72"/>
      <c r="Z26" s="132"/>
      <c r="AA26" s="112"/>
      <c r="AB26" s="112"/>
      <c r="AC26" s="112"/>
      <c r="AD26" s="61"/>
    </row>
    <row r="27" spans="1:36">
      <c r="A27" s="377"/>
      <c r="B27" s="377"/>
      <c r="C27" s="68" t="s">
        <v>614</v>
      </c>
      <c r="D27" s="68" t="s">
        <v>378</v>
      </c>
      <c r="E27" s="68" t="s">
        <v>378</v>
      </c>
      <c r="F27" s="68" t="s">
        <v>378</v>
      </c>
      <c r="G27" s="68" t="s">
        <v>613</v>
      </c>
      <c r="H27" s="68" t="s">
        <v>613</v>
      </c>
      <c r="I27" s="68" t="s">
        <v>613</v>
      </c>
      <c r="J27" s="68" t="s">
        <v>611</v>
      </c>
      <c r="K27" s="68" t="s">
        <v>610</v>
      </c>
      <c r="L27" s="109" t="s">
        <v>610</v>
      </c>
      <c r="M27" s="68" t="s">
        <v>420</v>
      </c>
      <c r="N27" s="68" t="s">
        <v>420</v>
      </c>
      <c r="O27" s="68" t="s">
        <v>420</v>
      </c>
      <c r="P27" s="68" t="s">
        <v>612</v>
      </c>
      <c r="Q27" s="68" t="s">
        <v>387</v>
      </c>
      <c r="R27" s="109" t="s">
        <v>387</v>
      </c>
      <c r="S27" s="132"/>
      <c r="T27" s="86"/>
      <c r="U27" s="86"/>
      <c r="V27" s="376"/>
      <c r="W27" s="72"/>
      <c r="X27" s="375"/>
      <c r="Y27" s="369"/>
      <c r="Z27" s="369"/>
      <c r="AA27" s="363"/>
      <c r="AB27" s="362"/>
      <c r="AC27" s="367"/>
      <c r="AD27" s="366"/>
      <c r="AF27" s="62"/>
    </row>
    <row r="28" spans="1:36">
      <c r="C28" s="68"/>
      <c r="D28" s="68"/>
      <c r="E28" s="68" t="s">
        <v>1006</v>
      </c>
      <c r="F28" s="68" t="s">
        <v>1005</v>
      </c>
      <c r="G28" s="68"/>
      <c r="H28" s="68" t="s">
        <v>1006</v>
      </c>
      <c r="I28" s="68" t="s">
        <v>1005</v>
      </c>
      <c r="J28" s="68"/>
      <c r="K28" s="68"/>
      <c r="L28" s="68"/>
      <c r="M28" s="68"/>
      <c r="N28" s="68" t="s">
        <v>1006</v>
      </c>
      <c r="O28" s="68" t="s">
        <v>1005</v>
      </c>
      <c r="P28" s="68"/>
      <c r="Q28" s="68"/>
      <c r="R28" s="68"/>
      <c r="S28" s="41"/>
      <c r="T28" s="86"/>
      <c r="U28" s="86"/>
      <c r="V28" s="376"/>
      <c r="W28" s="72"/>
      <c r="X28" s="375"/>
      <c r="Y28" s="369"/>
      <c r="Z28" s="369"/>
      <c r="AA28" s="363"/>
      <c r="AB28" s="362"/>
      <c r="AC28" s="367"/>
      <c r="AD28" s="366"/>
    </row>
    <row r="29" spans="1:36">
      <c r="A29" s="28"/>
      <c r="C29" s="109" t="s">
        <v>608</v>
      </c>
      <c r="D29" s="109" t="s">
        <v>608</v>
      </c>
      <c r="E29" s="109" t="s">
        <v>608</v>
      </c>
      <c r="F29" s="109" t="s">
        <v>608</v>
      </c>
      <c r="G29" s="109" t="s">
        <v>608</v>
      </c>
      <c r="H29" s="109" t="s">
        <v>608</v>
      </c>
      <c r="I29" s="109" t="s">
        <v>608</v>
      </c>
      <c r="J29" s="109" t="s">
        <v>608</v>
      </c>
      <c r="K29" s="109" t="s">
        <v>414</v>
      </c>
      <c r="L29" s="68"/>
      <c r="M29" s="109" t="s">
        <v>608</v>
      </c>
      <c r="N29" s="109" t="s">
        <v>608</v>
      </c>
      <c r="O29" s="109" t="s">
        <v>608</v>
      </c>
      <c r="P29" s="109" t="s">
        <v>608</v>
      </c>
      <c r="Q29" s="109" t="s">
        <v>414</v>
      </c>
      <c r="R29" s="68"/>
      <c r="T29" s="58"/>
      <c r="U29" s="58"/>
      <c r="V29" s="360"/>
      <c r="W29" s="61"/>
      <c r="X29" s="365"/>
      <c r="Y29" s="364"/>
      <c r="Z29" s="364"/>
      <c r="AA29" s="363"/>
      <c r="AB29" s="362"/>
      <c r="AC29" s="367"/>
      <c r="AD29" s="366"/>
    </row>
    <row r="30" spans="1:36">
      <c r="A30" s="28"/>
      <c r="C30" s="134"/>
      <c r="D30" s="134"/>
      <c r="E30" s="134"/>
      <c r="F30" s="134"/>
      <c r="G30" s="134"/>
      <c r="H30" s="134"/>
      <c r="I30" s="134"/>
      <c r="J30" s="134"/>
      <c r="K30" s="134"/>
      <c r="L30" s="134"/>
      <c r="M30" s="134"/>
      <c r="N30" s="134"/>
      <c r="O30" s="134"/>
      <c r="P30" s="134"/>
      <c r="Q30" s="134"/>
      <c r="R30" s="134"/>
      <c r="T30" s="58"/>
      <c r="U30" s="58"/>
      <c r="V30" s="360"/>
      <c r="W30" s="61"/>
      <c r="X30" s="365"/>
      <c r="Y30" s="364"/>
      <c r="Z30" s="364"/>
      <c r="AA30" s="363"/>
      <c r="AB30" s="362"/>
      <c r="AC30" s="367"/>
      <c r="AD30" s="366"/>
    </row>
    <row r="31" spans="1:36">
      <c r="A31" s="28"/>
      <c r="C31" s="134"/>
      <c r="D31" s="134"/>
      <c r="E31" s="134"/>
      <c r="F31" s="134"/>
      <c r="G31" s="134"/>
      <c r="H31" s="134"/>
      <c r="I31" s="134"/>
      <c r="J31" s="134"/>
      <c r="K31" s="134"/>
      <c r="L31" s="134"/>
      <c r="M31" s="134"/>
      <c r="N31" s="134"/>
      <c r="O31" s="134"/>
      <c r="P31" s="134"/>
      <c r="Q31" s="134"/>
      <c r="R31" s="134"/>
      <c r="S31" s="134"/>
      <c r="T31" s="134"/>
      <c r="U31" s="134"/>
      <c r="V31" s="58"/>
      <c r="W31" s="58"/>
      <c r="X31" s="58"/>
      <c r="Y31" s="360"/>
      <c r="Z31" s="360"/>
      <c r="AA31" s="61"/>
      <c r="AB31" s="365"/>
      <c r="AC31" s="364"/>
      <c r="AD31" s="363"/>
      <c r="AE31" s="362"/>
      <c r="AF31" s="367"/>
      <c r="AG31" s="366"/>
    </row>
    <row r="32" spans="1:36">
      <c r="M32" s="28"/>
      <c r="P32" s="359"/>
      <c r="V32" s="58"/>
      <c r="W32" s="58"/>
      <c r="X32" s="58"/>
      <c r="Y32" s="360"/>
      <c r="Z32" s="360"/>
      <c r="AA32" s="72"/>
      <c r="AB32" s="365"/>
      <c r="AC32" s="364"/>
      <c r="AD32" s="363"/>
      <c r="AE32" s="362"/>
      <c r="AF32" s="367"/>
      <c r="AG32" s="366"/>
    </row>
    <row r="33" spans="1:33">
      <c r="M33" s="28"/>
      <c r="P33" s="359"/>
      <c r="V33" s="58"/>
      <c r="W33" s="58"/>
      <c r="X33" s="58"/>
      <c r="Y33" s="360"/>
      <c r="Z33" s="360"/>
      <c r="AA33" s="61"/>
      <c r="AB33" s="365"/>
      <c r="AC33" s="364"/>
      <c r="AD33" s="363"/>
      <c r="AE33" s="362"/>
      <c r="AF33" s="361"/>
      <c r="AG33" s="360"/>
    </row>
    <row r="34" spans="1:33">
      <c r="M34" s="28"/>
      <c r="P34" s="359"/>
      <c r="V34" s="58"/>
      <c r="W34" s="58"/>
      <c r="X34" s="58"/>
      <c r="Y34" s="360"/>
      <c r="Z34" s="360"/>
      <c r="AA34" s="72"/>
      <c r="AB34" s="365"/>
      <c r="AC34" s="364"/>
      <c r="AD34" s="363"/>
      <c r="AE34" s="362"/>
      <c r="AF34" s="367"/>
      <c r="AG34" s="366"/>
    </row>
    <row r="35" spans="1:33">
      <c r="M35" s="28"/>
      <c r="P35" s="359"/>
      <c r="V35" s="58"/>
      <c r="W35" s="58"/>
      <c r="X35" s="58"/>
      <c r="Y35" s="360"/>
      <c r="Z35" s="360"/>
      <c r="AA35" s="72"/>
      <c r="AB35" s="365"/>
      <c r="AC35" s="364"/>
      <c r="AD35" s="363"/>
      <c r="AE35" s="362"/>
      <c r="AF35" s="361"/>
      <c r="AG35" s="360"/>
    </row>
    <row r="36" spans="1:33">
      <c r="A36" s="128"/>
      <c r="M36" s="28"/>
      <c r="P36" s="359"/>
      <c r="V36" s="58"/>
      <c r="W36" s="58"/>
      <c r="X36" s="58"/>
      <c r="Y36" s="360"/>
      <c r="Z36" s="360"/>
      <c r="AA36" s="72"/>
      <c r="AB36" s="365"/>
      <c r="AC36" s="364"/>
      <c r="AD36" s="363"/>
      <c r="AE36" s="362"/>
      <c r="AF36" s="367"/>
      <c r="AG36" s="366"/>
    </row>
    <row r="37" spans="1:33">
      <c r="A37" s="374"/>
      <c r="T37" s="58"/>
      <c r="U37" s="58"/>
      <c r="V37" s="360"/>
      <c r="W37" s="72"/>
      <c r="X37" s="365"/>
      <c r="Y37" s="364"/>
      <c r="Z37" s="364"/>
      <c r="AA37" s="363"/>
      <c r="AB37" s="362"/>
      <c r="AC37" s="367"/>
      <c r="AD37" s="366"/>
      <c r="AE37" s="62"/>
      <c r="AF37" s="62"/>
    </row>
    <row r="38" spans="1:33">
      <c r="A38" s="128"/>
      <c r="T38" s="58"/>
      <c r="U38" s="58"/>
      <c r="V38" s="360"/>
      <c r="W38" s="72"/>
      <c r="X38" s="365"/>
      <c r="Y38" s="364"/>
      <c r="Z38" s="364"/>
      <c r="AA38" s="373"/>
      <c r="AB38" s="362"/>
      <c r="AC38" s="367"/>
      <c r="AD38" s="366"/>
    </row>
    <row r="39" spans="1:33">
      <c r="A39" s="371"/>
      <c r="T39" s="58"/>
      <c r="U39" s="58"/>
      <c r="V39" s="360"/>
      <c r="W39" s="72"/>
      <c r="X39" s="365"/>
      <c r="Y39" s="364"/>
      <c r="Z39" s="364"/>
      <c r="AA39" s="363"/>
      <c r="AB39" s="362"/>
      <c r="AC39" s="361"/>
      <c r="AD39" s="360"/>
    </row>
    <row r="40" spans="1:33">
      <c r="A40" s="372"/>
      <c r="T40" s="58"/>
      <c r="U40" s="58"/>
      <c r="V40" s="360"/>
      <c r="W40" s="61"/>
      <c r="X40" s="365"/>
      <c r="Y40" s="364"/>
      <c r="Z40" s="364"/>
      <c r="AA40" s="363"/>
      <c r="AB40" s="362"/>
      <c r="AC40" s="361"/>
      <c r="AD40" s="360"/>
    </row>
    <row r="41" spans="1:33">
      <c r="A41" s="114"/>
      <c r="T41" s="58"/>
      <c r="U41" s="58"/>
      <c r="V41" s="360"/>
      <c r="W41" s="61"/>
      <c r="X41" s="365"/>
      <c r="Y41" s="364"/>
      <c r="Z41" s="364"/>
      <c r="AA41" s="363"/>
      <c r="AB41" s="362"/>
      <c r="AC41" s="361"/>
      <c r="AD41" s="360"/>
      <c r="AE41" s="62"/>
      <c r="AF41" s="62"/>
    </row>
    <row r="42" spans="1:33">
      <c r="A42" s="114"/>
      <c r="T42" s="58"/>
      <c r="U42" s="58"/>
      <c r="V42" s="360"/>
      <c r="W42" s="72"/>
      <c r="X42" s="365"/>
      <c r="Y42" s="364"/>
      <c r="Z42" s="364"/>
      <c r="AA42" s="363"/>
      <c r="AB42" s="362"/>
      <c r="AC42" s="367"/>
      <c r="AD42" s="360"/>
      <c r="AF42" s="62"/>
    </row>
    <row r="43" spans="1:33">
      <c r="A43" s="371"/>
      <c r="T43" s="58"/>
      <c r="U43" s="58"/>
      <c r="V43" s="360"/>
      <c r="W43" s="72"/>
      <c r="X43" s="365"/>
      <c r="Y43" s="364"/>
      <c r="Z43" s="364"/>
      <c r="AA43" s="363"/>
      <c r="AB43" s="362"/>
      <c r="AC43" s="367"/>
      <c r="AD43" s="360"/>
      <c r="AF43" s="62"/>
    </row>
    <row r="44" spans="1:33">
      <c r="A44" s="371"/>
      <c r="T44" s="58"/>
      <c r="U44" s="58"/>
      <c r="V44" s="360"/>
      <c r="W44" s="72"/>
      <c r="X44" s="365"/>
      <c r="Y44" s="364"/>
      <c r="Z44" s="364"/>
      <c r="AA44" s="363"/>
      <c r="AB44" s="362"/>
      <c r="AC44" s="361"/>
      <c r="AD44" s="360"/>
      <c r="AE44" s="62"/>
      <c r="AF44" s="62"/>
    </row>
    <row r="45" spans="1:33">
      <c r="A45" s="114"/>
      <c r="T45" s="58"/>
      <c r="U45" s="58"/>
      <c r="V45" s="360"/>
      <c r="W45" s="72"/>
      <c r="X45" s="365"/>
      <c r="Y45" s="364"/>
      <c r="Z45" s="364"/>
      <c r="AA45" s="363"/>
      <c r="AB45" s="362"/>
      <c r="AC45" s="361"/>
      <c r="AD45" s="360"/>
      <c r="AE45" s="62"/>
      <c r="AF45" s="62"/>
    </row>
    <row r="46" spans="1:33">
      <c r="A46" s="114"/>
      <c r="T46" s="58"/>
      <c r="U46" s="58"/>
      <c r="V46" s="360"/>
      <c r="W46" s="72"/>
      <c r="X46" s="365"/>
      <c r="Y46" s="364"/>
      <c r="Z46" s="364"/>
      <c r="AA46" s="363"/>
      <c r="AB46" s="362"/>
      <c r="AC46" s="361"/>
      <c r="AD46" s="360"/>
      <c r="AE46" s="62"/>
      <c r="AF46" s="62"/>
    </row>
    <row r="47" spans="1:33">
      <c r="A47" s="114"/>
      <c r="T47" s="58"/>
      <c r="U47" s="58"/>
      <c r="V47" s="360"/>
      <c r="W47" s="72"/>
      <c r="X47" s="365"/>
      <c r="Y47" s="364"/>
      <c r="Z47" s="364"/>
      <c r="AA47" s="363"/>
      <c r="AB47" s="362"/>
      <c r="AC47" s="367"/>
      <c r="AD47" s="366"/>
      <c r="AF47" s="62"/>
    </row>
    <row r="48" spans="1:33">
      <c r="A48" s="370"/>
      <c r="T48" s="58"/>
      <c r="U48" s="58"/>
      <c r="V48" s="360"/>
      <c r="W48" s="72"/>
      <c r="X48" s="365"/>
      <c r="Y48" s="364"/>
      <c r="Z48" s="364"/>
      <c r="AA48" s="363"/>
      <c r="AB48" s="362"/>
      <c r="AC48" s="367"/>
      <c r="AD48" s="360"/>
      <c r="AF48" s="62"/>
    </row>
    <row r="49" spans="20:32">
      <c r="T49" s="58"/>
      <c r="U49" s="58"/>
      <c r="V49" s="360"/>
      <c r="W49" s="72"/>
      <c r="X49" s="365"/>
      <c r="Y49" s="364"/>
      <c r="Z49" s="364"/>
      <c r="AA49" s="363"/>
      <c r="AB49" s="362"/>
      <c r="AC49" s="361"/>
      <c r="AD49" s="360"/>
      <c r="AE49" s="62"/>
      <c r="AF49" s="62"/>
    </row>
    <row r="50" spans="20:32">
      <c r="T50" s="58"/>
      <c r="U50" s="58"/>
      <c r="V50" s="360"/>
      <c r="W50" s="72"/>
      <c r="X50" s="365"/>
      <c r="Y50" s="364"/>
      <c r="Z50" s="364"/>
      <c r="AA50" s="363"/>
      <c r="AB50" s="362"/>
      <c r="AC50" s="361"/>
      <c r="AD50" s="360"/>
      <c r="AE50" s="62"/>
      <c r="AF50" s="62"/>
    </row>
    <row r="51" spans="20:32">
      <c r="T51" s="58"/>
      <c r="U51" s="58"/>
      <c r="V51" s="360"/>
      <c r="W51" s="72"/>
      <c r="X51" s="365"/>
      <c r="Y51" s="364"/>
      <c r="Z51" s="364"/>
      <c r="AA51" s="363"/>
      <c r="AB51" s="362"/>
      <c r="AC51" s="361"/>
      <c r="AD51" s="360"/>
      <c r="AE51" s="62"/>
      <c r="AF51" s="62"/>
    </row>
    <row r="52" spans="20:32">
      <c r="T52" s="58"/>
      <c r="U52" s="58"/>
      <c r="V52" s="360"/>
      <c r="W52" s="72"/>
      <c r="X52" s="365"/>
      <c r="Y52" s="364"/>
      <c r="Z52" s="364"/>
      <c r="AA52" s="363"/>
      <c r="AB52" s="362"/>
      <c r="AC52" s="361"/>
      <c r="AD52" s="360"/>
      <c r="AE52" s="62"/>
      <c r="AF52" s="62"/>
    </row>
    <row r="53" spans="20:32">
      <c r="T53" s="58"/>
      <c r="U53" s="58"/>
      <c r="V53" s="360"/>
      <c r="W53" s="72"/>
      <c r="X53" s="365"/>
      <c r="Y53" s="364"/>
      <c r="Z53" s="364"/>
      <c r="AA53" s="363"/>
      <c r="AB53" s="362"/>
      <c r="AC53" s="361"/>
      <c r="AD53" s="360"/>
      <c r="AE53" s="62"/>
      <c r="AF53" s="62"/>
    </row>
    <row r="54" spans="20:32">
      <c r="T54" s="58"/>
      <c r="U54" s="58"/>
      <c r="V54" s="360"/>
      <c r="W54" s="72"/>
      <c r="X54" s="365"/>
      <c r="Y54" s="364"/>
      <c r="Z54" s="364"/>
      <c r="AA54" s="363"/>
      <c r="AB54" s="362"/>
      <c r="AC54" s="367"/>
      <c r="AD54" s="366"/>
      <c r="AF54" s="62"/>
    </row>
    <row r="55" spans="20:32">
      <c r="T55" s="58"/>
      <c r="U55" s="58"/>
      <c r="V55" s="360"/>
      <c r="W55" s="61"/>
      <c r="X55" s="365"/>
      <c r="Y55" s="364"/>
      <c r="Z55" s="364"/>
      <c r="AA55" s="363"/>
      <c r="AB55" s="362"/>
      <c r="AC55" s="361"/>
      <c r="AD55" s="360"/>
      <c r="AE55" s="62"/>
      <c r="AF55" s="62"/>
    </row>
    <row r="56" spans="20:32">
      <c r="T56" s="58"/>
      <c r="U56" s="58"/>
      <c r="V56" s="360"/>
      <c r="W56" s="61"/>
      <c r="X56" s="365"/>
      <c r="Y56" s="364"/>
      <c r="Z56" s="364"/>
      <c r="AA56" s="363"/>
      <c r="AB56" s="362"/>
      <c r="AC56" s="361"/>
      <c r="AD56" s="360"/>
      <c r="AE56" s="62"/>
      <c r="AF56" s="62"/>
    </row>
    <row r="57" spans="20:32">
      <c r="T57" s="58"/>
      <c r="U57" s="58"/>
      <c r="V57" s="360"/>
      <c r="W57" s="61"/>
      <c r="X57" s="365"/>
      <c r="Y57" s="364"/>
      <c r="Z57" s="364"/>
      <c r="AA57" s="363"/>
      <c r="AB57" s="362"/>
      <c r="AC57" s="361"/>
      <c r="AD57" s="360"/>
      <c r="AE57" s="62"/>
      <c r="AF57" s="62"/>
    </row>
    <row r="58" spans="20:32">
      <c r="T58" s="58"/>
      <c r="U58" s="58"/>
      <c r="V58" s="360"/>
      <c r="W58" s="61"/>
      <c r="X58" s="365"/>
      <c r="Y58" s="364"/>
      <c r="Z58" s="364"/>
      <c r="AA58" s="363"/>
      <c r="AB58" s="362"/>
      <c r="AC58" s="361"/>
      <c r="AD58" s="360"/>
      <c r="AE58" s="62"/>
      <c r="AF58" s="62"/>
    </row>
    <row r="59" spans="20:32">
      <c r="T59" s="58"/>
      <c r="U59" s="58"/>
      <c r="V59" s="360"/>
      <c r="W59" s="72"/>
      <c r="X59" s="365"/>
      <c r="Y59" s="369"/>
      <c r="Z59" s="369"/>
      <c r="AA59" s="363"/>
      <c r="AB59" s="362"/>
      <c r="AC59" s="367"/>
      <c r="AD59" s="366"/>
      <c r="AF59" s="62"/>
    </row>
    <row r="60" spans="20:32">
      <c r="T60" s="58"/>
      <c r="U60" s="58"/>
      <c r="V60" s="360"/>
      <c r="W60" s="72"/>
      <c r="X60" s="365"/>
      <c r="Y60" s="364"/>
      <c r="Z60" s="364"/>
      <c r="AA60" s="363"/>
      <c r="AB60" s="362"/>
      <c r="AC60" s="367"/>
      <c r="AD60" s="366"/>
      <c r="AF60" s="62"/>
    </row>
    <row r="61" spans="20:32">
      <c r="T61" s="58"/>
      <c r="U61" s="58"/>
      <c r="V61" s="360"/>
      <c r="W61" s="72"/>
      <c r="X61" s="365"/>
      <c r="Y61" s="364"/>
      <c r="Z61" s="364"/>
      <c r="AA61" s="363"/>
      <c r="AB61" s="362"/>
      <c r="AC61" s="367"/>
      <c r="AD61" s="366"/>
      <c r="AF61" s="62"/>
    </row>
    <row r="62" spans="20:32">
      <c r="T62" s="58"/>
      <c r="U62" s="58"/>
      <c r="V62" s="360"/>
      <c r="W62" s="72"/>
      <c r="X62" s="365"/>
      <c r="Y62" s="364"/>
      <c r="Z62" s="364"/>
      <c r="AA62" s="363"/>
      <c r="AB62" s="362"/>
      <c r="AC62" s="367"/>
      <c r="AD62" s="366"/>
      <c r="AF62" s="62"/>
    </row>
    <row r="63" spans="20:32">
      <c r="T63" s="58"/>
      <c r="U63" s="58"/>
      <c r="V63" s="360"/>
      <c r="W63" s="72"/>
      <c r="X63" s="365"/>
      <c r="Y63" s="364"/>
      <c r="Z63" s="364"/>
      <c r="AA63" s="363"/>
      <c r="AB63" s="362"/>
      <c r="AC63" s="367"/>
      <c r="AD63" s="366"/>
      <c r="AF63" s="62"/>
    </row>
    <row r="64" spans="20:32">
      <c r="T64" s="58"/>
      <c r="U64" s="58"/>
      <c r="V64" s="360"/>
      <c r="W64" s="72"/>
      <c r="X64" s="365"/>
      <c r="Y64" s="364"/>
      <c r="Z64" s="364"/>
      <c r="AA64" s="363"/>
      <c r="AB64" s="362"/>
      <c r="AC64" s="367"/>
      <c r="AD64" s="366"/>
      <c r="AF64" s="62"/>
    </row>
    <row r="65" spans="20:32">
      <c r="T65" s="58"/>
      <c r="U65" s="58"/>
      <c r="V65" s="360"/>
      <c r="W65" s="61"/>
      <c r="X65" s="365"/>
      <c r="Y65" s="364"/>
      <c r="Z65" s="364"/>
      <c r="AA65" s="363"/>
      <c r="AB65" s="362"/>
      <c r="AC65" s="361"/>
      <c r="AD65" s="360"/>
      <c r="AE65" s="62"/>
      <c r="AF65" s="62"/>
    </row>
    <row r="66" spans="20:32">
      <c r="T66" s="58"/>
      <c r="U66" s="58"/>
      <c r="V66" s="360"/>
      <c r="W66" s="61"/>
      <c r="X66" s="365"/>
      <c r="Y66" s="364"/>
      <c r="Z66" s="364"/>
      <c r="AA66" s="363"/>
      <c r="AB66" s="362"/>
      <c r="AC66" s="361"/>
      <c r="AD66" s="360"/>
      <c r="AE66" s="62"/>
      <c r="AF66" s="62"/>
    </row>
    <row r="67" spans="20:32">
      <c r="T67" s="86"/>
      <c r="U67" s="86"/>
      <c r="V67" s="368"/>
      <c r="W67" s="61"/>
      <c r="X67" s="365"/>
      <c r="Y67" s="364"/>
      <c r="Z67" s="364"/>
      <c r="AA67" s="363"/>
      <c r="AB67" s="362"/>
      <c r="AC67" s="361"/>
      <c r="AD67" s="360"/>
      <c r="AE67" s="62"/>
      <c r="AF67" s="62"/>
    </row>
    <row r="68" spans="20:32">
      <c r="T68" s="58"/>
      <c r="U68" s="58"/>
      <c r="V68" s="360"/>
      <c r="W68" s="61"/>
      <c r="X68" s="365"/>
      <c r="Y68" s="364"/>
      <c r="Z68" s="364"/>
      <c r="AA68" s="363"/>
      <c r="AB68" s="362"/>
      <c r="AC68" s="367"/>
      <c r="AD68" s="366"/>
      <c r="AF68" s="62"/>
    </row>
    <row r="69" spans="20:32">
      <c r="T69" s="58"/>
      <c r="U69" s="58"/>
      <c r="V69" s="360"/>
      <c r="W69" s="61"/>
      <c r="X69" s="365"/>
      <c r="Y69" s="364"/>
      <c r="Z69" s="364"/>
      <c r="AA69" s="363"/>
      <c r="AB69" s="362"/>
      <c r="AC69" s="361"/>
      <c r="AD69" s="360"/>
      <c r="AE69" s="62"/>
      <c r="AF69" s="62"/>
    </row>
    <row r="70" spans="20:32">
      <c r="T70" s="58"/>
      <c r="U70" s="58"/>
      <c r="V70" s="360"/>
      <c r="W70" s="61"/>
      <c r="X70" s="365"/>
      <c r="Y70" s="364"/>
      <c r="Z70" s="364"/>
      <c r="AA70" s="363"/>
      <c r="AB70" s="362"/>
      <c r="AC70" s="361"/>
      <c r="AD70" s="360"/>
      <c r="AE70" s="62"/>
      <c r="AF70" s="62"/>
    </row>
  </sheetData>
  <mergeCells count="10">
    <mergeCell ref="M11:O11"/>
    <mergeCell ref="P11:P12"/>
    <mergeCell ref="Q11:Q12"/>
    <mergeCell ref="R11:R12"/>
    <mergeCell ref="C11:C12"/>
    <mergeCell ref="D11:F11"/>
    <mergeCell ref="G11:I11"/>
    <mergeCell ref="J11:J12"/>
    <mergeCell ref="K11:K12"/>
    <mergeCell ref="L11:L12"/>
  </mergeCells>
  <pageMargins left="0.74803149606299213" right="0.74803149606299213" top="0.98425196850393704" bottom="0.98425196850393704" header="0.51181102362204722" footer="0.51181102362204722"/>
  <pageSetup paperSize="9" scale="50" fitToWidth="2" orientation="landscape" cellComments="asDisplayed" r:id="rId1"/>
  <headerFooter alignWithMargins="0">
    <oddHeader>&amp;A</oddHeader>
    <oddFooter>&amp;L&amp;F&amp;CPage &amp;P&amp;R&amp;D</oddFooter>
  </headerFooter>
</worksheet>
</file>

<file path=xl/worksheets/sheet78.xml><?xml version="1.0" encoding="utf-8"?>
<worksheet xmlns="http://schemas.openxmlformats.org/spreadsheetml/2006/main" xmlns:r="http://schemas.openxmlformats.org/officeDocument/2006/relationships">
  <sheetPr codeName="Arkusz110"/>
  <dimension ref="A1:AG24"/>
  <sheetViews>
    <sheetView zoomScale="85" zoomScaleNormal="85" workbookViewId="0"/>
  </sheetViews>
  <sheetFormatPr defaultRowHeight="15"/>
  <cols>
    <col min="1" max="1" width="48.5703125" customWidth="1"/>
    <col min="6" max="6" width="12" customWidth="1"/>
    <col min="7" max="7" width="12.7109375" customWidth="1"/>
    <col min="8" max="8" width="12.28515625" customWidth="1"/>
    <col min="9" max="9" width="20.42578125" customWidth="1"/>
    <col min="10" max="10" width="10.140625" customWidth="1"/>
    <col min="11" max="11" width="13.5703125" customWidth="1"/>
    <col min="12" max="12" width="12.42578125" customWidth="1"/>
    <col min="13" max="13" width="16.140625" customWidth="1"/>
    <col min="14" max="14" width="13.42578125" customWidth="1"/>
    <col min="15" max="15" width="43" bestFit="1" customWidth="1"/>
    <col min="16" max="16" width="16.42578125" bestFit="1" customWidth="1"/>
    <col min="17" max="17" width="16.5703125" bestFit="1" customWidth="1"/>
    <col min="18" max="18" width="11.5703125" bestFit="1" customWidth="1"/>
  </cols>
  <sheetData>
    <row r="1" spans="1:33">
      <c r="A1" s="417" t="s">
        <v>3630</v>
      </c>
    </row>
    <row r="2" spans="1:33" ht="18.75">
      <c r="A2" s="131" t="s">
        <v>1064</v>
      </c>
    </row>
    <row r="3" spans="1:33" ht="18.75">
      <c r="A3" s="416"/>
    </row>
    <row r="5" spans="1:33">
      <c r="A5" s="1435" t="s">
        <v>3631</v>
      </c>
      <c r="D5" s="414"/>
      <c r="E5" s="414"/>
      <c r="F5" s="413"/>
      <c r="G5" s="413"/>
      <c r="H5" s="63"/>
      <c r="I5" s="63"/>
      <c r="J5" s="63"/>
      <c r="K5" s="63"/>
      <c r="L5" s="412"/>
      <c r="M5" s="63"/>
      <c r="N5" s="63"/>
      <c r="O5" s="63"/>
      <c r="P5" s="62"/>
      <c r="Q5" s="62"/>
      <c r="R5" s="62"/>
      <c r="S5" s="62"/>
      <c r="T5" s="61"/>
      <c r="U5" s="61"/>
      <c r="V5" s="61"/>
      <c r="W5" s="61"/>
      <c r="X5" s="61"/>
      <c r="Y5" s="61"/>
      <c r="Z5" s="61"/>
      <c r="AA5" s="61"/>
      <c r="AB5" s="61"/>
      <c r="AC5" s="61"/>
      <c r="AD5" s="61"/>
      <c r="AE5" s="61"/>
      <c r="AF5" s="28"/>
      <c r="AG5" s="28"/>
    </row>
    <row r="6" spans="1:33">
      <c r="A6" s="413"/>
      <c r="D6" s="414"/>
      <c r="E6" s="414"/>
      <c r="F6" s="413"/>
      <c r="G6" s="413"/>
      <c r="H6" s="63"/>
      <c r="I6" s="63"/>
      <c r="J6" s="63"/>
      <c r="K6" s="63"/>
      <c r="L6" s="412"/>
      <c r="M6" s="63"/>
      <c r="N6" s="63"/>
      <c r="O6" s="63"/>
      <c r="P6" s="62"/>
      <c r="Q6" s="62"/>
      <c r="R6" s="62"/>
      <c r="S6" s="62"/>
      <c r="T6" s="61"/>
      <c r="U6" s="61"/>
      <c r="V6" s="61"/>
      <c r="W6" s="61"/>
      <c r="X6" s="61"/>
      <c r="Y6" s="61"/>
      <c r="Z6" s="61"/>
      <c r="AA6" s="61"/>
      <c r="AB6" s="61"/>
      <c r="AC6" s="61"/>
      <c r="AD6" s="61"/>
      <c r="AE6" s="61"/>
      <c r="AF6" s="28"/>
      <c r="AG6" s="28"/>
    </row>
    <row r="7" spans="1:33" ht="18.75">
      <c r="A7" s="131" t="s">
        <v>5265</v>
      </c>
      <c r="D7" s="414"/>
      <c r="E7" s="414"/>
      <c r="F7" s="413"/>
      <c r="G7" s="413"/>
      <c r="H7" s="63"/>
      <c r="I7" s="63"/>
      <c r="J7" s="63"/>
      <c r="K7" s="63"/>
      <c r="L7" s="412"/>
      <c r="M7" s="63"/>
      <c r="N7" s="63"/>
      <c r="O7" s="63"/>
      <c r="P7" s="62"/>
      <c r="Q7" s="62"/>
      <c r="R7" s="62"/>
      <c r="S7" s="62"/>
      <c r="T7" s="61"/>
      <c r="U7" s="61"/>
      <c r="V7" s="61"/>
      <c r="W7" s="61"/>
      <c r="X7" s="61"/>
      <c r="Y7" s="61"/>
      <c r="Z7" s="61"/>
      <c r="AA7" s="61"/>
      <c r="AB7" s="61"/>
      <c r="AC7" s="61"/>
      <c r="AD7" s="61"/>
      <c r="AE7" s="61"/>
      <c r="AF7" s="28"/>
      <c r="AG7" s="28"/>
    </row>
    <row r="8" spans="1:33">
      <c r="A8" s="414"/>
      <c r="B8" s="406"/>
      <c r="C8" s="414"/>
      <c r="D8" s="414"/>
      <c r="E8" s="413"/>
      <c r="F8" s="413"/>
      <c r="G8" s="63"/>
      <c r="H8" s="63"/>
      <c r="I8" s="63"/>
      <c r="J8" s="63"/>
      <c r="K8" s="412"/>
      <c r="L8" s="63"/>
      <c r="M8" s="63"/>
      <c r="N8" s="63"/>
      <c r="O8" s="62"/>
      <c r="P8" s="62"/>
      <c r="Q8" s="62"/>
      <c r="R8" s="62"/>
      <c r="S8" s="61"/>
      <c r="T8" s="61"/>
      <c r="U8" s="61"/>
      <c r="V8" s="61"/>
      <c r="W8" s="61"/>
      <c r="X8" s="61"/>
      <c r="Y8" s="61"/>
      <c r="Z8" s="61"/>
      <c r="AA8" s="61"/>
      <c r="AB8" s="61"/>
      <c r="AC8" s="61"/>
      <c r="AD8" s="61"/>
      <c r="AE8" s="28"/>
      <c r="AF8" s="28"/>
    </row>
    <row r="9" spans="1:33" ht="96" customHeight="1">
      <c r="B9" s="60"/>
      <c r="C9" s="411" t="s">
        <v>658</v>
      </c>
      <c r="D9" s="411" t="s">
        <v>657</v>
      </c>
      <c r="E9" s="411" t="s">
        <v>656</v>
      </c>
      <c r="F9" s="411" t="s">
        <v>1026</v>
      </c>
      <c r="G9" s="411" t="s">
        <v>1025</v>
      </c>
      <c r="H9" s="410" t="s">
        <v>4706</v>
      </c>
      <c r="I9" s="411" t="s">
        <v>1023</v>
      </c>
      <c r="J9" s="411" t="s">
        <v>655</v>
      </c>
      <c r="K9" s="411" t="s">
        <v>1022</v>
      </c>
      <c r="L9" s="410" t="s">
        <v>1021</v>
      </c>
      <c r="M9" s="60"/>
      <c r="N9" s="62"/>
      <c r="O9" s="62"/>
      <c r="P9" s="62"/>
      <c r="Q9" s="61"/>
      <c r="R9" s="61"/>
      <c r="S9" s="61"/>
      <c r="T9" s="61"/>
      <c r="U9" s="61"/>
      <c r="V9" s="61"/>
      <c r="W9" s="61"/>
      <c r="X9" s="61"/>
      <c r="Y9" s="61"/>
      <c r="Z9" s="61"/>
      <c r="AA9" s="61"/>
      <c r="AB9" s="61"/>
      <c r="AC9" s="62"/>
      <c r="AF9" s="62"/>
    </row>
    <row r="10" spans="1:33" ht="15" customHeight="1">
      <c r="A10" s="62"/>
      <c r="B10" s="60"/>
      <c r="C10" s="402" t="s">
        <v>325</v>
      </c>
      <c r="D10" s="402" t="s">
        <v>495</v>
      </c>
      <c r="E10" s="402" t="s">
        <v>315</v>
      </c>
      <c r="F10" s="402" t="s">
        <v>312</v>
      </c>
      <c r="G10" s="402" t="s">
        <v>303</v>
      </c>
      <c r="H10" s="402" t="s">
        <v>688</v>
      </c>
      <c r="I10" s="402" t="s">
        <v>687</v>
      </c>
      <c r="J10" s="402" t="s">
        <v>818</v>
      </c>
      <c r="K10" s="402" t="s">
        <v>686</v>
      </c>
      <c r="L10" s="402" t="s">
        <v>651</v>
      </c>
      <c r="M10" s="177"/>
      <c r="N10" s="177"/>
      <c r="O10" s="132"/>
      <c r="P10" s="132"/>
      <c r="Q10" s="72"/>
      <c r="R10" s="72"/>
      <c r="S10" s="72"/>
      <c r="T10" s="72"/>
      <c r="U10" s="61"/>
      <c r="V10" s="61"/>
      <c r="W10" s="61"/>
      <c r="X10" s="61"/>
      <c r="Y10" s="61"/>
      <c r="Z10" s="61"/>
      <c r="AA10" s="61"/>
      <c r="AB10" s="61"/>
      <c r="AC10" s="62"/>
      <c r="AF10" s="62"/>
    </row>
    <row r="11" spans="1:33">
      <c r="A11" s="196" t="s">
        <v>753</v>
      </c>
      <c r="B11" s="402" t="s">
        <v>102</v>
      </c>
      <c r="C11" s="353"/>
      <c r="D11" s="353"/>
      <c r="E11" s="353"/>
      <c r="F11" s="353"/>
      <c r="G11" s="353"/>
      <c r="H11" s="353"/>
      <c r="I11" s="353"/>
      <c r="J11" s="353"/>
      <c r="K11" s="353"/>
      <c r="L11" s="353"/>
      <c r="M11" s="177" t="s">
        <v>748</v>
      </c>
      <c r="N11" s="177" t="s">
        <v>329</v>
      </c>
      <c r="O11" s="177" t="s">
        <v>2302</v>
      </c>
      <c r="P11" s="177"/>
      <c r="Q11" s="72" t="s">
        <v>331</v>
      </c>
      <c r="R11" s="72" t="s">
        <v>334</v>
      </c>
      <c r="S11" s="72" t="s">
        <v>376</v>
      </c>
      <c r="T11" s="72"/>
      <c r="U11" s="61"/>
      <c r="V11" s="61"/>
      <c r="W11" s="61"/>
      <c r="X11" s="61"/>
      <c r="Y11" s="61"/>
      <c r="AA11" s="61"/>
      <c r="AB11" s="61"/>
      <c r="AC11" s="62"/>
      <c r="AF11" s="62"/>
    </row>
    <row r="12" spans="1:33">
      <c r="A12" s="196" t="s">
        <v>4605</v>
      </c>
      <c r="B12" s="402" t="s">
        <v>220</v>
      </c>
      <c r="C12" s="353"/>
      <c r="D12" s="353"/>
      <c r="E12" s="353"/>
      <c r="F12" s="353"/>
      <c r="G12" s="353"/>
      <c r="H12" s="353"/>
      <c r="I12" s="353"/>
      <c r="J12" s="353"/>
      <c r="K12" s="353"/>
      <c r="L12" s="353"/>
      <c r="M12" s="177" t="s">
        <v>1061</v>
      </c>
      <c r="N12" s="177" t="s">
        <v>329</v>
      </c>
      <c r="O12" s="177" t="s">
        <v>2302</v>
      </c>
      <c r="P12" s="177" t="s">
        <v>476</v>
      </c>
      <c r="Q12" s="72" t="s">
        <v>331</v>
      </c>
      <c r="R12" s="72" t="s">
        <v>334</v>
      </c>
      <c r="S12" s="72" t="s">
        <v>376</v>
      </c>
      <c r="T12" s="61"/>
      <c r="U12" s="61"/>
      <c r="V12" s="61"/>
      <c r="W12" s="61"/>
      <c r="X12" s="61"/>
      <c r="AA12" s="61"/>
      <c r="AB12" s="61"/>
      <c r="AC12" s="62"/>
      <c r="AF12" s="62"/>
    </row>
    <row r="13" spans="1:33">
      <c r="A13" s="196" t="s">
        <v>4606</v>
      </c>
      <c r="B13" s="402" t="s">
        <v>100</v>
      </c>
      <c r="C13" s="353"/>
      <c r="D13" s="353"/>
      <c r="E13" s="353"/>
      <c r="F13" s="353"/>
      <c r="G13" s="353"/>
      <c r="H13" s="353"/>
      <c r="I13" s="353"/>
      <c r="J13" s="353"/>
      <c r="K13" s="353"/>
      <c r="L13" s="353"/>
      <c r="M13" s="177" t="s">
        <v>1060</v>
      </c>
      <c r="N13" s="177" t="s">
        <v>329</v>
      </c>
      <c r="O13" s="177" t="s">
        <v>2302</v>
      </c>
      <c r="P13" s="177" t="s">
        <v>476</v>
      </c>
      <c r="Q13" s="72" t="s">
        <v>331</v>
      </c>
      <c r="R13" s="72" t="s">
        <v>334</v>
      </c>
      <c r="S13" s="72" t="s">
        <v>376</v>
      </c>
      <c r="T13" s="162"/>
      <c r="U13" s="61"/>
      <c r="V13" s="61"/>
      <c r="W13" s="61"/>
      <c r="X13" s="61"/>
      <c r="Y13" s="61"/>
      <c r="AA13" s="61"/>
      <c r="AB13" s="61"/>
      <c r="AC13" s="62"/>
      <c r="AF13" s="62"/>
    </row>
    <row r="14" spans="1:33">
      <c r="B14" s="409"/>
      <c r="C14" s="406"/>
      <c r="D14" s="405"/>
      <c r="E14" s="404"/>
      <c r="F14" s="404"/>
      <c r="G14" s="404"/>
      <c r="H14" s="404"/>
      <c r="I14" s="404"/>
      <c r="J14" s="404"/>
      <c r="K14" s="404"/>
      <c r="L14" s="404"/>
      <c r="M14" s="177"/>
      <c r="N14" s="177"/>
      <c r="O14" s="132"/>
      <c r="P14" s="132"/>
      <c r="Q14" s="132"/>
      <c r="R14" s="132"/>
      <c r="S14" s="132"/>
      <c r="T14" s="72"/>
      <c r="U14" s="61"/>
      <c r="V14" s="72"/>
      <c r="W14" s="61"/>
      <c r="X14" s="61"/>
      <c r="Y14" s="61"/>
      <c r="Z14" s="61"/>
      <c r="AA14" s="61"/>
      <c r="AB14" s="61"/>
      <c r="AC14" s="61"/>
      <c r="AD14" s="61"/>
      <c r="AE14" s="62"/>
      <c r="AF14" s="62"/>
    </row>
    <row r="15" spans="1:33">
      <c r="A15" s="311" t="s">
        <v>3632</v>
      </c>
      <c r="B15" s="59"/>
      <c r="C15" s="406"/>
      <c r="D15" s="405"/>
      <c r="E15" s="404"/>
      <c r="F15" s="404"/>
      <c r="G15" s="404"/>
      <c r="H15" s="404"/>
      <c r="I15" s="404"/>
      <c r="J15" s="404"/>
      <c r="K15" s="404"/>
      <c r="L15" s="404"/>
      <c r="M15" s="177"/>
      <c r="N15" s="177"/>
      <c r="O15" s="132"/>
      <c r="P15" s="132"/>
      <c r="Q15" s="132"/>
      <c r="R15" s="132"/>
      <c r="S15" s="132"/>
      <c r="T15" s="72"/>
      <c r="U15" s="61"/>
      <c r="V15" s="72"/>
      <c r="W15" s="61"/>
      <c r="X15" s="61"/>
      <c r="Y15" s="61"/>
      <c r="Z15" s="61"/>
      <c r="AA15" s="61"/>
      <c r="AB15" s="61"/>
      <c r="AC15" s="61"/>
      <c r="AD15" s="61"/>
      <c r="AE15" s="62"/>
      <c r="AF15" s="62"/>
    </row>
    <row r="16" spans="1:33">
      <c r="A16" s="267" t="s">
        <v>1063</v>
      </c>
      <c r="B16" s="403"/>
      <c r="C16" s="406"/>
      <c r="D16" s="405"/>
      <c r="E16" s="404"/>
      <c r="F16" s="404"/>
      <c r="G16" s="404"/>
      <c r="H16" s="404"/>
      <c r="I16" s="404"/>
      <c r="J16" s="404"/>
      <c r="K16" s="404"/>
      <c r="L16" s="404"/>
      <c r="M16" s="177"/>
      <c r="N16" s="177"/>
      <c r="O16" s="132"/>
      <c r="P16" s="132"/>
      <c r="Q16" s="132"/>
      <c r="R16" s="132"/>
      <c r="S16" s="132"/>
      <c r="T16" s="72"/>
      <c r="U16" s="61"/>
      <c r="V16" s="72"/>
      <c r="W16" s="61"/>
      <c r="X16" s="61"/>
      <c r="Y16" s="61"/>
      <c r="Z16" s="61"/>
      <c r="AA16" s="61"/>
      <c r="AB16" s="61"/>
      <c r="AC16" s="61"/>
      <c r="AD16" s="61"/>
      <c r="AE16" s="62"/>
      <c r="AF16" s="62"/>
    </row>
    <row r="17" spans="1:32">
      <c r="A17" s="408" t="s">
        <v>3474</v>
      </c>
      <c r="B17" s="407" t="s">
        <v>754</v>
      </c>
      <c r="C17" s="264" t="s">
        <v>103</v>
      </c>
      <c r="D17" s="407" t="s">
        <v>3327</v>
      </c>
      <c r="E17" s="404"/>
      <c r="F17" s="404"/>
      <c r="G17" s="404"/>
      <c r="H17" s="404"/>
      <c r="I17" s="404"/>
      <c r="J17" s="404"/>
      <c r="K17" s="404"/>
      <c r="L17" s="404"/>
      <c r="M17" s="177"/>
      <c r="N17" s="177"/>
      <c r="O17" s="132"/>
      <c r="P17" s="132"/>
      <c r="Q17" s="132"/>
      <c r="R17" s="132"/>
      <c r="S17" s="132"/>
      <c r="T17" s="72"/>
      <c r="U17" s="61"/>
      <c r="V17" s="72"/>
      <c r="W17" s="61"/>
      <c r="X17" s="61"/>
      <c r="Y17" s="61"/>
      <c r="Z17" s="61"/>
      <c r="AA17" s="61"/>
      <c r="AB17" s="61"/>
      <c r="AC17" s="61"/>
      <c r="AD17" s="61"/>
      <c r="AE17" s="62"/>
      <c r="AF17" s="62"/>
    </row>
    <row r="18" spans="1:32">
      <c r="A18" s="377"/>
      <c r="B18" s="404"/>
      <c r="C18" s="404"/>
      <c r="D18" s="405"/>
      <c r="E18" s="404"/>
      <c r="F18" s="404"/>
      <c r="G18" s="404"/>
      <c r="H18" s="404"/>
      <c r="I18" s="404"/>
      <c r="J18" s="404"/>
      <c r="K18" s="404"/>
      <c r="L18" s="404"/>
      <c r="M18" s="177"/>
      <c r="N18" s="177"/>
      <c r="O18" s="132"/>
      <c r="P18" s="132"/>
      <c r="Q18" s="132"/>
      <c r="R18" s="132"/>
      <c r="S18" s="132"/>
      <c r="T18" s="72"/>
      <c r="U18" s="61"/>
      <c r="V18" s="72"/>
      <c r="W18" s="61"/>
      <c r="X18" s="61"/>
      <c r="Y18" s="61"/>
      <c r="Z18" s="61"/>
      <c r="AA18" s="61"/>
      <c r="AB18" s="61"/>
      <c r="AC18" s="61"/>
      <c r="AD18" s="61"/>
      <c r="AE18" s="62"/>
      <c r="AF18" s="62"/>
    </row>
    <row r="19" spans="1:32" ht="18.75">
      <c r="A19" s="131" t="s">
        <v>5266</v>
      </c>
      <c r="B19" s="190"/>
      <c r="C19" s="406"/>
      <c r="D19" s="405"/>
      <c r="E19" s="404"/>
      <c r="F19" s="404"/>
      <c r="G19" s="404"/>
      <c r="H19" s="404"/>
      <c r="I19" s="404"/>
      <c r="J19" s="404"/>
      <c r="K19" s="404"/>
      <c r="L19" s="404"/>
      <c r="M19" s="177"/>
      <c r="N19" s="177"/>
      <c r="O19" s="132"/>
      <c r="P19" s="132"/>
      <c r="Q19" s="132"/>
      <c r="R19" s="132"/>
      <c r="S19" s="132"/>
      <c r="T19" s="72"/>
      <c r="U19" s="61"/>
      <c r="V19" s="72"/>
      <c r="W19" s="61"/>
      <c r="X19" s="61"/>
      <c r="Y19" s="61"/>
      <c r="Z19" s="61"/>
      <c r="AA19" s="61"/>
      <c r="AB19" s="61"/>
      <c r="AC19" s="61"/>
      <c r="AD19" s="61"/>
      <c r="AE19" s="62"/>
      <c r="AF19" s="62"/>
    </row>
    <row r="20" spans="1:32">
      <c r="A20" s="404"/>
      <c r="B20" s="190"/>
      <c r="C20" s="406"/>
      <c r="D20" s="405"/>
      <c r="E20" s="404"/>
      <c r="F20" s="404"/>
      <c r="G20" s="404"/>
      <c r="H20" s="404"/>
      <c r="I20" s="404"/>
      <c r="J20" s="404"/>
      <c r="K20" s="404"/>
      <c r="L20" s="404"/>
      <c r="M20" s="177"/>
      <c r="N20" s="177"/>
      <c r="O20" s="132"/>
      <c r="P20" s="132"/>
      <c r="Q20" s="132"/>
      <c r="R20" s="132"/>
      <c r="S20" s="132"/>
      <c r="T20" s="72"/>
      <c r="U20" s="61"/>
      <c r="V20" s="72"/>
      <c r="W20" s="61"/>
      <c r="X20" s="61"/>
      <c r="Y20" s="61"/>
      <c r="Z20" s="61"/>
      <c r="AA20" s="61"/>
      <c r="AB20" s="61"/>
      <c r="AC20" s="61"/>
      <c r="AD20" s="61"/>
      <c r="AE20" s="62"/>
      <c r="AF20" s="62"/>
    </row>
    <row r="21" spans="1:32">
      <c r="A21" s="196" t="s">
        <v>1062</v>
      </c>
      <c r="B21" s="402" t="s">
        <v>217</v>
      </c>
      <c r="C21" s="353"/>
      <c r="D21" s="353"/>
      <c r="E21" s="353"/>
      <c r="F21" s="353"/>
      <c r="G21" s="353"/>
      <c r="H21" s="353"/>
      <c r="I21" s="353"/>
      <c r="J21" s="353"/>
      <c r="K21" s="353"/>
      <c r="L21" s="353"/>
      <c r="M21" s="177" t="s">
        <v>747</v>
      </c>
      <c r="N21" s="177" t="s">
        <v>329</v>
      </c>
      <c r="O21" s="177" t="s">
        <v>2302</v>
      </c>
      <c r="P21" s="177" t="s">
        <v>475</v>
      </c>
      <c r="Q21" s="72" t="s">
        <v>331</v>
      </c>
      <c r="R21" s="72" t="s">
        <v>334</v>
      </c>
      <c r="S21" s="72" t="s">
        <v>376</v>
      </c>
      <c r="T21" s="72"/>
      <c r="U21" s="61"/>
      <c r="V21" s="61"/>
      <c r="AC21" s="61"/>
      <c r="AD21" s="61"/>
      <c r="AE21" s="62"/>
      <c r="AF21" s="62"/>
    </row>
    <row r="22" spans="1:32">
      <c r="B22" s="132"/>
      <c r="C22" s="177" t="s">
        <v>614</v>
      </c>
      <c r="D22" s="177" t="s">
        <v>378</v>
      </c>
      <c r="E22" s="177" t="s">
        <v>613</v>
      </c>
      <c r="F22" s="177" t="s">
        <v>611</v>
      </c>
      <c r="G22" s="177" t="s">
        <v>610</v>
      </c>
      <c r="H22" s="177" t="s">
        <v>610</v>
      </c>
      <c r="I22" s="177" t="s">
        <v>420</v>
      </c>
      <c r="J22" s="177" t="s">
        <v>612</v>
      </c>
      <c r="K22" s="177" t="s">
        <v>387</v>
      </c>
      <c r="L22" s="177" t="s">
        <v>387</v>
      </c>
      <c r="M22" s="177"/>
      <c r="N22" s="177"/>
      <c r="O22" s="132"/>
      <c r="P22" s="132"/>
      <c r="Q22" s="132"/>
      <c r="R22" s="72"/>
      <c r="S22" s="72"/>
      <c r="T22" s="72"/>
      <c r="U22" s="61"/>
      <c r="V22" s="61"/>
      <c r="W22" s="61"/>
      <c r="AA22" s="61"/>
      <c r="AD22" s="61"/>
      <c r="AE22" s="62"/>
      <c r="AF22" s="62"/>
    </row>
    <row r="23" spans="1:32">
      <c r="B23" s="132"/>
      <c r="C23" s="177" t="s">
        <v>608</v>
      </c>
      <c r="D23" s="177" t="s">
        <v>608</v>
      </c>
      <c r="E23" s="177" t="s">
        <v>608</v>
      </c>
      <c r="F23" s="177" t="s">
        <v>608</v>
      </c>
      <c r="G23" s="177" t="s">
        <v>414</v>
      </c>
      <c r="H23" s="177"/>
      <c r="I23" s="177" t="s">
        <v>608</v>
      </c>
      <c r="J23" s="177" t="s">
        <v>608</v>
      </c>
      <c r="K23" s="177" t="s">
        <v>414</v>
      </c>
      <c r="L23" s="177"/>
      <c r="M23" s="177"/>
      <c r="N23" s="177"/>
      <c r="O23" s="162"/>
      <c r="P23" s="162"/>
      <c r="Q23" s="162"/>
      <c r="R23" s="162"/>
      <c r="S23" s="72"/>
      <c r="T23" s="72"/>
      <c r="U23" s="61"/>
      <c r="V23" s="61"/>
      <c r="W23" s="61"/>
      <c r="AA23" s="61"/>
    </row>
    <row r="24" spans="1:32">
      <c r="B24" s="132"/>
      <c r="O24" s="162"/>
      <c r="P24" s="162"/>
      <c r="Q24" s="162"/>
      <c r="R24" s="162"/>
      <c r="S24" s="72"/>
      <c r="T24" s="72"/>
      <c r="U24" s="61"/>
      <c r="V24" s="61"/>
      <c r="W24" s="61"/>
    </row>
  </sheetData>
  <pageMargins left="0.7" right="0.7" top="0.75" bottom="0.75" header="0.3" footer="0.3"/>
  <pageSetup paperSize="9" orientation="portrait" r:id="rId1"/>
</worksheet>
</file>

<file path=xl/worksheets/sheet79.xml><?xml version="1.0" encoding="utf-8"?>
<worksheet xmlns="http://schemas.openxmlformats.org/spreadsheetml/2006/main" xmlns:r="http://schemas.openxmlformats.org/officeDocument/2006/relationships">
  <sheetPr codeName="Arkusz114">
    <pageSetUpPr fitToPage="1"/>
  </sheetPr>
  <dimension ref="A1:AG57"/>
  <sheetViews>
    <sheetView zoomScale="55" zoomScaleNormal="55" zoomScaleSheetLayoutView="120" workbookViewId="0"/>
  </sheetViews>
  <sheetFormatPr defaultColWidth="13" defaultRowHeight="12.75"/>
  <cols>
    <col min="1" max="1" width="27.28515625" style="288" customWidth="1"/>
    <col min="2" max="2" width="7.42578125" style="346" customWidth="1"/>
    <col min="3" max="3" width="13" style="287" customWidth="1"/>
    <col min="4" max="30" width="13" style="288" customWidth="1"/>
    <col min="31" max="31" width="15.28515625" style="288" customWidth="1"/>
    <col min="32" max="32" width="14.7109375" style="288" customWidth="1"/>
    <col min="33" max="34" width="13.28515625" style="288" customWidth="1"/>
    <col min="35" max="258" width="13" style="288"/>
    <col min="259" max="259" width="4.140625" style="288" customWidth="1"/>
    <col min="260" max="260" width="16.42578125" style="288" customWidth="1"/>
    <col min="261" max="261" width="12.42578125" style="288" customWidth="1"/>
    <col min="262" max="262" width="13.7109375" style="288" customWidth="1"/>
    <col min="263" max="263" width="13.28515625" style="288" customWidth="1"/>
    <col min="264" max="264" width="12.42578125" style="288" customWidth="1"/>
    <col min="265" max="265" width="13.28515625" style="288" customWidth="1"/>
    <col min="266" max="266" width="12.42578125" style="288" customWidth="1"/>
    <col min="267" max="267" width="12.7109375" style="288" customWidth="1"/>
    <col min="268" max="268" width="12.42578125" style="288" customWidth="1"/>
    <col min="269" max="281" width="13.28515625" style="288" customWidth="1"/>
    <col min="282" max="282" width="12.42578125" style="288" customWidth="1"/>
    <col min="283" max="283" width="13.7109375" style="288" customWidth="1"/>
    <col min="284" max="288" width="13" style="288" customWidth="1"/>
    <col min="289" max="289" width="14.7109375" style="288" customWidth="1"/>
    <col min="290" max="290" width="13.28515625" style="288" customWidth="1"/>
    <col min="291" max="514" width="13" style="288"/>
    <col min="515" max="515" width="4.140625" style="288" customWidth="1"/>
    <col min="516" max="516" width="16.42578125" style="288" customWidth="1"/>
    <col min="517" max="517" width="12.42578125" style="288" customWidth="1"/>
    <col min="518" max="518" width="13.7109375" style="288" customWidth="1"/>
    <col min="519" max="519" width="13.28515625" style="288" customWidth="1"/>
    <col min="520" max="520" width="12.42578125" style="288" customWidth="1"/>
    <col min="521" max="521" width="13.28515625" style="288" customWidth="1"/>
    <col min="522" max="522" width="12.42578125" style="288" customWidth="1"/>
    <col min="523" max="523" width="12.7109375" style="288" customWidth="1"/>
    <col min="524" max="524" width="12.42578125" style="288" customWidth="1"/>
    <col min="525" max="537" width="13.28515625" style="288" customWidth="1"/>
    <col min="538" max="538" width="12.42578125" style="288" customWidth="1"/>
    <col min="539" max="539" width="13.7109375" style="288" customWidth="1"/>
    <col min="540" max="544" width="13" style="288" customWidth="1"/>
    <col min="545" max="545" width="14.7109375" style="288" customWidth="1"/>
    <col min="546" max="546" width="13.28515625" style="288" customWidth="1"/>
    <col min="547" max="770" width="13" style="288"/>
    <col min="771" max="771" width="4.140625" style="288" customWidth="1"/>
    <col min="772" max="772" width="16.42578125" style="288" customWidth="1"/>
    <col min="773" max="773" width="12.42578125" style="288" customWidth="1"/>
    <col min="774" max="774" width="13.7109375" style="288" customWidth="1"/>
    <col min="775" max="775" width="13.28515625" style="288" customWidth="1"/>
    <col min="776" max="776" width="12.42578125" style="288" customWidth="1"/>
    <col min="777" max="777" width="13.28515625" style="288" customWidth="1"/>
    <col min="778" max="778" width="12.42578125" style="288" customWidth="1"/>
    <col min="779" max="779" width="12.7109375" style="288" customWidth="1"/>
    <col min="780" max="780" width="12.42578125" style="288" customWidth="1"/>
    <col min="781" max="793" width="13.28515625" style="288" customWidth="1"/>
    <col min="794" max="794" width="12.42578125" style="288" customWidth="1"/>
    <col min="795" max="795" width="13.7109375" style="288" customWidth="1"/>
    <col min="796" max="800" width="13" style="288" customWidth="1"/>
    <col min="801" max="801" width="14.7109375" style="288" customWidth="1"/>
    <col min="802" max="802" width="13.28515625" style="288" customWidth="1"/>
    <col min="803" max="1026" width="13" style="288"/>
    <col min="1027" max="1027" width="4.140625" style="288" customWidth="1"/>
    <col min="1028" max="1028" width="16.42578125" style="288" customWidth="1"/>
    <col min="1029" max="1029" width="12.42578125" style="288" customWidth="1"/>
    <col min="1030" max="1030" width="13.7109375" style="288" customWidth="1"/>
    <col min="1031" max="1031" width="13.28515625" style="288" customWidth="1"/>
    <col min="1032" max="1032" width="12.42578125" style="288" customWidth="1"/>
    <col min="1033" max="1033" width="13.28515625" style="288" customWidth="1"/>
    <col min="1034" max="1034" width="12.42578125" style="288" customWidth="1"/>
    <col min="1035" max="1035" width="12.7109375" style="288" customWidth="1"/>
    <col min="1036" max="1036" width="12.42578125" style="288" customWidth="1"/>
    <col min="1037" max="1049" width="13.28515625" style="288" customWidth="1"/>
    <col min="1050" max="1050" width="12.42578125" style="288" customWidth="1"/>
    <col min="1051" max="1051" width="13.7109375" style="288" customWidth="1"/>
    <col min="1052" max="1056" width="13" style="288" customWidth="1"/>
    <col min="1057" max="1057" width="14.7109375" style="288" customWidth="1"/>
    <col min="1058" max="1058" width="13.28515625" style="288" customWidth="1"/>
    <col min="1059" max="1282" width="13" style="288"/>
    <col min="1283" max="1283" width="4.140625" style="288" customWidth="1"/>
    <col min="1284" max="1284" width="16.42578125" style="288" customWidth="1"/>
    <col min="1285" max="1285" width="12.42578125" style="288" customWidth="1"/>
    <col min="1286" max="1286" width="13.7109375" style="288" customWidth="1"/>
    <col min="1287" max="1287" width="13.28515625" style="288" customWidth="1"/>
    <col min="1288" max="1288" width="12.42578125" style="288" customWidth="1"/>
    <col min="1289" max="1289" width="13.28515625" style="288" customWidth="1"/>
    <col min="1290" max="1290" width="12.42578125" style="288" customWidth="1"/>
    <col min="1291" max="1291" width="12.7109375" style="288" customWidth="1"/>
    <col min="1292" max="1292" width="12.42578125" style="288" customWidth="1"/>
    <col min="1293" max="1305" width="13.28515625" style="288" customWidth="1"/>
    <col min="1306" max="1306" width="12.42578125" style="288" customWidth="1"/>
    <col min="1307" max="1307" width="13.7109375" style="288" customWidth="1"/>
    <col min="1308" max="1312" width="13" style="288" customWidth="1"/>
    <col min="1313" max="1313" width="14.7109375" style="288" customWidth="1"/>
    <col min="1314" max="1314" width="13.28515625" style="288" customWidth="1"/>
    <col min="1315" max="1538" width="13" style="288"/>
    <col min="1539" max="1539" width="4.140625" style="288" customWidth="1"/>
    <col min="1540" max="1540" width="16.42578125" style="288" customWidth="1"/>
    <col min="1541" max="1541" width="12.42578125" style="288" customWidth="1"/>
    <col min="1542" max="1542" width="13.7109375" style="288" customWidth="1"/>
    <col min="1543" max="1543" width="13.28515625" style="288" customWidth="1"/>
    <col min="1544" max="1544" width="12.42578125" style="288" customWidth="1"/>
    <col min="1545" max="1545" width="13.28515625" style="288" customWidth="1"/>
    <col min="1546" max="1546" width="12.42578125" style="288" customWidth="1"/>
    <col min="1547" max="1547" width="12.7109375" style="288" customWidth="1"/>
    <col min="1548" max="1548" width="12.42578125" style="288" customWidth="1"/>
    <col min="1549" max="1561" width="13.28515625" style="288" customWidth="1"/>
    <col min="1562" max="1562" width="12.42578125" style="288" customWidth="1"/>
    <col min="1563" max="1563" width="13.7109375" style="288" customWidth="1"/>
    <col min="1564" max="1568" width="13" style="288" customWidth="1"/>
    <col min="1569" max="1569" width="14.7109375" style="288" customWidth="1"/>
    <col min="1570" max="1570" width="13.28515625" style="288" customWidth="1"/>
    <col min="1571" max="1794" width="13" style="288"/>
    <col min="1795" max="1795" width="4.140625" style="288" customWidth="1"/>
    <col min="1796" max="1796" width="16.42578125" style="288" customWidth="1"/>
    <col min="1797" max="1797" width="12.42578125" style="288" customWidth="1"/>
    <col min="1798" max="1798" width="13.7109375" style="288" customWidth="1"/>
    <col min="1799" max="1799" width="13.28515625" style="288" customWidth="1"/>
    <col min="1800" max="1800" width="12.42578125" style="288" customWidth="1"/>
    <col min="1801" max="1801" width="13.28515625" style="288" customWidth="1"/>
    <col min="1802" max="1802" width="12.42578125" style="288" customWidth="1"/>
    <col min="1803" max="1803" width="12.7109375" style="288" customWidth="1"/>
    <col min="1804" max="1804" width="12.42578125" style="288" customWidth="1"/>
    <col min="1805" max="1817" width="13.28515625" style="288" customWidth="1"/>
    <col min="1818" max="1818" width="12.42578125" style="288" customWidth="1"/>
    <col min="1819" max="1819" width="13.7109375" style="288" customWidth="1"/>
    <col min="1820" max="1824" width="13" style="288" customWidth="1"/>
    <col min="1825" max="1825" width="14.7109375" style="288" customWidth="1"/>
    <col min="1826" max="1826" width="13.28515625" style="288" customWidth="1"/>
    <col min="1827" max="2050" width="13" style="288"/>
    <col min="2051" max="2051" width="4.140625" style="288" customWidth="1"/>
    <col min="2052" max="2052" width="16.42578125" style="288" customWidth="1"/>
    <col min="2053" max="2053" width="12.42578125" style="288" customWidth="1"/>
    <col min="2054" max="2054" width="13.7109375" style="288" customWidth="1"/>
    <col min="2055" max="2055" width="13.28515625" style="288" customWidth="1"/>
    <col min="2056" max="2056" width="12.42578125" style="288" customWidth="1"/>
    <col min="2057" max="2057" width="13.28515625" style="288" customWidth="1"/>
    <col min="2058" max="2058" width="12.42578125" style="288" customWidth="1"/>
    <col min="2059" max="2059" width="12.7109375" style="288" customWidth="1"/>
    <col min="2060" max="2060" width="12.42578125" style="288" customWidth="1"/>
    <col min="2061" max="2073" width="13.28515625" style="288" customWidth="1"/>
    <col min="2074" max="2074" width="12.42578125" style="288" customWidth="1"/>
    <col min="2075" max="2075" width="13.7109375" style="288" customWidth="1"/>
    <col min="2076" max="2080" width="13" style="288" customWidth="1"/>
    <col min="2081" max="2081" width="14.7109375" style="288" customWidth="1"/>
    <col min="2082" max="2082" width="13.28515625" style="288" customWidth="1"/>
    <col min="2083" max="2306" width="13" style="288"/>
    <col min="2307" max="2307" width="4.140625" style="288" customWidth="1"/>
    <col min="2308" max="2308" width="16.42578125" style="288" customWidth="1"/>
    <col min="2309" max="2309" width="12.42578125" style="288" customWidth="1"/>
    <col min="2310" max="2310" width="13.7109375" style="288" customWidth="1"/>
    <col min="2311" max="2311" width="13.28515625" style="288" customWidth="1"/>
    <col min="2312" max="2312" width="12.42578125" style="288" customWidth="1"/>
    <col min="2313" max="2313" width="13.28515625" style="288" customWidth="1"/>
    <col min="2314" max="2314" width="12.42578125" style="288" customWidth="1"/>
    <col min="2315" max="2315" width="12.7109375" style="288" customWidth="1"/>
    <col min="2316" max="2316" width="12.42578125" style="288" customWidth="1"/>
    <col min="2317" max="2329" width="13.28515625" style="288" customWidth="1"/>
    <col min="2330" max="2330" width="12.42578125" style="288" customWidth="1"/>
    <col min="2331" max="2331" width="13.7109375" style="288" customWidth="1"/>
    <col min="2332" max="2336" width="13" style="288" customWidth="1"/>
    <col min="2337" max="2337" width="14.7109375" style="288" customWidth="1"/>
    <col min="2338" max="2338" width="13.28515625" style="288" customWidth="1"/>
    <col min="2339" max="2562" width="13" style="288"/>
    <col min="2563" max="2563" width="4.140625" style="288" customWidth="1"/>
    <col min="2564" max="2564" width="16.42578125" style="288" customWidth="1"/>
    <col min="2565" max="2565" width="12.42578125" style="288" customWidth="1"/>
    <col min="2566" max="2566" width="13.7109375" style="288" customWidth="1"/>
    <col min="2567" max="2567" width="13.28515625" style="288" customWidth="1"/>
    <col min="2568" max="2568" width="12.42578125" style="288" customWidth="1"/>
    <col min="2569" max="2569" width="13.28515625" style="288" customWidth="1"/>
    <col min="2570" max="2570" width="12.42578125" style="288" customWidth="1"/>
    <col min="2571" max="2571" width="12.7109375" style="288" customWidth="1"/>
    <col min="2572" max="2572" width="12.42578125" style="288" customWidth="1"/>
    <col min="2573" max="2585" width="13.28515625" style="288" customWidth="1"/>
    <col min="2586" max="2586" width="12.42578125" style="288" customWidth="1"/>
    <col min="2587" max="2587" width="13.7109375" style="288" customWidth="1"/>
    <col min="2588" max="2592" width="13" style="288" customWidth="1"/>
    <col min="2593" max="2593" width="14.7109375" style="288" customWidth="1"/>
    <col min="2594" max="2594" width="13.28515625" style="288" customWidth="1"/>
    <col min="2595" max="2818" width="13" style="288"/>
    <col min="2819" max="2819" width="4.140625" style="288" customWidth="1"/>
    <col min="2820" max="2820" width="16.42578125" style="288" customWidth="1"/>
    <col min="2821" max="2821" width="12.42578125" style="288" customWidth="1"/>
    <col min="2822" max="2822" width="13.7109375" style="288" customWidth="1"/>
    <col min="2823" max="2823" width="13.28515625" style="288" customWidth="1"/>
    <col min="2824" max="2824" width="12.42578125" style="288" customWidth="1"/>
    <col min="2825" max="2825" width="13.28515625" style="288" customWidth="1"/>
    <col min="2826" max="2826" width="12.42578125" style="288" customWidth="1"/>
    <col min="2827" max="2827" width="12.7109375" style="288" customWidth="1"/>
    <col min="2828" max="2828" width="12.42578125" style="288" customWidth="1"/>
    <col min="2829" max="2841" width="13.28515625" style="288" customWidth="1"/>
    <col min="2842" max="2842" width="12.42578125" style="288" customWidth="1"/>
    <col min="2843" max="2843" width="13.7109375" style="288" customWidth="1"/>
    <col min="2844" max="2848" width="13" style="288" customWidth="1"/>
    <col min="2849" max="2849" width="14.7109375" style="288" customWidth="1"/>
    <col min="2850" max="2850" width="13.28515625" style="288" customWidth="1"/>
    <col min="2851" max="3074" width="13" style="288"/>
    <col min="3075" max="3075" width="4.140625" style="288" customWidth="1"/>
    <col min="3076" max="3076" width="16.42578125" style="288" customWidth="1"/>
    <col min="3077" max="3077" width="12.42578125" style="288" customWidth="1"/>
    <col min="3078" max="3078" width="13.7109375" style="288" customWidth="1"/>
    <col min="3079" max="3079" width="13.28515625" style="288" customWidth="1"/>
    <col min="3080" max="3080" width="12.42578125" style="288" customWidth="1"/>
    <col min="3081" max="3081" width="13.28515625" style="288" customWidth="1"/>
    <col min="3082" max="3082" width="12.42578125" style="288" customWidth="1"/>
    <col min="3083" max="3083" width="12.7109375" style="288" customWidth="1"/>
    <col min="3084" max="3084" width="12.42578125" style="288" customWidth="1"/>
    <col min="3085" max="3097" width="13.28515625" style="288" customWidth="1"/>
    <col min="3098" max="3098" width="12.42578125" style="288" customWidth="1"/>
    <col min="3099" max="3099" width="13.7109375" style="288" customWidth="1"/>
    <col min="3100" max="3104" width="13" style="288" customWidth="1"/>
    <col min="3105" max="3105" width="14.7109375" style="288" customWidth="1"/>
    <col min="3106" max="3106" width="13.28515625" style="288" customWidth="1"/>
    <col min="3107" max="3330" width="13" style="288"/>
    <col min="3331" max="3331" width="4.140625" style="288" customWidth="1"/>
    <col min="3332" max="3332" width="16.42578125" style="288" customWidth="1"/>
    <col min="3333" max="3333" width="12.42578125" style="288" customWidth="1"/>
    <col min="3334" max="3334" width="13.7109375" style="288" customWidth="1"/>
    <col min="3335" max="3335" width="13.28515625" style="288" customWidth="1"/>
    <col min="3336" max="3336" width="12.42578125" style="288" customWidth="1"/>
    <col min="3337" max="3337" width="13.28515625" style="288" customWidth="1"/>
    <col min="3338" max="3338" width="12.42578125" style="288" customWidth="1"/>
    <col min="3339" max="3339" width="12.7109375" style="288" customWidth="1"/>
    <col min="3340" max="3340" width="12.42578125" style="288" customWidth="1"/>
    <col min="3341" max="3353" width="13.28515625" style="288" customWidth="1"/>
    <col min="3354" max="3354" width="12.42578125" style="288" customWidth="1"/>
    <col min="3355" max="3355" width="13.7109375" style="288" customWidth="1"/>
    <col min="3356" max="3360" width="13" style="288" customWidth="1"/>
    <col min="3361" max="3361" width="14.7109375" style="288" customWidth="1"/>
    <col min="3362" max="3362" width="13.28515625" style="288" customWidth="1"/>
    <col min="3363" max="3586" width="13" style="288"/>
    <col min="3587" max="3587" width="4.140625" style="288" customWidth="1"/>
    <col min="3588" max="3588" width="16.42578125" style="288" customWidth="1"/>
    <col min="3589" max="3589" width="12.42578125" style="288" customWidth="1"/>
    <col min="3590" max="3590" width="13.7109375" style="288" customWidth="1"/>
    <col min="3591" max="3591" width="13.28515625" style="288" customWidth="1"/>
    <col min="3592" max="3592" width="12.42578125" style="288" customWidth="1"/>
    <col min="3593" max="3593" width="13.28515625" style="288" customWidth="1"/>
    <col min="3594" max="3594" width="12.42578125" style="288" customWidth="1"/>
    <col min="3595" max="3595" width="12.7109375" style="288" customWidth="1"/>
    <col min="3596" max="3596" width="12.42578125" style="288" customWidth="1"/>
    <col min="3597" max="3609" width="13.28515625" style="288" customWidth="1"/>
    <col min="3610" max="3610" width="12.42578125" style="288" customWidth="1"/>
    <col min="3611" max="3611" width="13.7109375" style="288" customWidth="1"/>
    <col min="3612" max="3616" width="13" style="288" customWidth="1"/>
    <col min="3617" max="3617" width="14.7109375" style="288" customWidth="1"/>
    <col min="3618" max="3618" width="13.28515625" style="288" customWidth="1"/>
    <col min="3619" max="3842" width="13" style="288"/>
    <col min="3843" max="3843" width="4.140625" style="288" customWidth="1"/>
    <col min="3844" max="3844" width="16.42578125" style="288" customWidth="1"/>
    <col min="3845" max="3845" width="12.42578125" style="288" customWidth="1"/>
    <col min="3846" max="3846" width="13.7109375" style="288" customWidth="1"/>
    <col min="3847" max="3847" width="13.28515625" style="288" customWidth="1"/>
    <col min="3848" max="3848" width="12.42578125" style="288" customWidth="1"/>
    <col min="3849" max="3849" width="13.28515625" style="288" customWidth="1"/>
    <col min="3850" max="3850" width="12.42578125" style="288" customWidth="1"/>
    <col min="3851" max="3851" width="12.7109375" style="288" customWidth="1"/>
    <col min="3852" max="3852" width="12.42578125" style="288" customWidth="1"/>
    <col min="3853" max="3865" width="13.28515625" style="288" customWidth="1"/>
    <col min="3866" max="3866" width="12.42578125" style="288" customWidth="1"/>
    <col min="3867" max="3867" width="13.7109375" style="288" customWidth="1"/>
    <col min="3868" max="3872" width="13" style="288" customWidth="1"/>
    <col min="3873" max="3873" width="14.7109375" style="288" customWidth="1"/>
    <col min="3874" max="3874" width="13.28515625" style="288" customWidth="1"/>
    <col min="3875" max="4098" width="13" style="288"/>
    <col min="4099" max="4099" width="4.140625" style="288" customWidth="1"/>
    <col min="4100" max="4100" width="16.42578125" style="288" customWidth="1"/>
    <col min="4101" max="4101" width="12.42578125" style="288" customWidth="1"/>
    <col min="4102" max="4102" width="13.7109375" style="288" customWidth="1"/>
    <col min="4103" max="4103" width="13.28515625" style="288" customWidth="1"/>
    <col min="4104" max="4104" width="12.42578125" style="288" customWidth="1"/>
    <col min="4105" max="4105" width="13.28515625" style="288" customWidth="1"/>
    <col min="4106" max="4106" width="12.42578125" style="288" customWidth="1"/>
    <col min="4107" max="4107" width="12.7109375" style="288" customWidth="1"/>
    <col min="4108" max="4108" width="12.42578125" style="288" customWidth="1"/>
    <col min="4109" max="4121" width="13.28515625" style="288" customWidth="1"/>
    <col min="4122" max="4122" width="12.42578125" style="288" customWidth="1"/>
    <col min="4123" max="4123" width="13.7109375" style="288" customWidth="1"/>
    <col min="4124" max="4128" width="13" style="288" customWidth="1"/>
    <col min="4129" max="4129" width="14.7109375" style="288" customWidth="1"/>
    <col min="4130" max="4130" width="13.28515625" style="288" customWidth="1"/>
    <col min="4131" max="4354" width="13" style="288"/>
    <col min="4355" max="4355" width="4.140625" style="288" customWidth="1"/>
    <col min="4356" max="4356" width="16.42578125" style="288" customWidth="1"/>
    <col min="4357" max="4357" width="12.42578125" style="288" customWidth="1"/>
    <col min="4358" max="4358" width="13.7109375" style="288" customWidth="1"/>
    <col min="4359" max="4359" width="13.28515625" style="288" customWidth="1"/>
    <col min="4360" max="4360" width="12.42578125" style="288" customWidth="1"/>
    <col min="4361" max="4361" width="13.28515625" style="288" customWidth="1"/>
    <col min="4362" max="4362" width="12.42578125" style="288" customWidth="1"/>
    <col min="4363" max="4363" width="12.7109375" style="288" customWidth="1"/>
    <col min="4364" max="4364" width="12.42578125" style="288" customWidth="1"/>
    <col min="4365" max="4377" width="13.28515625" style="288" customWidth="1"/>
    <col min="4378" max="4378" width="12.42578125" style="288" customWidth="1"/>
    <col min="4379" max="4379" width="13.7109375" style="288" customWidth="1"/>
    <col min="4380" max="4384" width="13" style="288" customWidth="1"/>
    <col min="4385" max="4385" width="14.7109375" style="288" customWidth="1"/>
    <col min="4386" max="4386" width="13.28515625" style="288" customWidth="1"/>
    <col min="4387" max="4610" width="13" style="288"/>
    <col min="4611" max="4611" width="4.140625" style="288" customWidth="1"/>
    <col min="4612" max="4612" width="16.42578125" style="288" customWidth="1"/>
    <col min="4613" max="4613" width="12.42578125" style="288" customWidth="1"/>
    <col min="4614" max="4614" width="13.7109375" style="288" customWidth="1"/>
    <col min="4615" max="4615" width="13.28515625" style="288" customWidth="1"/>
    <col min="4616" max="4616" width="12.42578125" style="288" customWidth="1"/>
    <col min="4617" max="4617" width="13.28515625" style="288" customWidth="1"/>
    <col min="4618" max="4618" width="12.42578125" style="288" customWidth="1"/>
    <col min="4619" max="4619" width="12.7109375" style="288" customWidth="1"/>
    <col min="4620" max="4620" width="12.42578125" style="288" customWidth="1"/>
    <col min="4621" max="4633" width="13.28515625" style="288" customWidth="1"/>
    <col min="4634" max="4634" width="12.42578125" style="288" customWidth="1"/>
    <col min="4635" max="4635" width="13.7109375" style="288" customWidth="1"/>
    <col min="4636" max="4640" width="13" style="288" customWidth="1"/>
    <col min="4641" max="4641" width="14.7109375" style="288" customWidth="1"/>
    <col min="4642" max="4642" width="13.28515625" style="288" customWidth="1"/>
    <col min="4643" max="4866" width="13" style="288"/>
    <col min="4867" max="4867" width="4.140625" style="288" customWidth="1"/>
    <col min="4868" max="4868" width="16.42578125" style="288" customWidth="1"/>
    <col min="4869" max="4869" width="12.42578125" style="288" customWidth="1"/>
    <col min="4870" max="4870" width="13.7109375" style="288" customWidth="1"/>
    <col min="4871" max="4871" width="13.28515625" style="288" customWidth="1"/>
    <col min="4872" max="4872" width="12.42578125" style="288" customWidth="1"/>
    <col min="4873" max="4873" width="13.28515625" style="288" customWidth="1"/>
    <col min="4874" max="4874" width="12.42578125" style="288" customWidth="1"/>
    <col min="4875" max="4875" width="12.7109375" style="288" customWidth="1"/>
    <col min="4876" max="4876" width="12.42578125" style="288" customWidth="1"/>
    <col min="4877" max="4889" width="13.28515625" style="288" customWidth="1"/>
    <col min="4890" max="4890" width="12.42578125" style="288" customWidth="1"/>
    <col min="4891" max="4891" width="13.7109375" style="288" customWidth="1"/>
    <col min="4892" max="4896" width="13" style="288" customWidth="1"/>
    <col min="4897" max="4897" width="14.7109375" style="288" customWidth="1"/>
    <col min="4898" max="4898" width="13.28515625" style="288" customWidth="1"/>
    <col min="4899" max="5122" width="13" style="288"/>
    <col min="5123" max="5123" width="4.140625" style="288" customWidth="1"/>
    <col min="5124" max="5124" width="16.42578125" style="288" customWidth="1"/>
    <col min="5125" max="5125" width="12.42578125" style="288" customWidth="1"/>
    <col min="5126" max="5126" width="13.7109375" style="288" customWidth="1"/>
    <col min="5127" max="5127" width="13.28515625" style="288" customWidth="1"/>
    <col min="5128" max="5128" width="12.42578125" style="288" customWidth="1"/>
    <col min="5129" max="5129" width="13.28515625" style="288" customWidth="1"/>
    <col min="5130" max="5130" width="12.42578125" style="288" customWidth="1"/>
    <col min="5131" max="5131" width="12.7109375" style="288" customWidth="1"/>
    <col min="5132" max="5132" width="12.42578125" style="288" customWidth="1"/>
    <col min="5133" max="5145" width="13.28515625" style="288" customWidth="1"/>
    <col min="5146" max="5146" width="12.42578125" style="288" customWidth="1"/>
    <col min="5147" max="5147" width="13.7109375" style="288" customWidth="1"/>
    <col min="5148" max="5152" width="13" style="288" customWidth="1"/>
    <col min="5153" max="5153" width="14.7109375" style="288" customWidth="1"/>
    <col min="5154" max="5154" width="13.28515625" style="288" customWidth="1"/>
    <col min="5155" max="5378" width="13" style="288"/>
    <col min="5379" max="5379" width="4.140625" style="288" customWidth="1"/>
    <col min="5380" max="5380" width="16.42578125" style="288" customWidth="1"/>
    <col min="5381" max="5381" width="12.42578125" style="288" customWidth="1"/>
    <col min="5382" max="5382" width="13.7109375" style="288" customWidth="1"/>
    <col min="5383" max="5383" width="13.28515625" style="288" customWidth="1"/>
    <col min="5384" max="5384" width="12.42578125" style="288" customWidth="1"/>
    <col min="5385" max="5385" width="13.28515625" style="288" customWidth="1"/>
    <col min="5386" max="5386" width="12.42578125" style="288" customWidth="1"/>
    <col min="5387" max="5387" width="12.7109375" style="288" customWidth="1"/>
    <col min="5388" max="5388" width="12.42578125" style="288" customWidth="1"/>
    <col min="5389" max="5401" width="13.28515625" style="288" customWidth="1"/>
    <col min="5402" max="5402" width="12.42578125" style="288" customWidth="1"/>
    <col min="5403" max="5403" width="13.7109375" style="288" customWidth="1"/>
    <col min="5404" max="5408" width="13" style="288" customWidth="1"/>
    <col min="5409" max="5409" width="14.7109375" style="288" customWidth="1"/>
    <col min="5410" max="5410" width="13.28515625" style="288" customWidth="1"/>
    <col min="5411" max="5634" width="13" style="288"/>
    <col min="5635" max="5635" width="4.140625" style="288" customWidth="1"/>
    <col min="5636" max="5636" width="16.42578125" style="288" customWidth="1"/>
    <col min="5637" max="5637" width="12.42578125" style="288" customWidth="1"/>
    <col min="5638" max="5638" width="13.7109375" style="288" customWidth="1"/>
    <col min="5639" max="5639" width="13.28515625" style="288" customWidth="1"/>
    <col min="5640" max="5640" width="12.42578125" style="288" customWidth="1"/>
    <col min="5641" max="5641" width="13.28515625" style="288" customWidth="1"/>
    <col min="5642" max="5642" width="12.42578125" style="288" customWidth="1"/>
    <col min="5643" max="5643" width="12.7109375" style="288" customWidth="1"/>
    <col min="5644" max="5644" width="12.42578125" style="288" customWidth="1"/>
    <col min="5645" max="5657" width="13.28515625" style="288" customWidth="1"/>
    <col min="5658" max="5658" width="12.42578125" style="288" customWidth="1"/>
    <col min="5659" max="5659" width="13.7109375" style="288" customWidth="1"/>
    <col min="5660" max="5664" width="13" style="288" customWidth="1"/>
    <col min="5665" max="5665" width="14.7109375" style="288" customWidth="1"/>
    <col min="5666" max="5666" width="13.28515625" style="288" customWidth="1"/>
    <col min="5667" max="5890" width="13" style="288"/>
    <col min="5891" max="5891" width="4.140625" style="288" customWidth="1"/>
    <col min="5892" max="5892" width="16.42578125" style="288" customWidth="1"/>
    <col min="5893" max="5893" width="12.42578125" style="288" customWidth="1"/>
    <col min="5894" max="5894" width="13.7109375" style="288" customWidth="1"/>
    <col min="5895" max="5895" width="13.28515625" style="288" customWidth="1"/>
    <col min="5896" max="5896" width="12.42578125" style="288" customWidth="1"/>
    <col min="5897" max="5897" width="13.28515625" style="288" customWidth="1"/>
    <col min="5898" max="5898" width="12.42578125" style="288" customWidth="1"/>
    <col min="5899" max="5899" width="12.7109375" style="288" customWidth="1"/>
    <col min="5900" max="5900" width="12.42578125" style="288" customWidth="1"/>
    <col min="5901" max="5913" width="13.28515625" style="288" customWidth="1"/>
    <col min="5914" max="5914" width="12.42578125" style="288" customWidth="1"/>
    <col min="5915" max="5915" width="13.7109375" style="288" customWidth="1"/>
    <col min="5916" max="5920" width="13" style="288" customWidth="1"/>
    <col min="5921" max="5921" width="14.7109375" style="288" customWidth="1"/>
    <col min="5922" max="5922" width="13.28515625" style="288" customWidth="1"/>
    <col min="5923" max="6146" width="13" style="288"/>
    <col min="6147" max="6147" width="4.140625" style="288" customWidth="1"/>
    <col min="6148" max="6148" width="16.42578125" style="288" customWidth="1"/>
    <col min="6149" max="6149" width="12.42578125" style="288" customWidth="1"/>
    <col min="6150" max="6150" width="13.7109375" style="288" customWidth="1"/>
    <col min="6151" max="6151" width="13.28515625" style="288" customWidth="1"/>
    <col min="6152" max="6152" width="12.42578125" style="288" customWidth="1"/>
    <col min="6153" max="6153" width="13.28515625" style="288" customWidth="1"/>
    <col min="6154" max="6154" width="12.42578125" style="288" customWidth="1"/>
    <col min="6155" max="6155" width="12.7109375" style="288" customWidth="1"/>
    <col min="6156" max="6156" width="12.42578125" style="288" customWidth="1"/>
    <col min="6157" max="6169" width="13.28515625" style="288" customWidth="1"/>
    <col min="6170" max="6170" width="12.42578125" style="288" customWidth="1"/>
    <col min="6171" max="6171" width="13.7109375" style="288" customWidth="1"/>
    <col min="6172" max="6176" width="13" style="288" customWidth="1"/>
    <col min="6177" max="6177" width="14.7109375" style="288" customWidth="1"/>
    <col min="6178" max="6178" width="13.28515625" style="288" customWidth="1"/>
    <col min="6179" max="6402" width="13" style="288"/>
    <col min="6403" max="6403" width="4.140625" style="288" customWidth="1"/>
    <col min="6404" max="6404" width="16.42578125" style="288" customWidth="1"/>
    <col min="6405" max="6405" width="12.42578125" style="288" customWidth="1"/>
    <col min="6406" max="6406" width="13.7109375" style="288" customWidth="1"/>
    <col min="6407" max="6407" width="13.28515625" style="288" customWidth="1"/>
    <col min="6408" max="6408" width="12.42578125" style="288" customWidth="1"/>
    <col min="6409" max="6409" width="13.28515625" style="288" customWidth="1"/>
    <col min="6410" max="6410" width="12.42578125" style="288" customWidth="1"/>
    <col min="6411" max="6411" width="12.7109375" style="288" customWidth="1"/>
    <col min="6412" max="6412" width="12.42578125" style="288" customWidth="1"/>
    <col min="6413" max="6425" width="13.28515625" style="288" customWidth="1"/>
    <col min="6426" max="6426" width="12.42578125" style="288" customWidth="1"/>
    <col min="6427" max="6427" width="13.7109375" style="288" customWidth="1"/>
    <col min="6428" max="6432" width="13" style="288" customWidth="1"/>
    <col min="6433" max="6433" width="14.7109375" style="288" customWidth="1"/>
    <col min="6434" max="6434" width="13.28515625" style="288" customWidth="1"/>
    <col min="6435" max="6658" width="13" style="288"/>
    <col min="6659" max="6659" width="4.140625" style="288" customWidth="1"/>
    <col min="6660" max="6660" width="16.42578125" style="288" customWidth="1"/>
    <col min="6661" max="6661" width="12.42578125" style="288" customWidth="1"/>
    <col min="6662" max="6662" width="13.7109375" style="288" customWidth="1"/>
    <col min="6663" max="6663" width="13.28515625" style="288" customWidth="1"/>
    <col min="6664" max="6664" width="12.42578125" style="288" customWidth="1"/>
    <col min="6665" max="6665" width="13.28515625" style="288" customWidth="1"/>
    <col min="6666" max="6666" width="12.42578125" style="288" customWidth="1"/>
    <col min="6667" max="6667" width="12.7109375" style="288" customWidth="1"/>
    <col min="6668" max="6668" width="12.42578125" style="288" customWidth="1"/>
    <col min="6669" max="6681" width="13.28515625" style="288" customWidth="1"/>
    <col min="6682" max="6682" width="12.42578125" style="288" customWidth="1"/>
    <col min="6683" max="6683" width="13.7109375" style="288" customWidth="1"/>
    <col min="6684" max="6688" width="13" style="288" customWidth="1"/>
    <col min="6689" max="6689" width="14.7109375" style="288" customWidth="1"/>
    <col min="6690" max="6690" width="13.28515625" style="288" customWidth="1"/>
    <col min="6691" max="6914" width="13" style="288"/>
    <col min="6915" max="6915" width="4.140625" style="288" customWidth="1"/>
    <col min="6916" max="6916" width="16.42578125" style="288" customWidth="1"/>
    <col min="6917" max="6917" width="12.42578125" style="288" customWidth="1"/>
    <col min="6918" max="6918" width="13.7109375" style="288" customWidth="1"/>
    <col min="6919" max="6919" width="13.28515625" style="288" customWidth="1"/>
    <col min="6920" max="6920" width="12.42578125" style="288" customWidth="1"/>
    <col min="6921" max="6921" width="13.28515625" style="288" customWidth="1"/>
    <col min="6922" max="6922" width="12.42578125" style="288" customWidth="1"/>
    <col min="6923" max="6923" width="12.7109375" style="288" customWidth="1"/>
    <col min="6924" max="6924" width="12.42578125" style="288" customWidth="1"/>
    <col min="6925" max="6937" width="13.28515625" style="288" customWidth="1"/>
    <col min="6938" max="6938" width="12.42578125" style="288" customWidth="1"/>
    <col min="6939" max="6939" width="13.7109375" style="288" customWidth="1"/>
    <col min="6940" max="6944" width="13" style="288" customWidth="1"/>
    <col min="6945" max="6945" width="14.7109375" style="288" customWidth="1"/>
    <col min="6946" max="6946" width="13.28515625" style="288" customWidth="1"/>
    <col min="6947" max="7170" width="13" style="288"/>
    <col min="7171" max="7171" width="4.140625" style="288" customWidth="1"/>
    <col min="7172" max="7172" width="16.42578125" style="288" customWidth="1"/>
    <col min="7173" max="7173" width="12.42578125" style="288" customWidth="1"/>
    <col min="7174" max="7174" width="13.7109375" style="288" customWidth="1"/>
    <col min="7175" max="7175" width="13.28515625" style="288" customWidth="1"/>
    <col min="7176" max="7176" width="12.42578125" style="288" customWidth="1"/>
    <col min="7177" max="7177" width="13.28515625" style="288" customWidth="1"/>
    <col min="7178" max="7178" width="12.42578125" style="288" customWidth="1"/>
    <col min="7179" max="7179" width="12.7109375" style="288" customWidth="1"/>
    <col min="7180" max="7180" width="12.42578125" style="288" customWidth="1"/>
    <col min="7181" max="7193" width="13.28515625" style="288" customWidth="1"/>
    <col min="7194" max="7194" width="12.42578125" style="288" customWidth="1"/>
    <col min="7195" max="7195" width="13.7109375" style="288" customWidth="1"/>
    <col min="7196" max="7200" width="13" style="288" customWidth="1"/>
    <col min="7201" max="7201" width="14.7109375" style="288" customWidth="1"/>
    <col min="7202" max="7202" width="13.28515625" style="288" customWidth="1"/>
    <col min="7203" max="7426" width="13" style="288"/>
    <col min="7427" max="7427" width="4.140625" style="288" customWidth="1"/>
    <col min="7428" max="7428" width="16.42578125" style="288" customWidth="1"/>
    <col min="7429" max="7429" width="12.42578125" style="288" customWidth="1"/>
    <col min="7430" max="7430" width="13.7109375" style="288" customWidth="1"/>
    <col min="7431" max="7431" width="13.28515625" style="288" customWidth="1"/>
    <col min="7432" max="7432" width="12.42578125" style="288" customWidth="1"/>
    <col min="7433" max="7433" width="13.28515625" style="288" customWidth="1"/>
    <col min="7434" max="7434" width="12.42578125" style="288" customWidth="1"/>
    <col min="7435" max="7435" width="12.7109375" style="288" customWidth="1"/>
    <col min="7436" max="7436" width="12.42578125" style="288" customWidth="1"/>
    <col min="7437" max="7449" width="13.28515625" style="288" customWidth="1"/>
    <col min="7450" max="7450" width="12.42578125" style="288" customWidth="1"/>
    <col min="7451" max="7451" width="13.7109375" style="288" customWidth="1"/>
    <col min="7452" max="7456" width="13" style="288" customWidth="1"/>
    <col min="7457" max="7457" width="14.7109375" style="288" customWidth="1"/>
    <col min="7458" max="7458" width="13.28515625" style="288" customWidth="1"/>
    <col min="7459" max="7682" width="13" style="288"/>
    <col min="7683" max="7683" width="4.140625" style="288" customWidth="1"/>
    <col min="7684" max="7684" width="16.42578125" style="288" customWidth="1"/>
    <col min="7685" max="7685" width="12.42578125" style="288" customWidth="1"/>
    <col min="7686" max="7686" width="13.7109375" style="288" customWidth="1"/>
    <col min="7687" max="7687" width="13.28515625" style="288" customWidth="1"/>
    <col min="7688" max="7688" width="12.42578125" style="288" customWidth="1"/>
    <col min="7689" max="7689" width="13.28515625" style="288" customWidth="1"/>
    <col min="7690" max="7690" width="12.42578125" style="288" customWidth="1"/>
    <col min="7691" max="7691" width="12.7109375" style="288" customWidth="1"/>
    <col min="7692" max="7692" width="12.42578125" style="288" customWidth="1"/>
    <col min="7693" max="7705" width="13.28515625" style="288" customWidth="1"/>
    <col min="7706" max="7706" width="12.42578125" style="288" customWidth="1"/>
    <col min="7707" max="7707" width="13.7109375" style="288" customWidth="1"/>
    <col min="7708" max="7712" width="13" style="288" customWidth="1"/>
    <col min="7713" max="7713" width="14.7109375" style="288" customWidth="1"/>
    <col min="7714" max="7714" width="13.28515625" style="288" customWidth="1"/>
    <col min="7715" max="7938" width="13" style="288"/>
    <col min="7939" max="7939" width="4.140625" style="288" customWidth="1"/>
    <col min="7940" max="7940" width="16.42578125" style="288" customWidth="1"/>
    <col min="7941" max="7941" width="12.42578125" style="288" customWidth="1"/>
    <col min="7942" max="7942" width="13.7109375" style="288" customWidth="1"/>
    <col min="7943" max="7943" width="13.28515625" style="288" customWidth="1"/>
    <col min="7944" max="7944" width="12.42578125" style="288" customWidth="1"/>
    <col min="7945" max="7945" width="13.28515625" style="288" customWidth="1"/>
    <col min="7946" max="7946" width="12.42578125" style="288" customWidth="1"/>
    <col min="7947" max="7947" width="12.7109375" style="288" customWidth="1"/>
    <col min="7948" max="7948" width="12.42578125" style="288" customWidth="1"/>
    <col min="7949" max="7961" width="13.28515625" style="288" customWidth="1"/>
    <col min="7962" max="7962" width="12.42578125" style="288" customWidth="1"/>
    <col min="7963" max="7963" width="13.7109375" style="288" customWidth="1"/>
    <col min="7964" max="7968" width="13" style="288" customWidth="1"/>
    <col min="7969" max="7969" width="14.7109375" style="288" customWidth="1"/>
    <col min="7970" max="7970" width="13.28515625" style="288" customWidth="1"/>
    <col min="7971" max="8194" width="13" style="288"/>
    <col min="8195" max="8195" width="4.140625" style="288" customWidth="1"/>
    <col min="8196" max="8196" width="16.42578125" style="288" customWidth="1"/>
    <col min="8197" max="8197" width="12.42578125" style="288" customWidth="1"/>
    <col min="8198" max="8198" width="13.7109375" style="288" customWidth="1"/>
    <col min="8199" max="8199" width="13.28515625" style="288" customWidth="1"/>
    <col min="8200" max="8200" width="12.42578125" style="288" customWidth="1"/>
    <col min="8201" max="8201" width="13.28515625" style="288" customWidth="1"/>
    <col min="8202" max="8202" width="12.42578125" style="288" customWidth="1"/>
    <col min="8203" max="8203" width="12.7109375" style="288" customWidth="1"/>
    <col min="8204" max="8204" width="12.42578125" style="288" customWidth="1"/>
    <col min="8205" max="8217" width="13.28515625" style="288" customWidth="1"/>
    <col min="8218" max="8218" width="12.42578125" style="288" customWidth="1"/>
    <col min="8219" max="8219" width="13.7109375" style="288" customWidth="1"/>
    <col min="8220" max="8224" width="13" style="288" customWidth="1"/>
    <col min="8225" max="8225" width="14.7109375" style="288" customWidth="1"/>
    <col min="8226" max="8226" width="13.28515625" style="288" customWidth="1"/>
    <col min="8227" max="8450" width="13" style="288"/>
    <col min="8451" max="8451" width="4.140625" style="288" customWidth="1"/>
    <col min="8452" max="8452" width="16.42578125" style="288" customWidth="1"/>
    <col min="8453" max="8453" width="12.42578125" style="288" customWidth="1"/>
    <col min="8454" max="8454" width="13.7109375" style="288" customWidth="1"/>
    <col min="8455" max="8455" width="13.28515625" style="288" customWidth="1"/>
    <col min="8456" max="8456" width="12.42578125" style="288" customWidth="1"/>
    <col min="8457" max="8457" width="13.28515625" style="288" customWidth="1"/>
    <col min="8458" max="8458" width="12.42578125" style="288" customWidth="1"/>
    <col min="8459" max="8459" width="12.7109375" style="288" customWidth="1"/>
    <col min="8460" max="8460" width="12.42578125" style="288" customWidth="1"/>
    <col min="8461" max="8473" width="13.28515625" style="288" customWidth="1"/>
    <col min="8474" max="8474" width="12.42578125" style="288" customWidth="1"/>
    <col min="8475" max="8475" width="13.7109375" style="288" customWidth="1"/>
    <col min="8476" max="8480" width="13" style="288" customWidth="1"/>
    <col min="8481" max="8481" width="14.7109375" style="288" customWidth="1"/>
    <col min="8482" max="8482" width="13.28515625" style="288" customWidth="1"/>
    <col min="8483" max="8706" width="13" style="288"/>
    <col min="8707" max="8707" width="4.140625" style="288" customWidth="1"/>
    <col min="8708" max="8708" width="16.42578125" style="288" customWidth="1"/>
    <col min="8709" max="8709" width="12.42578125" style="288" customWidth="1"/>
    <col min="8710" max="8710" width="13.7109375" style="288" customWidth="1"/>
    <col min="8711" max="8711" width="13.28515625" style="288" customWidth="1"/>
    <col min="8712" max="8712" width="12.42578125" style="288" customWidth="1"/>
    <col min="8713" max="8713" width="13.28515625" style="288" customWidth="1"/>
    <col min="8714" max="8714" width="12.42578125" style="288" customWidth="1"/>
    <col min="8715" max="8715" width="12.7109375" style="288" customWidth="1"/>
    <col min="8716" max="8716" width="12.42578125" style="288" customWidth="1"/>
    <col min="8717" max="8729" width="13.28515625" style="288" customWidth="1"/>
    <col min="8730" max="8730" width="12.42578125" style="288" customWidth="1"/>
    <col min="8731" max="8731" width="13.7109375" style="288" customWidth="1"/>
    <col min="8732" max="8736" width="13" style="288" customWidth="1"/>
    <col min="8737" max="8737" width="14.7109375" style="288" customWidth="1"/>
    <col min="8738" max="8738" width="13.28515625" style="288" customWidth="1"/>
    <col min="8739" max="8962" width="13" style="288"/>
    <col min="8963" max="8963" width="4.140625" style="288" customWidth="1"/>
    <col min="8964" max="8964" width="16.42578125" style="288" customWidth="1"/>
    <col min="8965" max="8965" width="12.42578125" style="288" customWidth="1"/>
    <col min="8966" max="8966" width="13.7109375" style="288" customWidth="1"/>
    <col min="8967" max="8967" width="13.28515625" style="288" customWidth="1"/>
    <col min="8968" max="8968" width="12.42578125" style="288" customWidth="1"/>
    <col min="8969" max="8969" width="13.28515625" style="288" customWidth="1"/>
    <col min="8970" max="8970" width="12.42578125" style="288" customWidth="1"/>
    <col min="8971" max="8971" width="12.7109375" style="288" customWidth="1"/>
    <col min="8972" max="8972" width="12.42578125" style="288" customWidth="1"/>
    <col min="8973" max="8985" width="13.28515625" style="288" customWidth="1"/>
    <col min="8986" max="8986" width="12.42578125" style="288" customWidth="1"/>
    <col min="8987" max="8987" width="13.7109375" style="288" customWidth="1"/>
    <col min="8988" max="8992" width="13" style="288" customWidth="1"/>
    <col min="8993" max="8993" width="14.7109375" style="288" customWidth="1"/>
    <col min="8994" max="8994" width="13.28515625" style="288" customWidth="1"/>
    <col min="8995" max="9218" width="13" style="288"/>
    <col min="9219" max="9219" width="4.140625" style="288" customWidth="1"/>
    <col min="9220" max="9220" width="16.42578125" style="288" customWidth="1"/>
    <col min="9221" max="9221" width="12.42578125" style="288" customWidth="1"/>
    <col min="9222" max="9222" width="13.7109375" style="288" customWidth="1"/>
    <col min="9223" max="9223" width="13.28515625" style="288" customWidth="1"/>
    <col min="9224" max="9224" width="12.42578125" style="288" customWidth="1"/>
    <col min="9225" max="9225" width="13.28515625" style="288" customWidth="1"/>
    <col min="9226" max="9226" width="12.42578125" style="288" customWidth="1"/>
    <col min="9227" max="9227" width="12.7109375" style="288" customWidth="1"/>
    <col min="9228" max="9228" width="12.42578125" style="288" customWidth="1"/>
    <col min="9229" max="9241" width="13.28515625" style="288" customWidth="1"/>
    <col min="9242" max="9242" width="12.42578125" style="288" customWidth="1"/>
    <col min="9243" max="9243" width="13.7109375" style="288" customWidth="1"/>
    <col min="9244" max="9248" width="13" style="288" customWidth="1"/>
    <col min="9249" max="9249" width="14.7109375" style="288" customWidth="1"/>
    <col min="9250" max="9250" width="13.28515625" style="288" customWidth="1"/>
    <col min="9251" max="9474" width="13" style="288"/>
    <col min="9475" max="9475" width="4.140625" style="288" customWidth="1"/>
    <col min="9476" max="9476" width="16.42578125" style="288" customWidth="1"/>
    <col min="9477" max="9477" width="12.42578125" style="288" customWidth="1"/>
    <col min="9478" max="9478" width="13.7109375" style="288" customWidth="1"/>
    <col min="9479" max="9479" width="13.28515625" style="288" customWidth="1"/>
    <col min="9480" max="9480" width="12.42578125" style="288" customWidth="1"/>
    <col min="9481" max="9481" width="13.28515625" style="288" customWidth="1"/>
    <col min="9482" max="9482" width="12.42578125" style="288" customWidth="1"/>
    <col min="9483" max="9483" width="12.7109375" style="288" customWidth="1"/>
    <col min="9484" max="9484" width="12.42578125" style="288" customWidth="1"/>
    <col min="9485" max="9497" width="13.28515625" style="288" customWidth="1"/>
    <col min="9498" max="9498" width="12.42578125" style="288" customWidth="1"/>
    <col min="9499" max="9499" width="13.7109375" style="288" customWidth="1"/>
    <col min="9500" max="9504" width="13" style="288" customWidth="1"/>
    <col min="9505" max="9505" width="14.7109375" style="288" customWidth="1"/>
    <col min="9506" max="9506" width="13.28515625" style="288" customWidth="1"/>
    <col min="9507" max="9730" width="13" style="288"/>
    <col min="9731" max="9731" width="4.140625" style="288" customWidth="1"/>
    <col min="9732" max="9732" width="16.42578125" style="288" customWidth="1"/>
    <col min="9733" max="9733" width="12.42578125" style="288" customWidth="1"/>
    <col min="9734" max="9734" width="13.7109375" style="288" customWidth="1"/>
    <col min="9735" max="9735" width="13.28515625" style="288" customWidth="1"/>
    <col min="9736" max="9736" width="12.42578125" style="288" customWidth="1"/>
    <col min="9737" max="9737" width="13.28515625" style="288" customWidth="1"/>
    <col min="9738" max="9738" width="12.42578125" style="288" customWidth="1"/>
    <col min="9739" max="9739" width="12.7109375" style="288" customWidth="1"/>
    <col min="9740" max="9740" width="12.42578125" style="288" customWidth="1"/>
    <col min="9741" max="9753" width="13.28515625" style="288" customWidth="1"/>
    <col min="9754" max="9754" width="12.42578125" style="288" customWidth="1"/>
    <col min="9755" max="9755" width="13.7109375" style="288" customWidth="1"/>
    <col min="9756" max="9760" width="13" style="288" customWidth="1"/>
    <col min="9761" max="9761" width="14.7109375" style="288" customWidth="1"/>
    <col min="9762" max="9762" width="13.28515625" style="288" customWidth="1"/>
    <col min="9763" max="9986" width="13" style="288"/>
    <col min="9987" max="9987" width="4.140625" style="288" customWidth="1"/>
    <col min="9988" max="9988" width="16.42578125" style="288" customWidth="1"/>
    <col min="9989" max="9989" width="12.42578125" style="288" customWidth="1"/>
    <col min="9990" max="9990" width="13.7109375" style="288" customWidth="1"/>
    <col min="9991" max="9991" width="13.28515625" style="288" customWidth="1"/>
    <col min="9992" max="9992" width="12.42578125" style="288" customWidth="1"/>
    <col min="9993" max="9993" width="13.28515625" style="288" customWidth="1"/>
    <col min="9994" max="9994" width="12.42578125" style="288" customWidth="1"/>
    <col min="9995" max="9995" width="12.7109375" style="288" customWidth="1"/>
    <col min="9996" max="9996" width="12.42578125" style="288" customWidth="1"/>
    <col min="9997" max="10009" width="13.28515625" style="288" customWidth="1"/>
    <col min="10010" max="10010" width="12.42578125" style="288" customWidth="1"/>
    <col min="10011" max="10011" width="13.7109375" style="288" customWidth="1"/>
    <col min="10012" max="10016" width="13" style="288" customWidth="1"/>
    <col min="10017" max="10017" width="14.7109375" style="288" customWidth="1"/>
    <col min="10018" max="10018" width="13.28515625" style="288" customWidth="1"/>
    <col min="10019" max="10242" width="13" style="288"/>
    <col min="10243" max="10243" width="4.140625" style="288" customWidth="1"/>
    <col min="10244" max="10244" width="16.42578125" style="288" customWidth="1"/>
    <col min="10245" max="10245" width="12.42578125" style="288" customWidth="1"/>
    <col min="10246" max="10246" width="13.7109375" style="288" customWidth="1"/>
    <col min="10247" max="10247" width="13.28515625" style="288" customWidth="1"/>
    <col min="10248" max="10248" width="12.42578125" style="288" customWidth="1"/>
    <col min="10249" max="10249" width="13.28515625" style="288" customWidth="1"/>
    <col min="10250" max="10250" width="12.42578125" style="288" customWidth="1"/>
    <col min="10251" max="10251" width="12.7109375" style="288" customWidth="1"/>
    <col min="10252" max="10252" width="12.42578125" style="288" customWidth="1"/>
    <col min="10253" max="10265" width="13.28515625" style="288" customWidth="1"/>
    <col min="10266" max="10266" width="12.42578125" style="288" customWidth="1"/>
    <col min="10267" max="10267" width="13.7109375" style="288" customWidth="1"/>
    <col min="10268" max="10272" width="13" style="288" customWidth="1"/>
    <col min="10273" max="10273" width="14.7109375" style="288" customWidth="1"/>
    <col min="10274" max="10274" width="13.28515625" style="288" customWidth="1"/>
    <col min="10275" max="10498" width="13" style="288"/>
    <col min="10499" max="10499" width="4.140625" style="288" customWidth="1"/>
    <col min="10500" max="10500" width="16.42578125" style="288" customWidth="1"/>
    <col min="10501" max="10501" width="12.42578125" style="288" customWidth="1"/>
    <col min="10502" max="10502" width="13.7109375" style="288" customWidth="1"/>
    <col min="10503" max="10503" width="13.28515625" style="288" customWidth="1"/>
    <col min="10504" max="10504" width="12.42578125" style="288" customWidth="1"/>
    <col min="10505" max="10505" width="13.28515625" style="288" customWidth="1"/>
    <col min="10506" max="10506" width="12.42578125" style="288" customWidth="1"/>
    <col min="10507" max="10507" width="12.7109375" style="288" customWidth="1"/>
    <col min="10508" max="10508" width="12.42578125" style="288" customWidth="1"/>
    <col min="10509" max="10521" width="13.28515625" style="288" customWidth="1"/>
    <col min="10522" max="10522" width="12.42578125" style="288" customWidth="1"/>
    <col min="10523" max="10523" width="13.7109375" style="288" customWidth="1"/>
    <col min="10524" max="10528" width="13" style="288" customWidth="1"/>
    <col min="10529" max="10529" width="14.7109375" style="288" customWidth="1"/>
    <col min="10530" max="10530" width="13.28515625" style="288" customWidth="1"/>
    <col min="10531" max="10754" width="13" style="288"/>
    <col min="10755" max="10755" width="4.140625" style="288" customWidth="1"/>
    <col min="10756" max="10756" width="16.42578125" style="288" customWidth="1"/>
    <col min="10757" max="10757" width="12.42578125" style="288" customWidth="1"/>
    <col min="10758" max="10758" width="13.7109375" style="288" customWidth="1"/>
    <col min="10759" max="10759" width="13.28515625" style="288" customWidth="1"/>
    <col min="10760" max="10760" width="12.42578125" style="288" customWidth="1"/>
    <col min="10761" max="10761" width="13.28515625" style="288" customWidth="1"/>
    <col min="10762" max="10762" width="12.42578125" style="288" customWidth="1"/>
    <col min="10763" max="10763" width="12.7109375" style="288" customWidth="1"/>
    <col min="10764" max="10764" width="12.42578125" style="288" customWidth="1"/>
    <col min="10765" max="10777" width="13.28515625" style="288" customWidth="1"/>
    <col min="10778" max="10778" width="12.42578125" style="288" customWidth="1"/>
    <col min="10779" max="10779" width="13.7109375" style="288" customWidth="1"/>
    <col min="10780" max="10784" width="13" style="288" customWidth="1"/>
    <col min="10785" max="10785" width="14.7109375" style="288" customWidth="1"/>
    <col min="10786" max="10786" width="13.28515625" style="288" customWidth="1"/>
    <col min="10787" max="11010" width="13" style="288"/>
    <col min="11011" max="11011" width="4.140625" style="288" customWidth="1"/>
    <col min="11012" max="11012" width="16.42578125" style="288" customWidth="1"/>
    <col min="11013" max="11013" width="12.42578125" style="288" customWidth="1"/>
    <col min="11014" max="11014" width="13.7109375" style="288" customWidth="1"/>
    <col min="11015" max="11015" width="13.28515625" style="288" customWidth="1"/>
    <col min="11016" max="11016" width="12.42578125" style="288" customWidth="1"/>
    <col min="11017" max="11017" width="13.28515625" style="288" customWidth="1"/>
    <col min="11018" max="11018" width="12.42578125" style="288" customWidth="1"/>
    <col min="11019" max="11019" width="12.7109375" style="288" customWidth="1"/>
    <col min="11020" max="11020" width="12.42578125" style="288" customWidth="1"/>
    <col min="11021" max="11033" width="13.28515625" style="288" customWidth="1"/>
    <col min="11034" max="11034" width="12.42578125" style="288" customWidth="1"/>
    <col min="11035" max="11035" width="13.7109375" style="288" customWidth="1"/>
    <col min="11036" max="11040" width="13" style="288" customWidth="1"/>
    <col min="11041" max="11041" width="14.7109375" style="288" customWidth="1"/>
    <col min="11042" max="11042" width="13.28515625" style="288" customWidth="1"/>
    <col min="11043" max="11266" width="13" style="288"/>
    <col min="11267" max="11267" width="4.140625" style="288" customWidth="1"/>
    <col min="11268" max="11268" width="16.42578125" style="288" customWidth="1"/>
    <col min="11269" max="11269" width="12.42578125" style="288" customWidth="1"/>
    <col min="11270" max="11270" width="13.7109375" style="288" customWidth="1"/>
    <col min="11271" max="11271" width="13.28515625" style="288" customWidth="1"/>
    <col min="11272" max="11272" width="12.42578125" style="288" customWidth="1"/>
    <col min="11273" max="11273" width="13.28515625" style="288" customWidth="1"/>
    <col min="11274" max="11274" width="12.42578125" style="288" customWidth="1"/>
    <col min="11275" max="11275" width="12.7109375" style="288" customWidth="1"/>
    <col min="11276" max="11276" width="12.42578125" style="288" customWidth="1"/>
    <col min="11277" max="11289" width="13.28515625" style="288" customWidth="1"/>
    <col min="11290" max="11290" width="12.42578125" style="288" customWidth="1"/>
    <col min="11291" max="11291" width="13.7109375" style="288" customWidth="1"/>
    <col min="11292" max="11296" width="13" style="288" customWidth="1"/>
    <col min="11297" max="11297" width="14.7109375" style="288" customWidth="1"/>
    <col min="11298" max="11298" width="13.28515625" style="288" customWidth="1"/>
    <col min="11299" max="11522" width="13" style="288"/>
    <col min="11523" max="11523" width="4.140625" style="288" customWidth="1"/>
    <col min="11524" max="11524" width="16.42578125" style="288" customWidth="1"/>
    <col min="11525" max="11525" width="12.42578125" style="288" customWidth="1"/>
    <col min="11526" max="11526" width="13.7109375" style="288" customWidth="1"/>
    <col min="11527" max="11527" width="13.28515625" style="288" customWidth="1"/>
    <col min="11528" max="11528" width="12.42578125" style="288" customWidth="1"/>
    <col min="11529" max="11529" width="13.28515625" style="288" customWidth="1"/>
    <col min="11530" max="11530" width="12.42578125" style="288" customWidth="1"/>
    <col min="11531" max="11531" width="12.7109375" style="288" customWidth="1"/>
    <col min="11532" max="11532" width="12.42578125" style="288" customWidth="1"/>
    <col min="11533" max="11545" width="13.28515625" style="288" customWidth="1"/>
    <col min="11546" max="11546" width="12.42578125" style="288" customWidth="1"/>
    <col min="11547" max="11547" width="13.7109375" style="288" customWidth="1"/>
    <col min="11548" max="11552" width="13" style="288" customWidth="1"/>
    <col min="11553" max="11553" width="14.7109375" style="288" customWidth="1"/>
    <col min="11554" max="11554" width="13.28515625" style="288" customWidth="1"/>
    <col min="11555" max="11778" width="13" style="288"/>
    <col min="11779" max="11779" width="4.140625" style="288" customWidth="1"/>
    <col min="11780" max="11780" width="16.42578125" style="288" customWidth="1"/>
    <col min="11781" max="11781" width="12.42578125" style="288" customWidth="1"/>
    <col min="11782" max="11782" width="13.7109375" style="288" customWidth="1"/>
    <col min="11783" max="11783" width="13.28515625" style="288" customWidth="1"/>
    <col min="11784" max="11784" width="12.42578125" style="288" customWidth="1"/>
    <col min="11785" max="11785" width="13.28515625" style="288" customWidth="1"/>
    <col min="11786" max="11786" width="12.42578125" style="288" customWidth="1"/>
    <col min="11787" max="11787" width="12.7109375" style="288" customWidth="1"/>
    <col min="11788" max="11788" width="12.42578125" style="288" customWidth="1"/>
    <col min="11789" max="11801" width="13.28515625" style="288" customWidth="1"/>
    <col min="11802" max="11802" width="12.42578125" style="288" customWidth="1"/>
    <col min="11803" max="11803" width="13.7109375" style="288" customWidth="1"/>
    <col min="11804" max="11808" width="13" style="288" customWidth="1"/>
    <col min="11809" max="11809" width="14.7109375" style="288" customWidth="1"/>
    <col min="11810" max="11810" width="13.28515625" style="288" customWidth="1"/>
    <col min="11811" max="12034" width="13" style="288"/>
    <col min="12035" max="12035" width="4.140625" style="288" customWidth="1"/>
    <col min="12036" max="12036" width="16.42578125" style="288" customWidth="1"/>
    <col min="12037" max="12037" width="12.42578125" style="288" customWidth="1"/>
    <col min="12038" max="12038" width="13.7109375" style="288" customWidth="1"/>
    <col min="12039" max="12039" width="13.28515625" style="288" customWidth="1"/>
    <col min="12040" max="12040" width="12.42578125" style="288" customWidth="1"/>
    <col min="12041" max="12041" width="13.28515625" style="288" customWidth="1"/>
    <col min="12042" max="12042" width="12.42578125" style="288" customWidth="1"/>
    <col min="12043" max="12043" width="12.7109375" style="288" customWidth="1"/>
    <col min="12044" max="12044" width="12.42578125" style="288" customWidth="1"/>
    <col min="12045" max="12057" width="13.28515625" style="288" customWidth="1"/>
    <col min="12058" max="12058" width="12.42578125" style="288" customWidth="1"/>
    <col min="12059" max="12059" width="13.7109375" style="288" customWidth="1"/>
    <col min="12060" max="12064" width="13" style="288" customWidth="1"/>
    <col min="12065" max="12065" width="14.7109375" style="288" customWidth="1"/>
    <col min="12066" max="12066" width="13.28515625" style="288" customWidth="1"/>
    <col min="12067" max="12290" width="13" style="288"/>
    <col min="12291" max="12291" width="4.140625" style="288" customWidth="1"/>
    <col min="12292" max="12292" width="16.42578125" style="288" customWidth="1"/>
    <col min="12293" max="12293" width="12.42578125" style="288" customWidth="1"/>
    <col min="12294" max="12294" width="13.7109375" style="288" customWidth="1"/>
    <col min="12295" max="12295" width="13.28515625" style="288" customWidth="1"/>
    <col min="12296" max="12296" width="12.42578125" style="288" customWidth="1"/>
    <col min="12297" max="12297" width="13.28515625" style="288" customWidth="1"/>
    <col min="12298" max="12298" width="12.42578125" style="288" customWidth="1"/>
    <col min="12299" max="12299" width="12.7109375" style="288" customWidth="1"/>
    <col min="12300" max="12300" width="12.42578125" style="288" customWidth="1"/>
    <col min="12301" max="12313" width="13.28515625" style="288" customWidth="1"/>
    <col min="12314" max="12314" width="12.42578125" style="288" customWidth="1"/>
    <col min="12315" max="12315" width="13.7109375" style="288" customWidth="1"/>
    <col min="12316" max="12320" width="13" style="288" customWidth="1"/>
    <col min="12321" max="12321" width="14.7109375" style="288" customWidth="1"/>
    <col min="12322" max="12322" width="13.28515625" style="288" customWidth="1"/>
    <col min="12323" max="12546" width="13" style="288"/>
    <col min="12547" max="12547" width="4.140625" style="288" customWidth="1"/>
    <col min="12548" max="12548" width="16.42578125" style="288" customWidth="1"/>
    <col min="12549" max="12549" width="12.42578125" style="288" customWidth="1"/>
    <col min="12550" max="12550" width="13.7109375" style="288" customWidth="1"/>
    <col min="12551" max="12551" width="13.28515625" style="288" customWidth="1"/>
    <col min="12552" max="12552" width="12.42578125" style="288" customWidth="1"/>
    <col min="12553" max="12553" width="13.28515625" style="288" customWidth="1"/>
    <col min="12554" max="12554" width="12.42578125" style="288" customWidth="1"/>
    <col min="12555" max="12555" width="12.7109375" style="288" customWidth="1"/>
    <col min="12556" max="12556" width="12.42578125" style="288" customWidth="1"/>
    <col min="12557" max="12569" width="13.28515625" style="288" customWidth="1"/>
    <col min="12570" max="12570" width="12.42578125" style="288" customWidth="1"/>
    <col min="12571" max="12571" width="13.7109375" style="288" customWidth="1"/>
    <col min="12572" max="12576" width="13" style="288" customWidth="1"/>
    <col min="12577" max="12577" width="14.7109375" style="288" customWidth="1"/>
    <col min="12578" max="12578" width="13.28515625" style="288" customWidth="1"/>
    <col min="12579" max="12802" width="13" style="288"/>
    <col min="12803" max="12803" width="4.140625" style="288" customWidth="1"/>
    <col min="12804" max="12804" width="16.42578125" style="288" customWidth="1"/>
    <col min="12805" max="12805" width="12.42578125" style="288" customWidth="1"/>
    <col min="12806" max="12806" width="13.7109375" style="288" customWidth="1"/>
    <col min="12807" max="12807" width="13.28515625" style="288" customWidth="1"/>
    <col min="12808" max="12808" width="12.42578125" style="288" customWidth="1"/>
    <col min="12809" max="12809" width="13.28515625" style="288" customWidth="1"/>
    <col min="12810" max="12810" width="12.42578125" style="288" customWidth="1"/>
    <col min="12811" max="12811" width="12.7109375" style="288" customWidth="1"/>
    <col min="12812" max="12812" width="12.42578125" style="288" customWidth="1"/>
    <col min="12813" max="12825" width="13.28515625" style="288" customWidth="1"/>
    <col min="12826" max="12826" width="12.42578125" style="288" customWidth="1"/>
    <col min="12827" max="12827" width="13.7109375" style="288" customWidth="1"/>
    <col min="12828" max="12832" width="13" style="288" customWidth="1"/>
    <col min="12833" max="12833" width="14.7109375" style="288" customWidth="1"/>
    <col min="12834" max="12834" width="13.28515625" style="288" customWidth="1"/>
    <col min="12835" max="13058" width="13" style="288"/>
    <col min="13059" max="13059" width="4.140625" style="288" customWidth="1"/>
    <col min="13060" max="13060" width="16.42578125" style="288" customWidth="1"/>
    <col min="13061" max="13061" width="12.42578125" style="288" customWidth="1"/>
    <col min="13062" max="13062" width="13.7109375" style="288" customWidth="1"/>
    <col min="13063" max="13063" width="13.28515625" style="288" customWidth="1"/>
    <col min="13064" max="13064" width="12.42578125" style="288" customWidth="1"/>
    <col min="13065" max="13065" width="13.28515625" style="288" customWidth="1"/>
    <col min="13066" max="13066" width="12.42578125" style="288" customWidth="1"/>
    <col min="13067" max="13067" width="12.7109375" style="288" customWidth="1"/>
    <col min="13068" max="13068" width="12.42578125" style="288" customWidth="1"/>
    <col min="13069" max="13081" width="13.28515625" style="288" customWidth="1"/>
    <col min="13082" max="13082" width="12.42578125" style="288" customWidth="1"/>
    <col min="13083" max="13083" width="13.7109375" style="288" customWidth="1"/>
    <col min="13084" max="13088" width="13" style="288" customWidth="1"/>
    <col min="13089" max="13089" width="14.7109375" style="288" customWidth="1"/>
    <col min="13090" max="13090" width="13.28515625" style="288" customWidth="1"/>
    <col min="13091" max="13314" width="13" style="288"/>
    <col min="13315" max="13315" width="4.140625" style="288" customWidth="1"/>
    <col min="13316" max="13316" width="16.42578125" style="288" customWidth="1"/>
    <col min="13317" max="13317" width="12.42578125" style="288" customWidth="1"/>
    <col min="13318" max="13318" width="13.7109375" style="288" customWidth="1"/>
    <col min="13319" max="13319" width="13.28515625" style="288" customWidth="1"/>
    <col min="13320" max="13320" width="12.42578125" style="288" customWidth="1"/>
    <col min="13321" max="13321" width="13.28515625" style="288" customWidth="1"/>
    <col min="13322" max="13322" width="12.42578125" style="288" customWidth="1"/>
    <col min="13323" max="13323" width="12.7109375" style="288" customWidth="1"/>
    <col min="13324" max="13324" width="12.42578125" style="288" customWidth="1"/>
    <col min="13325" max="13337" width="13.28515625" style="288" customWidth="1"/>
    <col min="13338" max="13338" width="12.42578125" style="288" customWidth="1"/>
    <col min="13339" max="13339" width="13.7109375" style="288" customWidth="1"/>
    <col min="13340" max="13344" width="13" style="288" customWidth="1"/>
    <col min="13345" max="13345" width="14.7109375" style="288" customWidth="1"/>
    <col min="13346" max="13346" width="13.28515625" style="288" customWidth="1"/>
    <col min="13347" max="13570" width="13" style="288"/>
    <col min="13571" max="13571" width="4.140625" style="288" customWidth="1"/>
    <col min="13572" max="13572" width="16.42578125" style="288" customWidth="1"/>
    <col min="13573" max="13573" width="12.42578125" style="288" customWidth="1"/>
    <col min="13574" max="13574" width="13.7109375" style="288" customWidth="1"/>
    <col min="13575" max="13575" width="13.28515625" style="288" customWidth="1"/>
    <col min="13576" max="13576" width="12.42578125" style="288" customWidth="1"/>
    <col min="13577" max="13577" width="13.28515625" style="288" customWidth="1"/>
    <col min="13578" max="13578" width="12.42578125" style="288" customWidth="1"/>
    <col min="13579" max="13579" width="12.7109375" style="288" customWidth="1"/>
    <col min="13580" max="13580" width="12.42578125" style="288" customWidth="1"/>
    <col min="13581" max="13593" width="13.28515625" style="288" customWidth="1"/>
    <col min="13594" max="13594" width="12.42578125" style="288" customWidth="1"/>
    <col min="13595" max="13595" width="13.7109375" style="288" customWidth="1"/>
    <col min="13596" max="13600" width="13" style="288" customWidth="1"/>
    <col min="13601" max="13601" width="14.7109375" style="288" customWidth="1"/>
    <col min="13602" max="13602" width="13.28515625" style="288" customWidth="1"/>
    <col min="13603" max="13826" width="13" style="288"/>
    <col min="13827" max="13827" width="4.140625" style="288" customWidth="1"/>
    <col min="13828" max="13828" width="16.42578125" style="288" customWidth="1"/>
    <col min="13829" max="13829" width="12.42578125" style="288" customWidth="1"/>
    <col min="13830" max="13830" width="13.7109375" style="288" customWidth="1"/>
    <col min="13831" max="13831" width="13.28515625" style="288" customWidth="1"/>
    <col min="13832" max="13832" width="12.42578125" style="288" customWidth="1"/>
    <col min="13833" max="13833" width="13.28515625" style="288" customWidth="1"/>
    <col min="13834" max="13834" width="12.42578125" style="288" customWidth="1"/>
    <col min="13835" max="13835" width="12.7109375" style="288" customWidth="1"/>
    <col min="13836" max="13836" width="12.42578125" style="288" customWidth="1"/>
    <col min="13837" max="13849" width="13.28515625" style="288" customWidth="1"/>
    <col min="13850" max="13850" width="12.42578125" style="288" customWidth="1"/>
    <col min="13851" max="13851" width="13.7109375" style="288" customWidth="1"/>
    <col min="13852" max="13856" width="13" style="288" customWidth="1"/>
    <col min="13857" max="13857" width="14.7109375" style="288" customWidth="1"/>
    <col min="13858" max="13858" width="13.28515625" style="288" customWidth="1"/>
    <col min="13859" max="14082" width="13" style="288"/>
    <col min="14083" max="14083" width="4.140625" style="288" customWidth="1"/>
    <col min="14084" max="14084" width="16.42578125" style="288" customWidth="1"/>
    <col min="14085" max="14085" width="12.42578125" style="288" customWidth="1"/>
    <col min="14086" max="14086" width="13.7109375" style="288" customWidth="1"/>
    <col min="14087" max="14087" width="13.28515625" style="288" customWidth="1"/>
    <col min="14088" max="14088" width="12.42578125" style="288" customWidth="1"/>
    <col min="14089" max="14089" width="13.28515625" style="288" customWidth="1"/>
    <col min="14090" max="14090" width="12.42578125" style="288" customWidth="1"/>
    <col min="14091" max="14091" width="12.7109375" style="288" customWidth="1"/>
    <col min="14092" max="14092" width="12.42578125" style="288" customWidth="1"/>
    <col min="14093" max="14105" width="13.28515625" style="288" customWidth="1"/>
    <col min="14106" max="14106" width="12.42578125" style="288" customWidth="1"/>
    <col min="14107" max="14107" width="13.7109375" style="288" customWidth="1"/>
    <col min="14108" max="14112" width="13" style="288" customWidth="1"/>
    <col min="14113" max="14113" width="14.7109375" style="288" customWidth="1"/>
    <col min="14114" max="14114" width="13.28515625" style="288" customWidth="1"/>
    <col min="14115" max="14338" width="13" style="288"/>
    <col min="14339" max="14339" width="4.140625" style="288" customWidth="1"/>
    <col min="14340" max="14340" width="16.42578125" style="288" customWidth="1"/>
    <col min="14341" max="14341" width="12.42578125" style="288" customWidth="1"/>
    <col min="14342" max="14342" width="13.7109375" style="288" customWidth="1"/>
    <col min="14343" max="14343" width="13.28515625" style="288" customWidth="1"/>
    <col min="14344" max="14344" width="12.42578125" style="288" customWidth="1"/>
    <col min="14345" max="14345" width="13.28515625" style="288" customWidth="1"/>
    <col min="14346" max="14346" width="12.42578125" style="288" customWidth="1"/>
    <col min="14347" max="14347" width="12.7109375" style="288" customWidth="1"/>
    <col min="14348" max="14348" width="12.42578125" style="288" customWidth="1"/>
    <col min="14349" max="14361" width="13.28515625" style="288" customWidth="1"/>
    <col min="14362" max="14362" width="12.42578125" style="288" customWidth="1"/>
    <col min="14363" max="14363" width="13.7109375" style="288" customWidth="1"/>
    <col min="14364" max="14368" width="13" style="288" customWidth="1"/>
    <col min="14369" max="14369" width="14.7109375" style="288" customWidth="1"/>
    <col min="14370" max="14370" width="13.28515625" style="288" customWidth="1"/>
    <col min="14371" max="14594" width="13" style="288"/>
    <col min="14595" max="14595" width="4.140625" style="288" customWidth="1"/>
    <col min="14596" max="14596" width="16.42578125" style="288" customWidth="1"/>
    <col min="14597" max="14597" width="12.42578125" style="288" customWidth="1"/>
    <col min="14598" max="14598" width="13.7109375" style="288" customWidth="1"/>
    <col min="14599" max="14599" width="13.28515625" style="288" customWidth="1"/>
    <col min="14600" max="14600" width="12.42578125" style="288" customWidth="1"/>
    <col min="14601" max="14601" width="13.28515625" style="288" customWidth="1"/>
    <col min="14602" max="14602" width="12.42578125" style="288" customWidth="1"/>
    <col min="14603" max="14603" width="12.7109375" style="288" customWidth="1"/>
    <col min="14604" max="14604" width="12.42578125" style="288" customWidth="1"/>
    <col min="14605" max="14617" width="13.28515625" style="288" customWidth="1"/>
    <col min="14618" max="14618" width="12.42578125" style="288" customWidth="1"/>
    <col min="14619" max="14619" width="13.7109375" style="288" customWidth="1"/>
    <col min="14620" max="14624" width="13" style="288" customWidth="1"/>
    <col min="14625" max="14625" width="14.7109375" style="288" customWidth="1"/>
    <col min="14626" max="14626" width="13.28515625" style="288" customWidth="1"/>
    <col min="14627" max="14850" width="13" style="288"/>
    <col min="14851" max="14851" width="4.140625" style="288" customWidth="1"/>
    <col min="14852" max="14852" width="16.42578125" style="288" customWidth="1"/>
    <col min="14853" max="14853" width="12.42578125" style="288" customWidth="1"/>
    <col min="14854" max="14854" width="13.7109375" style="288" customWidth="1"/>
    <col min="14855" max="14855" width="13.28515625" style="288" customWidth="1"/>
    <col min="14856" max="14856" width="12.42578125" style="288" customWidth="1"/>
    <col min="14857" max="14857" width="13.28515625" style="288" customWidth="1"/>
    <col min="14858" max="14858" width="12.42578125" style="288" customWidth="1"/>
    <col min="14859" max="14859" width="12.7109375" style="288" customWidth="1"/>
    <col min="14860" max="14860" width="12.42578125" style="288" customWidth="1"/>
    <col min="14861" max="14873" width="13.28515625" style="288" customWidth="1"/>
    <col min="14874" max="14874" width="12.42578125" style="288" customWidth="1"/>
    <col min="14875" max="14875" width="13.7109375" style="288" customWidth="1"/>
    <col min="14876" max="14880" width="13" style="288" customWidth="1"/>
    <col min="14881" max="14881" width="14.7109375" style="288" customWidth="1"/>
    <col min="14882" max="14882" width="13.28515625" style="288" customWidth="1"/>
    <col min="14883" max="15106" width="13" style="288"/>
    <col min="15107" max="15107" width="4.140625" style="288" customWidth="1"/>
    <col min="15108" max="15108" width="16.42578125" style="288" customWidth="1"/>
    <col min="15109" max="15109" width="12.42578125" style="288" customWidth="1"/>
    <col min="15110" max="15110" width="13.7109375" style="288" customWidth="1"/>
    <col min="15111" max="15111" width="13.28515625" style="288" customWidth="1"/>
    <col min="15112" max="15112" width="12.42578125" style="288" customWidth="1"/>
    <col min="15113" max="15113" width="13.28515625" style="288" customWidth="1"/>
    <col min="15114" max="15114" width="12.42578125" style="288" customWidth="1"/>
    <col min="15115" max="15115" width="12.7109375" style="288" customWidth="1"/>
    <col min="15116" max="15116" width="12.42578125" style="288" customWidth="1"/>
    <col min="15117" max="15129" width="13.28515625" style="288" customWidth="1"/>
    <col min="15130" max="15130" width="12.42578125" style="288" customWidth="1"/>
    <col min="15131" max="15131" width="13.7109375" style="288" customWidth="1"/>
    <col min="15132" max="15136" width="13" style="288" customWidth="1"/>
    <col min="15137" max="15137" width="14.7109375" style="288" customWidth="1"/>
    <col min="15138" max="15138" width="13.28515625" style="288" customWidth="1"/>
    <col min="15139" max="15362" width="13" style="288"/>
    <col min="15363" max="15363" width="4.140625" style="288" customWidth="1"/>
    <col min="15364" max="15364" width="16.42578125" style="288" customWidth="1"/>
    <col min="15365" max="15365" width="12.42578125" style="288" customWidth="1"/>
    <col min="15366" max="15366" width="13.7109375" style="288" customWidth="1"/>
    <col min="15367" max="15367" width="13.28515625" style="288" customWidth="1"/>
    <col min="15368" max="15368" width="12.42578125" style="288" customWidth="1"/>
    <col min="15369" max="15369" width="13.28515625" style="288" customWidth="1"/>
    <col min="15370" max="15370" width="12.42578125" style="288" customWidth="1"/>
    <col min="15371" max="15371" width="12.7109375" style="288" customWidth="1"/>
    <col min="15372" max="15372" width="12.42578125" style="288" customWidth="1"/>
    <col min="15373" max="15385" width="13.28515625" style="288" customWidth="1"/>
    <col min="15386" max="15386" width="12.42578125" style="288" customWidth="1"/>
    <col min="15387" max="15387" width="13.7109375" style="288" customWidth="1"/>
    <col min="15388" max="15392" width="13" style="288" customWidth="1"/>
    <col min="15393" max="15393" width="14.7109375" style="288" customWidth="1"/>
    <col min="15394" max="15394" width="13.28515625" style="288" customWidth="1"/>
    <col min="15395" max="15618" width="13" style="288"/>
    <col min="15619" max="15619" width="4.140625" style="288" customWidth="1"/>
    <col min="15620" max="15620" width="16.42578125" style="288" customWidth="1"/>
    <col min="15621" max="15621" width="12.42578125" style="288" customWidth="1"/>
    <col min="15622" max="15622" width="13.7109375" style="288" customWidth="1"/>
    <col min="15623" max="15623" width="13.28515625" style="288" customWidth="1"/>
    <col min="15624" max="15624" width="12.42578125" style="288" customWidth="1"/>
    <col min="15625" max="15625" width="13.28515625" style="288" customWidth="1"/>
    <col min="15626" max="15626" width="12.42578125" style="288" customWidth="1"/>
    <col min="15627" max="15627" width="12.7109375" style="288" customWidth="1"/>
    <col min="15628" max="15628" width="12.42578125" style="288" customWidth="1"/>
    <col min="15629" max="15641" width="13.28515625" style="288" customWidth="1"/>
    <col min="15642" max="15642" width="12.42578125" style="288" customWidth="1"/>
    <col min="15643" max="15643" width="13.7109375" style="288" customWidth="1"/>
    <col min="15644" max="15648" width="13" style="288" customWidth="1"/>
    <col min="15649" max="15649" width="14.7109375" style="288" customWidth="1"/>
    <col min="15650" max="15650" width="13.28515625" style="288" customWidth="1"/>
    <col min="15651" max="15874" width="13" style="288"/>
    <col min="15875" max="15875" width="4.140625" style="288" customWidth="1"/>
    <col min="15876" max="15876" width="16.42578125" style="288" customWidth="1"/>
    <col min="15877" max="15877" width="12.42578125" style="288" customWidth="1"/>
    <col min="15878" max="15878" width="13.7109375" style="288" customWidth="1"/>
    <col min="15879" max="15879" width="13.28515625" style="288" customWidth="1"/>
    <col min="15880" max="15880" width="12.42578125" style="288" customWidth="1"/>
    <col min="15881" max="15881" width="13.28515625" style="288" customWidth="1"/>
    <col min="15882" max="15882" width="12.42578125" style="288" customWidth="1"/>
    <col min="15883" max="15883" width="12.7109375" style="288" customWidth="1"/>
    <col min="15884" max="15884" width="12.42578125" style="288" customWidth="1"/>
    <col min="15885" max="15897" width="13.28515625" style="288" customWidth="1"/>
    <col min="15898" max="15898" width="12.42578125" style="288" customWidth="1"/>
    <col min="15899" max="15899" width="13.7109375" style="288" customWidth="1"/>
    <col min="15900" max="15904" width="13" style="288" customWidth="1"/>
    <col min="15905" max="15905" width="14.7109375" style="288" customWidth="1"/>
    <col min="15906" max="15906" width="13.28515625" style="288" customWidth="1"/>
    <col min="15907" max="16130" width="13" style="288"/>
    <col min="16131" max="16131" width="4.140625" style="288" customWidth="1"/>
    <col min="16132" max="16132" width="16.42578125" style="288" customWidth="1"/>
    <col min="16133" max="16133" width="12.42578125" style="288" customWidth="1"/>
    <col min="16134" max="16134" width="13.7109375" style="288" customWidth="1"/>
    <col min="16135" max="16135" width="13.28515625" style="288" customWidth="1"/>
    <col min="16136" max="16136" width="12.42578125" style="288" customWidth="1"/>
    <col min="16137" max="16137" width="13.28515625" style="288" customWidth="1"/>
    <col min="16138" max="16138" width="12.42578125" style="288" customWidth="1"/>
    <col min="16139" max="16139" width="12.7109375" style="288" customWidth="1"/>
    <col min="16140" max="16140" width="12.42578125" style="288" customWidth="1"/>
    <col min="16141" max="16153" width="13.28515625" style="288" customWidth="1"/>
    <col min="16154" max="16154" width="12.42578125" style="288" customWidth="1"/>
    <col min="16155" max="16155" width="13.7109375" style="288" customWidth="1"/>
    <col min="16156" max="16160" width="13" style="288" customWidth="1"/>
    <col min="16161" max="16161" width="14.7109375" style="288" customWidth="1"/>
    <col min="16162" max="16162" width="13.28515625" style="288" customWidth="1"/>
    <col min="16163" max="16384" width="13" style="288"/>
  </cols>
  <sheetData>
    <row r="1" spans="1:33" ht="15">
      <c r="A1" s="417" t="s">
        <v>3633</v>
      </c>
      <c r="B1" s="199"/>
    </row>
    <row r="2" spans="1:33" ht="18.75">
      <c r="A2" s="131" t="s">
        <v>5313</v>
      </c>
      <c r="B2" s="433"/>
    </row>
    <row r="3" spans="1:33" ht="18.75">
      <c r="A3" s="131"/>
      <c r="B3" s="433"/>
    </row>
    <row r="4" spans="1:33" ht="15">
      <c r="A4" s="1435" t="s">
        <v>3634</v>
      </c>
      <c r="B4" s="433"/>
    </row>
    <row r="5" spans="1:33" ht="18.75">
      <c r="A5" s="131"/>
      <c r="B5" s="433"/>
    </row>
    <row r="6" spans="1:33" ht="18.75">
      <c r="A6" s="131" t="s">
        <v>1111</v>
      </c>
      <c r="B6" s="433"/>
    </row>
    <row r="7" spans="1:33">
      <c r="A7" s="189"/>
      <c r="B7" s="433"/>
    </row>
    <row r="8" spans="1:33" ht="16.5" customHeight="1">
      <c r="A8" s="432"/>
      <c r="B8" s="431"/>
      <c r="C8" s="1625" t="s">
        <v>658</v>
      </c>
      <c r="D8" s="1626"/>
      <c r="E8" s="1626"/>
      <c r="F8" s="1627"/>
      <c r="G8" s="1625" t="s">
        <v>1110</v>
      </c>
      <c r="H8" s="1626"/>
      <c r="I8" s="1626"/>
      <c r="J8" s="1627"/>
      <c r="K8" s="1625" t="s">
        <v>656</v>
      </c>
      <c r="L8" s="1626"/>
      <c r="M8" s="1626"/>
      <c r="N8" s="1627"/>
      <c r="O8" s="1655" t="s">
        <v>1109</v>
      </c>
      <c r="P8" s="1656"/>
      <c r="Q8" s="1656"/>
      <c r="R8" s="1657"/>
      <c r="S8" s="1625" t="s">
        <v>1025</v>
      </c>
      <c r="T8" s="1626"/>
      <c r="U8" s="1626"/>
      <c r="V8" s="1627"/>
      <c r="W8" s="1625" t="s">
        <v>659</v>
      </c>
      <c r="X8" s="1626"/>
      <c r="Y8" s="1626"/>
      <c r="Z8" s="1627"/>
      <c r="AA8" s="1625" t="s">
        <v>653</v>
      </c>
      <c r="AB8" s="1626"/>
      <c r="AC8" s="1626"/>
      <c r="AD8" s="1627"/>
      <c r="AE8" s="1621" t="s">
        <v>1108</v>
      </c>
      <c r="AF8" s="287"/>
      <c r="AG8" s="287"/>
    </row>
    <row r="9" spans="1:33" s="346" customFormat="1" ht="16.5" customHeight="1">
      <c r="A9" s="432"/>
      <c r="B9" s="431"/>
      <c r="C9" s="1625" t="s">
        <v>1047</v>
      </c>
      <c r="D9" s="1627"/>
      <c r="E9" s="1625" t="s">
        <v>1038</v>
      </c>
      <c r="F9" s="1627"/>
      <c r="G9" s="1625" t="s">
        <v>1047</v>
      </c>
      <c r="H9" s="1627"/>
      <c r="I9" s="1625" t="s">
        <v>1038</v>
      </c>
      <c r="J9" s="1627"/>
      <c r="K9" s="1625" t="s">
        <v>1047</v>
      </c>
      <c r="L9" s="1627"/>
      <c r="M9" s="1625" t="s">
        <v>1038</v>
      </c>
      <c r="N9" s="1627"/>
      <c r="O9" s="1625" t="s">
        <v>1047</v>
      </c>
      <c r="P9" s="1627"/>
      <c r="Q9" s="1625" t="s">
        <v>1038</v>
      </c>
      <c r="R9" s="1627"/>
      <c r="S9" s="1625" t="s">
        <v>1047</v>
      </c>
      <c r="T9" s="1627"/>
      <c r="U9" s="1625" t="s">
        <v>1038</v>
      </c>
      <c r="V9" s="1627"/>
      <c r="W9" s="1625" t="s">
        <v>1047</v>
      </c>
      <c r="X9" s="1627"/>
      <c r="Y9" s="1625" t="s">
        <v>1038</v>
      </c>
      <c r="Z9" s="1627"/>
      <c r="AA9" s="1625" t="s">
        <v>1047</v>
      </c>
      <c r="AB9" s="1627"/>
      <c r="AC9" s="1625" t="s">
        <v>1038</v>
      </c>
      <c r="AD9" s="1627"/>
      <c r="AE9" s="1646"/>
    </row>
    <row r="10" spans="1:33" ht="66" customHeight="1">
      <c r="A10" s="432"/>
      <c r="B10" s="431"/>
      <c r="C10" s="352" t="s">
        <v>1107</v>
      </c>
      <c r="D10" s="352" t="s">
        <v>1040</v>
      </c>
      <c r="E10" s="352" t="s">
        <v>1037</v>
      </c>
      <c r="F10" s="352" t="s">
        <v>1035</v>
      </c>
      <c r="G10" s="352" t="s">
        <v>1107</v>
      </c>
      <c r="H10" s="352" t="s">
        <v>1040</v>
      </c>
      <c r="I10" s="352" t="s">
        <v>1037</v>
      </c>
      <c r="J10" s="352" t="s">
        <v>1035</v>
      </c>
      <c r="K10" s="352" t="s">
        <v>1107</v>
      </c>
      <c r="L10" s="352" t="s">
        <v>1040</v>
      </c>
      <c r="M10" s="352" t="s">
        <v>1037</v>
      </c>
      <c r="N10" s="352" t="s">
        <v>1035</v>
      </c>
      <c r="O10" s="352" t="s">
        <v>1107</v>
      </c>
      <c r="P10" s="352" t="s">
        <v>1040</v>
      </c>
      <c r="Q10" s="352" t="s">
        <v>1037</v>
      </c>
      <c r="R10" s="352" t="s">
        <v>1035</v>
      </c>
      <c r="S10" s="352" t="s">
        <v>1107</v>
      </c>
      <c r="T10" s="352" t="s">
        <v>1040</v>
      </c>
      <c r="U10" s="352" t="s">
        <v>1037</v>
      </c>
      <c r="V10" s="352" t="s">
        <v>1035</v>
      </c>
      <c r="W10" s="352" t="s">
        <v>1107</v>
      </c>
      <c r="X10" s="352" t="s">
        <v>1040</v>
      </c>
      <c r="Y10" s="352" t="s">
        <v>1037</v>
      </c>
      <c r="Z10" s="352" t="s">
        <v>1035</v>
      </c>
      <c r="AA10" s="352" t="s">
        <v>1107</v>
      </c>
      <c r="AB10" s="352" t="s">
        <v>1040</v>
      </c>
      <c r="AC10" s="352" t="s">
        <v>1037</v>
      </c>
      <c r="AD10" s="352" t="s">
        <v>1035</v>
      </c>
      <c r="AE10" s="1622"/>
    </row>
    <row r="11" spans="1:33" ht="15">
      <c r="A11" s="430"/>
      <c r="B11" s="429"/>
      <c r="C11" s="428" t="s">
        <v>103</v>
      </c>
      <c r="D11" s="264" t="s">
        <v>325</v>
      </c>
      <c r="E11" s="264" t="s">
        <v>495</v>
      </c>
      <c r="F11" s="264" t="s">
        <v>317</v>
      </c>
      <c r="G11" s="264" t="s">
        <v>316</v>
      </c>
      <c r="H11" s="264" t="s">
        <v>315</v>
      </c>
      <c r="I11" s="264" t="s">
        <v>314</v>
      </c>
      <c r="J11" s="264" t="s">
        <v>313</v>
      </c>
      <c r="K11" s="264" t="s">
        <v>312</v>
      </c>
      <c r="L11" s="264" t="s">
        <v>303</v>
      </c>
      <c r="M11" s="264" t="s">
        <v>302</v>
      </c>
      <c r="N11" s="264" t="s">
        <v>301</v>
      </c>
      <c r="O11" s="264" t="s">
        <v>690</v>
      </c>
      <c r="P11" s="264" t="s">
        <v>689</v>
      </c>
      <c r="Q11" s="264" t="s">
        <v>688</v>
      </c>
      <c r="R11" s="264" t="s">
        <v>687</v>
      </c>
      <c r="S11" s="264" t="s">
        <v>849</v>
      </c>
      <c r="T11" s="264" t="s">
        <v>848</v>
      </c>
      <c r="U11" s="264" t="s">
        <v>818</v>
      </c>
      <c r="V11" s="264" t="s">
        <v>686</v>
      </c>
      <c r="W11" s="264" t="s">
        <v>651</v>
      </c>
      <c r="X11" s="264" t="s">
        <v>650</v>
      </c>
      <c r="Y11" s="264" t="s">
        <v>649</v>
      </c>
      <c r="Z11" s="264" t="s">
        <v>648</v>
      </c>
      <c r="AA11" s="264" t="s">
        <v>647</v>
      </c>
      <c r="AB11" s="264" t="s">
        <v>646</v>
      </c>
      <c r="AC11" s="264" t="s">
        <v>645</v>
      </c>
      <c r="AD11" s="264" t="s">
        <v>644</v>
      </c>
      <c r="AE11" s="264" t="s">
        <v>817</v>
      </c>
    </row>
    <row r="12" spans="1:33" ht="45">
      <c r="A12" s="352" t="s">
        <v>1106</v>
      </c>
      <c r="B12" s="427"/>
      <c r="C12" s="213"/>
      <c r="D12" s="213"/>
      <c r="E12" s="213"/>
      <c r="F12" s="213"/>
      <c r="G12" s="213"/>
      <c r="H12" s="213"/>
      <c r="I12" s="213"/>
      <c r="J12" s="213"/>
      <c r="K12" s="213"/>
      <c r="L12" s="213"/>
      <c r="M12" s="213"/>
      <c r="N12" s="213"/>
      <c r="O12" s="213"/>
      <c r="P12" s="213"/>
      <c r="Q12" s="213"/>
      <c r="R12" s="213"/>
      <c r="S12" s="213"/>
      <c r="T12" s="213"/>
      <c r="U12" s="213"/>
      <c r="V12" s="213"/>
      <c r="W12" s="213"/>
      <c r="X12" s="213"/>
      <c r="Y12" s="213"/>
      <c r="Z12" s="213"/>
      <c r="AA12" s="213"/>
      <c r="AB12" s="213"/>
      <c r="AC12" s="213"/>
      <c r="AD12" s="213"/>
      <c r="AE12" s="213"/>
    </row>
    <row r="13" spans="1:33" ht="15">
      <c r="A13" s="352">
        <v>1</v>
      </c>
      <c r="B13" s="264" t="s">
        <v>102</v>
      </c>
      <c r="C13" s="353"/>
      <c r="D13" s="353"/>
      <c r="E13" s="353"/>
      <c r="F13" s="353"/>
      <c r="G13" s="353"/>
      <c r="H13" s="353"/>
      <c r="I13" s="353"/>
      <c r="J13" s="353"/>
      <c r="K13" s="353"/>
      <c r="L13" s="353"/>
      <c r="M13" s="353"/>
      <c r="N13" s="353"/>
      <c r="O13" s="353"/>
      <c r="P13" s="353"/>
      <c r="Q13" s="353"/>
      <c r="R13" s="353"/>
      <c r="S13" s="353"/>
      <c r="T13" s="353"/>
      <c r="U13" s="353"/>
      <c r="V13" s="353"/>
      <c r="W13" s="353"/>
      <c r="X13" s="353"/>
      <c r="Y13" s="353"/>
      <c r="Z13" s="353"/>
      <c r="AA13" s="353"/>
      <c r="AB13" s="353"/>
      <c r="AC13" s="353"/>
      <c r="AD13" s="353"/>
      <c r="AE13" s="353"/>
      <c r="AF13" s="171" t="s">
        <v>1105</v>
      </c>
      <c r="AG13" s="183"/>
    </row>
    <row r="14" spans="1:33" ht="15">
      <c r="A14" s="352">
        <v>2</v>
      </c>
      <c r="B14" s="264" t="s">
        <v>220</v>
      </c>
      <c r="C14" s="353"/>
      <c r="D14" s="353"/>
      <c r="E14" s="353"/>
      <c r="F14" s="353"/>
      <c r="G14" s="353"/>
      <c r="H14" s="353"/>
      <c r="I14" s="353"/>
      <c r="J14" s="353"/>
      <c r="K14" s="353"/>
      <c r="L14" s="353"/>
      <c r="M14" s="353"/>
      <c r="N14" s="353"/>
      <c r="O14" s="353"/>
      <c r="P14" s="353"/>
      <c r="Q14" s="353"/>
      <c r="R14" s="353"/>
      <c r="S14" s="353"/>
      <c r="T14" s="353"/>
      <c r="U14" s="353"/>
      <c r="V14" s="353"/>
      <c r="W14" s="353"/>
      <c r="X14" s="353"/>
      <c r="Y14" s="353"/>
      <c r="Z14" s="353"/>
      <c r="AA14" s="353"/>
      <c r="AB14" s="353"/>
      <c r="AC14" s="353"/>
      <c r="AD14" s="353"/>
      <c r="AE14" s="353"/>
      <c r="AF14" s="171" t="s">
        <v>1104</v>
      </c>
      <c r="AG14" s="183"/>
    </row>
    <row r="15" spans="1:33" ht="15">
      <c r="A15" s="352">
        <v>3</v>
      </c>
      <c r="B15" s="264" t="s">
        <v>100</v>
      </c>
      <c r="C15" s="353"/>
      <c r="D15" s="353"/>
      <c r="E15" s="353"/>
      <c r="F15" s="353"/>
      <c r="G15" s="353"/>
      <c r="H15" s="353"/>
      <c r="I15" s="353"/>
      <c r="J15" s="353"/>
      <c r="K15" s="353"/>
      <c r="L15" s="353"/>
      <c r="M15" s="353"/>
      <c r="N15" s="353"/>
      <c r="O15" s="353"/>
      <c r="P15" s="353"/>
      <c r="Q15" s="353"/>
      <c r="R15" s="353"/>
      <c r="S15" s="353"/>
      <c r="T15" s="353"/>
      <c r="U15" s="353"/>
      <c r="V15" s="353"/>
      <c r="W15" s="353"/>
      <c r="X15" s="353"/>
      <c r="Y15" s="353"/>
      <c r="Z15" s="353"/>
      <c r="AA15" s="353"/>
      <c r="AB15" s="353"/>
      <c r="AC15" s="353"/>
      <c r="AD15" s="353"/>
      <c r="AE15" s="353"/>
      <c r="AF15" s="171" t="s">
        <v>1103</v>
      </c>
      <c r="AG15" s="183"/>
    </row>
    <row r="16" spans="1:33" ht="15">
      <c r="A16" s="352">
        <v>4</v>
      </c>
      <c r="B16" s="264" t="s">
        <v>217</v>
      </c>
      <c r="C16" s="353"/>
      <c r="D16" s="353"/>
      <c r="E16" s="353"/>
      <c r="F16" s="353"/>
      <c r="G16" s="353"/>
      <c r="H16" s="353"/>
      <c r="I16" s="353"/>
      <c r="J16" s="353"/>
      <c r="K16" s="353"/>
      <c r="L16" s="353"/>
      <c r="M16" s="353"/>
      <c r="N16" s="353"/>
      <c r="O16" s="353"/>
      <c r="P16" s="353"/>
      <c r="Q16" s="353"/>
      <c r="R16" s="353"/>
      <c r="S16" s="353"/>
      <c r="T16" s="353"/>
      <c r="U16" s="353"/>
      <c r="V16" s="353"/>
      <c r="W16" s="353"/>
      <c r="X16" s="353"/>
      <c r="Y16" s="353"/>
      <c r="Z16" s="353"/>
      <c r="AA16" s="353"/>
      <c r="AB16" s="353"/>
      <c r="AC16" s="353"/>
      <c r="AD16" s="353"/>
      <c r="AE16" s="353"/>
      <c r="AF16" s="171" t="s">
        <v>1102</v>
      </c>
      <c r="AG16" s="183"/>
    </row>
    <row r="17" spans="1:33" ht="15">
      <c r="A17" s="352">
        <v>5</v>
      </c>
      <c r="B17" s="264" t="s">
        <v>215</v>
      </c>
      <c r="C17" s="353"/>
      <c r="D17" s="353"/>
      <c r="E17" s="353"/>
      <c r="F17" s="353"/>
      <c r="G17" s="353"/>
      <c r="H17" s="353"/>
      <c r="I17" s="353"/>
      <c r="J17" s="353"/>
      <c r="K17" s="353"/>
      <c r="L17" s="353"/>
      <c r="M17" s="353"/>
      <c r="N17" s="353"/>
      <c r="O17" s="353"/>
      <c r="P17" s="353"/>
      <c r="Q17" s="353"/>
      <c r="R17" s="353"/>
      <c r="S17" s="353"/>
      <c r="T17" s="353"/>
      <c r="U17" s="353"/>
      <c r="V17" s="353"/>
      <c r="W17" s="353"/>
      <c r="X17" s="353"/>
      <c r="Y17" s="353"/>
      <c r="Z17" s="353"/>
      <c r="AA17" s="353"/>
      <c r="AB17" s="353"/>
      <c r="AC17" s="353"/>
      <c r="AD17" s="353"/>
      <c r="AE17" s="353"/>
      <c r="AF17" s="171" t="s">
        <v>1101</v>
      </c>
      <c r="AG17" s="183"/>
    </row>
    <row r="18" spans="1:33" ht="15">
      <c r="A18" s="352">
        <v>6</v>
      </c>
      <c r="B18" s="264" t="s">
        <v>213</v>
      </c>
      <c r="C18" s="353"/>
      <c r="D18" s="353"/>
      <c r="E18" s="353"/>
      <c r="F18" s="353"/>
      <c r="G18" s="353"/>
      <c r="H18" s="353"/>
      <c r="I18" s="353"/>
      <c r="J18" s="353"/>
      <c r="K18" s="353"/>
      <c r="L18" s="353"/>
      <c r="M18" s="353"/>
      <c r="N18" s="353"/>
      <c r="O18" s="353"/>
      <c r="P18" s="353"/>
      <c r="Q18" s="353"/>
      <c r="R18" s="353"/>
      <c r="S18" s="353"/>
      <c r="T18" s="353"/>
      <c r="U18" s="353"/>
      <c r="V18" s="353"/>
      <c r="W18" s="353"/>
      <c r="X18" s="353"/>
      <c r="Y18" s="353"/>
      <c r="Z18" s="353"/>
      <c r="AA18" s="353"/>
      <c r="AB18" s="353"/>
      <c r="AC18" s="353"/>
      <c r="AD18" s="353"/>
      <c r="AE18" s="353"/>
      <c r="AF18" s="171" t="s">
        <v>1100</v>
      </c>
      <c r="AG18" s="183"/>
    </row>
    <row r="19" spans="1:33" ht="15">
      <c r="A19" s="352">
        <v>7</v>
      </c>
      <c r="B19" s="264" t="s">
        <v>210</v>
      </c>
      <c r="C19" s="353"/>
      <c r="D19" s="353"/>
      <c r="E19" s="353"/>
      <c r="F19" s="353"/>
      <c r="G19" s="353"/>
      <c r="H19" s="353"/>
      <c r="I19" s="353"/>
      <c r="J19" s="353"/>
      <c r="K19" s="353"/>
      <c r="L19" s="353"/>
      <c r="M19" s="353"/>
      <c r="N19" s="353"/>
      <c r="O19" s="353"/>
      <c r="P19" s="353"/>
      <c r="Q19" s="353"/>
      <c r="R19" s="353"/>
      <c r="S19" s="353"/>
      <c r="T19" s="353"/>
      <c r="U19" s="353"/>
      <c r="V19" s="353"/>
      <c r="W19" s="353"/>
      <c r="X19" s="353"/>
      <c r="Y19" s="353"/>
      <c r="Z19" s="353"/>
      <c r="AA19" s="353"/>
      <c r="AB19" s="353"/>
      <c r="AC19" s="353"/>
      <c r="AD19" s="353"/>
      <c r="AE19" s="353"/>
      <c r="AF19" s="171" t="s">
        <v>1099</v>
      </c>
      <c r="AG19" s="183"/>
    </row>
    <row r="20" spans="1:33" ht="15">
      <c r="A20" s="352">
        <v>8</v>
      </c>
      <c r="B20" s="264" t="s">
        <v>207</v>
      </c>
      <c r="C20" s="353"/>
      <c r="D20" s="353"/>
      <c r="E20" s="353"/>
      <c r="F20" s="353"/>
      <c r="G20" s="353"/>
      <c r="H20" s="353"/>
      <c r="I20" s="353"/>
      <c r="J20" s="353"/>
      <c r="K20" s="353"/>
      <c r="L20" s="353"/>
      <c r="M20" s="353"/>
      <c r="N20" s="353"/>
      <c r="O20" s="353"/>
      <c r="P20" s="353"/>
      <c r="Q20" s="353"/>
      <c r="R20" s="353"/>
      <c r="S20" s="353"/>
      <c r="T20" s="353"/>
      <c r="U20" s="353"/>
      <c r="V20" s="353"/>
      <c r="W20" s="353"/>
      <c r="X20" s="353"/>
      <c r="Y20" s="353"/>
      <c r="Z20" s="353"/>
      <c r="AA20" s="353"/>
      <c r="AB20" s="353"/>
      <c r="AC20" s="353"/>
      <c r="AD20" s="353"/>
      <c r="AE20" s="353"/>
      <c r="AF20" s="171" t="s">
        <v>1098</v>
      </c>
      <c r="AG20" s="183"/>
    </row>
    <row r="21" spans="1:33" ht="15">
      <c r="A21" s="352">
        <v>9</v>
      </c>
      <c r="B21" s="264" t="s">
        <v>204</v>
      </c>
      <c r="C21" s="353"/>
      <c r="D21" s="353"/>
      <c r="E21" s="353"/>
      <c r="F21" s="353"/>
      <c r="G21" s="353"/>
      <c r="H21" s="353"/>
      <c r="I21" s="353"/>
      <c r="J21" s="353"/>
      <c r="K21" s="353"/>
      <c r="L21" s="353"/>
      <c r="M21" s="353"/>
      <c r="N21" s="353"/>
      <c r="O21" s="353"/>
      <c r="P21" s="353"/>
      <c r="Q21" s="353"/>
      <c r="R21" s="353"/>
      <c r="S21" s="353"/>
      <c r="T21" s="353"/>
      <c r="U21" s="353"/>
      <c r="V21" s="353"/>
      <c r="W21" s="353"/>
      <c r="X21" s="353"/>
      <c r="Y21" s="353"/>
      <c r="Z21" s="353"/>
      <c r="AA21" s="353"/>
      <c r="AB21" s="353"/>
      <c r="AC21" s="353"/>
      <c r="AD21" s="353"/>
      <c r="AE21" s="353"/>
      <c r="AF21" s="171" t="s">
        <v>1097</v>
      </c>
      <c r="AG21" s="183"/>
    </row>
    <row r="22" spans="1:33" ht="15">
      <c r="A22" s="352">
        <v>10</v>
      </c>
      <c r="B22" s="264" t="s">
        <v>98</v>
      </c>
      <c r="C22" s="353"/>
      <c r="D22" s="353"/>
      <c r="E22" s="353"/>
      <c r="F22" s="353"/>
      <c r="G22" s="353"/>
      <c r="H22" s="353"/>
      <c r="I22" s="353"/>
      <c r="J22" s="353"/>
      <c r="K22" s="353"/>
      <c r="L22" s="353"/>
      <c r="M22" s="353"/>
      <c r="N22" s="353"/>
      <c r="O22" s="353"/>
      <c r="P22" s="353"/>
      <c r="Q22" s="353"/>
      <c r="R22" s="353"/>
      <c r="S22" s="353"/>
      <c r="T22" s="353"/>
      <c r="U22" s="353"/>
      <c r="V22" s="353"/>
      <c r="W22" s="353"/>
      <c r="X22" s="353"/>
      <c r="Y22" s="353"/>
      <c r="Z22" s="353"/>
      <c r="AA22" s="353"/>
      <c r="AB22" s="353"/>
      <c r="AC22" s="353"/>
      <c r="AD22" s="353"/>
      <c r="AE22" s="353"/>
      <c r="AF22" s="171" t="s">
        <v>1096</v>
      </c>
      <c r="AG22" s="183"/>
    </row>
    <row r="23" spans="1:33" ht="15">
      <c r="A23" s="352">
        <v>11</v>
      </c>
      <c r="B23" s="264" t="s">
        <v>96</v>
      </c>
      <c r="C23" s="353"/>
      <c r="D23" s="353"/>
      <c r="E23" s="353"/>
      <c r="F23" s="353"/>
      <c r="G23" s="353"/>
      <c r="H23" s="353"/>
      <c r="I23" s="353"/>
      <c r="J23" s="353"/>
      <c r="K23" s="353"/>
      <c r="L23" s="353"/>
      <c r="M23" s="353"/>
      <c r="N23" s="353"/>
      <c r="O23" s="353"/>
      <c r="P23" s="353"/>
      <c r="Q23" s="353"/>
      <c r="R23" s="353"/>
      <c r="S23" s="353"/>
      <c r="T23" s="353"/>
      <c r="U23" s="353"/>
      <c r="V23" s="353"/>
      <c r="W23" s="353"/>
      <c r="X23" s="353"/>
      <c r="Y23" s="353"/>
      <c r="Z23" s="353"/>
      <c r="AA23" s="353"/>
      <c r="AB23" s="353"/>
      <c r="AC23" s="353"/>
      <c r="AD23" s="353"/>
      <c r="AE23" s="353"/>
      <c r="AF23" s="171" t="s">
        <v>1095</v>
      </c>
      <c r="AG23" s="183"/>
    </row>
    <row r="24" spans="1:33" ht="15">
      <c r="A24" s="352">
        <v>12</v>
      </c>
      <c r="B24" s="264" t="s">
        <v>201</v>
      </c>
      <c r="C24" s="353"/>
      <c r="D24" s="353"/>
      <c r="E24" s="353"/>
      <c r="F24" s="353"/>
      <c r="G24" s="353"/>
      <c r="H24" s="353"/>
      <c r="I24" s="353"/>
      <c r="J24" s="353"/>
      <c r="K24" s="353"/>
      <c r="L24" s="353"/>
      <c r="M24" s="353"/>
      <c r="N24" s="353"/>
      <c r="O24" s="353"/>
      <c r="P24" s="353"/>
      <c r="Q24" s="353"/>
      <c r="R24" s="353"/>
      <c r="S24" s="353"/>
      <c r="T24" s="353"/>
      <c r="U24" s="353"/>
      <c r="V24" s="353"/>
      <c r="W24" s="353"/>
      <c r="X24" s="353"/>
      <c r="Y24" s="353"/>
      <c r="Z24" s="353"/>
      <c r="AA24" s="353"/>
      <c r="AB24" s="353"/>
      <c r="AC24" s="353"/>
      <c r="AD24" s="353"/>
      <c r="AE24" s="353"/>
      <c r="AF24" s="171" t="s">
        <v>1094</v>
      </c>
      <c r="AG24" s="183"/>
    </row>
    <row r="25" spans="1:33" ht="15">
      <c r="A25" s="352">
        <v>13</v>
      </c>
      <c r="B25" s="264" t="s">
        <v>94</v>
      </c>
      <c r="C25" s="353"/>
      <c r="D25" s="353"/>
      <c r="E25" s="353"/>
      <c r="F25" s="353"/>
      <c r="G25" s="353"/>
      <c r="H25" s="353"/>
      <c r="I25" s="353"/>
      <c r="J25" s="353"/>
      <c r="K25" s="353"/>
      <c r="L25" s="353"/>
      <c r="M25" s="353"/>
      <c r="N25" s="353"/>
      <c r="O25" s="353"/>
      <c r="P25" s="353"/>
      <c r="Q25" s="353"/>
      <c r="R25" s="353"/>
      <c r="S25" s="353"/>
      <c r="T25" s="353"/>
      <c r="U25" s="353"/>
      <c r="V25" s="353"/>
      <c r="W25" s="353"/>
      <c r="X25" s="353"/>
      <c r="Y25" s="353"/>
      <c r="Z25" s="353"/>
      <c r="AA25" s="353"/>
      <c r="AB25" s="353"/>
      <c r="AC25" s="353"/>
      <c r="AD25" s="353"/>
      <c r="AE25" s="353"/>
      <c r="AF25" s="171" t="s">
        <v>1093</v>
      </c>
      <c r="AG25" s="183"/>
    </row>
    <row r="26" spans="1:33" ht="15">
      <c r="A26" s="352">
        <v>14</v>
      </c>
      <c r="B26" s="264" t="s">
        <v>91</v>
      </c>
      <c r="C26" s="353"/>
      <c r="D26" s="353"/>
      <c r="E26" s="353"/>
      <c r="F26" s="353"/>
      <c r="G26" s="353"/>
      <c r="H26" s="353"/>
      <c r="I26" s="353"/>
      <c r="J26" s="353"/>
      <c r="K26" s="353"/>
      <c r="L26" s="353"/>
      <c r="M26" s="353"/>
      <c r="N26" s="353"/>
      <c r="O26" s="353"/>
      <c r="P26" s="353"/>
      <c r="Q26" s="353"/>
      <c r="R26" s="353"/>
      <c r="S26" s="353"/>
      <c r="T26" s="353"/>
      <c r="U26" s="353"/>
      <c r="V26" s="353"/>
      <c r="W26" s="353"/>
      <c r="X26" s="353"/>
      <c r="Y26" s="353"/>
      <c r="Z26" s="353"/>
      <c r="AA26" s="353"/>
      <c r="AB26" s="353"/>
      <c r="AC26" s="353"/>
      <c r="AD26" s="353"/>
      <c r="AE26" s="353"/>
      <c r="AF26" s="171" t="s">
        <v>1092</v>
      </c>
      <c r="AG26" s="183"/>
    </row>
    <row r="27" spans="1:33" ht="15">
      <c r="A27" s="352">
        <v>15</v>
      </c>
      <c r="B27" s="264" t="s">
        <v>199</v>
      </c>
      <c r="C27" s="353"/>
      <c r="D27" s="353"/>
      <c r="E27" s="353"/>
      <c r="F27" s="353"/>
      <c r="G27" s="353"/>
      <c r="H27" s="353"/>
      <c r="I27" s="353"/>
      <c r="J27" s="353"/>
      <c r="K27" s="353"/>
      <c r="L27" s="353"/>
      <c r="M27" s="353"/>
      <c r="N27" s="353"/>
      <c r="O27" s="353"/>
      <c r="P27" s="353"/>
      <c r="Q27" s="353"/>
      <c r="R27" s="353"/>
      <c r="S27" s="353"/>
      <c r="T27" s="353"/>
      <c r="U27" s="353"/>
      <c r="V27" s="353"/>
      <c r="W27" s="353"/>
      <c r="X27" s="353"/>
      <c r="Y27" s="353"/>
      <c r="Z27" s="353"/>
      <c r="AA27" s="353"/>
      <c r="AB27" s="353"/>
      <c r="AC27" s="353"/>
      <c r="AD27" s="353"/>
      <c r="AE27" s="353"/>
      <c r="AF27" s="171" t="s">
        <v>1091</v>
      </c>
      <c r="AG27" s="183"/>
    </row>
    <row r="28" spans="1:33" ht="15">
      <c r="A28" s="352">
        <v>16</v>
      </c>
      <c r="B28" s="264" t="s">
        <v>89</v>
      </c>
      <c r="C28" s="353"/>
      <c r="D28" s="353"/>
      <c r="E28" s="353"/>
      <c r="F28" s="353"/>
      <c r="G28" s="353"/>
      <c r="H28" s="353"/>
      <c r="I28" s="353"/>
      <c r="J28" s="353"/>
      <c r="K28" s="353"/>
      <c r="L28" s="353"/>
      <c r="M28" s="353"/>
      <c r="N28" s="353"/>
      <c r="O28" s="353"/>
      <c r="P28" s="353"/>
      <c r="Q28" s="353"/>
      <c r="R28" s="353"/>
      <c r="S28" s="353"/>
      <c r="T28" s="353"/>
      <c r="U28" s="353"/>
      <c r="V28" s="353"/>
      <c r="W28" s="353"/>
      <c r="X28" s="353"/>
      <c r="Y28" s="353"/>
      <c r="Z28" s="353"/>
      <c r="AA28" s="353"/>
      <c r="AB28" s="353"/>
      <c r="AC28" s="353"/>
      <c r="AD28" s="353"/>
      <c r="AE28" s="353"/>
      <c r="AF28" s="171" t="s">
        <v>1090</v>
      </c>
      <c r="AG28" s="183"/>
    </row>
    <row r="29" spans="1:33" ht="15">
      <c r="A29" s="352">
        <v>17</v>
      </c>
      <c r="B29" s="264" t="s">
        <v>87</v>
      </c>
      <c r="C29" s="353"/>
      <c r="D29" s="353"/>
      <c r="E29" s="353"/>
      <c r="F29" s="353"/>
      <c r="G29" s="353"/>
      <c r="H29" s="353"/>
      <c r="I29" s="353"/>
      <c r="J29" s="353"/>
      <c r="K29" s="353"/>
      <c r="L29" s="353"/>
      <c r="M29" s="353"/>
      <c r="N29" s="353"/>
      <c r="O29" s="353"/>
      <c r="P29" s="353"/>
      <c r="Q29" s="353"/>
      <c r="R29" s="353"/>
      <c r="S29" s="353"/>
      <c r="T29" s="353"/>
      <c r="U29" s="353"/>
      <c r="V29" s="353"/>
      <c r="W29" s="353"/>
      <c r="X29" s="353"/>
      <c r="Y29" s="353"/>
      <c r="Z29" s="353"/>
      <c r="AA29" s="353"/>
      <c r="AB29" s="353"/>
      <c r="AC29" s="353"/>
      <c r="AD29" s="353"/>
      <c r="AE29" s="353"/>
      <c r="AF29" s="171" t="s">
        <v>1089</v>
      </c>
      <c r="AG29" s="183"/>
    </row>
    <row r="30" spans="1:33" ht="15">
      <c r="A30" s="352">
        <v>18</v>
      </c>
      <c r="B30" s="264" t="s">
        <v>198</v>
      </c>
      <c r="C30" s="353"/>
      <c r="D30" s="353"/>
      <c r="E30" s="353"/>
      <c r="F30" s="353"/>
      <c r="G30" s="353"/>
      <c r="H30" s="353"/>
      <c r="I30" s="353"/>
      <c r="J30" s="353"/>
      <c r="K30" s="353"/>
      <c r="L30" s="353"/>
      <c r="M30" s="353"/>
      <c r="N30" s="353"/>
      <c r="O30" s="353"/>
      <c r="P30" s="353"/>
      <c r="Q30" s="353"/>
      <c r="R30" s="353"/>
      <c r="S30" s="353"/>
      <c r="T30" s="353"/>
      <c r="U30" s="353"/>
      <c r="V30" s="353"/>
      <c r="W30" s="353"/>
      <c r="X30" s="353"/>
      <c r="Y30" s="353"/>
      <c r="Z30" s="353"/>
      <c r="AA30" s="353"/>
      <c r="AB30" s="353"/>
      <c r="AC30" s="353"/>
      <c r="AD30" s="353"/>
      <c r="AE30" s="353"/>
      <c r="AF30" s="171" t="s">
        <v>1088</v>
      </c>
      <c r="AG30" s="183"/>
    </row>
    <row r="31" spans="1:33" ht="15">
      <c r="A31" s="352">
        <v>19</v>
      </c>
      <c r="B31" s="264" t="s">
        <v>195</v>
      </c>
      <c r="C31" s="353"/>
      <c r="D31" s="353"/>
      <c r="E31" s="353"/>
      <c r="F31" s="353"/>
      <c r="G31" s="353"/>
      <c r="H31" s="353"/>
      <c r="I31" s="353"/>
      <c r="J31" s="353"/>
      <c r="K31" s="353"/>
      <c r="L31" s="353"/>
      <c r="M31" s="353"/>
      <c r="N31" s="353"/>
      <c r="O31" s="353"/>
      <c r="P31" s="353"/>
      <c r="Q31" s="353"/>
      <c r="R31" s="353"/>
      <c r="S31" s="353"/>
      <c r="T31" s="353"/>
      <c r="U31" s="353"/>
      <c r="V31" s="353"/>
      <c r="W31" s="353"/>
      <c r="X31" s="353"/>
      <c r="Y31" s="353"/>
      <c r="Z31" s="353"/>
      <c r="AA31" s="353"/>
      <c r="AB31" s="353"/>
      <c r="AC31" s="353"/>
      <c r="AD31" s="353"/>
      <c r="AE31" s="353"/>
      <c r="AF31" s="171" t="s">
        <v>1087</v>
      </c>
      <c r="AG31" s="183"/>
    </row>
    <row r="32" spans="1:33" ht="15">
      <c r="A32" s="352">
        <v>20</v>
      </c>
      <c r="B32" s="264" t="s">
        <v>193</v>
      </c>
      <c r="C32" s="353"/>
      <c r="D32" s="353"/>
      <c r="E32" s="353"/>
      <c r="F32" s="353"/>
      <c r="G32" s="353"/>
      <c r="H32" s="353"/>
      <c r="I32" s="353"/>
      <c r="J32" s="353"/>
      <c r="K32" s="353"/>
      <c r="L32" s="353"/>
      <c r="M32" s="353"/>
      <c r="N32" s="353"/>
      <c r="O32" s="353"/>
      <c r="P32" s="353"/>
      <c r="Q32" s="353"/>
      <c r="R32" s="353"/>
      <c r="S32" s="353"/>
      <c r="T32" s="353"/>
      <c r="U32" s="353"/>
      <c r="V32" s="353"/>
      <c r="W32" s="353"/>
      <c r="X32" s="353"/>
      <c r="Y32" s="353"/>
      <c r="Z32" s="353"/>
      <c r="AA32" s="353"/>
      <c r="AB32" s="353"/>
      <c r="AC32" s="353"/>
      <c r="AD32" s="353"/>
      <c r="AE32" s="353"/>
      <c r="AF32" s="171" t="s">
        <v>1086</v>
      </c>
      <c r="AG32" s="183"/>
    </row>
    <row r="33" spans="1:33" ht="15">
      <c r="A33" s="352">
        <v>21</v>
      </c>
      <c r="B33" s="264" t="s">
        <v>84</v>
      </c>
      <c r="C33" s="353"/>
      <c r="D33" s="353"/>
      <c r="E33" s="353"/>
      <c r="F33" s="353"/>
      <c r="G33" s="353"/>
      <c r="H33" s="353"/>
      <c r="I33" s="353"/>
      <c r="J33" s="353"/>
      <c r="K33" s="353"/>
      <c r="L33" s="353"/>
      <c r="M33" s="353"/>
      <c r="N33" s="353"/>
      <c r="O33" s="353"/>
      <c r="P33" s="353"/>
      <c r="Q33" s="353"/>
      <c r="R33" s="353"/>
      <c r="S33" s="353"/>
      <c r="T33" s="353"/>
      <c r="U33" s="353"/>
      <c r="V33" s="353"/>
      <c r="W33" s="353"/>
      <c r="X33" s="353"/>
      <c r="Y33" s="353"/>
      <c r="Z33" s="353"/>
      <c r="AA33" s="353"/>
      <c r="AB33" s="353"/>
      <c r="AC33" s="353"/>
      <c r="AD33" s="353"/>
      <c r="AE33" s="353"/>
      <c r="AF33" s="171" t="s">
        <v>1085</v>
      </c>
      <c r="AG33" s="183"/>
    </row>
    <row r="34" spans="1:33" ht="15">
      <c r="A34" s="352">
        <v>22</v>
      </c>
      <c r="B34" s="264" t="s">
        <v>192</v>
      </c>
      <c r="C34" s="353"/>
      <c r="D34" s="353"/>
      <c r="E34" s="353"/>
      <c r="F34" s="353"/>
      <c r="G34" s="353"/>
      <c r="H34" s="353"/>
      <c r="I34" s="353"/>
      <c r="J34" s="353"/>
      <c r="K34" s="353"/>
      <c r="L34" s="353"/>
      <c r="M34" s="353"/>
      <c r="N34" s="353"/>
      <c r="O34" s="353"/>
      <c r="P34" s="353"/>
      <c r="Q34" s="353"/>
      <c r="R34" s="353"/>
      <c r="S34" s="353"/>
      <c r="T34" s="353"/>
      <c r="U34" s="353"/>
      <c r="V34" s="353"/>
      <c r="W34" s="353"/>
      <c r="X34" s="353"/>
      <c r="Y34" s="353"/>
      <c r="Z34" s="353"/>
      <c r="AA34" s="353"/>
      <c r="AB34" s="353"/>
      <c r="AC34" s="353"/>
      <c r="AD34" s="353"/>
      <c r="AE34" s="353"/>
      <c r="AF34" s="171" t="s">
        <v>1084</v>
      </c>
      <c r="AG34" s="183"/>
    </row>
    <row r="35" spans="1:33" ht="15">
      <c r="A35" s="352">
        <v>23</v>
      </c>
      <c r="B35" s="264" t="s">
        <v>190</v>
      </c>
      <c r="C35" s="353"/>
      <c r="D35" s="353"/>
      <c r="E35" s="353"/>
      <c r="F35" s="353"/>
      <c r="G35" s="353"/>
      <c r="H35" s="353"/>
      <c r="I35" s="353"/>
      <c r="J35" s="353"/>
      <c r="K35" s="353"/>
      <c r="L35" s="353"/>
      <c r="M35" s="353"/>
      <c r="N35" s="353"/>
      <c r="O35" s="353"/>
      <c r="P35" s="353"/>
      <c r="Q35" s="353"/>
      <c r="R35" s="353"/>
      <c r="S35" s="353"/>
      <c r="T35" s="353"/>
      <c r="U35" s="353"/>
      <c r="V35" s="353"/>
      <c r="W35" s="353"/>
      <c r="X35" s="353"/>
      <c r="Y35" s="353"/>
      <c r="Z35" s="353"/>
      <c r="AA35" s="353"/>
      <c r="AB35" s="353"/>
      <c r="AC35" s="353"/>
      <c r="AD35" s="353"/>
      <c r="AE35" s="353"/>
      <c r="AF35" s="171" t="s">
        <v>1083</v>
      </c>
      <c r="AG35" s="183"/>
    </row>
    <row r="36" spans="1:33" ht="15">
      <c r="A36" s="352">
        <v>24</v>
      </c>
      <c r="B36" s="264" t="s">
        <v>189</v>
      </c>
      <c r="C36" s="353"/>
      <c r="D36" s="353"/>
      <c r="E36" s="353"/>
      <c r="F36" s="353"/>
      <c r="G36" s="353"/>
      <c r="H36" s="353"/>
      <c r="I36" s="353"/>
      <c r="J36" s="353"/>
      <c r="K36" s="353"/>
      <c r="L36" s="353"/>
      <c r="M36" s="353"/>
      <c r="N36" s="353"/>
      <c r="O36" s="353"/>
      <c r="P36" s="353"/>
      <c r="Q36" s="353"/>
      <c r="R36" s="353"/>
      <c r="S36" s="353"/>
      <c r="T36" s="353"/>
      <c r="U36" s="353"/>
      <c r="V36" s="353"/>
      <c r="W36" s="353"/>
      <c r="X36" s="353"/>
      <c r="Y36" s="353"/>
      <c r="Z36" s="353"/>
      <c r="AA36" s="353"/>
      <c r="AB36" s="353"/>
      <c r="AC36" s="353"/>
      <c r="AD36" s="353"/>
      <c r="AE36" s="353"/>
      <c r="AF36" s="171" t="s">
        <v>1082</v>
      </c>
      <c r="AG36" s="183"/>
    </row>
    <row r="37" spans="1:33" ht="15">
      <c r="A37" s="352">
        <v>25</v>
      </c>
      <c r="B37" s="264" t="s">
        <v>187</v>
      </c>
      <c r="C37" s="353"/>
      <c r="D37" s="353"/>
      <c r="E37" s="353"/>
      <c r="F37" s="353"/>
      <c r="G37" s="353"/>
      <c r="H37" s="353"/>
      <c r="I37" s="353"/>
      <c r="J37" s="353"/>
      <c r="K37" s="353"/>
      <c r="L37" s="353"/>
      <c r="M37" s="353"/>
      <c r="N37" s="353"/>
      <c r="O37" s="353"/>
      <c r="P37" s="353"/>
      <c r="Q37" s="353"/>
      <c r="R37" s="353"/>
      <c r="S37" s="353"/>
      <c r="T37" s="353"/>
      <c r="U37" s="353"/>
      <c r="V37" s="353"/>
      <c r="W37" s="353"/>
      <c r="X37" s="353"/>
      <c r="Y37" s="353"/>
      <c r="Z37" s="353"/>
      <c r="AA37" s="353"/>
      <c r="AB37" s="353"/>
      <c r="AC37" s="353"/>
      <c r="AD37" s="353"/>
      <c r="AE37" s="353"/>
      <c r="AF37" s="171" t="s">
        <v>1081</v>
      </c>
      <c r="AG37" s="183"/>
    </row>
    <row r="38" spans="1:33" ht="15">
      <c r="A38" s="352">
        <v>26</v>
      </c>
      <c r="B38" s="264" t="s">
        <v>186</v>
      </c>
      <c r="C38" s="353"/>
      <c r="D38" s="353"/>
      <c r="E38" s="353"/>
      <c r="F38" s="353"/>
      <c r="G38" s="353"/>
      <c r="H38" s="353"/>
      <c r="I38" s="353"/>
      <c r="J38" s="353"/>
      <c r="K38" s="353"/>
      <c r="L38" s="353"/>
      <c r="M38" s="353"/>
      <c r="N38" s="353"/>
      <c r="O38" s="353"/>
      <c r="P38" s="353"/>
      <c r="Q38" s="353"/>
      <c r="R38" s="353"/>
      <c r="S38" s="353"/>
      <c r="T38" s="353"/>
      <c r="U38" s="353"/>
      <c r="V38" s="353"/>
      <c r="W38" s="353"/>
      <c r="X38" s="353"/>
      <c r="Y38" s="353"/>
      <c r="Z38" s="353"/>
      <c r="AA38" s="353"/>
      <c r="AB38" s="353"/>
      <c r="AC38" s="353"/>
      <c r="AD38" s="353"/>
      <c r="AE38" s="353"/>
      <c r="AF38" s="171" t="s">
        <v>1080</v>
      </c>
      <c r="AG38" s="183"/>
    </row>
    <row r="39" spans="1:33" ht="15">
      <c r="A39" s="352">
        <v>27</v>
      </c>
      <c r="B39" s="264" t="s">
        <v>184</v>
      </c>
      <c r="C39" s="353"/>
      <c r="D39" s="353"/>
      <c r="E39" s="353"/>
      <c r="F39" s="353"/>
      <c r="G39" s="353"/>
      <c r="H39" s="353"/>
      <c r="I39" s="353"/>
      <c r="J39" s="353"/>
      <c r="K39" s="353"/>
      <c r="L39" s="353"/>
      <c r="M39" s="353"/>
      <c r="N39" s="353"/>
      <c r="O39" s="353"/>
      <c r="P39" s="353"/>
      <c r="Q39" s="353"/>
      <c r="R39" s="353"/>
      <c r="S39" s="353"/>
      <c r="T39" s="353"/>
      <c r="U39" s="353"/>
      <c r="V39" s="353"/>
      <c r="W39" s="353"/>
      <c r="X39" s="353"/>
      <c r="Y39" s="353"/>
      <c r="Z39" s="353"/>
      <c r="AA39" s="353"/>
      <c r="AB39" s="353"/>
      <c r="AC39" s="353"/>
      <c r="AD39" s="353"/>
      <c r="AE39" s="353"/>
      <c r="AF39" s="171" t="s">
        <v>1079</v>
      </c>
      <c r="AG39" s="183"/>
    </row>
    <row r="40" spans="1:33" ht="15">
      <c r="A40" s="352">
        <v>28</v>
      </c>
      <c r="B40" s="264" t="s">
        <v>182</v>
      </c>
      <c r="C40" s="353"/>
      <c r="D40" s="353"/>
      <c r="E40" s="353"/>
      <c r="F40" s="353"/>
      <c r="G40" s="353"/>
      <c r="H40" s="353"/>
      <c r="I40" s="353"/>
      <c r="J40" s="353"/>
      <c r="K40" s="353"/>
      <c r="L40" s="353"/>
      <c r="M40" s="353"/>
      <c r="N40" s="353"/>
      <c r="O40" s="353"/>
      <c r="P40" s="353"/>
      <c r="Q40" s="353"/>
      <c r="R40" s="353"/>
      <c r="S40" s="353"/>
      <c r="T40" s="353"/>
      <c r="U40" s="353"/>
      <c r="V40" s="353"/>
      <c r="W40" s="353"/>
      <c r="X40" s="353"/>
      <c r="Y40" s="353"/>
      <c r="Z40" s="353"/>
      <c r="AA40" s="353"/>
      <c r="AB40" s="353"/>
      <c r="AC40" s="353"/>
      <c r="AD40" s="353"/>
      <c r="AE40" s="353"/>
      <c r="AF40" s="171" t="s">
        <v>1078</v>
      </c>
      <c r="AG40" s="183"/>
    </row>
    <row r="41" spans="1:33" ht="15">
      <c r="A41" s="352">
        <v>29</v>
      </c>
      <c r="B41" s="264" t="s">
        <v>81</v>
      </c>
      <c r="C41" s="353"/>
      <c r="D41" s="353"/>
      <c r="E41" s="353"/>
      <c r="F41" s="353"/>
      <c r="G41" s="353"/>
      <c r="H41" s="353"/>
      <c r="I41" s="353"/>
      <c r="J41" s="353"/>
      <c r="K41" s="353"/>
      <c r="L41" s="353"/>
      <c r="M41" s="353"/>
      <c r="N41" s="353"/>
      <c r="O41" s="353"/>
      <c r="P41" s="353"/>
      <c r="Q41" s="353"/>
      <c r="R41" s="353"/>
      <c r="S41" s="353"/>
      <c r="T41" s="353"/>
      <c r="U41" s="353"/>
      <c r="V41" s="353"/>
      <c r="W41" s="353"/>
      <c r="X41" s="353"/>
      <c r="Y41" s="353"/>
      <c r="Z41" s="353"/>
      <c r="AA41" s="353"/>
      <c r="AB41" s="353"/>
      <c r="AC41" s="353"/>
      <c r="AD41" s="353"/>
      <c r="AE41" s="353"/>
      <c r="AF41" s="171" t="s">
        <v>1077</v>
      </c>
      <c r="AG41" s="183"/>
    </row>
    <row r="42" spans="1:33" ht="15">
      <c r="A42" s="352">
        <v>30</v>
      </c>
      <c r="B42" s="264" t="s">
        <v>180</v>
      </c>
      <c r="C42" s="353"/>
      <c r="D42" s="353"/>
      <c r="E42" s="353"/>
      <c r="F42" s="353"/>
      <c r="G42" s="353"/>
      <c r="H42" s="353"/>
      <c r="I42" s="353"/>
      <c r="J42" s="353"/>
      <c r="K42" s="353"/>
      <c r="L42" s="353"/>
      <c r="M42" s="353"/>
      <c r="N42" s="353"/>
      <c r="O42" s="353"/>
      <c r="P42" s="353"/>
      <c r="Q42" s="353"/>
      <c r="R42" s="353"/>
      <c r="S42" s="353"/>
      <c r="T42" s="353"/>
      <c r="U42" s="353"/>
      <c r="V42" s="353"/>
      <c r="W42" s="353"/>
      <c r="X42" s="353"/>
      <c r="Y42" s="353"/>
      <c r="Z42" s="353"/>
      <c r="AA42" s="353"/>
      <c r="AB42" s="353"/>
      <c r="AC42" s="353"/>
      <c r="AD42" s="353"/>
      <c r="AE42" s="353"/>
      <c r="AF42" s="171" t="s">
        <v>1076</v>
      </c>
      <c r="AG42" s="183"/>
    </row>
    <row r="43" spans="1:33" ht="15">
      <c r="A43" s="352" t="s">
        <v>1075</v>
      </c>
      <c r="B43" s="264" t="s">
        <v>178</v>
      </c>
      <c r="C43" s="353"/>
      <c r="D43" s="353"/>
      <c r="E43" s="353"/>
      <c r="F43" s="353"/>
      <c r="G43" s="353"/>
      <c r="H43" s="353"/>
      <c r="I43" s="353"/>
      <c r="J43" s="353"/>
      <c r="K43" s="353"/>
      <c r="L43" s="353"/>
      <c r="M43" s="353"/>
      <c r="N43" s="353"/>
      <c r="O43" s="353"/>
      <c r="P43" s="353"/>
      <c r="Q43" s="353"/>
      <c r="R43" s="353"/>
      <c r="S43" s="353"/>
      <c r="T43" s="353"/>
      <c r="U43" s="353"/>
      <c r="V43" s="353"/>
      <c r="W43" s="353"/>
      <c r="X43" s="353"/>
      <c r="Y43" s="353"/>
      <c r="Z43" s="353"/>
      <c r="AA43" s="353"/>
      <c r="AB43" s="353"/>
      <c r="AC43" s="353"/>
      <c r="AD43" s="353"/>
      <c r="AE43" s="353"/>
      <c r="AF43" s="171" t="s">
        <v>1074</v>
      </c>
      <c r="AG43" s="183"/>
    </row>
    <row r="44" spans="1:33" ht="15">
      <c r="A44" s="352" t="s">
        <v>1073</v>
      </c>
      <c r="B44" s="264" t="s">
        <v>177</v>
      </c>
      <c r="C44" s="353"/>
      <c r="D44" s="353"/>
      <c r="E44" s="353"/>
      <c r="F44" s="353"/>
      <c r="G44" s="353"/>
      <c r="H44" s="353"/>
      <c r="I44" s="353"/>
      <c r="J44" s="353"/>
      <c r="K44" s="353"/>
      <c r="L44" s="353"/>
      <c r="M44" s="353"/>
      <c r="N44" s="353"/>
      <c r="O44" s="353"/>
      <c r="P44" s="353"/>
      <c r="Q44" s="353"/>
      <c r="R44" s="353"/>
      <c r="S44" s="353"/>
      <c r="T44" s="353"/>
      <c r="U44" s="353"/>
      <c r="V44" s="353"/>
      <c r="W44" s="353"/>
      <c r="X44" s="353"/>
      <c r="Y44" s="353"/>
      <c r="Z44" s="353"/>
      <c r="AA44" s="353"/>
      <c r="AB44" s="353"/>
      <c r="AC44" s="353"/>
      <c r="AD44" s="353"/>
      <c r="AE44" s="353"/>
      <c r="AF44" s="171" t="s">
        <v>1072</v>
      </c>
      <c r="AG44" s="183"/>
    </row>
    <row r="45" spans="1:33" ht="15">
      <c r="A45" s="352" t="s">
        <v>1071</v>
      </c>
      <c r="B45" s="264" t="s">
        <v>175</v>
      </c>
      <c r="C45" s="353"/>
      <c r="D45" s="353"/>
      <c r="E45" s="353"/>
      <c r="F45" s="353"/>
      <c r="G45" s="353"/>
      <c r="H45" s="353"/>
      <c r="I45" s="353"/>
      <c r="J45" s="353"/>
      <c r="K45" s="353"/>
      <c r="L45" s="353"/>
      <c r="M45" s="353"/>
      <c r="N45" s="353"/>
      <c r="O45" s="353"/>
      <c r="P45" s="353"/>
      <c r="Q45" s="353"/>
      <c r="R45" s="353"/>
      <c r="S45" s="353"/>
      <c r="T45" s="353"/>
      <c r="U45" s="353"/>
      <c r="V45" s="353"/>
      <c r="W45" s="353"/>
      <c r="X45" s="353"/>
      <c r="Y45" s="353"/>
      <c r="Z45" s="353"/>
      <c r="AA45" s="353"/>
      <c r="AB45" s="353"/>
      <c r="AC45" s="353"/>
      <c r="AD45" s="353"/>
      <c r="AE45" s="353"/>
      <c r="AF45" s="171" t="s">
        <v>1070</v>
      </c>
      <c r="AG45" s="183"/>
    </row>
    <row r="46" spans="1:33">
      <c r="A46" s="287"/>
      <c r="B46" s="426"/>
      <c r="C46" s="191" t="s">
        <v>614</v>
      </c>
      <c r="D46" s="191" t="s">
        <v>614</v>
      </c>
      <c r="E46" s="191" t="s">
        <v>614</v>
      </c>
      <c r="F46" s="191" t="s">
        <v>614</v>
      </c>
      <c r="G46" s="191" t="s">
        <v>378</v>
      </c>
      <c r="H46" s="191" t="s">
        <v>378</v>
      </c>
      <c r="I46" s="191" t="s">
        <v>378</v>
      </c>
      <c r="J46" s="191" t="s">
        <v>378</v>
      </c>
      <c r="K46" s="191" t="s">
        <v>613</v>
      </c>
      <c r="L46" s="191" t="s">
        <v>613</v>
      </c>
      <c r="M46" s="191" t="s">
        <v>613</v>
      </c>
      <c r="N46" s="191" t="s">
        <v>613</v>
      </c>
      <c r="O46" s="191" t="s">
        <v>1229</v>
      </c>
      <c r="P46" s="191" t="s">
        <v>1229</v>
      </c>
      <c r="Q46" s="191" t="s">
        <v>1229</v>
      </c>
      <c r="R46" s="191" t="s">
        <v>1229</v>
      </c>
      <c r="S46" s="191" t="s">
        <v>610</v>
      </c>
      <c r="T46" s="191" t="s">
        <v>610</v>
      </c>
      <c r="U46" s="191" t="s">
        <v>610</v>
      </c>
      <c r="V46" s="191" t="s">
        <v>610</v>
      </c>
      <c r="W46" s="191" t="s">
        <v>420</v>
      </c>
      <c r="X46" s="191" t="s">
        <v>420</v>
      </c>
      <c r="Y46" s="191" t="s">
        <v>420</v>
      </c>
      <c r="Z46" s="191" t="s">
        <v>420</v>
      </c>
      <c r="AA46" s="191" t="s">
        <v>387</v>
      </c>
      <c r="AB46" s="191" t="s">
        <v>387</v>
      </c>
      <c r="AC46" s="191" t="s">
        <v>387</v>
      </c>
      <c r="AD46" s="191" t="s">
        <v>387</v>
      </c>
      <c r="AE46" s="191" t="s">
        <v>609</v>
      </c>
    </row>
    <row r="47" spans="1:33">
      <c r="A47" s="287"/>
      <c r="B47" s="426"/>
      <c r="C47" s="191" t="s">
        <v>608</v>
      </c>
      <c r="D47" s="191" t="s">
        <v>608</v>
      </c>
      <c r="E47" s="191" t="s">
        <v>608</v>
      </c>
      <c r="F47" s="191" t="s">
        <v>608</v>
      </c>
      <c r="G47" s="191" t="s">
        <v>608</v>
      </c>
      <c r="H47" s="191" t="s">
        <v>608</v>
      </c>
      <c r="I47" s="191" t="s">
        <v>608</v>
      </c>
      <c r="J47" s="191" t="s">
        <v>608</v>
      </c>
      <c r="K47" s="191" t="s">
        <v>608</v>
      </c>
      <c r="L47" s="191" t="s">
        <v>608</v>
      </c>
      <c r="M47" s="191" t="s">
        <v>608</v>
      </c>
      <c r="N47" s="191" t="s">
        <v>608</v>
      </c>
      <c r="O47" s="191" t="s">
        <v>608</v>
      </c>
      <c r="P47" s="191" t="s">
        <v>608</v>
      </c>
      <c r="Q47" s="191" t="s">
        <v>608</v>
      </c>
      <c r="R47" s="191" t="s">
        <v>608</v>
      </c>
      <c r="S47" s="191" t="s">
        <v>414</v>
      </c>
      <c r="T47" s="191" t="s">
        <v>414</v>
      </c>
      <c r="U47" s="191" t="s">
        <v>414</v>
      </c>
      <c r="V47" s="191" t="s">
        <v>414</v>
      </c>
      <c r="W47" s="191" t="s">
        <v>608</v>
      </c>
      <c r="X47" s="191" t="s">
        <v>608</v>
      </c>
      <c r="Y47" s="191" t="s">
        <v>608</v>
      </c>
      <c r="Z47" s="191" t="s">
        <v>608</v>
      </c>
      <c r="AA47" s="191" t="s">
        <v>414</v>
      </c>
      <c r="AB47" s="191" t="s">
        <v>414</v>
      </c>
      <c r="AC47" s="191" t="s">
        <v>414</v>
      </c>
      <c r="AD47" s="191" t="s">
        <v>414</v>
      </c>
    </row>
    <row r="48" spans="1:33" ht="15">
      <c r="A48" s="287"/>
      <c r="B48" s="426"/>
      <c r="C48" s="132" t="s">
        <v>329</v>
      </c>
      <c r="D48" s="132" t="s">
        <v>329</v>
      </c>
      <c r="E48" s="132" t="s">
        <v>329</v>
      </c>
      <c r="F48" s="132" t="s">
        <v>329</v>
      </c>
      <c r="G48" s="132" t="s">
        <v>329</v>
      </c>
      <c r="H48" s="132" t="s">
        <v>329</v>
      </c>
      <c r="I48" s="132" t="s">
        <v>329</v>
      </c>
      <c r="J48" s="132" t="s">
        <v>329</v>
      </c>
      <c r="K48" s="132" t="s">
        <v>329</v>
      </c>
      <c r="L48" s="132" t="s">
        <v>329</v>
      </c>
      <c r="M48" s="132" t="s">
        <v>329</v>
      </c>
      <c r="N48" s="132" t="s">
        <v>329</v>
      </c>
      <c r="O48" s="132" t="s">
        <v>329</v>
      </c>
      <c r="P48" s="132" t="s">
        <v>329</v>
      </c>
      <c r="Q48" s="132" t="s">
        <v>329</v>
      </c>
      <c r="R48" s="132" t="s">
        <v>329</v>
      </c>
      <c r="S48" s="132" t="s">
        <v>329</v>
      </c>
      <c r="T48" s="132" t="s">
        <v>329</v>
      </c>
      <c r="U48" s="132" t="s">
        <v>329</v>
      </c>
      <c r="V48" s="132" t="s">
        <v>329</v>
      </c>
      <c r="W48" s="132" t="s">
        <v>329</v>
      </c>
      <c r="X48" s="132" t="s">
        <v>329</v>
      </c>
      <c r="Y48" s="132" t="s">
        <v>329</v>
      </c>
      <c r="Z48" s="132" t="s">
        <v>329</v>
      </c>
      <c r="AA48" s="132" t="s">
        <v>329</v>
      </c>
      <c r="AB48" s="132" t="s">
        <v>329</v>
      </c>
      <c r="AC48" s="132" t="s">
        <v>329</v>
      </c>
      <c r="AD48" s="132" t="s">
        <v>329</v>
      </c>
      <c r="AE48" s="132" t="s">
        <v>329</v>
      </c>
    </row>
    <row r="49" spans="1:32">
      <c r="A49" s="287"/>
      <c r="B49" s="426"/>
      <c r="C49" s="191" t="s">
        <v>380</v>
      </c>
      <c r="D49" s="191" t="s">
        <v>380</v>
      </c>
      <c r="E49" s="191" t="s">
        <v>380</v>
      </c>
      <c r="F49" s="191" t="s">
        <v>380</v>
      </c>
      <c r="G49" s="191" t="s">
        <v>380</v>
      </c>
      <c r="H49" s="191" t="s">
        <v>380</v>
      </c>
      <c r="I49" s="191" t="s">
        <v>380</v>
      </c>
      <c r="J49" s="191" t="s">
        <v>380</v>
      </c>
      <c r="K49" s="191" t="s">
        <v>380</v>
      </c>
      <c r="L49" s="191" t="s">
        <v>380</v>
      </c>
      <c r="M49" s="191" t="s">
        <v>380</v>
      </c>
      <c r="N49" s="191" t="s">
        <v>380</v>
      </c>
      <c r="O49" s="191" t="s">
        <v>380</v>
      </c>
      <c r="P49" s="191" t="s">
        <v>380</v>
      </c>
      <c r="Q49" s="191" t="s">
        <v>380</v>
      </c>
      <c r="R49" s="191" t="s">
        <v>380</v>
      </c>
      <c r="S49" s="191" t="s">
        <v>380</v>
      </c>
      <c r="T49" s="191" t="s">
        <v>380</v>
      </c>
      <c r="U49" s="191" t="s">
        <v>380</v>
      </c>
      <c r="V49" s="191" t="s">
        <v>380</v>
      </c>
      <c r="W49" s="191" t="s">
        <v>380</v>
      </c>
      <c r="X49" s="191" t="s">
        <v>380</v>
      </c>
      <c r="Y49" s="191" t="s">
        <v>380</v>
      </c>
      <c r="Z49" s="191" t="s">
        <v>380</v>
      </c>
      <c r="AA49" s="191" t="s">
        <v>380</v>
      </c>
      <c r="AB49" s="191" t="s">
        <v>380</v>
      </c>
      <c r="AC49" s="191" t="s">
        <v>380</v>
      </c>
      <c r="AD49" s="191" t="s">
        <v>380</v>
      </c>
      <c r="AE49" s="191" t="s">
        <v>380</v>
      </c>
    </row>
    <row r="50" spans="1:32">
      <c r="A50" s="287"/>
      <c r="B50" s="426"/>
      <c r="C50" s="179" t="s">
        <v>331</v>
      </c>
      <c r="D50" s="179" t="s">
        <v>331</v>
      </c>
      <c r="E50" s="179" t="s">
        <v>331</v>
      </c>
      <c r="F50" s="179" t="s">
        <v>331</v>
      </c>
      <c r="G50" s="179" t="s">
        <v>331</v>
      </c>
      <c r="H50" s="179" t="s">
        <v>331</v>
      </c>
      <c r="I50" s="179" t="s">
        <v>331</v>
      </c>
      <c r="J50" s="179" t="s">
        <v>331</v>
      </c>
      <c r="K50" s="179" t="s">
        <v>331</v>
      </c>
      <c r="L50" s="179" t="s">
        <v>331</v>
      </c>
      <c r="M50" s="179" t="s">
        <v>331</v>
      </c>
      <c r="N50" s="179" t="s">
        <v>331</v>
      </c>
      <c r="O50" s="179" t="s">
        <v>331</v>
      </c>
      <c r="P50" s="179" t="s">
        <v>331</v>
      </c>
      <c r="Q50" s="179" t="s">
        <v>331</v>
      </c>
      <c r="R50" s="179" t="s">
        <v>331</v>
      </c>
      <c r="S50" s="179" t="s">
        <v>331</v>
      </c>
      <c r="T50" s="179" t="s">
        <v>331</v>
      </c>
      <c r="U50" s="179" t="s">
        <v>331</v>
      </c>
      <c r="V50" s="179" t="s">
        <v>331</v>
      </c>
      <c r="W50" s="179" t="s">
        <v>331</v>
      </c>
      <c r="X50" s="179" t="s">
        <v>331</v>
      </c>
      <c r="Y50" s="179" t="s">
        <v>331</v>
      </c>
      <c r="Z50" s="179" t="s">
        <v>331</v>
      </c>
      <c r="AA50" s="179" t="s">
        <v>331</v>
      </c>
      <c r="AB50" s="179" t="s">
        <v>331</v>
      </c>
      <c r="AC50" s="179" t="s">
        <v>331</v>
      </c>
      <c r="AD50" s="179" t="s">
        <v>331</v>
      </c>
      <c r="AE50" s="179" t="s">
        <v>331</v>
      </c>
    </row>
    <row r="51" spans="1:32">
      <c r="A51" s="287"/>
      <c r="B51" s="426"/>
      <c r="C51" s="179" t="s">
        <v>1069</v>
      </c>
      <c r="D51" s="179" t="s">
        <v>1069</v>
      </c>
      <c r="E51" s="179" t="s">
        <v>1069</v>
      </c>
      <c r="F51" s="179" t="s">
        <v>1069</v>
      </c>
      <c r="G51" s="179" t="s">
        <v>1069</v>
      </c>
      <c r="H51" s="179" t="s">
        <v>1069</v>
      </c>
      <c r="I51" s="179" t="s">
        <v>1069</v>
      </c>
      <c r="J51" s="179" t="s">
        <v>1069</v>
      </c>
      <c r="K51" s="179" t="s">
        <v>1069</v>
      </c>
      <c r="L51" s="179" t="s">
        <v>1069</v>
      </c>
      <c r="M51" s="179" t="s">
        <v>1069</v>
      </c>
      <c r="N51" s="179" t="s">
        <v>1069</v>
      </c>
      <c r="O51" s="179" t="s">
        <v>1069</v>
      </c>
      <c r="P51" s="179" t="s">
        <v>1069</v>
      </c>
      <c r="Q51" s="179" t="s">
        <v>1069</v>
      </c>
      <c r="R51" s="179" t="s">
        <v>1069</v>
      </c>
      <c r="S51" s="179" t="s">
        <v>1069</v>
      </c>
      <c r="T51" s="179" t="s">
        <v>1069</v>
      </c>
      <c r="U51" s="179" t="s">
        <v>1069</v>
      </c>
      <c r="V51" s="179" t="s">
        <v>1069</v>
      </c>
      <c r="W51" s="179" t="s">
        <v>1069</v>
      </c>
      <c r="X51" s="179" t="s">
        <v>1069</v>
      </c>
      <c r="Y51" s="179" t="s">
        <v>1069</v>
      </c>
      <c r="Z51" s="179" t="s">
        <v>1069</v>
      </c>
      <c r="AA51" s="179" t="s">
        <v>1069</v>
      </c>
      <c r="AB51" s="179" t="s">
        <v>1069</v>
      </c>
      <c r="AC51" s="179" t="s">
        <v>1069</v>
      </c>
      <c r="AD51" s="179" t="s">
        <v>1069</v>
      </c>
      <c r="AE51" s="179" t="s">
        <v>1069</v>
      </c>
    </row>
    <row r="52" spans="1:32">
      <c r="A52" s="287"/>
      <c r="B52" s="426"/>
      <c r="C52" s="179" t="s">
        <v>1045</v>
      </c>
      <c r="D52" s="179" t="s">
        <v>1039</v>
      </c>
      <c r="E52" s="179" t="s">
        <v>1036</v>
      </c>
      <c r="F52" s="179" t="s">
        <v>1033</v>
      </c>
      <c r="G52" s="179" t="s">
        <v>1045</v>
      </c>
      <c r="H52" s="179" t="s">
        <v>1039</v>
      </c>
      <c r="I52" s="179" t="s">
        <v>1036</v>
      </c>
      <c r="J52" s="179" t="s">
        <v>1033</v>
      </c>
      <c r="K52" s="179" t="s">
        <v>1045</v>
      </c>
      <c r="L52" s="179" t="s">
        <v>1039</v>
      </c>
      <c r="M52" s="179" t="s">
        <v>1036</v>
      </c>
      <c r="N52" s="179" t="s">
        <v>1033</v>
      </c>
      <c r="O52" s="179" t="s">
        <v>1045</v>
      </c>
      <c r="P52" s="179" t="s">
        <v>1039</v>
      </c>
      <c r="Q52" s="179" t="s">
        <v>1036</v>
      </c>
      <c r="R52" s="179" t="s">
        <v>1033</v>
      </c>
      <c r="S52" s="179" t="s">
        <v>1045</v>
      </c>
      <c r="T52" s="179" t="s">
        <v>1039</v>
      </c>
      <c r="U52" s="179" t="s">
        <v>1036</v>
      </c>
      <c r="V52" s="179" t="s">
        <v>1033</v>
      </c>
      <c r="W52" s="179" t="s">
        <v>1045</v>
      </c>
      <c r="X52" s="179" t="s">
        <v>1039</v>
      </c>
      <c r="Y52" s="179" t="s">
        <v>1036</v>
      </c>
      <c r="Z52" s="179" t="s">
        <v>1033</v>
      </c>
      <c r="AA52" s="179" t="s">
        <v>1045</v>
      </c>
      <c r="AB52" s="179" t="s">
        <v>1039</v>
      </c>
      <c r="AC52" s="179" t="s">
        <v>1036</v>
      </c>
      <c r="AD52" s="179" t="s">
        <v>1033</v>
      </c>
      <c r="AE52" s="179" t="s">
        <v>350</v>
      </c>
    </row>
    <row r="53" spans="1:32">
      <c r="A53" s="287"/>
      <c r="B53" s="426"/>
      <c r="C53" s="179" t="s">
        <v>1068</v>
      </c>
      <c r="D53" s="179" t="s">
        <v>1068</v>
      </c>
      <c r="E53" s="179" t="s">
        <v>1068</v>
      </c>
      <c r="F53" s="179" t="s">
        <v>1068</v>
      </c>
      <c r="G53" s="179" t="s">
        <v>1068</v>
      </c>
      <c r="H53" s="179" t="s">
        <v>1068</v>
      </c>
      <c r="I53" s="179" t="s">
        <v>1068</v>
      </c>
      <c r="J53" s="179" t="s">
        <v>1068</v>
      </c>
      <c r="K53" s="179" t="s">
        <v>1068</v>
      </c>
      <c r="L53" s="179" t="s">
        <v>1068</v>
      </c>
      <c r="M53" s="179" t="s">
        <v>1068</v>
      </c>
      <c r="N53" s="179" t="s">
        <v>1068</v>
      </c>
      <c r="O53" s="179" t="s">
        <v>1068</v>
      </c>
      <c r="P53" s="179" t="s">
        <v>1068</v>
      </c>
      <c r="Q53" s="179" t="s">
        <v>1068</v>
      </c>
      <c r="R53" s="179" t="s">
        <v>1068</v>
      </c>
      <c r="S53" s="179" t="s">
        <v>1068</v>
      </c>
      <c r="T53" s="179" t="s">
        <v>1068</v>
      </c>
      <c r="U53" s="179" t="s">
        <v>1068</v>
      </c>
      <c r="V53" s="179" t="s">
        <v>1068</v>
      </c>
      <c r="W53" s="179" t="s">
        <v>1068</v>
      </c>
      <c r="X53" s="179" t="s">
        <v>1068</v>
      </c>
      <c r="Y53" s="179" t="s">
        <v>1068</v>
      </c>
      <c r="Z53" s="179" t="s">
        <v>1068</v>
      </c>
      <c r="AA53" s="179" t="s">
        <v>1068</v>
      </c>
      <c r="AB53" s="179" t="s">
        <v>1068</v>
      </c>
      <c r="AC53" s="179" t="s">
        <v>1068</v>
      </c>
      <c r="AD53" s="179" t="s">
        <v>1068</v>
      </c>
      <c r="AE53" s="179" t="s">
        <v>1068</v>
      </c>
    </row>
    <row r="54" spans="1:32">
      <c r="B54" s="426"/>
      <c r="C54" s="179" t="s">
        <v>376</v>
      </c>
      <c r="D54" s="179" t="s">
        <v>376</v>
      </c>
      <c r="E54" s="179" t="s">
        <v>376</v>
      </c>
      <c r="F54" s="179" t="s">
        <v>376</v>
      </c>
      <c r="G54" s="179" t="s">
        <v>376</v>
      </c>
      <c r="H54" s="179" t="s">
        <v>376</v>
      </c>
      <c r="I54" s="179" t="s">
        <v>376</v>
      </c>
      <c r="J54" s="179" t="s">
        <v>376</v>
      </c>
      <c r="K54" s="179" t="s">
        <v>376</v>
      </c>
      <c r="L54" s="179" t="s">
        <v>376</v>
      </c>
      <c r="M54" s="179" t="s">
        <v>376</v>
      </c>
      <c r="N54" s="179" t="s">
        <v>376</v>
      </c>
      <c r="O54" s="179" t="s">
        <v>376</v>
      </c>
      <c r="P54" s="179" t="s">
        <v>376</v>
      </c>
      <c r="Q54" s="179" t="s">
        <v>376</v>
      </c>
      <c r="R54" s="179" t="s">
        <v>376</v>
      </c>
      <c r="S54" s="179" t="s">
        <v>376</v>
      </c>
      <c r="T54" s="179" t="s">
        <v>376</v>
      </c>
      <c r="U54" s="179" t="s">
        <v>376</v>
      </c>
      <c r="V54" s="179" t="s">
        <v>376</v>
      </c>
      <c r="W54" s="179" t="s">
        <v>376</v>
      </c>
      <c r="X54" s="179" t="s">
        <v>376</v>
      </c>
      <c r="Y54" s="179" t="s">
        <v>376</v>
      </c>
      <c r="Z54" s="179" t="s">
        <v>376</v>
      </c>
      <c r="AA54" s="179" t="s">
        <v>376</v>
      </c>
      <c r="AB54" s="179" t="s">
        <v>376</v>
      </c>
      <c r="AC54" s="179" t="s">
        <v>376</v>
      </c>
      <c r="AD54" s="179" t="s">
        <v>376</v>
      </c>
      <c r="AE54" s="179" t="s">
        <v>416</v>
      </c>
    </row>
    <row r="55" spans="1:32">
      <c r="B55" s="425"/>
      <c r="C55" s="288"/>
      <c r="AE55" s="179" t="s">
        <v>1015</v>
      </c>
    </row>
    <row r="56" spans="1:32">
      <c r="B56" s="425"/>
      <c r="C56" s="288"/>
      <c r="AE56" s="179" t="s">
        <v>4954</v>
      </c>
    </row>
    <row r="57" spans="1:32" ht="15">
      <c r="AF57" s="61"/>
    </row>
  </sheetData>
  <mergeCells count="22">
    <mergeCell ref="W8:Z8"/>
    <mergeCell ref="Q9:R9"/>
    <mergeCell ref="C8:F8"/>
    <mergeCell ref="G8:J8"/>
    <mergeCell ref="K8:N8"/>
    <mergeCell ref="O8:R8"/>
    <mergeCell ref="AC9:AD9"/>
    <mergeCell ref="AA8:AD8"/>
    <mergeCell ref="AE8:AE10"/>
    <mergeCell ref="C9:D9"/>
    <mergeCell ref="E9:F9"/>
    <mergeCell ref="G9:H9"/>
    <mergeCell ref="I9:J9"/>
    <mergeCell ref="K9:L9"/>
    <mergeCell ref="M9:N9"/>
    <mergeCell ref="O9:P9"/>
    <mergeCell ref="AA9:AB9"/>
    <mergeCell ref="S8:V8"/>
    <mergeCell ref="S9:T9"/>
    <mergeCell ref="U9:V9"/>
    <mergeCell ref="W9:X9"/>
    <mergeCell ref="Y9:Z9"/>
  </mergeCells>
  <pageMargins left="0.31496062992125984" right="0" top="0.74803149606299213" bottom="0.35433070866141736" header="0.31496062992125984" footer="0.31496062992125984"/>
  <pageSetup paperSize="8" scale="29" orientation="landscape" cellComments="asDisplayed" r:id="rId1"/>
  <headerFooter alignWithMargins="0">
    <oddHeader>&amp;A</oddHeader>
    <oddFooter>&amp;L&amp;F&amp;CPage &amp;P&amp;R&amp;D</oddFooter>
  </headerFooter>
</worksheet>
</file>

<file path=xl/worksheets/sheet80.xml><?xml version="1.0" encoding="utf-8"?>
<worksheet xmlns="http://schemas.openxmlformats.org/spreadsheetml/2006/main" xmlns:r="http://schemas.openxmlformats.org/officeDocument/2006/relationships">
  <sheetPr codeName="Arkusz116">
    <pageSetUpPr fitToPage="1"/>
  </sheetPr>
  <dimension ref="A1:M52"/>
  <sheetViews>
    <sheetView zoomScale="85" zoomScaleNormal="85" workbookViewId="0"/>
  </sheetViews>
  <sheetFormatPr defaultColWidth="9.140625" defaultRowHeight="12.75"/>
  <cols>
    <col min="1" max="9" width="14.5703125" style="434" customWidth="1"/>
    <col min="10" max="10" width="18.42578125" style="434" customWidth="1"/>
    <col min="11" max="11" width="13.7109375" style="171" customWidth="1"/>
    <col min="12" max="13" width="19.85546875" style="171" customWidth="1"/>
    <col min="14" max="16" width="13.7109375" style="171" customWidth="1"/>
    <col min="17" max="18" width="15.140625" style="171" customWidth="1"/>
    <col min="19" max="19" width="18" style="171" customWidth="1"/>
    <col min="20" max="20" width="19.28515625" style="171" customWidth="1"/>
    <col min="21" max="21" width="10.7109375" style="171" customWidth="1"/>
    <col min="22" max="256" width="9.140625" style="171"/>
    <col min="257" max="258" width="13.7109375" style="171" customWidth="1"/>
    <col min="259" max="259" width="14.85546875" style="171" customWidth="1"/>
    <col min="260" max="260" width="10.5703125" style="171" customWidth="1"/>
    <col min="261" max="261" width="14.85546875" style="171" customWidth="1"/>
    <col min="262" max="262" width="15.85546875" style="171" customWidth="1"/>
    <col min="263" max="263" width="29.28515625" style="171" customWidth="1"/>
    <col min="264" max="264" width="16" style="171" customWidth="1"/>
    <col min="265" max="265" width="13.7109375" style="171" customWidth="1"/>
    <col min="266" max="266" width="18.42578125" style="171" customWidth="1"/>
    <col min="267" max="267" width="13.7109375" style="171" customWidth="1"/>
    <col min="268" max="269" width="19.85546875" style="171" customWidth="1"/>
    <col min="270" max="272" width="13.7109375" style="171" customWidth="1"/>
    <col min="273" max="274" width="15.140625" style="171" customWidth="1"/>
    <col min="275" max="275" width="18" style="171" customWidth="1"/>
    <col min="276" max="276" width="19.28515625" style="171" customWidth="1"/>
    <col min="277" max="277" width="10.7109375" style="171" customWidth="1"/>
    <col min="278" max="512" width="9.140625" style="171"/>
    <col min="513" max="514" width="13.7109375" style="171" customWidth="1"/>
    <col min="515" max="515" width="14.85546875" style="171" customWidth="1"/>
    <col min="516" max="516" width="10.5703125" style="171" customWidth="1"/>
    <col min="517" max="517" width="14.85546875" style="171" customWidth="1"/>
    <col min="518" max="518" width="15.85546875" style="171" customWidth="1"/>
    <col min="519" max="519" width="29.28515625" style="171" customWidth="1"/>
    <col min="520" max="520" width="16" style="171" customWidth="1"/>
    <col min="521" max="521" width="13.7109375" style="171" customWidth="1"/>
    <col min="522" max="522" width="18.42578125" style="171" customWidth="1"/>
    <col min="523" max="523" width="13.7109375" style="171" customWidth="1"/>
    <col min="524" max="525" width="19.85546875" style="171" customWidth="1"/>
    <col min="526" max="528" width="13.7109375" style="171" customWidth="1"/>
    <col min="529" max="530" width="15.140625" style="171" customWidth="1"/>
    <col min="531" max="531" width="18" style="171" customWidth="1"/>
    <col min="532" max="532" width="19.28515625" style="171" customWidth="1"/>
    <col min="533" max="533" width="10.7109375" style="171" customWidth="1"/>
    <col min="534" max="768" width="9.140625" style="171"/>
    <col min="769" max="770" width="13.7109375" style="171" customWidth="1"/>
    <col min="771" max="771" width="14.85546875" style="171" customWidth="1"/>
    <col min="772" max="772" width="10.5703125" style="171" customWidth="1"/>
    <col min="773" max="773" width="14.85546875" style="171" customWidth="1"/>
    <col min="774" max="774" width="15.85546875" style="171" customWidth="1"/>
    <col min="775" max="775" width="29.28515625" style="171" customWidth="1"/>
    <col min="776" max="776" width="16" style="171" customWidth="1"/>
    <col min="777" max="777" width="13.7109375" style="171" customWidth="1"/>
    <col min="778" max="778" width="18.42578125" style="171" customWidth="1"/>
    <col min="779" max="779" width="13.7109375" style="171" customWidth="1"/>
    <col min="780" max="781" width="19.85546875" style="171" customWidth="1"/>
    <col min="782" max="784" width="13.7109375" style="171" customWidth="1"/>
    <col min="785" max="786" width="15.140625" style="171" customWidth="1"/>
    <col min="787" max="787" width="18" style="171" customWidth="1"/>
    <col min="788" max="788" width="19.28515625" style="171" customWidth="1"/>
    <col min="789" max="789" width="10.7109375" style="171" customWidth="1"/>
    <col min="790" max="1024" width="9.140625" style="171"/>
    <col min="1025" max="1026" width="13.7109375" style="171" customWidth="1"/>
    <col min="1027" max="1027" width="14.85546875" style="171" customWidth="1"/>
    <col min="1028" max="1028" width="10.5703125" style="171" customWidth="1"/>
    <col min="1029" max="1029" width="14.85546875" style="171" customWidth="1"/>
    <col min="1030" max="1030" width="15.85546875" style="171" customWidth="1"/>
    <col min="1031" max="1031" width="29.28515625" style="171" customWidth="1"/>
    <col min="1032" max="1032" width="16" style="171" customWidth="1"/>
    <col min="1033" max="1033" width="13.7109375" style="171" customWidth="1"/>
    <col min="1034" max="1034" width="18.42578125" style="171" customWidth="1"/>
    <col min="1035" max="1035" width="13.7109375" style="171" customWidth="1"/>
    <col min="1036" max="1037" width="19.85546875" style="171" customWidth="1"/>
    <col min="1038" max="1040" width="13.7109375" style="171" customWidth="1"/>
    <col min="1041" max="1042" width="15.140625" style="171" customWidth="1"/>
    <col min="1043" max="1043" width="18" style="171" customWidth="1"/>
    <col min="1044" max="1044" width="19.28515625" style="171" customWidth="1"/>
    <col min="1045" max="1045" width="10.7109375" style="171" customWidth="1"/>
    <col min="1046" max="1280" width="9.140625" style="171"/>
    <col min="1281" max="1282" width="13.7109375" style="171" customWidth="1"/>
    <col min="1283" max="1283" width="14.85546875" style="171" customWidth="1"/>
    <col min="1284" max="1284" width="10.5703125" style="171" customWidth="1"/>
    <col min="1285" max="1285" width="14.85546875" style="171" customWidth="1"/>
    <col min="1286" max="1286" width="15.85546875" style="171" customWidth="1"/>
    <col min="1287" max="1287" width="29.28515625" style="171" customWidth="1"/>
    <col min="1288" max="1288" width="16" style="171" customWidth="1"/>
    <col min="1289" max="1289" width="13.7109375" style="171" customWidth="1"/>
    <col min="1290" max="1290" width="18.42578125" style="171" customWidth="1"/>
    <col min="1291" max="1291" width="13.7109375" style="171" customWidth="1"/>
    <col min="1292" max="1293" width="19.85546875" style="171" customWidth="1"/>
    <col min="1294" max="1296" width="13.7109375" style="171" customWidth="1"/>
    <col min="1297" max="1298" width="15.140625" style="171" customWidth="1"/>
    <col min="1299" max="1299" width="18" style="171" customWidth="1"/>
    <col min="1300" max="1300" width="19.28515625" style="171" customWidth="1"/>
    <col min="1301" max="1301" width="10.7109375" style="171" customWidth="1"/>
    <col min="1302" max="1536" width="9.140625" style="171"/>
    <col min="1537" max="1538" width="13.7109375" style="171" customWidth="1"/>
    <col min="1539" max="1539" width="14.85546875" style="171" customWidth="1"/>
    <col min="1540" max="1540" width="10.5703125" style="171" customWidth="1"/>
    <col min="1541" max="1541" width="14.85546875" style="171" customWidth="1"/>
    <col min="1542" max="1542" width="15.85546875" style="171" customWidth="1"/>
    <col min="1543" max="1543" width="29.28515625" style="171" customWidth="1"/>
    <col min="1544" max="1544" width="16" style="171" customWidth="1"/>
    <col min="1545" max="1545" width="13.7109375" style="171" customWidth="1"/>
    <col min="1546" max="1546" width="18.42578125" style="171" customWidth="1"/>
    <col min="1547" max="1547" width="13.7109375" style="171" customWidth="1"/>
    <col min="1548" max="1549" width="19.85546875" style="171" customWidth="1"/>
    <col min="1550" max="1552" width="13.7109375" style="171" customWidth="1"/>
    <col min="1553" max="1554" width="15.140625" style="171" customWidth="1"/>
    <col min="1555" max="1555" width="18" style="171" customWidth="1"/>
    <col min="1556" max="1556" width="19.28515625" style="171" customWidth="1"/>
    <col min="1557" max="1557" width="10.7109375" style="171" customWidth="1"/>
    <col min="1558" max="1792" width="9.140625" style="171"/>
    <col min="1793" max="1794" width="13.7109375" style="171" customWidth="1"/>
    <col min="1795" max="1795" width="14.85546875" style="171" customWidth="1"/>
    <col min="1796" max="1796" width="10.5703125" style="171" customWidth="1"/>
    <col min="1797" max="1797" width="14.85546875" style="171" customWidth="1"/>
    <col min="1798" max="1798" width="15.85546875" style="171" customWidth="1"/>
    <col min="1799" max="1799" width="29.28515625" style="171" customWidth="1"/>
    <col min="1800" max="1800" width="16" style="171" customWidth="1"/>
    <col min="1801" max="1801" width="13.7109375" style="171" customWidth="1"/>
    <col min="1802" max="1802" width="18.42578125" style="171" customWidth="1"/>
    <col min="1803" max="1803" width="13.7109375" style="171" customWidth="1"/>
    <col min="1804" max="1805" width="19.85546875" style="171" customWidth="1"/>
    <col min="1806" max="1808" width="13.7109375" style="171" customWidth="1"/>
    <col min="1809" max="1810" width="15.140625" style="171" customWidth="1"/>
    <col min="1811" max="1811" width="18" style="171" customWidth="1"/>
    <col min="1812" max="1812" width="19.28515625" style="171" customWidth="1"/>
    <col min="1813" max="1813" width="10.7109375" style="171" customWidth="1"/>
    <col min="1814" max="2048" width="9.140625" style="171"/>
    <col min="2049" max="2050" width="13.7109375" style="171" customWidth="1"/>
    <col min="2051" max="2051" width="14.85546875" style="171" customWidth="1"/>
    <col min="2052" max="2052" width="10.5703125" style="171" customWidth="1"/>
    <col min="2053" max="2053" width="14.85546875" style="171" customWidth="1"/>
    <col min="2054" max="2054" width="15.85546875" style="171" customWidth="1"/>
    <col min="2055" max="2055" width="29.28515625" style="171" customWidth="1"/>
    <col min="2056" max="2056" width="16" style="171" customWidth="1"/>
    <col min="2057" max="2057" width="13.7109375" style="171" customWidth="1"/>
    <col min="2058" max="2058" width="18.42578125" style="171" customWidth="1"/>
    <col min="2059" max="2059" width="13.7109375" style="171" customWidth="1"/>
    <col min="2060" max="2061" width="19.85546875" style="171" customWidth="1"/>
    <col min="2062" max="2064" width="13.7109375" style="171" customWidth="1"/>
    <col min="2065" max="2066" width="15.140625" style="171" customWidth="1"/>
    <col min="2067" max="2067" width="18" style="171" customWidth="1"/>
    <col min="2068" max="2068" width="19.28515625" style="171" customWidth="1"/>
    <col min="2069" max="2069" width="10.7109375" style="171" customWidth="1"/>
    <col min="2070" max="2304" width="9.140625" style="171"/>
    <col min="2305" max="2306" width="13.7109375" style="171" customWidth="1"/>
    <col min="2307" max="2307" width="14.85546875" style="171" customWidth="1"/>
    <col min="2308" max="2308" width="10.5703125" style="171" customWidth="1"/>
    <col min="2309" max="2309" width="14.85546875" style="171" customWidth="1"/>
    <col min="2310" max="2310" width="15.85546875" style="171" customWidth="1"/>
    <col min="2311" max="2311" width="29.28515625" style="171" customWidth="1"/>
    <col min="2312" max="2312" width="16" style="171" customWidth="1"/>
    <col min="2313" max="2313" width="13.7109375" style="171" customWidth="1"/>
    <col min="2314" max="2314" width="18.42578125" style="171" customWidth="1"/>
    <col min="2315" max="2315" width="13.7109375" style="171" customWidth="1"/>
    <col min="2316" max="2317" width="19.85546875" style="171" customWidth="1"/>
    <col min="2318" max="2320" width="13.7109375" style="171" customWidth="1"/>
    <col min="2321" max="2322" width="15.140625" style="171" customWidth="1"/>
    <col min="2323" max="2323" width="18" style="171" customWidth="1"/>
    <col min="2324" max="2324" width="19.28515625" style="171" customWidth="1"/>
    <col min="2325" max="2325" width="10.7109375" style="171" customWidth="1"/>
    <col min="2326" max="2560" width="9.140625" style="171"/>
    <col min="2561" max="2562" width="13.7109375" style="171" customWidth="1"/>
    <col min="2563" max="2563" width="14.85546875" style="171" customWidth="1"/>
    <col min="2564" max="2564" width="10.5703125" style="171" customWidth="1"/>
    <col min="2565" max="2565" width="14.85546875" style="171" customWidth="1"/>
    <col min="2566" max="2566" width="15.85546875" style="171" customWidth="1"/>
    <col min="2567" max="2567" width="29.28515625" style="171" customWidth="1"/>
    <col min="2568" max="2568" width="16" style="171" customWidth="1"/>
    <col min="2569" max="2569" width="13.7109375" style="171" customWidth="1"/>
    <col min="2570" max="2570" width="18.42578125" style="171" customWidth="1"/>
    <col min="2571" max="2571" width="13.7109375" style="171" customWidth="1"/>
    <col min="2572" max="2573" width="19.85546875" style="171" customWidth="1"/>
    <col min="2574" max="2576" width="13.7109375" style="171" customWidth="1"/>
    <col min="2577" max="2578" width="15.140625" style="171" customWidth="1"/>
    <col min="2579" max="2579" width="18" style="171" customWidth="1"/>
    <col min="2580" max="2580" width="19.28515625" style="171" customWidth="1"/>
    <col min="2581" max="2581" width="10.7109375" style="171" customWidth="1"/>
    <col min="2582" max="2816" width="9.140625" style="171"/>
    <col min="2817" max="2818" width="13.7109375" style="171" customWidth="1"/>
    <col min="2819" max="2819" width="14.85546875" style="171" customWidth="1"/>
    <col min="2820" max="2820" width="10.5703125" style="171" customWidth="1"/>
    <col min="2821" max="2821" width="14.85546875" style="171" customWidth="1"/>
    <col min="2822" max="2822" width="15.85546875" style="171" customWidth="1"/>
    <col min="2823" max="2823" width="29.28515625" style="171" customWidth="1"/>
    <col min="2824" max="2824" width="16" style="171" customWidth="1"/>
    <col min="2825" max="2825" width="13.7109375" style="171" customWidth="1"/>
    <col min="2826" max="2826" width="18.42578125" style="171" customWidth="1"/>
    <col min="2827" max="2827" width="13.7109375" style="171" customWidth="1"/>
    <col min="2828" max="2829" width="19.85546875" style="171" customWidth="1"/>
    <col min="2830" max="2832" width="13.7109375" style="171" customWidth="1"/>
    <col min="2833" max="2834" width="15.140625" style="171" customWidth="1"/>
    <col min="2835" max="2835" width="18" style="171" customWidth="1"/>
    <col min="2836" max="2836" width="19.28515625" style="171" customWidth="1"/>
    <col min="2837" max="2837" width="10.7109375" style="171" customWidth="1"/>
    <col min="2838" max="3072" width="9.140625" style="171"/>
    <col min="3073" max="3074" width="13.7109375" style="171" customWidth="1"/>
    <col min="3075" max="3075" width="14.85546875" style="171" customWidth="1"/>
    <col min="3076" max="3076" width="10.5703125" style="171" customWidth="1"/>
    <col min="3077" max="3077" width="14.85546875" style="171" customWidth="1"/>
    <col min="3078" max="3078" width="15.85546875" style="171" customWidth="1"/>
    <col min="3079" max="3079" width="29.28515625" style="171" customWidth="1"/>
    <col min="3080" max="3080" width="16" style="171" customWidth="1"/>
    <col min="3081" max="3081" width="13.7109375" style="171" customWidth="1"/>
    <col min="3082" max="3082" width="18.42578125" style="171" customWidth="1"/>
    <col min="3083" max="3083" width="13.7109375" style="171" customWidth="1"/>
    <col min="3084" max="3085" width="19.85546875" style="171" customWidth="1"/>
    <col min="3086" max="3088" width="13.7109375" style="171" customWidth="1"/>
    <col min="3089" max="3090" width="15.140625" style="171" customWidth="1"/>
    <col min="3091" max="3091" width="18" style="171" customWidth="1"/>
    <col min="3092" max="3092" width="19.28515625" style="171" customWidth="1"/>
    <col min="3093" max="3093" width="10.7109375" style="171" customWidth="1"/>
    <col min="3094" max="3328" width="9.140625" style="171"/>
    <col min="3329" max="3330" width="13.7109375" style="171" customWidth="1"/>
    <col min="3331" max="3331" width="14.85546875" style="171" customWidth="1"/>
    <col min="3332" max="3332" width="10.5703125" style="171" customWidth="1"/>
    <col min="3333" max="3333" width="14.85546875" style="171" customWidth="1"/>
    <col min="3334" max="3334" width="15.85546875" style="171" customWidth="1"/>
    <col min="3335" max="3335" width="29.28515625" style="171" customWidth="1"/>
    <col min="3336" max="3336" width="16" style="171" customWidth="1"/>
    <col min="3337" max="3337" width="13.7109375" style="171" customWidth="1"/>
    <col min="3338" max="3338" width="18.42578125" style="171" customWidth="1"/>
    <col min="3339" max="3339" width="13.7109375" style="171" customWidth="1"/>
    <col min="3340" max="3341" width="19.85546875" style="171" customWidth="1"/>
    <col min="3342" max="3344" width="13.7109375" style="171" customWidth="1"/>
    <col min="3345" max="3346" width="15.140625" style="171" customWidth="1"/>
    <col min="3347" max="3347" width="18" style="171" customWidth="1"/>
    <col min="3348" max="3348" width="19.28515625" style="171" customWidth="1"/>
    <col min="3349" max="3349" width="10.7109375" style="171" customWidth="1"/>
    <col min="3350" max="3584" width="9.140625" style="171"/>
    <col min="3585" max="3586" width="13.7109375" style="171" customWidth="1"/>
    <col min="3587" max="3587" width="14.85546875" style="171" customWidth="1"/>
    <col min="3588" max="3588" width="10.5703125" style="171" customWidth="1"/>
    <col min="3589" max="3589" width="14.85546875" style="171" customWidth="1"/>
    <col min="3590" max="3590" width="15.85546875" style="171" customWidth="1"/>
    <col min="3591" max="3591" width="29.28515625" style="171" customWidth="1"/>
    <col min="3592" max="3592" width="16" style="171" customWidth="1"/>
    <col min="3593" max="3593" width="13.7109375" style="171" customWidth="1"/>
    <col min="3594" max="3594" width="18.42578125" style="171" customWidth="1"/>
    <col min="3595" max="3595" width="13.7109375" style="171" customWidth="1"/>
    <col min="3596" max="3597" width="19.85546875" style="171" customWidth="1"/>
    <col min="3598" max="3600" width="13.7109375" style="171" customWidth="1"/>
    <col min="3601" max="3602" width="15.140625" style="171" customWidth="1"/>
    <col min="3603" max="3603" width="18" style="171" customWidth="1"/>
    <col min="3604" max="3604" width="19.28515625" style="171" customWidth="1"/>
    <col min="3605" max="3605" width="10.7109375" style="171" customWidth="1"/>
    <col min="3606" max="3840" width="9.140625" style="171"/>
    <col min="3841" max="3842" width="13.7109375" style="171" customWidth="1"/>
    <col min="3843" max="3843" width="14.85546875" style="171" customWidth="1"/>
    <col min="3844" max="3844" width="10.5703125" style="171" customWidth="1"/>
    <col min="3845" max="3845" width="14.85546875" style="171" customWidth="1"/>
    <col min="3846" max="3846" width="15.85546875" style="171" customWidth="1"/>
    <col min="3847" max="3847" width="29.28515625" style="171" customWidth="1"/>
    <col min="3848" max="3848" width="16" style="171" customWidth="1"/>
    <col min="3849" max="3849" width="13.7109375" style="171" customWidth="1"/>
    <col min="3850" max="3850" width="18.42578125" style="171" customWidth="1"/>
    <col min="3851" max="3851" width="13.7109375" style="171" customWidth="1"/>
    <col min="3852" max="3853" width="19.85546875" style="171" customWidth="1"/>
    <col min="3854" max="3856" width="13.7109375" style="171" customWidth="1"/>
    <col min="3857" max="3858" width="15.140625" style="171" customWidth="1"/>
    <col min="3859" max="3859" width="18" style="171" customWidth="1"/>
    <col min="3860" max="3860" width="19.28515625" style="171" customWidth="1"/>
    <col min="3861" max="3861" width="10.7109375" style="171" customWidth="1"/>
    <col min="3862" max="4096" width="9.140625" style="171"/>
    <col min="4097" max="4098" width="13.7109375" style="171" customWidth="1"/>
    <col min="4099" max="4099" width="14.85546875" style="171" customWidth="1"/>
    <col min="4100" max="4100" width="10.5703125" style="171" customWidth="1"/>
    <col min="4101" max="4101" width="14.85546875" style="171" customWidth="1"/>
    <col min="4102" max="4102" width="15.85546875" style="171" customWidth="1"/>
    <col min="4103" max="4103" width="29.28515625" style="171" customWidth="1"/>
    <col min="4104" max="4104" width="16" style="171" customWidth="1"/>
    <col min="4105" max="4105" width="13.7109375" style="171" customWidth="1"/>
    <col min="4106" max="4106" width="18.42578125" style="171" customWidth="1"/>
    <col min="4107" max="4107" width="13.7109375" style="171" customWidth="1"/>
    <col min="4108" max="4109" width="19.85546875" style="171" customWidth="1"/>
    <col min="4110" max="4112" width="13.7109375" style="171" customWidth="1"/>
    <col min="4113" max="4114" width="15.140625" style="171" customWidth="1"/>
    <col min="4115" max="4115" width="18" style="171" customWidth="1"/>
    <col min="4116" max="4116" width="19.28515625" style="171" customWidth="1"/>
    <col min="4117" max="4117" width="10.7109375" style="171" customWidth="1"/>
    <col min="4118" max="4352" width="9.140625" style="171"/>
    <col min="4353" max="4354" width="13.7109375" style="171" customWidth="1"/>
    <col min="4355" max="4355" width="14.85546875" style="171" customWidth="1"/>
    <col min="4356" max="4356" width="10.5703125" style="171" customWidth="1"/>
    <col min="4357" max="4357" width="14.85546875" style="171" customWidth="1"/>
    <col min="4358" max="4358" width="15.85546875" style="171" customWidth="1"/>
    <col min="4359" max="4359" width="29.28515625" style="171" customWidth="1"/>
    <col min="4360" max="4360" width="16" style="171" customWidth="1"/>
    <col min="4361" max="4361" width="13.7109375" style="171" customWidth="1"/>
    <col min="4362" max="4362" width="18.42578125" style="171" customWidth="1"/>
    <col min="4363" max="4363" width="13.7109375" style="171" customWidth="1"/>
    <col min="4364" max="4365" width="19.85546875" style="171" customWidth="1"/>
    <col min="4366" max="4368" width="13.7109375" style="171" customWidth="1"/>
    <col min="4369" max="4370" width="15.140625" style="171" customWidth="1"/>
    <col min="4371" max="4371" width="18" style="171" customWidth="1"/>
    <col min="4372" max="4372" width="19.28515625" style="171" customWidth="1"/>
    <col min="4373" max="4373" width="10.7109375" style="171" customWidth="1"/>
    <col min="4374" max="4608" width="9.140625" style="171"/>
    <col min="4609" max="4610" width="13.7109375" style="171" customWidth="1"/>
    <col min="4611" max="4611" width="14.85546875" style="171" customWidth="1"/>
    <col min="4612" max="4612" width="10.5703125" style="171" customWidth="1"/>
    <col min="4613" max="4613" width="14.85546875" style="171" customWidth="1"/>
    <col min="4614" max="4614" width="15.85546875" style="171" customWidth="1"/>
    <col min="4615" max="4615" width="29.28515625" style="171" customWidth="1"/>
    <col min="4616" max="4616" width="16" style="171" customWidth="1"/>
    <col min="4617" max="4617" width="13.7109375" style="171" customWidth="1"/>
    <col min="4618" max="4618" width="18.42578125" style="171" customWidth="1"/>
    <col min="4619" max="4619" width="13.7109375" style="171" customWidth="1"/>
    <col min="4620" max="4621" width="19.85546875" style="171" customWidth="1"/>
    <col min="4622" max="4624" width="13.7109375" style="171" customWidth="1"/>
    <col min="4625" max="4626" width="15.140625" style="171" customWidth="1"/>
    <col min="4627" max="4627" width="18" style="171" customWidth="1"/>
    <col min="4628" max="4628" width="19.28515625" style="171" customWidth="1"/>
    <col min="4629" max="4629" width="10.7109375" style="171" customWidth="1"/>
    <col min="4630" max="4864" width="9.140625" style="171"/>
    <col min="4865" max="4866" width="13.7109375" style="171" customWidth="1"/>
    <col min="4867" max="4867" width="14.85546875" style="171" customWidth="1"/>
    <col min="4868" max="4868" width="10.5703125" style="171" customWidth="1"/>
    <col min="4869" max="4869" width="14.85546875" style="171" customWidth="1"/>
    <col min="4870" max="4870" width="15.85546875" style="171" customWidth="1"/>
    <col min="4871" max="4871" width="29.28515625" style="171" customWidth="1"/>
    <col min="4872" max="4872" width="16" style="171" customWidth="1"/>
    <col min="4873" max="4873" width="13.7109375" style="171" customWidth="1"/>
    <col min="4874" max="4874" width="18.42578125" style="171" customWidth="1"/>
    <col min="4875" max="4875" width="13.7109375" style="171" customWidth="1"/>
    <col min="4876" max="4877" width="19.85546875" style="171" customWidth="1"/>
    <col min="4878" max="4880" width="13.7109375" style="171" customWidth="1"/>
    <col min="4881" max="4882" width="15.140625" style="171" customWidth="1"/>
    <col min="4883" max="4883" width="18" style="171" customWidth="1"/>
    <col min="4884" max="4884" width="19.28515625" style="171" customWidth="1"/>
    <col min="4885" max="4885" width="10.7109375" style="171" customWidth="1"/>
    <col min="4886" max="5120" width="9.140625" style="171"/>
    <col min="5121" max="5122" width="13.7109375" style="171" customWidth="1"/>
    <col min="5123" max="5123" width="14.85546875" style="171" customWidth="1"/>
    <col min="5124" max="5124" width="10.5703125" style="171" customWidth="1"/>
    <col min="5125" max="5125" width="14.85546875" style="171" customWidth="1"/>
    <col min="5126" max="5126" width="15.85546875" style="171" customWidth="1"/>
    <col min="5127" max="5127" width="29.28515625" style="171" customWidth="1"/>
    <col min="5128" max="5128" width="16" style="171" customWidth="1"/>
    <col min="5129" max="5129" width="13.7109375" style="171" customWidth="1"/>
    <col min="5130" max="5130" width="18.42578125" style="171" customWidth="1"/>
    <col min="5131" max="5131" width="13.7109375" style="171" customWidth="1"/>
    <col min="5132" max="5133" width="19.85546875" style="171" customWidth="1"/>
    <col min="5134" max="5136" width="13.7109375" style="171" customWidth="1"/>
    <col min="5137" max="5138" width="15.140625" style="171" customWidth="1"/>
    <col min="5139" max="5139" width="18" style="171" customWidth="1"/>
    <col min="5140" max="5140" width="19.28515625" style="171" customWidth="1"/>
    <col min="5141" max="5141" width="10.7109375" style="171" customWidth="1"/>
    <col min="5142" max="5376" width="9.140625" style="171"/>
    <col min="5377" max="5378" width="13.7109375" style="171" customWidth="1"/>
    <col min="5379" max="5379" width="14.85546875" style="171" customWidth="1"/>
    <col min="5380" max="5380" width="10.5703125" style="171" customWidth="1"/>
    <col min="5381" max="5381" width="14.85546875" style="171" customWidth="1"/>
    <col min="5382" max="5382" width="15.85546875" style="171" customWidth="1"/>
    <col min="5383" max="5383" width="29.28515625" style="171" customWidth="1"/>
    <col min="5384" max="5384" width="16" style="171" customWidth="1"/>
    <col min="5385" max="5385" width="13.7109375" style="171" customWidth="1"/>
    <col min="5386" max="5386" width="18.42578125" style="171" customWidth="1"/>
    <col min="5387" max="5387" width="13.7109375" style="171" customWidth="1"/>
    <col min="5388" max="5389" width="19.85546875" style="171" customWidth="1"/>
    <col min="5390" max="5392" width="13.7109375" style="171" customWidth="1"/>
    <col min="5393" max="5394" width="15.140625" style="171" customWidth="1"/>
    <col min="5395" max="5395" width="18" style="171" customWidth="1"/>
    <col min="5396" max="5396" width="19.28515625" style="171" customWidth="1"/>
    <col min="5397" max="5397" width="10.7109375" style="171" customWidth="1"/>
    <col min="5398" max="5632" width="9.140625" style="171"/>
    <col min="5633" max="5634" width="13.7109375" style="171" customWidth="1"/>
    <col min="5635" max="5635" width="14.85546875" style="171" customWidth="1"/>
    <col min="5636" max="5636" width="10.5703125" style="171" customWidth="1"/>
    <col min="5637" max="5637" width="14.85546875" style="171" customWidth="1"/>
    <col min="5638" max="5638" width="15.85546875" style="171" customWidth="1"/>
    <col min="5639" max="5639" width="29.28515625" style="171" customWidth="1"/>
    <col min="5640" max="5640" width="16" style="171" customWidth="1"/>
    <col min="5641" max="5641" width="13.7109375" style="171" customWidth="1"/>
    <col min="5642" max="5642" width="18.42578125" style="171" customWidth="1"/>
    <col min="5643" max="5643" width="13.7109375" style="171" customWidth="1"/>
    <col min="5644" max="5645" width="19.85546875" style="171" customWidth="1"/>
    <col min="5646" max="5648" width="13.7109375" style="171" customWidth="1"/>
    <col min="5649" max="5650" width="15.140625" style="171" customWidth="1"/>
    <col min="5651" max="5651" width="18" style="171" customWidth="1"/>
    <col min="5652" max="5652" width="19.28515625" style="171" customWidth="1"/>
    <col min="5653" max="5653" width="10.7109375" style="171" customWidth="1"/>
    <col min="5654" max="5888" width="9.140625" style="171"/>
    <col min="5889" max="5890" width="13.7109375" style="171" customWidth="1"/>
    <col min="5891" max="5891" width="14.85546875" style="171" customWidth="1"/>
    <col min="5892" max="5892" width="10.5703125" style="171" customWidth="1"/>
    <col min="5893" max="5893" width="14.85546875" style="171" customWidth="1"/>
    <col min="5894" max="5894" width="15.85546875" style="171" customWidth="1"/>
    <col min="5895" max="5895" width="29.28515625" style="171" customWidth="1"/>
    <col min="5896" max="5896" width="16" style="171" customWidth="1"/>
    <col min="5897" max="5897" width="13.7109375" style="171" customWidth="1"/>
    <col min="5898" max="5898" width="18.42578125" style="171" customWidth="1"/>
    <col min="5899" max="5899" width="13.7109375" style="171" customWidth="1"/>
    <col min="5900" max="5901" width="19.85546875" style="171" customWidth="1"/>
    <col min="5902" max="5904" width="13.7109375" style="171" customWidth="1"/>
    <col min="5905" max="5906" width="15.140625" style="171" customWidth="1"/>
    <col min="5907" max="5907" width="18" style="171" customWidth="1"/>
    <col min="5908" max="5908" width="19.28515625" style="171" customWidth="1"/>
    <col min="5909" max="5909" width="10.7109375" style="171" customWidth="1"/>
    <col min="5910" max="6144" width="9.140625" style="171"/>
    <col min="6145" max="6146" width="13.7109375" style="171" customWidth="1"/>
    <col min="6147" max="6147" width="14.85546875" style="171" customWidth="1"/>
    <col min="6148" max="6148" width="10.5703125" style="171" customWidth="1"/>
    <col min="6149" max="6149" width="14.85546875" style="171" customWidth="1"/>
    <col min="6150" max="6150" width="15.85546875" style="171" customWidth="1"/>
    <col min="6151" max="6151" width="29.28515625" style="171" customWidth="1"/>
    <col min="6152" max="6152" width="16" style="171" customWidth="1"/>
    <col min="6153" max="6153" width="13.7109375" style="171" customWidth="1"/>
    <col min="6154" max="6154" width="18.42578125" style="171" customWidth="1"/>
    <col min="6155" max="6155" width="13.7109375" style="171" customWidth="1"/>
    <col min="6156" max="6157" width="19.85546875" style="171" customWidth="1"/>
    <col min="6158" max="6160" width="13.7109375" style="171" customWidth="1"/>
    <col min="6161" max="6162" width="15.140625" style="171" customWidth="1"/>
    <col min="6163" max="6163" width="18" style="171" customWidth="1"/>
    <col min="6164" max="6164" width="19.28515625" style="171" customWidth="1"/>
    <col min="6165" max="6165" width="10.7109375" style="171" customWidth="1"/>
    <col min="6166" max="6400" width="9.140625" style="171"/>
    <col min="6401" max="6402" width="13.7109375" style="171" customWidth="1"/>
    <col min="6403" max="6403" width="14.85546875" style="171" customWidth="1"/>
    <col min="6404" max="6404" width="10.5703125" style="171" customWidth="1"/>
    <col min="6405" max="6405" width="14.85546875" style="171" customWidth="1"/>
    <col min="6406" max="6406" width="15.85546875" style="171" customWidth="1"/>
    <col min="6407" max="6407" width="29.28515625" style="171" customWidth="1"/>
    <col min="6408" max="6408" width="16" style="171" customWidth="1"/>
    <col min="6409" max="6409" width="13.7109375" style="171" customWidth="1"/>
    <col min="6410" max="6410" width="18.42578125" style="171" customWidth="1"/>
    <col min="6411" max="6411" width="13.7109375" style="171" customWidth="1"/>
    <col min="6412" max="6413" width="19.85546875" style="171" customWidth="1"/>
    <col min="6414" max="6416" width="13.7109375" style="171" customWidth="1"/>
    <col min="6417" max="6418" width="15.140625" style="171" customWidth="1"/>
    <col min="6419" max="6419" width="18" style="171" customWidth="1"/>
    <col min="6420" max="6420" width="19.28515625" style="171" customWidth="1"/>
    <col min="6421" max="6421" width="10.7109375" style="171" customWidth="1"/>
    <col min="6422" max="6656" width="9.140625" style="171"/>
    <col min="6657" max="6658" width="13.7109375" style="171" customWidth="1"/>
    <col min="6659" max="6659" width="14.85546875" style="171" customWidth="1"/>
    <col min="6660" max="6660" width="10.5703125" style="171" customWidth="1"/>
    <col min="6661" max="6661" width="14.85546875" style="171" customWidth="1"/>
    <col min="6662" max="6662" width="15.85546875" style="171" customWidth="1"/>
    <col min="6663" max="6663" width="29.28515625" style="171" customWidth="1"/>
    <col min="6664" max="6664" width="16" style="171" customWidth="1"/>
    <col min="6665" max="6665" width="13.7109375" style="171" customWidth="1"/>
    <col min="6666" max="6666" width="18.42578125" style="171" customWidth="1"/>
    <col min="6667" max="6667" width="13.7109375" style="171" customWidth="1"/>
    <col min="6668" max="6669" width="19.85546875" style="171" customWidth="1"/>
    <col min="6670" max="6672" width="13.7109375" style="171" customWidth="1"/>
    <col min="6673" max="6674" width="15.140625" style="171" customWidth="1"/>
    <col min="6675" max="6675" width="18" style="171" customWidth="1"/>
    <col min="6676" max="6676" width="19.28515625" style="171" customWidth="1"/>
    <col min="6677" max="6677" width="10.7109375" style="171" customWidth="1"/>
    <col min="6678" max="6912" width="9.140625" style="171"/>
    <col min="6913" max="6914" width="13.7109375" style="171" customWidth="1"/>
    <col min="6915" max="6915" width="14.85546875" style="171" customWidth="1"/>
    <col min="6916" max="6916" width="10.5703125" style="171" customWidth="1"/>
    <col min="6917" max="6917" width="14.85546875" style="171" customWidth="1"/>
    <col min="6918" max="6918" width="15.85546875" style="171" customWidth="1"/>
    <col min="6919" max="6919" width="29.28515625" style="171" customWidth="1"/>
    <col min="6920" max="6920" width="16" style="171" customWidth="1"/>
    <col min="6921" max="6921" width="13.7109375" style="171" customWidth="1"/>
    <col min="6922" max="6922" width="18.42578125" style="171" customWidth="1"/>
    <col min="6923" max="6923" width="13.7109375" style="171" customWidth="1"/>
    <col min="6924" max="6925" width="19.85546875" style="171" customWidth="1"/>
    <col min="6926" max="6928" width="13.7109375" style="171" customWidth="1"/>
    <col min="6929" max="6930" width="15.140625" style="171" customWidth="1"/>
    <col min="6931" max="6931" width="18" style="171" customWidth="1"/>
    <col min="6932" max="6932" width="19.28515625" style="171" customWidth="1"/>
    <col min="6933" max="6933" width="10.7109375" style="171" customWidth="1"/>
    <col min="6934" max="7168" width="9.140625" style="171"/>
    <col min="7169" max="7170" width="13.7109375" style="171" customWidth="1"/>
    <col min="7171" max="7171" width="14.85546875" style="171" customWidth="1"/>
    <col min="7172" max="7172" width="10.5703125" style="171" customWidth="1"/>
    <col min="7173" max="7173" width="14.85546875" style="171" customWidth="1"/>
    <col min="7174" max="7174" width="15.85546875" style="171" customWidth="1"/>
    <col min="7175" max="7175" width="29.28515625" style="171" customWidth="1"/>
    <col min="7176" max="7176" width="16" style="171" customWidth="1"/>
    <col min="7177" max="7177" width="13.7109375" style="171" customWidth="1"/>
    <col min="7178" max="7178" width="18.42578125" style="171" customWidth="1"/>
    <col min="7179" max="7179" width="13.7109375" style="171" customWidth="1"/>
    <col min="7180" max="7181" width="19.85546875" style="171" customWidth="1"/>
    <col min="7182" max="7184" width="13.7109375" style="171" customWidth="1"/>
    <col min="7185" max="7186" width="15.140625" style="171" customWidth="1"/>
    <col min="7187" max="7187" width="18" style="171" customWidth="1"/>
    <col min="7188" max="7188" width="19.28515625" style="171" customWidth="1"/>
    <col min="7189" max="7189" width="10.7109375" style="171" customWidth="1"/>
    <col min="7190" max="7424" width="9.140625" style="171"/>
    <col min="7425" max="7426" width="13.7109375" style="171" customWidth="1"/>
    <col min="7427" max="7427" width="14.85546875" style="171" customWidth="1"/>
    <col min="7428" max="7428" width="10.5703125" style="171" customWidth="1"/>
    <col min="7429" max="7429" width="14.85546875" style="171" customWidth="1"/>
    <col min="7430" max="7430" width="15.85546875" style="171" customWidth="1"/>
    <col min="7431" max="7431" width="29.28515625" style="171" customWidth="1"/>
    <col min="7432" max="7432" width="16" style="171" customWidth="1"/>
    <col min="7433" max="7433" width="13.7109375" style="171" customWidth="1"/>
    <col min="7434" max="7434" width="18.42578125" style="171" customWidth="1"/>
    <col min="7435" max="7435" width="13.7109375" style="171" customWidth="1"/>
    <col min="7436" max="7437" width="19.85546875" style="171" customWidth="1"/>
    <col min="7438" max="7440" width="13.7109375" style="171" customWidth="1"/>
    <col min="7441" max="7442" width="15.140625" style="171" customWidth="1"/>
    <col min="7443" max="7443" width="18" style="171" customWidth="1"/>
    <col min="7444" max="7444" width="19.28515625" style="171" customWidth="1"/>
    <col min="7445" max="7445" width="10.7109375" style="171" customWidth="1"/>
    <col min="7446" max="7680" width="9.140625" style="171"/>
    <col min="7681" max="7682" width="13.7109375" style="171" customWidth="1"/>
    <col min="7683" max="7683" width="14.85546875" style="171" customWidth="1"/>
    <col min="7684" max="7684" width="10.5703125" style="171" customWidth="1"/>
    <col min="7685" max="7685" width="14.85546875" style="171" customWidth="1"/>
    <col min="7686" max="7686" width="15.85546875" style="171" customWidth="1"/>
    <col min="7687" max="7687" width="29.28515625" style="171" customWidth="1"/>
    <col min="7688" max="7688" width="16" style="171" customWidth="1"/>
    <col min="7689" max="7689" width="13.7109375" style="171" customWidth="1"/>
    <col min="7690" max="7690" width="18.42578125" style="171" customWidth="1"/>
    <col min="7691" max="7691" width="13.7109375" style="171" customWidth="1"/>
    <col min="7692" max="7693" width="19.85546875" style="171" customWidth="1"/>
    <col min="7694" max="7696" width="13.7109375" style="171" customWidth="1"/>
    <col min="7697" max="7698" width="15.140625" style="171" customWidth="1"/>
    <col min="7699" max="7699" width="18" style="171" customWidth="1"/>
    <col min="7700" max="7700" width="19.28515625" style="171" customWidth="1"/>
    <col min="7701" max="7701" width="10.7109375" style="171" customWidth="1"/>
    <col min="7702" max="7936" width="9.140625" style="171"/>
    <col min="7937" max="7938" width="13.7109375" style="171" customWidth="1"/>
    <col min="7939" max="7939" width="14.85546875" style="171" customWidth="1"/>
    <col min="7940" max="7940" width="10.5703125" style="171" customWidth="1"/>
    <col min="7941" max="7941" width="14.85546875" style="171" customWidth="1"/>
    <col min="7942" max="7942" width="15.85546875" style="171" customWidth="1"/>
    <col min="7943" max="7943" width="29.28515625" style="171" customWidth="1"/>
    <col min="7944" max="7944" width="16" style="171" customWidth="1"/>
    <col min="7945" max="7945" width="13.7109375" style="171" customWidth="1"/>
    <col min="7946" max="7946" width="18.42578125" style="171" customWidth="1"/>
    <col min="7947" max="7947" width="13.7109375" style="171" customWidth="1"/>
    <col min="7948" max="7949" width="19.85546875" style="171" customWidth="1"/>
    <col min="7950" max="7952" width="13.7109375" style="171" customWidth="1"/>
    <col min="7953" max="7954" width="15.140625" style="171" customWidth="1"/>
    <col min="7955" max="7955" width="18" style="171" customWidth="1"/>
    <col min="7956" max="7956" width="19.28515625" style="171" customWidth="1"/>
    <col min="7957" max="7957" width="10.7109375" style="171" customWidth="1"/>
    <col min="7958" max="8192" width="9.140625" style="171"/>
    <col min="8193" max="8194" width="13.7109375" style="171" customWidth="1"/>
    <col min="8195" max="8195" width="14.85546875" style="171" customWidth="1"/>
    <col min="8196" max="8196" width="10.5703125" style="171" customWidth="1"/>
    <col min="8197" max="8197" width="14.85546875" style="171" customWidth="1"/>
    <col min="8198" max="8198" width="15.85546875" style="171" customWidth="1"/>
    <col min="8199" max="8199" width="29.28515625" style="171" customWidth="1"/>
    <col min="8200" max="8200" width="16" style="171" customWidth="1"/>
    <col min="8201" max="8201" width="13.7109375" style="171" customWidth="1"/>
    <col min="8202" max="8202" width="18.42578125" style="171" customWidth="1"/>
    <col min="8203" max="8203" width="13.7109375" style="171" customWidth="1"/>
    <col min="8204" max="8205" width="19.85546875" style="171" customWidth="1"/>
    <col min="8206" max="8208" width="13.7109375" style="171" customWidth="1"/>
    <col min="8209" max="8210" width="15.140625" style="171" customWidth="1"/>
    <col min="8211" max="8211" width="18" style="171" customWidth="1"/>
    <col min="8212" max="8212" width="19.28515625" style="171" customWidth="1"/>
    <col min="8213" max="8213" width="10.7109375" style="171" customWidth="1"/>
    <col min="8214" max="8448" width="9.140625" style="171"/>
    <col min="8449" max="8450" width="13.7109375" style="171" customWidth="1"/>
    <col min="8451" max="8451" width="14.85546875" style="171" customWidth="1"/>
    <col min="8452" max="8452" width="10.5703125" style="171" customWidth="1"/>
    <col min="8453" max="8453" width="14.85546875" style="171" customWidth="1"/>
    <col min="8454" max="8454" width="15.85546875" style="171" customWidth="1"/>
    <col min="8455" max="8455" width="29.28515625" style="171" customWidth="1"/>
    <col min="8456" max="8456" width="16" style="171" customWidth="1"/>
    <col min="8457" max="8457" width="13.7109375" style="171" customWidth="1"/>
    <col min="8458" max="8458" width="18.42578125" style="171" customWidth="1"/>
    <col min="8459" max="8459" width="13.7109375" style="171" customWidth="1"/>
    <col min="8460" max="8461" width="19.85546875" style="171" customWidth="1"/>
    <col min="8462" max="8464" width="13.7109375" style="171" customWidth="1"/>
    <col min="8465" max="8466" width="15.140625" style="171" customWidth="1"/>
    <col min="8467" max="8467" width="18" style="171" customWidth="1"/>
    <col min="8468" max="8468" width="19.28515625" style="171" customWidth="1"/>
    <col min="8469" max="8469" width="10.7109375" style="171" customWidth="1"/>
    <col min="8470" max="8704" width="9.140625" style="171"/>
    <col min="8705" max="8706" width="13.7109375" style="171" customWidth="1"/>
    <col min="8707" max="8707" width="14.85546875" style="171" customWidth="1"/>
    <col min="8708" max="8708" width="10.5703125" style="171" customWidth="1"/>
    <col min="8709" max="8709" width="14.85546875" style="171" customWidth="1"/>
    <col min="8710" max="8710" width="15.85546875" style="171" customWidth="1"/>
    <col min="8711" max="8711" width="29.28515625" style="171" customWidth="1"/>
    <col min="8712" max="8712" width="16" style="171" customWidth="1"/>
    <col min="8713" max="8713" width="13.7109375" style="171" customWidth="1"/>
    <col min="8714" max="8714" width="18.42578125" style="171" customWidth="1"/>
    <col min="8715" max="8715" width="13.7109375" style="171" customWidth="1"/>
    <col min="8716" max="8717" width="19.85546875" style="171" customWidth="1"/>
    <col min="8718" max="8720" width="13.7109375" style="171" customWidth="1"/>
    <col min="8721" max="8722" width="15.140625" style="171" customWidth="1"/>
    <col min="8723" max="8723" width="18" style="171" customWidth="1"/>
    <col min="8724" max="8724" width="19.28515625" style="171" customWidth="1"/>
    <col min="8725" max="8725" width="10.7109375" style="171" customWidth="1"/>
    <col min="8726" max="8960" width="9.140625" style="171"/>
    <col min="8961" max="8962" width="13.7109375" style="171" customWidth="1"/>
    <col min="8963" max="8963" width="14.85546875" style="171" customWidth="1"/>
    <col min="8964" max="8964" width="10.5703125" style="171" customWidth="1"/>
    <col min="8965" max="8965" width="14.85546875" style="171" customWidth="1"/>
    <col min="8966" max="8966" width="15.85546875" style="171" customWidth="1"/>
    <col min="8967" max="8967" width="29.28515625" style="171" customWidth="1"/>
    <col min="8968" max="8968" width="16" style="171" customWidth="1"/>
    <col min="8969" max="8969" width="13.7109375" style="171" customWidth="1"/>
    <col min="8970" max="8970" width="18.42578125" style="171" customWidth="1"/>
    <col min="8971" max="8971" width="13.7109375" style="171" customWidth="1"/>
    <col min="8972" max="8973" width="19.85546875" style="171" customWidth="1"/>
    <col min="8974" max="8976" width="13.7109375" style="171" customWidth="1"/>
    <col min="8977" max="8978" width="15.140625" style="171" customWidth="1"/>
    <col min="8979" max="8979" width="18" style="171" customWidth="1"/>
    <col min="8980" max="8980" width="19.28515625" style="171" customWidth="1"/>
    <col min="8981" max="8981" width="10.7109375" style="171" customWidth="1"/>
    <col min="8982" max="9216" width="9.140625" style="171"/>
    <col min="9217" max="9218" width="13.7109375" style="171" customWidth="1"/>
    <col min="9219" max="9219" width="14.85546875" style="171" customWidth="1"/>
    <col min="9220" max="9220" width="10.5703125" style="171" customWidth="1"/>
    <col min="9221" max="9221" width="14.85546875" style="171" customWidth="1"/>
    <col min="9222" max="9222" width="15.85546875" style="171" customWidth="1"/>
    <col min="9223" max="9223" width="29.28515625" style="171" customWidth="1"/>
    <col min="9224" max="9224" width="16" style="171" customWidth="1"/>
    <col min="9225" max="9225" width="13.7109375" style="171" customWidth="1"/>
    <col min="9226" max="9226" width="18.42578125" style="171" customWidth="1"/>
    <col min="9227" max="9227" width="13.7109375" style="171" customWidth="1"/>
    <col min="9228" max="9229" width="19.85546875" style="171" customWidth="1"/>
    <col min="9230" max="9232" width="13.7109375" style="171" customWidth="1"/>
    <col min="9233" max="9234" width="15.140625" style="171" customWidth="1"/>
    <col min="9235" max="9235" width="18" style="171" customWidth="1"/>
    <col min="9236" max="9236" width="19.28515625" style="171" customWidth="1"/>
    <col min="9237" max="9237" width="10.7109375" style="171" customWidth="1"/>
    <col min="9238" max="9472" width="9.140625" style="171"/>
    <col min="9473" max="9474" width="13.7109375" style="171" customWidth="1"/>
    <col min="9475" max="9475" width="14.85546875" style="171" customWidth="1"/>
    <col min="9476" max="9476" width="10.5703125" style="171" customWidth="1"/>
    <col min="9477" max="9477" width="14.85546875" style="171" customWidth="1"/>
    <col min="9478" max="9478" width="15.85546875" style="171" customWidth="1"/>
    <col min="9479" max="9479" width="29.28515625" style="171" customWidth="1"/>
    <col min="9480" max="9480" width="16" style="171" customWidth="1"/>
    <col min="9481" max="9481" width="13.7109375" style="171" customWidth="1"/>
    <col min="9482" max="9482" width="18.42578125" style="171" customWidth="1"/>
    <col min="9483" max="9483" width="13.7109375" style="171" customWidth="1"/>
    <col min="9484" max="9485" width="19.85546875" style="171" customWidth="1"/>
    <col min="9486" max="9488" width="13.7109375" style="171" customWidth="1"/>
    <col min="9489" max="9490" width="15.140625" style="171" customWidth="1"/>
    <col min="9491" max="9491" width="18" style="171" customWidth="1"/>
    <col min="9492" max="9492" width="19.28515625" style="171" customWidth="1"/>
    <col min="9493" max="9493" width="10.7109375" style="171" customWidth="1"/>
    <col min="9494" max="9728" width="9.140625" style="171"/>
    <col min="9729" max="9730" width="13.7109375" style="171" customWidth="1"/>
    <col min="9731" max="9731" width="14.85546875" style="171" customWidth="1"/>
    <col min="9732" max="9732" width="10.5703125" style="171" customWidth="1"/>
    <col min="9733" max="9733" width="14.85546875" style="171" customWidth="1"/>
    <col min="9734" max="9734" width="15.85546875" style="171" customWidth="1"/>
    <col min="9735" max="9735" width="29.28515625" style="171" customWidth="1"/>
    <col min="9736" max="9736" width="16" style="171" customWidth="1"/>
    <col min="9737" max="9737" width="13.7109375" style="171" customWidth="1"/>
    <col min="9738" max="9738" width="18.42578125" style="171" customWidth="1"/>
    <col min="9739" max="9739" width="13.7109375" style="171" customWidth="1"/>
    <col min="9740" max="9741" width="19.85546875" style="171" customWidth="1"/>
    <col min="9742" max="9744" width="13.7109375" style="171" customWidth="1"/>
    <col min="9745" max="9746" width="15.140625" style="171" customWidth="1"/>
    <col min="9747" max="9747" width="18" style="171" customWidth="1"/>
    <col min="9748" max="9748" width="19.28515625" style="171" customWidth="1"/>
    <col min="9749" max="9749" width="10.7109375" style="171" customWidth="1"/>
    <col min="9750" max="9984" width="9.140625" style="171"/>
    <col min="9985" max="9986" width="13.7109375" style="171" customWidth="1"/>
    <col min="9987" max="9987" width="14.85546875" style="171" customWidth="1"/>
    <col min="9988" max="9988" width="10.5703125" style="171" customWidth="1"/>
    <col min="9989" max="9989" width="14.85546875" style="171" customWidth="1"/>
    <col min="9990" max="9990" width="15.85546875" style="171" customWidth="1"/>
    <col min="9991" max="9991" width="29.28515625" style="171" customWidth="1"/>
    <col min="9992" max="9992" width="16" style="171" customWidth="1"/>
    <col min="9993" max="9993" width="13.7109375" style="171" customWidth="1"/>
    <col min="9994" max="9994" width="18.42578125" style="171" customWidth="1"/>
    <col min="9995" max="9995" width="13.7109375" style="171" customWidth="1"/>
    <col min="9996" max="9997" width="19.85546875" style="171" customWidth="1"/>
    <col min="9998" max="10000" width="13.7109375" style="171" customWidth="1"/>
    <col min="10001" max="10002" width="15.140625" style="171" customWidth="1"/>
    <col min="10003" max="10003" width="18" style="171" customWidth="1"/>
    <col min="10004" max="10004" width="19.28515625" style="171" customWidth="1"/>
    <col min="10005" max="10005" width="10.7109375" style="171" customWidth="1"/>
    <col min="10006" max="10240" width="9.140625" style="171"/>
    <col min="10241" max="10242" width="13.7109375" style="171" customWidth="1"/>
    <col min="10243" max="10243" width="14.85546875" style="171" customWidth="1"/>
    <col min="10244" max="10244" width="10.5703125" style="171" customWidth="1"/>
    <col min="10245" max="10245" width="14.85546875" style="171" customWidth="1"/>
    <col min="10246" max="10246" width="15.85546875" style="171" customWidth="1"/>
    <col min="10247" max="10247" width="29.28515625" style="171" customWidth="1"/>
    <col min="10248" max="10248" width="16" style="171" customWidth="1"/>
    <col min="10249" max="10249" width="13.7109375" style="171" customWidth="1"/>
    <col min="10250" max="10250" width="18.42578125" style="171" customWidth="1"/>
    <col min="10251" max="10251" width="13.7109375" style="171" customWidth="1"/>
    <col min="10252" max="10253" width="19.85546875" style="171" customWidth="1"/>
    <col min="10254" max="10256" width="13.7109375" style="171" customWidth="1"/>
    <col min="10257" max="10258" width="15.140625" style="171" customWidth="1"/>
    <col min="10259" max="10259" width="18" style="171" customWidth="1"/>
    <col min="10260" max="10260" width="19.28515625" style="171" customWidth="1"/>
    <col min="10261" max="10261" width="10.7109375" style="171" customWidth="1"/>
    <col min="10262" max="10496" width="9.140625" style="171"/>
    <col min="10497" max="10498" width="13.7109375" style="171" customWidth="1"/>
    <col min="10499" max="10499" width="14.85546875" style="171" customWidth="1"/>
    <col min="10500" max="10500" width="10.5703125" style="171" customWidth="1"/>
    <col min="10501" max="10501" width="14.85546875" style="171" customWidth="1"/>
    <col min="10502" max="10502" width="15.85546875" style="171" customWidth="1"/>
    <col min="10503" max="10503" width="29.28515625" style="171" customWidth="1"/>
    <col min="10504" max="10504" width="16" style="171" customWidth="1"/>
    <col min="10505" max="10505" width="13.7109375" style="171" customWidth="1"/>
    <col min="10506" max="10506" width="18.42578125" style="171" customWidth="1"/>
    <col min="10507" max="10507" width="13.7109375" style="171" customWidth="1"/>
    <col min="10508" max="10509" width="19.85546875" style="171" customWidth="1"/>
    <col min="10510" max="10512" width="13.7109375" style="171" customWidth="1"/>
    <col min="10513" max="10514" width="15.140625" style="171" customWidth="1"/>
    <col min="10515" max="10515" width="18" style="171" customWidth="1"/>
    <col min="10516" max="10516" width="19.28515625" style="171" customWidth="1"/>
    <col min="10517" max="10517" width="10.7109375" style="171" customWidth="1"/>
    <col min="10518" max="10752" width="9.140625" style="171"/>
    <col min="10753" max="10754" width="13.7109375" style="171" customWidth="1"/>
    <col min="10755" max="10755" width="14.85546875" style="171" customWidth="1"/>
    <col min="10756" max="10756" width="10.5703125" style="171" customWidth="1"/>
    <col min="10757" max="10757" width="14.85546875" style="171" customWidth="1"/>
    <col min="10758" max="10758" width="15.85546875" style="171" customWidth="1"/>
    <col min="10759" max="10759" width="29.28515625" style="171" customWidth="1"/>
    <col min="10760" max="10760" width="16" style="171" customWidth="1"/>
    <col min="10761" max="10761" width="13.7109375" style="171" customWidth="1"/>
    <col min="10762" max="10762" width="18.42578125" style="171" customWidth="1"/>
    <col min="10763" max="10763" width="13.7109375" style="171" customWidth="1"/>
    <col min="10764" max="10765" width="19.85546875" style="171" customWidth="1"/>
    <col min="10766" max="10768" width="13.7109375" style="171" customWidth="1"/>
    <col min="10769" max="10770" width="15.140625" style="171" customWidth="1"/>
    <col min="10771" max="10771" width="18" style="171" customWidth="1"/>
    <col min="10772" max="10772" width="19.28515625" style="171" customWidth="1"/>
    <col min="10773" max="10773" width="10.7109375" style="171" customWidth="1"/>
    <col min="10774" max="11008" width="9.140625" style="171"/>
    <col min="11009" max="11010" width="13.7109375" style="171" customWidth="1"/>
    <col min="11011" max="11011" width="14.85546875" style="171" customWidth="1"/>
    <col min="11012" max="11012" width="10.5703125" style="171" customWidth="1"/>
    <col min="11013" max="11013" width="14.85546875" style="171" customWidth="1"/>
    <col min="11014" max="11014" width="15.85546875" style="171" customWidth="1"/>
    <col min="11015" max="11015" width="29.28515625" style="171" customWidth="1"/>
    <col min="11016" max="11016" width="16" style="171" customWidth="1"/>
    <col min="11017" max="11017" width="13.7109375" style="171" customWidth="1"/>
    <col min="11018" max="11018" width="18.42578125" style="171" customWidth="1"/>
    <col min="11019" max="11019" width="13.7109375" style="171" customWidth="1"/>
    <col min="11020" max="11021" width="19.85546875" style="171" customWidth="1"/>
    <col min="11022" max="11024" width="13.7109375" style="171" customWidth="1"/>
    <col min="11025" max="11026" width="15.140625" style="171" customWidth="1"/>
    <col min="11027" max="11027" width="18" style="171" customWidth="1"/>
    <col min="11028" max="11028" width="19.28515625" style="171" customWidth="1"/>
    <col min="11029" max="11029" width="10.7109375" style="171" customWidth="1"/>
    <col min="11030" max="11264" width="9.140625" style="171"/>
    <col min="11265" max="11266" width="13.7109375" style="171" customWidth="1"/>
    <col min="11267" max="11267" width="14.85546875" style="171" customWidth="1"/>
    <col min="11268" max="11268" width="10.5703125" style="171" customWidth="1"/>
    <col min="11269" max="11269" width="14.85546875" style="171" customWidth="1"/>
    <col min="11270" max="11270" width="15.85546875" style="171" customWidth="1"/>
    <col min="11271" max="11271" width="29.28515625" style="171" customWidth="1"/>
    <col min="11272" max="11272" width="16" style="171" customWidth="1"/>
    <col min="11273" max="11273" width="13.7109375" style="171" customWidth="1"/>
    <col min="11274" max="11274" width="18.42578125" style="171" customWidth="1"/>
    <col min="11275" max="11275" width="13.7109375" style="171" customWidth="1"/>
    <col min="11276" max="11277" width="19.85546875" style="171" customWidth="1"/>
    <col min="11278" max="11280" width="13.7109375" style="171" customWidth="1"/>
    <col min="11281" max="11282" width="15.140625" style="171" customWidth="1"/>
    <col min="11283" max="11283" width="18" style="171" customWidth="1"/>
    <col min="11284" max="11284" width="19.28515625" style="171" customWidth="1"/>
    <col min="11285" max="11285" width="10.7109375" style="171" customWidth="1"/>
    <col min="11286" max="11520" width="9.140625" style="171"/>
    <col min="11521" max="11522" width="13.7109375" style="171" customWidth="1"/>
    <col min="11523" max="11523" width="14.85546875" style="171" customWidth="1"/>
    <col min="11524" max="11524" width="10.5703125" style="171" customWidth="1"/>
    <col min="11525" max="11525" width="14.85546875" style="171" customWidth="1"/>
    <col min="11526" max="11526" width="15.85546875" style="171" customWidth="1"/>
    <col min="11527" max="11527" width="29.28515625" style="171" customWidth="1"/>
    <col min="11528" max="11528" width="16" style="171" customWidth="1"/>
    <col min="11529" max="11529" width="13.7109375" style="171" customWidth="1"/>
    <col min="11530" max="11530" width="18.42578125" style="171" customWidth="1"/>
    <col min="11531" max="11531" width="13.7109375" style="171" customWidth="1"/>
    <col min="11532" max="11533" width="19.85546875" style="171" customWidth="1"/>
    <col min="11534" max="11536" width="13.7109375" style="171" customWidth="1"/>
    <col min="11537" max="11538" width="15.140625" style="171" customWidth="1"/>
    <col min="11539" max="11539" width="18" style="171" customWidth="1"/>
    <col min="11540" max="11540" width="19.28515625" style="171" customWidth="1"/>
    <col min="11541" max="11541" width="10.7109375" style="171" customWidth="1"/>
    <col min="11542" max="11776" width="9.140625" style="171"/>
    <col min="11777" max="11778" width="13.7109375" style="171" customWidth="1"/>
    <col min="11779" max="11779" width="14.85546875" style="171" customWidth="1"/>
    <col min="11780" max="11780" width="10.5703125" style="171" customWidth="1"/>
    <col min="11781" max="11781" width="14.85546875" style="171" customWidth="1"/>
    <col min="11782" max="11782" width="15.85546875" style="171" customWidth="1"/>
    <col min="11783" max="11783" width="29.28515625" style="171" customWidth="1"/>
    <col min="11784" max="11784" width="16" style="171" customWidth="1"/>
    <col min="11785" max="11785" width="13.7109375" style="171" customWidth="1"/>
    <col min="11786" max="11786" width="18.42578125" style="171" customWidth="1"/>
    <col min="11787" max="11787" width="13.7109375" style="171" customWidth="1"/>
    <col min="11788" max="11789" width="19.85546875" style="171" customWidth="1"/>
    <col min="11790" max="11792" width="13.7109375" style="171" customWidth="1"/>
    <col min="11793" max="11794" width="15.140625" style="171" customWidth="1"/>
    <col min="11795" max="11795" width="18" style="171" customWidth="1"/>
    <col min="11796" max="11796" width="19.28515625" style="171" customWidth="1"/>
    <col min="11797" max="11797" width="10.7109375" style="171" customWidth="1"/>
    <col min="11798" max="12032" width="9.140625" style="171"/>
    <col min="12033" max="12034" width="13.7109375" style="171" customWidth="1"/>
    <col min="12035" max="12035" width="14.85546875" style="171" customWidth="1"/>
    <col min="12036" max="12036" width="10.5703125" style="171" customWidth="1"/>
    <col min="12037" max="12037" width="14.85546875" style="171" customWidth="1"/>
    <col min="12038" max="12038" width="15.85546875" style="171" customWidth="1"/>
    <col min="12039" max="12039" width="29.28515625" style="171" customWidth="1"/>
    <col min="12040" max="12040" width="16" style="171" customWidth="1"/>
    <col min="12041" max="12041" width="13.7109375" style="171" customWidth="1"/>
    <col min="12042" max="12042" width="18.42578125" style="171" customWidth="1"/>
    <col min="12043" max="12043" width="13.7109375" style="171" customWidth="1"/>
    <col min="12044" max="12045" width="19.85546875" style="171" customWidth="1"/>
    <col min="12046" max="12048" width="13.7109375" style="171" customWidth="1"/>
    <col min="12049" max="12050" width="15.140625" style="171" customWidth="1"/>
    <col min="12051" max="12051" width="18" style="171" customWidth="1"/>
    <col min="12052" max="12052" width="19.28515625" style="171" customWidth="1"/>
    <col min="12053" max="12053" width="10.7109375" style="171" customWidth="1"/>
    <col min="12054" max="12288" width="9.140625" style="171"/>
    <col min="12289" max="12290" width="13.7109375" style="171" customWidth="1"/>
    <col min="12291" max="12291" width="14.85546875" style="171" customWidth="1"/>
    <col min="12292" max="12292" width="10.5703125" style="171" customWidth="1"/>
    <col min="12293" max="12293" width="14.85546875" style="171" customWidth="1"/>
    <col min="12294" max="12294" width="15.85546875" style="171" customWidth="1"/>
    <col min="12295" max="12295" width="29.28515625" style="171" customWidth="1"/>
    <col min="12296" max="12296" width="16" style="171" customWidth="1"/>
    <col min="12297" max="12297" width="13.7109375" style="171" customWidth="1"/>
    <col min="12298" max="12298" width="18.42578125" style="171" customWidth="1"/>
    <col min="12299" max="12299" width="13.7109375" style="171" customWidth="1"/>
    <col min="12300" max="12301" width="19.85546875" style="171" customWidth="1"/>
    <col min="12302" max="12304" width="13.7109375" style="171" customWidth="1"/>
    <col min="12305" max="12306" width="15.140625" style="171" customWidth="1"/>
    <col min="12307" max="12307" width="18" style="171" customWidth="1"/>
    <col min="12308" max="12308" width="19.28515625" style="171" customWidth="1"/>
    <col min="12309" max="12309" width="10.7109375" style="171" customWidth="1"/>
    <col min="12310" max="12544" width="9.140625" style="171"/>
    <col min="12545" max="12546" width="13.7109375" style="171" customWidth="1"/>
    <col min="12547" max="12547" width="14.85546875" style="171" customWidth="1"/>
    <col min="12548" max="12548" width="10.5703125" style="171" customWidth="1"/>
    <col min="12549" max="12549" width="14.85546875" style="171" customWidth="1"/>
    <col min="12550" max="12550" width="15.85546875" style="171" customWidth="1"/>
    <col min="12551" max="12551" width="29.28515625" style="171" customWidth="1"/>
    <col min="12552" max="12552" width="16" style="171" customWidth="1"/>
    <col min="12553" max="12553" width="13.7109375" style="171" customWidth="1"/>
    <col min="12554" max="12554" width="18.42578125" style="171" customWidth="1"/>
    <col min="12555" max="12555" width="13.7109375" style="171" customWidth="1"/>
    <col min="12556" max="12557" width="19.85546875" style="171" customWidth="1"/>
    <col min="12558" max="12560" width="13.7109375" style="171" customWidth="1"/>
    <col min="12561" max="12562" width="15.140625" style="171" customWidth="1"/>
    <col min="12563" max="12563" width="18" style="171" customWidth="1"/>
    <col min="12564" max="12564" width="19.28515625" style="171" customWidth="1"/>
    <col min="12565" max="12565" width="10.7109375" style="171" customWidth="1"/>
    <col min="12566" max="12800" width="9.140625" style="171"/>
    <col min="12801" max="12802" width="13.7109375" style="171" customWidth="1"/>
    <col min="12803" max="12803" width="14.85546875" style="171" customWidth="1"/>
    <col min="12804" max="12804" width="10.5703125" style="171" customWidth="1"/>
    <col min="12805" max="12805" width="14.85546875" style="171" customWidth="1"/>
    <col min="12806" max="12806" width="15.85546875" style="171" customWidth="1"/>
    <col min="12807" max="12807" width="29.28515625" style="171" customWidth="1"/>
    <col min="12808" max="12808" width="16" style="171" customWidth="1"/>
    <col min="12809" max="12809" width="13.7109375" style="171" customWidth="1"/>
    <col min="12810" max="12810" width="18.42578125" style="171" customWidth="1"/>
    <col min="12811" max="12811" width="13.7109375" style="171" customWidth="1"/>
    <col min="12812" max="12813" width="19.85546875" style="171" customWidth="1"/>
    <col min="12814" max="12816" width="13.7109375" style="171" customWidth="1"/>
    <col min="12817" max="12818" width="15.140625" style="171" customWidth="1"/>
    <col min="12819" max="12819" width="18" style="171" customWidth="1"/>
    <col min="12820" max="12820" width="19.28515625" style="171" customWidth="1"/>
    <col min="12821" max="12821" width="10.7109375" style="171" customWidth="1"/>
    <col min="12822" max="13056" width="9.140625" style="171"/>
    <col min="13057" max="13058" width="13.7109375" style="171" customWidth="1"/>
    <col min="13059" max="13059" width="14.85546875" style="171" customWidth="1"/>
    <col min="13060" max="13060" width="10.5703125" style="171" customWidth="1"/>
    <col min="13061" max="13061" width="14.85546875" style="171" customWidth="1"/>
    <col min="13062" max="13062" width="15.85546875" style="171" customWidth="1"/>
    <col min="13063" max="13063" width="29.28515625" style="171" customWidth="1"/>
    <col min="13064" max="13064" width="16" style="171" customWidth="1"/>
    <col min="13065" max="13065" width="13.7109375" style="171" customWidth="1"/>
    <col min="13066" max="13066" width="18.42578125" style="171" customWidth="1"/>
    <col min="13067" max="13067" width="13.7109375" style="171" customWidth="1"/>
    <col min="13068" max="13069" width="19.85546875" style="171" customWidth="1"/>
    <col min="13070" max="13072" width="13.7109375" style="171" customWidth="1"/>
    <col min="13073" max="13074" width="15.140625" style="171" customWidth="1"/>
    <col min="13075" max="13075" width="18" style="171" customWidth="1"/>
    <col min="13076" max="13076" width="19.28515625" style="171" customWidth="1"/>
    <col min="13077" max="13077" width="10.7109375" style="171" customWidth="1"/>
    <col min="13078" max="13312" width="9.140625" style="171"/>
    <col min="13313" max="13314" width="13.7109375" style="171" customWidth="1"/>
    <col min="13315" max="13315" width="14.85546875" style="171" customWidth="1"/>
    <col min="13316" max="13316" width="10.5703125" style="171" customWidth="1"/>
    <col min="13317" max="13317" width="14.85546875" style="171" customWidth="1"/>
    <col min="13318" max="13318" width="15.85546875" style="171" customWidth="1"/>
    <col min="13319" max="13319" width="29.28515625" style="171" customWidth="1"/>
    <col min="13320" max="13320" width="16" style="171" customWidth="1"/>
    <col min="13321" max="13321" width="13.7109375" style="171" customWidth="1"/>
    <col min="13322" max="13322" width="18.42578125" style="171" customWidth="1"/>
    <col min="13323" max="13323" width="13.7109375" style="171" customWidth="1"/>
    <col min="13324" max="13325" width="19.85546875" style="171" customWidth="1"/>
    <col min="13326" max="13328" width="13.7109375" style="171" customWidth="1"/>
    <col min="13329" max="13330" width="15.140625" style="171" customWidth="1"/>
    <col min="13331" max="13331" width="18" style="171" customWidth="1"/>
    <col min="13332" max="13332" width="19.28515625" style="171" customWidth="1"/>
    <col min="13333" max="13333" width="10.7109375" style="171" customWidth="1"/>
    <col min="13334" max="13568" width="9.140625" style="171"/>
    <col min="13569" max="13570" width="13.7109375" style="171" customWidth="1"/>
    <col min="13571" max="13571" width="14.85546875" style="171" customWidth="1"/>
    <col min="13572" max="13572" width="10.5703125" style="171" customWidth="1"/>
    <col min="13573" max="13573" width="14.85546875" style="171" customWidth="1"/>
    <col min="13574" max="13574" width="15.85546875" style="171" customWidth="1"/>
    <col min="13575" max="13575" width="29.28515625" style="171" customWidth="1"/>
    <col min="13576" max="13576" width="16" style="171" customWidth="1"/>
    <col min="13577" max="13577" width="13.7109375" style="171" customWidth="1"/>
    <col min="13578" max="13578" width="18.42578125" style="171" customWidth="1"/>
    <col min="13579" max="13579" width="13.7109375" style="171" customWidth="1"/>
    <col min="13580" max="13581" width="19.85546875" style="171" customWidth="1"/>
    <col min="13582" max="13584" width="13.7109375" style="171" customWidth="1"/>
    <col min="13585" max="13586" width="15.140625" style="171" customWidth="1"/>
    <col min="13587" max="13587" width="18" style="171" customWidth="1"/>
    <col min="13588" max="13588" width="19.28515625" style="171" customWidth="1"/>
    <col min="13589" max="13589" width="10.7109375" style="171" customWidth="1"/>
    <col min="13590" max="13824" width="9.140625" style="171"/>
    <col min="13825" max="13826" width="13.7109375" style="171" customWidth="1"/>
    <col min="13827" max="13827" width="14.85546875" style="171" customWidth="1"/>
    <col min="13828" max="13828" width="10.5703125" style="171" customWidth="1"/>
    <col min="13829" max="13829" width="14.85546875" style="171" customWidth="1"/>
    <col min="13830" max="13830" width="15.85546875" style="171" customWidth="1"/>
    <col min="13831" max="13831" width="29.28515625" style="171" customWidth="1"/>
    <col min="13832" max="13832" width="16" style="171" customWidth="1"/>
    <col min="13833" max="13833" width="13.7109375" style="171" customWidth="1"/>
    <col min="13834" max="13834" width="18.42578125" style="171" customWidth="1"/>
    <col min="13835" max="13835" width="13.7109375" style="171" customWidth="1"/>
    <col min="13836" max="13837" width="19.85546875" style="171" customWidth="1"/>
    <col min="13838" max="13840" width="13.7109375" style="171" customWidth="1"/>
    <col min="13841" max="13842" width="15.140625" style="171" customWidth="1"/>
    <col min="13843" max="13843" width="18" style="171" customWidth="1"/>
    <col min="13844" max="13844" width="19.28515625" style="171" customWidth="1"/>
    <col min="13845" max="13845" width="10.7109375" style="171" customWidth="1"/>
    <col min="13846" max="14080" width="9.140625" style="171"/>
    <col min="14081" max="14082" width="13.7109375" style="171" customWidth="1"/>
    <col min="14083" max="14083" width="14.85546875" style="171" customWidth="1"/>
    <col min="14084" max="14084" width="10.5703125" style="171" customWidth="1"/>
    <col min="14085" max="14085" width="14.85546875" style="171" customWidth="1"/>
    <col min="14086" max="14086" width="15.85546875" style="171" customWidth="1"/>
    <col min="14087" max="14087" width="29.28515625" style="171" customWidth="1"/>
    <col min="14088" max="14088" width="16" style="171" customWidth="1"/>
    <col min="14089" max="14089" width="13.7109375" style="171" customWidth="1"/>
    <col min="14090" max="14090" width="18.42578125" style="171" customWidth="1"/>
    <col min="14091" max="14091" width="13.7109375" style="171" customWidth="1"/>
    <col min="14092" max="14093" width="19.85546875" style="171" customWidth="1"/>
    <col min="14094" max="14096" width="13.7109375" style="171" customWidth="1"/>
    <col min="14097" max="14098" width="15.140625" style="171" customWidth="1"/>
    <col min="14099" max="14099" width="18" style="171" customWidth="1"/>
    <col min="14100" max="14100" width="19.28515625" style="171" customWidth="1"/>
    <col min="14101" max="14101" width="10.7109375" style="171" customWidth="1"/>
    <col min="14102" max="14336" width="9.140625" style="171"/>
    <col min="14337" max="14338" width="13.7109375" style="171" customWidth="1"/>
    <col min="14339" max="14339" width="14.85546875" style="171" customWidth="1"/>
    <col min="14340" max="14340" width="10.5703125" style="171" customWidth="1"/>
    <col min="14341" max="14341" width="14.85546875" style="171" customWidth="1"/>
    <col min="14342" max="14342" width="15.85546875" style="171" customWidth="1"/>
    <col min="14343" max="14343" width="29.28515625" style="171" customWidth="1"/>
    <col min="14344" max="14344" width="16" style="171" customWidth="1"/>
    <col min="14345" max="14345" width="13.7109375" style="171" customWidth="1"/>
    <col min="14346" max="14346" width="18.42578125" style="171" customWidth="1"/>
    <col min="14347" max="14347" width="13.7109375" style="171" customWidth="1"/>
    <col min="14348" max="14349" width="19.85546875" style="171" customWidth="1"/>
    <col min="14350" max="14352" width="13.7109375" style="171" customWidth="1"/>
    <col min="14353" max="14354" width="15.140625" style="171" customWidth="1"/>
    <col min="14355" max="14355" width="18" style="171" customWidth="1"/>
    <col min="14356" max="14356" width="19.28515625" style="171" customWidth="1"/>
    <col min="14357" max="14357" width="10.7109375" style="171" customWidth="1"/>
    <col min="14358" max="14592" width="9.140625" style="171"/>
    <col min="14593" max="14594" width="13.7109375" style="171" customWidth="1"/>
    <col min="14595" max="14595" width="14.85546875" style="171" customWidth="1"/>
    <col min="14596" max="14596" width="10.5703125" style="171" customWidth="1"/>
    <col min="14597" max="14597" width="14.85546875" style="171" customWidth="1"/>
    <col min="14598" max="14598" width="15.85546875" style="171" customWidth="1"/>
    <col min="14599" max="14599" width="29.28515625" style="171" customWidth="1"/>
    <col min="14600" max="14600" width="16" style="171" customWidth="1"/>
    <col min="14601" max="14601" width="13.7109375" style="171" customWidth="1"/>
    <col min="14602" max="14602" width="18.42578125" style="171" customWidth="1"/>
    <col min="14603" max="14603" width="13.7109375" style="171" customWidth="1"/>
    <col min="14604" max="14605" width="19.85546875" style="171" customWidth="1"/>
    <col min="14606" max="14608" width="13.7109375" style="171" customWidth="1"/>
    <col min="14609" max="14610" width="15.140625" style="171" customWidth="1"/>
    <col min="14611" max="14611" width="18" style="171" customWidth="1"/>
    <col min="14612" max="14612" width="19.28515625" style="171" customWidth="1"/>
    <col min="14613" max="14613" width="10.7109375" style="171" customWidth="1"/>
    <col min="14614" max="14848" width="9.140625" style="171"/>
    <col min="14849" max="14850" width="13.7109375" style="171" customWidth="1"/>
    <col min="14851" max="14851" width="14.85546875" style="171" customWidth="1"/>
    <col min="14852" max="14852" width="10.5703125" style="171" customWidth="1"/>
    <col min="14853" max="14853" width="14.85546875" style="171" customWidth="1"/>
    <col min="14854" max="14854" width="15.85546875" style="171" customWidth="1"/>
    <col min="14855" max="14855" width="29.28515625" style="171" customWidth="1"/>
    <col min="14856" max="14856" width="16" style="171" customWidth="1"/>
    <col min="14857" max="14857" width="13.7109375" style="171" customWidth="1"/>
    <col min="14858" max="14858" width="18.42578125" style="171" customWidth="1"/>
    <col min="14859" max="14859" width="13.7109375" style="171" customWidth="1"/>
    <col min="14860" max="14861" width="19.85546875" style="171" customWidth="1"/>
    <col min="14862" max="14864" width="13.7109375" style="171" customWidth="1"/>
    <col min="14865" max="14866" width="15.140625" style="171" customWidth="1"/>
    <col min="14867" max="14867" width="18" style="171" customWidth="1"/>
    <col min="14868" max="14868" width="19.28515625" style="171" customWidth="1"/>
    <col min="14869" max="14869" width="10.7109375" style="171" customWidth="1"/>
    <col min="14870" max="15104" width="9.140625" style="171"/>
    <col min="15105" max="15106" width="13.7109375" style="171" customWidth="1"/>
    <col min="15107" max="15107" width="14.85546875" style="171" customWidth="1"/>
    <col min="15108" max="15108" width="10.5703125" style="171" customWidth="1"/>
    <col min="15109" max="15109" width="14.85546875" style="171" customWidth="1"/>
    <col min="15110" max="15110" width="15.85546875" style="171" customWidth="1"/>
    <col min="15111" max="15111" width="29.28515625" style="171" customWidth="1"/>
    <col min="15112" max="15112" width="16" style="171" customWidth="1"/>
    <col min="15113" max="15113" width="13.7109375" style="171" customWidth="1"/>
    <col min="15114" max="15114" width="18.42578125" style="171" customWidth="1"/>
    <col min="15115" max="15115" width="13.7109375" style="171" customWidth="1"/>
    <col min="15116" max="15117" width="19.85546875" style="171" customWidth="1"/>
    <col min="15118" max="15120" width="13.7109375" style="171" customWidth="1"/>
    <col min="15121" max="15122" width="15.140625" style="171" customWidth="1"/>
    <col min="15123" max="15123" width="18" style="171" customWidth="1"/>
    <col min="15124" max="15124" width="19.28515625" style="171" customWidth="1"/>
    <col min="15125" max="15125" width="10.7109375" style="171" customWidth="1"/>
    <col min="15126" max="15360" width="9.140625" style="171"/>
    <col min="15361" max="15362" width="13.7109375" style="171" customWidth="1"/>
    <col min="15363" max="15363" width="14.85546875" style="171" customWidth="1"/>
    <col min="15364" max="15364" width="10.5703125" style="171" customWidth="1"/>
    <col min="15365" max="15365" width="14.85546875" style="171" customWidth="1"/>
    <col min="15366" max="15366" width="15.85546875" style="171" customWidth="1"/>
    <col min="15367" max="15367" width="29.28515625" style="171" customWidth="1"/>
    <col min="15368" max="15368" width="16" style="171" customWidth="1"/>
    <col min="15369" max="15369" width="13.7109375" style="171" customWidth="1"/>
    <col min="15370" max="15370" width="18.42578125" style="171" customWidth="1"/>
    <col min="15371" max="15371" width="13.7109375" style="171" customWidth="1"/>
    <col min="15372" max="15373" width="19.85546875" style="171" customWidth="1"/>
    <col min="15374" max="15376" width="13.7109375" style="171" customWidth="1"/>
    <col min="15377" max="15378" width="15.140625" style="171" customWidth="1"/>
    <col min="15379" max="15379" width="18" style="171" customWidth="1"/>
    <col min="15380" max="15380" width="19.28515625" style="171" customWidth="1"/>
    <col min="15381" max="15381" width="10.7109375" style="171" customWidth="1"/>
    <col min="15382" max="15616" width="9.140625" style="171"/>
    <col min="15617" max="15618" width="13.7109375" style="171" customWidth="1"/>
    <col min="15619" max="15619" width="14.85546875" style="171" customWidth="1"/>
    <col min="15620" max="15620" width="10.5703125" style="171" customWidth="1"/>
    <col min="15621" max="15621" width="14.85546875" style="171" customWidth="1"/>
    <col min="15622" max="15622" width="15.85546875" style="171" customWidth="1"/>
    <col min="15623" max="15623" width="29.28515625" style="171" customWidth="1"/>
    <col min="15624" max="15624" width="16" style="171" customWidth="1"/>
    <col min="15625" max="15625" width="13.7109375" style="171" customWidth="1"/>
    <col min="15626" max="15626" width="18.42578125" style="171" customWidth="1"/>
    <col min="15627" max="15627" width="13.7109375" style="171" customWidth="1"/>
    <col min="15628" max="15629" width="19.85546875" style="171" customWidth="1"/>
    <col min="15630" max="15632" width="13.7109375" style="171" customWidth="1"/>
    <col min="15633" max="15634" width="15.140625" style="171" customWidth="1"/>
    <col min="15635" max="15635" width="18" style="171" customWidth="1"/>
    <col min="15636" max="15636" width="19.28515625" style="171" customWidth="1"/>
    <col min="15637" max="15637" width="10.7109375" style="171" customWidth="1"/>
    <col min="15638" max="15872" width="9.140625" style="171"/>
    <col min="15873" max="15874" width="13.7109375" style="171" customWidth="1"/>
    <col min="15875" max="15875" width="14.85546875" style="171" customWidth="1"/>
    <col min="15876" max="15876" width="10.5703125" style="171" customWidth="1"/>
    <col min="15877" max="15877" width="14.85546875" style="171" customWidth="1"/>
    <col min="15878" max="15878" width="15.85546875" style="171" customWidth="1"/>
    <col min="15879" max="15879" width="29.28515625" style="171" customWidth="1"/>
    <col min="15880" max="15880" width="16" style="171" customWidth="1"/>
    <col min="15881" max="15881" width="13.7109375" style="171" customWidth="1"/>
    <col min="15882" max="15882" width="18.42578125" style="171" customWidth="1"/>
    <col min="15883" max="15883" width="13.7109375" style="171" customWidth="1"/>
    <col min="15884" max="15885" width="19.85546875" style="171" customWidth="1"/>
    <col min="15886" max="15888" width="13.7109375" style="171" customWidth="1"/>
    <col min="15889" max="15890" width="15.140625" style="171" customWidth="1"/>
    <col min="15891" max="15891" width="18" style="171" customWidth="1"/>
    <col min="15892" max="15892" width="19.28515625" style="171" customWidth="1"/>
    <col min="15893" max="15893" width="10.7109375" style="171" customWidth="1"/>
    <col min="15894" max="16128" width="9.140625" style="171"/>
    <col min="16129" max="16130" width="13.7109375" style="171" customWidth="1"/>
    <col min="16131" max="16131" width="14.85546875" style="171" customWidth="1"/>
    <col min="16132" max="16132" width="10.5703125" style="171" customWidth="1"/>
    <col min="16133" max="16133" width="14.85546875" style="171" customWidth="1"/>
    <col min="16134" max="16134" width="15.85546875" style="171" customWidth="1"/>
    <col min="16135" max="16135" width="29.28515625" style="171" customWidth="1"/>
    <col min="16136" max="16136" width="16" style="171" customWidth="1"/>
    <col min="16137" max="16137" width="13.7109375" style="171" customWidth="1"/>
    <col min="16138" max="16138" width="18.42578125" style="171" customWidth="1"/>
    <col min="16139" max="16139" width="13.7109375" style="171" customWidth="1"/>
    <col min="16140" max="16141" width="19.85546875" style="171" customWidth="1"/>
    <col min="16142" max="16144" width="13.7109375" style="171" customWidth="1"/>
    <col min="16145" max="16146" width="15.140625" style="171" customWidth="1"/>
    <col min="16147" max="16147" width="18" style="171" customWidth="1"/>
    <col min="16148" max="16148" width="19.28515625" style="171" customWidth="1"/>
    <col min="16149" max="16149" width="10.7109375" style="171" customWidth="1"/>
    <col min="16150" max="16384" width="9.140625" style="171"/>
  </cols>
  <sheetData>
    <row r="1" spans="1:10" ht="15">
      <c r="A1" s="417" t="s">
        <v>3635</v>
      </c>
      <c r="B1"/>
    </row>
    <row r="2" spans="1:10" ht="18.75">
      <c r="A2" s="131" t="s">
        <v>1148</v>
      </c>
    </row>
    <row r="3" spans="1:10">
      <c r="D3" s="194"/>
      <c r="E3" s="194"/>
      <c r="F3" s="194"/>
      <c r="G3" s="194"/>
      <c r="J3" s="171"/>
    </row>
    <row r="4" spans="1:10" ht="15">
      <c r="A4" s="1435" t="s">
        <v>3636</v>
      </c>
      <c r="J4" s="171"/>
    </row>
    <row r="6" spans="1:10" ht="18.75">
      <c r="A6" s="131" t="s">
        <v>859</v>
      </c>
    </row>
    <row r="8" spans="1:10" ht="38.25">
      <c r="A8" s="436" t="s">
        <v>862</v>
      </c>
      <c r="B8" s="411" t="s">
        <v>1117</v>
      </c>
      <c r="C8" s="442" t="s">
        <v>861</v>
      </c>
      <c r="D8" s="441" t="s">
        <v>1147</v>
      </c>
      <c r="E8" s="440" t="s">
        <v>1146</v>
      </c>
      <c r="F8" s="440" t="s">
        <v>1145</v>
      </c>
      <c r="G8" s="440" t="s">
        <v>1144</v>
      </c>
      <c r="H8" s="411" t="s">
        <v>1143</v>
      </c>
      <c r="I8" s="411" t="s">
        <v>754</v>
      </c>
    </row>
    <row r="9" spans="1:10">
      <c r="A9" s="435" t="s">
        <v>648</v>
      </c>
      <c r="B9" s="438" t="s">
        <v>103</v>
      </c>
      <c r="C9" s="435" t="s">
        <v>325</v>
      </c>
      <c r="D9" s="438" t="s">
        <v>495</v>
      </c>
      <c r="E9" s="435" t="s">
        <v>317</v>
      </c>
      <c r="F9" s="438" t="s">
        <v>316</v>
      </c>
      <c r="G9" s="435" t="s">
        <v>315</v>
      </c>
      <c r="H9" s="438" t="s">
        <v>314</v>
      </c>
      <c r="I9" s="435" t="s">
        <v>313</v>
      </c>
    </row>
    <row r="10" spans="1:10">
      <c r="A10" s="353"/>
      <c r="B10" s="353"/>
      <c r="C10" s="353"/>
      <c r="D10" s="353"/>
      <c r="E10" s="353"/>
      <c r="F10" s="353"/>
      <c r="G10" s="353"/>
      <c r="H10" s="353"/>
      <c r="I10" s="353"/>
    </row>
    <row r="11" spans="1:10" ht="51">
      <c r="A11" s="204" t="s">
        <v>4274</v>
      </c>
      <c r="B11" s="204" t="s">
        <v>5148</v>
      </c>
      <c r="C11" s="203"/>
      <c r="D11" s="203" t="s">
        <v>1142</v>
      </c>
      <c r="E11" s="203" t="s">
        <v>606</v>
      </c>
      <c r="F11" s="203" t="s">
        <v>606</v>
      </c>
      <c r="G11" s="203" t="s">
        <v>331</v>
      </c>
      <c r="H11" s="203" t="s">
        <v>331</v>
      </c>
      <c r="I11" s="203" t="s">
        <v>283</v>
      </c>
    </row>
    <row r="12" spans="1:10" ht="51">
      <c r="A12" s="194" t="s">
        <v>1141</v>
      </c>
      <c r="B12" s="194" t="s">
        <v>1113</v>
      </c>
      <c r="C12" s="194" t="s">
        <v>4469</v>
      </c>
      <c r="D12" s="204"/>
      <c r="E12" s="203" t="s">
        <v>927</v>
      </c>
      <c r="F12" s="203" t="s">
        <v>663</v>
      </c>
      <c r="G12" s="203" t="s">
        <v>329</v>
      </c>
      <c r="H12" s="203" t="s">
        <v>329</v>
      </c>
      <c r="I12" s="203" t="s">
        <v>1140</v>
      </c>
    </row>
    <row r="13" spans="1:10" ht="25.5">
      <c r="A13" s="204"/>
      <c r="B13" s="204"/>
      <c r="C13" s="204"/>
      <c r="D13" s="204"/>
      <c r="E13" s="203"/>
      <c r="F13" s="203" t="s">
        <v>1139</v>
      </c>
      <c r="G13" s="203" t="s">
        <v>584</v>
      </c>
      <c r="H13" s="203" t="s">
        <v>1138</v>
      </c>
      <c r="I13" s="203"/>
    </row>
    <row r="14" spans="1:10">
      <c r="B14" s="204"/>
      <c r="C14" s="204"/>
      <c r="D14" s="204"/>
      <c r="E14" s="203"/>
      <c r="F14" s="203"/>
      <c r="G14" s="203"/>
      <c r="H14" s="203" t="s">
        <v>663</v>
      </c>
      <c r="I14" s="203"/>
    </row>
    <row r="16" spans="1:10" ht="15">
      <c r="A16" s="1435" t="s">
        <v>3637</v>
      </c>
    </row>
    <row r="18" spans="1:10" ht="18.75">
      <c r="A18" s="131" t="s">
        <v>1137</v>
      </c>
    </row>
    <row r="20" spans="1:10" ht="38.25">
      <c r="A20" s="436" t="s">
        <v>1117</v>
      </c>
      <c r="B20" s="436" t="s">
        <v>1136</v>
      </c>
      <c r="C20" s="436" t="s">
        <v>1135</v>
      </c>
      <c r="D20" s="436" t="s">
        <v>1134</v>
      </c>
      <c r="E20" s="439" t="s">
        <v>1133</v>
      </c>
      <c r="F20" s="436" t="s">
        <v>1132</v>
      </c>
      <c r="G20" s="436" t="s">
        <v>1131</v>
      </c>
      <c r="H20" s="436" t="s">
        <v>1130</v>
      </c>
      <c r="I20" s="171"/>
      <c r="J20" s="171"/>
    </row>
    <row r="21" spans="1:10">
      <c r="A21" s="435" t="s">
        <v>312</v>
      </c>
      <c r="B21" s="435" t="s">
        <v>303</v>
      </c>
      <c r="C21" s="402" t="s">
        <v>302</v>
      </c>
      <c r="D21" s="435" t="s">
        <v>301</v>
      </c>
      <c r="E21" s="402" t="s">
        <v>690</v>
      </c>
      <c r="F21" s="435" t="s">
        <v>689</v>
      </c>
      <c r="G21" s="402" t="s">
        <v>688</v>
      </c>
      <c r="H21" s="402" t="s">
        <v>687</v>
      </c>
      <c r="I21" s="171"/>
      <c r="J21" s="171"/>
    </row>
    <row r="22" spans="1:10">
      <c r="A22" s="353"/>
      <c r="B22" s="353"/>
      <c r="C22" s="353"/>
      <c r="D22" s="353"/>
      <c r="E22" s="353"/>
      <c r="F22" s="353"/>
      <c r="G22" s="353"/>
      <c r="H22" s="353"/>
      <c r="I22" s="171"/>
      <c r="J22" s="171"/>
    </row>
    <row r="23" spans="1:10" ht="63.75">
      <c r="A23" s="62" t="s">
        <v>4271</v>
      </c>
      <c r="B23" s="203" t="s">
        <v>1129</v>
      </c>
      <c r="C23" s="203" t="s">
        <v>283</v>
      </c>
      <c r="D23" s="203" t="s">
        <v>283</v>
      </c>
      <c r="E23" s="203" t="s">
        <v>1128</v>
      </c>
      <c r="F23" s="203" t="s">
        <v>1127</v>
      </c>
      <c r="G23" s="203" t="s">
        <v>1126</v>
      </c>
      <c r="H23" s="203" t="s">
        <v>606</v>
      </c>
      <c r="I23" s="171"/>
    </row>
    <row r="24" spans="1:10" ht="38.25">
      <c r="A24" s="194" t="s">
        <v>1113</v>
      </c>
      <c r="B24" s="203"/>
      <c r="C24" s="203" t="s">
        <v>1125</v>
      </c>
      <c r="D24" s="203" t="s">
        <v>1124</v>
      </c>
      <c r="E24" s="203"/>
      <c r="F24" s="203"/>
      <c r="G24" s="203"/>
      <c r="H24" s="203" t="s">
        <v>1123</v>
      </c>
      <c r="I24" s="171"/>
      <c r="J24" s="171"/>
    </row>
    <row r="25" spans="1:10">
      <c r="A25" s="194"/>
      <c r="B25" s="203"/>
      <c r="C25" s="203"/>
      <c r="D25" s="203"/>
      <c r="E25" s="203"/>
      <c r="F25" s="203"/>
      <c r="G25" s="203"/>
      <c r="I25" s="171"/>
      <c r="J25" s="171"/>
    </row>
    <row r="26" spans="1:10" ht="15">
      <c r="A26" s="1435" t="s">
        <v>3638</v>
      </c>
      <c r="B26" s="203"/>
      <c r="C26" s="203"/>
      <c r="D26" s="203"/>
      <c r="E26" s="203"/>
      <c r="F26" s="203"/>
      <c r="G26" s="203"/>
      <c r="I26" s="171"/>
      <c r="J26" s="171"/>
    </row>
    <row r="27" spans="1:10">
      <c r="A27" s="171"/>
      <c r="H27" s="171"/>
    </row>
    <row r="28" spans="1:10" ht="18.75">
      <c r="A28" s="131" t="s">
        <v>5271</v>
      </c>
      <c r="I28" s="171"/>
    </row>
    <row r="29" spans="1:10">
      <c r="I29" s="171"/>
    </row>
    <row r="30" spans="1:10" ht="63.75">
      <c r="A30" s="436" t="s">
        <v>1116</v>
      </c>
      <c r="B30" s="411" t="s">
        <v>381</v>
      </c>
      <c r="C30" s="411" t="s">
        <v>1121</v>
      </c>
      <c r="D30" s="411" t="s">
        <v>1031</v>
      </c>
      <c r="E30" s="411" t="s">
        <v>1120</v>
      </c>
      <c r="I30" s="171"/>
    </row>
    <row r="31" spans="1:10">
      <c r="A31" s="435" t="s">
        <v>849</v>
      </c>
      <c r="B31" s="438" t="s">
        <v>848</v>
      </c>
      <c r="C31" s="435" t="s">
        <v>818</v>
      </c>
      <c r="D31" s="438" t="s">
        <v>686</v>
      </c>
      <c r="E31" s="435" t="s">
        <v>651</v>
      </c>
      <c r="I31" s="171"/>
    </row>
    <row r="32" spans="1:10">
      <c r="A32" s="353"/>
      <c r="B32" s="353"/>
      <c r="C32" s="353"/>
      <c r="D32" s="353"/>
      <c r="E32" s="353"/>
      <c r="I32" s="171"/>
    </row>
    <row r="33" spans="1:13" ht="25.5">
      <c r="A33" s="62" t="s">
        <v>4271</v>
      </c>
      <c r="B33" s="203" t="s">
        <v>331</v>
      </c>
      <c r="C33" s="203" t="s">
        <v>331</v>
      </c>
      <c r="D33" s="203" t="s">
        <v>331</v>
      </c>
      <c r="E33" s="203" t="s">
        <v>283</v>
      </c>
      <c r="I33" s="171"/>
    </row>
    <row r="34" spans="1:13" ht="89.25">
      <c r="A34" s="194" t="s">
        <v>1112</v>
      </c>
      <c r="B34" s="203" t="s">
        <v>329</v>
      </c>
      <c r="C34" s="203" t="s">
        <v>329</v>
      </c>
      <c r="D34" s="203" t="s">
        <v>1030</v>
      </c>
      <c r="E34" s="203" t="s">
        <v>1119</v>
      </c>
      <c r="I34" s="171"/>
    </row>
    <row r="35" spans="1:13">
      <c r="A35" s="204"/>
      <c r="B35" s="203" t="s">
        <v>334</v>
      </c>
      <c r="C35" s="203" t="s">
        <v>1118</v>
      </c>
      <c r="D35" s="203" t="s">
        <v>329</v>
      </c>
      <c r="E35" s="203"/>
      <c r="I35" s="171"/>
    </row>
    <row r="36" spans="1:13" ht="63.75">
      <c r="A36" s="204"/>
      <c r="B36" s="203" t="s">
        <v>376</v>
      </c>
      <c r="C36" s="203"/>
      <c r="D36" s="203" t="s">
        <v>334</v>
      </c>
      <c r="E36" s="203"/>
      <c r="I36" s="171"/>
    </row>
    <row r="37" spans="1:13">
      <c r="B37" s="203" t="s">
        <v>380</v>
      </c>
      <c r="C37" s="181"/>
      <c r="D37" s="437"/>
      <c r="E37" s="437"/>
      <c r="I37" s="171"/>
    </row>
    <row r="38" spans="1:13">
      <c r="B38" s="203"/>
      <c r="C38" s="181"/>
      <c r="D38" s="437"/>
      <c r="E38" s="437"/>
      <c r="I38" s="171"/>
    </row>
    <row r="39" spans="1:13" ht="15">
      <c r="A39" s="1435" t="s">
        <v>3639</v>
      </c>
      <c r="B39" s="203"/>
      <c r="C39" s="181"/>
      <c r="D39" s="437"/>
      <c r="E39" s="437"/>
      <c r="I39" s="171"/>
    </row>
    <row r="40" spans="1:13">
      <c r="A40" s="171"/>
      <c r="I40" s="171"/>
    </row>
    <row r="41" spans="1:13" ht="18.75">
      <c r="A41" s="131" t="s">
        <v>5049</v>
      </c>
      <c r="C41" s="171"/>
      <c r="D41" s="171"/>
      <c r="E41" s="171"/>
      <c r="I41" s="171"/>
    </row>
    <row r="42" spans="1:13">
      <c r="I42" s="171"/>
    </row>
    <row r="43" spans="1:13" s="434" customFormat="1">
      <c r="A43" s="436" t="s">
        <v>1117</v>
      </c>
      <c r="B43" s="436" t="s">
        <v>1116</v>
      </c>
      <c r="C43" s="436" t="s">
        <v>1115</v>
      </c>
      <c r="I43" s="171"/>
      <c r="K43" s="171"/>
      <c r="L43" s="171"/>
      <c r="M43" s="171"/>
    </row>
    <row r="44" spans="1:13" s="434" customFormat="1">
      <c r="A44" s="435" t="s">
        <v>650</v>
      </c>
      <c r="B44" s="435" t="s">
        <v>649</v>
      </c>
      <c r="C44" s="435" t="s">
        <v>647</v>
      </c>
      <c r="I44" s="171"/>
      <c r="K44" s="171"/>
      <c r="L44" s="171"/>
      <c r="M44" s="171"/>
    </row>
    <row r="45" spans="1:13" s="434" customFormat="1">
      <c r="A45" s="353"/>
      <c r="B45" s="353"/>
      <c r="C45" s="353"/>
      <c r="I45" s="171"/>
      <c r="K45" s="171"/>
      <c r="L45" s="171"/>
      <c r="M45" s="171"/>
    </row>
    <row r="46" spans="1:13" s="434" customFormat="1" ht="15">
      <c r="A46" s="62" t="s">
        <v>4271</v>
      </c>
      <c r="B46" s="62" t="s">
        <v>5149</v>
      </c>
      <c r="C46" s="203" t="s">
        <v>1114</v>
      </c>
      <c r="I46" s="171"/>
      <c r="K46" s="171"/>
      <c r="L46" s="171"/>
      <c r="M46" s="171"/>
    </row>
    <row r="47" spans="1:13" s="434" customFormat="1" ht="25.5">
      <c r="A47" s="194" t="s">
        <v>1113</v>
      </c>
      <c r="B47" s="194" t="s">
        <v>1112</v>
      </c>
      <c r="C47" s="204"/>
      <c r="I47" s="171"/>
      <c r="K47" s="171"/>
      <c r="L47" s="171"/>
      <c r="M47" s="171"/>
    </row>
    <row r="48" spans="1:13" s="434" customFormat="1">
      <c r="I48" s="171"/>
      <c r="K48" s="171"/>
      <c r="L48" s="171"/>
      <c r="M48" s="171"/>
    </row>
    <row r="49" spans="9:13" s="434" customFormat="1">
      <c r="I49" s="171"/>
      <c r="K49" s="171"/>
      <c r="L49" s="171"/>
      <c r="M49" s="171"/>
    </row>
    <row r="50" spans="9:13" s="434" customFormat="1">
      <c r="I50" s="171"/>
      <c r="K50" s="171"/>
      <c r="L50" s="171"/>
      <c r="M50" s="171"/>
    </row>
    <row r="51" spans="9:13" s="434" customFormat="1">
      <c r="I51" s="171"/>
      <c r="K51" s="171"/>
      <c r="L51" s="171"/>
      <c r="M51" s="171"/>
    </row>
    <row r="52" spans="9:13" s="434" customFormat="1">
      <c r="I52" s="171"/>
      <c r="K52" s="171"/>
      <c r="L52" s="171"/>
      <c r="M52" s="171"/>
    </row>
  </sheetData>
  <pageMargins left="0.74803149606299213" right="0" top="0.98425196850393704" bottom="0" header="0.51181102362204722" footer="0"/>
  <pageSetup paperSize="8" scale="84" orientation="landscape" cellComments="asDisplayed" r:id="rId1"/>
  <headerFooter alignWithMargins="0">
    <oddHeader>&amp;A</oddHeader>
    <oddFooter>&amp;L&amp;F&amp;CPage &amp;P&amp;R&amp;D</oddFooter>
  </headerFooter>
</worksheet>
</file>

<file path=xl/worksheets/sheet81.xml><?xml version="1.0" encoding="utf-8"?>
<worksheet xmlns="http://schemas.openxmlformats.org/spreadsheetml/2006/main" xmlns:r="http://schemas.openxmlformats.org/officeDocument/2006/relationships">
  <sheetPr codeName="Arkusz309">
    <tabColor theme="4" tint="-0.249977111117893"/>
    <pageSetUpPr fitToPage="1"/>
  </sheetPr>
  <dimension ref="A1:M21"/>
  <sheetViews>
    <sheetView zoomScale="85" zoomScaleNormal="85" workbookViewId="0"/>
  </sheetViews>
  <sheetFormatPr defaultColWidth="9.140625" defaultRowHeight="12.75"/>
  <cols>
    <col min="1" max="9" width="14.5703125" style="434" customWidth="1"/>
    <col min="10" max="10" width="18.42578125" style="434" customWidth="1"/>
    <col min="11" max="11" width="13.7109375" style="171" customWidth="1"/>
    <col min="12" max="13" width="19.85546875" style="171" customWidth="1"/>
    <col min="14" max="16" width="13.7109375" style="171" customWidth="1"/>
    <col min="17" max="18" width="15.140625" style="171" customWidth="1"/>
    <col min="19" max="19" width="18" style="171" customWidth="1"/>
    <col min="20" max="20" width="19.28515625" style="171" customWidth="1"/>
    <col min="21" max="21" width="10.7109375" style="171" customWidth="1"/>
    <col min="22" max="256" width="9.140625" style="171"/>
    <col min="257" max="258" width="13.7109375" style="171" customWidth="1"/>
    <col min="259" max="259" width="14.85546875" style="171" customWidth="1"/>
    <col min="260" max="260" width="10.5703125" style="171" customWidth="1"/>
    <col min="261" max="261" width="14.85546875" style="171" customWidth="1"/>
    <col min="262" max="262" width="15.85546875" style="171" customWidth="1"/>
    <col min="263" max="263" width="29.28515625" style="171" customWidth="1"/>
    <col min="264" max="264" width="16" style="171" customWidth="1"/>
    <col min="265" max="265" width="13.7109375" style="171" customWidth="1"/>
    <col min="266" max="266" width="18.42578125" style="171" customWidth="1"/>
    <col min="267" max="267" width="13.7109375" style="171" customWidth="1"/>
    <col min="268" max="269" width="19.85546875" style="171" customWidth="1"/>
    <col min="270" max="272" width="13.7109375" style="171" customWidth="1"/>
    <col min="273" max="274" width="15.140625" style="171" customWidth="1"/>
    <col min="275" max="275" width="18" style="171" customWidth="1"/>
    <col min="276" max="276" width="19.28515625" style="171" customWidth="1"/>
    <col min="277" max="277" width="10.7109375" style="171" customWidth="1"/>
    <col min="278" max="512" width="9.140625" style="171"/>
    <col min="513" max="514" width="13.7109375" style="171" customWidth="1"/>
    <col min="515" max="515" width="14.85546875" style="171" customWidth="1"/>
    <col min="516" max="516" width="10.5703125" style="171" customWidth="1"/>
    <col min="517" max="517" width="14.85546875" style="171" customWidth="1"/>
    <col min="518" max="518" width="15.85546875" style="171" customWidth="1"/>
    <col min="519" max="519" width="29.28515625" style="171" customWidth="1"/>
    <col min="520" max="520" width="16" style="171" customWidth="1"/>
    <col min="521" max="521" width="13.7109375" style="171" customWidth="1"/>
    <col min="522" max="522" width="18.42578125" style="171" customWidth="1"/>
    <col min="523" max="523" width="13.7109375" style="171" customWidth="1"/>
    <col min="524" max="525" width="19.85546875" style="171" customWidth="1"/>
    <col min="526" max="528" width="13.7109375" style="171" customWidth="1"/>
    <col min="529" max="530" width="15.140625" style="171" customWidth="1"/>
    <col min="531" max="531" width="18" style="171" customWidth="1"/>
    <col min="532" max="532" width="19.28515625" style="171" customWidth="1"/>
    <col min="533" max="533" width="10.7109375" style="171" customWidth="1"/>
    <col min="534" max="768" width="9.140625" style="171"/>
    <col min="769" max="770" width="13.7109375" style="171" customWidth="1"/>
    <col min="771" max="771" width="14.85546875" style="171" customWidth="1"/>
    <col min="772" max="772" width="10.5703125" style="171" customWidth="1"/>
    <col min="773" max="773" width="14.85546875" style="171" customWidth="1"/>
    <col min="774" max="774" width="15.85546875" style="171" customWidth="1"/>
    <col min="775" max="775" width="29.28515625" style="171" customWidth="1"/>
    <col min="776" max="776" width="16" style="171" customWidth="1"/>
    <col min="777" max="777" width="13.7109375" style="171" customWidth="1"/>
    <col min="778" max="778" width="18.42578125" style="171" customWidth="1"/>
    <col min="779" max="779" width="13.7109375" style="171" customWidth="1"/>
    <col min="780" max="781" width="19.85546875" style="171" customWidth="1"/>
    <col min="782" max="784" width="13.7109375" style="171" customWidth="1"/>
    <col min="785" max="786" width="15.140625" style="171" customWidth="1"/>
    <col min="787" max="787" width="18" style="171" customWidth="1"/>
    <col min="788" max="788" width="19.28515625" style="171" customWidth="1"/>
    <col min="789" max="789" width="10.7109375" style="171" customWidth="1"/>
    <col min="790" max="1024" width="9.140625" style="171"/>
    <col min="1025" max="1026" width="13.7109375" style="171" customWidth="1"/>
    <col min="1027" max="1027" width="14.85546875" style="171" customWidth="1"/>
    <col min="1028" max="1028" width="10.5703125" style="171" customWidth="1"/>
    <col min="1029" max="1029" width="14.85546875" style="171" customWidth="1"/>
    <col min="1030" max="1030" width="15.85546875" style="171" customWidth="1"/>
    <col min="1031" max="1031" width="29.28515625" style="171" customWidth="1"/>
    <col min="1032" max="1032" width="16" style="171" customWidth="1"/>
    <col min="1033" max="1033" width="13.7109375" style="171" customWidth="1"/>
    <col min="1034" max="1034" width="18.42578125" style="171" customWidth="1"/>
    <col min="1035" max="1035" width="13.7109375" style="171" customWidth="1"/>
    <col min="1036" max="1037" width="19.85546875" style="171" customWidth="1"/>
    <col min="1038" max="1040" width="13.7109375" style="171" customWidth="1"/>
    <col min="1041" max="1042" width="15.140625" style="171" customWidth="1"/>
    <col min="1043" max="1043" width="18" style="171" customWidth="1"/>
    <col min="1044" max="1044" width="19.28515625" style="171" customWidth="1"/>
    <col min="1045" max="1045" width="10.7109375" style="171" customWidth="1"/>
    <col min="1046" max="1280" width="9.140625" style="171"/>
    <col min="1281" max="1282" width="13.7109375" style="171" customWidth="1"/>
    <col min="1283" max="1283" width="14.85546875" style="171" customWidth="1"/>
    <col min="1284" max="1284" width="10.5703125" style="171" customWidth="1"/>
    <col min="1285" max="1285" width="14.85546875" style="171" customWidth="1"/>
    <col min="1286" max="1286" width="15.85546875" style="171" customWidth="1"/>
    <col min="1287" max="1287" width="29.28515625" style="171" customWidth="1"/>
    <col min="1288" max="1288" width="16" style="171" customWidth="1"/>
    <col min="1289" max="1289" width="13.7109375" style="171" customWidth="1"/>
    <col min="1290" max="1290" width="18.42578125" style="171" customWidth="1"/>
    <col min="1291" max="1291" width="13.7109375" style="171" customWidth="1"/>
    <col min="1292" max="1293" width="19.85546875" style="171" customWidth="1"/>
    <col min="1294" max="1296" width="13.7109375" style="171" customWidth="1"/>
    <col min="1297" max="1298" width="15.140625" style="171" customWidth="1"/>
    <col min="1299" max="1299" width="18" style="171" customWidth="1"/>
    <col min="1300" max="1300" width="19.28515625" style="171" customWidth="1"/>
    <col min="1301" max="1301" width="10.7109375" style="171" customWidth="1"/>
    <col min="1302" max="1536" width="9.140625" style="171"/>
    <col min="1537" max="1538" width="13.7109375" style="171" customWidth="1"/>
    <col min="1539" max="1539" width="14.85546875" style="171" customWidth="1"/>
    <col min="1540" max="1540" width="10.5703125" style="171" customWidth="1"/>
    <col min="1541" max="1541" width="14.85546875" style="171" customWidth="1"/>
    <col min="1542" max="1542" width="15.85546875" style="171" customWidth="1"/>
    <col min="1543" max="1543" width="29.28515625" style="171" customWidth="1"/>
    <col min="1544" max="1544" width="16" style="171" customWidth="1"/>
    <col min="1545" max="1545" width="13.7109375" style="171" customWidth="1"/>
    <col min="1546" max="1546" width="18.42578125" style="171" customWidth="1"/>
    <col min="1547" max="1547" width="13.7109375" style="171" customWidth="1"/>
    <col min="1548" max="1549" width="19.85546875" style="171" customWidth="1"/>
    <col min="1550" max="1552" width="13.7109375" style="171" customWidth="1"/>
    <col min="1553" max="1554" width="15.140625" style="171" customWidth="1"/>
    <col min="1555" max="1555" width="18" style="171" customWidth="1"/>
    <col min="1556" max="1556" width="19.28515625" style="171" customWidth="1"/>
    <col min="1557" max="1557" width="10.7109375" style="171" customWidth="1"/>
    <col min="1558" max="1792" width="9.140625" style="171"/>
    <col min="1793" max="1794" width="13.7109375" style="171" customWidth="1"/>
    <col min="1795" max="1795" width="14.85546875" style="171" customWidth="1"/>
    <col min="1796" max="1796" width="10.5703125" style="171" customWidth="1"/>
    <col min="1797" max="1797" width="14.85546875" style="171" customWidth="1"/>
    <col min="1798" max="1798" width="15.85546875" style="171" customWidth="1"/>
    <col min="1799" max="1799" width="29.28515625" style="171" customWidth="1"/>
    <col min="1800" max="1800" width="16" style="171" customWidth="1"/>
    <col min="1801" max="1801" width="13.7109375" style="171" customWidth="1"/>
    <col min="1802" max="1802" width="18.42578125" style="171" customWidth="1"/>
    <col min="1803" max="1803" width="13.7109375" style="171" customWidth="1"/>
    <col min="1804" max="1805" width="19.85546875" style="171" customWidth="1"/>
    <col min="1806" max="1808" width="13.7109375" style="171" customWidth="1"/>
    <col min="1809" max="1810" width="15.140625" style="171" customWidth="1"/>
    <col min="1811" max="1811" width="18" style="171" customWidth="1"/>
    <col min="1812" max="1812" width="19.28515625" style="171" customWidth="1"/>
    <col min="1813" max="1813" width="10.7109375" style="171" customWidth="1"/>
    <col min="1814" max="2048" width="9.140625" style="171"/>
    <col min="2049" max="2050" width="13.7109375" style="171" customWidth="1"/>
    <col min="2051" max="2051" width="14.85546875" style="171" customWidth="1"/>
    <col min="2052" max="2052" width="10.5703125" style="171" customWidth="1"/>
    <col min="2053" max="2053" width="14.85546875" style="171" customWidth="1"/>
    <col min="2054" max="2054" width="15.85546875" style="171" customWidth="1"/>
    <col min="2055" max="2055" width="29.28515625" style="171" customWidth="1"/>
    <col min="2056" max="2056" width="16" style="171" customWidth="1"/>
    <col min="2057" max="2057" width="13.7109375" style="171" customWidth="1"/>
    <col min="2058" max="2058" width="18.42578125" style="171" customWidth="1"/>
    <col min="2059" max="2059" width="13.7109375" style="171" customWidth="1"/>
    <col min="2060" max="2061" width="19.85546875" style="171" customWidth="1"/>
    <col min="2062" max="2064" width="13.7109375" style="171" customWidth="1"/>
    <col min="2065" max="2066" width="15.140625" style="171" customWidth="1"/>
    <col min="2067" max="2067" width="18" style="171" customWidth="1"/>
    <col min="2068" max="2068" width="19.28515625" style="171" customWidth="1"/>
    <col min="2069" max="2069" width="10.7109375" style="171" customWidth="1"/>
    <col min="2070" max="2304" width="9.140625" style="171"/>
    <col min="2305" max="2306" width="13.7109375" style="171" customWidth="1"/>
    <col min="2307" max="2307" width="14.85546875" style="171" customWidth="1"/>
    <col min="2308" max="2308" width="10.5703125" style="171" customWidth="1"/>
    <col min="2309" max="2309" width="14.85546875" style="171" customWidth="1"/>
    <col min="2310" max="2310" width="15.85546875" style="171" customWidth="1"/>
    <col min="2311" max="2311" width="29.28515625" style="171" customWidth="1"/>
    <col min="2312" max="2312" width="16" style="171" customWidth="1"/>
    <col min="2313" max="2313" width="13.7109375" style="171" customWidth="1"/>
    <col min="2314" max="2314" width="18.42578125" style="171" customWidth="1"/>
    <col min="2315" max="2315" width="13.7109375" style="171" customWidth="1"/>
    <col min="2316" max="2317" width="19.85546875" style="171" customWidth="1"/>
    <col min="2318" max="2320" width="13.7109375" style="171" customWidth="1"/>
    <col min="2321" max="2322" width="15.140625" style="171" customWidth="1"/>
    <col min="2323" max="2323" width="18" style="171" customWidth="1"/>
    <col min="2324" max="2324" width="19.28515625" style="171" customWidth="1"/>
    <col min="2325" max="2325" width="10.7109375" style="171" customWidth="1"/>
    <col min="2326" max="2560" width="9.140625" style="171"/>
    <col min="2561" max="2562" width="13.7109375" style="171" customWidth="1"/>
    <col min="2563" max="2563" width="14.85546875" style="171" customWidth="1"/>
    <col min="2564" max="2564" width="10.5703125" style="171" customWidth="1"/>
    <col min="2565" max="2565" width="14.85546875" style="171" customWidth="1"/>
    <col min="2566" max="2566" width="15.85546875" style="171" customWidth="1"/>
    <col min="2567" max="2567" width="29.28515625" style="171" customWidth="1"/>
    <col min="2568" max="2568" width="16" style="171" customWidth="1"/>
    <col min="2569" max="2569" width="13.7109375" style="171" customWidth="1"/>
    <col min="2570" max="2570" width="18.42578125" style="171" customWidth="1"/>
    <col min="2571" max="2571" width="13.7109375" style="171" customWidth="1"/>
    <col min="2572" max="2573" width="19.85546875" style="171" customWidth="1"/>
    <col min="2574" max="2576" width="13.7109375" style="171" customWidth="1"/>
    <col min="2577" max="2578" width="15.140625" style="171" customWidth="1"/>
    <col min="2579" max="2579" width="18" style="171" customWidth="1"/>
    <col min="2580" max="2580" width="19.28515625" style="171" customWidth="1"/>
    <col min="2581" max="2581" width="10.7109375" style="171" customWidth="1"/>
    <col min="2582" max="2816" width="9.140625" style="171"/>
    <col min="2817" max="2818" width="13.7109375" style="171" customWidth="1"/>
    <col min="2819" max="2819" width="14.85546875" style="171" customWidth="1"/>
    <col min="2820" max="2820" width="10.5703125" style="171" customWidth="1"/>
    <col min="2821" max="2821" width="14.85546875" style="171" customWidth="1"/>
    <col min="2822" max="2822" width="15.85546875" style="171" customWidth="1"/>
    <col min="2823" max="2823" width="29.28515625" style="171" customWidth="1"/>
    <col min="2824" max="2824" width="16" style="171" customWidth="1"/>
    <col min="2825" max="2825" width="13.7109375" style="171" customWidth="1"/>
    <col min="2826" max="2826" width="18.42578125" style="171" customWidth="1"/>
    <col min="2827" max="2827" width="13.7109375" style="171" customWidth="1"/>
    <col min="2828" max="2829" width="19.85546875" style="171" customWidth="1"/>
    <col min="2830" max="2832" width="13.7109375" style="171" customWidth="1"/>
    <col min="2833" max="2834" width="15.140625" style="171" customWidth="1"/>
    <col min="2835" max="2835" width="18" style="171" customWidth="1"/>
    <col min="2836" max="2836" width="19.28515625" style="171" customWidth="1"/>
    <col min="2837" max="2837" width="10.7109375" style="171" customWidth="1"/>
    <col min="2838" max="3072" width="9.140625" style="171"/>
    <col min="3073" max="3074" width="13.7109375" style="171" customWidth="1"/>
    <col min="3075" max="3075" width="14.85546875" style="171" customWidth="1"/>
    <col min="3076" max="3076" width="10.5703125" style="171" customWidth="1"/>
    <col min="3077" max="3077" width="14.85546875" style="171" customWidth="1"/>
    <col min="3078" max="3078" width="15.85546875" style="171" customWidth="1"/>
    <col min="3079" max="3079" width="29.28515625" style="171" customWidth="1"/>
    <col min="3080" max="3080" width="16" style="171" customWidth="1"/>
    <col min="3081" max="3081" width="13.7109375" style="171" customWidth="1"/>
    <col min="3082" max="3082" width="18.42578125" style="171" customWidth="1"/>
    <col min="3083" max="3083" width="13.7109375" style="171" customWidth="1"/>
    <col min="3084" max="3085" width="19.85546875" style="171" customWidth="1"/>
    <col min="3086" max="3088" width="13.7109375" style="171" customWidth="1"/>
    <col min="3089" max="3090" width="15.140625" style="171" customWidth="1"/>
    <col min="3091" max="3091" width="18" style="171" customWidth="1"/>
    <col min="3092" max="3092" width="19.28515625" style="171" customWidth="1"/>
    <col min="3093" max="3093" width="10.7109375" style="171" customWidth="1"/>
    <col min="3094" max="3328" width="9.140625" style="171"/>
    <col min="3329" max="3330" width="13.7109375" style="171" customWidth="1"/>
    <col min="3331" max="3331" width="14.85546875" style="171" customWidth="1"/>
    <col min="3332" max="3332" width="10.5703125" style="171" customWidth="1"/>
    <col min="3333" max="3333" width="14.85546875" style="171" customWidth="1"/>
    <col min="3334" max="3334" width="15.85546875" style="171" customWidth="1"/>
    <col min="3335" max="3335" width="29.28515625" style="171" customWidth="1"/>
    <col min="3336" max="3336" width="16" style="171" customWidth="1"/>
    <col min="3337" max="3337" width="13.7109375" style="171" customWidth="1"/>
    <col min="3338" max="3338" width="18.42578125" style="171" customWidth="1"/>
    <col min="3339" max="3339" width="13.7109375" style="171" customWidth="1"/>
    <col min="3340" max="3341" width="19.85546875" style="171" customWidth="1"/>
    <col min="3342" max="3344" width="13.7109375" style="171" customWidth="1"/>
    <col min="3345" max="3346" width="15.140625" style="171" customWidth="1"/>
    <col min="3347" max="3347" width="18" style="171" customWidth="1"/>
    <col min="3348" max="3348" width="19.28515625" style="171" customWidth="1"/>
    <col min="3349" max="3349" width="10.7109375" style="171" customWidth="1"/>
    <col min="3350" max="3584" width="9.140625" style="171"/>
    <col min="3585" max="3586" width="13.7109375" style="171" customWidth="1"/>
    <col min="3587" max="3587" width="14.85546875" style="171" customWidth="1"/>
    <col min="3588" max="3588" width="10.5703125" style="171" customWidth="1"/>
    <col min="3589" max="3589" width="14.85546875" style="171" customWidth="1"/>
    <col min="3590" max="3590" width="15.85546875" style="171" customWidth="1"/>
    <col min="3591" max="3591" width="29.28515625" style="171" customWidth="1"/>
    <col min="3592" max="3592" width="16" style="171" customWidth="1"/>
    <col min="3593" max="3593" width="13.7109375" style="171" customWidth="1"/>
    <col min="3594" max="3594" width="18.42578125" style="171" customWidth="1"/>
    <col min="3595" max="3595" width="13.7109375" style="171" customWidth="1"/>
    <col min="3596" max="3597" width="19.85546875" style="171" customWidth="1"/>
    <col min="3598" max="3600" width="13.7109375" style="171" customWidth="1"/>
    <col min="3601" max="3602" width="15.140625" style="171" customWidth="1"/>
    <col min="3603" max="3603" width="18" style="171" customWidth="1"/>
    <col min="3604" max="3604" width="19.28515625" style="171" customWidth="1"/>
    <col min="3605" max="3605" width="10.7109375" style="171" customWidth="1"/>
    <col min="3606" max="3840" width="9.140625" style="171"/>
    <col min="3841" max="3842" width="13.7109375" style="171" customWidth="1"/>
    <col min="3843" max="3843" width="14.85546875" style="171" customWidth="1"/>
    <col min="3844" max="3844" width="10.5703125" style="171" customWidth="1"/>
    <col min="3845" max="3845" width="14.85546875" style="171" customWidth="1"/>
    <col min="3846" max="3846" width="15.85546875" style="171" customWidth="1"/>
    <col min="3847" max="3847" width="29.28515625" style="171" customWidth="1"/>
    <col min="3848" max="3848" width="16" style="171" customWidth="1"/>
    <col min="3849" max="3849" width="13.7109375" style="171" customWidth="1"/>
    <col min="3850" max="3850" width="18.42578125" style="171" customWidth="1"/>
    <col min="3851" max="3851" width="13.7109375" style="171" customWidth="1"/>
    <col min="3852" max="3853" width="19.85546875" style="171" customWidth="1"/>
    <col min="3854" max="3856" width="13.7109375" style="171" customWidth="1"/>
    <col min="3857" max="3858" width="15.140625" style="171" customWidth="1"/>
    <col min="3859" max="3859" width="18" style="171" customWidth="1"/>
    <col min="3860" max="3860" width="19.28515625" style="171" customWidth="1"/>
    <col min="3861" max="3861" width="10.7109375" style="171" customWidth="1"/>
    <col min="3862" max="4096" width="9.140625" style="171"/>
    <col min="4097" max="4098" width="13.7109375" style="171" customWidth="1"/>
    <col min="4099" max="4099" width="14.85546875" style="171" customWidth="1"/>
    <col min="4100" max="4100" width="10.5703125" style="171" customWidth="1"/>
    <col min="4101" max="4101" width="14.85546875" style="171" customWidth="1"/>
    <col min="4102" max="4102" width="15.85546875" style="171" customWidth="1"/>
    <col min="4103" max="4103" width="29.28515625" style="171" customWidth="1"/>
    <col min="4104" max="4104" width="16" style="171" customWidth="1"/>
    <col min="4105" max="4105" width="13.7109375" style="171" customWidth="1"/>
    <col min="4106" max="4106" width="18.42578125" style="171" customWidth="1"/>
    <col min="4107" max="4107" width="13.7109375" style="171" customWidth="1"/>
    <col min="4108" max="4109" width="19.85546875" style="171" customWidth="1"/>
    <col min="4110" max="4112" width="13.7109375" style="171" customWidth="1"/>
    <col min="4113" max="4114" width="15.140625" style="171" customWidth="1"/>
    <col min="4115" max="4115" width="18" style="171" customWidth="1"/>
    <col min="4116" max="4116" width="19.28515625" style="171" customWidth="1"/>
    <col min="4117" max="4117" width="10.7109375" style="171" customWidth="1"/>
    <col min="4118" max="4352" width="9.140625" style="171"/>
    <col min="4353" max="4354" width="13.7109375" style="171" customWidth="1"/>
    <col min="4355" max="4355" width="14.85546875" style="171" customWidth="1"/>
    <col min="4356" max="4356" width="10.5703125" style="171" customWidth="1"/>
    <col min="4357" max="4357" width="14.85546875" style="171" customWidth="1"/>
    <col min="4358" max="4358" width="15.85546875" style="171" customWidth="1"/>
    <col min="4359" max="4359" width="29.28515625" style="171" customWidth="1"/>
    <col min="4360" max="4360" width="16" style="171" customWidth="1"/>
    <col min="4361" max="4361" width="13.7109375" style="171" customWidth="1"/>
    <col min="4362" max="4362" width="18.42578125" style="171" customWidth="1"/>
    <col min="4363" max="4363" width="13.7109375" style="171" customWidth="1"/>
    <col min="4364" max="4365" width="19.85546875" style="171" customWidth="1"/>
    <col min="4366" max="4368" width="13.7109375" style="171" customWidth="1"/>
    <col min="4369" max="4370" width="15.140625" style="171" customWidth="1"/>
    <col min="4371" max="4371" width="18" style="171" customWidth="1"/>
    <col min="4372" max="4372" width="19.28515625" style="171" customWidth="1"/>
    <col min="4373" max="4373" width="10.7109375" style="171" customWidth="1"/>
    <col min="4374" max="4608" width="9.140625" style="171"/>
    <col min="4609" max="4610" width="13.7109375" style="171" customWidth="1"/>
    <col min="4611" max="4611" width="14.85546875" style="171" customWidth="1"/>
    <col min="4612" max="4612" width="10.5703125" style="171" customWidth="1"/>
    <col min="4613" max="4613" width="14.85546875" style="171" customWidth="1"/>
    <col min="4614" max="4614" width="15.85546875" style="171" customWidth="1"/>
    <col min="4615" max="4615" width="29.28515625" style="171" customWidth="1"/>
    <col min="4616" max="4616" width="16" style="171" customWidth="1"/>
    <col min="4617" max="4617" width="13.7109375" style="171" customWidth="1"/>
    <col min="4618" max="4618" width="18.42578125" style="171" customWidth="1"/>
    <col min="4619" max="4619" width="13.7109375" style="171" customWidth="1"/>
    <col min="4620" max="4621" width="19.85546875" style="171" customWidth="1"/>
    <col min="4622" max="4624" width="13.7109375" style="171" customWidth="1"/>
    <col min="4625" max="4626" width="15.140625" style="171" customWidth="1"/>
    <col min="4627" max="4627" width="18" style="171" customWidth="1"/>
    <col min="4628" max="4628" width="19.28515625" style="171" customWidth="1"/>
    <col min="4629" max="4629" width="10.7109375" style="171" customWidth="1"/>
    <col min="4630" max="4864" width="9.140625" style="171"/>
    <col min="4865" max="4866" width="13.7109375" style="171" customWidth="1"/>
    <col min="4867" max="4867" width="14.85546875" style="171" customWidth="1"/>
    <col min="4868" max="4868" width="10.5703125" style="171" customWidth="1"/>
    <col min="4869" max="4869" width="14.85546875" style="171" customWidth="1"/>
    <col min="4870" max="4870" width="15.85546875" style="171" customWidth="1"/>
    <col min="4871" max="4871" width="29.28515625" style="171" customWidth="1"/>
    <col min="4872" max="4872" width="16" style="171" customWidth="1"/>
    <col min="4873" max="4873" width="13.7109375" style="171" customWidth="1"/>
    <col min="4874" max="4874" width="18.42578125" style="171" customWidth="1"/>
    <col min="4875" max="4875" width="13.7109375" style="171" customWidth="1"/>
    <col min="4876" max="4877" width="19.85546875" style="171" customWidth="1"/>
    <col min="4878" max="4880" width="13.7109375" style="171" customWidth="1"/>
    <col min="4881" max="4882" width="15.140625" style="171" customWidth="1"/>
    <col min="4883" max="4883" width="18" style="171" customWidth="1"/>
    <col min="4884" max="4884" width="19.28515625" style="171" customWidth="1"/>
    <col min="4885" max="4885" width="10.7109375" style="171" customWidth="1"/>
    <col min="4886" max="5120" width="9.140625" style="171"/>
    <col min="5121" max="5122" width="13.7109375" style="171" customWidth="1"/>
    <col min="5123" max="5123" width="14.85546875" style="171" customWidth="1"/>
    <col min="5124" max="5124" width="10.5703125" style="171" customWidth="1"/>
    <col min="5125" max="5125" width="14.85546875" style="171" customWidth="1"/>
    <col min="5126" max="5126" width="15.85546875" style="171" customWidth="1"/>
    <col min="5127" max="5127" width="29.28515625" style="171" customWidth="1"/>
    <col min="5128" max="5128" width="16" style="171" customWidth="1"/>
    <col min="5129" max="5129" width="13.7109375" style="171" customWidth="1"/>
    <col min="5130" max="5130" width="18.42578125" style="171" customWidth="1"/>
    <col min="5131" max="5131" width="13.7109375" style="171" customWidth="1"/>
    <col min="5132" max="5133" width="19.85546875" style="171" customWidth="1"/>
    <col min="5134" max="5136" width="13.7109375" style="171" customWidth="1"/>
    <col min="5137" max="5138" width="15.140625" style="171" customWidth="1"/>
    <col min="5139" max="5139" width="18" style="171" customWidth="1"/>
    <col min="5140" max="5140" width="19.28515625" style="171" customWidth="1"/>
    <col min="5141" max="5141" width="10.7109375" style="171" customWidth="1"/>
    <col min="5142" max="5376" width="9.140625" style="171"/>
    <col min="5377" max="5378" width="13.7109375" style="171" customWidth="1"/>
    <col min="5379" max="5379" width="14.85546875" style="171" customWidth="1"/>
    <col min="5380" max="5380" width="10.5703125" style="171" customWidth="1"/>
    <col min="5381" max="5381" width="14.85546875" style="171" customWidth="1"/>
    <col min="5382" max="5382" width="15.85546875" style="171" customWidth="1"/>
    <col min="5383" max="5383" width="29.28515625" style="171" customWidth="1"/>
    <col min="5384" max="5384" width="16" style="171" customWidth="1"/>
    <col min="5385" max="5385" width="13.7109375" style="171" customWidth="1"/>
    <col min="5386" max="5386" width="18.42578125" style="171" customWidth="1"/>
    <col min="5387" max="5387" width="13.7109375" style="171" customWidth="1"/>
    <col min="5388" max="5389" width="19.85546875" style="171" customWidth="1"/>
    <col min="5390" max="5392" width="13.7109375" style="171" customWidth="1"/>
    <col min="5393" max="5394" width="15.140625" style="171" customWidth="1"/>
    <col min="5395" max="5395" width="18" style="171" customWidth="1"/>
    <col min="5396" max="5396" width="19.28515625" style="171" customWidth="1"/>
    <col min="5397" max="5397" width="10.7109375" style="171" customWidth="1"/>
    <col min="5398" max="5632" width="9.140625" style="171"/>
    <col min="5633" max="5634" width="13.7109375" style="171" customWidth="1"/>
    <col min="5635" max="5635" width="14.85546875" style="171" customWidth="1"/>
    <col min="5636" max="5636" width="10.5703125" style="171" customWidth="1"/>
    <col min="5637" max="5637" width="14.85546875" style="171" customWidth="1"/>
    <col min="5638" max="5638" width="15.85546875" style="171" customWidth="1"/>
    <col min="5639" max="5639" width="29.28515625" style="171" customWidth="1"/>
    <col min="5640" max="5640" width="16" style="171" customWidth="1"/>
    <col min="5641" max="5641" width="13.7109375" style="171" customWidth="1"/>
    <col min="5642" max="5642" width="18.42578125" style="171" customWidth="1"/>
    <col min="5643" max="5643" width="13.7109375" style="171" customWidth="1"/>
    <col min="5644" max="5645" width="19.85546875" style="171" customWidth="1"/>
    <col min="5646" max="5648" width="13.7109375" style="171" customWidth="1"/>
    <col min="5649" max="5650" width="15.140625" style="171" customWidth="1"/>
    <col min="5651" max="5651" width="18" style="171" customWidth="1"/>
    <col min="5652" max="5652" width="19.28515625" style="171" customWidth="1"/>
    <col min="5653" max="5653" width="10.7109375" style="171" customWidth="1"/>
    <col min="5654" max="5888" width="9.140625" style="171"/>
    <col min="5889" max="5890" width="13.7109375" style="171" customWidth="1"/>
    <col min="5891" max="5891" width="14.85546875" style="171" customWidth="1"/>
    <col min="5892" max="5892" width="10.5703125" style="171" customWidth="1"/>
    <col min="5893" max="5893" width="14.85546875" style="171" customWidth="1"/>
    <col min="5894" max="5894" width="15.85546875" style="171" customWidth="1"/>
    <col min="5895" max="5895" width="29.28515625" style="171" customWidth="1"/>
    <col min="5896" max="5896" width="16" style="171" customWidth="1"/>
    <col min="5897" max="5897" width="13.7109375" style="171" customWidth="1"/>
    <col min="5898" max="5898" width="18.42578125" style="171" customWidth="1"/>
    <col min="5899" max="5899" width="13.7109375" style="171" customWidth="1"/>
    <col min="5900" max="5901" width="19.85546875" style="171" customWidth="1"/>
    <col min="5902" max="5904" width="13.7109375" style="171" customWidth="1"/>
    <col min="5905" max="5906" width="15.140625" style="171" customWidth="1"/>
    <col min="5907" max="5907" width="18" style="171" customWidth="1"/>
    <col min="5908" max="5908" width="19.28515625" style="171" customWidth="1"/>
    <col min="5909" max="5909" width="10.7109375" style="171" customWidth="1"/>
    <col min="5910" max="6144" width="9.140625" style="171"/>
    <col min="6145" max="6146" width="13.7109375" style="171" customWidth="1"/>
    <col min="6147" max="6147" width="14.85546875" style="171" customWidth="1"/>
    <col min="6148" max="6148" width="10.5703125" style="171" customWidth="1"/>
    <col min="6149" max="6149" width="14.85546875" style="171" customWidth="1"/>
    <col min="6150" max="6150" width="15.85546875" style="171" customWidth="1"/>
    <col min="6151" max="6151" width="29.28515625" style="171" customWidth="1"/>
    <col min="6152" max="6152" width="16" style="171" customWidth="1"/>
    <col min="6153" max="6153" width="13.7109375" style="171" customWidth="1"/>
    <col min="6154" max="6154" width="18.42578125" style="171" customWidth="1"/>
    <col min="6155" max="6155" width="13.7109375" style="171" customWidth="1"/>
    <col min="6156" max="6157" width="19.85546875" style="171" customWidth="1"/>
    <col min="6158" max="6160" width="13.7109375" style="171" customWidth="1"/>
    <col min="6161" max="6162" width="15.140625" style="171" customWidth="1"/>
    <col min="6163" max="6163" width="18" style="171" customWidth="1"/>
    <col min="6164" max="6164" width="19.28515625" style="171" customWidth="1"/>
    <col min="6165" max="6165" width="10.7109375" style="171" customWidth="1"/>
    <col min="6166" max="6400" width="9.140625" style="171"/>
    <col min="6401" max="6402" width="13.7109375" style="171" customWidth="1"/>
    <col min="6403" max="6403" width="14.85546875" style="171" customWidth="1"/>
    <col min="6404" max="6404" width="10.5703125" style="171" customWidth="1"/>
    <col min="6405" max="6405" width="14.85546875" style="171" customWidth="1"/>
    <col min="6406" max="6406" width="15.85546875" style="171" customWidth="1"/>
    <col min="6407" max="6407" width="29.28515625" style="171" customWidth="1"/>
    <col min="6408" max="6408" width="16" style="171" customWidth="1"/>
    <col min="6409" max="6409" width="13.7109375" style="171" customWidth="1"/>
    <col min="6410" max="6410" width="18.42578125" style="171" customWidth="1"/>
    <col min="6411" max="6411" width="13.7109375" style="171" customWidth="1"/>
    <col min="6412" max="6413" width="19.85546875" style="171" customWidth="1"/>
    <col min="6414" max="6416" width="13.7109375" style="171" customWidth="1"/>
    <col min="6417" max="6418" width="15.140625" style="171" customWidth="1"/>
    <col min="6419" max="6419" width="18" style="171" customWidth="1"/>
    <col min="6420" max="6420" width="19.28515625" style="171" customWidth="1"/>
    <col min="6421" max="6421" width="10.7109375" style="171" customWidth="1"/>
    <col min="6422" max="6656" width="9.140625" style="171"/>
    <col min="6657" max="6658" width="13.7109375" style="171" customWidth="1"/>
    <col min="6659" max="6659" width="14.85546875" style="171" customWidth="1"/>
    <col min="6660" max="6660" width="10.5703125" style="171" customWidth="1"/>
    <col min="6661" max="6661" width="14.85546875" style="171" customWidth="1"/>
    <col min="6662" max="6662" width="15.85546875" style="171" customWidth="1"/>
    <col min="6663" max="6663" width="29.28515625" style="171" customWidth="1"/>
    <col min="6664" max="6664" width="16" style="171" customWidth="1"/>
    <col min="6665" max="6665" width="13.7109375" style="171" customWidth="1"/>
    <col min="6666" max="6666" width="18.42578125" style="171" customWidth="1"/>
    <col min="6667" max="6667" width="13.7109375" style="171" customWidth="1"/>
    <col min="6668" max="6669" width="19.85546875" style="171" customWidth="1"/>
    <col min="6670" max="6672" width="13.7109375" style="171" customWidth="1"/>
    <col min="6673" max="6674" width="15.140625" style="171" customWidth="1"/>
    <col min="6675" max="6675" width="18" style="171" customWidth="1"/>
    <col min="6676" max="6676" width="19.28515625" style="171" customWidth="1"/>
    <col min="6677" max="6677" width="10.7109375" style="171" customWidth="1"/>
    <col min="6678" max="6912" width="9.140625" style="171"/>
    <col min="6913" max="6914" width="13.7109375" style="171" customWidth="1"/>
    <col min="6915" max="6915" width="14.85546875" style="171" customWidth="1"/>
    <col min="6916" max="6916" width="10.5703125" style="171" customWidth="1"/>
    <col min="6917" max="6917" width="14.85546875" style="171" customWidth="1"/>
    <col min="6918" max="6918" width="15.85546875" style="171" customWidth="1"/>
    <col min="6919" max="6919" width="29.28515625" style="171" customWidth="1"/>
    <col min="6920" max="6920" width="16" style="171" customWidth="1"/>
    <col min="6921" max="6921" width="13.7109375" style="171" customWidth="1"/>
    <col min="6922" max="6922" width="18.42578125" style="171" customWidth="1"/>
    <col min="6923" max="6923" width="13.7109375" style="171" customWidth="1"/>
    <col min="6924" max="6925" width="19.85546875" style="171" customWidth="1"/>
    <col min="6926" max="6928" width="13.7109375" style="171" customWidth="1"/>
    <col min="6929" max="6930" width="15.140625" style="171" customWidth="1"/>
    <col min="6931" max="6931" width="18" style="171" customWidth="1"/>
    <col min="6932" max="6932" width="19.28515625" style="171" customWidth="1"/>
    <col min="6933" max="6933" width="10.7109375" style="171" customWidth="1"/>
    <col min="6934" max="7168" width="9.140625" style="171"/>
    <col min="7169" max="7170" width="13.7109375" style="171" customWidth="1"/>
    <col min="7171" max="7171" width="14.85546875" style="171" customWidth="1"/>
    <col min="7172" max="7172" width="10.5703125" style="171" customWidth="1"/>
    <col min="7173" max="7173" width="14.85546875" style="171" customWidth="1"/>
    <col min="7174" max="7174" width="15.85546875" style="171" customWidth="1"/>
    <col min="7175" max="7175" width="29.28515625" style="171" customWidth="1"/>
    <col min="7176" max="7176" width="16" style="171" customWidth="1"/>
    <col min="7177" max="7177" width="13.7109375" style="171" customWidth="1"/>
    <col min="7178" max="7178" width="18.42578125" style="171" customWidth="1"/>
    <col min="7179" max="7179" width="13.7109375" style="171" customWidth="1"/>
    <col min="7180" max="7181" width="19.85546875" style="171" customWidth="1"/>
    <col min="7182" max="7184" width="13.7109375" style="171" customWidth="1"/>
    <col min="7185" max="7186" width="15.140625" style="171" customWidth="1"/>
    <col min="7187" max="7187" width="18" style="171" customWidth="1"/>
    <col min="7188" max="7188" width="19.28515625" style="171" customWidth="1"/>
    <col min="7189" max="7189" width="10.7109375" style="171" customWidth="1"/>
    <col min="7190" max="7424" width="9.140625" style="171"/>
    <col min="7425" max="7426" width="13.7109375" style="171" customWidth="1"/>
    <col min="7427" max="7427" width="14.85546875" style="171" customWidth="1"/>
    <col min="7428" max="7428" width="10.5703125" style="171" customWidth="1"/>
    <col min="7429" max="7429" width="14.85546875" style="171" customWidth="1"/>
    <col min="7430" max="7430" width="15.85546875" style="171" customWidth="1"/>
    <col min="7431" max="7431" width="29.28515625" style="171" customWidth="1"/>
    <col min="7432" max="7432" width="16" style="171" customWidth="1"/>
    <col min="7433" max="7433" width="13.7109375" style="171" customWidth="1"/>
    <col min="7434" max="7434" width="18.42578125" style="171" customWidth="1"/>
    <col min="7435" max="7435" width="13.7109375" style="171" customWidth="1"/>
    <col min="7436" max="7437" width="19.85546875" style="171" customWidth="1"/>
    <col min="7438" max="7440" width="13.7109375" style="171" customWidth="1"/>
    <col min="7441" max="7442" width="15.140625" style="171" customWidth="1"/>
    <col min="7443" max="7443" width="18" style="171" customWidth="1"/>
    <col min="7444" max="7444" width="19.28515625" style="171" customWidth="1"/>
    <col min="7445" max="7445" width="10.7109375" style="171" customWidth="1"/>
    <col min="7446" max="7680" width="9.140625" style="171"/>
    <col min="7681" max="7682" width="13.7109375" style="171" customWidth="1"/>
    <col min="7683" max="7683" width="14.85546875" style="171" customWidth="1"/>
    <col min="7684" max="7684" width="10.5703125" style="171" customWidth="1"/>
    <col min="7685" max="7685" width="14.85546875" style="171" customWidth="1"/>
    <col min="7686" max="7686" width="15.85546875" style="171" customWidth="1"/>
    <col min="7687" max="7687" width="29.28515625" style="171" customWidth="1"/>
    <col min="7688" max="7688" width="16" style="171" customWidth="1"/>
    <col min="7689" max="7689" width="13.7109375" style="171" customWidth="1"/>
    <col min="7690" max="7690" width="18.42578125" style="171" customWidth="1"/>
    <col min="7691" max="7691" width="13.7109375" style="171" customWidth="1"/>
    <col min="7692" max="7693" width="19.85546875" style="171" customWidth="1"/>
    <col min="7694" max="7696" width="13.7109375" style="171" customWidth="1"/>
    <col min="7697" max="7698" width="15.140625" style="171" customWidth="1"/>
    <col min="7699" max="7699" width="18" style="171" customWidth="1"/>
    <col min="7700" max="7700" width="19.28515625" style="171" customWidth="1"/>
    <col min="7701" max="7701" width="10.7109375" style="171" customWidth="1"/>
    <col min="7702" max="7936" width="9.140625" style="171"/>
    <col min="7937" max="7938" width="13.7109375" style="171" customWidth="1"/>
    <col min="7939" max="7939" width="14.85546875" style="171" customWidth="1"/>
    <col min="7940" max="7940" width="10.5703125" style="171" customWidth="1"/>
    <col min="7941" max="7941" width="14.85546875" style="171" customWidth="1"/>
    <col min="7942" max="7942" width="15.85546875" style="171" customWidth="1"/>
    <col min="7943" max="7943" width="29.28515625" style="171" customWidth="1"/>
    <col min="7944" max="7944" width="16" style="171" customWidth="1"/>
    <col min="7945" max="7945" width="13.7109375" style="171" customWidth="1"/>
    <col min="7946" max="7946" width="18.42578125" style="171" customWidth="1"/>
    <col min="7947" max="7947" width="13.7109375" style="171" customWidth="1"/>
    <col min="7948" max="7949" width="19.85546875" style="171" customWidth="1"/>
    <col min="7950" max="7952" width="13.7109375" style="171" customWidth="1"/>
    <col min="7953" max="7954" width="15.140625" style="171" customWidth="1"/>
    <col min="7955" max="7955" width="18" style="171" customWidth="1"/>
    <col min="7956" max="7956" width="19.28515625" style="171" customWidth="1"/>
    <col min="7957" max="7957" width="10.7109375" style="171" customWidth="1"/>
    <col min="7958" max="8192" width="9.140625" style="171"/>
    <col min="8193" max="8194" width="13.7109375" style="171" customWidth="1"/>
    <col min="8195" max="8195" width="14.85546875" style="171" customWidth="1"/>
    <col min="8196" max="8196" width="10.5703125" style="171" customWidth="1"/>
    <col min="8197" max="8197" width="14.85546875" style="171" customWidth="1"/>
    <col min="8198" max="8198" width="15.85546875" style="171" customWidth="1"/>
    <col min="8199" max="8199" width="29.28515625" style="171" customWidth="1"/>
    <col min="8200" max="8200" width="16" style="171" customWidth="1"/>
    <col min="8201" max="8201" width="13.7109375" style="171" customWidth="1"/>
    <col min="8202" max="8202" width="18.42578125" style="171" customWidth="1"/>
    <col min="8203" max="8203" width="13.7109375" style="171" customWidth="1"/>
    <col min="8204" max="8205" width="19.85546875" style="171" customWidth="1"/>
    <col min="8206" max="8208" width="13.7109375" style="171" customWidth="1"/>
    <col min="8209" max="8210" width="15.140625" style="171" customWidth="1"/>
    <col min="8211" max="8211" width="18" style="171" customWidth="1"/>
    <col min="8212" max="8212" width="19.28515625" style="171" customWidth="1"/>
    <col min="8213" max="8213" width="10.7109375" style="171" customWidth="1"/>
    <col min="8214" max="8448" width="9.140625" style="171"/>
    <col min="8449" max="8450" width="13.7109375" style="171" customWidth="1"/>
    <col min="8451" max="8451" width="14.85546875" style="171" customWidth="1"/>
    <col min="8452" max="8452" width="10.5703125" style="171" customWidth="1"/>
    <col min="8453" max="8453" width="14.85546875" style="171" customWidth="1"/>
    <col min="8454" max="8454" width="15.85546875" style="171" customWidth="1"/>
    <col min="8455" max="8455" width="29.28515625" style="171" customWidth="1"/>
    <col min="8456" max="8456" width="16" style="171" customWidth="1"/>
    <col min="8457" max="8457" width="13.7109375" style="171" customWidth="1"/>
    <col min="8458" max="8458" width="18.42578125" style="171" customWidth="1"/>
    <col min="8459" max="8459" width="13.7109375" style="171" customWidth="1"/>
    <col min="8460" max="8461" width="19.85546875" style="171" customWidth="1"/>
    <col min="8462" max="8464" width="13.7109375" style="171" customWidth="1"/>
    <col min="8465" max="8466" width="15.140625" style="171" customWidth="1"/>
    <col min="8467" max="8467" width="18" style="171" customWidth="1"/>
    <col min="8468" max="8468" width="19.28515625" style="171" customWidth="1"/>
    <col min="8469" max="8469" width="10.7109375" style="171" customWidth="1"/>
    <col min="8470" max="8704" width="9.140625" style="171"/>
    <col min="8705" max="8706" width="13.7109375" style="171" customWidth="1"/>
    <col min="8707" max="8707" width="14.85546875" style="171" customWidth="1"/>
    <col min="8708" max="8708" width="10.5703125" style="171" customWidth="1"/>
    <col min="8709" max="8709" width="14.85546875" style="171" customWidth="1"/>
    <col min="8710" max="8710" width="15.85546875" style="171" customWidth="1"/>
    <col min="8711" max="8711" width="29.28515625" style="171" customWidth="1"/>
    <col min="8712" max="8712" width="16" style="171" customWidth="1"/>
    <col min="8713" max="8713" width="13.7109375" style="171" customWidth="1"/>
    <col min="8714" max="8714" width="18.42578125" style="171" customWidth="1"/>
    <col min="8715" max="8715" width="13.7109375" style="171" customWidth="1"/>
    <col min="8716" max="8717" width="19.85546875" style="171" customWidth="1"/>
    <col min="8718" max="8720" width="13.7109375" style="171" customWidth="1"/>
    <col min="8721" max="8722" width="15.140625" style="171" customWidth="1"/>
    <col min="8723" max="8723" width="18" style="171" customWidth="1"/>
    <col min="8724" max="8724" width="19.28515625" style="171" customWidth="1"/>
    <col min="8725" max="8725" width="10.7109375" style="171" customWidth="1"/>
    <col min="8726" max="8960" width="9.140625" style="171"/>
    <col min="8961" max="8962" width="13.7109375" style="171" customWidth="1"/>
    <col min="8963" max="8963" width="14.85546875" style="171" customWidth="1"/>
    <col min="8964" max="8964" width="10.5703125" style="171" customWidth="1"/>
    <col min="8965" max="8965" width="14.85546875" style="171" customWidth="1"/>
    <col min="8966" max="8966" width="15.85546875" style="171" customWidth="1"/>
    <col min="8967" max="8967" width="29.28515625" style="171" customWidth="1"/>
    <col min="8968" max="8968" width="16" style="171" customWidth="1"/>
    <col min="8969" max="8969" width="13.7109375" style="171" customWidth="1"/>
    <col min="8970" max="8970" width="18.42578125" style="171" customWidth="1"/>
    <col min="8971" max="8971" width="13.7109375" style="171" customWidth="1"/>
    <col min="8972" max="8973" width="19.85546875" style="171" customWidth="1"/>
    <col min="8974" max="8976" width="13.7109375" style="171" customWidth="1"/>
    <col min="8977" max="8978" width="15.140625" style="171" customWidth="1"/>
    <col min="8979" max="8979" width="18" style="171" customWidth="1"/>
    <col min="8980" max="8980" width="19.28515625" style="171" customWidth="1"/>
    <col min="8981" max="8981" width="10.7109375" style="171" customWidth="1"/>
    <col min="8982" max="9216" width="9.140625" style="171"/>
    <col min="9217" max="9218" width="13.7109375" style="171" customWidth="1"/>
    <col min="9219" max="9219" width="14.85546875" style="171" customWidth="1"/>
    <col min="9220" max="9220" width="10.5703125" style="171" customWidth="1"/>
    <col min="9221" max="9221" width="14.85546875" style="171" customWidth="1"/>
    <col min="9222" max="9222" width="15.85546875" style="171" customWidth="1"/>
    <col min="9223" max="9223" width="29.28515625" style="171" customWidth="1"/>
    <col min="9224" max="9224" width="16" style="171" customWidth="1"/>
    <col min="9225" max="9225" width="13.7109375" style="171" customWidth="1"/>
    <col min="9226" max="9226" width="18.42578125" style="171" customWidth="1"/>
    <col min="9227" max="9227" width="13.7109375" style="171" customWidth="1"/>
    <col min="9228" max="9229" width="19.85546875" style="171" customWidth="1"/>
    <col min="9230" max="9232" width="13.7109375" style="171" customWidth="1"/>
    <col min="9233" max="9234" width="15.140625" style="171" customWidth="1"/>
    <col min="9235" max="9235" width="18" style="171" customWidth="1"/>
    <col min="9236" max="9236" width="19.28515625" style="171" customWidth="1"/>
    <col min="9237" max="9237" width="10.7109375" style="171" customWidth="1"/>
    <col min="9238" max="9472" width="9.140625" style="171"/>
    <col min="9473" max="9474" width="13.7109375" style="171" customWidth="1"/>
    <col min="9475" max="9475" width="14.85546875" style="171" customWidth="1"/>
    <col min="9476" max="9476" width="10.5703125" style="171" customWidth="1"/>
    <col min="9477" max="9477" width="14.85546875" style="171" customWidth="1"/>
    <col min="9478" max="9478" width="15.85546875" style="171" customWidth="1"/>
    <col min="9479" max="9479" width="29.28515625" style="171" customWidth="1"/>
    <col min="9480" max="9480" width="16" style="171" customWidth="1"/>
    <col min="9481" max="9481" width="13.7109375" style="171" customWidth="1"/>
    <col min="9482" max="9482" width="18.42578125" style="171" customWidth="1"/>
    <col min="9483" max="9483" width="13.7109375" style="171" customWidth="1"/>
    <col min="9484" max="9485" width="19.85546875" style="171" customWidth="1"/>
    <col min="9486" max="9488" width="13.7109375" style="171" customWidth="1"/>
    <col min="9489" max="9490" width="15.140625" style="171" customWidth="1"/>
    <col min="9491" max="9491" width="18" style="171" customWidth="1"/>
    <col min="9492" max="9492" width="19.28515625" style="171" customWidth="1"/>
    <col min="9493" max="9493" width="10.7109375" style="171" customWidth="1"/>
    <col min="9494" max="9728" width="9.140625" style="171"/>
    <col min="9729" max="9730" width="13.7109375" style="171" customWidth="1"/>
    <col min="9731" max="9731" width="14.85546875" style="171" customWidth="1"/>
    <col min="9732" max="9732" width="10.5703125" style="171" customWidth="1"/>
    <col min="9733" max="9733" width="14.85546875" style="171" customWidth="1"/>
    <col min="9734" max="9734" width="15.85546875" style="171" customWidth="1"/>
    <col min="9735" max="9735" width="29.28515625" style="171" customWidth="1"/>
    <col min="9736" max="9736" width="16" style="171" customWidth="1"/>
    <col min="9737" max="9737" width="13.7109375" style="171" customWidth="1"/>
    <col min="9738" max="9738" width="18.42578125" style="171" customWidth="1"/>
    <col min="9739" max="9739" width="13.7109375" style="171" customWidth="1"/>
    <col min="9740" max="9741" width="19.85546875" style="171" customWidth="1"/>
    <col min="9742" max="9744" width="13.7109375" style="171" customWidth="1"/>
    <col min="9745" max="9746" width="15.140625" style="171" customWidth="1"/>
    <col min="9747" max="9747" width="18" style="171" customWidth="1"/>
    <col min="9748" max="9748" width="19.28515625" style="171" customWidth="1"/>
    <col min="9749" max="9749" width="10.7109375" style="171" customWidth="1"/>
    <col min="9750" max="9984" width="9.140625" style="171"/>
    <col min="9985" max="9986" width="13.7109375" style="171" customWidth="1"/>
    <col min="9987" max="9987" width="14.85546875" style="171" customWidth="1"/>
    <col min="9988" max="9988" width="10.5703125" style="171" customWidth="1"/>
    <col min="9989" max="9989" width="14.85546875" style="171" customWidth="1"/>
    <col min="9990" max="9990" width="15.85546875" style="171" customWidth="1"/>
    <col min="9991" max="9991" width="29.28515625" style="171" customWidth="1"/>
    <col min="9992" max="9992" width="16" style="171" customWidth="1"/>
    <col min="9993" max="9993" width="13.7109375" style="171" customWidth="1"/>
    <col min="9994" max="9994" width="18.42578125" style="171" customWidth="1"/>
    <col min="9995" max="9995" width="13.7109375" style="171" customWidth="1"/>
    <col min="9996" max="9997" width="19.85546875" style="171" customWidth="1"/>
    <col min="9998" max="10000" width="13.7109375" style="171" customWidth="1"/>
    <col min="10001" max="10002" width="15.140625" style="171" customWidth="1"/>
    <col min="10003" max="10003" width="18" style="171" customWidth="1"/>
    <col min="10004" max="10004" width="19.28515625" style="171" customWidth="1"/>
    <col min="10005" max="10005" width="10.7109375" style="171" customWidth="1"/>
    <col min="10006" max="10240" width="9.140625" style="171"/>
    <col min="10241" max="10242" width="13.7109375" style="171" customWidth="1"/>
    <col min="10243" max="10243" width="14.85546875" style="171" customWidth="1"/>
    <col min="10244" max="10244" width="10.5703125" style="171" customWidth="1"/>
    <col min="10245" max="10245" width="14.85546875" style="171" customWidth="1"/>
    <col min="10246" max="10246" width="15.85546875" style="171" customWidth="1"/>
    <col min="10247" max="10247" width="29.28515625" style="171" customWidth="1"/>
    <col min="10248" max="10248" width="16" style="171" customWidth="1"/>
    <col min="10249" max="10249" width="13.7109375" style="171" customWidth="1"/>
    <col min="10250" max="10250" width="18.42578125" style="171" customWidth="1"/>
    <col min="10251" max="10251" width="13.7109375" style="171" customWidth="1"/>
    <col min="10252" max="10253" width="19.85546875" style="171" customWidth="1"/>
    <col min="10254" max="10256" width="13.7109375" style="171" customWidth="1"/>
    <col min="10257" max="10258" width="15.140625" style="171" customWidth="1"/>
    <col min="10259" max="10259" width="18" style="171" customWidth="1"/>
    <col min="10260" max="10260" width="19.28515625" style="171" customWidth="1"/>
    <col min="10261" max="10261" width="10.7109375" style="171" customWidth="1"/>
    <col min="10262" max="10496" width="9.140625" style="171"/>
    <col min="10497" max="10498" width="13.7109375" style="171" customWidth="1"/>
    <col min="10499" max="10499" width="14.85546875" style="171" customWidth="1"/>
    <col min="10500" max="10500" width="10.5703125" style="171" customWidth="1"/>
    <col min="10501" max="10501" width="14.85546875" style="171" customWidth="1"/>
    <col min="10502" max="10502" width="15.85546875" style="171" customWidth="1"/>
    <col min="10503" max="10503" width="29.28515625" style="171" customWidth="1"/>
    <col min="10504" max="10504" width="16" style="171" customWidth="1"/>
    <col min="10505" max="10505" width="13.7109375" style="171" customWidth="1"/>
    <col min="10506" max="10506" width="18.42578125" style="171" customWidth="1"/>
    <col min="10507" max="10507" width="13.7109375" style="171" customWidth="1"/>
    <col min="10508" max="10509" width="19.85546875" style="171" customWidth="1"/>
    <col min="10510" max="10512" width="13.7109375" style="171" customWidth="1"/>
    <col min="10513" max="10514" width="15.140625" style="171" customWidth="1"/>
    <col min="10515" max="10515" width="18" style="171" customWidth="1"/>
    <col min="10516" max="10516" width="19.28515625" style="171" customWidth="1"/>
    <col min="10517" max="10517" width="10.7109375" style="171" customWidth="1"/>
    <col min="10518" max="10752" width="9.140625" style="171"/>
    <col min="10753" max="10754" width="13.7109375" style="171" customWidth="1"/>
    <col min="10755" max="10755" width="14.85546875" style="171" customWidth="1"/>
    <col min="10756" max="10756" width="10.5703125" style="171" customWidth="1"/>
    <col min="10757" max="10757" width="14.85546875" style="171" customWidth="1"/>
    <col min="10758" max="10758" width="15.85546875" style="171" customWidth="1"/>
    <col min="10759" max="10759" width="29.28515625" style="171" customWidth="1"/>
    <col min="10760" max="10760" width="16" style="171" customWidth="1"/>
    <col min="10761" max="10761" width="13.7109375" style="171" customWidth="1"/>
    <col min="10762" max="10762" width="18.42578125" style="171" customWidth="1"/>
    <col min="10763" max="10763" width="13.7109375" style="171" customWidth="1"/>
    <col min="10764" max="10765" width="19.85546875" style="171" customWidth="1"/>
    <col min="10766" max="10768" width="13.7109375" style="171" customWidth="1"/>
    <col min="10769" max="10770" width="15.140625" style="171" customWidth="1"/>
    <col min="10771" max="10771" width="18" style="171" customWidth="1"/>
    <col min="10772" max="10772" width="19.28515625" style="171" customWidth="1"/>
    <col min="10773" max="10773" width="10.7109375" style="171" customWidth="1"/>
    <col min="10774" max="11008" width="9.140625" style="171"/>
    <col min="11009" max="11010" width="13.7109375" style="171" customWidth="1"/>
    <col min="11011" max="11011" width="14.85546875" style="171" customWidth="1"/>
    <col min="11012" max="11012" width="10.5703125" style="171" customWidth="1"/>
    <col min="11013" max="11013" width="14.85546875" style="171" customWidth="1"/>
    <col min="11014" max="11014" width="15.85546875" style="171" customWidth="1"/>
    <col min="11015" max="11015" width="29.28515625" style="171" customWidth="1"/>
    <col min="11016" max="11016" width="16" style="171" customWidth="1"/>
    <col min="11017" max="11017" width="13.7109375" style="171" customWidth="1"/>
    <col min="11018" max="11018" width="18.42578125" style="171" customWidth="1"/>
    <col min="11019" max="11019" width="13.7109375" style="171" customWidth="1"/>
    <col min="11020" max="11021" width="19.85546875" style="171" customWidth="1"/>
    <col min="11022" max="11024" width="13.7109375" style="171" customWidth="1"/>
    <col min="11025" max="11026" width="15.140625" style="171" customWidth="1"/>
    <col min="11027" max="11027" width="18" style="171" customWidth="1"/>
    <col min="11028" max="11028" width="19.28515625" style="171" customWidth="1"/>
    <col min="11029" max="11029" width="10.7109375" style="171" customWidth="1"/>
    <col min="11030" max="11264" width="9.140625" style="171"/>
    <col min="11265" max="11266" width="13.7109375" style="171" customWidth="1"/>
    <col min="11267" max="11267" width="14.85546875" style="171" customWidth="1"/>
    <col min="11268" max="11268" width="10.5703125" style="171" customWidth="1"/>
    <col min="11269" max="11269" width="14.85546875" style="171" customWidth="1"/>
    <col min="11270" max="11270" width="15.85546875" style="171" customWidth="1"/>
    <col min="11271" max="11271" width="29.28515625" style="171" customWidth="1"/>
    <col min="11272" max="11272" width="16" style="171" customWidth="1"/>
    <col min="11273" max="11273" width="13.7109375" style="171" customWidth="1"/>
    <col min="11274" max="11274" width="18.42578125" style="171" customWidth="1"/>
    <col min="11275" max="11275" width="13.7109375" style="171" customWidth="1"/>
    <col min="11276" max="11277" width="19.85546875" style="171" customWidth="1"/>
    <col min="11278" max="11280" width="13.7109375" style="171" customWidth="1"/>
    <col min="11281" max="11282" width="15.140625" style="171" customWidth="1"/>
    <col min="11283" max="11283" width="18" style="171" customWidth="1"/>
    <col min="11284" max="11284" width="19.28515625" style="171" customWidth="1"/>
    <col min="11285" max="11285" width="10.7109375" style="171" customWidth="1"/>
    <col min="11286" max="11520" width="9.140625" style="171"/>
    <col min="11521" max="11522" width="13.7109375" style="171" customWidth="1"/>
    <col min="11523" max="11523" width="14.85546875" style="171" customWidth="1"/>
    <col min="11524" max="11524" width="10.5703125" style="171" customWidth="1"/>
    <col min="11525" max="11525" width="14.85546875" style="171" customWidth="1"/>
    <col min="11526" max="11526" width="15.85546875" style="171" customWidth="1"/>
    <col min="11527" max="11527" width="29.28515625" style="171" customWidth="1"/>
    <col min="11528" max="11528" width="16" style="171" customWidth="1"/>
    <col min="11529" max="11529" width="13.7109375" style="171" customWidth="1"/>
    <col min="11530" max="11530" width="18.42578125" style="171" customWidth="1"/>
    <col min="11531" max="11531" width="13.7109375" style="171" customWidth="1"/>
    <col min="11532" max="11533" width="19.85546875" style="171" customWidth="1"/>
    <col min="11534" max="11536" width="13.7109375" style="171" customWidth="1"/>
    <col min="11537" max="11538" width="15.140625" style="171" customWidth="1"/>
    <col min="11539" max="11539" width="18" style="171" customWidth="1"/>
    <col min="11540" max="11540" width="19.28515625" style="171" customWidth="1"/>
    <col min="11541" max="11541" width="10.7109375" style="171" customWidth="1"/>
    <col min="11542" max="11776" width="9.140625" style="171"/>
    <col min="11777" max="11778" width="13.7109375" style="171" customWidth="1"/>
    <col min="11779" max="11779" width="14.85546875" style="171" customWidth="1"/>
    <col min="11780" max="11780" width="10.5703125" style="171" customWidth="1"/>
    <col min="11781" max="11781" width="14.85546875" style="171" customWidth="1"/>
    <col min="11782" max="11782" width="15.85546875" style="171" customWidth="1"/>
    <col min="11783" max="11783" width="29.28515625" style="171" customWidth="1"/>
    <col min="11784" max="11784" width="16" style="171" customWidth="1"/>
    <col min="11785" max="11785" width="13.7109375" style="171" customWidth="1"/>
    <col min="11786" max="11786" width="18.42578125" style="171" customWidth="1"/>
    <col min="11787" max="11787" width="13.7109375" style="171" customWidth="1"/>
    <col min="11788" max="11789" width="19.85546875" style="171" customWidth="1"/>
    <col min="11790" max="11792" width="13.7109375" style="171" customWidth="1"/>
    <col min="11793" max="11794" width="15.140625" style="171" customWidth="1"/>
    <col min="11795" max="11795" width="18" style="171" customWidth="1"/>
    <col min="11796" max="11796" width="19.28515625" style="171" customWidth="1"/>
    <col min="11797" max="11797" width="10.7109375" style="171" customWidth="1"/>
    <col min="11798" max="12032" width="9.140625" style="171"/>
    <col min="12033" max="12034" width="13.7109375" style="171" customWidth="1"/>
    <col min="12035" max="12035" width="14.85546875" style="171" customWidth="1"/>
    <col min="12036" max="12036" width="10.5703125" style="171" customWidth="1"/>
    <col min="12037" max="12037" width="14.85546875" style="171" customWidth="1"/>
    <col min="12038" max="12038" width="15.85546875" style="171" customWidth="1"/>
    <col min="12039" max="12039" width="29.28515625" style="171" customWidth="1"/>
    <col min="12040" max="12040" width="16" style="171" customWidth="1"/>
    <col min="12041" max="12041" width="13.7109375" style="171" customWidth="1"/>
    <col min="12042" max="12042" width="18.42578125" style="171" customWidth="1"/>
    <col min="12043" max="12043" width="13.7109375" style="171" customWidth="1"/>
    <col min="12044" max="12045" width="19.85546875" style="171" customWidth="1"/>
    <col min="12046" max="12048" width="13.7109375" style="171" customWidth="1"/>
    <col min="12049" max="12050" width="15.140625" style="171" customWidth="1"/>
    <col min="12051" max="12051" width="18" style="171" customWidth="1"/>
    <col min="12052" max="12052" width="19.28515625" style="171" customWidth="1"/>
    <col min="12053" max="12053" width="10.7109375" style="171" customWidth="1"/>
    <col min="12054" max="12288" width="9.140625" style="171"/>
    <col min="12289" max="12290" width="13.7109375" style="171" customWidth="1"/>
    <col min="12291" max="12291" width="14.85546875" style="171" customWidth="1"/>
    <col min="12292" max="12292" width="10.5703125" style="171" customWidth="1"/>
    <col min="12293" max="12293" width="14.85546875" style="171" customWidth="1"/>
    <col min="12294" max="12294" width="15.85546875" style="171" customWidth="1"/>
    <col min="12295" max="12295" width="29.28515625" style="171" customWidth="1"/>
    <col min="12296" max="12296" width="16" style="171" customWidth="1"/>
    <col min="12297" max="12297" width="13.7109375" style="171" customWidth="1"/>
    <col min="12298" max="12298" width="18.42578125" style="171" customWidth="1"/>
    <col min="12299" max="12299" width="13.7109375" style="171" customWidth="1"/>
    <col min="12300" max="12301" width="19.85546875" style="171" customWidth="1"/>
    <col min="12302" max="12304" width="13.7109375" style="171" customWidth="1"/>
    <col min="12305" max="12306" width="15.140625" style="171" customWidth="1"/>
    <col min="12307" max="12307" width="18" style="171" customWidth="1"/>
    <col min="12308" max="12308" width="19.28515625" style="171" customWidth="1"/>
    <col min="12309" max="12309" width="10.7109375" style="171" customWidth="1"/>
    <col min="12310" max="12544" width="9.140625" style="171"/>
    <col min="12545" max="12546" width="13.7109375" style="171" customWidth="1"/>
    <col min="12547" max="12547" width="14.85546875" style="171" customWidth="1"/>
    <col min="12548" max="12548" width="10.5703125" style="171" customWidth="1"/>
    <col min="12549" max="12549" width="14.85546875" style="171" customWidth="1"/>
    <col min="12550" max="12550" width="15.85546875" style="171" customWidth="1"/>
    <col min="12551" max="12551" width="29.28515625" style="171" customWidth="1"/>
    <col min="12552" max="12552" width="16" style="171" customWidth="1"/>
    <col min="12553" max="12553" width="13.7109375" style="171" customWidth="1"/>
    <col min="12554" max="12554" width="18.42578125" style="171" customWidth="1"/>
    <col min="12555" max="12555" width="13.7109375" style="171" customWidth="1"/>
    <col min="12556" max="12557" width="19.85546875" style="171" customWidth="1"/>
    <col min="12558" max="12560" width="13.7109375" style="171" customWidth="1"/>
    <col min="12561" max="12562" width="15.140625" style="171" customWidth="1"/>
    <col min="12563" max="12563" width="18" style="171" customWidth="1"/>
    <col min="12564" max="12564" width="19.28515625" style="171" customWidth="1"/>
    <col min="12565" max="12565" width="10.7109375" style="171" customWidth="1"/>
    <col min="12566" max="12800" width="9.140625" style="171"/>
    <col min="12801" max="12802" width="13.7109375" style="171" customWidth="1"/>
    <col min="12803" max="12803" width="14.85546875" style="171" customWidth="1"/>
    <col min="12804" max="12804" width="10.5703125" style="171" customWidth="1"/>
    <col min="12805" max="12805" width="14.85546875" style="171" customWidth="1"/>
    <col min="12806" max="12806" width="15.85546875" style="171" customWidth="1"/>
    <col min="12807" max="12807" width="29.28515625" style="171" customWidth="1"/>
    <col min="12808" max="12808" width="16" style="171" customWidth="1"/>
    <col min="12809" max="12809" width="13.7109375" style="171" customWidth="1"/>
    <col min="12810" max="12810" width="18.42578125" style="171" customWidth="1"/>
    <col min="12811" max="12811" width="13.7109375" style="171" customWidth="1"/>
    <col min="12812" max="12813" width="19.85546875" style="171" customWidth="1"/>
    <col min="12814" max="12816" width="13.7109375" style="171" customWidth="1"/>
    <col min="12817" max="12818" width="15.140625" style="171" customWidth="1"/>
    <col min="12819" max="12819" width="18" style="171" customWidth="1"/>
    <col min="12820" max="12820" width="19.28515625" style="171" customWidth="1"/>
    <col min="12821" max="12821" width="10.7109375" style="171" customWidth="1"/>
    <col min="12822" max="13056" width="9.140625" style="171"/>
    <col min="13057" max="13058" width="13.7109375" style="171" customWidth="1"/>
    <col min="13059" max="13059" width="14.85546875" style="171" customWidth="1"/>
    <col min="13060" max="13060" width="10.5703125" style="171" customWidth="1"/>
    <col min="13061" max="13061" width="14.85546875" style="171" customWidth="1"/>
    <col min="13062" max="13062" width="15.85546875" style="171" customWidth="1"/>
    <col min="13063" max="13063" width="29.28515625" style="171" customWidth="1"/>
    <col min="13064" max="13064" width="16" style="171" customWidth="1"/>
    <col min="13065" max="13065" width="13.7109375" style="171" customWidth="1"/>
    <col min="13066" max="13066" width="18.42578125" style="171" customWidth="1"/>
    <col min="13067" max="13067" width="13.7109375" style="171" customWidth="1"/>
    <col min="13068" max="13069" width="19.85546875" style="171" customWidth="1"/>
    <col min="13070" max="13072" width="13.7109375" style="171" customWidth="1"/>
    <col min="13073" max="13074" width="15.140625" style="171" customWidth="1"/>
    <col min="13075" max="13075" width="18" style="171" customWidth="1"/>
    <col min="13076" max="13076" width="19.28515625" style="171" customWidth="1"/>
    <col min="13077" max="13077" width="10.7109375" style="171" customWidth="1"/>
    <col min="13078" max="13312" width="9.140625" style="171"/>
    <col min="13313" max="13314" width="13.7109375" style="171" customWidth="1"/>
    <col min="13315" max="13315" width="14.85546875" style="171" customWidth="1"/>
    <col min="13316" max="13316" width="10.5703125" style="171" customWidth="1"/>
    <col min="13317" max="13317" width="14.85546875" style="171" customWidth="1"/>
    <col min="13318" max="13318" width="15.85546875" style="171" customWidth="1"/>
    <col min="13319" max="13319" width="29.28515625" style="171" customWidth="1"/>
    <col min="13320" max="13320" width="16" style="171" customWidth="1"/>
    <col min="13321" max="13321" width="13.7109375" style="171" customWidth="1"/>
    <col min="13322" max="13322" width="18.42578125" style="171" customWidth="1"/>
    <col min="13323" max="13323" width="13.7109375" style="171" customWidth="1"/>
    <col min="13324" max="13325" width="19.85546875" style="171" customWidth="1"/>
    <col min="13326" max="13328" width="13.7109375" style="171" customWidth="1"/>
    <col min="13329" max="13330" width="15.140625" style="171" customWidth="1"/>
    <col min="13331" max="13331" width="18" style="171" customWidth="1"/>
    <col min="13332" max="13332" width="19.28515625" style="171" customWidth="1"/>
    <col min="13333" max="13333" width="10.7109375" style="171" customWidth="1"/>
    <col min="13334" max="13568" width="9.140625" style="171"/>
    <col min="13569" max="13570" width="13.7109375" style="171" customWidth="1"/>
    <col min="13571" max="13571" width="14.85546875" style="171" customWidth="1"/>
    <col min="13572" max="13572" width="10.5703125" style="171" customWidth="1"/>
    <col min="13573" max="13573" width="14.85546875" style="171" customWidth="1"/>
    <col min="13574" max="13574" width="15.85546875" style="171" customWidth="1"/>
    <col min="13575" max="13575" width="29.28515625" style="171" customWidth="1"/>
    <col min="13576" max="13576" width="16" style="171" customWidth="1"/>
    <col min="13577" max="13577" width="13.7109375" style="171" customWidth="1"/>
    <col min="13578" max="13578" width="18.42578125" style="171" customWidth="1"/>
    <col min="13579" max="13579" width="13.7109375" style="171" customWidth="1"/>
    <col min="13580" max="13581" width="19.85546875" style="171" customWidth="1"/>
    <col min="13582" max="13584" width="13.7109375" style="171" customWidth="1"/>
    <col min="13585" max="13586" width="15.140625" style="171" customWidth="1"/>
    <col min="13587" max="13587" width="18" style="171" customWidth="1"/>
    <col min="13588" max="13588" width="19.28515625" style="171" customWidth="1"/>
    <col min="13589" max="13589" width="10.7109375" style="171" customWidth="1"/>
    <col min="13590" max="13824" width="9.140625" style="171"/>
    <col min="13825" max="13826" width="13.7109375" style="171" customWidth="1"/>
    <col min="13827" max="13827" width="14.85546875" style="171" customWidth="1"/>
    <col min="13828" max="13828" width="10.5703125" style="171" customWidth="1"/>
    <col min="13829" max="13829" width="14.85546875" style="171" customWidth="1"/>
    <col min="13830" max="13830" width="15.85546875" style="171" customWidth="1"/>
    <col min="13831" max="13831" width="29.28515625" style="171" customWidth="1"/>
    <col min="13832" max="13832" width="16" style="171" customWidth="1"/>
    <col min="13833" max="13833" width="13.7109375" style="171" customWidth="1"/>
    <col min="13834" max="13834" width="18.42578125" style="171" customWidth="1"/>
    <col min="13835" max="13835" width="13.7109375" style="171" customWidth="1"/>
    <col min="13836" max="13837" width="19.85546875" style="171" customWidth="1"/>
    <col min="13838" max="13840" width="13.7109375" style="171" customWidth="1"/>
    <col min="13841" max="13842" width="15.140625" style="171" customWidth="1"/>
    <col min="13843" max="13843" width="18" style="171" customWidth="1"/>
    <col min="13844" max="13844" width="19.28515625" style="171" customWidth="1"/>
    <col min="13845" max="13845" width="10.7109375" style="171" customWidth="1"/>
    <col min="13846" max="14080" width="9.140625" style="171"/>
    <col min="14081" max="14082" width="13.7109375" style="171" customWidth="1"/>
    <col min="14083" max="14083" width="14.85546875" style="171" customWidth="1"/>
    <col min="14084" max="14084" width="10.5703125" style="171" customWidth="1"/>
    <col min="14085" max="14085" width="14.85546875" style="171" customWidth="1"/>
    <col min="14086" max="14086" width="15.85546875" style="171" customWidth="1"/>
    <col min="14087" max="14087" width="29.28515625" style="171" customWidth="1"/>
    <col min="14088" max="14088" width="16" style="171" customWidth="1"/>
    <col min="14089" max="14089" width="13.7109375" style="171" customWidth="1"/>
    <col min="14090" max="14090" width="18.42578125" style="171" customWidth="1"/>
    <col min="14091" max="14091" width="13.7109375" style="171" customWidth="1"/>
    <col min="14092" max="14093" width="19.85546875" style="171" customWidth="1"/>
    <col min="14094" max="14096" width="13.7109375" style="171" customWidth="1"/>
    <col min="14097" max="14098" width="15.140625" style="171" customWidth="1"/>
    <col min="14099" max="14099" width="18" style="171" customWidth="1"/>
    <col min="14100" max="14100" width="19.28515625" style="171" customWidth="1"/>
    <col min="14101" max="14101" width="10.7109375" style="171" customWidth="1"/>
    <col min="14102" max="14336" width="9.140625" style="171"/>
    <col min="14337" max="14338" width="13.7109375" style="171" customWidth="1"/>
    <col min="14339" max="14339" width="14.85546875" style="171" customWidth="1"/>
    <col min="14340" max="14340" width="10.5703125" style="171" customWidth="1"/>
    <col min="14341" max="14341" width="14.85546875" style="171" customWidth="1"/>
    <col min="14342" max="14342" width="15.85546875" style="171" customWidth="1"/>
    <col min="14343" max="14343" width="29.28515625" style="171" customWidth="1"/>
    <col min="14344" max="14344" width="16" style="171" customWidth="1"/>
    <col min="14345" max="14345" width="13.7109375" style="171" customWidth="1"/>
    <col min="14346" max="14346" width="18.42578125" style="171" customWidth="1"/>
    <col min="14347" max="14347" width="13.7109375" style="171" customWidth="1"/>
    <col min="14348" max="14349" width="19.85546875" style="171" customWidth="1"/>
    <col min="14350" max="14352" width="13.7109375" style="171" customWidth="1"/>
    <col min="14353" max="14354" width="15.140625" style="171" customWidth="1"/>
    <col min="14355" max="14355" width="18" style="171" customWidth="1"/>
    <col min="14356" max="14356" width="19.28515625" style="171" customWidth="1"/>
    <col min="14357" max="14357" width="10.7109375" style="171" customWidth="1"/>
    <col min="14358" max="14592" width="9.140625" style="171"/>
    <col min="14593" max="14594" width="13.7109375" style="171" customWidth="1"/>
    <col min="14595" max="14595" width="14.85546875" style="171" customWidth="1"/>
    <col min="14596" max="14596" width="10.5703125" style="171" customWidth="1"/>
    <col min="14597" max="14597" width="14.85546875" style="171" customWidth="1"/>
    <col min="14598" max="14598" width="15.85546875" style="171" customWidth="1"/>
    <col min="14599" max="14599" width="29.28515625" style="171" customWidth="1"/>
    <col min="14600" max="14600" width="16" style="171" customWidth="1"/>
    <col min="14601" max="14601" width="13.7109375" style="171" customWidth="1"/>
    <col min="14602" max="14602" width="18.42578125" style="171" customWidth="1"/>
    <col min="14603" max="14603" width="13.7109375" style="171" customWidth="1"/>
    <col min="14604" max="14605" width="19.85546875" style="171" customWidth="1"/>
    <col min="14606" max="14608" width="13.7109375" style="171" customWidth="1"/>
    <col min="14609" max="14610" width="15.140625" style="171" customWidth="1"/>
    <col min="14611" max="14611" width="18" style="171" customWidth="1"/>
    <col min="14612" max="14612" width="19.28515625" style="171" customWidth="1"/>
    <col min="14613" max="14613" width="10.7109375" style="171" customWidth="1"/>
    <col min="14614" max="14848" width="9.140625" style="171"/>
    <col min="14849" max="14850" width="13.7109375" style="171" customWidth="1"/>
    <col min="14851" max="14851" width="14.85546875" style="171" customWidth="1"/>
    <col min="14852" max="14852" width="10.5703125" style="171" customWidth="1"/>
    <col min="14853" max="14853" width="14.85546875" style="171" customWidth="1"/>
    <col min="14854" max="14854" width="15.85546875" style="171" customWidth="1"/>
    <col min="14855" max="14855" width="29.28515625" style="171" customWidth="1"/>
    <col min="14856" max="14856" width="16" style="171" customWidth="1"/>
    <col min="14857" max="14857" width="13.7109375" style="171" customWidth="1"/>
    <col min="14858" max="14858" width="18.42578125" style="171" customWidth="1"/>
    <col min="14859" max="14859" width="13.7109375" style="171" customWidth="1"/>
    <col min="14860" max="14861" width="19.85546875" style="171" customWidth="1"/>
    <col min="14862" max="14864" width="13.7109375" style="171" customWidth="1"/>
    <col min="14865" max="14866" width="15.140625" style="171" customWidth="1"/>
    <col min="14867" max="14867" width="18" style="171" customWidth="1"/>
    <col min="14868" max="14868" width="19.28515625" style="171" customWidth="1"/>
    <col min="14869" max="14869" width="10.7109375" style="171" customWidth="1"/>
    <col min="14870" max="15104" width="9.140625" style="171"/>
    <col min="15105" max="15106" width="13.7109375" style="171" customWidth="1"/>
    <col min="15107" max="15107" width="14.85546875" style="171" customWidth="1"/>
    <col min="15108" max="15108" width="10.5703125" style="171" customWidth="1"/>
    <col min="15109" max="15109" width="14.85546875" style="171" customWidth="1"/>
    <col min="15110" max="15110" width="15.85546875" style="171" customWidth="1"/>
    <col min="15111" max="15111" width="29.28515625" style="171" customWidth="1"/>
    <col min="15112" max="15112" width="16" style="171" customWidth="1"/>
    <col min="15113" max="15113" width="13.7109375" style="171" customWidth="1"/>
    <col min="15114" max="15114" width="18.42578125" style="171" customWidth="1"/>
    <col min="15115" max="15115" width="13.7109375" style="171" customWidth="1"/>
    <col min="15116" max="15117" width="19.85546875" style="171" customWidth="1"/>
    <col min="15118" max="15120" width="13.7109375" style="171" customWidth="1"/>
    <col min="15121" max="15122" width="15.140625" style="171" customWidth="1"/>
    <col min="15123" max="15123" width="18" style="171" customWidth="1"/>
    <col min="15124" max="15124" width="19.28515625" style="171" customWidth="1"/>
    <col min="15125" max="15125" width="10.7109375" style="171" customWidth="1"/>
    <col min="15126" max="15360" width="9.140625" style="171"/>
    <col min="15361" max="15362" width="13.7109375" style="171" customWidth="1"/>
    <col min="15363" max="15363" width="14.85546875" style="171" customWidth="1"/>
    <col min="15364" max="15364" width="10.5703125" style="171" customWidth="1"/>
    <col min="15365" max="15365" width="14.85546875" style="171" customWidth="1"/>
    <col min="15366" max="15366" width="15.85546875" style="171" customWidth="1"/>
    <col min="15367" max="15367" width="29.28515625" style="171" customWidth="1"/>
    <col min="15368" max="15368" width="16" style="171" customWidth="1"/>
    <col min="15369" max="15369" width="13.7109375" style="171" customWidth="1"/>
    <col min="15370" max="15370" width="18.42578125" style="171" customWidth="1"/>
    <col min="15371" max="15371" width="13.7109375" style="171" customWidth="1"/>
    <col min="15372" max="15373" width="19.85546875" style="171" customWidth="1"/>
    <col min="15374" max="15376" width="13.7109375" style="171" customWidth="1"/>
    <col min="15377" max="15378" width="15.140625" style="171" customWidth="1"/>
    <col min="15379" max="15379" width="18" style="171" customWidth="1"/>
    <col min="15380" max="15380" width="19.28515625" style="171" customWidth="1"/>
    <col min="15381" max="15381" width="10.7109375" style="171" customWidth="1"/>
    <col min="15382" max="15616" width="9.140625" style="171"/>
    <col min="15617" max="15618" width="13.7109375" style="171" customWidth="1"/>
    <col min="15619" max="15619" width="14.85546875" style="171" customWidth="1"/>
    <col min="15620" max="15620" width="10.5703125" style="171" customWidth="1"/>
    <col min="15621" max="15621" width="14.85546875" style="171" customWidth="1"/>
    <col min="15622" max="15622" width="15.85546875" style="171" customWidth="1"/>
    <col min="15623" max="15623" width="29.28515625" style="171" customWidth="1"/>
    <col min="15624" max="15624" width="16" style="171" customWidth="1"/>
    <col min="15625" max="15625" width="13.7109375" style="171" customWidth="1"/>
    <col min="15626" max="15626" width="18.42578125" style="171" customWidth="1"/>
    <col min="15627" max="15627" width="13.7109375" style="171" customWidth="1"/>
    <col min="15628" max="15629" width="19.85546875" style="171" customWidth="1"/>
    <col min="15630" max="15632" width="13.7109375" style="171" customWidth="1"/>
    <col min="15633" max="15634" width="15.140625" style="171" customWidth="1"/>
    <col min="15635" max="15635" width="18" style="171" customWidth="1"/>
    <col min="15636" max="15636" width="19.28515625" style="171" customWidth="1"/>
    <col min="15637" max="15637" width="10.7109375" style="171" customWidth="1"/>
    <col min="15638" max="15872" width="9.140625" style="171"/>
    <col min="15873" max="15874" width="13.7109375" style="171" customWidth="1"/>
    <col min="15875" max="15875" width="14.85546875" style="171" customWidth="1"/>
    <col min="15876" max="15876" width="10.5703125" style="171" customWidth="1"/>
    <col min="15877" max="15877" width="14.85546875" style="171" customWidth="1"/>
    <col min="15878" max="15878" width="15.85546875" style="171" customWidth="1"/>
    <col min="15879" max="15879" width="29.28515625" style="171" customWidth="1"/>
    <col min="15880" max="15880" width="16" style="171" customWidth="1"/>
    <col min="15881" max="15881" width="13.7109375" style="171" customWidth="1"/>
    <col min="15882" max="15882" width="18.42578125" style="171" customWidth="1"/>
    <col min="15883" max="15883" width="13.7109375" style="171" customWidth="1"/>
    <col min="15884" max="15885" width="19.85546875" style="171" customWidth="1"/>
    <col min="15886" max="15888" width="13.7109375" style="171" customWidth="1"/>
    <col min="15889" max="15890" width="15.140625" style="171" customWidth="1"/>
    <col min="15891" max="15891" width="18" style="171" customWidth="1"/>
    <col min="15892" max="15892" width="19.28515625" style="171" customWidth="1"/>
    <col min="15893" max="15893" width="10.7109375" style="171" customWidth="1"/>
    <col min="15894" max="16128" width="9.140625" style="171"/>
    <col min="16129" max="16130" width="13.7109375" style="171" customWidth="1"/>
    <col min="16131" max="16131" width="14.85546875" style="171" customWidth="1"/>
    <col min="16132" max="16132" width="10.5703125" style="171" customWidth="1"/>
    <col min="16133" max="16133" width="14.85546875" style="171" customWidth="1"/>
    <col min="16134" max="16134" width="15.85546875" style="171" customWidth="1"/>
    <col min="16135" max="16135" width="29.28515625" style="171" customWidth="1"/>
    <col min="16136" max="16136" width="16" style="171" customWidth="1"/>
    <col min="16137" max="16137" width="13.7109375" style="171" customWidth="1"/>
    <col min="16138" max="16138" width="18.42578125" style="171" customWidth="1"/>
    <col min="16139" max="16139" width="13.7109375" style="171" customWidth="1"/>
    <col min="16140" max="16141" width="19.85546875" style="171" customWidth="1"/>
    <col min="16142" max="16144" width="13.7109375" style="171" customWidth="1"/>
    <col min="16145" max="16146" width="15.140625" style="171" customWidth="1"/>
    <col min="16147" max="16147" width="18" style="171" customWidth="1"/>
    <col min="16148" max="16148" width="19.28515625" style="171" customWidth="1"/>
    <col min="16149" max="16149" width="10.7109375" style="171" customWidth="1"/>
    <col min="16150" max="16384" width="9.140625" style="171"/>
  </cols>
  <sheetData>
    <row r="1" spans="1:10" ht="15">
      <c r="A1" s="417" t="s">
        <v>4152</v>
      </c>
    </row>
    <row r="2" spans="1:10" ht="18.75">
      <c r="A2" s="131" t="s">
        <v>1148</v>
      </c>
    </row>
    <row r="3" spans="1:10">
      <c r="D3" s="194"/>
      <c r="E3" s="194"/>
      <c r="F3" s="194"/>
      <c r="G3" s="194"/>
      <c r="J3" s="171"/>
    </row>
    <row r="4" spans="1:10" ht="15">
      <c r="A4" s="1435" t="s">
        <v>4153</v>
      </c>
      <c r="B4" s="203"/>
      <c r="C4" s="203"/>
      <c r="D4" s="203"/>
      <c r="E4" s="203"/>
      <c r="F4" s="203"/>
      <c r="G4" s="203"/>
      <c r="I4" s="171"/>
      <c r="J4" s="171"/>
    </row>
    <row r="5" spans="1:10">
      <c r="A5" s="171"/>
      <c r="H5" s="171"/>
    </row>
    <row r="6" spans="1:10" ht="18.75">
      <c r="A6" s="131" t="s">
        <v>1122</v>
      </c>
      <c r="I6" s="171"/>
    </row>
    <row r="7" spans="1:10">
      <c r="I7" s="171"/>
    </row>
    <row r="8" spans="1:10" ht="63.75">
      <c r="A8" s="1247" t="s">
        <v>1116</v>
      </c>
      <c r="B8" s="1246" t="s">
        <v>381</v>
      </c>
      <c r="C8" s="1246" t="s">
        <v>1120</v>
      </c>
      <c r="G8" s="171"/>
      <c r="I8" s="171"/>
      <c r="J8" s="171"/>
    </row>
    <row r="9" spans="1:10">
      <c r="A9" s="435" t="s">
        <v>849</v>
      </c>
      <c r="B9" s="438" t="s">
        <v>848</v>
      </c>
      <c r="C9" s="435" t="s">
        <v>651</v>
      </c>
      <c r="G9" s="171"/>
      <c r="I9" s="171"/>
      <c r="J9" s="171"/>
    </row>
    <row r="10" spans="1:10">
      <c r="A10" s="353"/>
      <c r="B10" s="353"/>
      <c r="C10" s="353"/>
      <c r="G10" s="171"/>
      <c r="I10" s="171"/>
      <c r="J10" s="171"/>
    </row>
    <row r="11" spans="1:10" ht="25.5">
      <c r="A11" s="62" t="s">
        <v>4271</v>
      </c>
      <c r="B11" s="203" t="s">
        <v>331</v>
      </c>
      <c r="C11" s="203" t="s">
        <v>283</v>
      </c>
      <c r="G11" s="171"/>
      <c r="I11" s="171"/>
      <c r="J11" s="171"/>
    </row>
    <row r="12" spans="1:10" ht="89.25">
      <c r="A12" s="194" t="s">
        <v>1112</v>
      </c>
      <c r="B12" s="203" t="s">
        <v>329</v>
      </c>
      <c r="C12" s="203" t="s">
        <v>1119</v>
      </c>
      <c r="G12" s="171"/>
      <c r="I12" s="171"/>
      <c r="J12" s="171"/>
    </row>
    <row r="13" spans="1:10">
      <c r="A13" s="204"/>
      <c r="B13" s="203" t="s">
        <v>334</v>
      </c>
      <c r="C13" s="203"/>
      <c r="G13" s="171"/>
      <c r="I13" s="171"/>
      <c r="J13" s="171"/>
    </row>
    <row r="14" spans="1:10" ht="63.75">
      <c r="A14" s="204"/>
      <c r="B14" s="203" t="s">
        <v>376</v>
      </c>
      <c r="C14" s="203"/>
      <c r="G14" s="171"/>
      <c r="I14" s="171"/>
      <c r="J14" s="171"/>
    </row>
    <row r="15" spans="1:10">
      <c r="B15" s="203" t="s">
        <v>380</v>
      </c>
      <c r="C15" s="437"/>
      <c r="G15" s="171"/>
      <c r="I15" s="171"/>
      <c r="J15" s="171"/>
    </row>
    <row r="16" spans="1:10">
      <c r="B16" s="203"/>
      <c r="C16" s="437"/>
      <c r="G16" s="171"/>
      <c r="I16" s="171"/>
      <c r="J16" s="171"/>
    </row>
    <row r="17" spans="7:13" s="434" customFormat="1">
      <c r="G17" s="171"/>
      <c r="I17" s="171"/>
      <c r="J17" s="171"/>
      <c r="K17" s="171"/>
    </row>
    <row r="18" spans="7:13" s="434" customFormat="1">
      <c r="I18" s="171"/>
      <c r="K18" s="171"/>
      <c r="L18" s="171"/>
      <c r="M18" s="171"/>
    </row>
    <row r="19" spans="7:13" s="434" customFormat="1">
      <c r="I19" s="171"/>
      <c r="K19" s="171"/>
      <c r="L19" s="171"/>
      <c r="M19" s="171"/>
    </row>
    <row r="20" spans="7:13" s="434" customFormat="1">
      <c r="I20" s="171"/>
      <c r="K20" s="171"/>
      <c r="L20" s="171"/>
      <c r="M20" s="171"/>
    </row>
    <row r="21" spans="7:13" s="434" customFormat="1">
      <c r="I21" s="171"/>
      <c r="K21" s="171"/>
      <c r="L21" s="171"/>
      <c r="M21" s="171"/>
    </row>
  </sheetData>
  <pageMargins left="0.74803149606299213" right="0" top="0.98425196850393704" bottom="0" header="0.51181102362204722" footer="0"/>
  <pageSetup paperSize="8" scale="84" orientation="landscape" cellComments="asDisplayed" r:id="rId1"/>
  <headerFooter alignWithMargins="0">
    <oddHeader>&amp;A</oddHeader>
    <oddFooter>&amp;L&amp;F&amp;CPage &amp;P&amp;R&amp;D</oddFooter>
  </headerFooter>
</worksheet>
</file>

<file path=xl/worksheets/sheet82.xml><?xml version="1.0" encoding="utf-8"?>
<worksheet xmlns="http://schemas.openxmlformats.org/spreadsheetml/2006/main" xmlns:r="http://schemas.openxmlformats.org/officeDocument/2006/relationships">
  <sheetPr codeName="Arkusz118">
    <pageSetUpPr fitToPage="1"/>
  </sheetPr>
  <dimension ref="A1:K15"/>
  <sheetViews>
    <sheetView zoomScale="85" zoomScaleNormal="85" workbookViewId="0"/>
  </sheetViews>
  <sheetFormatPr defaultColWidth="9.140625" defaultRowHeight="12.75"/>
  <cols>
    <col min="1" max="1" width="9.140625" style="443"/>
    <col min="2" max="6" width="21.7109375" style="443" customWidth="1"/>
    <col min="7" max="8" width="18.7109375" style="443" customWidth="1"/>
    <col min="9" max="9" width="20.28515625" style="443" customWidth="1"/>
    <col min="10" max="10" width="20.7109375" style="443" customWidth="1"/>
    <col min="11" max="11" width="14.5703125" style="443" customWidth="1"/>
    <col min="12" max="13" width="9.140625" style="443"/>
    <col min="14" max="14" width="17.5703125" style="443" bestFit="1" customWidth="1"/>
    <col min="15" max="16" width="9.140625" style="443"/>
    <col min="17" max="17" width="20" style="443" customWidth="1"/>
    <col min="18" max="258" width="9.140625" style="443"/>
    <col min="259" max="259" width="16.42578125" style="443" customWidth="1"/>
    <col min="260" max="260" width="23.28515625" style="443" customWidth="1"/>
    <col min="261" max="261" width="11.42578125" style="443" customWidth="1"/>
    <col min="262" max="262" width="9.140625" style="443"/>
    <col min="263" max="263" width="11.140625" style="443" customWidth="1"/>
    <col min="264" max="264" width="17" style="443" customWidth="1"/>
    <col min="265" max="266" width="9.140625" style="443"/>
    <col min="267" max="267" width="14.5703125" style="443" customWidth="1"/>
    <col min="268" max="269" width="9.140625" style="443"/>
    <col min="270" max="270" width="17.5703125" style="443" bestFit="1" customWidth="1"/>
    <col min="271" max="272" width="9.140625" style="443"/>
    <col min="273" max="273" width="20" style="443" customWidth="1"/>
    <col min="274" max="514" width="9.140625" style="443"/>
    <col min="515" max="515" width="16.42578125" style="443" customWidth="1"/>
    <col min="516" max="516" width="23.28515625" style="443" customWidth="1"/>
    <col min="517" max="517" width="11.42578125" style="443" customWidth="1"/>
    <col min="518" max="518" width="9.140625" style="443"/>
    <col min="519" max="519" width="11.140625" style="443" customWidth="1"/>
    <col min="520" max="520" width="17" style="443" customWidth="1"/>
    <col min="521" max="522" width="9.140625" style="443"/>
    <col min="523" max="523" width="14.5703125" style="443" customWidth="1"/>
    <col min="524" max="525" width="9.140625" style="443"/>
    <col min="526" max="526" width="17.5703125" style="443" bestFit="1" customWidth="1"/>
    <col min="527" max="528" width="9.140625" style="443"/>
    <col min="529" max="529" width="20" style="443" customWidth="1"/>
    <col min="530" max="770" width="9.140625" style="443"/>
    <col min="771" max="771" width="16.42578125" style="443" customWidth="1"/>
    <col min="772" max="772" width="23.28515625" style="443" customWidth="1"/>
    <col min="773" max="773" width="11.42578125" style="443" customWidth="1"/>
    <col min="774" max="774" width="9.140625" style="443"/>
    <col min="775" max="775" width="11.140625" style="443" customWidth="1"/>
    <col min="776" max="776" width="17" style="443" customWidth="1"/>
    <col min="777" max="778" width="9.140625" style="443"/>
    <col min="779" max="779" width="14.5703125" style="443" customWidth="1"/>
    <col min="780" max="781" width="9.140625" style="443"/>
    <col min="782" max="782" width="17.5703125" style="443" bestFit="1" customWidth="1"/>
    <col min="783" max="784" width="9.140625" style="443"/>
    <col min="785" max="785" width="20" style="443" customWidth="1"/>
    <col min="786" max="1026" width="9.140625" style="443"/>
    <col min="1027" max="1027" width="16.42578125" style="443" customWidth="1"/>
    <col min="1028" max="1028" width="23.28515625" style="443" customWidth="1"/>
    <col min="1029" max="1029" width="11.42578125" style="443" customWidth="1"/>
    <col min="1030" max="1030" width="9.140625" style="443"/>
    <col min="1031" max="1031" width="11.140625" style="443" customWidth="1"/>
    <col min="1032" max="1032" width="17" style="443" customWidth="1"/>
    <col min="1033" max="1034" width="9.140625" style="443"/>
    <col min="1035" max="1035" width="14.5703125" style="443" customWidth="1"/>
    <col min="1036" max="1037" width="9.140625" style="443"/>
    <col min="1038" max="1038" width="17.5703125" style="443" bestFit="1" customWidth="1"/>
    <col min="1039" max="1040" width="9.140625" style="443"/>
    <col min="1041" max="1041" width="20" style="443" customWidth="1"/>
    <col min="1042" max="1282" width="9.140625" style="443"/>
    <col min="1283" max="1283" width="16.42578125" style="443" customWidth="1"/>
    <col min="1284" max="1284" width="23.28515625" style="443" customWidth="1"/>
    <col min="1285" max="1285" width="11.42578125" style="443" customWidth="1"/>
    <col min="1286" max="1286" width="9.140625" style="443"/>
    <col min="1287" max="1287" width="11.140625" style="443" customWidth="1"/>
    <col min="1288" max="1288" width="17" style="443" customWidth="1"/>
    <col min="1289" max="1290" width="9.140625" style="443"/>
    <col min="1291" max="1291" width="14.5703125" style="443" customWidth="1"/>
    <col min="1292" max="1293" width="9.140625" style="443"/>
    <col min="1294" max="1294" width="17.5703125" style="443" bestFit="1" customWidth="1"/>
    <col min="1295" max="1296" width="9.140625" style="443"/>
    <col min="1297" max="1297" width="20" style="443" customWidth="1"/>
    <col min="1298" max="1538" width="9.140625" style="443"/>
    <col min="1539" max="1539" width="16.42578125" style="443" customWidth="1"/>
    <col min="1540" max="1540" width="23.28515625" style="443" customWidth="1"/>
    <col min="1541" max="1541" width="11.42578125" style="443" customWidth="1"/>
    <col min="1542" max="1542" width="9.140625" style="443"/>
    <col min="1543" max="1543" width="11.140625" style="443" customWidth="1"/>
    <col min="1544" max="1544" width="17" style="443" customWidth="1"/>
    <col min="1545" max="1546" width="9.140625" style="443"/>
    <col min="1547" max="1547" width="14.5703125" style="443" customWidth="1"/>
    <col min="1548" max="1549" width="9.140625" style="443"/>
    <col min="1550" max="1550" width="17.5703125" style="443" bestFit="1" customWidth="1"/>
    <col min="1551" max="1552" width="9.140625" style="443"/>
    <col min="1553" max="1553" width="20" style="443" customWidth="1"/>
    <col min="1554" max="1794" width="9.140625" style="443"/>
    <col min="1795" max="1795" width="16.42578125" style="443" customWidth="1"/>
    <col min="1796" max="1796" width="23.28515625" style="443" customWidth="1"/>
    <col min="1797" max="1797" width="11.42578125" style="443" customWidth="1"/>
    <col min="1798" max="1798" width="9.140625" style="443"/>
    <col min="1799" max="1799" width="11.140625" style="443" customWidth="1"/>
    <col min="1800" max="1800" width="17" style="443" customWidth="1"/>
    <col min="1801" max="1802" width="9.140625" style="443"/>
    <col min="1803" max="1803" width="14.5703125" style="443" customWidth="1"/>
    <col min="1804" max="1805" width="9.140625" style="443"/>
    <col min="1806" max="1806" width="17.5703125" style="443" bestFit="1" customWidth="1"/>
    <col min="1807" max="1808" width="9.140625" style="443"/>
    <col min="1809" max="1809" width="20" style="443" customWidth="1"/>
    <col min="1810" max="2050" width="9.140625" style="443"/>
    <col min="2051" max="2051" width="16.42578125" style="443" customWidth="1"/>
    <col min="2052" max="2052" width="23.28515625" style="443" customWidth="1"/>
    <col min="2053" max="2053" width="11.42578125" style="443" customWidth="1"/>
    <col min="2054" max="2054" width="9.140625" style="443"/>
    <col min="2055" max="2055" width="11.140625" style="443" customWidth="1"/>
    <col min="2056" max="2056" width="17" style="443" customWidth="1"/>
    <col min="2057" max="2058" width="9.140625" style="443"/>
    <col min="2059" max="2059" width="14.5703125" style="443" customWidth="1"/>
    <col min="2060" max="2061" width="9.140625" style="443"/>
    <col min="2062" max="2062" width="17.5703125" style="443" bestFit="1" customWidth="1"/>
    <col min="2063" max="2064" width="9.140625" style="443"/>
    <col min="2065" max="2065" width="20" style="443" customWidth="1"/>
    <col min="2066" max="2306" width="9.140625" style="443"/>
    <col min="2307" max="2307" width="16.42578125" style="443" customWidth="1"/>
    <col min="2308" max="2308" width="23.28515625" style="443" customWidth="1"/>
    <col min="2309" max="2309" width="11.42578125" style="443" customWidth="1"/>
    <col min="2310" max="2310" width="9.140625" style="443"/>
    <col min="2311" max="2311" width="11.140625" style="443" customWidth="1"/>
    <col min="2312" max="2312" width="17" style="443" customWidth="1"/>
    <col min="2313" max="2314" width="9.140625" style="443"/>
    <col min="2315" max="2315" width="14.5703125" style="443" customWidth="1"/>
    <col min="2316" max="2317" width="9.140625" style="443"/>
    <col min="2318" max="2318" width="17.5703125" style="443" bestFit="1" customWidth="1"/>
    <col min="2319" max="2320" width="9.140625" style="443"/>
    <col min="2321" max="2321" width="20" style="443" customWidth="1"/>
    <col min="2322" max="2562" width="9.140625" style="443"/>
    <col min="2563" max="2563" width="16.42578125" style="443" customWidth="1"/>
    <col min="2564" max="2564" width="23.28515625" style="443" customWidth="1"/>
    <col min="2565" max="2565" width="11.42578125" style="443" customWidth="1"/>
    <col min="2566" max="2566" width="9.140625" style="443"/>
    <col min="2567" max="2567" width="11.140625" style="443" customWidth="1"/>
    <col min="2568" max="2568" width="17" style="443" customWidth="1"/>
    <col min="2569" max="2570" width="9.140625" style="443"/>
    <col min="2571" max="2571" width="14.5703125" style="443" customWidth="1"/>
    <col min="2572" max="2573" width="9.140625" style="443"/>
    <col min="2574" max="2574" width="17.5703125" style="443" bestFit="1" customWidth="1"/>
    <col min="2575" max="2576" width="9.140625" style="443"/>
    <col min="2577" max="2577" width="20" style="443" customWidth="1"/>
    <col min="2578" max="2818" width="9.140625" style="443"/>
    <col min="2819" max="2819" width="16.42578125" style="443" customWidth="1"/>
    <col min="2820" max="2820" width="23.28515625" style="443" customWidth="1"/>
    <col min="2821" max="2821" width="11.42578125" style="443" customWidth="1"/>
    <col min="2822" max="2822" width="9.140625" style="443"/>
    <col min="2823" max="2823" width="11.140625" style="443" customWidth="1"/>
    <col min="2824" max="2824" width="17" style="443" customWidth="1"/>
    <col min="2825" max="2826" width="9.140625" style="443"/>
    <col min="2827" max="2827" width="14.5703125" style="443" customWidth="1"/>
    <col min="2828" max="2829" width="9.140625" style="443"/>
    <col min="2830" max="2830" width="17.5703125" style="443" bestFit="1" customWidth="1"/>
    <col min="2831" max="2832" width="9.140625" style="443"/>
    <col min="2833" max="2833" width="20" style="443" customWidth="1"/>
    <col min="2834" max="3074" width="9.140625" style="443"/>
    <col min="3075" max="3075" width="16.42578125" style="443" customWidth="1"/>
    <col min="3076" max="3076" width="23.28515625" style="443" customWidth="1"/>
    <col min="3077" max="3077" width="11.42578125" style="443" customWidth="1"/>
    <col min="3078" max="3078" width="9.140625" style="443"/>
    <col min="3079" max="3079" width="11.140625" style="443" customWidth="1"/>
    <col min="3080" max="3080" width="17" style="443" customWidth="1"/>
    <col min="3081" max="3082" width="9.140625" style="443"/>
    <col min="3083" max="3083" width="14.5703125" style="443" customWidth="1"/>
    <col min="3084" max="3085" width="9.140625" style="443"/>
    <col min="3086" max="3086" width="17.5703125" style="443" bestFit="1" customWidth="1"/>
    <col min="3087" max="3088" width="9.140625" style="443"/>
    <col min="3089" max="3089" width="20" style="443" customWidth="1"/>
    <col min="3090" max="3330" width="9.140625" style="443"/>
    <col min="3331" max="3331" width="16.42578125" style="443" customWidth="1"/>
    <col min="3332" max="3332" width="23.28515625" style="443" customWidth="1"/>
    <col min="3333" max="3333" width="11.42578125" style="443" customWidth="1"/>
    <col min="3334" max="3334" width="9.140625" style="443"/>
    <col min="3335" max="3335" width="11.140625" style="443" customWidth="1"/>
    <col min="3336" max="3336" width="17" style="443" customWidth="1"/>
    <col min="3337" max="3338" width="9.140625" style="443"/>
    <col min="3339" max="3339" width="14.5703125" style="443" customWidth="1"/>
    <col min="3340" max="3341" width="9.140625" style="443"/>
    <col min="3342" max="3342" width="17.5703125" style="443" bestFit="1" customWidth="1"/>
    <col min="3343" max="3344" width="9.140625" style="443"/>
    <col min="3345" max="3345" width="20" style="443" customWidth="1"/>
    <col min="3346" max="3586" width="9.140625" style="443"/>
    <col min="3587" max="3587" width="16.42578125" style="443" customWidth="1"/>
    <col min="3588" max="3588" width="23.28515625" style="443" customWidth="1"/>
    <col min="3589" max="3589" width="11.42578125" style="443" customWidth="1"/>
    <col min="3590" max="3590" width="9.140625" style="443"/>
    <col min="3591" max="3591" width="11.140625" style="443" customWidth="1"/>
    <col min="3592" max="3592" width="17" style="443" customWidth="1"/>
    <col min="3593" max="3594" width="9.140625" style="443"/>
    <col min="3595" max="3595" width="14.5703125" style="443" customWidth="1"/>
    <col min="3596" max="3597" width="9.140625" style="443"/>
    <col min="3598" max="3598" width="17.5703125" style="443" bestFit="1" customWidth="1"/>
    <col min="3599" max="3600" width="9.140625" style="443"/>
    <col min="3601" max="3601" width="20" style="443" customWidth="1"/>
    <col min="3602" max="3842" width="9.140625" style="443"/>
    <col min="3843" max="3843" width="16.42578125" style="443" customWidth="1"/>
    <col min="3844" max="3844" width="23.28515625" style="443" customWidth="1"/>
    <col min="3845" max="3845" width="11.42578125" style="443" customWidth="1"/>
    <col min="3846" max="3846" width="9.140625" style="443"/>
    <col min="3847" max="3847" width="11.140625" style="443" customWidth="1"/>
    <col min="3848" max="3848" width="17" style="443" customWidth="1"/>
    <col min="3849" max="3850" width="9.140625" style="443"/>
    <col min="3851" max="3851" width="14.5703125" style="443" customWidth="1"/>
    <col min="3852" max="3853" width="9.140625" style="443"/>
    <col min="3854" max="3854" width="17.5703125" style="443" bestFit="1" customWidth="1"/>
    <col min="3855" max="3856" width="9.140625" style="443"/>
    <col min="3857" max="3857" width="20" style="443" customWidth="1"/>
    <col min="3858" max="4098" width="9.140625" style="443"/>
    <col min="4099" max="4099" width="16.42578125" style="443" customWidth="1"/>
    <col min="4100" max="4100" width="23.28515625" style="443" customWidth="1"/>
    <col min="4101" max="4101" width="11.42578125" style="443" customWidth="1"/>
    <col min="4102" max="4102" width="9.140625" style="443"/>
    <col min="4103" max="4103" width="11.140625" style="443" customWidth="1"/>
    <col min="4104" max="4104" width="17" style="443" customWidth="1"/>
    <col min="4105" max="4106" width="9.140625" style="443"/>
    <col min="4107" max="4107" width="14.5703125" style="443" customWidth="1"/>
    <col min="4108" max="4109" width="9.140625" style="443"/>
    <col min="4110" max="4110" width="17.5703125" style="443" bestFit="1" customWidth="1"/>
    <col min="4111" max="4112" width="9.140625" style="443"/>
    <col min="4113" max="4113" width="20" style="443" customWidth="1"/>
    <col min="4114" max="4354" width="9.140625" style="443"/>
    <col min="4355" max="4355" width="16.42578125" style="443" customWidth="1"/>
    <col min="4356" max="4356" width="23.28515625" style="443" customWidth="1"/>
    <col min="4357" max="4357" width="11.42578125" style="443" customWidth="1"/>
    <col min="4358" max="4358" width="9.140625" style="443"/>
    <col min="4359" max="4359" width="11.140625" style="443" customWidth="1"/>
    <col min="4360" max="4360" width="17" style="443" customWidth="1"/>
    <col min="4361" max="4362" width="9.140625" style="443"/>
    <col min="4363" max="4363" width="14.5703125" style="443" customWidth="1"/>
    <col min="4364" max="4365" width="9.140625" style="443"/>
    <col min="4366" max="4366" width="17.5703125" style="443" bestFit="1" customWidth="1"/>
    <col min="4367" max="4368" width="9.140625" style="443"/>
    <col min="4369" max="4369" width="20" style="443" customWidth="1"/>
    <col min="4370" max="4610" width="9.140625" style="443"/>
    <col min="4611" max="4611" width="16.42578125" style="443" customWidth="1"/>
    <col min="4612" max="4612" width="23.28515625" style="443" customWidth="1"/>
    <col min="4613" max="4613" width="11.42578125" style="443" customWidth="1"/>
    <col min="4614" max="4614" width="9.140625" style="443"/>
    <col min="4615" max="4615" width="11.140625" style="443" customWidth="1"/>
    <col min="4616" max="4616" width="17" style="443" customWidth="1"/>
    <col min="4617" max="4618" width="9.140625" style="443"/>
    <col min="4619" max="4619" width="14.5703125" style="443" customWidth="1"/>
    <col min="4620" max="4621" width="9.140625" style="443"/>
    <col min="4622" max="4622" width="17.5703125" style="443" bestFit="1" customWidth="1"/>
    <col min="4623" max="4624" width="9.140625" style="443"/>
    <col min="4625" max="4625" width="20" style="443" customWidth="1"/>
    <col min="4626" max="4866" width="9.140625" style="443"/>
    <col min="4867" max="4867" width="16.42578125" style="443" customWidth="1"/>
    <col min="4868" max="4868" width="23.28515625" style="443" customWidth="1"/>
    <col min="4869" max="4869" width="11.42578125" style="443" customWidth="1"/>
    <col min="4870" max="4870" width="9.140625" style="443"/>
    <col min="4871" max="4871" width="11.140625" style="443" customWidth="1"/>
    <col min="4872" max="4872" width="17" style="443" customWidth="1"/>
    <col min="4873" max="4874" width="9.140625" style="443"/>
    <col min="4875" max="4875" width="14.5703125" style="443" customWidth="1"/>
    <col min="4876" max="4877" width="9.140625" style="443"/>
    <col min="4878" max="4878" width="17.5703125" style="443" bestFit="1" customWidth="1"/>
    <col min="4879" max="4880" width="9.140625" style="443"/>
    <col min="4881" max="4881" width="20" style="443" customWidth="1"/>
    <col min="4882" max="5122" width="9.140625" style="443"/>
    <col min="5123" max="5123" width="16.42578125" style="443" customWidth="1"/>
    <col min="5124" max="5124" width="23.28515625" style="443" customWidth="1"/>
    <col min="5125" max="5125" width="11.42578125" style="443" customWidth="1"/>
    <col min="5126" max="5126" width="9.140625" style="443"/>
    <col min="5127" max="5127" width="11.140625" style="443" customWidth="1"/>
    <col min="5128" max="5128" width="17" style="443" customWidth="1"/>
    <col min="5129" max="5130" width="9.140625" style="443"/>
    <col min="5131" max="5131" width="14.5703125" style="443" customWidth="1"/>
    <col min="5132" max="5133" width="9.140625" style="443"/>
    <col min="5134" max="5134" width="17.5703125" style="443" bestFit="1" customWidth="1"/>
    <col min="5135" max="5136" width="9.140625" style="443"/>
    <col min="5137" max="5137" width="20" style="443" customWidth="1"/>
    <col min="5138" max="5378" width="9.140625" style="443"/>
    <col min="5379" max="5379" width="16.42578125" style="443" customWidth="1"/>
    <col min="5380" max="5380" width="23.28515625" style="443" customWidth="1"/>
    <col min="5381" max="5381" width="11.42578125" style="443" customWidth="1"/>
    <col min="5382" max="5382" width="9.140625" style="443"/>
    <col min="5383" max="5383" width="11.140625" style="443" customWidth="1"/>
    <col min="5384" max="5384" width="17" style="443" customWidth="1"/>
    <col min="5385" max="5386" width="9.140625" style="443"/>
    <col min="5387" max="5387" width="14.5703125" style="443" customWidth="1"/>
    <col min="5388" max="5389" width="9.140625" style="443"/>
    <col min="5390" max="5390" width="17.5703125" style="443" bestFit="1" customWidth="1"/>
    <col min="5391" max="5392" width="9.140625" style="443"/>
    <col min="5393" max="5393" width="20" style="443" customWidth="1"/>
    <col min="5394" max="5634" width="9.140625" style="443"/>
    <col min="5635" max="5635" width="16.42578125" style="443" customWidth="1"/>
    <col min="5636" max="5636" width="23.28515625" style="443" customWidth="1"/>
    <col min="5637" max="5637" width="11.42578125" style="443" customWidth="1"/>
    <col min="5638" max="5638" width="9.140625" style="443"/>
    <col min="5639" max="5639" width="11.140625" style="443" customWidth="1"/>
    <col min="5640" max="5640" width="17" style="443" customWidth="1"/>
    <col min="5641" max="5642" width="9.140625" style="443"/>
    <col min="5643" max="5643" width="14.5703125" style="443" customWidth="1"/>
    <col min="5644" max="5645" width="9.140625" style="443"/>
    <col min="5646" max="5646" width="17.5703125" style="443" bestFit="1" customWidth="1"/>
    <col min="5647" max="5648" width="9.140625" style="443"/>
    <col min="5649" max="5649" width="20" style="443" customWidth="1"/>
    <col min="5650" max="5890" width="9.140625" style="443"/>
    <col min="5891" max="5891" width="16.42578125" style="443" customWidth="1"/>
    <col min="5892" max="5892" width="23.28515625" style="443" customWidth="1"/>
    <col min="5893" max="5893" width="11.42578125" style="443" customWidth="1"/>
    <col min="5894" max="5894" width="9.140625" style="443"/>
    <col min="5895" max="5895" width="11.140625" style="443" customWidth="1"/>
    <col min="5896" max="5896" width="17" style="443" customWidth="1"/>
    <col min="5897" max="5898" width="9.140625" style="443"/>
    <col min="5899" max="5899" width="14.5703125" style="443" customWidth="1"/>
    <col min="5900" max="5901" width="9.140625" style="443"/>
    <col min="5902" max="5902" width="17.5703125" style="443" bestFit="1" customWidth="1"/>
    <col min="5903" max="5904" width="9.140625" style="443"/>
    <col min="5905" max="5905" width="20" style="443" customWidth="1"/>
    <col min="5906" max="6146" width="9.140625" style="443"/>
    <col min="6147" max="6147" width="16.42578125" style="443" customWidth="1"/>
    <col min="6148" max="6148" width="23.28515625" style="443" customWidth="1"/>
    <col min="6149" max="6149" width="11.42578125" style="443" customWidth="1"/>
    <col min="6150" max="6150" width="9.140625" style="443"/>
    <col min="6151" max="6151" width="11.140625" style="443" customWidth="1"/>
    <col min="6152" max="6152" width="17" style="443" customWidth="1"/>
    <col min="6153" max="6154" width="9.140625" style="443"/>
    <col min="6155" max="6155" width="14.5703125" style="443" customWidth="1"/>
    <col min="6156" max="6157" width="9.140625" style="443"/>
    <col min="6158" max="6158" width="17.5703125" style="443" bestFit="1" customWidth="1"/>
    <col min="6159" max="6160" width="9.140625" style="443"/>
    <col min="6161" max="6161" width="20" style="443" customWidth="1"/>
    <col min="6162" max="6402" width="9.140625" style="443"/>
    <col min="6403" max="6403" width="16.42578125" style="443" customWidth="1"/>
    <col min="6404" max="6404" width="23.28515625" style="443" customWidth="1"/>
    <col min="6405" max="6405" width="11.42578125" style="443" customWidth="1"/>
    <col min="6406" max="6406" width="9.140625" style="443"/>
    <col min="6407" max="6407" width="11.140625" style="443" customWidth="1"/>
    <col min="6408" max="6408" width="17" style="443" customWidth="1"/>
    <col min="6409" max="6410" width="9.140625" style="443"/>
    <col min="6411" max="6411" width="14.5703125" style="443" customWidth="1"/>
    <col min="6412" max="6413" width="9.140625" style="443"/>
    <col min="6414" max="6414" width="17.5703125" style="443" bestFit="1" customWidth="1"/>
    <col min="6415" max="6416" width="9.140625" style="443"/>
    <col min="6417" max="6417" width="20" style="443" customWidth="1"/>
    <col min="6418" max="6658" width="9.140625" style="443"/>
    <col min="6659" max="6659" width="16.42578125" style="443" customWidth="1"/>
    <col min="6660" max="6660" width="23.28515625" style="443" customWidth="1"/>
    <col min="6661" max="6661" width="11.42578125" style="443" customWidth="1"/>
    <col min="6662" max="6662" width="9.140625" style="443"/>
    <col min="6663" max="6663" width="11.140625" style="443" customWidth="1"/>
    <col min="6664" max="6664" width="17" style="443" customWidth="1"/>
    <col min="6665" max="6666" width="9.140625" style="443"/>
    <col min="6667" max="6667" width="14.5703125" style="443" customWidth="1"/>
    <col min="6668" max="6669" width="9.140625" style="443"/>
    <col min="6670" max="6670" width="17.5703125" style="443" bestFit="1" customWidth="1"/>
    <col min="6671" max="6672" width="9.140625" style="443"/>
    <col min="6673" max="6673" width="20" style="443" customWidth="1"/>
    <col min="6674" max="6914" width="9.140625" style="443"/>
    <col min="6915" max="6915" width="16.42578125" style="443" customWidth="1"/>
    <col min="6916" max="6916" width="23.28515625" style="443" customWidth="1"/>
    <col min="6917" max="6917" width="11.42578125" style="443" customWidth="1"/>
    <col min="6918" max="6918" width="9.140625" style="443"/>
    <col min="6919" max="6919" width="11.140625" style="443" customWidth="1"/>
    <col min="6920" max="6920" width="17" style="443" customWidth="1"/>
    <col min="6921" max="6922" width="9.140625" style="443"/>
    <col min="6923" max="6923" width="14.5703125" style="443" customWidth="1"/>
    <col min="6924" max="6925" width="9.140625" style="443"/>
    <col min="6926" max="6926" width="17.5703125" style="443" bestFit="1" customWidth="1"/>
    <col min="6927" max="6928" width="9.140625" style="443"/>
    <col min="6929" max="6929" width="20" style="443" customWidth="1"/>
    <col min="6930" max="7170" width="9.140625" style="443"/>
    <col min="7171" max="7171" width="16.42578125" style="443" customWidth="1"/>
    <col min="7172" max="7172" width="23.28515625" style="443" customWidth="1"/>
    <col min="7173" max="7173" width="11.42578125" style="443" customWidth="1"/>
    <col min="7174" max="7174" width="9.140625" style="443"/>
    <col min="7175" max="7175" width="11.140625" style="443" customWidth="1"/>
    <col min="7176" max="7176" width="17" style="443" customWidth="1"/>
    <col min="7177" max="7178" width="9.140625" style="443"/>
    <col min="7179" max="7179" width="14.5703125" style="443" customWidth="1"/>
    <col min="7180" max="7181" width="9.140625" style="443"/>
    <col min="7182" max="7182" width="17.5703125" style="443" bestFit="1" customWidth="1"/>
    <col min="7183" max="7184" width="9.140625" style="443"/>
    <col min="7185" max="7185" width="20" style="443" customWidth="1"/>
    <col min="7186" max="7426" width="9.140625" style="443"/>
    <col min="7427" max="7427" width="16.42578125" style="443" customWidth="1"/>
    <col min="7428" max="7428" width="23.28515625" style="443" customWidth="1"/>
    <col min="7429" max="7429" width="11.42578125" style="443" customWidth="1"/>
    <col min="7430" max="7430" width="9.140625" style="443"/>
    <col min="7431" max="7431" width="11.140625" style="443" customWidth="1"/>
    <col min="7432" max="7432" width="17" style="443" customWidth="1"/>
    <col min="7433" max="7434" width="9.140625" style="443"/>
    <col min="7435" max="7435" width="14.5703125" style="443" customWidth="1"/>
    <col min="7436" max="7437" width="9.140625" style="443"/>
    <col min="7438" max="7438" width="17.5703125" style="443" bestFit="1" customWidth="1"/>
    <col min="7439" max="7440" width="9.140625" style="443"/>
    <col min="7441" max="7441" width="20" style="443" customWidth="1"/>
    <col min="7442" max="7682" width="9.140625" style="443"/>
    <col min="7683" max="7683" width="16.42578125" style="443" customWidth="1"/>
    <col min="7684" max="7684" width="23.28515625" style="443" customWidth="1"/>
    <col min="7685" max="7685" width="11.42578125" style="443" customWidth="1"/>
    <col min="7686" max="7686" width="9.140625" style="443"/>
    <col min="7687" max="7687" width="11.140625" style="443" customWidth="1"/>
    <col min="7688" max="7688" width="17" style="443" customWidth="1"/>
    <col min="7689" max="7690" width="9.140625" style="443"/>
    <col min="7691" max="7691" width="14.5703125" style="443" customWidth="1"/>
    <col min="7692" max="7693" width="9.140625" style="443"/>
    <col min="7694" max="7694" width="17.5703125" style="443" bestFit="1" customWidth="1"/>
    <col min="7695" max="7696" width="9.140625" style="443"/>
    <col min="7697" max="7697" width="20" style="443" customWidth="1"/>
    <col min="7698" max="7938" width="9.140625" style="443"/>
    <col min="7939" max="7939" width="16.42578125" style="443" customWidth="1"/>
    <col min="7940" max="7940" width="23.28515625" style="443" customWidth="1"/>
    <col min="7941" max="7941" width="11.42578125" style="443" customWidth="1"/>
    <col min="7942" max="7942" width="9.140625" style="443"/>
    <col min="7943" max="7943" width="11.140625" style="443" customWidth="1"/>
    <col min="7944" max="7944" width="17" style="443" customWidth="1"/>
    <col min="7945" max="7946" width="9.140625" style="443"/>
    <col min="7947" max="7947" width="14.5703125" style="443" customWidth="1"/>
    <col min="7948" max="7949" width="9.140625" style="443"/>
    <col min="7950" max="7950" width="17.5703125" style="443" bestFit="1" customWidth="1"/>
    <col min="7951" max="7952" width="9.140625" style="443"/>
    <col min="7953" max="7953" width="20" style="443" customWidth="1"/>
    <col min="7954" max="8194" width="9.140625" style="443"/>
    <col min="8195" max="8195" width="16.42578125" style="443" customWidth="1"/>
    <col min="8196" max="8196" width="23.28515625" style="443" customWidth="1"/>
    <col min="8197" max="8197" width="11.42578125" style="443" customWidth="1"/>
    <col min="8198" max="8198" width="9.140625" style="443"/>
    <col min="8199" max="8199" width="11.140625" style="443" customWidth="1"/>
    <col min="8200" max="8200" width="17" style="443" customWidth="1"/>
    <col min="8201" max="8202" width="9.140625" style="443"/>
    <col min="8203" max="8203" width="14.5703125" style="443" customWidth="1"/>
    <col min="8204" max="8205" width="9.140625" style="443"/>
    <col min="8206" max="8206" width="17.5703125" style="443" bestFit="1" customWidth="1"/>
    <col min="8207" max="8208" width="9.140625" style="443"/>
    <col min="8209" max="8209" width="20" style="443" customWidth="1"/>
    <col min="8210" max="8450" width="9.140625" style="443"/>
    <col min="8451" max="8451" width="16.42578125" style="443" customWidth="1"/>
    <col min="8452" max="8452" width="23.28515625" style="443" customWidth="1"/>
    <col min="8453" max="8453" width="11.42578125" style="443" customWidth="1"/>
    <col min="8454" max="8454" width="9.140625" style="443"/>
    <col min="8455" max="8455" width="11.140625" style="443" customWidth="1"/>
    <col min="8456" max="8456" width="17" style="443" customWidth="1"/>
    <col min="8457" max="8458" width="9.140625" style="443"/>
    <col min="8459" max="8459" width="14.5703125" style="443" customWidth="1"/>
    <col min="8460" max="8461" width="9.140625" style="443"/>
    <col min="8462" max="8462" width="17.5703125" style="443" bestFit="1" customWidth="1"/>
    <col min="8463" max="8464" width="9.140625" style="443"/>
    <col min="8465" max="8465" width="20" style="443" customWidth="1"/>
    <col min="8466" max="8706" width="9.140625" style="443"/>
    <col min="8707" max="8707" width="16.42578125" style="443" customWidth="1"/>
    <col min="8708" max="8708" width="23.28515625" style="443" customWidth="1"/>
    <col min="8709" max="8709" width="11.42578125" style="443" customWidth="1"/>
    <col min="8710" max="8710" width="9.140625" style="443"/>
    <col min="8711" max="8711" width="11.140625" style="443" customWidth="1"/>
    <col min="8712" max="8712" width="17" style="443" customWidth="1"/>
    <col min="8713" max="8714" width="9.140625" style="443"/>
    <col min="8715" max="8715" width="14.5703125" style="443" customWidth="1"/>
    <col min="8716" max="8717" width="9.140625" style="443"/>
    <col min="8718" max="8718" width="17.5703125" style="443" bestFit="1" customWidth="1"/>
    <col min="8719" max="8720" width="9.140625" style="443"/>
    <col min="8721" max="8721" width="20" style="443" customWidth="1"/>
    <col min="8722" max="8962" width="9.140625" style="443"/>
    <col min="8963" max="8963" width="16.42578125" style="443" customWidth="1"/>
    <col min="8964" max="8964" width="23.28515625" style="443" customWidth="1"/>
    <col min="8965" max="8965" width="11.42578125" style="443" customWidth="1"/>
    <col min="8966" max="8966" width="9.140625" style="443"/>
    <col min="8967" max="8967" width="11.140625" style="443" customWidth="1"/>
    <col min="8968" max="8968" width="17" style="443" customWidth="1"/>
    <col min="8969" max="8970" width="9.140625" style="443"/>
    <col min="8971" max="8971" width="14.5703125" style="443" customWidth="1"/>
    <col min="8972" max="8973" width="9.140625" style="443"/>
    <col min="8974" max="8974" width="17.5703125" style="443" bestFit="1" customWidth="1"/>
    <col min="8975" max="8976" width="9.140625" style="443"/>
    <col min="8977" max="8977" width="20" style="443" customWidth="1"/>
    <col min="8978" max="9218" width="9.140625" style="443"/>
    <col min="9219" max="9219" width="16.42578125" style="443" customWidth="1"/>
    <col min="9220" max="9220" width="23.28515625" style="443" customWidth="1"/>
    <col min="9221" max="9221" width="11.42578125" style="443" customWidth="1"/>
    <col min="9222" max="9222" width="9.140625" style="443"/>
    <col min="9223" max="9223" width="11.140625" style="443" customWidth="1"/>
    <col min="9224" max="9224" width="17" style="443" customWidth="1"/>
    <col min="9225" max="9226" width="9.140625" style="443"/>
    <col min="9227" max="9227" width="14.5703125" style="443" customWidth="1"/>
    <col min="9228" max="9229" width="9.140625" style="443"/>
    <col min="9230" max="9230" width="17.5703125" style="443" bestFit="1" customWidth="1"/>
    <col min="9231" max="9232" width="9.140625" style="443"/>
    <col min="9233" max="9233" width="20" style="443" customWidth="1"/>
    <col min="9234" max="9474" width="9.140625" style="443"/>
    <col min="9475" max="9475" width="16.42578125" style="443" customWidth="1"/>
    <col min="9476" max="9476" width="23.28515625" style="443" customWidth="1"/>
    <col min="9477" max="9477" width="11.42578125" style="443" customWidth="1"/>
    <col min="9478" max="9478" width="9.140625" style="443"/>
    <col min="9479" max="9479" width="11.140625" style="443" customWidth="1"/>
    <col min="9480" max="9480" width="17" style="443" customWidth="1"/>
    <col min="9481" max="9482" width="9.140625" style="443"/>
    <col min="9483" max="9483" width="14.5703125" style="443" customWidth="1"/>
    <col min="9484" max="9485" width="9.140625" style="443"/>
    <col min="9486" max="9486" width="17.5703125" style="443" bestFit="1" customWidth="1"/>
    <col min="9487" max="9488" width="9.140625" style="443"/>
    <col min="9489" max="9489" width="20" style="443" customWidth="1"/>
    <col min="9490" max="9730" width="9.140625" style="443"/>
    <col min="9731" max="9731" width="16.42578125" style="443" customWidth="1"/>
    <col min="9732" max="9732" width="23.28515625" style="443" customWidth="1"/>
    <col min="9733" max="9733" width="11.42578125" style="443" customWidth="1"/>
    <col min="9734" max="9734" width="9.140625" style="443"/>
    <col min="9735" max="9735" width="11.140625" style="443" customWidth="1"/>
    <col min="9736" max="9736" width="17" style="443" customWidth="1"/>
    <col min="9737" max="9738" width="9.140625" style="443"/>
    <col min="9739" max="9739" width="14.5703125" style="443" customWidth="1"/>
    <col min="9740" max="9741" width="9.140625" style="443"/>
    <col min="9742" max="9742" width="17.5703125" style="443" bestFit="1" customWidth="1"/>
    <col min="9743" max="9744" width="9.140625" style="443"/>
    <col min="9745" max="9745" width="20" style="443" customWidth="1"/>
    <col min="9746" max="9986" width="9.140625" style="443"/>
    <col min="9987" max="9987" width="16.42578125" style="443" customWidth="1"/>
    <col min="9988" max="9988" width="23.28515625" style="443" customWidth="1"/>
    <col min="9989" max="9989" width="11.42578125" style="443" customWidth="1"/>
    <col min="9990" max="9990" width="9.140625" style="443"/>
    <col min="9991" max="9991" width="11.140625" style="443" customWidth="1"/>
    <col min="9992" max="9992" width="17" style="443" customWidth="1"/>
    <col min="9993" max="9994" width="9.140625" style="443"/>
    <col min="9995" max="9995" width="14.5703125" style="443" customWidth="1"/>
    <col min="9996" max="9997" width="9.140625" style="443"/>
    <col min="9998" max="9998" width="17.5703125" style="443" bestFit="1" customWidth="1"/>
    <col min="9999" max="10000" width="9.140625" style="443"/>
    <col min="10001" max="10001" width="20" style="443" customWidth="1"/>
    <col min="10002" max="10242" width="9.140625" style="443"/>
    <col min="10243" max="10243" width="16.42578125" style="443" customWidth="1"/>
    <col min="10244" max="10244" width="23.28515625" style="443" customWidth="1"/>
    <col min="10245" max="10245" width="11.42578125" style="443" customWidth="1"/>
    <col min="10246" max="10246" width="9.140625" style="443"/>
    <col min="10247" max="10247" width="11.140625" style="443" customWidth="1"/>
    <col min="10248" max="10248" width="17" style="443" customWidth="1"/>
    <col min="10249" max="10250" width="9.140625" style="443"/>
    <col min="10251" max="10251" width="14.5703125" style="443" customWidth="1"/>
    <col min="10252" max="10253" width="9.140625" style="443"/>
    <col min="10254" max="10254" width="17.5703125" style="443" bestFit="1" customWidth="1"/>
    <col min="10255" max="10256" width="9.140625" style="443"/>
    <col min="10257" max="10257" width="20" style="443" customWidth="1"/>
    <col min="10258" max="10498" width="9.140625" style="443"/>
    <col min="10499" max="10499" width="16.42578125" style="443" customWidth="1"/>
    <col min="10500" max="10500" width="23.28515625" style="443" customWidth="1"/>
    <col min="10501" max="10501" width="11.42578125" style="443" customWidth="1"/>
    <col min="10502" max="10502" width="9.140625" style="443"/>
    <col min="10503" max="10503" width="11.140625" style="443" customWidth="1"/>
    <col min="10504" max="10504" width="17" style="443" customWidth="1"/>
    <col min="10505" max="10506" width="9.140625" style="443"/>
    <col min="10507" max="10507" width="14.5703125" style="443" customWidth="1"/>
    <col min="10508" max="10509" width="9.140625" style="443"/>
    <col min="10510" max="10510" width="17.5703125" style="443" bestFit="1" customWidth="1"/>
    <col min="10511" max="10512" width="9.140625" style="443"/>
    <col min="10513" max="10513" width="20" style="443" customWidth="1"/>
    <col min="10514" max="10754" width="9.140625" style="443"/>
    <col min="10755" max="10755" width="16.42578125" style="443" customWidth="1"/>
    <col min="10756" max="10756" width="23.28515625" style="443" customWidth="1"/>
    <col min="10757" max="10757" width="11.42578125" style="443" customWidth="1"/>
    <col min="10758" max="10758" width="9.140625" style="443"/>
    <col min="10759" max="10759" width="11.140625" style="443" customWidth="1"/>
    <col min="10760" max="10760" width="17" style="443" customWidth="1"/>
    <col min="10761" max="10762" width="9.140625" style="443"/>
    <col min="10763" max="10763" width="14.5703125" style="443" customWidth="1"/>
    <col min="10764" max="10765" width="9.140625" style="443"/>
    <col min="10766" max="10766" width="17.5703125" style="443" bestFit="1" customWidth="1"/>
    <col min="10767" max="10768" width="9.140625" style="443"/>
    <col min="10769" max="10769" width="20" style="443" customWidth="1"/>
    <col min="10770" max="11010" width="9.140625" style="443"/>
    <col min="11011" max="11011" width="16.42578125" style="443" customWidth="1"/>
    <col min="11012" max="11012" width="23.28515625" style="443" customWidth="1"/>
    <col min="11013" max="11013" width="11.42578125" style="443" customWidth="1"/>
    <col min="11014" max="11014" width="9.140625" style="443"/>
    <col min="11015" max="11015" width="11.140625" style="443" customWidth="1"/>
    <col min="11016" max="11016" width="17" style="443" customWidth="1"/>
    <col min="11017" max="11018" width="9.140625" style="443"/>
    <col min="11019" max="11019" width="14.5703125" style="443" customWidth="1"/>
    <col min="11020" max="11021" width="9.140625" style="443"/>
    <col min="11022" max="11022" width="17.5703125" style="443" bestFit="1" customWidth="1"/>
    <col min="11023" max="11024" width="9.140625" style="443"/>
    <col min="11025" max="11025" width="20" style="443" customWidth="1"/>
    <col min="11026" max="11266" width="9.140625" style="443"/>
    <col min="11267" max="11267" width="16.42578125" style="443" customWidth="1"/>
    <col min="11268" max="11268" width="23.28515625" style="443" customWidth="1"/>
    <col min="11269" max="11269" width="11.42578125" style="443" customWidth="1"/>
    <col min="11270" max="11270" width="9.140625" style="443"/>
    <col min="11271" max="11271" width="11.140625" style="443" customWidth="1"/>
    <col min="11272" max="11272" width="17" style="443" customWidth="1"/>
    <col min="11273" max="11274" width="9.140625" style="443"/>
    <col min="11275" max="11275" width="14.5703125" style="443" customWidth="1"/>
    <col min="11276" max="11277" width="9.140625" style="443"/>
    <col min="11278" max="11278" width="17.5703125" style="443" bestFit="1" customWidth="1"/>
    <col min="11279" max="11280" width="9.140625" style="443"/>
    <col min="11281" max="11281" width="20" style="443" customWidth="1"/>
    <col min="11282" max="11522" width="9.140625" style="443"/>
    <col min="11523" max="11523" width="16.42578125" style="443" customWidth="1"/>
    <col min="11524" max="11524" width="23.28515625" style="443" customWidth="1"/>
    <col min="11525" max="11525" width="11.42578125" style="443" customWidth="1"/>
    <col min="11526" max="11526" width="9.140625" style="443"/>
    <col min="11527" max="11527" width="11.140625" style="443" customWidth="1"/>
    <col min="11528" max="11528" width="17" style="443" customWidth="1"/>
    <col min="11529" max="11530" width="9.140625" style="443"/>
    <col min="11531" max="11531" width="14.5703125" style="443" customWidth="1"/>
    <col min="11532" max="11533" width="9.140625" style="443"/>
    <col min="11534" max="11534" width="17.5703125" style="443" bestFit="1" customWidth="1"/>
    <col min="11535" max="11536" width="9.140625" style="443"/>
    <col min="11537" max="11537" width="20" style="443" customWidth="1"/>
    <col min="11538" max="11778" width="9.140625" style="443"/>
    <col min="11779" max="11779" width="16.42578125" style="443" customWidth="1"/>
    <col min="11780" max="11780" width="23.28515625" style="443" customWidth="1"/>
    <col min="11781" max="11781" width="11.42578125" style="443" customWidth="1"/>
    <col min="11782" max="11782" width="9.140625" style="443"/>
    <col min="11783" max="11783" width="11.140625" style="443" customWidth="1"/>
    <col min="11784" max="11784" width="17" style="443" customWidth="1"/>
    <col min="11785" max="11786" width="9.140625" style="443"/>
    <col min="11787" max="11787" width="14.5703125" style="443" customWidth="1"/>
    <col min="11788" max="11789" width="9.140625" style="443"/>
    <col min="11790" max="11790" width="17.5703125" style="443" bestFit="1" customWidth="1"/>
    <col min="11791" max="11792" width="9.140625" style="443"/>
    <col min="11793" max="11793" width="20" style="443" customWidth="1"/>
    <col min="11794" max="12034" width="9.140625" style="443"/>
    <col min="12035" max="12035" width="16.42578125" style="443" customWidth="1"/>
    <col min="12036" max="12036" width="23.28515625" style="443" customWidth="1"/>
    <col min="12037" max="12037" width="11.42578125" style="443" customWidth="1"/>
    <col min="12038" max="12038" width="9.140625" style="443"/>
    <col min="12039" max="12039" width="11.140625" style="443" customWidth="1"/>
    <col min="12040" max="12040" width="17" style="443" customWidth="1"/>
    <col min="12041" max="12042" width="9.140625" style="443"/>
    <col min="12043" max="12043" width="14.5703125" style="443" customWidth="1"/>
    <col min="12044" max="12045" width="9.140625" style="443"/>
    <col min="12046" max="12046" width="17.5703125" style="443" bestFit="1" customWidth="1"/>
    <col min="12047" max="12048" width="9.140625" style="443"/>
    <col min="12049" max="12049" width="20" style="443" customWidth="1"/>
    <col min="12050" max="12290" width="9.140625" style="443"/>
    <col min="12291" max="12291" width="16.42578125" style="443" customWidth="1"/>
    <col min="12292" max="12292" width="23.28515625" style="443" customWidth="1"/>
    <col min="12293" max="12293" width="11.42578125" style="443" customWidth="1"/>
    <col min="12294" max="12294" width="9.140625" style="443"/>
    <col min="12295" max="12295" width="11.140625" style="443" customWidth="1"/>
    <col min="12296" max="12296" width="17" style="443" customWidth="1"/>
    <col min="12297" max="12298" width="9.140625" style="443"/>
    <col min="12299" max="12299" width="14.5703125" style="443" customWidth="1"/>
    <col min="12300" max="12301" width="9.140625" style="443"/>
    <col min="12302" max="12302" width="17.5703125" style="443" bestFit="1" customWidth="1"/>
    <col min="12303" max="12304" width="9.140625" style="443"/>
    <col min="12305" max="12305" width="20" style="443" customWidth="1"/>
    <col min="12306" max="12546" width="9.140625" style="443"/>
    <col min="12547" max="12547" width="16.42578125" style="443" customWidth="1"/>
    <col min="12548" max="12548" width="23.28515625" style="443" customWidth="1"/>
    <col min="12549" max="12549" width="11.42578125" style="443" customWidth="1"/>
    <col min="12550" max="12550" width="9.140625" style="443"/>
    <col min="12551" max="12551" width="11.140625" style="443" customWidth="1"/>
    <col min="12552" max="12552" width="17" style="443" customWidth="1"/>
    <col min="12553" max="12554" width="9.140625" style="443"/>
    <col min="12555" max="12555" width="14.5703125" style="443" customWidth="1"/>
    <col min="12556" max="12557" width="9.140625" style="443"/>
    <col min="12558" max="12558" width="17.5703125" style="443" bestFit="1" customWidth="1"/>
    <col min="12559" max="12560" width="9.140625" style="443"/>
    <col min="12561" max="12561" width="20" style="443" customWidth="1"/>
    <col min="12562" max="12802" width="9.140625" style="443"/>
    <col min="12803" max="12803" width="16.42578125" style="443" customWidth="1"/>
    <col min="12804" max="12804" width="23.28515625" style="443" customWidth="1"/>
    <col min="12805" max="12805" width="11.42578125" style="443" customWidth="1"/>
    <col min="12806" max="12806" width="9.140625" style="443"/>
    <col min="12807" max="12807" width="11.140625" style="443" customWidth="1"/>
    <col min="12808" max="12808" width="17" style="443" customWidth="1"/>
    <col min="12809" max="12810" width="9.140625" style="443"/>
    <col min="12811" max="12811" width="14.5703125" style="443" customWidth="1"/>
    <col min="12812" max="12813" width="9.140625" style="443"/>
    <col min="12814" max="12814" width="17.5703125" style="443" bestFit="1" customWidth="1"/>
    <col min="12815" max="12816" width="9.140625" style="443"/>
    <col min="12817" max="12817" width="20" style="443" customWidth="1"/>
    <col min="12818" max="13058" width="9.140625" style="443"/>
    <col min="13059" max="13059" width="16.42578125" style="443" customWidth="1"/>
    <col min="13060" max="13060" width="23.28515625" style="443" customWidth="1"/>
    <col min="13061" max="13061" width="11.42578125" style="443" customWidth="1"/>
    <col min="13062" max="13062" width="9.140625" style="443"/>
    <col min="13063" max="13063" width="11.140625" style="443" customWidth="1"/>
    <col min="13064" max="13064" width="17" style="443" customWidth="1"/>
    <col min="13065" max="13066" width="9.140625" style="443"/>
    <col min="13067" max="13067" width="14.5703125" style="443" customWidth="1"/>
    <col min="13068" max="13069" width="9.140625" style="443"/>
    <col min="13070" max="13070" width="17.5703125" style="443" bestFit="1" customWidth="1"/>
    <col min="13071" max="13072" width="9.140625" style="443"/>
    <col min="13073" max="13073" width="20" style="443" customWidth="1"/>
    <col min="13074" max="13314" width="9.140625" style="443"/>
    <col min="13315" max="13315" width="16.42578125" style="443" customWidth="1"/>
    <col min="13316" max="13316" width="23.28515625" style="443" customWidth="1"/>
    <col min="13317" max="13317" width="11.42578125" style="443" customWidth="1"/>
    <col min="13318" max="13318" width="9.140625" style="443"/>
    <col min="13319" max="13319" width="11.140625" style="443" customWidth="1"/>
    <col min="13320" max="13320" width="17" style="443" customWidth="1"/>
    <col min="13321" max="13322" width="9.140625" style="443"/>
    <col min="13323" max="13323" width="14.5703125" style="443" customWidth="1"/>
    <col min="13324" max="13325" width="9.140625" style="443"/>
    <col min="13326" max="13326" width="17.5703125" style="443" bestFit="1" customWidth="1"/>
    <col min="13327" max="13328" width="9.140625" style="443"/>
    <col min="13329" max="13329" width="20" style="443" customWidth="1"/>
    <col min="13330" max="13570" width="9.140625" style="443"/>
    <col min="13571" max="13571" width="16.42578125" style="443" customWidth="1"/>
    <col min="13572" max="13572" width="23.28515625" style="443" customWidth="1"/>
    <col min="13573" max="13573" width="11.42578125" style="443" customWidth="1"/>
    <col min="13574" max="13574" width="9.140625" style="443"/>
    <col min="13575" max="13575" width="11.140625" style="443" customWidth="1"/>
    <col min="13576" max="13576" width="17" style="443" customWidth="1"/>
    <col min="13577" max="13578" width="9.140625" style="443"/>
    <col min="13579" max="13579" width="14.5703125" style="443" customWidth="1"/>
    <col min="13580" max="13581" width="9.140625" style="443"/>
    <col min="13582" max="13582" width="17.5703125" style="443" bestFit="1" customWidth="1"/>
    <col min="13583" max="13584" width="9.140625" style="443"/>
    <col min="13585" max="13585" width="20" style="443" customWidth="1"/>
    <col min="13586" max="13826" width="9.140625" style="443"/>
    <col min="13827" max="13827" width="16.42578125" style="443" customWidth="1"/>
    <col min="13828" max="13828" width="23.28515625" style="443" customWidth="1"/>
    <col min="13829" max="13829" width="11.42578125" style="443" customWidth="1"/>
    <col min="13830" max="13830" width="9.140625" style="443"/>
    <col min="13831" max="13831" width="11.140625" style="443" customWidth="1"/>
    <col min="13832" max="13832" width="17" style="443" customWidth="1"/>
    <col min="13833" max="13834" width="9.140625" style="443"/>
    <col min="13835" max="13835" width="14.5703125" style="443" customWidth="1"/>
    <col min="13836" max="13837" width="9.140625" style="443"/>
    <col min="13838" max="13838" width="17.5703125" style="443" bestFit="1" customWidth="1"/>
    <col min="13839" max="13840" width="9.140625" style="443"/>
    <col min="13841" max="13841" width="20" style="443" customWidth="1"/>
    <col min="13842" max="14082" width="9.140625" style="443"/>
    <col min="14083" max="14083" width="16.42578125" style="443" customWidth="1"/>
    <col min="14084" max="14084" width="23.28515625" style="443" customWidth="1"/>
    <col min="14085" max="14085" width="11.42578125" style="443" customWidth="1"/>
    <col min="14086" max="14086" width="9.140625" style="443"/>
    <col min="14087" max="14087" width="11.140625" style="443" customWidth="1"/>
    <col min="14088" max="14088" width="17" style="443" customWidth="1"/>
    <col min="14089" max="14090" width="9.140625" style="443"/>
    <col min="14091" max="14091" width="14.5703125" style="443" customWidth="1"/>
    <col min="14092" max="14093" width="9.140625" style="443"/>
    <col min="14094" max="14094" width="17.5703125" style="443" bestFit="1" customWidth="1"/>
    <col min="14095" max="14096" width="9.140625" style="443"/>
    <col min="14097" max="14097" width="20" style="443" customWidth="1"/>
    <col min="14098" max="14338" width="9.140625" style="443"/>
    <col min="14339" max="14339" width="16.42578125" style="443" customWidth="1"/>
    <col min="14340" max="14340" width="23.28515625" style="443" customWidth="1"/>
    <col min="14341" max="14341" width="11.42578125" style="443" customWidth="1"/>
    <col min="14342" max="14342" width="9.140625" style="443"/>
    <col min="14343" max="14343" width="11.140625" style="443" customWidth="1"/>
    <col min="14344" max="14344" width="17" style="443" customWidth="1"/>
    <col min="14345" max="14346" width="9.140625" style="443"/>
    <col min="14347" max="14347" width="14.5703125" style="443" customWidth="1"/>
    <col min="14348" max="14349" width="9.140625" style="443"/>
    <col min="14350" max="14350" width="17.5703125" style="443" bestFit="1" customWidth="1"/>
    <col min="14351" max="14352" width="9.140625" style="443"/>
    <col min="14353" max="14353" width="20" style="443" customWidth="1"/>
    <col min="14354" max="14594" width="9.140625" style="443"/>
    <col min="14595" max="14595" width="16.42578125" style="443" customWidth="1"/>
    <col min="14596" max="14596" width="23.28515625" style="443" customWidth="1"/>
    <col min="14597" max="14597" width="11.42578125" style="443" customWidth="1"/>
    <col min="14598" max="14598" width="9.140625" style="443"/>
    <col min="14599" max="14599" width="11.140625" style="443" customWidth="1"/>
    <col min="14600" max="14600" width="17" style="443" customWidth="1"/>
    <col min="14601" max="14602" width="9.140625" style="443"/>
    <col min="14603" max="14603" width="14.5703125" style="443" customWidth="1"/>
    <col min="14604" max="14605" width="9.140625" style="443"/>
    <col min="14606" max="14606" width="17.5703125" style="443" bestFit="1" customWidth="1"/>
    <col min="14607" max="14608" width="9.140625" style="443"/>
    <col min="14609" max="14609" width="20" style="443" customWidth="1"/>
    <col min="14610" max="14850" width="9.140625" style="443"/>
    <col min="14851" max="14851" width="16.42578125" style="443" customWidth="1"/>
    <col min="14852" max="14852" width="23.28515625" style="443" customWidth="1"/>
    <col min="14853" max="14853" width="11.42578125" style="443" customWidth="1"/>
    <col min="14854" max="14854" width="9.140625" style="443"/>
    <col min="14855" max="14855" width="11.140625" style="443" customWidth="1"/>
    <col min="14856" max="14856" width="17" style="443" customWidth="1"/>
    <col min="14857" max="14858" width="9.140625" style="443"/>
    <col min="14859" max="14859" width="14.5703125" style="443" customWidth="1"/>
    <col min="14860" max="14861" width="9.140625" style="443"/>
    <col min="14862" max="14862" width="17.5703125" style="443" bestFit="1" customWidth="1"/>
    <col min="14863" max="14864" width="9.140625" style="443"/>
    <col min="14865" max="14865" width="20" style="443" customWidth="1"/>
    <col min="14866" max="15106" width="9.140625" style="443"/>
    <col min="15107" max="15107" width="16.42578125" style="443" customWidth="1"/>
    <col min="15108" max="15108" width="23.28515625" style="443" customWidth="1"/>
    <col min="15109" max="15109" width="11.42578125" style="443" customWidth="1"/>
    <col min="15110" max="15110" width="9.140625" style="443"/>
    <col min="15111" max="15111" width="11.140625" style="443" customWidth="1"/>
    <col min="15112" max="15112" width="17" style="443" customWidth="1"/>
    <col min="15113" max="15114" width="9.140625" style="443"/>
    <col min="15115" max="15115" width="14.5703125" style="443" customWidth="1"/>
    <col min="15116" max="15117" width="9.140625" style="443"/>
    <col min="15118" max="15118" width="17.5703125" style="443" bestFit="1" customWidth="1"/>
    <col min="15119" max="15120" width="9.140625" style="443"/>
    <col min="15121" max="15121" width="20" style="443" customWidth="1"/>
    <col min="15122" max="15362" width="9.140625" style="443"/>
    <col min="15363" max="15363" width="16.42578125" style="443" customWidth="1"/>
    <col min="15364" max="15364" width="23.28515625" style="443" customWidth="1"/>
    <col min="15365" max="15365" width="11.42578125" style="443" customWidth="1"/>
    <col min="15366" max="15366" width="9.140625" style="443"/>
    <col min="15367" max="15367" width="11.140625" style="443" customWidth="1"/>
    <col min="15368" max="15368" width="17" style="443" customWidth="1"/>
    <col min="15369" max="15370" width="9.140625" style="443"/>
    <col min="15371" max="15371" width="14.5703125" style="443" customWidth="1"/>
    <col min="15372" max="15373" width="9.140625" style="443"/>
    <col min="15374" max="15374" width="17.5703125" style="443" bestFit="1" customWidth="1"/>
    <col min="15375" max="15376" width="9.140625" style="443"/>
    <col min="15377" max="15377" width="20" style="443" customWidth="1"/>
    <col min="15378" max="15618" width="9.140625" style="443"/>
    <col min="15619" max="15619" width="16.42578125" style="443" customWidth="1"/>
    <col min="15620" max="15620" width="23.28515625" style="443" customWidth="1"/>
    <col min="15621" max="15621" width="11.42578125" style="443" customWidth="1"/>
    <col min="15622" max="15622" width="9.140625" style="443"/>
    <col min="15623" max="15623" width="11.140625" style="443" customWidth="1"/>
    <col min="15624" max="15624" width="17" style="443" customWidth="1"/>
    <col min="15625" max="15626" width="9.140625" style="443"/>
    <col min="15627" max="15627" width="14.5703125" style="443" customWidth="1"/>
    <col min="15628" max="15629" width="9.140625" style="443"/>
    <col min="15630" max="15630" width="17.5703125" style="443" bestFit="1" customWidth="1"/>
    <col min="15631" max="15632" width="9.140625" style="443"/>
    <col min="15633" max="15633" width="20" style="443" customWidth="1"/>
    <col min="15634" max="15874" width="9.140625" style="443"/>
    <col min="15875" max="15875" width="16.42578125" style="443" customWidth="1"/>
    <col min="15876" max="15876" width="23.28515625" style="443" customWidth="1"/>
    <col min="15877" max="15877" width="11.42578125" style="443" customWidth="1"/>
    <col min="15878" max="15878" width="9.140625" style="443"/>
    <col min="15879" max="15879" width="11.140625" style="443" customWidth="1"/>
    <col min="15880" max="15880" width="17" style="443" customWidth="1"/>
    <col min="15881" max="15882" width="9.140625" style="443"/>
    <col min="15883" max="15883" width="14.5703125" style="443" customWidth="1"/>
    <col min="15884" max="15885" width="9.140625" style="443"/>
    <col min="15886" max="15886" width="17.5703125" style="443" bestFit="1" customWidth="1"/>
    <col min="15887" max="15888" width="9.140625" style="443"/>
    <col min="15889" max="15889" width="20" style="443" customWidth="1"/>
    <col min="15890" max="16130" width="9.140625" style="443"/>
    <col min="16131" max="16131" width="16.42578125" style="443" customWidth="1"/>
    <col min="16132" max="16132" width="23.28515625" style="443" customWidth="1"/>
    <col min="16133" max="16133" width="11.42578125" style="443" customWidth="1"/>
    <col min="16134" max="16134" width="9.140625" style="443"/>
    <col min="16135" max="16135" width="11.140625" style="443" customWidth="1"/>
    <col min="16136" max="16136" width="17" style="443" customWidth="1"/>
    <col min="16137" max="16138" width="9.140625" style="443"/>
    <col min="16139" max="16139" width="14.5703125" style="443" customWidth="1"/>
    <col min="16140" max="16141" width="9.140625" style="443"/>
    <col min="16142" max="16142" width="17.5703125" style="443" bestFit="1" customWidth="1"/>
    <col min="16143" max="16144" width="9.140625" style="443"/>
    <col min="16145" max="16145" width="20" style="443" customWidth="1"/>
    <col min="16146" max="16384" width="9.140625" style="443"/>
  </cols>
  <sheetData>
    <row r="1" spans="1:11" ht="15">
      <c r="A1" s="417" t="s">
        <v>3640</v>
      </c>
      <c r="C1"/>
    </row>
    <row r="2" spans="1:11" ht="18.75">
      <c r="A2" s="131" t="s">
        <v>4855</v>
      </c>
      <c r="H2" s="194"/>
      <c r="I2" s="194"/>
      <c r="J2" s="194"/>
      <c r="K2" s="194"/>
    </row>
    <row r="3" spans="1:11" ht="14.25" customHeight="1">
      <c r="H3" s="194"/>
      <c r="I3" s="194"/>
      <c r="J3" s="194"/>
      <c r="K3" s="194"/>
    </row>
    <row r="4" spans="1:11" ht="15">
      <c r="A4" s="1435" t="s">
        <v>3641</v>
      </c>
      <c r="H4" s="194"/>
      <c r="I4" s="194"/>
      <c r="J4" s="194"/>
      <c r="K4" s="194"/>
    </row>
    <row r="5" spans="1:11">
      <c r="H5" s="194"/>
      <c r="I5" s="194"/>
      <c r="J5" s="194"/>
      <c r="K5" s="194"/>
    </row>
    <row r="6" spans="1:11" ht="18.75">
      <c r="A6" s="131" t="s">
        <v>4855</v>
      </c>
      <c r="H6" s="194"/>
      <c r="I6" s="194"/>
      <c r="J6" s="194"/>
      <c r="K6" s="194"/>
    </row>
    <row r="8" spans="1:11" ht="25.5">
      <c r="A8" s="439" t="s">
        <v>1117</v>
      </c>
      <c r="B8" s="411" t="s">
        <v>1160</v>
      </c>
      <c r="C8" s="411" t="s">
        <v>1159</v>
      </c>
      <c r="D8" s="439" t="s">
        <v>1158</v>
      </c>
      <c r="E8" s="439" t="s">
        <v>4806</v>
      </c>
      <c r="F8" s="439" t="s">
        <v>1157</v>
      </c>
      <c r="G8" s="439" t="s">
        <v>1156</v>
      </c>
      <c r="H8" s="439" t="s">
        <v>4607</v>
      </c>
    </row>
    <row r="9" spans="1:11">
      <c r="A9" s="402" t="s">
        <v>317</v>
      </c>
      <c r="B9" s="438" t="s">
        <v>316</v>
      </c>
      <c r="C9" s="438" t="s">
        <v>315</v>
      </c>
      <c r="D9" s="402" t="s">
        <v>314</v>
      </c>
      <c r="E9" s="402" t="s">
        <v>313</v>
      </c>
      <c r="F9" s="402" t="s">
        <v>312</v>
      </c>
      <c r="G9" s="402" t="s">
        <v>303</v>
      </c>
      <c r="H9" s="402" t="s">
        <v>302</v>
      </c>
    </row>
    <row r="10" spans="1:11">
      <c r="A10" s="353"/>
      <c r="B10" s="353"/>
      <c r="C10" s="353"/>
      <c r="D10" s="353"/>
      <c r="E10" s="353"/>
      <c r="F10" s="353"/>
      <c r="G10" s="353"/>
      <c r="H10" s="353"/>
    </row>
    <row r="11" spans="1:11" ht="25.5">
      <c r="A11" s="204" t="s">
        <v>4271</v>
      </c>
      <c r="B11" s="203" t="s">
        <v>283</v>
      </c>
      <c r="C11" s="203" t="s">
        <v>283</v>
      </c>
      <c r="D11" s="203" t="s">
        <v>273</v>
      </c>
      <c r="E11" s="203" t="s">
        <v>273</v>
      </c>
      <c r="F11" s="203" t="s">
        <v>1154</v>
      </c>
      <c r="G11" s="203" t="s">
        <v>801</v>
      </c>
      <c r="H11" s="203" t="s">
        <v>283</v>
      </c>
    </row>
    <row r="12" spans="1:11" ht="38.25">
      <c r="A12" s="202" t="s">
        <v>1113</v>
      </c>
      <c r="B12" s="203" t="s">
        <v>1153</v>
      </c>
      <c r="C12" s="203" t="s">
        <v>1153</v>
      </c>
      <c r="D12" s="203" t="s">
        <v>1153</v>
      </c>
      <c r="E12" s="203" t="s">
        <v>1153</v>
      </c>
      <c r="F12" s="203"/>
      <c r="G12" s="203" t="s">
        <v>1153</v>
      </c>
      <c r="H12" s="203" t="s">
        <v>1153</v>
      </c>
    </row>
    <row r="13" spans="1:11">
      <c r="A13" s="202"/>
      <c r="B13" s="203" t="s">
        <v>608</v>
      </c>
      <c r="C13" s="203" t="s">
        <v>608</v>
      </c>
      <c r="D13" s="203" t="s">
        <v>608</v>
      </c>
      <c r="E13" s="203" t="s">
        <v>608</v>
      </c>
      <c r="F13" s="203"/>
      <c r="G13" s="203" t="s">
        <v>608</v>
      </c>
      <c r="H13" s="203" t="s">
        <v>608</v>
      </c>
    </row>
    <row r="14" spans="1:11" ht="25.5">
      <c r="A14" s="202"/>
      <c r="B14" s="203" t="s">
        <v>1124</v>
      </c>
      <c r="C14" s="203" t="s">
        <v>1152</v>
      </c>
      <c r="D14" s="203" t="s">
        <v>1151</v>
      </c>
      <c r="E14" s="203" t="s">
        <v>4807</v>
      </c>
      <c r="F14" s="203"/>
      <c r="G14" s="203" t="s">
        <v>1150</v>
      </c>
      <c r="H14" s="203" t="s">
        <v>1149</v>
      </c>
    </row>
    <row r="15" spans="1:11">
      <c r="D15" s="179"/>
    </row>
  </sheetData>
  <pageMargins left="0.74803149606299213" right="0" top="0.98425196850393704" bottom="0.98425196850393704" header="0.51181102362204722" footer="0.51181102362204722"/>
  <pageSetup paperSize="9" scale="67" orientation="landscape" r:id="rId1"/>
  <headerFooter alignWithMargins="0"/>
</worksheet>
</file>

<file path=xl/worksheets/sheet83.xml><?xml version="1.0" encoding="utf-8"?>
<worksheet xmlns="http://schemas.openxmlformats.org/spreadsheetml/2006/main" xmlns:r="http://schemas.openxmlformats.org/officeDocument/2006/relationships">
  <sheetPr codeName="Arkusz119">
    <pageSetUpPr fitToPage="1"/>
  </sheetPr>
  <dimension ref="A1:K15"/>
  <sheetViews>
    <sheetView zoomScale="85" zoomScaleNormal="85" workbookViewId="0"/>
  </sheetViews>
  <sheetFormatPr defaultColWidth="9.140625" defaultRowHeight="12.75"/>
  <cols>
    <col min="1" max="1" width="9.140625" style="443"/>
    <col min="2" max="6" width="21.7109375" style="443" customWidth="1"/>
    <col min="7" max="8" width="18.7109375" style="443" customWidth="1"/>
    <col min="9" max="9" width="20.28515625" style="443" customWidth="1"/>
    <col min="10" max="10" width="20.7109375" style="443" customWidth="1"/>
    <col min="11" max="12" width="14.5703125" style="443" customWidth="1"/>
    <col min="13" max="13" width="9.140625" style="443"/>
    <col min="14" max="14" width="17.5703125" style="443" bestFit="1" customWidth="1"/>
    <col min="15" max="16" width="9.140625" style="443"/>
    <col min="17" max="17" width="20" style="443" customWidth="1"/>
    <col min="18" max="258" width="9.140625" style="443"/>
    <col min="259" max="259" width="16.42578125" style="443" customWidth="1"/>
    <col min="260" max="260" width="23.28515625" style="443" customWidth="1"/>
    <col min="261" max="261" width="11.42578125" style="443" customWidth="1"/>
    <col min="262" max="262" width="9.140625" style="443"/>
    <col min="263" max="263" width="11.140625" style="443" customWidth="1"/>
    <col min="264" max="264" width="17" style="443" customWidth="1"/>
    <col min="265" max="266" width="9.140625" style="443"/>
    <col min="267" max="267" width="14.5703125" style="443" customWidth="1"/>
    <col min="268" max="269" width="9.140625" style="443"/>
    <col min="270" max="270" width="17.5703125" style="443" bestFit="1" customWidth="1"/>
    <col min="271" max="272" width="9.140625" style="443"/>
    <col min="273" max="273" width="20" style="443" customWidth="1"/>
    <col min="274" max="514" width="9.140625" style="443"/>
    <col min="515" max="515" width="16.42578125" style="443" customWidth="1"/>
    <col min="516" max="516" width="23.28515625" style="443" customWidth="1"/>
    <col min="517" max="517" width="11.42578125" style="443" customWidth="1"/>
    <col min="518" max="518" width="9.140625" style="443"/>
    <col min="519" max="519" width="11.140625" style="443" customWidth="1"/>
    <col min="520" max="520" width="17" style="443" customWidth="1"/>
    <col min="521" max="522" width="9.140625" style="443"/>
    <col min="523" max="523" width="14.5703125" style="443" customWidth="1"/>
    <col min="524" max="525" width="9.140625" style="443"/>
    <col min="526" max="526" width="17.5703125" style="443" bestFit="1" customWidth="1"/>
    <col min="527" max="528" width="9.140625" style="443"/>
    <col min="529" max="529" width="20" style="443" customWidth="1"/>
    <col min="530" max="770" width="9.140625" style="443"/>
    <col min="771" max="771" width="16.42578125" style="443" customWidth="1"/>
    <col min="772" max="772" width="23.28515625" style="443" customWidth="1"/>
    <col min="773" max="773" width="11.42578125" style="443" customWidth="1"/>
    <col min="774" max="774" width="9.140625" style="443"/>
    <col min="775" max="775" width="11.140625" style="443" customWidth="1"/>
    <col min="776" max="776" width="17" style="443" customWidth="1"/>
    <col min="777" max="778" width="9.140625" style="443"/>
    <col min="779" max="779" width="14.5703125" style="443" customWidth="1"/>
    <col min="780" max="781" width="9.140625" style="443"/>
    <col min="782" max="782" width="17.5703125" style="443" bestFit="1" customWidth="1"/>
    <col min="783" max="784" width="9.140625" style="443"/>
    <col min="785" max="785" width="20" style="443" customWidth="1"/>
    <col min="786" max="1026" width="9.140625" style="443"/>
    <col min="1027" max="1027" width="16.42578125" style="443" customWidth="1"/>
    <col min="1028" max="1028" width="23.28515625" style="443" customWidth="1"/>
    <col min="1029" max="1029" width="11.42578125" style="443" customWidth="1"/>
    <col min="1030" max="1030" width="9.140625" style="443"/>
    <col min="1031" max="1031" width="11.140625" style="443" customWidth="1"/>
    <col min="1032" max="1032" width="17" style="443" customWidth="1"/>
    <col min="1033" max="1034" width="9.140625" style="443"/>
    <col min="1035" max="1035" width="14.5703125" style="443" customWidth="1"/>
    <col min="1036" max="1037" width="9.140625" style="443"/>
    <col min="1038" max="1038" width="17.5703125" style="443" bestFit="1" customWidth="1"/>
    <col min="1039" max="1040" width="9.140625" style="443"/>
    <col min="1041" max="1041" width="20" style="443" customWidth="1"/>
    <col min="1042" max="1282" width="9.140625" style="443"/>
    <col min="1283" max="1283" width="16.42578125" style="443" customWidth="1"/>
    <col min="1284" max="1284" width="23.28515625" style="443" customWidth="1"/>
    <col min="1285" max="1285" width="11.42578125" style="443" customWidth="1"/>
    <col min="1286" max="1286" width="9.140625" style="443"/>
    <col min="1287" max="1287" width="11.140625" style="443" customWidth="1"/>
    <col min="1288" max="1288" width="17" style="443" customWidth="1"/>
    <col min="1289" max="1290" width="9.140625" style="443"/>
    <col min="1291" max="1291" width="14.5703125" style="443" customWidth="1"/>
    <col min="1292" max="1293" width="9.140625" style="443"/>
    <col min="1294" max="1294" width="17.5703125" style="443" bestFit="1" customWidth="1"/>
    <col min="1295" max="1296" width="9.140625" style="443"/>
    <col min="1297" max="1297" width="20" style="443" customWidth="1"/>
    <col min="1298" max="1538" width="9.140625" style="443"/>
    <col min="1539" max="1539" width="16.42578125" style="443" customWidth="1"/>
    <col min="1540" max="1540" width="23.28515625" style="443" customWidth="1"/>
    <col min="1541" max="1541" width="11.42578125" style="443" customWidth="1"/>
    <col min="1542" max="1542" width="9.140625" style="443"/>
    <col min="1543" max="1543" width="11.140625" style="443" customWidth="1"/>
    <col min="1544" max="1544" width="17" style="443" customWidth="1"/>
    <col min="1545" max="1546" width="9.140625" style="443"/>
    <col min="1547" max="1547" width="14.5703125" style="443" customWidth="1"/>
    <col min="1548" max="1549" width="9.140625" style="443"/>
    <col min="1550" max="1550" width="17.5703125" style="443" bestFit="1" customWidth="1"/>
    <col min="1551" max="1552" width="9.140625" style="443"/>
    <col min="1553" max="1553" width="20" style="443" customWidth="1"/>
    <col min="1554" max="1794" width="9.140625" style="443"/>
    <col min="1795" max="1795" width="16.42578125" style="443" customWidth="1"/>
    <col min="1796" max="1796" width="23.28515625" style="443" customWidth="1"/>
    <col min="1797" max="1797" width="11.42578125" style="443" customWidth="1"/>
    <col min="1798" max="1798" width="9.140625" style="443"/>
    <col min="1799" max="1799" width="11.140625" style="443" customWidth="1"/>
    <col min="1800" max="1800" width="17" style="443" customWidth="1"/>
    <col min="1801" max="1802" width="9.140625" style="443"/>
    <col min="1803" max="1803" width="14.5703125" style="443" customWidth="1"/>
    <col min="1804" max="1805" width="9.140625" style="443"/>
    <col min="1806" max="1806" width="17.5703125" style="443" bestFit="1" customWidth="1"/>
    <col min="1807" max="1808" width="9.140625" style="443"/>
    <col min="1809" max="1809" width="20" style="443" customWidth="1"/>
    <col min="1810" max="2050" width="9.140625" style="443"/>
    <col min="2051" max="2051" width="16.42578125" style="443" customWidth="1"/>
    <col min="2052" max="2052" width="23.28515625" style="443" customWidth="1"/>
    <col min="2053" max="2053" width="11.42578125" style="443" customWidth="1"/>
    <col min="2054" max="2054" width="9.140625" style="443"/>
    <col min="2055" max="2055" width="11.140625" style="443" customWidth="1"/>
    <col min="2056" max="2056" width="17" style="443" customWidth="1"/>
    <col min="2057" max="2058" width="9.140625" style="443"/>
    <col min="2059" max="2059" width="14.5703125" style="443" customWidth="1"/>
    <col min="2060" max="2061" width="9.140625" style="443"/>
    <col min="2062" max="2062" width="17.5703125" style="443" bestFit="1" customWidth="1"/>
    <col min="2063" max="2064" width="9.140625" style="443"/>
    <col min="2065" max="2065" width="20" style="443" customWidth="1"/>
    <col min="2066" max="2306" width="9.140625" style="443"/>
    <col min="2307" max="2307" width="16.42578125" style="443" customWidth="1"/>
    <col min="2308" max="2308" width="23.28515625" style="443" customWidth="1"/>
    <col min="2309" max="2309" width="11.42578125" style="443" customWidth="1"/>
    <col min="2310" max="2310" width="9.140625" style="443"/>
    <col min="2311" max="2311" width="11.140625" style="443" customWidth="1"/>
    <col min="2312" max="2312" width="17" style="443" customWidth="1"/>
    <col min="2313" max="2314" width="9.140625" style="443"/>
    <col min="2315" max="2315" width="14.5703125" style="443" customWidth="1"/>
    <col min="2316" max="2317" width="9.140625" style="443"/>
    <col min="2318" max="2318" width="17.5703125" style="443" bestFit="1" customWidth="1"/>
    <col min="2319" max="2320" width="9.140625" style="443"/>
    <col min="2321" max="2321" width="20" style="443" customWidth="1"/>
    <col min="2322" max="2562" width="9.140625" style="443"/>
    <col min="2563" max="2563" width="16.42578125" style="443" customWidth="1"/>
    <col min="2564" max="2564" width="23.28515625" style="443" customWidth="1"/>
    <col min="2565" max="2565" width="11.42578125" style="443" customWidth="1"/>
    <col min="2566" max="2566" width="9.140625" style="443"/>
    <col min="2567" max="2567" width="11.140625" style="443" customWidth="1"/>
    <col min="2568" max="2568" width="17" style="443" customWidth="1"/>
    <col min="2569" max="2570" width="9.140625" style="443"/>
    <col min="2571" max="2571" width="14.5703125" style="443" customWidth="1"/>
    <col min="2572" max="2573" width="9.140625" style="443"/>
    <col min="2574" max="2574" width="17.5703125" style="443" bestFit="1" customWidth="1"/>
    <col min="2575" max="2576" width="9.140625" style="443"/>
    <col min="2577" max="2577" width="20" style="443" customWidth="1"/>
    <col min="2578" max="2818" width="9.140625" style="443"/>
    <col min="2819" max="2819" width="16.42578125" style="443" customWidth="1"/>
    <col min="2820" max="2820" width="23.28515625" style="443" customWidth="1"/>
    <col min="2821" max="2821" width="11.42578125" style="443" customWidth="1"/>
    <col min="2822" max="2822" width="9.140625" style="443"/>
    <col min="2823" max="2823" width="11.140625" style="443" customWidth="1"/>
    <col min="2824" max="2824" width="17" style="443" customWidth="1"/>
    <col min="2825" max="2826" width="9.140625" style="443"/>
    <col min="2827" max="2827" width="14.5703125" style="443" customWidth="1"/>
    <col min="2828" max="2829" width="9.140625" style="443"/>
    <col min="2830" max="2830" width="17.5703125" style="443" bestFit="1" customWidth="1"/>
    <col min="2831" max="2832" width="9.140625" style="443"/>
    <col min="2833" max="2833" width="20" style="443" customWidth="1"/>
    <col min="2834" max="3074" width="9.140625" style="443"/>
    <col min="3075" max="3075" width="16.42578125" style="443" customWidth="1"/>
    <col min="3076" max="3076" width="23.28515625" style="443" customWidth="1"/>
    <col min="3077" max="3077" width="11.42578125" style="443" customWidth="1"/>
    <col min="3078" max="3078" width="9.140625" style="443"/>
    <col min="3079" max="3079" width="11.140625" style="443" customWidth="1"/>
    <col min="3080" max="3080" width="17" style="443" customWidth="1"/>
    <col min="3081" max="3082" width="9.140625" style="443"/>
    <col min="3083" max="3083" width="14.5703125" style="443" customWidth="1"/>
    <col min="3084" max="3085" width="9.140625" style="443"/>
    <col min="3086" max="3086" width="17.5703125" style="443" bestFit="1" customWidth="1"/>
    <col min="3087" max="3088" width="9.140625" style="443"/>
    <col min="3089" max="3089" width="20" style="443" customWidth="1"/>
    <col min="3090" max="3330" width="9.140625" style="443"/>
    <col min="3331" max="3331" width="16.42578125" style="443" customWidth="1"/>
    <col min="3332" max="3332" width="23.28515625" style="443" customWidth="1"/>
    <col min="3333" max="3333" width="11.42578125" style="443" customWidth="1"/>
    <col min="3334" max="3334" width="9.140625" style="443"/>
    <col min="3335" max="3335" width="11.140625" style="443" customWidth="1"/>
    <col min="3336" max="3336" width="17" style="443" customWidth="1"/>
    <col min="3337" max="3338" width="9.140625" style="443"/>
    <col min="3339" max="3339" width="14.5703125" style="443" customWidth="1"/>
    <col min="3340" max="3341" width="9.140625" style="443"/>
    <col min="3342" max="3342" width="17.5703125" style="443" bestFit="1" customWidth="1"/>
    <col min="3343" max="3344" width="9.140625" style="443"/>
    <col min="3345" max="3345" width="20" style="443" customWidth="1"/>
    <col min="3346" max="3586" width="9.140625" style="443"/>
    <col min="3587" max="3587" width="16.42578125" style="443" customWidth="1"/>
    <col min="3588" max="3588" width="23.28515625" style="443" customWidth="1"/>
    <col min="3589" max="3589" width="11.42578125" style="443" customWidth="1"/>
    <col min="3590" max="3590" width="9.140625" style="443"/>
    <col min="3591" max="3591" width="11.140625" style="443" customWidth="1"/>
    <col min="3592" max="3592" width="17" style="443" customWidth="1"/>
    <col min="3593" max="3594" width="9.140625" style="443"/>
    <col min="3595" max="3595" width="14.5703125" style="443" customWidth="1"/>
    <col min="3596" max="3597" width="9.140625" style="443"/>
    <col min="3598" max="3598" width="17.5703125" style="443" bestFit="1" customWidth="1"/>
    <col min="3599" max="3600" width="9.140625" style="443"/>
    <col min="3601" max="3601" width="20" style="443" customWidth="1"/>
    <col min="3602" max="3842" width="9.140625" style="443"/>
    <col min="3843" max="3843" width="16.42578125" style="443" customWidth="1"/>
    <col min="3844" max="3844" width="23.28515625" style="443" customWidth="1"/>
    <col min="3845" max="3845" width="11.42578125" style="443" customWidth="1"/>
    <col min="3846" max="3846" width="9.140625" style="443"/>
    <col min="3847" max="3847" width="11.140625" style="443" customWidth="1"/>
    <col min="3848" max="3848" width="17" style="443" customWidth="1"/>
    <col min="3849" max="3850" width="9.140625" style="443"/>
    <col min="3851" max="3851" width="14.5703125" style="443" customWidth="1"/>
    <col min="3852" max="3853" width="9.140625" style="443"/>
    <col min="3854" max="3854" width="17.5703125" style="443" bestFit="1" customWidth="1"/>
    <col min="3855" max="3856" width="9.140625" style="443"/>
    <col min="3857" max="3857" width="20" style="443" customWidth="1"/>
    <col min="3858" max="4098" width="9.140625" style="443"/>
    <col min="4099" max="4099" width="16.42578125" style="443" customWidth="1"/>
    <col min="4100" max="4100" width="23.28515625" style="443" customWidth="1"/>
    <col min="4101" max="4101" width="11.42578125" style="443" customWidth="1"/>
    <col min="4102" max="4102" width="9.140625" style="443"/>
    <col min="4103" max="4103" width="11.140625" style="443" customWidth="1"/>
    <col min="4104" max="4104" width="17" style="443" customWidth="1"/>
    <col min="4105" max="4106" width="9.140625" style="443"/>
    <col min="4107" max="4107" width="14.5703125" style="443" customWidth="1"/>
    <col min="4108" max="4109" width="9.140625" style="443"/>
    <col min="4110" max="4110" width="17.5703125" style="443" bestFit="1" customWidth="1"/>
    <col min="4111" max="4112" width="9.140625" style="443"/>
    <col min="4113" max="4113" width="20" style="443" customWidth="1"/>
    <col min="4114" max="4354" width="9.140625" style="443"/>
    <col min="4355" max="4355" width="16.42578125" style="443" customWidth="1"/>
    <col min="4356" max="4356" width="23.28515625" style="443" customWidth="1"/>
    <col min="4357" max="4357" width="11.42578125" style="443" customWidth="1"/>
    <col min="4358" max="4358" width="9.140625" style="443"/>
    <col min="4359" max="4359" width="11.140625" style="443" customWidth="1"/>
    <col min="4360" max="4360" width="17" style="443" customWidth="1"/>
    <col min="4361" max="4362" width="9.140625" style="443"/>
    <col min="4363" max="4363" width="14.5703125" style="443" customWidth="1"/>
    <col min="4364" max="4365" width="9.140625" style="443"/>
    <col min="4366" max="4366" width="17.5703125" style="443" bestFit="1" customWidth="1"/>
    <col min="4367" max="4368" width="9.140625" style="443"/>
    <col min="4369" max="4369" width="20" style="443" customWidth="1"/>
    <col min="4370" max="4610" width="9.140625" style="443"/>
    <col min="4611" max="4611" width="16.42578125" style="443" customWidth="1"/>
    <col min="4612" max="4612" width="23.28515625" style="443" customWidth="1"/>
    <col min="4613" max="4613" width="11.42578125" style="443" customWidth="1"/>
    <col min="4614" max="4614" width="9.140625" style="443"/>
    <col min="4615" max="4615" width="11.140625" style="443" customWidth="1"/>
    <col min="4616" max="4616" width="17" style="443" customWidth="1"/>
    <col min="4617" max="4618" width="9.140625" style="443"/>
    <col min="4619" max="4619" width="14.5703125" style="443" customWidth="1"/>
    <col min="4620" max="4621" width="9.140625" style="443"/>
    <col min="4622" max="4622" width="17.5703125" style="443" bestFit="1" customWidth="1"/>
    <col min="4623" max="4624" width="9.140625" style="443"/>
    <col min="4625" max="4625" width="20" style="443" customWidth="1"/>
    <col min="4626" max="4866" width="9.140625" style="443"/>
    <col min="4867" max="4867" width="16.42578125" style="443" customWidth="1"/>
    <col min="4868" max="4868" width="23.28515625" style="443" customWidth="1"/>
    <col min="4869" max="4869" width="11.42578125" style="443" customWidth="1"/>
    <col min="4870" max="4870" width="9.140625" style="443"/>
    <col min="4871" max="4871" width="11.140625" style="443" customWidth="1"/>
    <col min="4872" max="4872" width="17" style="443" customWidth="1"/>
    <col min="4873" max="4874" width="9.140625" style="443"/>
    <col min="4875" max="4875" width="14.5703125" style="443" customWidth="1"/>
    <col min="4876" max="4877" width="9.140625" style="443"/>
    <col min="4878" max="4878" width="17.5703125" style="443" bestFit="1" customWidth="1"/>
    <col min="4879" max="4880" width="9.140625" style="443"/>
    <col min="4881" max="4881" width="20" style="443" customWidth="1"/>
    <col min="4882" max="5122" width="9.140625" style="443"/>
    <col min="5123" max="5123" width="16.42578125" style="443" customWidth="1"/>
    <col min="5124" max="5124" width="23.28515625" style="443" customWidth="1"/>
    <col min="5125" max="5125" width="11.42578125" style="443" customWidth="1"/>
    <col min="5126" max="5126" width="9.140625" style="443"/>
    <col min="5127" max="5127" width="11.140625" style="443" customWidth="1"/>
    <col min="5128" max="5128" width="17" style="443" customWidth="1"/>
    <col min="5129" max="5130" width="9.140625" style="443"/>
    <col min="5131" max="5131" width="14.5703125" style="443" customWidth="1"/>
    <col min="5132" max="5133" width="9.140625" style="443"/>
    <col min="5134" max="5134" width="17.5703125" style="443" bestFit="1" customWidth="1"/>
    <col min="5135" max="5136" width="9.140625" style="443"/>
    <col min="5137" max="5137" width="20" style="443" customWidth="1"/>
    <col min="5138" max="5378" width="9.140625" style="443"/>
    <col min="5379" max="5379" width="16.42578125" style="443" customWidth="1"/>
    <col min="5380" max="5380" width="23.28515625" style="443" customWidth="1"/>
    <col min="5381" max="5381" width="11.42578125" style="443" customWidth="1"/>
    <col min="5382" max="5382" width="9.140625" style="443"/>
    <col min="5383" max="5383" width="11.140625" style="443" customWidth="1"/>
    <col min="5384" max="5384" width="17" style="443" customWidth="1"/>
    <col min="5385" max="5386" width="9.140625" style="443"/>
    <col min="5387" max="5387" width="14.5703125" style="443" customWidth="1"/>
    <col min="5388" max="5389" width="9.140625" style="443"/>
    <col min="5390" max="5390" width="17.5703125" style="443" bestFit="1" customWidth="1"/>
    <col min="5391" max="5392" width="9.140625" style="443"/>
    <col min="5393" max="5393" width="20" style="443" customWidth="1"/>
    <col min="5394" max="5634" width="9.140625" style="443"/>
    <col min="5635" max="5635" width="16.42578125" style="443" customWidth="1"/>
    <col min="5636" max="5636" width="23.28515625" style="443" customWidth="1"/>
    <col min="5637" max="5637" width="11.42578125" style="443" customWidth="1"/>
    <col min="5638" max="5638" width="9.140625" style="443"/>
    <col min="5639" max="5639" width="11.140625" style="443" customWidth="1"/>
    <col min="5640" max="5640" width="17" style="443" customWidth="1"/>
    <col min="5641" max="5642" width="9.140625" style="443"/>
    <col min="5643" max="5643" width="14.5703125" style="443" customWidth="1"/>
    <col min="5644" max="5645" width="9.140625" style="443"/>
    <col min="5646" max="5646" width="17.5703125" style="443" bestFit="1" customWidth="1"/>
    <col min="5647" max="5648" width="9.140625" style="443"/>
    <col min="5649" max="5649" width="20" style="443" customWidth="1"/>
    <col min="5650" max="5890" width="9.140625" style="443"/>
    <col min="5891" max="5891" width="16.42578125" style="443" customWidth="1"/>
    <col min="5892" max="5892" width="23.28515625" style="443" customWidth="1"/>
    <col min="5893" max="5893" width="11.42578125" style="443" customWidth="1"/>
    <col min="5894" max="5894" width="9.140625" style="443"/>
    <col min="5895" max="5895" width="11.140625" style="443" customWidth="1"/>
    <col min="5896" max="5896" width="17" style="443" customWidth="1"/>
    <col min="5897" max="5898" width="9.140625" style="443"/>
    <col min="5899" max="5899" width="14.5703125" style="443" customWidth="1"/>
    <col min="5900" max="5901" width="9.140625" style="443"/>
    <col min="5902" max="5902" width="17.5703125" style="443" bestFit="1" customWidth="1"/>
    <col min="5903" max="5904" width="9.140625" style="443"/>
    <col min="5905" max="5905" width="20" style="443" customWidth="1"/>
    <col min="5906" max="6146" width="9.140625" style="443"/>
    <col min="6147" max="6147" width="16.42578125" style="443" customWidth="1"/>
    <col min="6148" max="6148" width="23.28515625" style="443" customWidth="1"/>
    <col min="6149" max="6149" width="11.42578125" style="443" customWidth="1"/>
    <col min="6150" max="6150" width="9.140625" style="443"/>
    <col min="6151" max="6151" width="11.140625" style="443" customWidth="1"/>
    <col min="6152" max="6152" width="17" style="443" customWidth="1"/>
    <col min="6153" max="6154" width="9.140625" style="443"/>
    <col min="6155" max="6155" width="14.5703125" style="443" customWidth="1"/>
    <col min="6156" max="6157" width="9.140625" style="443"/>
    <col min="6158" max="6158" width="17.5703125" style="443" bestFit="1" customWidth="1"/>
    <col min="6159" max="6160" width="9.140625" style="443"/>
    <col min="6161" max="6161" width="20" style="443" customWidth="1"/>
    <col min="6162" max="6402" width="9.140625" style="443"/>
    <col min="6403" max="6403" width="16.42578125" style="443" customWidth="1"/>
    <col min="6404" max="6404" width="23.28515625" style="443" customWidth="1"/>
    <col min="6405" max="6405" width="11.42578125" style="443" customWidth="1"/>
    <col min="6406" max="6406" width="9.140625" style="443"/>
    <col min="6407" max="6407" width="11.140625" style="443" customWidth="1"/>
    <col min="6408" max="6408" width="17" style="443" customWidth="1"/>
    <col min="6409" max="6410" width="9.140625" style="443"/>
    <col min="6411" max="6411" width="14.5703125" style="443" customWidth="1"/>
    <col min="6412" max="6413" width="9.140625" style="443"/>
    <col min="6414" max="6414" width="17.5703125" style="443" bestFit="1" customWidth="1"/>
    <col min="6415" max="6416" width="9.140625" style="443"/>
    <col min="6417" max="6417" width="20" style="443" customWidth="1"/>
    <col min="6418" max="6658" width="9.140625" style="443"/>
    <col min="6659" max="6659" width="16.42578125" style="443" customWidth="1"/>
    <col min="6660" max="6660" width="23.28515625" style="443" customWidth="1"/>
    <col min="6661" max="6661" width="11.42578125" style="443" customWidth="1"/>
    <col min="6662" max="6662" width="9.140625" style="443"/>
    <col min="6663" max="6663" width="11.140625" style="443" customWidth="1"/>
    <col min="6664" max="6664" width="17" style="443" customWidth="1"/>
    <col min="6665" max="6666" width="9.140625" style="443"/>
    <col min="6667" max="6667" width="14.5703125" style="443" customWidth="1"/>
    <col min="6668" max="6669" width="9.140625" style="443"/>
    <col min="6670" max="6670" width="17.5703125" style="443" bestFit="1" customWidth="1"/>
    <col min="6671" max="6672" width="9.140625" style="443"/>
    <col min="6673" max="6673" width="20" style="443" customWidth="1"/>
    <col min="6674" max="6914" width="9.140625" style="443"/>
    <col min="6915" max="6915" width="16.42578125" style="443" customWidth="1"/>
    <col min="6916" max="6916" width="23.28515625" style="443" customWidth="1"/>
    <col min="6917" max="6917" width="11.42578125" style="443" customWidth="1"/>
    <col min="6918" max="6918" width="9.140625" style="443"/>
    <col min="6919" max="6919" width="11.140625" style="443" customWidth="1"/>
    <col min="6920" max="6920" width="17" style="443" customWidth="1"/>
    <col min="6921" max="6922" width="9.140625" style="443"/>
    <col min="6923" max="6923" width="14.5703125" style="443" customWidth="1"/>
    <col min="6924" max="6925" width="9.140625" style="443"/>
    <col min="6926" max="6926" width="17.5703125" style="443" bestFit="1" customWidth="1"/>
    <col min="6927" max="6928" width="9.140625" style="443"/>
    <col min="6929" max="6929" width="20" style="443" customWidth="1"/>
    <col min="6930" max="7170" width="9.140625" style="443"/>
    <col min="7171" max="7171" width="16.42578125" style="443" customWidth="1"/>
    <col min="7172" max="7172" width="23.28515625" style="443" customWidth="1"/>
    <col min="7173" max="7173" width="11.42578125" style="443" customWidth="1"/>
    <col min="7174" max="7174" width="9.140625" style="443"/>
    <col min="7175" max="7175" width="11.140625" style="443" customWidth="1"/>
    <col min="7176" max="7176" width="17" style="443" customWidth="1"/>
    <col min="7177" max="7178" width="9.140625" style="443"/>
    <col min="7179" max="7179" width="14.5703125" style="443" customWidth="1"/>
    <col min="7180" max="7181" width="9.140625" style="443"/>
    <col min="7182" max="7182" width="17.5703125" style="443" bestFit="1" customWidth="1"/>
    <col min="7183" max="7184" width="9.140625" style="443"/>
    <col min="7185" max="7185" width="20" style="443" customWidth="1"/>
    <col min="7186" max="7426" width="9.140625" style="443"/>
    <col min="7427" max="7427" width="16.42578125" style="443" customWidth="1"/>
    <col min="7428" max="7428" width="23.28515625" style="443" customWidth="1"/>
    <col min="7429" max="7429" width="11.42578125" style="443" customWidth="1"/>
    <col min="7430" max="7430" width="9.140625" style="443"/>
    <col min="7431" max="7431" width="11.140625" style="443" customWidth="1"/>
    <col min="7432" max="7432" width="17" style="443" customWidth="1"/>
    <col min="7433" max="7434" width="9.140625" style="443"/>
    <col min="7435" max="7435" width="14.5703125" style="443" customWidth="1"/>
    <col min="7436" max="7437" width="9.140625" style="443"/>
    <col min="7438" max="7438" width="17.5703125" style="443" bestFit="1" customWidth="1"/>
    <col min="7439" max="7440" width="9.140625" style="443"/>
    <col min="7441" max="7441" width="20" style="443" customWidth="1"/>
    <col min="7442" max="7682" width="9.140625" style="443"/>
    <col min="7683" max="7683" width="16.42578125" style="443" customWidth="1"/>
    <col min="7684" max="7684" width="23.28515625" style="443" customWidth="1"/>
    <col min="7685" max="7685" width="11.42578125" style="443" customWidth="1"/>
    <col min="7686" max="7686" width="9.140625" style="443"/>
    <col min="7687" max="7687" width="11.140625" style="443" customWidth="1"/>
    <col min="7688" max="7688" width="17" style="443" customWidth="1"/>
    <col min="7689" max="7690" width="9.140625" style="443"/>
    <col min="7691" max="7691" width="14.5703125" style="443" customWidth="1"/>
    <col min="7692" max="7693" width="9.140625" style="443"/>
    <col min="7694" max="7694" width="17.5703125" style="443" bestFit="1" customWidth="1"/>
    <col min="7695" max="7696" width="9.140625" style="443"/>
    <col min="7697" max="7697" width="20" style="443" customWidth="1"/>
    <col min="7698" max="7938" width="9.140625" style="443"/>
    <col min="7939" max="7939" width="16.42578125" style="443" customWidth="1"/>
    <col min="7940" max="7940" width="23.28515625" style="443" customWidth="1"/>
    <col min="7941" max="7941" width="11.42578125" style="443" customWidth="1"/>
    <col min="7942" max="7942" width="9.140625" style="443"/>
    <col min="7943" max="7943" width="11.140625" style="443" customWidth="1"/>
    <col min="7944" max="7944" width="17" style="443" customWidth="1"/>
    <col min="7945" max="7946" width="9.140625" style="443"/>
    <col min="7947" max="7947" width="14.5703125" style="443" customWidth="1"/>
    <col min="7948" max="7949" width="9.140625" style="443"/>
    <col min="7950" max="7950" width="17.5703125" style="443" bestFit="1" customWidth="1"/>
    <col min="7951" max="7952" width="9.140625" style="443"/>
    <col min="7953" max="7953" width="20" style="443" customWidth="1"/>
    <col min="7954" max="8194" width="9.140625" style="443"/>
    <col min="8195" max="8195" width="16.42578125" style="443" customWidth="1"/>
    <col min="8196" max="8196" width="23.28515625" style="443" customWidth="1"/>
    <col min="8197" max="8197" width="11.42578125" style="443" customWidth="1"/>
    <col min="8198" max="8198" width="9.140625" style="443"/>
    <col min="8199" max="8199" width="11.140625" style="443" customWidth="1"/>
    <col min="8200" max="8200" width="17" style="443" customWidth="1"/>
    <col min="8201" max="8202" width="9.140625" style="443"/>
    <col min="8203" max="8203" width="14.5703125" style="443" customWidth="1"/>
    <col min="8204" max="8205" width="9.140625" style="443"/>
    <col min="8206" max="8206" width="17.5703125" style="443" bestFit="1" customWidth="1"/>
    <col min="8207" max="8208" width="9.140625" style="443"/>
    <col min="8209" max="8209" width="20" style="443" customWidth="1"/>
    <col min="8210" max="8450" width="9.140625" style="443"/>
    <col min="8451" max="8451" width="16.42578125" style="443" customWidth="1"/>
    <col min="8452" max="8452" width="23.28515625" style="443" customWidth="1"/>
    <col min="8453" max="8453" width="11.42578125" style="443" customWidth="1"/>
    <col min="8454" max="8454" width="9.140625" style="443"/>
    <col min="8455" max="8455" width="11.140625" style="443" customWidth="1"/>
    <col min="8456" max="8456" width="17" style="443" customWidth="1"/>
    <col min="8457" max="8458" width="9.140625" style="443"/>
    <col min="8459" max="8459" width="14.5703125" style="443" customWidth="1"/>
    <col min="8460" max="8461" width="9.140625" style="443"/>
    <col min="8462" max="8462" width="17.5703125" style="443" bestFit="1" customWidth="1"/>
    <col min="8463" max="8464" width="9.140625" style="443"/>
    <col min="8465" max="8465" width="20" style="443" customWidth="1"/>
    <col min="8466" max="8706" width="9.140625" style="443"/>
    <col min="8707" max="8707" width="16.42578125" style="443" customWidth="1"/>
    <col min="8708" max="8708" width="23.28515625" style="443" customWidth="1"/>
    <col min="8709" max="8709" width="11.42578125" style="443" customWidth="1"/>
    <col min="8710" max="8710" width="9.140625" style="443"/>
    <col min="8711" max="8711" width="11.140625" style="443" customWidth="1"/>
    <col min="8712" max="8712" width="17" style="443" customWidth="1"/>
    <col min="8713" max="8714" width="9.140625" style="443"/>
    <col min="8715" max="8715" width="14.5703125" style="443" customWidth="1"/>
    <col min="8716" max="8717" width="9.140625" style="443"/>
    <col min="8718" max="8718" width="17.5703125" style="443" bestFit="1" customWidth="1"/>
    <col min="8719" max="8720" width="9.140625" style="443"/>
    <col min="8721" max="8721" width="20" style="443" customWidth="1"/>
    <col min="8722" max="8962" width="9.140625" style="443"/>
    <col min="8963" max="8963" width="16.42578125" style="443" customWidth="1"/>
    <col min="8964" max="8964" width="23.28515625" style="443" customWidth="1"/>
    <col min="8965" max="8965" width="11.42578125" style="443" customWidth="1"/>
    <col min="8966" max="8966" width="9.140625" style="443"/>
    <col min="8967" max="8967" width="11.140625" style="443" customWidth="1"/>
    <col min="8968" max="8968" width="17" style="443" customWidth="1"/>
    <col min="8969" max="8970" width="9.140625" style="443"/>
    <col min="8971" max="8971" width="14.5703125" style="443" customWidth="1"/>
    <col min="8972" max="8973" width="9.140625" style="443"/>
    <col min="8974" max="8974" width="17.5703125" style="443" bestFit="1" customWidth="1"/>
    <col min="8975" max="8976" width="9.140625" style="443"/>
    <col min="8977" max="8977" width="20" style="443" customWidth="1"/>
    <col min="8978" max="9218" width="9.140625" style="443"/>
    <col min="9219" max="9219" width="16.42578125" style="443" customWidth="1"/>
    <col min="9220" max="9220" width="23.28515625" style="443" customWidth="1"/>
    <col min="9221" max="9221" width="11.42578125" style="443" customWidth="1"/>
    <col min="9222" max="9222" width="9.140625" style="443"/>
    <col min="9223" max="9223" width="11.140625" style="443" customWidth="1"/>
    <col min="9224" max="9224" width="17" style="443" customWidth="1"/>
    <col min="9225" max="9226" width="9.140625" style="443"/>
    <col min="9227" max="9227" width="14.5703125" style="443" customWidth="1"/>
    <col min="9228" max="9229" width="9.140625" style="443"/>
    <col min="9230" max="9230" width="17.5703125" style="443" bestFit="1" customWidth="1"/>
    <col min="9231" max="9232" width="9.140625" style="443"/>
    <col min="9233" max="9233" width="20" style="443" customWidth="1"/>
    <col min="9234" max="9474" width="9.140625" style="443"/>
    <col min="9475" max="9475" width="16.42578125" style="443" customWidth="1"/>
    <col min="9476" max="9476" width="23.28515625" style="443" customWidth="1"/>
    <col min="9477" max="9477" width="11.42578125" style="443" customWidth="1"/>
    <col min="9478" max="9478" width="9.140625" style="443"/>
    <col min="9479" max="9479" width="11.140625" style="443" customWidth="1"/>
    <col min="9480" max="9480" width="17" style="443" customWidth="1"/>
    <col min="9481" max="9482" width="9.140625" style="443"/>
    <col min="9483" max="9483" width="14.5703125" style="443" customWidth="1"/>
    <col min="9484" max="9485" width="9.140625" style="443"/>
    <col min="9486" max="9486" width="17.5703125" style="443" bestFit="1" customWidth="1"/>
    <col min="9487" max="9488" width="9.140625" style="443"/>
    <col min="9489" max="9489" width="20" style="443" customWidth="1"/>
    <col min="9490" max="9730" width="9.140625" style="443"/>
    <col min="9731" max="9731" width="16.42578125" style="443" customWidth="1"/>
    <col min="9732" max="9732" width="23.28515625" style="443" customWidth="1"/>
    <col min="9733" max="9733" width="11.42578125" style="443" customWidth="1"/>
    <col min="9734" max="9734" width="9.140625" style="443"/>
    <col min="9735" max="9735" width="11.140625" style="443" customWidth="1"/>
    <col min="9736" max="9736" width="17" style="443" customWidth="1"/>
    <col min="9737" max="9738" width="9.140625" style="443"/>
    <col min="9739" max="9739" width="14.5703125" style="443" customWidth="1"/>
    <col min="9740" max="9741" width="9.140625" style="443"/>
    <col min="9742" max="9742" width="17.5703125" style="443" bestFit="1" customWidth="1"/>
    <col min="9743" max="9744" width="9.140625" style="443"/>
    <col min="9745" max="9745" width="20" style="443" customWidth="1"/>
    <col min="9746" max="9986" width="9.140625" style="443"/>
    <col min="9987" max="9987" width="16.42578125" style="443" customWidth="1"/>
    <col min="9988" max="9988" width="23.28515625" style="443" customWidth="1"/>
    <col min="9989" max="9989" width="11.42578125" style="443" customWidth="1"/>
    <col min="9990" max="9990" width="9.140625" style="443"/>
    <col min="9991" max="9991" width="11.140625" style="443" customWidth="1"/>
    <col min="9992" max="9992" width="17" style="443" customWidth="1"/>
    <col min="9993" max="9994" width="9.140625" style="443"/>
    <col min="9995" max="9995" width="14.5703125" style="443" customWidth="1"/>
    <col min="9996" max="9997" width="9.140625" style="443"/>
    <col min="9998" max="9998" width="17.5703125" style="443" bestFit="1" customWidth="1"/>
    <col min="9999" max="10000" width="9.140625" style="443"/>
    <col min="10001" max="10001" width="20" style="443" customWidth="1"/>
    <col min="10002" max="10242" width="9.140625" style="443"/>
    <col min="10243" max="10243" width="16.42578125" style="443" customWidth="1"/>
    <col min="10244" max="10244" width="23.28515625" style="443" customWidth="1"/>
    <col min="10245" max="10245" width="11.42578125" style="443" customWidth="1"/>
    <col min="10246" max="10246" width="9.140625" style="443"/>
    <col min="10247" max="10247" width="11.140625" style="443" customWidth="1"/>
    <col min="10248" max="10248" width="17" style="443" customWidth="1"/>
    <col min="10249" max="10250" width="9.140625" style="443"/>
    <col min="10251" max="10251" width="14.5703125" style="443" customWidth="1"/>
    <col min="10252" max="10253" width="9.140625" style="443"/>
    <col min="10254" max="10254" width="17.5703125" style="443" bestFit="1" customWidth="1"/>
    <col min="10255" max="10256" width="9.140625" style="443"/>
    <col min="10257" max="10257" width="20" style="443" customWidth="1"/>
    <col min="10258" max="10498" width="9.140625" style="443"/>
    <col min="10499" max="10499" width="16.42578125" style="443" customWidth="1"/>
    <col min="10500" max="10500" width="23.28515625" style="443" customWidth="1"/>
    <col min="10501" max="10501" width="11.42578125" style="443" customWidth="1"/>
    <col min="10502" max="10502" width="9.140625" style="443"/>
    <col min="10503" max="10503" width="11.140625" style="443" customWidth="1"/>
    <col min="10504" max="10504" width="17" style="443" customWidth="1"/>
    <col min="10505" max="10506" width="9.140625" style="443"/>
    <col min="10507" max="10507" width="14.5703125" style="443" customWidth="1"/>
    <col min="10508" max="10509" width="9.140625" style="443"/>
    <col min="10510" max="10510" width="17.5703125" style="443" bestFit="1" customWidth="1"/>
    <col min="10511" max="10512" width="9.140625" style="443"/>
    <col min="10513" max="10513" width="20" style="443" customWidth="1"/>
    <col min="10514" max="10754" width="9.140625" style="443"/>
    <col min="10755" max="10755" width="16.42578125" style="443" customWidth="1"/>
    <col min="10756" max="10756" width="23.28515625" style="443" customWidth="1"/>
    <col min="10757" max="10757" width="11.42578125" style="443" customWidth="1"/>
    <col min="10758" max="10758" width="9.140625" style="443"/>
    <col min="10759" max="10759" width="11.140625" style="443" customWidth="1"/>
    <col min="10760" max="10760" width="17" style="443" customWidth="1"/>
    <col min="10761" max="10762" width="9.140625" style="443"/>
    <col min="10763" max="10763" width="14.5703125" style="443" customWidth="1"/>
    <col min="10764" max="10765" width="9.140625" style="443"/>
    <col min="10766" max="10766" width="17.5703125" style="443" bestFit="1" customWidth="1"/>
    <col min="10767" max="10768" width="9.140625" style="443"/>
    <col min="10769" max="10769" width="20" style="443" customWidth="1"/>
    <col min="10770" max="11010" width="9.140625" style="443"/>
    <col min="11011" max="11011" width="16.42578125" style="443" customWidth="1"/>
    <col min="11012" max="11012" width="23.28515625" style="443" customWidth="1"/>
    <col min="11013" max="11013" width="11.42578125" style="443" customWidth="1"/>
    <col min="11014" max="11014" width="9.140625" style="443"/>
    <col min="11015" max="11015" width="11.140625" style="443" customWidth="1"/>
    <col min="11016" max="11016" width="17" style="443" customWidth="1"/>
    <col min="11017" max="11018" width="9.140625" style="443"/>
    <col min="11019" max="11019" width="14.5703125" style="443" customWidth="1"/>
    <col min="11020" max="11021" width="9.140625" style="443"/>
    <col min="11022" max="11022" width="17.5703125" style="443" bestFit="1" customWidth="1"/>
    <col min="11023" max="11024" width="9.140625" style="443"/>
    <col min="11025" max="11025" width="20" style="443" customWidth="1"/>
    <col min="11026" max="11266" width="9.140625" style="443"/>
    <col min="11267" max="11267" width="16.42578125" style="443" customWidth="1"/>
    <col min="11268" max="11268" width="23.28515625" style="443" customWidth="1"/>
    <col min="11269" max="11269" width="11.42578125" style="443" customWidth="1"/>
    <col min="11270" max="11270" width="9.140625" style="443"/>
    <col min="11271" max="11271" width="11.140625" style="443" customWidth="1"/>
    <col min="11272" max="11272" width="17" style="443" customWidth="1"/>
    <col min="11273" max="11274" width="9.140625" style="443"/>
    <col min="11275" max="11275" width="14.5703125" style="443" customWidth="1"/>
    <col min="11276" max="11277" width="9.140625" style="443"/>
    <col min="11278" max="11278" width="17.5703125" style="443" bestFit="1" customWidth="1"/>
    <col min="11279" max="11280" width="9.140625" style="443"/>
    <col min="11281" max="11281" width="20" style="443" customWidth="1"/>
    <col min="11282" max="11522" width="9.140625" style="443"/>
    <col min="11523" max="11523" width="16.42578125" style="443" customWidth="1"/>
    <col min="11524" max="11524" width="23.28515625" style="443" customWidth="1"/>
    <col min="11525" max="11525" width="11.42578125" style="443" customWidth="1"/>
    <col min="11526" max="11526" width="9.140625" style="443"/>
    <col min="11527" max="11527" width="11.140625" style="443" customWidth="1"/>
    <col min="11528" max="11528" width="17" style="443" customWidth="1"/>
    <col min="11529" max="11530" width="9.140625" style="443"/>
    <col min="11531" max="11531" width="14.5703125" style="443" customWidth="1"/>
    <col min="11532" max="11533" width="9.140625" style="443"/>
    <col min="11534" max="11534" width="17.5703125" style="443" bestFit="1" customWidth="1"/>
    <col min="11535" max="11536" width="9.140625" style="443"/>
    <col min="11537" max="11537" width="20" style="443" customWidth="1"/>
    <col min="11538" max="11778" width="9.140625" style="443"/>
    <col min="11779" max="11779" width="16.42578125" style="443" customWidth="1"/>
    <col min="11780" max="11780" width="23.28515625" style="443" customWidth="1"/>
    <col min="11781" max="11781" width="11.42578125" style="443" customWidth="1"/>
    <col min="11782" max="11782" width="9.140625" style="443"/>
    <col min="11783" max="11783" width="11.140625" style="443" customWidth="1"/>
    <col min="11784" max="11784" width="17" style="443" customWidth="1"/>
    <col min="11785" max="11786" width="9.140625" style="443"/>
    <col min="11787" max="11787" width="14.5703125" style="443" customWidth="1"/>
    <col min="11788" max="11789" width="9.140625" style="443"/>
    <col min="11790" max="11790" width="17.5703125" style="443" bestFit="1" customWidth="1"/>
    <col min="11791" max="11792" width="9.140625" style="443"/>
    <col min="11793" max="11793" width="20" style="443" customWidth="1"/>
    <col min="11794" max="12034" width="9.140625" style="443"/>
    <col min="12035" max="12035" width="16.42578125" style="443" customWidth="1"/>
    <col min="12036" max="12036" width="23.28515625" style="443" customWidth="1"/>
    <col min="12037" max="12037" width="11.42578125" style="443" customWidth="1"/>
    <col min="12038" max="12038" width="9.140625" style="443"/>
    <col min="12039" max="12039" width="11.140625" style="443" customWidth="1"/>
    <col min="12040" max="12040" width="17" style="443" customWidth="1"/>
    <col min="12041" max="12042" width="9.140625" style="443"/>
    <col min="12043" max="12043" width="14.5703125" style="443" customWidth="1"/>
    <col min="12044" max="12045" width="9.140625" style="443"/>
    <col min="12046" max="12046" width="17.5703125" style="443" bestFit="1" customWidth="1"/>
    <col min="12047" max="12048" width="9.140625" style="443"/>
    <col min="12049" max="12049" width="20" style="443" customWidth="1"/>
    <col min="12050" max="12290" width="9.140625" style="443"/>
    <col min="12291" max="12291" width="16.42578125" style="443" customWidth="1"/>
    <col min="12292" max="12292" width="23.28515625" style="443" customWidth="1"/>
    <col min="12293" max="12293" width="11.42578125" style="443" customWidth="1"/>
    <col min="12294" max="12294" width="9.140625" style="443"/>
    <col min="12295" max="12295" width="11.140625" style="443" customWidth="1"/>
    <col min="12296" max="12296" width="17" style="443" customWidth="1"/>
    <col min="12297" max="12298" width="9.140625" style="443"/>
    <col min="12299" max="12299" width="14.5703125" style="443" customWidth="1"/>
    <col min="12300" max="12301" width="9.140625" style="443"/>
    <col min="12302" max="12302" width="17.5703125" style="443" bestFit="1" customWidth="1"/>
    <col min="12303" max="12304" width="9.140625" style="443"/>
    <col min="12305" max="12305" width="20" style="443" customWidth="1"/>
    <col min="12306" max="12546" width="9.140625" style="443"/>
    <col min="12547" max="12547" width="16.42578125" style="443" customWidth="1"/>
    <col min="12548" max="12548" width="23.28515625" style="443" customWidth="1"/>
    <col min="12549" max="12549" width="11.42578125" style="443" customWidth="1"/>
    <col min="12550" max="12550" width="9.140625" style="443"/>
    <col min="12551" max="12551" width="11.140625" style="443" customWidth="1"/>
    <col min="12552" max="12552" width="17" style="443" customWidth="1"/>
    <col min="12553" max="12554" width="9.140625" style="443"/>
    <col min="12555" max="12555" width="14.5703125" style="443" customWidth="1"/>
    <col min="12556" max="12557" width="9.140625" style="443"/>
    <col min="12558" max="12558" width="17.5703125" style="443" bestFit="1" customWidth="1"/>
    <col min="12559" max="12560" width="9.140625" style="443"/>
    <col min="12561" max="12561" width="20" style="443" customWidth="1"/>
    <col min="12562" max="12802" width="9.140625" style="443"/>
    <col min="12803" max="12803" width="16.42578125" style="443" customWidth="1"/>
    <col min="12804" max="12804" width="23.28515625" style="443" customWidth="1"/>
    <col min="12805" max="12805" width="11.42578125" style="443" customWidth="1"/>
    <col min="12806" max="12806" width="9.140625" style="443"/>
    <col min="12807" max="12807" width="11.140625" style="443" customWidth="1"/>
    <col min="12808" max="12808" width="17" style="443" customWidth="1"/>
    <col min="12809" max="12810" width="9.140625" style="443"/>
    <col min="12811" max="12811" width="14.5703125" style="443" customWidth="1"/>
    <col min="12812" max="12813" width="9.140625" style="443"/>
    <col min="12814" max="12814" width="17.5703125" style="443" bestFit="1" customWidth="1"/>
    <col min="12815" max="12816" width="9.140625" style="443"/>
    <col min="12817" max="12817" width="20" style="443" customWidth="1"/>
    <col min="12818" max="13058" width="9.140625" style="443"/>
    <col min="13059" max="13059" width="16.42578125" style="443" customWidth="1"/>
    <col min="13060" max="13060" width="23.28515625" style="443" customWidth="1"/>
    <col min="13061" max="13061" width="11.42578125" style="443" customWidth="1"/>
    <col min="13062" max="13062" width="9.140625" style="443"/>
    <col min="13063" max="13063" width="11.140625" style="443" customWidth="1"/>
    <col min="13064" max="13064" width="17" style="443" customWidth="1"/>
    <col min="13065" max="13066" width="9.140625" style="443"/>
    <col min="13067" max="13067" width="14.5703125" style="443" customWidth="1"/>
    <col min="13068" max="13069" width="9.140625" style="443"/>
    <col min="13070" max="13070" width="17.5703125" style="443" bestFit="1" customWidth="1"/>
    <col min="13071" max="13072" width="9.140625" style="443"/>
    <col min="13073" max="13073" width="20" style="443" customWidth="1"/>
    <col min="13074" max="13314" width="9.140625" style="443"/>
    <col min="13315" max="13315" width="16.42578125" style="443" customWidth="1"/>
    <col min="13316" max="13316" width="23.28515625" style="443" customWidth="1"/>
    <col min="13317" max="13317" width="11.42578125" style="443" customWidth="1"/>
    <col min="13318" max="13318" width="9.140625" style="443"/>
    <col min="13319" max="13319" width="11.140625" style="443" customWidth="1"/>
    <col min="13320" max="13320" width="17" style="443" customWidth="1"/>
    <col min="13321" max="13322" width="9.140625" style="443"/>
    <col min="13323" max="13323" width="14.5703125" style="443" customWidth="1"/>
    <col min="13324" max="13325" width="9.140625" style="443"/>
    <col min="13326" max="13326" width="17.5703125" style="443" bestFit="1" customWidth="1"/>
    <col min="13327" max="13328" width="9.140625" style="443"/>
    <col min="13329" max="13329" width="20" style="443" customWidth="1"/>
    <col min="13330" max="13570" width="9.140625" style="443"/>
    <col min="13571" max="13571" width="16.42578125" style="443" customWidth="1"/>
    <col min="13572" max="13572" width="23.28515625" style="443" customWidth="1"/>
    <col min="13573" max="13573" width="11.42578125" style="443" customWidth="1"/>
    <col min="13574" max="13574" width="9.140625" style="443"/>
    <col min="13575" max="13575" width="11.140625" style="443" customWidth="1"/>
    <col min="13576" max="13576" width="17" style="443" customWidth="1"/>
    <col min="13577" max="13578" width="9.140625" style="443"/>
    <col min="13579" max="13579" width="14.5703125" style="443" customWidth="1"/>
    <col min="13580" max="13581" width="9.140625" style="443"/>
    <col min="13582" max="13582" width="17.5703125" style="443" bestFit="1" customWidth="1"/>
    <col min="13583" max="13584" width="9.140625" style="443"/>
    <col min="13585" max="13585" width="20" style="443" customWidth="1"/>
    <col min="13586" max="13826" width="9.140625" style="443"/>
    <col min="13827" max="13827" width="16.42578125" style="443" customWidth="1"/>
    <col min="13828" max="13828" width="23.28515625" style="443" customWidth="1"/>
    <col min="13829" max="13829" width="11.42578125" style="443" customWidth="1"/>
    <col min="13830" max="13830" width="9.140625" style="443"/>
    <col min="13831" max="13831" width="11.140625" style="443" customWidth="1"/>
    <col min="13832" max="13832" width="17" style="443" customWidth="1"/>
    <col min="13833" max="13834" width="9.140625" style="443"/>
    <col min="13835" max="13835" width="14.5703125" style="443" customWidth="1"/>
    <col min="13836" max="13837" width="9.140625" style="443"/>
    <col min="13838" max="13838" width="17.5703125" style="443" bestFit="1" customWidth="1"/>
    <col min="13839" max="13840" width="9.140625" style="443"/>
    <col min="13841" max="13841" width="20" style="443" customWidth="1"/>
    <col min="13842" max="14082" width="9.140625" style="443"/>
    <col min="14083" max="14083" width="16.42578125" style="443" customWidth="1"/>
    <col min="14084" max="14084" width="23.28515625" style="443" customWidth="1"/>
    <col min="14085" max="14085" width="11.42578125" style="443" customWidth="1"/>
    <col min="14086" max="14086" width="9.140625" style="443"/>
    <col min="14087" max="14087" width="11.140625" style="443" customWidth="1"/>
    <col min="14088" max="14088" width="17" style="443" customWidth="1"/>
    <col min="14089" max="14090" width="9.140625" style="443"/>
    <col min="14091" max="14091" width="14.5703125" style="443" customWidth="1"/>
    <col min="14092" max="14093" width="9.140625" style="443"/>
    <col min="14094" max="14094" width="17.5703125" style="443" bestFit="1" customWidth="1"/>
    <col min="14095" max="14096" width="9.140625" style="443"/>
    <col min="14097" max="14097" width="20" style="443" customWidth="1"/>
    <col min="14098" max="14338" width="9.140625" style="443"/>
    <col min="14339" max="14339" width="16.42578125" style="443" customWidth="1"/>
    <col min="14340" max="14340" width="23.28515625" style="443" customWidth="1"/>
    <col min="14341" max="14341" width="11.42578125" style="443" customWidth="1"/>
    <col min="14342" max="14342" width="9.140625" style="443"/>
    <col min="14343" max="14343" width="11.140625" style="443" customWidth="1"/>
    <col min="14344" max="14344" width="17" style="443" customWidth="1"/>
    <col min="14345" max="14346" width="9.140625" style="443"/>
    <col min="14347" max="14347" width="14.5703125" style="443" customWidth="1"/>
    <col min="14348" max="14349" width="9.140625" style="443"/>
    <col min="14350" max="14350" width="17.5703125" style="443" bestFit="1" customWidth="1"/>
    <col min="14351" max="14352" width="9.140625" style="443"/>
    <col min="14353" max="14353" width="20" style="443" customWidth="1"/>
    <col min="14354" max="14594" width="9.140625" style="443"/>
    <col min="14595" max="14595" width="16.42578125" style="443" customWidth="1"/>
    <col min="14596" max="14596" width="23.28515625" style="443" customWidth="1"/>
    <col min="14597" max="14597" width="11.42578125" style="443" customWidth="1"/>
    <col min="14598" max="14598" width="9.140625" style="443"/>
    <col min="14599" max="14599" width="11.140625" style="443" customWidth="1"/>
    <col min="14600" max="14600" width="17" style="443" customWidth="1"/>
    <col min="14601" max="14602" width="9.140625" style="443"/>
    <col min="14603" max="14603" width="14.5703125" style="443" customWidth="1"/>
    <col min="14604" max="14605" width="9.140625" style="443"/>
    <col min="14606" max="14606" width="17.5703125" style="443" bestFit="1" customWidth="1"/>
    <col min="14607" max="14608" width="9.140625" style="443"/>
    <col min="14609" max="14609" width="20" style="443" customWidth="1"/>
    <col min="14610" max="14850" width="9.140625" style="443"/>
    <col min="14851" max="14851" width="16.42578125" style="443" customWidth="1"/>
    <col min="14852" max="14852" width="23.28515625" style="443" customWidth="1"/>
    <col min="14853" max="14853" width="11.42578125" style="443" customWidth="1"/>
    <col min="14854" max="14854" width="9.140625" style="443"/>
    <col min="14855" max="14855" width="11.140625" style="443" customWidth="1"/>
    <col min="14856" max="14856" width="17" style="443" customWidth="1"/>
    <col min="14857" max="14858" width="9.140625" style="443"/>
    <col min="14859" max="14859" width="14.5703125" style="443" customWidth="1"/>
    <col min="14860" max="14861" width="9.140625" style="443"/>
    <col min="14862" max="14862" width="17.5703125" style="443" bestFit="1" customWidth="1"/>
    <col min="14863" max="14864" width="9.140625" style="443"/>
    <col min="14865" max="14865" width="20" style="443" customWidth="1"/>
    <col min="14866" max="15106" width="9.140625" style="443"/>
    <col min="15107" max="15107" width="16.42578125" style="443" customWidth="1"/>
    <col min="15108" max="15108" width="23.28515625" style="443" customWidth="1"/>
    <col min="15109" max="15109" width="11.42578125" style="443" customWidth="1"/>
    <col min="15110" max="15110" width="9.140625" style="443"/>
    <col min="15111" max="15111" width="11.140625" style="443" customWidth="1"/>
    <col min="15112" max="15112" width="17" style="443" customWidth="1"/>
    <col min="15113" max="15114" width="9.140625" style="443"/>
    <col min="15115" max="15115" width="14.5703125" style="443" customWidth="1"/>
    <col min="15116" max="15117" width="9.140625" style="443"/>
    <col min="15118" max="15118" width="17.5703125" style="443" bestFit="1" customWidth="1"/>
    <col min="15119" max="15120" width="9.140625" style="443"/>
    <col min="15121" max="15121" width="20" style="443" customWidth="1"/>
    <col min="15122" max="15362" width="9.140625" style="443"/>
    <col min="15363" max="15363" width="16.42578125" style="443" customWidth="1"/>
    <col min="15364" max="15364" width="23.28515625" style="443" customWidth="1"/>
    <col min="15365" max="15365" width="11.42578125" style="443" customWidth="1"/>
    <col min="15366" max="15366" width="9.140625" style="443"/>
    <col min="15367" max="15367" width="11.140625" style="443" customWidth="1"/>
    <col min="15368" max="15368" width="17" style="443" customWidth="1"/>
    <col min="15369" max="15370" width="9.140625" style="443"/>
    <col min="15371" max="15371" width="14.5703125" style="443" customWidth="1"/>
    <col min="15372" max="15373" width="9.140625" style="443"/>
    <col min="15374" max="15374" width="17.5703125" style="443" bestFit="1" customWidth="1"/>
    <col min="15375" max="15376" width="9.140625" style="443"/>
    <col min="15377" max="15377" width="20" style="443" customWidth="1"/>
    <col min="15378" max="15618" width="9.140625" style="443"/>
    <col min="15619" max="15619" width="16.42578125" style="443" customWidth="1"/>
    <col min="15620" max="15620" width="23.28515625" style="443" customWidth="1"/>
    <col min="15621" max="15621" width="11.42578125" style="443" customWidth="1"/>
    <col min="15622" max="15622" width="9.140625" style="443"/>
    <col min="15623" max="15623" width="11.140625" style="443" customWidth="1"/>
    <col min="15624" max="15624" width="17" style="443" customWidth="1"/>
    <col min="15625" max="15626" width="9.140625" style="443"/>
    <col min="15627" max="15627" width="14.5703125" style="443" customWidth="1"/>
    <col min="15628" max="15629" width="9.140625" style="443"/>
    <col min="15630" max="15630" width="17.5703125" style="443" bestFit="1" customWidth="1"/>
    <col min="15631" max="15632" width="9.140625" style="443"/>
    <col min="15633" max="15633" width="20" style="443" customWidth="1"/>
    <col min="15634" max="15874" width="9.140625" style="443"/>
    <col min="15875" max="15875" width="16.42578125" style="443" customWidth="1"/>
    <col min="15876" max="15876" width="23.28515625" style="443" customWidth="1"/>
    <col min="15877" max="15877" width="11.42578125" style="443" customWidth="1"/>
    <col min="15878" max="15878" width="9.140625" style="443"/>
    <col min="15879" max="15879" width="11.140625" style="443" customWidth="1"/>
    <col min="15880" max="15880" width="17" style="443" customWidth="1"/>
    <col min="15881" max="15882" width="9.140625" style="443"/>
    <col min="15883" max="15883" width="14.5703125" style="443" customWidth="1"/>
    <col min="15884" max="15885" width="9.140625" style="443"/>
    <col min="15886" max="15886" width="17.5703125" style="443" bestFit="1" customWidth="1"/>
    <col min="15887" max="15888" width="9.140625" style="443"/>
    <col min="15889" max="15889" width="20" style="443" customWidth="1"/>
    <col min="15890" max="16130" width="9.140625" style="443"/>
    <col min="16131" max="16131" width="16.42578125" style="443" customWidth="1"/>
    <col min="16132" max="16132" width="23.28515625" style="443" customWidth="1"/>
    <col min="16133" max="16133" width="11.42578125" style="443" customWidth="1"/>
    <col min="16134" max="16134" width="9.140625" style="443"/>
    <col min="16135" max="16135" width="11.140625" style="443" customWidth="1"/>
    <col min="16136" max="16136" width="17" style="443" customWidth="1"/>
    <col min="16137" max="16138" width="9.140625" style="443"/>
    <col min="16139" max="16139" width="14.5703125" style="443" customWidth="1"/>
    <col min="16140" max="16141" width="9.140625" style="443"/>
    <col min="16142" max="16142" width="17.5703125" style="443" bestFit="1" customWidth="1"/>
    <col min="16143" max="16144" width="9.140625" style="443"/>
    <col min="16145" max="16145" width="20" style="443" customWidth="1"/>
    <col min="16146" max="16384" width="9.140625" style="443"/>
  </cols>
  <sheetData>
    <row r="1" spans="1:11" ht="15">
      <c r="A1" s="417" t="s">
        <v>3925</v>
      </c>
      <c r="C1"/>
    </row>
    <row r="2" spans="1:11" ht="18.75">
      <c r="A2" s="131" t="s">
        <v>4855</v>
      </c>
      <c r="H2" s="194"/>
      <c r="I2" s="194"/>
      <c r="J2" s="194"/>
      <c r="K2" s="194"/>
    </row>
    <row r="3" spans="1:11">
      <c r="A3" s="177"/>
      <c r="H3" s="194"/>
      <c r="I3" s="194"/>
      <c r="J3" s="194"/>
      <c r="K3" s="194"/>
    </row>
    <row r="4" spans="1:11" ht="15">
      <c r="A4" s="1435" t="s">
        <v>3926</v>
      </c>
      <c r="H4" s="194"/>
      <c r="I4" s="194"/>
      <c r="J4" s="194"/>
      <c r="K4" s="194"/>
    </row>
    <row r="6" spans="1:11" ht="18.75">
      <c r="A6" s="131" t="s">
        <v>4855</v>
      </c>
    </row>
    <row r="8" spans="1:11" ht="25.5" customHeight="1">
      <c r="A8" s="439" t="s">
        <v>1117</v>
      </c>
      <c r="B8" s="439" t="s">
        <v>557</v>
      </c>
      <c r="C8" s="439" t="s">
        <v>326</v>
      </c>
      <c r="D8" s="439" t="s">
        <v>1160</v>
      </c>
      <c r="E8" s="439" t="s">
        <v>1159</v>
      </c>
      <c r="F8" s="439" t="s">
        <v>1158</v>
      </c>
      <c r="G8" s="439" t="s">
        <v>4806</v>
      </c>
      <c r="H8" s="439" t="s">
        <v>1157</v>
      </c>
      <c r="I8" s="439" t="s">
        <v>1156</v>
      </c>
      <c r="J8" s="439" t="s">
        <v>4607</v>
      </c>
    </row>
    <row r="9" spans="1:11" ht="12.75" customHeight="1">
      <c r="A9" s="402" t="s">
        <v>317</v>
      </c>
      <c r="B9" s="402" t="s">
        <v>325</v>
      </c>
      <c r="C9" s="402" t="s">
        <v>103</v>
      </c>
      <c r="D9" s="438" t="s">
        <v>316</v>
      </c>
      <c r="E9" s="438" t="s">
        <v>315</v>
      </c>
      <c r="F9" s="438" t="s">
        <v>314</v>
      </c>
      <c r="G9" s="438" t="s">
        <v>313</v>
      </c>
      <c r="H9" s="438" t="s">
        <v>312</v>
      </c>
      <c r="I9" s="438" t="s">
        <v>303</v>
      </c>
      <c r="J9" s="438" t="s">
        <v>302</v>
      </c>
    </row>
    <row r="10" spans="1:11">
      <c r="A10" s="353"/>
      <c r="B10" s="353"/>
      <c r="C10" s="353"/>
      <c r="D10" s="353"/>
      <c r="E10" s="353"/>
      <c r="F10" s="353"/>
      <c r="G10" s="353"/>
      <c r="H10" s="353"/>
      <c r="I10" s="353"/>
      <c r="J10" s="353"/>
    </row>
    <row r="11" spans="1:11" ht="25.5">
      <c r="A11" s="204" t="s">
        <v>4271</v>
      </c>
      <c r="B11" s="204"/>
      <c r="C11" s="203" t="s">
        <v>283</v>
      </c>
      <c r="D11" s="203" t="s">
        <v>283</v>
      </c>
      <c r="E11" s="203" t="s">
        <v>283</v>
      </c>
      <c r="F11" s="203" t="s">
        <v>273</v>
      </c>
      <c r="G11" s="203" t="s">
        <v>273</v>
      </c>
      <c r="H11" s="203" t="s">
        <v>1154</v>
      </c>
      <c r="I11" s="203" t="s">
        <v>801</v>
      </c>
      <c r="J11" s="203" t="s">
        <v>283</v>
      </c>
    </row>
    <row r="12" spans="1:11" ht="38.25">
      <c r="A12" s="202" t="s">
        <v>1113</v>
      </c>
      <c r="B12" s="202" t="s">
        <v>324</v>
      </c>
      <c r="C12" s="203" t="s">
        <v>282</v>
      </c>
      <c r="D12" s="203" t="s">
        <v>1153</v>
      </c>
      <c r="E12" s="203" t="s">
        <v>1153</v>
      </c>
      <c r="F12" s="203" t="s">
        <v>1153</v>
      </c>
      <c r="G12" s="203" t="s">
        <v>1153</v>
      </c>
      <c r="H12" s="203"/>
      <c r="I12" s="203" t="s">
        <v>1153</v>
      </c>
      <c r="J12" s="203" t="s">
        <v>1153</v>
      </c>
    </row>
    <row r="13" spans="1:11">
      <c r="D13" s="203" t="s">
        <v>608</v>
      </c>
      <c r="E13" s="203" t="s">
        <v>608</v>
      </c>
      <c r="F13" s="203" t="s">
        <v>608</v>
      </c>
      <c r="G13" s="203" t="s">
        <v>608</v>
      </c>
      <c r="H13" s="203"/>
      <c r="I13" s="203" t="s">
        <v>608</v>
      </c>
      <c r="J13" s="203" t="s">
        <v>608</v>
      </c>
    </row>
    <row r="14" spans="1:11" ht="25.5">
      <c r="D14" s="203" t="s">
        <v>1124</v>
      </c>
      <c r="E14" s="203" t="s">
        <v>1152</v>
      </c>
      <c r="F14" s="203" t="s">
        <v>1151</v>
      </c>
      <c r="G14" s="203" t="s">
        <v>4807</v>
      </c>
      <c r="H14" s="203"/>
      <c r="I14" s="203" t="s">
        <v>1150</v>
      </c>
      <c r="J14" s="203" t="s">
        <v>1149</v>
      </c>
    </row>
    <row r="15" spans="1:11">
      <c r="D15" s="179"/>
      <c r="E15" s="179"/>
    </row>
  </sheetData>
  <pageMargins left="0.74803149606299213" right="0" top="0.98425196850393704" bottom="0.98425196850393704" header="0.51181102362204722" footer="0.51181102362204722"/>
  <pageSetup paperSize="9" scale="67" orientation="landscape" r:id="rId1"/>
  <headerFooter alignWithMargins="0"/>
</worksheet>
</file>

<file path=xl/worksheets/sheet84.xml><?xml version="1.0" encoding="utf-8"?>
<worksheet xmlns="http://schemas.openxmlformats.org/spreadsheetml/2006/main" xmlns:r="http://schemas.openxmlformats.org/officeDocument/2006/relationships">
  <sheetPr codeName="Arkusz121">
    <pageSetUpPr fitToPage="1"/>
  </sheetPr>
  <dimension ref="A1:K26"/>
  <sheetViews>
    <sheetView zoomScale="85" zoomScaleNormal="85" workbookViewId="0"/>
  </sheetViews>
  <sheetFormatPr defaultColWidth="9.140625" defaultRowHeight="12.75"/>
  <cols>
    <col min="1" max="6" width="17.85546875" style="172" customWidth="1"/>
    <col min="7" max="8" width="11" style="172" customWidth="1"/>
    <col min="9" max="9" width="18.7109375" style="172" customWidth="1"/>
    <col min="10" max="10" width="13.85546875" style="172" customWidth="1"/>
    <col min="11" max="11" width="13.140625" style="172" customWidth="1"/>
    <col min="12" max="256" width="9.140625" style="172"/>
    <col min="257" max="257" width="18" style="172" customWidth="1"/>
    <col min="258" max="263" width="9.140625" style="172"/>
    <col min="264" max="266" width="13.85546875" style="172" customWidth="1"/>
    <col min="267" max="512" width="9.140625" style="172"/>
    <col min="513" max="513" width="18" style="172" customWidth="1"/>
    <col min="514" max="519" width="9.140625" style="172"/>
    <col min="520" max="522" width="13.85546875" style="172" customWidth="1"/>
    <col min="523" max="768" width="9.140625" style="172"/>
    <col min="769" max="769" width="18" style="172" customWidth="1"/>
    <col min="770" max="775" width="9.140625" style="172"/>
    <col min="776" max="778" width="13.85546875" style="172" customWidth="1"/>
    <col min="779" max="1024" width="9.140625" style="172"/>
    <col min="1025" max="1025" width="18" style="172" customWidth="1"/>
    <col min="1026" max="1031" width="9.140625" style="172"/>
    <col min="1032" max="1034" width="13.85546875" style="172" customWidth="1"/>
    <col min="1035" max="1280" width="9.140625" style="172"/>
    <col min="1281" max="1281" width="18" style="172" customWidth="1"/>
    <col min="1282" max="1287" width="9.140625" style="172"/>
    <col min="1288" max="1290" width="13.85546875" style="172" customWidth="1"/>
    <col min="1291" max="1536" width="9.140625" style="172"/>
    <col min="1537" max="1537" width="18" style="172" customWidth="1"/>
    <col min="1538" max="1543" width="9.140625" style="172"/>
    <col min="1544" max="1546" width="13.85546875" style="172" customWidth="1"/>
    <col min="1547" max="1792" width="9.140625" style="172"/>
    <col min="1793" max="1793" width="18" style="172" customWidth="1"/>
    <col min="1794" max="1799" width="9.140625" style="172"/>
    <col min="1800" max="1802" width="13.85546875" style="172" customWidth="1"/>
    <col min="1803" max="2048" width="9.140625" style="172"/>
    <col min="2049" max="2049" width="18" style="172" customWidth="1"/>
    <col min="2050" max="2055" width="9.140625" style="172"/>
    <col min="2056" max="2058" width="13.85546875" style="172" customWidth="1"/>
    <col min="2059" max="2304" width="9.140625" style="172"/>
    <col min="2305" max="2305" width="18" style="172" customWidth="1"/>
    <col min="2306" max="2311" width="9.140625" style="172"/>
    <col min="2312" max="2314" width="13.85546875" style="172" customWidth="1"/>
    <col min="2315" max="2560" width="9.140625" style="172"/>
    <col min="2561" max="2561" width="18" style="172" customWidth="1"/>
    <col min="2562" max="2567" width="9.140625" style="172"/>
    <col min="2568" max="2570" width="13.85546875" style="172" customWidth="1"/>
    <col min="2571" max="2816" width="9.140625" style="172"/>
    <col min="2817" max="2817" width="18" style="172" customWidth="1"/>
    <col min="2818" max="2823" width="9.140625" style="172"/>
    <col min="2824" max="2826" width="13.85546875" style="172" customWidth="1"/>
    <col min="2827" max="3072" width="9.140625" style="172"/>
    <col min="3073" max="3073" width="18" style="172" customWidth="1"/>
    <col min="3074" max="3079" width="9.140625" style="172"/>
    <col min="3080" max="3082" width="13.85546875" style="172" customWidth="1"/>
    <col min="3083" max="3328" width="9.140625" style="172"/>
    <col min="3329" max="3329" width="18" style="172" customWidth="1"/>
    <col min="3330" max="3335" width="9.140625" style="172"/>
    <col min="3336" max="3338" width="13.85546875" style="172" customWidth="1"/>
    <col min="3339" max="3584" width="9.140625" style="172"/>
    <col min="3585" max="3585" width="18" style="172" customWidth="1"/>
    <col min="3586" max="3591" width="9.140625" style="172"/>
    <col min="3592" max="3594" width="13.85546875" style="172" customWidth="1"/>
    <col min="3595" max="3840" width="9.140625" style="172"/>
    <col min="3841" max="3841" width="18" style="172" customWidth="1"/>
    <col min="3842" max="3847" width="9.140625" style="172"/>
    <col min="3848" max="3850" width="13.85546875" style="172" customWidth="1"/>
    <col min="3851" max="4096" width="9.140625" style="172"/>
    <col min="4097" max="4097" width="18" style="172" customWidth="1"/>
    <col min="4098" max="4103" width="9.140625" style="172"/>
    <col min="4104" max="4106" width="13.85546875" style="172" customWidth="1"/>
    <col min="4107" max="4352" width="9.140625" style="172"/>
    <col min="4353" max="4353" width="18" style="172" customWidth="1"/>
    <col min="4354" max="4359" width="9.140625" style="172"/>
    <col min="4360" max="4362" width="13.85546875" style="172" customWidth="1"/>
    <col min="4363" max="4608" width="9.140625" style="172"/>
    <col min="4609" max="4609" width="18" style="172" customWidth="1"/>
    <col min="4610" max="4615" width="9.140625" style="172"/>
    <col min="4616" max="4618" width="13.85546875" style="172" customWidth="1"/>
    <col min="4619" max="4864" width="9.140625" style="172"/>
    <col min="4865" max="4865" width="18" style="172" customWidth="1"/>
    <col min="4866" max="4871" width="9.140625" style="172"/>
    <col min="4872" max="4874" width="13.85546875" style="172" customWidth="1"/>
    <col min="4875" max="5120" width="9.140625" style="172"/>
    <col min="5121" max="5121" width="18" style="172" customWidth="1"/>
    <col min="5122" max="5127" width="9.140625" style="172"/>
    <col min="5128" max="5130" width="13.85546875" style="172" customWidth="1"/>
    <col min="5131" max="5376" width="9.140625" style="172"/>
    <col min="5377" max="5377" width="18" style="172" customWidth="1"/>
    <col min="5378" max="5383" width="9.140625" style="172"/>
    <col min="5384" max="5386" width="13.85546875" style="172" customWidth="1"/>
    <col min="5387" max="5632" width="9.140625" style="172"/>
    <col min="5633" max="5633" width="18" style="172" customWidth="1"/>
    <col min="5634" max="5639" width="9.140625" style="172"/>
    <col min="5640" max="5642" width="13.85546875" style="172" customWidth="1"/>
    <col min="5643" max="5888" width="9.140625" style="172"/>
    <col min="5889" max="5889" width="18" style="172" customWidth="1"/>
    <col min="5890" max="5895" width="9.140625" style="172"/>
    <col min="5896" max="5898" width="13.85546875" style="172" customWidth="1"/>
    <col min="5899" max="6144" width="9.140625" style="172"/>
    <col min="6145" max="6145" width="18" style="172" customWidth="1"/>
    <col min="6146" max="6151" width="9.140625" style="172"/>
    <col min="6152" max="6154" width="13.85546875" style="172" customWidth="1"/>
    <col min="6155" max="6400" width="9.140625" style="172"/>
    <col min="6401" max="6401" width="18" style="172" customWidth="1"/>
    <col min="6402" max="6407" width="9.140625" style="172"/>
    <col min="6408" max="6410" width="13.85546875" style="172" customWidth="1"/>
    <col min="6411" max="6656" width="9.140625" style="172"/>
    <col min="6657" max="6657" width="18" style="172" customWidth="1"/>
    <col min="6658" max="6663" width="9.140625" style="172"/>
    <col min="6664" max="6666" width="13.85546875" style="172" customWidth="1"/>
    <col min="6667" max="6912" width="9.140625" style="172"/>
    <col min="6913" max="6913" width="18" style="172" customWidth="1"/>
    <col min="6914" max="6919" width="9.140625" style="172"/>
    <col min="6920" max="6922" width="13.85546875" style="172" customWidth="1"/>
    <col min="6923" max="7168" width="9.140625" style="172"/>
    <col min="7169" max="7169" width="18" style="172" customWidth="1"/>
    <col min="7170" max="7175" width="9.140625" style="172"/>
    <col min="7176" max="7178" width="13.85546875" style="172" customWidth="1"/>
    <col min="7179" max="7424" width="9.140625" style="172"/>
    <col min="7425" max="7425" width="18" style="172" customWidth="1"/>
    <col min="7426" max="7431" width="9.140625" style="172"/>
    <col min="7432" max="7434" width="13.85546875" style="172" customWidth="1"/>
    <col min="7435" max="7680" width="9.140625" style="172"/>
    <col min="7681" max="7681" width="18" style="172" customWidth="1"/>
    <col min="7682" max="7687" width="9.140625" style="172"/>
    <col min="7688" max="7690" width="13.85546875" style="172" customWidth="1"/>
    <col min="7691" max="7936" width="9.140625" style="172"/>
    <col min="7937" max="7937" width="18" style="172" customWidth="1"/>
    <col min="7938" max="7943" width="9.140625" style="172"/>
    <col min="7944" max="7946" width="13.85546875" style="172" customWidth="1"/>
    <col min="7947" max="8192" width="9.140625" style="172"/>
    <col min="8193" max="8193" width="18" style="172" customWidth="1"/>
    <col min="8194" max="8199" width="9.140625" style="172"/>
    <col min="8200" max="8202" width="13.85546875" style="172" customWidth="1"/>
    <col min="8203" max="8448" width="9.140625" style="172"/>
    <col min="8449" max="8449" width="18" style="172" customWidth="1"/>
    <col min="8450" max="8455" width="9.140625" style="172"/>
    <col min="8456" max="8458" width="13.85546875" style="172" customWidth="1"/>
    <col min="8459" max="8704" width="9.140625" style="172"/>
    <col min="8705" max="8705" width="18" style="172" customWidth="1"/>
    <col min="8706" max="8711" width="9.140625" style="172"/>
    <col min="8712" max="8714" width="13.85546875" style="172" customWidth="1"/>
    <col min="8715" max="8960" width="9.140625" style="172"/>
    <col min="8961" max="8961" width="18" style="172" customWidth="1"/>
    <col min="8962" max="8967" width="9.140625" style="172"/>
    <col min="8968" max="8970" width="13.85546875" style="172" customWidth="1"/>
    <col min="8971" max="9216" width="9.140625" style="172"/>
    <col min="9217" max="9217" width="18" style="172" customWidth="1"/>
    <col min="9218" max="9223" width="9.140625" style="172"/>
    <col min="9224" max="9226" width="13.85546875" style="172" customWidth="1"/>
    <col min="9227" max="9472" width="9.140625" style="172"/>
    <col min="9473" max="9473" width="18" style="172" customWidth="1"/>
    <col min="9474" max="9479" width="9.140625" style="172"/>
    <col min="9480" max="9482" width="13.85546875" style="172" customWidth="1"/>
    <col min="9483" max="9728" width="9.140625" style="172"/>
    <col min="9729" max="9729" width="18" style="172" customWidth="1"/>
    <col min="9730" max="9735" width="9.140625" style="172"/>
    <col min="9736" max="9738" width="13.85546875" style="172" customWidth="1"/>
    <col min="9739" max="9984" width="9.140625" style="172"/>
    <col min="9985" max="9985" width="18" style="172" customWidth="1"/>
    <col min="9986" max="9991" width="9.140625" style="172"/>
    <col min="9992" max="9994" width="13.85546875" style="172" customWidth="1"/>
    <col min="9995" max="10240" width="9.140625" style="172"/>
    <col min="10241" max="10241" width="18" style="172" customWidth="1"/>
    <col min="10242" max="10247" width="9.140625" style="172"/>
    <col min="10248" max="10250" width="13.85546875" style="172" customWidth="1"/>
    <col min="10251" max="10496" width="9.140625" style="172"/>
    <col min="10497" max="10497" width="18" style="172" customWidth="1"/>
    <col min="10498" max="10503" width="9.140625" style="172"/>
    <col min="10504" max="10506" width="13.85546875" style="172" customWidth="1"/>
    <col min="10507" max="10752" width="9.140625" style="172"/>
    <col min="10753" max="10753" width="18" style="172" customWidth="1"/>
    <col min="10754" max="10759" width="9.140625" style="172"/>
    <col min="10760" max="10762" width="13.85546875" style="172" customWidth="1"/>
    <col min="10763" max="11008" width="9.140625" style="172"/>
    <col min="11009" max="11009" width="18" style="172" customWidth="1"/>
    <col min="11010" max="11015" width="9.140625" style="172"/>
    <col min="11016" max="11018" width="13.85546875" style="172" customWidth="1"/>
    <col min="11019" max="11264" width="9.140625" style="172"/>
    <col min="11265" max="11265" width="18" style="172" customWidth="1"/>
    <col min="11266" max="11271" width="9.140625" style="172"/>
    <col min="11272" max="11274" width="13.85546875" style="172" customWidth="1"/>
    <col min="11275" max="11520" width="9.140625" style="172"/>
    <col min="11521" max="11521" width="18" style="172" customWidth="1"/>
    <col min="11522" max="11527" width="9.140625" style="172"/>
    <col min="11528" max="11530" width="13.85546875" style="172" customWidth="1"/>
    <col min="11531" max="11776" width="9.140625" style="172"/>
    <col min="11777" max="11777" width="18" style="172" customWidth="1"/>
    <col min="11778" max="11783" width="9.140625" style="172"/>
    <col min="11784" max="11786" width="13.85546875" style="172" customWidth="1"/>
    <col min="11787" max="12032" width="9.140625" style="172"/>
    <col min="12033" max="12033" width="18" style="172" customWidth="1"/>
    <col min="12034" max="12039" width="9.140625" style="172"/>
    <col min="12040" max="12042" width="13.85546875" style="172" customWidth="1"/>
    <col min="12043" max="12288" width="9.140625" style="172"/>
    <col min="12289" max="12289" width="18" style="172" customWidth="1"/>
    <col min="12290" max="12295" width="9.140625" style="172"/>
    <col min="12296" max="12298" width="13.85546875" style="172" customWidth="1"/>
    <col min="12299" max="12544" width="9.140625" style="172"/>
    <col min="12545" max="12545" width="18" style="172" customWidth="1"/>
    <col min="12546" max="12551" width="9.140625" style="172"/>
    <col min="12552" max="12554" width="13.85546875" style="172" customWidth="1"/>
    <col min="12555" max="12800" width="9.140625" style="172"/>
    <col min="12801" max="12801" width="18" style="172" customWidth="1"/>
    <col min="12802" max="12807" width="9.140625" style="172"/>
    <col min="12808" max="12810" width="13.85546875" style="172" customWidth="1"/>
    <col min="12811" max="13056" width="9.140625" style="172"/>
    <col min="13057" max="13057" width="18" style="172" customWidth="1"/>
    <col min="13058" max="13063" width="9.140625" style="172"/>
    <col min="13064" max="13066" width="13.85546875" style="172" customWidth="1"/>
    <col min="13067" max="13312" width="9.140625" style="172"/>
    <col min="13313" max="13313" width="18" style="172" customWidth="1"/>
    <col min="13314" max="13319" width="9.140625" style="172"/>
    <col min="13320" max="13322" width="13.85546875" style="172" customWidth="1"/>
    <col min="13323" max="13568" width="9.140625" style="172"/>
    <col min="13569" max="13569" width="18" style="172" customWidth="1"/>
    <col min="13570" max="13575" width="9.140625" style="172"/>
    <col min="13576" max="13578" width="13.85546875" style="172" customWidth="1"/>
    <col min="13579" max="13824" width="9.140625" style="172"/>
    <col min="13825" max="13825" width="18" style="172" customWidth="1"/>
    <col min="13826" max="13831" width="9.140625" style="172"/>
    <col min="13832" max="13834" width="13.85546875" style="172" customWidth="1"/>
    <col min="13835" max="14080" width="9.140625" style="172"/>
    <col min="14081" max="14081" width="18" style="172" customWidth="1"/>
    <col min="14082" max="14087" width="9.140625" style="172"/>
    <col min="14088" max="14090" width="13.85546875" style="172" customWidth="1"/>
    <col min="14091" max="14336" width="9.140625" style="172"/>
    <col min="14337" max="14337" width="18" style="172" customWidth="1"/>
    <col min="14338" max="14343" width="9.140625" style="172"/>
    <col min="14344" max="14346" width="13.85546875" style="172" customWidth="1"/>
    <col min="14347" max="14592" width="9.140625" style="172"/>
    <col min="14593" max="14593" width="18" style="172" customWidth="1"/>
    <col min="14594" max="14599" width="9.140625" style="172"/>
    <col min="14600" max="14602" width="13.85546875" style="172" customWidth="1"/>
    <col min="14603" max="14848" width="9.140625" style="172"/>
    <col min="14849" max="14849" width="18" style="172" customWidth="1"/>
    <col min="14850" max="14855" width="9.140625" style="172"/>
    <col min="14856" max="14858" width="13.85546875" style="172" customWidth="1"/>
    <col min="14859" max="15104" width="9.140625" style="172"/>
    <col min="15105" max="15105" width="18" style="172" customWidth="1"/>
    <col min="15106" max="15111" width="9.140625" style="172"/>
    <col min="15112" max="15114" width="13.85546875" style="172" customWidth="1"/>
    <col min="15115" max="15360" width="9.140625" style="172"/>
    <col min="15361" max="15361" width="18" style="172" customWidth="1"/>
    <col min="15362" max="15367" width="9.140625" style="172"/>
    <col min="15368" max="15370" width="13.85546875" style="172" customWidth="1"/>
    <col min="15371" max="15616" width="9.140625" style="172"/>
    <col min="15617" max="15617" width="18" style="172" customWidth="1"/>
    <col min="15618" max="15623" width="9.140625" style="172"/>
    <col min="15624" max="15626" width="13.85546875" style="172" customWidth="1"/>
    <col min="15627" max="15872" width="9.140625" style="172"/>
    <col min="15873" max="15873" width="18" style="172" customWidth="1"/>
    <col min="15874" max="15879" width="9.140625" style="172"/>
    <col min="15880" max="15882" width="13.85546875" style="172" customWidth="1"/>
    <col min="15883" max="16128" width="9.140625" style="172"/>
    <col min="16129" max="16129" width="18" style="172" customWidth="1"/>
    <col min="16130" max="16135" width="9.140625" style="172"/>
    <col min="16136" max="16138" width="13.85546875" style="172" customWidth="1"/>
    <col min="16139" max="16384" width="9.140625" style="172"/>
  </cols>
  <sheetData>
    <row r="1" spans="1:11" ht="15">
      <c r="A1" s="417" t="s">
        <v>3642</v>
      </c>
      <c r="B1"/>
    </row>
    <row r="2" spans="1:11" ht="18.75">
      <c r="A2" s="131" t="s">
        <v>4856</v>
      </c>
      <c r="G2" s="194"/>
      <c r="H2" s="194"/>
      <c r="I2" s="194"/>
      <c r="J2" s="194"/>
    </row>
    <row r="3" spans="1:11" ht="18.75">
      <c r="A3" s="131"/>
      <c r="G3" s="194"/>
      <c r="H3" s="194"/>
      <c r="I3" s="194"/>
      <c r="J3" s="194"/>
    </row>
    <row r="4" spans="1:11" ht="15">
      <c r="A4" s="1435" t="s">
        <v>3643</v>
      </c>
      <c r="G4" s="194"/>
      <c r="H4" s="194"/>
      <c r="I4" s="194"/>
      <c r="J4" s="194"/>
    </row>
    <row r="5" spans="1:11">
      <c r="A5" s="189"/>
      <c r="B5" s="189"/>
    </row>
    <row r="6" spans="1:11" ht="18.75">
      <c r="A6" s="131" t="s">
        <v>4856</v>
      </c>
      <c r="B6" s="189"/>
    </row>
    <row r="8" spans="1:11" ht="45">
      <c r="A8" s="352" t="s">
        <v>1117</v>
      </c>
      <c r="B8" s="352" t="s">
        <v>1160</v>
      </c>
      <c r="C8" s="352" t="s">
        <v>1180</v>
      </c>
      <c r="D8" s="352" t="s">
        <v>1179</v>
      </c>
      <c r="E8" s="352" t="s">
        <v>1178</v>
      </c>
      <c r="F8" s="352" t="s">
        <v>1177</v>
      </c>
      <c r="G8" s="352" t="s">
        <v>1176</v>
      </c>
      <c r="H8" s="352" t="s">
        <v>1175</v>
      </c>
      <c r="I8" s="352" t="s">
        <v>1174</v>
      </c>
      <c r="J8" s="352" t="s">
        <v>1173</v>
      </c>
      <c r="K8" s="352" t="s">
        <v>1172</v>
      </c>
    </row>
    <row r="9" spans="1:11">
      <c r="A9" s="402" t="s">
        <v>317</v>
      </c>
      <c r="B9" s="402" t="s">
        <v>316</v>
      </c>
      <c r="C9" s="402" t="s">
        <v>315</v>
      </c>
      <c r="D9" s="402" t="s">
        <v>314</v>
      </c>
      <c r="E9" s="402" t="s">
        <v>313</v>
      </c>
      <c r="F9" s="402" t="s">
        <v>312</v>
      </c>
      <c r="G9" s="402" t="s">
        <v>303</v>
      </c>
      <c r="H9" s="402" t="s">
        <v>302</v>
      </c>
      <c r="I9" s="402" t="s">
        <v>301</v>
      </c>
      <c r="J9" s="402" t="s">
        <v>690</v>
      </c>
      <c r="K9" s="402" t="s">
        <v>689</v>
      </c>
    </row>
    <row r="10" spans="1:11">
      <c r="A10" s="353"/>
      <c r="B10" s="353"/>
      <c r="C10" s="353"/>
      <c r="D10" s="353"/>
      <c r="E10" s="353"/>
      <c r="F10" s="353"/>
      <c r="G10" s="353"/>
      <c r="H10" s="353"/>
      <c r="I10" s="353"/>
      <c r="J10" s="353"/>
      <c r="K10" s="353"/>
    </row>
    <row r="11" spans="1:11" ht="25.5">
      <c r="A11" s="204" t="s">
        <v>4271</v>
      </c>
      <c r="B11" s="203" t="s">
        <v>283</v>
      </c>
      <c r="C11" s="203" t="s">
        <v>1171</v>
      </c>
      <c r="D11" s="203" t="s">
        <v>1170</v>
      </c>
      <c r="E11" s="203" t="s">
        <v>1169</v>
      </c>
      <c r="F11" s="203" t="s">
        <v>1168</v>
      </c>
      <c r="G11" s="203" t="s">
        <v>1167</v>
      </c>
      <c r="H11" s="203" t="s">
        <v>1166</v>
      </c>
      <c r="I11" s="203" t="s">
        <v>283</v>
      </c>
      <c r="J11" s="203" t="s">
        <v>331</v>
      </c>
      <c r="K11" s="203" t="s">
        <v>331</v>
      </c>
    </row>
    <row r="12" spans="1:11" ht="25.5">
      <c r="A12" s="202" t="s">
        <v>1113</v>
      </c>
      <c r="B12" s="203" t="s">
        <v>1153</v>
      </c>
      <c r="C12" s="289"/>
      <c r="I12" s="203" t="s">
        <v>1153</v>
      </c>
      <c r="J12" s="201" t="s">
        <v>1165</v>
      </c>
      <c r="K12" s="201" t="s">
        <v>1165</v>
      </c>
    </row>
    <row r="13" spans="1:11">
      <c r="A13" s="289"/>
      <c r="B13" s="203" t="s">
        <v>608</v>
      </c>
      <c r="C13" s="289"/>
      <c r="I13" s="203" t="s">
        <v>608</v>
      </c>
      <c r="J13" s="201" t="s">
        <v>663</v>
      </c>
      <c r="K13" s="201" t="s">
        <v>663</v>
      </c>
    </row>
    <row r="14" spans="1:11" ht="25.5">
      <c r="A14" s="289"/>
      <c r="B14" s="203" t="s">
        <v>1124</v>
      </c>
      <c r="C14" s="289"/>
      <c r="I14" s="203" t="s">
        <v>1164</v>
      </c>
      <c r="J14" s="203" t="s">
        <v>1153</v>
      </c>
      <c r="K14" s="203" t="s">
        <v>1153</v>
      </c>
    </row>
    <row r="15" spans="1:11" ht="38.25">
      <c r="A15" s="289"/>
      <c r="B15" s="203"/>
      <c r="C15" s="289"/>
      <c r="I15" s="203" t="s">
        <v>1163</v>
      </c>
      <c r="J15" s="203" t="s">
        <v>608</v>
      </c>
      <c r="K15" s="203" t="s">
        <v>608</v>
      </c>
    </row>
    <row r="16" spans="1:11">
      <c r="A16" s="289"/>
      <c r="B16" s="203"/>
      <c r="C16" s="289"/>
      <c r="I16" s="203"/>
      <c r="J16" s="203" t="s">
        <v>329</v>
      </c>
      <c r="K16" s="203" t="s">
        <v>329</v>
      </c>
    </row>
    <row r="17" spans="1:11" ht="38.25">
      <c r="B17" s="203"/>
      <c r="C17" s="289"/>
      <c r="I17" s="203"/>
      <c r="J17" s="203" t="s">
        <v>1162</v>
      </c>
      <c r="K17" s="203" t="s">
        <v>1161</v>
      </c>
    </row>
    <row r="25" spans="1:11">
      <c r="A25" s="177"/>
    </row>
    <row r="26" spans="1:11">
      <c r="A26" s="444"/>
    </row>
  </sheetData>
  <pageMargins left="0.74803149606299213" right="0.74803149606299213" top="0.98425196850393704" bottom="0.98425196850393704" header="0.51181102362204722" footer="0.51181102362204722"/>
  <pageSetup paperSize="9" scale="70" orientation="landscape" r:id="rId1"/>
  <headerFooter alignWithMargins="0"/>
</worksheet>
</file>

<file path=xl/worksheets/sheet85.xml><?xml version="1.0" encoding="utf-8"?>
<worksheet xmlns="http://schemas.openxmlformats.org/spreadsheetml/2006/main" xmlns:r="http://schemas.openxmlformats.org/officeDocument/2006/relationships">
  <sheetPr codeName="Arkusz122">
    <pageSetUpPr fitToPage="1"/>
  </sheetPr>
  <dimension ref="A1:M26"/>
  <sheetViews>
    <sheetView zoomScale="85" zoomScaleNormal="85" workbookViewId="0"/>
  </sheetViews>
  <sheetFormatPr defaultColWidth="9.140625" defaultRowHeight="12.75"/>
  <cols>
    <col min="1" max="6" width="17.85546875" style="172" customWidth="1"/>
    <col min="7" max="8" width="11" style="172" customWidth="1"/>
    <col min="9" max="9" width="18.7109375" style="172" customWidth="1"/>
    <col min="10" max="10" width="13.85546875" style="172" customWidth="1"/>
    <col min="11" max="11" width="13.140625" style="172" customWidth="1"/>
    <col min="12" max="13" width="13" style="172" customWidth="1"/>
    <col min="14" max="256" width="9.140625" style="172"/>
    <col min="257" max="257" width="18" style="172" customWidth="1"/>
    <col min="258" max="263" width="9.140625" style="172"/>
    <col min="264" max="266" width="13.85546875" style="172" customWidth="1"/>
    <col min="267" max="512" width="9.140625" style="172"/>
    <col min="513" max="513" width="18" style="172" customWidth="1"/>
    <col min="514" max="519" width="9.140625" style="172"/>
    <col min="520" max="522" width="13.85546875" style="172" customWidth="1"/>
    <col min="523" max="768" width="9.140625" style="172"/>
    <col min="769" max="769" width="18" style="172" customWidth="1"/>
    <col min="770" max="775" width="9.140625" style="172"/>
    <col min="776" max="778" width="13.85546875" style="172" customWidth="1"/>
    <col min="779" max="1024" width="9.140625" style="172"/>
    <col min="1025" max="1025" width="18" style="172" customWidth="1"/>
    <col min="1026" max="1031" width="9.140625" style="172"/>
    <col min="1032" max="1034" width="13.85546875" style="172" customWidth="1"/>
    <col min="1035" max="1280" width="9.140625" style="172"/>
    <col min="1281" max="1281" width="18" style="172" customWidth="1"/>
    <col min="1282" max="1287" width="9.140625" style="172"/>
    <col min="1288" max="1290" width="13.85546875" style="172" customWidth="1"/>
    <col min="1291" max="1536" width="9.140625" style="172"/>
    <col min="1537" max="1537" width="18" style="172" customWidth="1"/>
    <col min="1538" max="1543" width="9.140625" style="172"/>
    <col min="1544" max="1546" width="13.85546875" style="172" customWidth="1"/>
    <col min="1547" max="1792" width="9.140625" style="172"/>
    <col min="1793" max="1793" width="18" style="172" customWidth="1"/>
    <col min="1794" max="1799" width="9.140625" style="172"/>
    <col min="1800" max="1802" width="13.85546875" style="172" customWidth="1"/>
    <col min="1803" max="2048" width="9.140625" style="172"/>
    <col min="2049" max="2049" width="18" style="172" customWidth="1"/>
    <col min="2050" max="2055" width="9.140625" style="172"/>
    <col min="2056" max="2058" width="13.85546875" style="172" customWidth="1"/>
    <col min="2059" max="2304" width="9.140625" style="172"/>
    <col min="2305" max="2305" width="18" style="172" customWidth="1"/>
    <col min="2306" max="2311" width="9.140625" style="172"/>
    <col min="2312" max="2314" width="13.85546875" style="172" customWidth="1"/>
    <col min="2315" max="2560" width="9.140625" style="172"/>
    <col min="2561" max="2561" width="18" style="172" customWidth="1"/>
    <col min="2562" max="2567" width="9.140625" style="172"/>
    <col min="2568" max="2570" width="13.85546875" style="172" customWidth="1"/>
    <col min="2571" max="2816" width="9.140625" style="172"/>
    <col min="2817" max="2817" width="18" style="172" customWidth="1"/>
    <col min="2818" max="2823" width="9.140625" style="172"/>
    <col min="2824" max="2826" width="13.85546875" style="172" customWidth="1"/>
    <col min="2827" max="3072" width="9.140625" style="172"/>
    <col min="3073" max="3073" width="18" style="172" customWidth="1"/>
    <col min="3074" max="3079" width="9.140625" style="172"/>
    <col min="3080" max="3082" width="13.85546875" style="172" customWidth="1"/>
    <col min="3083" max="3328" width="9.140625" style="172"/>
    <col min="3329" max="3329" width="18" style="172" customWidth="1"/>
    <col min="3330" max="3335" width="9.140625" style="172"/>
    <col min="3336" max="3338" width="13.85546875" style="172" customWidth="1"/>
    <col min="3339" max="3584" width="9.140625" style="172"/>
    <col min="3585" max="3585" width="18" style="172" customWidth="1"/>
    <col min="3586" max="3591" width="9.140625" style="172"/>
    <col min="3592" max="3594" width="13.85546875" style="172" customWidth="1"/>
    <col min="3595" max="3840" width="9.140625" style="172"/>
    <col min="3841" max="3841" width="18" style="172" customWidth="1"/>
    <col min="3842" max="3847" width="9.140625" style="172"/>
    <col min="3848" max="3850" width="13.85546875" style="172" customWidth="1"/>
    <col min="3851" max="4096" width="9.140625" style="172"/>
    <col min="4097" max="4097" width="18" style="172" customWidth="1"/>
    <col min="4098" max="4103" width="9.140625" style="172"/>
    <col min="4104" max="4106" width="13.85546875" style="172" customWidth="1"/>
    <col min="4107" max="4352" width="9.140625" style="172"/>
    <col min="4353" max="4353" width="18" style="172" customWidth="1"/>
    <col min="4354" max="4359" width="9.140625" style="172"/>
    <col min="4360" max="4362" width="13.85546875" style="172" customWidth="1"/>
    <col min="4363" max="4608" width="9.140625" style="172"/>
    <col min="4609" max="4609" width="18" style="172" customWidth="1"/>
    <col min="4610" max="4615" width="9.140625" style="172"/>
    <col min="4616" max="4618" width="13.85546875" style="172" customWidth="1"/>
    <col min="4619" max="4864" width="9.140625" style="172"/>
    <col min="4865" max="4865" width="18" style="172" customWidth="1"/>
    <col min="4866" max="4871" width="9.140625" style="172"/>
    <col min="4872" max="4874" width="13.85546875" style="172" customWidth="1"/>
    <col min="4875" max="5120" width="9.140625" style="172"/>
    <col min="5121" max="5121" width="18" style="172" customWidth="1"/>
    <col min="5122" max="5127" width="9.140625" style="172"/>
    <col min="5128" max="5130" width="13.85546875" style="172" customWidth="1"/>
    <col min="5131" max="5376" width="9.140625" style="172"/>
    <col min="5377" max="5377" width="18" style="172" customWidth="1"/>
    <col min="5378" max="5383" width="9.140625" style="172"/>
    <col min="5384" max="5386" width="13.85546875" style="172" customWidth="1"/>
    <col min="5387" max="5632" width="9.140625" style="172"/>
    <col min="5633" max="5633" width="18" style="172" customWidth="1"/>
    <col min="5634" max="5639" width="9.140625" style="172"/>
    <col min="5640" max="5642" width="13.85546875" style="172" customWidth="1"/>
    <col min="5643" max="5888" width="9.140625" style="172"/>
    <col min="5889" max="5889" width="18" style="172" customWidth="1"/>
    <col min="5890" max="5895" width="9.140625" style="172"/>
    <col min="5896" max="5898" width="13.85546875" style="172" customWidth="1"/>
    <col min="5899" max="6144" width="9.140625" style="172"/>
    <col min="6145" max="6145" width="18" style="172" customWidth="1"/>
    <col min="6146" max="6151" width="9.140625" style="172"/>
    <col min="6152" max="6154" width="13.85546875" style="172" customWidth="1"/>
    <col min="6155" max="6400" width="9.140625" style="172"/>
    <col min="6401" max="6401" width="18" style="172" customWidth="1"/>
    <col min="6402" max="6407" width="9.140625" style="172"/>
    <col min="6408" max="6410" width="13.85546875" style="172" customWidth="1"/>
    <col min="6411" max="6656" width="9.140625" style="172"/>
    <col min="6657" max="6657" width="18" style="172" customWidth="1"/>
    <col min="6658" max="6663" width="9.140625" style="172"/>
    <col min="6664" max="6666" width="13.85546875" style="172" customWidth="1"/>
    <col min="6667" max="6912" width="9.140625" style="172"/>
    <col min="6913" max="6913" width="18" style="172" customWidth="1"/>
    <col min="6914" max="6919" width="9.140625" style="172"/>
    <col min="6920" max="6922" width="13.85546875" style="172" customWidth="1"/>
    <col min="6923" max="7168" width="9.140625" style="172"/>
    <col min="7169" max="7169" width="18" style="172" customWidth="1"/>
    <col min="7170" max="7175" width="9.140625" style="172"/>
    <col min="7176" max="7178" width="13.85546875" style="172" customWidth="1"/>
    <col min="7179" max="7424" width="9.140625" style="172"/>
    <col min="7425" max="7425" width="18" style="172" customWidth="1"/>
    <col min="7426" max="7431" width="9.140625" style="172"/>
    <col min="7432" max="7434" width="13.85546875" style="172" customWidth="1"/>
    <col min="7435" max="7680" width="9.140625" style="172"/>
    <col min="7681" max="7681" width="18" style="172" customWidth="1"/>
    <col min="7682" max="7687" width="9.140625" style="172"/>
    <col min="7688" max="7690" width="13.85546875" style="172" customWidth="1"/>
    <col min="7691" max="7936" width="9.140625" style="172"/>
    <col min="7937" max="7937" width="18" style="172" customWidth="1"/>
    <col min="7938" max="7943" width="9.140625" style="172"/>
    <col min="7944" max="7946" width="13.85546875" style="172" customWidth="1"/>
    <col min="7947" max="8192" width="9.140625" style="172"/>
    <col min="8193" max="8193" width="18" style="172" customWidth="1"/>
    <col min="8194" max="8199" width="9.140625" style="172"/>
    <col min="8200" max="8202" width="13.85546875" style="172" customWidth="1"/>
    <col min="8203" max="8448" width="9.140625" style="172"/>
    <col min="8449" max="8449" width="18" style="172" customWidth="1"/>
    <col min="8450" max="8455" width="9.140625" style="172"/>
    <col min="8456" max="8458" width="13.85546875" style="172" customWidth="1"/>
    <col min="8459" max="8704" width="9.140625" style="172"/>
    <col min="8705" max="8705" width="18" style="172" customWidth="1"/>
    <col min="8706" max="8711" width="9.140625" style="172"/>
    <col min="8712" max="8714" width="13.85546875" style="172" customWidth="1"/>
    <col min="8715" max="8960" width="9.140625" style="172"/>
    <col min="8961" max="8961" width="18" style="172" customWidth="1"/>
    <col min="8962" max="8967" width="9.140625" style="172"/>
    <col min="8968" max="8970" width="13.85546875" style="172" customWidth="1"/>
    <col min="8971" max="9216" width="9.140625" style="172"/>
    <col min="9217" max="9217" width="18" style="172" customWidth="1"/>
    <col min="9218" max="9223" width="9.140625" style="172"/>
    <col min="9224" max="9226" width="13.85546875" style="172" customWidth="1"/>
    <col min="9227" max="9472" width="9.140625" style="172"/>
    <col min="9473" max="9473" width="18" style="172" customWidth="1"/>
    <col min="9474" max="9479" width="9.140625" style="172"/>
    <col min="9480" max="9482" width="13.85546875" style="172" customWidth="1"/>
    <col min="9483" max="9728" width="9.140625" style="172"/>
    <col min="9729" max="9729" width="18" style="172" customWidth="1"/>
    <col min="9730" max="9735" width="9.140625" style="172"/>
    <col min="9736" max="9738" width="13.85546875" style="172" customWidth="1"/>
    <col min="9739" max="9984" width="9.140625" style="172"/>
    <col min="9985" max="9985" width="18" style="172" customWidth="1"/>
    <col min="9986" max="9991" width="9.140625" style="172"/>
    <col min="9992" max="9994" width="13.85546875" style="172" customWidth="1"/>
    <col min="9995" max="10240" width="9.140625" style="172"/>
    <col min="10241" max="10241" width="18" style="172" customWidth="1"/>
    <col min="10242" max="10247" width="9.140625" style="172"/>
    <col min="10248" max="10250" width="13.85546875" style="172" customWidth="1"/>
    <col min="10251" max="10496" width="9.140625" style="172"/>
    <col min="10497" max="10497" width="18" style="172" customWidth="1"/>
    <col min="10498" max="10503" width="9.140625" style="172"/>
    <col min="10504" max="10506" width="13.85546875" style="172" customWidth="1"/>
    <col min="10507" max="10752" width="9.140625" style="172"/>
    <col min="10753" max="10753" width="18" style="172" customWidth="1"/>
    <col min="10754" max="10759" width="9.140625" style="172"/>
    <col min="10760" max="10762" width="13.85546875" style="172" customWidth="1"/>
    <col min="10763" max="11008" width="9.140625" style="172"/>
    <col min="11009" max="11009" width="18" style="172" customWidth="1"/>
    <col min="11010" max="11015" width="9.140625" style="172"/>
    <col min="11016" max="11018" width="13.85546875" style="172" customWidth="1"/>
    <col min="11019" max="11264" width="9.140625" style="172"/>
    <col min="11265" max="11265" width="18" style="172" customWidth="1"/>
    <col min="11266" max="11271" width="9.140625" style="172"/>
    <col min="11272" max="11274" width="13.85546875" style="172" customWidth="1"/>
    <col min="11275" max="11520" width="9.140625" style="172"/>
    <col min="11521" max="11521" width="18" style="172" customWidth="1"/>
    <col min="11522" max="11527" width="9.140625" style="172"/>
    <col min="11528" max="11530" width="13.85546875" style="172" customWidth="1"/>
    <col min="11531" max="11776" width="9.140625" style="172"/>
    <col min="11777" max="11777" width="18" style="172" customWidth="1"/>
    <col min="11778" max="11783" width="9.140625" style="172"/>
    <col min="11784" max="11786" width="13.85546875" style="172" customWidth="1"/>
    <col min="11787" max="12032" width="9.140625" style="172"/>
    <col min="12033" max="12033" width="18" style="172" customWidth="1"/>
    <col min="12034" max="12039" width="9.140625" style="172"/>
    <col min="12040" max="12042" width="13.85546875" style="172" customWidth="1"/>
    <col min="12043" max="12288" width="9.140625" style="172"/>
    <col min="12289" max="12289" width="18" style="172" customWidth="1"/>
    <col min="12290" max="12295" width="9.140625" style="172"/>
    <col min="12296" max="12298" width="13.85546875" style="172" customWidth="1"/>
    <col min="12299" max="12544" width="9.140625" style="172"/>
    <col min="12545" max="12545" width="18" style="172" customWidth="1"/>
    <col min="12546" max="12551" width="9.140625" style="172"/>
    <col min="12552" max="12554" width="13.85546875" style="172" customWidth="1"/>
    <col min="12555" max="12800" width="9.140625" style="172"/>
    <col min="12801" max="12801" width="18" style="172" customWidth="1"/>
    <col min="12802" max="12807" width="9.140625" style="172"/>
    <col min="12808" max="12810" width="13.85546875" style="172" customWidth="1"/>
    <col min="12811" max="13056" width="9.140625" style="172"/>
    <col min="13057" max="13057" width="18" style="172" customWidth="1"/>
    <col min="13058" max="13063" width="9.140625" style="172"/>
    <col min="13064" max="13066" width="13.85546875" style="172" customWidth="1"/>
    <col min="13067" max="13312" width="9.140625" style="172"/>
    <col min="13313" max="13313" width="18" style="172" customWidth="1"/>
    <col min="13314" max="13319" width="9.140625" style="172"/>
    <col min="13320" max="13322" width="13.85546875" style="172" customWidth="1"/>
    <col min="13323" max="13568" width="9.140625" style="172"/>
    <col min="13569" max="13569" width="18" style="172" customWidth="1"/>
    <col min="13570" max="13575" width="9.140625" style="172"/>
    <col min="13576" max="13578" width="13.85546875" style="172" customWidth="1"/>
    <col min="13579" max="13824" width="9.140625" style="172"/>
    <col min="13825" max="13825" width="18" style="172" customWidth="1"/>
    <col min="13826" max="13831" width="9.140625" style="172"/>
    <col min="13832" max="13834" width="13.85546875" style="172" customWidth="1"/>
    <col min="13835" max="14080" width="9.140625" style="172"/>
    <col min="14081" max="14081" width="18" style="172" customWidth="1"/>
    <col min="14082" max="14087" width="9.140625" style="172"/>
    <col min="14088" max="14090" width="13.85546875" style="172" customWidth="1"/>
    <col min="14091" max="14336" width="9.140625" style="172"/>
    <col min="14337" max="14337" width="18" style="172" customWidth="1"/>
    <col min="14338" max="14343" width="9.140625" style="172"/>
    <col min="14344" max="14346" width="13.85546875" style="172" customWidth="1"/>
    <col min="14347" max="14592" width="9.140625" style="172"/>
    <col min="14593" max="14593" width="18" style="172" customWidth="1"/>
    <col min="14594" max="14599" width="9.140625" style="172"/>
    <col min="14600" max="14602" width="13.85546875" style="172" customWidth="1"/>
    <col min="14603" max="14848" width="9.140625" style="172"/>
    <col min="14849" max="14849" width="18" style="172" customWidth="1"/>
    <col min="14850" max="14855" width="9.140625" style="172"/>
    <col min="14856" max="14858" width="13.85546875" style="172" customWidth="1"/>
    <col min="14859" max="15104" width="9.140625" style="172"/>
    <col min="15105" max="15105" width="18" style="172" customWidth="1"/>
    <col min="15106" max="15111" width="9.140625" style="172"/>
    <col min="15112" max="15114" width="13.85546875" style="172" customWidth="1"/>
    <col min="15115" max="15360" width="9.140625" style="172"/>
    <col min="15361" max="15361" width="18" style="172" customWidth="1"/>
    <col min="15362" max="15367" width="9.140625" style="172"/>
    <col min="15368" max="15370" width="13.85546875" style="172" customWidth="1"/>
    <col min="15371" max="15616" width="9.140625" style="172"/>
    <col min="15617" max="15617" width="18" style="172" customWidth="1"/>
    <col min="15618" max="15623" width="9.140625" style="172"/>
    <col min="15624" max="15626" width="13.85546875" style="172" customWidth="1"/>
    <col min="15627" max="15872" width="9.140625" style="172"/>
    <col min="15873" max="15873" width="18" style="172" customWidth="1"/>
    <col min="15874" max="15879" width="9.140625" style="172"/>
    <col min="15880" max="15882" width="13.85546875" style="172" customWidth="1"/>
    <col min="15883" max="16128" width="9.140625" style="172"/>
    <col min="16129" max="16129" width="18" style="172" customWidth="1"/>
    <col min="16130" max="16135" width="9.140625" style="172"/>
    <col min="16136" max="16138" width="13.85546875" style="172" customWidth="1"/>
    <col min="16139" max="16384" width="9.140625" style="172"/>
  </cols>
  <sheetData>
    <row r="1" spans="1:13" ht="15">
      <c r="A1" s="417" t="s">
        <v>3927</v>
      </c>
      <c r="B1"/>
    </row>
    <row r="2" spans="1:13" ht="18.75">
      <c r="A2" s="131" t="s">
        <v>4856</v>
      </c>
      <c r="G2" s="194"/>
      <c r="H2" s="194"/>
      <c r="I2" s="194"/>
      <c r="J2" s="194"/>
    </row>
    <row r="3" spans="1:13">
      <c r="B3" s="189"/>
    </row>
    <row r="4" spans="1:13" ht="15">
      <c r="A4" s="1435" t="s">
        <v>3928</v>
      </c>
    </row>
    <row r="6" spans="1:13" ht="18.75">
      <c r="A6" s="131" t="s">
        <v>4856</v>
      </c>
    </row>
    <row r="8" spans="1:13" ht="60">
      <c r="A8" s="352" t="s">
        <v>1117</v>
      </c>
      <c r="B8" s="352" t="s">
        <v>557</v>
      </c>
      <c r="C8" s="352" t="s">
        <v>326</v>
      </c>
      <c r="D8" s="352" t="s">
        <v>1160</v>
      </c>
      <c r="E8" s="352" t="s">
        <v>1180</v>
      </c>
      <c r="F8" s="352" t="s">
        <v>1179</v>
      </c>
      <c r="G8" s="352" t="s">
        <v>1178</v>
      </c>
      <c r="H8" s="352" t="s">
        <v>1177</v>
      </c>
      <c r="I8" s="352" t="s">
        <v>1176</v>
      </c>
      <c r="J8" s="352" t="s">
        <v>1175</v>
      </c>
      <c r="K8" s="352" t="s">
        <v>1174</v>
      </c>
      <c r="L8" s="352" t="s">
        <v>1173</v>
      </c>
      <c r="M8" s="352" t="s">
        <v>1172</v>
      </c>
    </row>
    <row r="9" spans="1:13">
      <c r="A9" s="402" t="s">
        <v>317</v>
      </c>
      <c r="B9" s="402" t="s">
        <v>325</v>
      </c>
      <c r="C9" s="402" t="s">
        <v>103</v>
      </c>
      <c r="D9" s="402" t="s">
        <v>316</v>
      </c>
      <c r="E9" s="402" t="s">
        <v>315</v>
      </c>
      <c r="F9" s="402" t="s">
        <v>314</v>
      </c>
      <c r="G9" s="402" t="s">
        <v>313</v>
      </c>
      <c r="H9" s="402" t="s">
        <v>312</v>
      </c>
      <c r="I9" s="402" t="s">
        <v>303</v>
      </c>
      <c r="J9" s="402" t="s">
        <v>302</v>
      </c>
      <c r="K9" s="402" t="s">
        <v>301</v>
      </c>
      <c r="L9" s="402" t="s">
        <v>690</v>
      </c>
      <c r="M9" s="402" t="s">
        <v>689</v>
      </c>
    </row>
    <row r="10" spans="1:13">
      <c r="A10" s="353"/>
      <c r="B10" s="353"/>
      <c r="C10" s="353"/>
      <c r="D10" s="353"/>
      <c r="E10" s="353"/>
      <c r="F10" s="353"/>
      <c r="G10" s="353"/>
      <c r="H10" s="353"/>
      <c r="I10" s="353"/>
      <c r="J10" s="353"/>
      <c r="K10" s="353"/>
      <c r="L10" s="353"/>
      <c r="M10" s="353"/>
    </row>
    <row r="11" spans="1:13" ht="38.25">
      <c r="A11" s="204" t="s">
        <v>4271</v>
      </c>
      <c r="B11" s="204"/>
      <c r="C11" s="203" t="s">
        <v>283</v>
      </c>
      <c r="D11" s="203" t="s">
        <v>283</v>
      </c>
      <c r="E11" s="203" t="s">
        <v>1171</v>
      </c>
      <c r="F11" s="203" t="s">
        <v>1170</v>
      </c>
      <c r="G11" s="203" t="s">
        <v>1169</v>
      </c>
      <c r="H11" s="203" t="s">
        <v>1168</v>
      </c>
      <c r="I11" s="203" t="s">
        <v>1167</v>
      </c>
      <c r="J11" s="203" t="s">
        <v>1166</v>
      </c>
      <c r="K11" s="203" t="s">
        <v>283</v>
      </c>
      <c r="L11" s="203" t="s">
        <v>331</v>
      </c>
      <c r="M11" s="203" t="s">
        <v>331</v>
      </c>
    </row>
    <row r="12" spans="1:13" ht="25.5">
      <c r="A12" s="202" t="s">
        <v>1113</v>
      </c>
      <c r="B12" s="204" t="s">
        <v>324</v>
      </c>
      <c r="C12" s="203" t="s">
        <v>282</v>
      </c>
      <c r="D12" s="203" t="s">
        <v>1153</v>
      </c>
      <c r="E12" s="203"/>
      <c r="F12" s="203"/>
      <c r="G12" s="203"/>
      <c r="H12" s="203"/>
      <c r="I12" s="203"/>
      <c r="J12" s="203"/>
      <c r="K12" s="203" t="s">
        <v>1153</v>
      </c>
      <c r="L12" s="201" t="s">
        <v>1165</v>
      </c>
      <c r="M12" s="201" t="s">
        <v>1165</v>
      </c>
    </row>
    <row r="13" spans="1:13" ht="25.5">
      <c r="B13" s="204"/>
      <c r="C13" s="203"/>
      <c r="D13" s="203" t="s">
        <v>608</v>
      </c>
      <c r="E13" s="203"/>
      <c r="F13" s="203"/>
      <c r="G13" s="203"/>
      <c r="H13" s="203"/>
      <c r="I13" s="203"/>
      <c r="J13" s="203"/>
      <c r="K13" s="203" t="s">
        <v>608</v>
      </c>
      <c r="L13" s="201" t="s">
        <v>663</v>
      </c>
      <c r="M13" s="201" t="s">
        <v>663</v>
      </c>
    </row>
    <row r="14" spans="1:13" ht="25.5">
      <c r="B14" s="204"/>
      <c r="C14" s="203"/>
      <c r="D14" s="203" t="s">
        <v>1124</v>
      </c>
      <c r="E14" s="203"/>
      <c r="F14" s="203"/>
      <c r="G14" s="203"/>
      <c r="H14" s="203"/>
      <c r="I14" s="203"/>
      <c r="J14" s="203"/>
      <c r="K14" s="203" t="s">
        <v>1164</v>
      </c>
      <c r="L14" s="203" t="s">
        <v>1153</v>
      </c>
      <c r="M14" s="203" t="s">
        <v>1153</v>
      </c>
    </row>
    <row r="15" spans="1:13" ht="63.75">
      <c r="B15" s="204"/>
      <c r="C15" s="289"/>
      <c r="D15" s="203"/>
      <c r="E15" s="289"/>
      <c r="K15" s="203" t="s">
        <v>1163</v>
      </c>
      <c r="L15" s="203" t="s">
        <v>608</v>
      </c>
      <c r="M15" s="203" t="s">
        <v>608</v>
      </c>
    </row>
    <row r="16" spans="1:13">
      <c r="B16" s="204"/>
      <c r="C16" s="289"/>
      <c r="D16" s="203"/>
      <c r="E16" s="289"/>
      <c r="K16" s="203"/>
      <c r="L16" s="203" t="s">
        <v>329</v>
      </c>
      <c r="M16" s="203" t="s">
        <v>329</v>
      </c>
    </row>
    <row r="17" spans="1:13" ht="38.25">
      <c r="C17" s="289"/>
      <c r="D17" s="203"/>
      <c r="E17" s="289"/>
      <c r="K17" s="203"/>
      <c r="L17" s="203" t="s">
        <v>1162</v>
      </c>
      <c r="M17" s="203" t="s">
        <v>1161</v>
      </c>
    </row>
    <row r="25" spans="1:13">
      <c r="A25" s="177"/>
    </row>
    <row r="26" spans="1:13">
      <c r="A26" s="444"/>
    </row>
  </sheetData>
  <pageMargins left="0.74803149606299213" right="0.74803149606299213" top="0.98425196850393704" bottom="0.98425196850393704" header="0.51181102362204722" footer="0.51181102362204722"/>
  <pageSetup paperSize="9" scale="70" orientation="landscape" r:id="rId1"/>
  <headerFooter alignWithMargins="0"/>
</worksheet>
</file>

<file path=xl/worksheets/sheet86.xml><?xml version="1.0" encoding="utf-8"?>
<worksheet xmlns="http://schemas.openxmlformats.org/spreadsheetml/2006/main" xmlns:r="http://schemas.openxmlformats.org/officeDocument/2006/relationships">
  <sheetPr codeName="Arkusz124">
    <pageSetUpPr fitToPage="1"/>
  </sheetPr>
  <dimension ref="A1:K58"/>
  <sheetViews>
    <sheetView zoomScale="85" zoomScaleNormal="85" zoomScaleSheetLayoutView="100" workbookViewId="0"/>
  </sheetViews>
  <sheetFormatPr defaultColWidth="9.140625" defaultRowHeight="12.75"/>
  <cols>
    <col min="1" max="1" width="45.42578125" style="172" customWidth="1"/>
    <col min="2" max="2" width="38" style="172" customWidth="1"/>
    <col min="3" max="3" width="17.5703125" style="172" customWidth="1"/>
    <col min="4" max="4" width="20.42578125" style="172" customWidth="1"/>
    <col min="5" max="8" width="17.5703125" style="172" customWidth="1"/>
    <col min="9" max="9" width="20" style="172" customWidth="1"/>
    <col min="10" max="252" width="9.140625" style="172"/>
    <col min="253" max="253" width="12.140625" style="172" customWidth="1"/>
    <col min="254" max="254" width="16" style="172" customWidth="1"/>
    <col min="255" max="255" width="17.7109375" style="172" customWidth="1"/>
    <col min="256" max="257" width="14.28515625" style="172" customWidth="1"/>
    <col min="258" max="258" width="13.85546875" style="172" customWidth="1"/>
    <col min="259" max="259" width="17.140625" style="172" customWidth="1"/>
    <col min="260" max="260" width="17.7109375" style="172" customWidth="1"/>
    <col min="261" max="261" width="14" style="172" customWidth="1"/>
    <col min="262" max="262" width="14.28515625" style="172" customWidth="1"/>
    <col min="263" max="263" width="13.140625" style="172" customWidth="1"/>
    <col min="264" max="508" width="9.140625" style="172"/>
    <col min="509" max="509" width="12.140625" style="172" customWidth="1"/>
    <col min="510" max="510" width="16" style="172" customWidth="1"/>
    <col min="511" max="511" width="17.7109375" style="172" customWidth="1"/>
    <col min="512" max="513" width="14.28515625" style="172" customWidth="1"/>
    <col min="514" max="514" width="13.85546875" style="172" customWidth="1"/>
    <col min="515" max="515" width="17.140625" style="172" customWidth="1"/>
    <col min="516" max="516" width="17.7109375" style="172" customWidth="1"/>
    <col min="517" max="517" width="14" style="172" customWidth="1"/>
    <col min="518" max="518" width="14.28515625" style="172" customWidth="1"/>
    <col min="519" max="519" width="13.140625" style="172" customWidth="1"/>
    <col min="520" max="764" width="9.140625" style="172"/>
    <col min="765" max="765" width="12.140625" style="172" customWidth="1"/>
    <col min="766" max="766" width="16" style="172" customWidth="1"/>
    <col min="767" max="767" width="17.7109375" style="172" customWidth="1"/>
    <col min="768" max="769" width="14.28515625" style="172" customWidth="1"/>
    <col min="770" max="770" width="13.85546875" style="172" customWidth="1"/>
    <col min="771" max="771" width="17.140625" style="172" customWidth="1"/>
    <col min="772" max="772" width="17.7109375" style="172" customWidth="1"/>
    <col min="773" max="773" width="14" style="172" customWidth="1"/>
    <col min="774" max="774" width="14.28515625" style="172" customWidth="1"/>
    <col min="775" max="775" width="13.140625" style="172" customWidth="1"/>
    <col min="776" max="1020" width="9.140625" style="172"/>
    <col min="1021" max="1021" width="12.140625" style="172" customWidth="1"/>
    <col min="1022" max="1022" width="16" style="172" customWidth="1"/>
    <col min="1023" max="1023" width="17.7109375" style="172" customWidth="1"/>
    <col min="1024" max="1025" width="14.28515625" style="172" customWidth="1"/>
    <col min="1026" max="1026" width="13.85546875" style="172" customWidth="1"/>
    <col min="1027" max="1027" width="17.140625" style="172" customWidth="1"/>
    <col min="1028" max="1028" width="17.7109375" style="172" customWidth="1"/>
    <col min="1029" max="1029" width="14" style="172" customWidth="1"/>
    <col min="1030" max="1030" width="14.28515625" style="172" customWidth="1"/>
    <col min="1031" max="1031" width="13.140625" style="172" customWidth="1"/>
    <col min="1032" max="1276" width="9.140625" style="172"/>
    <col min="1277" max="1277" width="12.140625" style="172" customWidth="1"/>
    <col min="1278" max="1278" width="16" style="172" customWidth="1"/>
    <col min="1279" max="1279" width="17.7109375" style="172" customWidth="1"/>
    <col min="1280" max="1281" width="14.28515625" style="172" customWidth="1"/>
    <col min="1282" max="1282" width="13.85546875" style="172" customWidth="1"/>
    <col min="1283" max="1283" width="17.140625" style="172" customWidth="1"/>
    <col min="1284" max="1284" width="17.7109375" style="172" customWidth="1"/>
    <col min="1285" max="1285" width="14" style="172" customWidth="1"/>
    <col min="1286" max="1286" width="14.28515625" style="172" customWidth="1"/>
    <col min="1287" max="1287" width="13.140625" style="172" customWidth="1"/>
    <col min="1288" max="1532" width="9.140625" style="172"/>
    <col min="1533" max="1533" width="12.140625" style="172" customWidth="1"/>
    <col min="1534" max="1534" width="16" style="172" customWidth="1"/>
    <col min="1535" max="1535" width="17.7109375" style="172" customWidth="1"/>
    <col min="1536" max="1537" width="14.28515625" style="172" customWidth="1"/>
    <col min="1538" max="1538" width="13.85546875" style="172" customWidth="1"/>
    <col min="1539" max="1539" width="17.140625" style="172" customWidth="1"/>
    <col min="1540" max="1540" width="17.7109375" style="172" customWidth="1"/>
    <col min="1541" max="1541" width="14" style="172" customWidth="1"/>
    <col min="1542" max="1542" width="14.28515625" style="172" customWidth="1"/>
    <col min="1543" max="1543" width="13.140625" style="172" customWidth="1"/>
    <col min="1544" max="1788" width="9.140625" style="172"/>
    <col min="1789" max="1789" width="12.140625" style="172" customWidth="1"/>
    <col min="1790" max="1790" width="16" style="172" customWidth="1"/>
    <col min="1791" max="1791" width="17.7109375" style="172" customWidth="1"/>
    <col min="1792" max="1793" width="14.28515625" style="172" customWidth="1"/>
    <col min="1794" max="1794" width="13.85546875" style="172" customWidth="1"/>
    <col min="1795" max="1795" width="17.140625" style="172" customWidth="1"/>
    <col min="1796" max="1796" width="17.7109375" style="172" customWidth="1"/>
    <col min="1797" max="1797" width="14" style="172" customWidth="1"/>
    <col min="1798" max="1798" width="14.28515625" style="172" customWidth="1"/>
    <col min="1799" max="1799" width="13.140625" style="172" customWidth="1"/>
    <col min="1800" max="2044" width="9.140625" style="172"/>
    <col min="2045" max="2045" width="12.140625" style="172" customWidth="1"/>
    <col min="2046" max="2046" width="16" style="172" customWidth="1"/>
    <col min="2047" max="2047" width="17.7109375" style="172" customWidth="1"/>
    <col min="2048" max="2049" width="14.28515625" style="172" customWidth="1"/>
    <col min="2050" max="2050" width="13.85546875" style="172" customWidth="1"/>
    <col min="2051" max="2051" width="17.140625" style="172" customWidth="1"/>
    <col min="2052" max="2052" width="17.7109375" style="172" customWidth="1"/>
    <col min="2053" max="2053" width="14" style="172" customWidth="1"/>
    <col min="2054" max="2054" width="14.28515625" style="172" customWidth="1"/>
    <col min="2055" max="2055" width="13.140625" style="172" customWidth="1"/>
    <col min="2056" max="2300" width="9.140625" style="172"/>
    <col min="2301" max="2301" width="12.140625" style="172" customWidth="1"/>
    <col min="2302" max="2302" width="16" style="172" customWidth="1"/>
    <col min="2303" max="2303" width="17.7109375" style="172" customWidth="1"/>
    <col min="2304" max="2305" width="14.28515625" style="172" customWidth="1"/>
    <col min="2306" max="2306" width="13.85546875" style="172" customWidth="1"/>
    <col min="2307" max="2307" width="17.140625" style="172" customWidth="1"/>
    <col min="2308" max="2308" width="17.7109375" style="172" customWidth="1"/>
    <col min="2309" max="2309" width="14" style="172" customWidth="1"/>
    <col min="2310" max="2310" width="14.28515625" style="172" customWidth="1"/>
    <col min="2311" max="2311" width="13.140625" style="172" customWidth="1"/>
    <col min="2312" max="2556" width="9.140625" style="172"/>
    <col min="2557" max="2557" width="12.140625" style="172" customWidth="1"/>
    <col min="2558" max="2558" width="16" style="172" customWidth="1"/>
    <col min="2559" max="2559" width="17.7109375" style="172" customWidth="1"/>
    <col min="2560" max="2561" width="14.28515625" style="172" customWidth="1"/>
    <col min="2562" max="2562" width="13.85546875" style="172" customWidth="1"/>
    <col min="2563" max="2563" width="17.140625" style="172" customWidth="1"/>
    <col min="2564" max="2564" width="17.7109375" style="172" customWidth="1"/>
    <col min="2565" max="2565" width="14" style="172" customWidth="1"/>
    <col min="2566" max="2566" width="14.28515625" style="172" customWidth="1"/>
    <col min="2567" max="2567" width="13.140625" style="172" customWidth="1"/>
    <col min="2568" max="2812" width="9.140625" style="172"/>
    <col min="2813" max="2813" width="12.140625" style="172" customWidth="1"/>
    <col min="2814" max="2814" width="16" style="172" customWidth="1"/>
    <col min="2815" max="2815" width="17.7109375" style="172" customWidth="1"/>
    <col min="2816" max="2817" width="14.28515625" style="172" customWidth="1"/>
    <col min="2818" max="2818" width="13.85546875" style="172" customWidth="1"/>
    <col min="2819" max="2819" width="17.140625" style="172" customWidth="1"/>
    <col min="2820" max="2820" width="17.7109375" style="172" customWidth="1"/>
    <col min="2821" max="2821" width="14" style="172" customWidth="1"/>
    <col min="2822" max="2822" width="14.28515625" style="172" customWidth="1"/>
    <col min="2823" max="2823" width="13.140625" style="172" customWidth="1"/>
    <col min="2824" max="3068" width="9.140625" style="172"/>
    <col min="3069" max="3069" width="12.140625" style="172" customWidth="1"/>
    <col min="3070" max="3070" width="16" style="172" customWidth="1"/>
    <col min="3071" max="3071" width="17.7109375" style="172" customWidth="1"/>
    <col min="3072" max="3073" width="14.28515625" style="172" customWidth="1"/>
    <col min="3074" max="3074" width="13.85546875" style="172" customWidth="1"/>
    <col min="3075" max="3075" width="17.140625" style="172" customWidth="1"/>
    <col min="3076" max="3076" width="17.7109375" style="172" customWidth="1"/>
    <col min="3077" max="3077" width="14" style="172" customWidth="1"/>
    <col min="3078" max="3078" width="14.28515625" style="172" customWidth="1"/>
    <col min="3079" max="3079" width="13.140625" style="172" customWidth="1"/>
    <col min="3080" max="3324" width="9.140625" style="172"/>
    <col min="3325" max="3325" width="12.140625" style="172" customWidth="1"/>
    <col min="3326" max="3326" width="16" style="172" customWidth="1"/>
    <col min="3327" max="3327" width="17.7109375" style="172" customWidth="1"/>
    <col min="3328" max="3329" width="14.28515625" style="172" customWidth="1"/>
    <col min="3330" max="3330" width="13.85546875" style="172" customWidth="1"/>
    <col min="3331" max="3331" width="17.140625" style="172" customWidth="1"/>
    <col min="3332" max="3332" width="17.7109375" style="172" customWidth="1"/>
    <col min="3333" max="3333" width="14" style="172" customWidth="1"/>
    <col min="3334" max="3334" width="14.28515625" style="172" customWidth="1"/>
    <col min="3335" max="3335" width="13.140625" style="172" customWidth="1"/>
    <col min="3336" max="3580" width="9.140625" style="172"/>
    <col min="3581" max="3581" width="12.140625" style="172" customWidth="1"/>
    <col min="3582" max="3582" width="16" style="172" customWidth="1"/>
    <col min="3583" max="3583" width="17.7109375" style="172" customWidth="1"/>
    <col min="3584" max="3585" width="14.28515625" style="172" customWidth="1"/>
    <col min="3586" max="3586" width="13.85546875" style="172" customWidth="1"/>
    <col min="3587" max="3587" width="17.140625" style="172" customWidth="1"/>
    <col min="3588" max="3588" width="17.7109375" style="172" customWidth="1"/>
    <col min="3589" max="3589" width="14" style="172" customWidth="1"/>
    <col min="3590" max="3590" width="14.28515625" style="172" customWidth="1"/>
    <col min="3591" max="3591" width="13.140625" style="172" customWidth="1"/>
    <col min="3592" max="3836" width="9.140625" style="172"/>
    <col min="3837" max="3837" width="12.140625" style="172" customWidth="1"/>
    <col min="3838" max="3838" width="16" style="172" customWidth="1"/>
    <col min="3839" max="3839" width="17.7109375" style="172" customWidth="1"/>
    <col min="3840" max="3841" width="14.28515625" style="172" customWidth="1"/>
    <col min="3842" max="3842" width="13.85546875" style="172" customWidth="1"/>
    <col min="3843" max="3843" width="17.140625" style="172" customWidth="1"/>
    <col min="3844" max="3844" width="17.7109375" style="172" customWidth="1"/>
    <col min="3845" max="3845" width="14" style="172" customWidth="1"/>
    <col min="3846" max="3846" width="14.28515625" style="172" customWidth="1"/>
    <col min="3847" max="3847" width="13.140625" style="172" customWidth="1"/>
    <col min="3848" max="4092" width="9.140625" style="172"/>
    <col min="4093" max="4093" width="12.140625" style="172" customWidth="1"/>
    <col min="4094" max="4094" width="16" style="172" customWidth="1"/>
    <col min="4095" max="4095" width="17.7109375" style="172" customWidth="1"/>
    <col min="4096" max="4097" width="14.28515625" style="172" customWidth="1"/>
    <col min="4098" max="4098" width="13.85546875" style="172" customWidth="1"/>
    <col min="4099" max="4099" width="17.140625" style="172" customWidth="1"/>
    <col min="4100" max="4100" width="17.7109375" style="172" customWidth="1"/>
    <col min="4101" max="4101" width="14" style="172" customWidth="1"/>
    <col min="4102" max="4102" width="14.28515625" style="172" customWidth="1"/>
    <col min="4103" max="4103" width="13.140625" style="172" customWidth="1"/>
    <col min="4104" max="4348" width="9.140625" style="172"/>
    <col min="4349" max="4349" width="12.140625" style="172" customWidth="1"/>
    <col min="4350" max="4350" width="16" style="172" customWidth="1"/>
    <col min="4351" max="4351" width="17.7109375" style="172" customWidth="1"/>
    <col min="4352" max="4353" width="14.28515625" style="172" customWidth="1"/>
    <col min="4354" max="4354" width="13.85546875" style="172" customWidth="1"/>
    <col min="4355" max="4355" width="17.140625" style="172" customWidth="1"/>
    <col min="4356" max="4356" width="17.7109375" style="172" customWidth="1"/>
    <col min="4357" max="4357" width="14" style="172" customWidth="1"/>
    <col min="4358" max="4358" width="14.28515625" style="172" customWidth="1"/>
    <col min="4359" max="4359" width="13.140625" style="172" customWidth="1"/>
    <col min="4360" max="4604" width="9.140625" style="172"/>
    <col min="4605" max="4605" width="12.140625" style="172" customWidth="1"/>
    <col min="4606" max="4606" width="16" style="172" customWidth="1"/>
    <col min="4607" max="4607" width="17.7109375" style="172" customWidth="1"/>
    <col min="4608" max="4609" width="14.28515625" style="172" customWidth="1"/>
    <col min="4610" max="4610" width="13.85546875" style="172" customWidth="1"/>
    <col min="4611" max="4611" width="17.140625" style="172" customWidth="1"/>
    <col min="4612" max="4612" width="17.7109375" style="172" customWidth="1"/>
    <col min="4613" max="4613" width="14" style="172" customWidth="1"/>
    <col min="4614" max="4614" width="14.28515625" style="172" customWidth="1"/>
    <col min="4615" max="4615" width="13.140625" style="172" customWidth="1"/>
    <col min="4616" max="4860" width="9.140625" style="172"/>
    <col min="4861" max="4861" width="12.140625" style="172" customWidth="1"/>
    <col min="4862" max="4862" width="16" style="172" customWidth="1"/>
    <col min="4863" max="4863" width="17.7109375" style="172" customWidth="1"/>
    <col min="4864" max="4865" width="14.28515625" style="172" customWidth="1"/>
    <col min="4866" max="4866" width="13.85546875" style="172" customWidth="1"/>
    <col min="4867" max="4867" width="17.140625" style="172" customWidth="1"/>
    <col min="4868" max="4868" width="17.7109375" style="172" customWidth="1"/>
    <col min="4869" max="4869" width="14" style="172" customWidth="1"/>
    <col min="4870" max="4870" width="14.28515625" style="172" customWidth="1"/>
    <col min="4871" max="4871" width="13.140625" style="172" customWidth="1"/>
    <col min="4872" max="5116" width="9.140625" style="172"/>
    <col min="5117" max="5117" width="12.140625" style="172" customWidth="1"/>
    <col min="5118" max="5118" width="16" style="172" customWidth="1"/>
    <col min="5119" max="5119" width="17.7109375" style="172" customWidth="1"/>
    <col min="5120" max="5121" width="14.28515625" style="172" customWidth="1"/>
    <col min="5122" max="5122" width="13.85546875" style="172" customWidth="1"/>
    <col min="5123" max="5123" width="17.140625" style="172" customWidth="1"/>
    <col min="5124" max="5124" width="17.7109375" style="172" customWidth="1"/>
    <col min="5125" max="5125" width="14" style="172" customWidth="1"/>
    <col min="5126" max="5126" width="14.28515625" style="172" customWidth="1"/>
    <col min="5127" max="5127" width="13.140625" style="172" customWidth="1"/>
    <col min="5128" max="5372" width="9.140625" style="172"/>
    <col min="5373" max="5373" width="12.140625" style="172" customWidth="1"/>
    <col min="5374" max="5374" width="16" style="172" customWidth="1"/>
    <col min="5375" max="5375" width="17.7109375" style="172" customWidth="1"/>
    <col min="5376" max="5377" width="14.28515625" style="172" customWidth="1"/>
    <col min="5378" max="5378" width="13.85546875" style="172" customWidth="1"/>
    <col min="5379" max="5379" width="17.140625" style="172" customWidth="1"/>
    <col min="5380" max="5380" width="17.7109375" style="172" customWidth="1"/>
    <col min="5381" max="5381" width="14" style="172" customWidth="1"/>
    <col min="5382" max="5382" width="14.28515625" style="172" customWidth="1"/>
    <col min="5383" max="5383" width="13.140625" style="172" customWidth="1"/>
    <col min="5384" max="5628" width="9.140625" style="172"/>
    <col min="5629" max="5629" width="12.140625" style="172" customWidth="1"/>
    <col min="5630" max="5630" width="16" style="172" customWidth="1"/>
    <col min="5631" max="5631" width="17.7109375" style="172" customWidth="1"/>
    <col min="5632" max="5633" width="14.28515625" style="172" customWidth="1"/>
    <col min="5634" max="5634" width="13.85546875" style="172" customWidth="1"/>
    <col min="5635" max="5635" width="17.140625" style="172" customWidth="1"/>
    <col min="5636" max="5636" width="17.7109375" style="172" customWidth="1"/>
    <col min="5637" max="5637" width="14" style="172" customWidth="1"/>
    <col min="5638" max="5638" width="14.28515625" style="172" customWidth="1"/>
    <col min="5639" max="5639" width="13.140625" style="172" customWidth="1"/>
    <col min="5640" max="5884" width="9.140625" style="172"/>
    <col min="5885" max="5885" width="12.140625" style="172" customWidth="1"/>
    <col min="5886" max="5886" width="16" style="172" customWidth="1"/>
    <col min="5887" max="5887" width="17.7109375" style="172" customWidth="1"/>
    <col min="5888" max="5889" width="14.28515625" style="172" customWidth="1"/>
    <col min="5890" max="5890" width="13.85546875" style="172" customWidth="1"/>
    <col min="5891" max="5891" width="17.140625" style="172" customWidth="1"/>
    <col min="5892" max="5892" width="17.7109375" style="172" customWidth="1"/>
    <col min="5893" max="5893" width="14" style="172" customWidth="1"/>
    <col min="5894" max="5894" width="14.28515625" style="172" customWidth="1"/>
    <col min="5895" max="5895" width="13.140625" style="172" customWidth="1"/>
    <col min="5896" max="6140" width="9.140625" style="172"/>
    <col min="6141" max="6141" width="12.140625" style="172" customWidth="1"/>
    <col min="6142" max="6142" width="16" style="172" customWidth="1"/>
    <col min="6143" max="6143" width="17.7109375" style="172" customWidth="1"/>
    <col min="6144" max="6145" width="14.28515625" style="172" customWidth="1"/>
    <col min="6146" max="6146" width="13.85546875" style="172" customWidth="1"/>
    <col min="6147" max="6147" width="17.140625" style="172" customWidth="1"/>
    <col min="6148" max="6148" width="17.7109375" style="172" customWidth="1"/>
    <col min="6149" max="6149" width="14" style="172" customWidth="1"/>
    <col min="6150" max="6150" width="14.28515625" style="172" customWidth="1"/>
    <col min="6151" max="6151" width="13.140625" style="172" customWidth="1"/>
    <col min="6152" max="6396" width="9.140625" style="172"/>
    <col min="6397" max="6397" width="12.140625" style="172" customWidth="1"/>
    <col min="6398" max="6398" width="16" style="172" customWidth="1"/>
    <col min="6399" max="6399" width="17.7109375" style="172" customWidth="1"/>
    <col min="6400" max="6401" width="14.28515625" style="172" customWidth="1"/>
    <col min="6402" max="6402" width="13.85546875" style="172" customWidth="1"/>
    <col min="6403" max="6403" width="17.140625" style="172" customWidth="1"/>
    <col min="6404" max="6404" width="17.7109375" style="172" customWidth="1"/>
    <col min="6405" max="6405" width="14" style="172" customWidth="1"/>
    <col min="6406" max="6406" width="14.28515625" style="172" customWidth="1"/>
    <col min="6407" max="6407" width="13.140625" style="172" customWidth="1"/>
    <col min="6408" max="6652" width="9.140625" style="172"/>
    <col min="6653" max="6653" width="12.140625" style="172" customWidth="1"/>
    <col min="6654" max="6654" width="16" style="172" customWidth="1"/>
    <col min="6655" max="6655" width="17.7109375" style="172" customWidth="1"/>
    <col min="6656" max="6657" width="14.28515625" style="172" customWidth="1"/>
    <col min="6658" max="6658" width="13.85546875" style="172" customWidth="1"/>
    <col min="6659" max="6659" width="17.140625" style="172" customWidth="1"/>
    <col min="6660" max="6660" width="17.7109375" style="172" customWidth="1"/>
    <col min="6661" max="6661" width="14" style="172" customWidth="1"/>
    <col min="6662" max="6662" width="14.28515625" style="172" customWidth="1"/>
    <col min="6663" max="6663" width="13.140625" style="172" customWidth="1"/>
    <col min="6664" max="6908" width="9.140625" style="172"/>
    <col min="6909" max="6909" width="12.140625" style="172" customWidth="1"/>
    <col min="6910" max="6910" width="16" style="172" customWidth="1"/>
    <col min="6911" max="6911" width="17.7109375" style="172" customWidth="1"/>
    <col min="6912" max="6913" width="14.28515625" style="172" customWidth="1"/>
    <col min="6914" max="6914" width="13.85546875" style="172" customWidth="1"/>
    <col min="6915" max="6915" width="17.140625" style="172" customWidth="1"/>
    <col min="6916" max="6916" width="17.7109375" style="172" customWidth="1"/>
    <col min="6917" max="6917" width="14" style="172" customWidth="1"/>
    <col min="6918" max="6918" width="14.28515625" style="172" customWidth="1"/>
    <col min="6919" max="6919" width="13.140625" style="172" customWidth="1"/>
    <col min="6920" max="7164" width="9.140625" style="172"/>
    <col min="7165" max="7165" width="12.140625" style="172" customWidth="1"/>
    <col min="7166" max="7166" width="16" style="172" customWidth="1"/>
    <col min="7167" max="7167" width="17.7109375" style="172" customWidth="1"/>
    <col min="7168" max="7169" width="14.28515625" style="172" customWidth="1"/>
    <col min="7170" max="7170" width="13.85546875" style="172" customWidth="1"/>
    <col min="7171" max="7171" width="17.140625" style="172" customWidth="1"/>
    <col min="7172" max="7172" width="17.7109375" style="172" customWidth="1"/>
    <col min="7173" max="7173" width="14" style="172" customWidth="1"/>
    <col min="7174" max="7174" width="14.28515625" style="172" customWidth="1"/>
    <col min="7175" max="7175" width="13.140625" style="172" customWidth="1"/>
    <col min="7176" max="7420" width="9.140625" style="172"/>
    <col min="7421" max="7421" width="12.140625" style="172" customWidth="1"/>
    <col min="7422" max="7422" width="16" style="172" customWidth="1"/>
    <col min="7423" max="7423" width="17.7109375" style="172" customWidth="1"/>
    <col min="7424" max="7425" width="14.28515625" style="172" customWidth="1"/>
    <col min="7426" max="7426" width="13.85546875" style="172" customWidth="1"/>
    <col min="7427" max="7427" width="17.140625" style="172" customWidth="1"/>
    <col min="7428" max="7428" width="17.7109375" style="172" customWidth="1"/>
    <col min="7429" max="7429" width="14" style="172" customWidth="1"/>
    <col min="7430" max="7430" width="14.28515625" style="172" customWidth="1"/>
    <col min="7431" max="7431" width="13.140625" style="172" customWidth="1"/>
    <col min="7432" max="7676" width="9.140625" style="172"/>
    <col min="7677" max="7677" width="12.140625" style="172" customWidth="1"/>
    <col min="7678" max="7678" width="16" style="172" customWidth="1"/>
    <col min="7679" max="7679" width="17.7109375" style="172" customWidth="1"/>
    <col min="7680" max="7681" width="14.28515625" style="172" customWidth="1"/>
    <col min="7682" max="7682" width="13.85546875" style="172" customWidth="1"/>
    <col min="7683" max="7683" width="17.140625" style="172" customWidth="1"/>
    <col min="7684" max="7684" width="17.7109375" style="172" customWidth="1"/>
    <col min="7685" max="7685" width="14" style="172" customWidth="1"/>
    <col min="7686" max="7686" width="14.28515625" style="172" customWidth="1"/>
    <col min="7687" max="7687" width="13.140625" style="172" customWidth="1"/>
    <col min="7688" max="7932" width="9.140625" style="172"/>
    <col min="7933" max="7933" width="12.140625" style="172" customWidth="1"/>
    <col min="7934" max="7934" width="16" style="172" customWidth="1"/>
    <col min="7935" max="7935" width="17.7109375" style="172" customWidth="1"/>
    <col min="7936" max="7937" width="14.28515625" style="172" customWidth="1"/>
    <col min="7938" max="7938" width="13.85546875" style="172" customWidth="1"/>
    <col min="7939" max="7939" width="17.140625" style="172" customWidth="1"/>
    <col min="7940" max="7940" width="17.7109375" style="172" customWidth="1"/>
    <col min="7941" max="7941" width="14" style="172" customWidth="1"/>
    <col min="7942" max="7942" width="14.28515625" style="172" customWidth="1"/>
    <col min="7943" max="7943" width="13.140625" style="172" customWidth="1"/>
    <col min="7944" max="8188" width="9.140625" style="172"/>
    <col min="8189" max="8189" width="12.140625" style="172" customWidth="1"/>
    <col min="8190" max="8190" width="16" style="172" customWidth="1"/>
    <col min="8191" max="8191" width="17.7109375" style="172" customWidth="1"/>
    <col min="8192" max="8193" width="14.28515625" style="172" customWidth="1"/>
    <col min="8194" max="8194" width="13.85546875" style="172" customWidth="1"/>
    <col min="8195" max="8195" width="17.140625" style="172" customWidth="1"/>
    <col min="8196" max="8196" width="17.7109375" style="172" customWidth="1"/>
    <col min="8197" max="8197" width="14" style="172" customWidth="1"/>
    <col min="8198" max="8198" width="14.28515625" style="172" customWidth="1"/>
    <col min="8199" max="8199" width="13.140625" style="172" customWidth="1"/>
    <col min="8200" max="8444" width="9.140625" style="172"/>
    <col min="8445" max="8445" width="12.140625" style="172" customWidth="1"/>
    <col min="8446" max="8446" width="16" style="172" customWidth="1"/>
    <col min="8447" max="8447" width="17.7109375" style="172" customWidth="1"/>
    <col min="8448" max="8449" width="14.28515625" style="172" customWidth="1"/>
    <col min="8450" max="8450" width="13.85546875" style="172" customWidth="1"/>
    <col min="8451" max="8451" width="17.140625" style="172" customWidth="1"/>
    <col min="8452" max="8452" width="17.7109375" style="172" customWidth="1"/>
    <col min="8453" max="8453" width="14" style="172" customWidth="1"/>
    <col min="8454" max="8454" width="14.28515625" style="172" customWidth="1"/>
    <col min="8455" max="8455" width="13.140625" style="172" customWidth="1"/>
    <col min="8456" max="8700" width="9.140625" style="172"/>
    <col min="8701" max="8701" width="12.140625" style="172" customWidth="1"/>
    <col min="8702" max="8702" width="16" style="172" customWidth="1"/>
    <col min="8703" max="8703" width="17.7109375" style="172" customWidth="1"/>
    <col min="8704" max="8705" width="14.28515625" style="172" customWidth="1"/>
    <col min="8706" max="8706" width="13.85546875" style="172" customWidth="1"/>
    <col min="8707" max="8707" width="17.140625" style="172" customWidth="1"/>
    <col min="8708" max="8708" width="17.7109375" style="172" customWidth="1"/>
    <col min="8709" max="8709" width="14" style="172" customWidth="1"/>
    <col min="8710" max="8710" width="14.28515625" style="172" customWidth="1"/>
    <col min="8711" max="8711" width="13.140625" style="172" customWidth="1"/>
    <col min="8712" max="8956" width="9.140625" style="172"/>
    <col min="8957" max="8957" width="12.140625" style="172" customWidth="1"/>
    <col min="8958" max="8958" width="16" style="172" customWidth="1"/>
    <col min="8959" max="8959" width="17.7109375" style="172" customWidth="1"/>
    <col min="8960" max="8961" width="14.28515625" style="172" customWidth="1"/>
    <col min="8962" max="8962" width="13.85546875" style="172" customWidth="1"/>
    <col min="8963" max="8963" width="17.140625" style="172" customWidth="1"/>
    <col min="8964" max="8964" width="17.7109375" style="172" customWidth="1"/>
    <col min="8965" max="8965" width="14" style="172" customWidth="1"/>
    <col min="8966" max="8966" width="14.28515625" style="172" customWidth="1"/>
    <col min="8967" max="8967" width="13.140625" style="172" customWidth="1"/>
    <col min="8968" max="9212" width="9.140625" style="172"/>
    <col min="9213" max="9213" width="12.140625" style="172" customWidth="1"/>
    <col min="9214" max="9214" width="16" style="172" customWidth="1"/>
    <col min="9215" max="9215" width="17.7109375" style="172" customWidth="1"/>
    <col min="9216" max="9217" width="14.28515625" style="172" customWidth="1"/>
    <col min="9218" max="9218" width="13.85546875" style="172" customWidth="1"/>
    <col min="9219" max="9219" width="17.140625" style="172" customWidth="1"/>
    <col min="9220" max="9220" width="17.7109375" style="172" customWidth="1"/>
    <col min="9221" max="9221" width="14" style="172" customWidth="1"/>
    <col min="9222" max="9222" width="14.28515625" style="172" customWidth="1"/>
    <col min="9223" max="9223" width="13.140625" style="172" customWidth="1"/>
    <col min="9224" max="9468" width="9.140625" style="172"/>
    <col min="9469" max="9469" width="12.140625" style="172" customWidth="1"/>
    <col min="9470" max="9470" width="16" style="172" customWidth="1"/>
    <col min="9471" max="9471" width="17.7109375" style="172" customWidth="1"/>
    <col min="9472" max="9473" width="14.28515625" style="172" customWidth="1"/>
    <col min="9474" max="9474" width="13.85546875" style="172" customWidth="1"/>
    <col min="9475" max="9475" width="17.140625" style="172" customWidth="1"/>
    <col min="9476" max="9476" width="17.7109375" style="172" customWidth="1"/>
    <col min="9477" max="9477" width="14" style="172" customWidth="1"/>
    <col min="9478" max="9478" width="14.28515625" style="172" customWidth="1"/>
    <col min="9479" max="9479" width="13.140625" style="172" customWidth="1"/>
    <col min="9480" max="9724" width="9.140625" style="172"/>
    <col min="9725" max="9725" width="12.140625" style="172" customWidth="1"/>
    <col min="9726" max="9726" width="16" style="172" customWidth="1"/>
    <col min="9727" max="9727" width="17.7109375" style="172" customWidth="1"/>
    <col min="9728" max="9729" width="14.28515625" style="172" customWidth="1"/>
    <col min="9730" max="9730" width="13.85546875" style="172" customWidth="1"/>
    <col min="9731" max="9731" width="17.140625" style="172" customWidth="1"/>
    <col min="9732" max="9732" width="17.7109375" style="172" customWidth="1"/>
    <col min="9733" max="9733" width="14" style="172" customWidth="1"/>
    <col min="9734" max="9734" width="14.28515625" style="172" customWidth="1"/>
    <col min="9735" max="9735" width="13.140625" style="172" customWidth="1"/>
    <col min="9736" max="9980" width="9.140625" style="172"/>
    <col min="9981" max="9981" width="12.140625" style="172" customWidth="1"/>
    <col min="9982" max="9982" width="16" style="172" customWidth="1"/>
    <col min="9983" max="9983" width="17.7109375" style="172" customWidth="1"/>
    <col min="9984" max="9985" width="14.28515625" style="172" customWidth="1"/>
    <col min="9986" max="9986" width="13.85546875" style="172" customWidth="1"/>
    <col min="9987" max="9987" width="17.140625" style="172" customWidth="1"/>
    <col min="9988" max="9988" width="17.7109375" style="172" customWidth="1"/>
    <col min="9989" max="9989" width="14" style="172" customWidth="1"/>
    <col min="9990" max="9990" width="14.28515625" style="172" customWidth="1"/>
    <col min="9991" max="9991" width="13.140625" style="172" customWidth="1"/>
    <col min="9992" max="10236" width="9.140625" style="172"/>
    <col min="10237" max="10237" width="12.140625" style="172" customWidth="1"/>
    <col min="10238" max="10238" width="16" style="172" customWidth="1"/>
    <col min="10239" max="10239" width="17.7109375" style="172" customWidth="1"/>
    <col min="10240" max="10241" width="14.28515625" style="172" customWidth="1"/>
    <col min="10242" max="10242" width="13.85546875" style="172" customWidth="1"/>
    <col min="10243" max="10243" width="17.140625" style="172" customWidth="1"/>
    <col min="10244" max="10244" width="17.7109375" style="172" customWidth="1"/>
    <col min="10245" max="10245" width="14" style="172" customWidth="1"/>
    <col min="10246" max="10246" width="14.28515625" style="172" customWidth="1"/>
    <col min="10247" max="10247" width="13.140625" style="172" customWidth="1"/>
    <col min="10248" max="10492" width="9.140625" style="172"/>
    <col min="10493" max="10493" width="12.140625" style="172" customWidth="1"/>
    <col min="10494" max="10494" width="16" style="172" customWidth="1"/>
    <col min="10495" max="10495" width="17.7109375" style="172" customWidth="1"/>
    <col min="10496" max="10497" width="14.28515625" style="172" customWidth="1"/>
    <col min="10498" max="10498" width="13.85546875" style="172" customWidth="1"/>
    <col min="10499" max="10499" width="17.140625" style="172" customWidth="1"/>
    <col min="10500" max="10500" width="17.7109375" style="172" customWidth="1"/>
    <col min="10501" max="10501" width="14" style="172" customWidth="1"/>
    <col min="10502" max="10502" width="14.28515625" style="172" customWidth="1"/>
    <col min="10503" max="10503" width="13.140625" style="172" customWidth="1"/>
    <col min="10504" max="10748" width="9.140625" style="172"/>
    <col min="10749" max="10749" width="12.140625" style="172" customWidth="1"/>
    <col min="10750" max="10750" width="16" style="172" customWidth="1"/>
    <col min="10751" max="10751" width="17.7109375" style="172" customWidth="1"/>
    <col min="10752" max="10753" width="14.28515625" style="172" customWidth="1"/>
    <col min="10754" max="10754" width="13.85546875" style="172" customWidth="1"/>
    <col min="10755" max="10755" width="17.140625" style="172" customWidth="1"/>
    <col min="10756" max="10756" width="17.7109375" style="172" customWidth="1"/>
    <col min="10757" max="10757" width="14" style="172" customWidth="1"/>
    <col min="10758" max="10758" width="14.28515625" style="172" customWidth="1"/>
    <col min="10759" max="10759" width="13.140625" style="172" customWidth="1"/>
    <col min="10760" max="11004" width="9.140625" style="172"/>
    <col min="11005" max="11005" width="12.140625" style="172" customWidth="1"/>
    <col min="11006" max="11006" width="16" style="172" customWidth="1"/>
    <col min="11007" max="11007" width="17.7109375" style="172" customWidth="1"/>
    <col min="11008" max="11009" width="14.28515625" style="172" customWidth="1"/>
    <col min="11010" max="11010" width="13.85546875" style="172" customWidth="1"/>
    <col min="11011" max="11011" width="17.140625" style="172" customWidth="1"/>
    <col min="11012" max="11012" width="17.7109375" style="172" customWidth="1"/>
    <col min="11013" max="11013" width="14" style="172" customWidth="1"/>
    <col min="11014" max="11014" width="14.28515625" style="172" customWidth="1"/>
    <col min="11015" max="11015" width="13.140625" style="172" customWidth="1"/>
    <col min="11016" max="11260" width="9.140625" style="172"/>
    <col min="11261" max="11261" width="12.140625" style="172" customWidth="1"/>
    <col min="11262" max="11262" width="16" style="172" customWidth="1"/>
    <col min="11263" max="11263" width="17.7109375" style="172" customWidth="1"/>
    <col min="11264" max="11265" width="14.28515625" style="172" customWidth="1"/>
    <col min="11266" max="11266" width="13.85546875" style="172" customWidth="1"/>
    <col min="11267" max="11267" width="17.140625" style="172" customWidth="1"/>
    <col min="11268" max="11268" width="17.7109375" style="172" customWidth="1"/>
    <col min="11269" max="11269" width="14" style="172" customWidth="1"/>
    <col min="11270" max="11270" width="14.28515625" style="172" customWidth="1"/>
    <col min="11271" max="11271" width="13.140625" style="172" customWidth="1"/>
    <col min="11272" max="11516" width="9.140625" style="172"/>
    <col min="11517" max="11517" width="12.140625" style="172" customWidth="1"/>
    <col min="11518" max="11518" width="16" style="172" customWidth="1"/>
    <col min="11519" max="11519" width="17.7109375" style="172" customWidth="1"/>
    <col min="11520" max="11521" width="14.28515625" style="172" customWidth="1"/>
    <col min="11522" max="11522" width="13.85546875" style="172" customWidth="1"/>
    <col min="11523" max="11523" width="17.140625" style="172" customWidth="1"/>
    <col min="11524" max="11524" width="17.7109375" style="172" customWidth="1"/>
    <col min="11525" max="11525" width="14" style="172" customWidth="1"/>
    <col min="11526" max="11526" width="14.28515625" style="172" customWidth="1"/>
    <col min="11527" max="11527" width="13.140625" style="172" customWidth="1"/>
    <col min="11528" max="11772" width="9.140625" style="172"/>
    <col min="11773" max="11773" width="12.140625" style="172" customWidth="1"/>
    <col min="11774" max="11774" width="16" style="172" customWidth="1"/>
    <col min="11775" max="11775" width="17.7109375" style="172" customWidth="1"/>
    <col min="11776" max="11777" width="14.28515625" style="172" customWidth="1"/>
    <col min="11778" max="11778" width="13.85546875" style="172" customWidth="1"/>
    <col min="11779" max="11779" width="17.140625" style="172" customWidth="1"/>
    <col min="11780" max="11780" width="17.7109375" style="172" customWidth="1"/>
    <col min="11781" max="11781" width="14" style="172" customWidth="1"/>
    <col min="11782" max="11782" width="14.28515625" style="172" customWidth="1"/>
    <col min="11783" max="11783" width="13.140625" style="172" customWidth="1"/>
    <col min="11784" max="12028" width="9.140625" style="172"/>
    <col min="12029" max="12029" width="12.140625" style="172" customWidth="1"/>
    <col min="12030" max="12030" width="16" style="172" customWidth="1"/>
    <col min="12031" max="12031" width="17.7109375" style="172" customWidth="1"/>
    <col min="12032" max="12033" width="14.28515625" style="172" customWidth="1"/>
    <col min="12034" max="12034" width="13.85546875" style="172" customWidth="1"/>
    <col min="12035" max="12035" width="17.140625" style="172" customWidth="1"/>
    <col min="12036" max="12036" width="17.7109375" style="172" customWidth="1"/>
    <col min="12037" max="12037" width="14" style="172" customWidth="1"/>
    <col min="12038" max="12038" width="14.28515625" style="172" customWidth="1"/>
    <col min="12039" max="12039" width="13.140625" style="172" customWidth="1"/>
    <col min="12040" max="12284" width="9.140625" style="172"/>
    <col min="12285" max="12285" width="12.140625" style="172" customWidth="1"/>
    <col min="12286" max="12286" width="16" style="172" customWidth="1"/>
    <col min="12287" max="12287" width="17.7109375" style="172" customWidth="1"/>
    <col min="12288" max="12289" width="14.28515625" style="172" customWidth="1"/>
    <col min="12290" max="12290" width="13.85546875" style="172" customWidth="1"/>
    <col min="12291" max="12291" width="17.140625" style="172" customWidth="1"/>
    <col min="12292" max="12292" width="17.7109375" style="172" customWidth="1"/>
    <col min="12293" max="12293" width="14" style="172" customWidth="1"/>
    <col min="12294" max="12294" width="14.28515625" style="172" customWidth="1"/>
    <col min="12295" max="12295" width="13.140625" style="172" customWidth="1"/>
    <col min="12296" max="12540" width="9.140625" style="172"/>
    <col min="12541" max="12541" width="12.140625" style="172" customWidth="1"/>
    <col min="12542" max="12542" width="16" style="172" customWidth="1"/>
    <col min="12543" max="12543" width="17.7109375" style="172" customWidth="1"/>
    <col min="12544" max="12545" width="14.28515625" style="172" customWidth="1"/>
    <col min="12546" max="12546" width="13.85546875" style="172" customWidth="1"/>
    <col min="12547" max="12547" width="17.140625" style="172" customWidth="1"/>
    <col min="12548" max="12548" width="17.7109375" style="172" customWidth="1"/>
    <col min="12549" max="12549" width="14" style="172" customWidth="1"/>
    <col min="12550" max="12550" width="14.28515625" style="172" customWidth="1"/>
    <col min="12551" max="12551" width="13.140625" style="172" customWidth="1"/>
    <col min="12552" max="12796" width="9.140625" style="172"/>
    <col min="12797" max="12797" width="12.140625" style="172" customWidth="1"/>
    <col min="12798" max="12798" width="16" style="172" customWidth="1"/>
    <col min="12799" max="12799" width="17.7109375" style="172" customWidth="1"/>
    <col min="12800" max="12801" width="14.28515625" style="172" customWidth="1"/>
    <col min="12802" max="12802" width="13.85546875" style="172" customWidth="1"/>
    <col min="12803" max="12803" width="17.140625" style="172" customWidth="1"/>
    <col min="12804" max="12804" width="17.7109375" style="172" customWidth="1"/>
    <col min="12805" max="12805" width="14" style="172" customWidth="1"/>
    <col min="12806" max="12806" width="14.28515625" style="172" customWidth="1"/>
    <col min="12807" max="12807" width="13.140625" style="172" customWidth="1"/>
    <col min="12808" max="13052" width="9.140625" style="172"/>
    <col min="13053" max="13053" width="12.140625" style="172" customWidth="1"/>
    <col min="13054" max="13054" width="16" style="172" customWidth="1"/>
    <col min="13055" max="13055" width="17.7109375" style="172" customWidth="1"/>
    <col min="13056" max="13057" width="14.28515625" style="172" customWidth="1"/>
    <col min="13058" max="13058" width="13.85546875" style="172" customWidth="1"/>
    <col min="13059" max="13059" width="17.140625" style="172" customWidth="1"/>
    <col min="13060" max="13060" width="17.7109375" style="172" customWidth="1"/>
    <col min="13061" max="13061" width="14" style="172" customWidth="1"/>
    <col min="13062" max="13062" width="14.28515625" style="172" customWidth="1"/>
    <col min="13063" max="13063" width="13.140625" style="172" customWidth="1"/>
    <col min="13064" max="13308" width="9.140625" style="172"/>
    <col min="13309" max="13309" width="12.140625" style="172" customWidth="1"/>
    <col min="13310" max="13310" width="16" style="172" customWidth="1"/>
    <col min="13311" max="13311" width="17.7109375" style="172" customWidth="1"/>
    <col min="13312" max="13313" width="14.28515625" style="172" customWidth="1"/>
    <col min="13314" max="13314" width="13.85546875" style="172" customWidth="1"/>
    <col min="13315" max="13315" width="17.140625" style="172" customWidth="1"/>
    <col min="13316" max="13316" width="17.7109375" style="172" customWidth="1"/>
    <col min="13317" max="13317" width="14" style="172" customWidth="1"/>
    <col min="13318" max="13318" width="14.28515625" style="172" customWidth="1"/>
    <col min="13319" max="13319" width="13.140625" style="172" customWidth="1"/>
    <col min="13320" max="13564" width="9.140625" style="172"/>
    <col min="13565" max="13565" width="12.140625" style="172" customWidth="1"/>
    <col min="13566" max="13566" width="16" style="172" customWidth="1"/>
    <col min="13567" max="13567" width="17.7109375" style="172" customWidth="1"/>
    <col min="13568" max="13569" width="14.28515625" style="172" customWidth="1"/>
    <col min="13570" max="13570" width="13.85546875" style="172" customWidth="1"/>
    <col min="13571" max="13571" width="17.140625" style="172" customWidth="1"/>
    <col min="13572" max="13572" width="17.7109375" style="172" customWidth="1"/>
    <col min="13573" max="13573" width="14" style="172" customWidth="1"/>
    <col min="13574" max="13574" width="14.28515625" style="172" customWidth="1"/>
    <col min="13575" max="13575" width="13.140625" style="172" customWidth="1"/>
    <col min="13576" max="13820" width="9.140625" style="172"/>
    <col min="13821" max="13821" width="12.140625" style="172" customWidth="1"/>
    <col min="13822" max="13822" width="16" style="172" customWidth="1"/>
    <col min="13823" max="13823" width="17.7109375" style="172" customWidth="1"/>
    <col min="13824" max="13825" width="14.28515625" style="172" customWidth="1"/>
    <col min="13826" max="13826" width="13.85546875" style="172" customWidth="1"/>
    <col min="13827" max="13827" width="17.140625" style="172" customWidth="1"/>
    <col min="13828" max="13828" width="17.7109375" style="172" customWidth="1"/>
    <col min="13829" max="13829" width="14" style="172" customWidth="1"/>
    <col min="13830" max="13830" width="14.28515625" style="172" customWidth="1"/>
    <col min="13831" max="13831" width="13.140625" style="172" customWidth="1"/>
    <col min="13832" max="14076" width="9.140625" style="172"/>
    <col min="14077" max="14077" width="12.140625" style="172" customWidth="1"/>
    <col min="14078" max="14078" width="16" style="172" customWidth="1"/>
    <col min="14079" max="14079" width="17.7109375" style="172" customWidth="1"/>
    <col min="14080" max="14081" width="14.28515625" style="172" customWidth="1"/>
    <col min="14082" max="14082" width="13.85546875" style="172" customWidth="1"/>
    <col min="14083" max="14083" width="17.140625" style="172" customWidth="1"/>
    <col min="14084" max="14084" width="17.7109375" style="172" customWidth="1"/>
    <col min="14085" max="14085" width="14" style="172" customWidth="1"/>
    <col min="14086" max="14086" width="14.28515625" style="172" customWidth="1"/>
    <col min="14087" max="14087" width="13.140625" style="172" customWidth="1"/>
    <col min="14088" max="14332" width="9.140625" style="172"/>
    <col min="14333" max="14333" width="12.140625" style="172" customWidth="1"/>
    <col min="14334" max="14334" width="16" style="172" customWidth="1"/>
    <col min="14335" max="14335" width="17.7109375" style="172" customWidth="1"/>
    <col min="14336" max="14337" width="14.28515625" style="172" customWidth="1"/>
    <col min="14338" max="14338" width="13.85546875" style="172" customWidth="1"/>
    <col min="14339" max="14339" width="17.140625" style="172" customWidth="1"/>
    <col min="14340" max="14340" width="17.7109375" style="172" customWidth="1"/>
    <col min="14341" max="14341" width="14" style="172" customWidth="1"/>
    <col min="14342" max="14342" width="14.28515625" style="172" customWidth="1"/>
    <col min="14343" max="14343" width="13.140625" style="172" customWidth="1"/>
    <col min="14344" max="14588" width="9.140625" style="172"/>
    <col min="14589" max="14589" width="12.140625" style="172" customWidth="1"/>
    <col min="14590" max="14590" width="16" style="172" customWidth="1"/>
    <col min="14591" max="14591" width="17.7109375" style="172" customWidth="1"/>
    <col min="14592" max="14593" width="14.28515625" style="172" customWidth="1"/>
    <col min="14594" max="14594" width="13.85546875" style="172" customWidth="1"/>
    <col min="14595" max="14595" width="17.140625" style="172" customWidth="1"/>
    <col min="14596" max="14596" width="17.7109375" style="172" customWidth="1"/>
    <col min="14597" max="14597" width="14" style="172" customWidth="1"/>
    <col min="14598" max="14598" width="14.28515625" style="172" customWidth="1"/>
    <col min="14599" max="14599" width="13.140625" style="172" customWidth="1"/>
    <col min="14600" max="14844" width="9.140625" style="172"/>
    <col min="14845" max="14845" width="12.140625" style="172" customWidth="1"/>
    <col min="14846" max="14846" width="16" style="172" customWidth="1"/>
    <col min="14847" max="14847" width="17.7109375" style="172" customWidth="1"/>
    <col min="14848" max="14849" width="14.28515625" style="172" customWidth="1"/>
    <col min="14850" max="14850" width="13.85546875" style="172" customWidth="1"/>
    <col min="14851" max="14851" width="17.140625" style="172" customWidth="1"/>
    <col min="14852" max="14852" width="17.7109375" style="172" customWidth="1"/>
    <col min="14853" max="14853" width="14" style="172" customWidth="1"/>
    <col min="14854" max="14854" width="14.28515625" style="172" customWidth="1"/>
    <col min="14855" max="14855" width="13.140625" style="172" customWidth="1"/>
    <col min="14856" max="15100" width="9.140625" style="172"/>
    <col min="15101" max="15101" width="12.140625" style="172" customWidth="1"/>
    <col min="15102" max="15102" width="16" style="172" customWidth="1"/>
    <col min="15103" max="15103" width="17.7109375" style="172" customWidth="1"/>
    <col min="15104" max="15105" width="14.28515625" style="172" customWidth="1"/>
    <col min="15106" max="15106" width="13.85546875" style="172" customWidth="1"/>
    <col min="15107" max="15107" width="17.140625" style="172" customWidth="1"/>
    <col min="15108" max="15108" width="17.7109375" style="172" customWidth="1"/>
    <col min="15109" max="15109" width="14" style="172" customWidth="1"/>
    <col min="15110" max="15110" width="14.28515625" style="172" customWidth="1"/>
    <col min="15111" max="15111" width="13.140625" style="172" customWidth="1"/>
    <col min="15112" max="15356" width="9.140625" style="172"/>
    <col min="15357" max="15357" width="12.140625" style="172" customWidth="1"/>
    <col min="15358" max="15358" width="16" style="172" customWidth="1"/>
    <col min="15359" max="15359" width="17.7109375" style="172" customWidth="1"/>
    <col min="15360" max="15361" width="14.28515625" style="172" customWidth="1"/>
    <col min="15362" max="15362" width="13.85546875" style="172" customWidth="1"/>
    <col min="15363" max="15363" width="17.140625" style="172" customWidth="1"/>
    <col min="15364" max="15364" width="17.7109375" style="172" customWidth="1"/>
    <col min="15365" max="15365" width="14" style="172" customWidth="1"/>
    <col min="15366" max="15366" width="14.28515625" style="172" customWidth="1"/>
    <col min="15367" max="15367" width="13.140625" style="172" customWidth="1"/>
    <col min="15368" max="15612" width="9.140625" style="172"/>
    <col min="15613" max="15613" width="12.140625" style="172" customWidth="1"/>
    <col min="15614" max="15614" width="16" style="172" customWidth="1"/>
    <col min="15615" max="15615" width="17.7109375" style="172" customWidth="1"/>
    <col min="15616" max="15617" width="14.28515625" style="172" customWidth="1"/>
    <col min="15618" max="15618" width="13.85546875" style="172" customWidth="1"/>
    <col min="15619" max="15619" width="17.140625" style="172" customWidth="1"/>
    <col min="15620" max="15620" width="17.7109375" style="172" customWidth="1"/>
    <col min="15621" max="15621" width="14" style="172" customWidth="1"/>
    <col min="15622" max="15622" width="14.28515625" style="172" customWidth="1"/>
    <col min="15623" max="15623" width="13.140625" style="172" customWidth="1"/>
    <col min="15624" max="15868" width="9.140625" style="172"/>
    <col min="15869" max="15869" width="12.140625" style="172" customWidth="1"/>
    <col min="15870" max="15870" width="16" style="172" customWidth="1"/>
    <col min="15871" max="15871" width="17.7109375" style="172" customWidth="1"/>
    <col min="15872" max="15873" width="14.28515625" style="172" customWidth="1"/>
    <col min="15874" max="15874" width="13.85546875" style="172" customWidth="1"/>
    <col min="15875" max="15875" width="17.140625" style="172" customWidth="1"/>
    <col min="15876" max="15876" width="17.7109375" style="172" customWidth="1"/>
    <col min="15877" max="15877" width="14" style="172" customWidth="1"/>
    <col min="15878" max="15878" width="14.28515625" style="172" customWidth="1"/>
    <col min="15879" max="15879" width="13.140625" style="172" customWidth="1"/>
    <col min="15880" max="16124" width="9.140625" style="172"/>
    <col min="16125" max="16125" width="12.140625" style="172" customWidth="1"/>
    <col min="16126" max="16126" width="16" style="172" customWidth="1"/>
    <col min="16127" max="16127" width="17.7109375" style="172" customWidth="1"/>
    <col min="16128" max="16129" width="14.28515625" style="172" customWidth="1"/>
    <col min="16130" max="16130" width="13.85546875" style="172" customWidth="1"/>
    <col min="16131" max="16131" width="17.140625" style="172" customWidth="1"/>
    <col min="16132" max="16132" width="17.7109375" style="172" customWidth="1"/>
    <col min="16133" max="16133" width="14" style="172" customWidth="1"/>
    <col min="16134" max="16134" width="14.28515625" style="172" customWidth="1"/>
    <col min="16135" max="16135" width="13.140625" style="172" customWidth="1"/>
    <col min="16136" max="16384" width="9.140625" style="172"/>
  </cols>
  <sheetData>
    <row r="1" spans="1:9" ht="15">
      <c r="A1" s="417" t="s">
        <v>3644</v>
      </c>
      <c r="B1"/>
    </row>
    <row r="2" spans="1:9" ht="18.75">
      <c r="A2" s="131" t="s">
        <v>1236</v>
      </c>
      <c r="B2" s="171"/>
      <c r="H2" s="194"/>
      <c r="I2" s="194"/>
    </row>
    <row r="3" spans="1:9">
      <c r="A3" s="171"/>
      <c r="B3" s="171"/>
      <c r="C3" s="171"/>
      <c r="H3" s="194"/>
      <c r="I3" s="194"/>
    </row>
    <row r="4" spans="1:9" ht="15">
      <c r="A4" s="1435" t="s">
        <v>3645</v>
      </c>
      <c r="B4" s="171"/>
      <c r="H4" s="194"/>
      <c r="I4" s="194"/>
    </row>
    <row r="5" spans="1:9" ht="15">
      <c r="A5" s="267" t="s">
        <v>500</v>
      </c>
      <c r="B5" s="444"/>
      <c r="H5" s="194"/>
      <c r="I5" s="194"/>
    </row>
    <row r="6" spans="1:9" ht="15">
      <c r="A6" s="267" t="s">
        <v>608</v>
      </c>
      <c r="B6" s="444"/>
      <c r="H6" s="194"/>
      <c r="I6" s="194"/>
    </row>
    <row r="7" spans="1:9" ht="15">
      <c r="A7" s="267" t="s">
        <v>329</v>
      </c>
      <c r="B7" s="444"/>
      <c r="H7" s="194"/>
      <c r="I7" s="194"/>
    </row>
    <row r="8" spans="1:9" ht="15">
      <c r="A8" s="267" t="s">
        <v>1229</v>
      </c>
      <c r="B8" s="444"/>
      <c r="H8" s="194"/>
      <c r="I8" s="194"/>
    </row>
    <row r="9" spans="1:9" ht="15">
      <c r="A9" s="267" t="s">
        <v>3328</v>
      </c>
      <c r="B9" s="457" t="s">
        <v>5050</v>
      </c>
      <c r="C9" s="435" t="s">
        <v>498</v>
      </c>
      <c r="D9" s="456" t="s">
        <v>1228</v>
      </c>
      <c r="H9" s="194"/>
      <c r="I9" s="194"/>
    </row>
    <row r="10" spans="1:9" ht="15">
      <c r="A10" s="267" t="s">
        <v>1227</v>
      </c>
      <c r="B10" s="457" t="s">
        <v>4283</v>
      </c>
      <c r="C10" s="435" t="s">
        <v>1067</v>
      </c>
      <c r="D10" s="456" t="s">
        <v>1226</v>
      </c>
      <c r="H10" s="194"/>
      <c r="I10" s="194"/>
    </row>
    <row r="11" spans="1:9" ht="15">
      <c r="A11" s="267" t="s">
        <v>3325</v>
      </c>
      <c r="B11" s="457" t="s">
        <v>829</v>
      </c>
      <c r="C11" s="435" t="s">
        <v>1225</v>
      </c>
      <c r="D11" s="456" t="s">
        <v>4138</v>
      </c>
      <c r="H11" s="194"/>
      <c r="I11" s="194"/>
    </row>
    <row r="12" spans="1:9">
      <c r="A12" s="458"/>
      <c r="B12" s="198"/>
      <c r="C12" s="301"/>
      <c r="D12" s="455"/>
    </row>
    <row r="13" spans="1:9" ht="18.75">
      <c r="A13" s="131" t="s">
        <v>1235</v>
      </c>
      <c r="B13" s="198"/>
      <c r="C13" s="301"/>
      <c r="D13" s="455"/>
    </row>
    <row r="14" spans="1:9">
      <c r="A14" s="301"/>
      <c r="B14" s="301"/>
      <c r="C14" s="435" t="s">
        <v>103</v>
      </c>
    </row>
    <row r="15" spans="1:9" ht="15">
      <c r="A15" s="414" t="s">
        <v>4608</v>
      </c>
      <c r="B15" s="435" t="s">
        <v>102</v>
      </c>
      <c r="C15" s="450"/>
      <c r="D15" s="445" t="s">
        <v>1231</v>
      </c>
      <c r="E15" s="203" t="s">
        <v>801</v>
      </c>
      <c r="F15" s="179" t="s">
        <v>4609</v>
      </c>
    </row>
    <row r="16" spans="1:9" ht="15">
      <c r="A16" s="414" t="s">
        <v>1234</v>
      </c>
      <c r="B16" s="435" t="s">
        <v>220</v>
      </c>
      <c r="C16" s="450"/>
      <c r="D16" s="445" t="s">
        <v>1231</v>
      </c>
      <c r="E16" s="203" t="s">
        <v>802</v>
      </c>
      <c r="F16" s="179" t="s">
        <v>1233</v>
      </c>
    </row>
    <row r="17" spans="1:10" ht="15">
      <c r="A17" s="414" t="s">
        <v>1232</v>
      </c>
      <c r="B17" s="435" t="s">
        <v>100</v>
      </c>
      <c r="C17" s="450"/>
      <c r="D17" s="445" t="s">
        <v>1231</v>
      </c>
      <c r="E17" s="203" t="s">
        <v>802</v>
      </c>
      <c r="F17" s="179" t="s">
        <v>1230</v>
      </c>
    </row>
    <row r="18" spans="1:10">
      <c r="A18" s="198"/>
      <c r="B18" s="301"/>
      <c r="C18" s="177" t="s">
        <v>1185</v>
      </c>
    </row>
    <row r="19" spans="1:10">
      <c r="A19" s="198"/>
      <c r="B19" s="301"/>
      <c r="C19" s="177"/>
    </row>
    <row r="20" spans="1:10" ht="15">
      <c r="A20" s="1435" t="s">
        <v>3646</v>
      </c>
      <c r="B20" s="171"/>
    </row>
    <row r="21" spans="1:10" ht="15">
      <c r="A21" s="267" t="s">
        <v>500</v>
      </c>
      <c r="B21" s="444"/>
    </row>
    <row r="22" spans="1:10" ht="15">
      <c r="A22" s="267" t="s">
        <v>608</v>
      </c>
      <c r="B22" s="444"/>
    </row>
    <row r="23" spans="1:10" ht="15">
      <c r="A23" s="267" t="s">
        <v>1229</v>
      </c>
      <c r="B23" s="444"/>
    </row>
    <row r="24" spans="1:10" ht="15">
      <c r="A24" s="267" t="s">
        <v>3328</v>
      </c>
      <c r="B24" s="457" t="s">
        <v>5050</v>
      </c>
      <c r="C24" s="435" t="s">
        <v>498</v>
      </c>
      <c r="D24" s="456" t="s">
        <v>1228</v>
      </c>
    </row>
    <row r="25" spans="1:10" ht="15">
      <c r="A25" s="267" t="s">
        <v>1227</v>
      </c>
      <c r="B25" s="457" t="s">
        <v>4283</v>
      </c>
      <c r="C25" s="435" t="s">
        <v>1067</v>
      </c>
      <c r="D25" s="456" t="s">
        <v>1226</v>
      </c>
    </row>
    <row r="26" spans="1:10" ht="15">
      <c r="A26" s="267" t="s">
        <v>3325</v>
      </c>
      <c r="B26" s="457" t="s">
        <v>829</v>
      </c>
      <c r="C26" s="435" t="s">
        <v>1225</v>
      </c>
      <c r="D26" s="456" t="s">
        <v>4138</v>
      </c>
    </row>
    <row r="27" spans="1:10" ht="15">
      <c r="A27" s="267" t="s">
        <v>4940</v>
      </c>
      <c r="B27" s="509" t="s">
        <v>4941</v>
      </c>
      <c r="C27" s="507" t="s">
        <v>1224</v>
      </c>
      <c r="D27" s="511" t="s">
        <v>4942</v>
      </c>
    </row>
    <row r="28" spans="1:10">
      <c r="A28" s="198"/>
      <c r="B28" s="198"/>
      <c r="C28" s="301"/>
      <c r="D28" s="455"/>
    </row>
    <row r="29" spans="1:10" ht="18.75">
      <c r="A29" s="131" t="s">
        <v>4284</v>
      </c>
      <c r="B29" s="198"/>
      <c r="C29" s="301"/>
      <c r="D29" s="455"/>
    </row>
    <row r="30" spans="1:10">
      <c r="A30" s="198"/>
      <c r="B30" s="198"/>
      <c r="C30" s="228"/>
      <c r="D30" s="228"/>
      <c r="E30" s="228"/>
      <c r="F30" s="228"/>
      <c r="G30" s="228"/>
    </row>
    <row r="31" spans="1:10" ht="63.75">
      <c r="A31" s="454"/>
      <c r="B31" s="453"/>
      <c r="C31" s="436" t="s">
        <v>1223</v>
      </c>
      <c r="D31" s="436" t="s">
        <v>1222</v>
      </c>
      <c r="E31" s="436" t="s">
        <v>1221</v>
      </c>
      <c r="F31" s="436" t="s">
        <v>1220</v>
      </c>
      <c r="G31" s="436" t="s">
        <v>1219</v>
      </c>
      <c r="H31" s="436" t="s">
        <v>1218</v>
      </c>
      <c r="I31" s="436" t="s">
        <v>1217</v>
      </c>
      <c r="J31" s="446"/>
    </row>
    <row r="32" spans="1:10">
      <c r="A32" s="452"/>
      <c r="B32" s="451"/>
      <c r="C32" s="435" t="s">
        <v>325</v>
      </c>
      <c r="D32" s="435" t="s">
        <v>495</v>
      </c>
      <c r="E32" s="435" t="s">
        <v>317</v>
      </c>
      <c r="F32" s="435" t="s">
        <v>316</v>
      </c>
      <c r="G32" s="435" t="s">
        <v>315</v>
      </c>
      <c r="H32" s="435" t="s">
        <v>314</v>
      </c>
      <c r="I32" s="435" t="s">
        <v>313</v>
      </c>
      <c r="J32" s="446"/>
    </row>
    <row r="33" spans="1:11">
      <c r="A33" s="513" t="s">
        <v>1216</v>
      </c>
      <c r="B33" s="435" t="s">
        <v>217</v>
      </c>
      <c r="C33" s="450"/>
      <c r="D33" s="450"/>
      <c r="E33" s="450"/>
      <c r="F33" s="450"/>
      <c r="G33" s="450"/>
      <c r="H33" s="450"/>
      <c r="I33" s="450"/>
      <c r="J33" s="177" t="s">
        <v>1215</v>
      </c>
      <c r="K33" s="171"/>
    </row>
    <row r="34" spans="1:11">
      <c r="A34" s="513" t="s">
        <v>1214</v>
      </c>
      <c r="B34" s="449" t="s">
        <v>215</v>
      </c>
      <c r="C34" s="450"/>
      <c r="D34" s="450"/>
      <c r="E34" s="450"/>
      <c r="F34" s="450"/>
      <c r="G34" s="450"/>
      <c r="H34" s="450"/>
      <c r="I34" s="450"/>
      <c r="J34" s="177" t="s">
        <v>1213</v>
      </c>
      <c r="K34" s="171"/>
    </row>
    <row r="35" spans="1:11">
      <c r="A35" s="513" t="s">
        <v>1212</v>
      </c>
      <c r="B35" s="435" t="s">
        <v>213</v>
      </c>
      <c r="C35" s="450"/>
      <c r="D35" s="450"/>
      <c r="E35" s="450"/>
      <c r="F35" s="450"/>
      <c r="G35" s="450"/>
      <c r="H35" s="450"/>
      <c r="I35" s="450"/>
      <c r="J35" s="177" t="s">
        <v>1211</v>
      </c>
      <c r="K35" s="171"/>
    </row>
    <row r="36" spans="1:11">
      <c r="A36" s="513" t="s">
        <v>1210</v>
      </c>
      <c r="B36" s="449" t="s">
        <v>210</v>
      </c>
      <c r="C36" s="450"/>
      <c r="D36" s="450"/>
      <c r="E36" s="450"/>
      <c r="F36" s="450"/>
      <c r="G36" s="450"/>
      <c r="H36" s="450"/>
      <c r="I36" s="450"/>
      <c r="J36" s="177" t="s">
        <v>1209</v>
      </c>
      <c r="K36" s="171"/>
    </row>
    <row r="37" spans="1:11">
      <c r="A37" s="513" t="s">
        <v>1208</v>
      </c>
      <c r="B37" s="435" t="s">
        <v>207</v>
      </c>
      <c r="C37" s="450"/>
      <c r="D37" s="450"/>
      <c r="E37" s="450"/>
      <c r="F37" s="450"/>
      <c r="G37" s="450"/>
      <c r="H37" s="450"/>
      <c r="I37" s="450"/>
      <c r="J37" s="177" t="s">
        <v>1207</v>
      </c>
      <c r="K37" s="171"/>
    </row>
    <row r="38" spans="1:11">
      <c r="A38" s="513" t="s">
        <v>1206</v>
      </c>
      <c r="B38" s="449" t="s">
        <v>204</v>
      </c>
      <c r="C38" s="450"/>
      <c r="D38" s="450"/>
      <c r="E38" s="450"/>
      <c r="F38" s="450"/>
      <c r="G38" s="450"/>
      <c r="H38" s="450"/>
      <c r="I38" s="450"/>
      <c r="J38" s="177" t="s">
        <v>1205</v>
      </c>
      <c r="K38" s="171"/>
    </row>
    <row r="39" spans="1:11">
      <c r="A39" s="513" t="s">
        <v>1204</v>
      </c>
      <c r="B39" s="435" t="s">
        <v>98</v>
      </c>
      <c r="C39" s="447"/>
      <c r="D39" s="447"/>
      <c r="E39" s="447"/>
      <c r="F39" s="447"/>
      <c r="G39" s="447"/>
      <c r="H39" s="447"/>
      <c r="I39" s="450"/>
      <c r="J39" s="177" t="s">
        <v>1203</v>
      </c>
      <c r="K39" s="171"/>
    </row>
    <row r="40" spans="1:11">
      <c r="A40" s="513" t="s">
        <v>1202</v>
      </c>
      <c r="B40" s="449" t="s">
        <v>96</v>
      </c>
      <c r="C40" s="447"/>
      <c r="D40" s="447"/>
      <c r="E40" s="447"/>
      <c r="F40" s="447"/>
      <c r="G40" s="447"/>
      <c r="H40" s="447"/>
      <c r="I40" s="448"/>
      <c r="J40" s="177" t="s">
        <v>1201</v>
      </c>
      <c r="K40" s="171"/>
    </row>
    <row r="41" spans="1:11">
      <c r="A41" s="513" t="s">
        <v>1200</v>
      </c>
      <c r="B41" s="435" t="s">
        <v>201</v>
      </c>
      <c r="C41" s="447"/>
      <c r="D41" s="447"/>
      <c r="E41" s="447"/>
      <c r="F41" s="447"/>
      <c r="G41" s="447"/>
      <c r="H41" s="447"/>
      <c r="I41" s="448"/>
      <c r="J41" s="177" t="s">
        <v>1199</v>
      </c>
      <c r="K41" s="171"/>
    </row>
    <row r="42" spans="1:11">
      <c r="A42" s="513" t="s">
        <v>1198</v>
      </c>
      <c r="B42" s="449" t="s">
        <v>94</v>
      </c>
      <c r="C42" s="447"/>
      <c r="D42" s="447"/>
      <c r="E42" s="447"/>
      <c r="F42" s="447"/>
      <c r="G42" s="447"/>
      <c r="H42" s="447"/>
      <c r="I42" s="448"/>
      <c r="J42" s="177" t="s">
        <v>1197</v>
      </c>
      <c r="K42" s="171"/>
    </row>
    <row r="43" spans="1:11">
      <c r="A43" s="513" t="s">
        <v>1196</v>
      </c>
      <c r="B43" s="435" t="s">
        <v>91</v>
      </c>
      <c r="C43" s="447"/>
      <c r="D43" s="447"/>
      <c r="E43" s="447"/>
      <c r="F43" s="447"/>
      <c r="G43" s="447"/>
      <c r="H43" s="447"/>
      <c r="I43" s="448"/>
      <c r="J43" s="177" t="s">
        <v>1195</v>
      </c>
      <c r="K43" s="171"/>
    </row>
    <row r="44" spans="1:11">
      <c r="A44" s="513" t="s">
        <v>1194</v>
      </c>
      <c r="B44" s="449" t="s">
        <v>199</v>
      </c>
      <c r="C44" s="447"/>
      <c r="D44" s="447"/>
      <c r="E44" s="447"/>
      <c r="F44" s="447"/>
      <c r="G44" s="447"/>
      <c r="H44" s="447"/>
      <c r="I44" s="448"/>
      <c r="J44" s="177" t="s">
        <v>1193</v>
      </c>
      <c r="K44" s="171"/>
    </row>
    <row r="45" spans="1:11">
      <c r="A45" s="513" t="s">
        <v>1192</v>
      </c>
      <c r="B45" s="435" t="s">
        <v>89</v>
      </c>
      <c r="C45" s="447"/>
      <c r="D45" s="447"/>
      <c r="E45" s="447"/>
      <c r="F45" s="447"/>
      <c r="G45" s="447"/>
      <c r="H45" s="447"/>
      <c r="I45" s="448"/>
      <c r="J45" s="177" t="s">
        <v>1191</v>
      </c>
      <c r="K45" s="171"/>
    </row>
    <row r="46" spans="1:11">
      <c r="A46" s="513" t="s">
        <v>1190</v>
      </c>
      <c r="B46" s="449" t="s">
        <v>87</v>
      </c>
      <c r="C46" s="447"/>
      <c r="D46" s="447"/>
      <c r="E46" s="447"/>
      <c r="F46" s="447"/>
      <c r="G46" s="447"/>
      <c r="H46" s="447"/>
      <c r="I46" s="448"/>
      <c r="J46" s="177" t="s">
        <v>1189</v>
      </c>
      <c r="K46" s="171"/>
    </row>
    <row r="47" spans="1:11">
      <c r="A47" s="513" t="s">
        <v>1188</v>
      </c>
      <c r="B47" s="435" t="s">
        <v>198</v>
      </c>
      <c r="C47" s="447"/>
      <c r="D47" s="447"/>
      <c r="E47" s="447"/>
      <c r="F47" s="447"/>
      <c r="G47" s="447"/>
      <c r="H47" s="447"/>
      <c r="I47" s="448"/>
      <c r="J47" s="177" t="s">
        <v>1187</v>
      </c>
      <c r="K47" s="171"/>
    </row>
    <row r="48" spans="1:11">
      <c r="A48" s="513" t="s">
        <v>1186</v>
      </c>
      <c r="B48" s="449" t="s">
        <v>195</v>
      </c>
      <c r="C48" s="447"/>
      <c r="D48" s="447"/>
      <c r="E48" s="447"/>
      <c r="F48" s="447"/>
      <c r="G48" s="447"/>
      <c r="H48" s="447"/>
      <c r="I48" s="448"/>
      <c r="J48" s="177" t="s">
        <v>1185</v>
      </c>
      <c r="K48" s="171"/>
    </row>
    <row r="49" spans="1:11">
      <c r="A49" s="513" t="s">
        <v>660</v>
      </c>
      <c r="B49" s="435" t="s">
        <v>193</v>
      </c>
      <c r="C49" s="447"/>
      <c r="D49" s="447"/>
      <c r="E49" s="447"/>
      <c r="F49" s="447"/>
      <c r="G49" s="447"/>
      <c r="H49" s="447"/>
      <c r="I49" s="447"/>
      <c r="J49" s="177"/>
      <c r="K49" s="171"/>
    </row>
    <row r="50" spans="1:11">
      <c r="A50" s="241"/>
      <c r="B50" s="445"/>
      <c r="C50" s="204" t="s">
        <v>3297</v>
      </c>
      <c r="D50" s="204" t="s">
        <v>663</v>
      </c>
      <c r="E50" s="204" t="s">
        <v>663</v>
      </c>
      <c r="F50" s="204"/>
      <c r="G50" s="204"/>
      <c r="H50" s="204" t="s">
        <v>380</v>
      </c>
      <c r="I50" s="204" t="s">
        <v>1184</v>
      </c>
      <c r="J50" s="446"/>
    </row>
    <row r="51" spans="1:11">
      <c r="A51" s="241"/>
      <c r="B51" s="445"/>
      <c r="C51" s="204" t="s">
        <v>329</v>
      </c>
      <c r="D51" s="204" t="s">
        <v>329</v>
      </c>
      <c r="E51" s="204" t="s">
        <v>329</v>
      </c>
      <c r="F51" s="204" t="s">
        <v>329</v>
      </c>
      <c r="G51" s="204"/>
      <c r="H51" s="204" t="s">
        <v>329</v>
      </c>
      <c r="I51" s="204" t="s">
        <v>329</v>
      </c>
      <c r="J51" s="446"/>
    </row>
    <row r="52" spans="1:11">
      <c r="A52" s="171"/>
      <c r="B52" s="445"/>
      <c r="C52" s="203" t="s">
        <v>331</v>
      </c>
      <c r="D52" s="203" t="s">
        <v>331</v>
      </c>
      <c r="E52" s="203" t="s">
        <v>331</v>
      </c>
      <c r="F52" s="203" t="s">
        <v>331</v>
      </c>
      <c r="G52" s="203" t="s">
        <v>606</v>
      </c>
      <c r="H52" s="203" t="s">
        <v>331</v>
      </c>
      <c r="I52" s="203" t="s">
        <v>331</v>
      </c>
      <c r="J52" s="446"/>
    </row>
    <row r="53" spans="1:11" ht="25.5">
      <c r="A53" s="241"/>
      <c r="B53" s="445"/>
      <c r="C53" s="203" t="s">
        <v>1069</v>
      </c>
      <c r="D53" s="203" t="s">
        <v>1069</v>
      </c>
      <c r="E53" s="203" t="s">
        <v>1069</v>
      </c>
      <c r="F53" s="203" t="s">
        <v>1069</v>
      </c>
      <c r="G53" s="203" t="s">
        <v>1183</v>
      </c>
      <c r="H53" s="203" t="s">
        <v>1034</v>
      </c>
      <c r="I53" s="203" t="s">
        <v>1069</v>
      </c>
      <c r="J53" s="446"/>
    </row>
    <row r="54" spans="1:11">
      <c r="A54" s="171"/>
      <c r="B54" s="445"/>
      <c r="C54" s="203" t="s">
        <v>334</v>
      </c>
      <c r="D54" s="203" t="s">
        <v>334</v>
      </c>
      <c r="E54" s="203" t="s">
        <v>1138</v>
      </c>
      <c r="F54" s="203" t="s">
        <v>334</v>
      </c>
      <c r="G54" s="203"/>
      <c r="H54" s="203" t="s">
        <v>334</v>
      </c>
      <c r="I54" s="203" t="s">
        <v>334</v>
      </c>
    </row>
    <row r="55" spans="1:11" ht="63.75" customHeight="1">
      <c r="A55" s="171"/>
      <c r="B55" s="445"/>
      <c r="C55" s="203" t="s">
        <v>1181</v>
      </c>
      <c r="D55" s="203" t="s">
        <v>1182</v>
      </c>
      <c r="E55" s="203"/>
      <c r="F55" s="203" t="s">
        <v>1181</v>
      </c>
      <c r="G55" s="203"/>
      <c r="H55" s="203" t="s">
        <v>1181</v>
      </c>
      <c r="I55" s="203" t="s">
        <v>1181</v>
      </c>
    </row>
    <row r="58" spans="1:11">
      <c r="G58" s="186"/>
      <c r="H58" s="186"/>
      <c r="I58" s="186"/>
    </row>
  </sheetData>
  <pageMargins left="0.70866141732283472" right="0" top="0.74803149606299213" bottom="0.74803149606299213" header="0.31496062992125984" footer="0.31496062992125984"/>
  <pageSetup paperSize="8" scale="63" orientation="landscape" cellComments="asDisplayed" r:id="rId1"/>
  <headerFooter alignWithMargins="0">
    <oddHeader>&amp;L&amp;A</oddHeader>
    <oddFooter>&amp;L&amp;F&amp;C&amp;P&amp;R&amp;D</oddFooter>
  </headerFooter>
</worksheet>
</file>

<file path=xl/worksheets/sheet87.xml><?xml version="1.0" encoding="utf-8"?>
<worksheet xmlns="http://schemas.openxmlformats.org/spreadsheetml/2006/main" xmlns:r="http://schemas.openxmlformats.org/officeDocument/2006/relationships">
  <sheetPr codeName="Arkusz127">
    <pageSetUpPr fitToPage="1"/>
  </sheetPr>
  <dimension ref="A1:AN94"/>
  <sheetViews>
    <sheetView showGridLines="0" topLeftCell="B1" zoomScale="55" zoomScaleNormal="55" workbookViewId="0">
      <selection activeCell="P29" sqref="P29"/>
    </sheetView>
  </sheetViews>
  <sheetFormatPr defaultColWidth="9.140625" defaultRowHeight="15"/>
  <cols>
    <col min="1" max="1" width="80" style="259" customWidth="1"/>
    <col min="2" max="2" width="23" style="259" customWidth="1"/>
    <col min="3" max="3" width="18.5703125" style="259" customWidth="1"/>
    <col min="4" max="4" width="16.5703125" style="259" customWidth="1"/>
    <col min="5" max="6" width="17.140625" style="259" customWidth="1"/>
    <col min="7" max="8" width="16.28515625" style="259" customWidth="1"/>
    <col min="9" max="9" width="17.28515625" style="259" customWidth="1"/>
    <col min="10" max="10" width="17.42578125" style="259" customWidth="1"/>
    <col min="11" max="11" width="12.7109375" style="259" customWidth="1"/>
    <col min="12" max="12" width="17" style="259" customWidth="1"/>
    <col min="13" max="13" width="16.42578125" style="259" customWidth="1"/>
    <col min="14" max="15" width="18.42578125" style="259" customWidth="1"/>
    <col min="16" max="16" width="17.7109375" style="259" customWidth="1"/>
    <col min="17" max="17" width="18.42578125" style="259" customWidth="1"/>
    <col min="18" max="18" width="17.28515625" style="259" customWidth="1"/>
    <col min="19" max="19" width="26.5703125" style="259" customWidth="1"/>
    <col min="20" max="20" width="23.28515625" style="259" customWidth="1"/>
    <col min="21" max="21" width="13.5703125" style="259" customWidth="1"/>
    <col min="22" max="22" width="14" style="259" bestFit="1" customWidth="1"/>
    <col min="23" max="23" width="11.85546875" style="259" customWidth="1"/>
    <col min="24" max="24" width="15.85546875" style="259" customWidth="1"/>
    <col min="25" max="25" width="30.7109375" style="259" customWidth="1"/>
    <col min="26" max="26" width="11.7109375" style="259" customWidth="1"/>
    <col min="27" max="255" width="9.140625" style="259"/>
    <col min="256" max="256" width="4.7109375" style="259" customWidth="1"/>
    <col min="257" max="257" width="25.7109375" style="259" customWidth="1"/>
    <col min="258" max="258" width="75.28515625" style="259" customWidth="1"/>
    <col min="259" max="259" width="18.5703125" style="259" customWidth="1"/>
    <col min="260" max="260" width="16.5703125" style="259" customWidth="1"/>
    <col min="261" max="262" width="17.140625" style="259" customWidth="1"/>
    <col min="263" max="264" width="16.28515625" style="259" customWidth="1"/>
    <col min="265" max="265" width="17.28515625" style="259" customWidth="1"/>
    <col min="266" max="266" width="17.42578125" style="259" customWidth="1"/>
    <col min="267" max="267" width="12.7109375" style="259" customWidth="1"/>
    <col min="268" max="268" width="17" style="259" customWidth="1"/>
    <col min="269" max="269" width="16.42578125" style="259" customWidth="1"/>
    <col min="270" max="271" width="18.42578125" style="259" customWidth="1"/>
    <col min="272" max="272" width="17.7109375" style="259" customWidth="1"/>
    <col min="273" max="273" width="18.42578125" style="259" customWidth="1"/>
    <col min="274" max="274" width="17.28515625" style="259" customWidth="1"/>
    <col min="275" max="275" width="26.5703125" style="259" customWidth="1"/>
    <col min="276" max="276" width="12.28515625" style="259" customWidth="1"/>
    <col min="277" max="277" width="16.42578125" style="259" customWidth="1"/>
    <col min="278" max="278" width="3.7109375" style="259" customWidth="1"/>
    <col min="279" max="511" width="9.140625" style="259"/>
    <col min="512" max="512" width="4.7109375" style="259" customWidth="1"/>
    <col min="513" max="513" width="25.7109375" style="259" customWidth="1"/>
    <col min="514" max="514" width="75.28515625" style="259" customWidth="1"/>
    <col min="515" max="515" width="18.5703125" style="259" customWidth="1"/>
    <col min="516" max="516" width="16.5703125" style="259" customWidth="1"/>
    <col min="517" max="518" width="17.140625" style="259" customWidth="1"/>
    <col min="519" max="520" width="16.28515625" style="259" customWidth="1"/>
    <col min="521" max="521" width="17.28515625" style="259" customWidth="1"/>
    <col min="522" max="522" width="17.42578125" style="259" customWidth="1"/>
    <col min="523" max="523" width="12.7109375" style="259" customWidth="1"/>
    <col min="524" max="524" width="17" style="259" customWidth="1"/>
    <col min="525" max="525" width="16.42578125" style="259" customWidth="1"/>
    <col min="526" max="527" width="18.42578125" style="259" customWidth="1"/>
    <col min="528" max="528" width="17.7109375" style="259" customWidth="1"/>
    <col min="529" max="529" width="18.42578125" style="259" customWidth="1"/>
    <col min="530" max="530" width="17.28515625" style="259" customWidth="1"/>
    <col min="531" max="531" width="26.5703125" style="259" customWidth="1"/>
    <col min="532" max="532" width="12.28515625" style="259" customWidth="1"/>
    <col min="533" max="533" width="16.42578125" style="259" customWidth="1"/>
    <col min="534" max="534" width="3.7109375" style="259" customWidth="1"/>
    <col min="535" max="767" width="9.140625" style="259"/>
    <col min="768" max="768" width="4.7109375" style="259" customWidth="1"/>
    <col min="769" max="769" width="25.7109375" style="259" customWidth="1"/>
    <col min="770" max="770" width="75.28515625" style="259" customWidth="1"/>
    <col min="771" max="771" width="18.5703125" style="259" customWidth="1"/>
    <col min="772" max="772" width="16.5703125" style="259" customWidth="1"/>
    <col min="773" max="774" width="17.140625" style="259" customWidth="1"/>
    <col min="775" max="776" width="16.28515625" style="259" customWidth="1"/>
    <col min="777" max="777" width="17.28515625" style="259" customWidth="1"/>
    <col min="778" max="778" width="17.42578125" style="259" customWidth="1"/>
    <col min="779" max="779" width="12.7109375" style="259" customWidth="1"/>
    <col min="780" max="780" width="17" style="259" customWidth="1"/>
    <col min="781" max="781" width="16.42578125" style="259" customWidth="1"/>
    <col min="782" max="783" width="18.42578125" style="259" customWidth="1"/>
    <col min="784" max="784" width="17.7109375" style="259" customWidth="1"/>
    <col min="785" max="785" width="18.42578125" style="259" customWidth="1"/>
    <col min="786" max="786" width="17.28515625" style="259" customWidth="1"/>
    <col min="787" max="787" width="26.5703125" style="259" customWidth="1"/>
    <col min="788" max="788" width="12.28515625" style="259" customWidth="1"/>
    <col min="789" max="789" width="16.42578125" style="259" customWidth="1"/>
    <col min="790" max="790" width="3.7109375" style="259" customWidth="1"/>
    <col min="791" max="1023" width="9.140625" style="259"/>
    <col min="1024" max="1024" width="4.7109375" style="259" customWidth="1"/>
    <col min="1025" max="1025" width="25.7109375" style="259" customWidth="1"/>
    <col min="1026" max="1026" width="75.28515625" style="259" customWidth="1"/>
    <col min="1027" max="1027" width="18.5703125" style="259" customWidth="1"/>
    <col min="1028" max="1028" width="16.5703125" style="259" customWidth="1"/>
    <col min="1029" max="1030" width="17.140625" style="259" customWidth="1"/>
    <col min="1031" max="1032" width="16.28515625" style="259" customWidth="1"/>
    <col min="1033" max="1033" width="17.28515625" style="259" customWidth="1"/>
    <col min="1034" max="1034" width="17.42578125" style="259" customWidth="1"/>
    <col min="1035" max="1035" width="12.7109375" style="259" customWidth="1"/>
    <col min="1036" max="1036" width="17" style="259" customWidth="1"/>
    <col min="1037" max="1037" width="16.42578125" style="259" customWidth="1"/>
    <col min="1038" max="1039" width="18.42578125" style="259" customWidth="1"/>
    <col min="1040" max="1040" width="17.7109375" style="259" customWidth="1"/>
    <col min="1041" max="1041" width="18.42578125" style="259" customWidth="1"/>
    <col min="1042" max="1042" width="17.28515625" style="259" customWidth="1"/>
    <col min="1043" max="1043" width="26.5703125" style="259" customWidth="1"/>
    <col min="1044" max="1044" width="12.28515625" style="259" customWidth="1"/>
    <col min="1045" max="1045" width="16.42578125" style="259" customWidth="1"/>
    <col min="1046" max="1046" width="3.7109375" style="259" customWidth="1"/>
    <col min="1047" max="1279" width="9.140625" style="259"/>
    <col min="1280" max="1280" width="4.7109375" style="259" customWidth="1"/>
    <col min="1281" max="1281" width="25.7109375" style="259" customWidth="1"/>
    <col min="1282" max="1282" width="75.28515625" style="259" customWidth="1"/>
    <col min="1283" max="1283" width="18.5703125" style="259" customWidth="1"/>
    <col min="1284" max="1284" width="16.5703125" style="259" customWidth="1"/>
    <col min="1285" max="1286" width="17.140625" style="259" customWidth="1"/>
    <col min="1287" max="1288" width="16.28515625" style="259" customWidth="1"/>
    <col min="1289" max="1289" width="17.28515625" style="259" customWidth="1"/>
    <col min="1290" max="1290" width="17.42578125" style="259" customWidth="1"/>
    <col min="1291" max="1291" width="12.7109375" style="259" customWidth="1"/>
    <col min="1292" max="1292" width="17" style="259" customWidth="1"/>
    <col min="1293" max="1293" width="16.42578125" style="259" customWidth="1"/>
    <col min="1294" max="1295" width="18.42578125" style="259" customWidth="1"/>
    <col min="1296" max="1296" width="17.7109375" style="259" customWidth="1"/>
    <col min="1297" max="1297" width="18.42578125" style="259" customWidth="1"/>
    <col min="1298" max="1298" width="17.28515625" style="259" customWidth="1"/>
    <col min="1299" max="1299" width="26.5703125" style="259" customWidth="1"/>
    <col min="1300" max="1300" width="12.28515625" style="259" customWidth="1"/>
    <col min="1301" max="1301" width="16.42578125" style="259" customWidth="1"/>
    <col min="1302" max="1302" width="3.7109375" style="259" customWidth="1"/>
    <col min="1303" max="1535" width="9.140625" style="259"/>
    <col min="1536" max="1536" width="4.7109375" style="259" customWidth="1"/>
    <col min="1537" max="1537" width="25.7109375" style="259" customWidth="1"/>
    <col min="1538" max="1538" width="75.28515625" style="259" customWidth="1"/>
    <col min="1539" max="1539" width="18.5703125" style="259" customWidth="1"/>
    <col min="1540" max="1540" width="16.5703125" style="259" customWidth="1"/>
    <col min="1541" max="1542" width="17.140625" style="259" customWidth="1"/>
    <col min="1543" max="1544" width="16.28515625" style="259" customWidth="1"/>
    <col min="1545" max="1545" width="17.28515625" style="259" customWidth="1"/>
    <col min="1546" max="1546" width="17.42578125" style="259" customWidth="1"/>
    <col min="1547" max="1547" width="12.7109375" style="259" customWidth="1"/>
    <col min="1548" max="1548" width="17" style="259" customWidth="1"/>
    <col min="1549" max="1549" width="16.42578125" style="259" customWidth="1"/>
    <col min="1550" max="1551" width="18.42578125" style="259" customWidth="1"/>
    <col min="1552" max="1552" width="17.7109375" style="259" customWidth="1"/>
    <col min="1553" max="1553" width="18.42578125" style="259" customWidth="1"/>
    <col min="1554" max="1554" width="17.28515625" style="259" customWidth="1"/>
    <col min="1555" max="1555" width="26.5703125" style="259" customWidth="1"/>
    <col min="1556" max="1556" width="12.28515625" style="259" customWidth="1"/>
    <col min="1557" max="1557" width="16.42578125" style="259" customWidth="1"/>
    <col min="1558" max="1558" width="3.7109375" style="259" customWidth="1"/>
    <col min="1559" max="1791" width="9.140625" style="259"/>
    <col min="1792" max="1792" width="4.7109375" style="259" customWidth="1"/>
    <col min="1793" max="1793" width="25.7109375" style="259" customWidth="1"/>
    <col min="1794" max="1794" width="75.28515625" style="259" customWidth="1"/>
    <col min="1795" max="1795" width="18.5703125" style="259" customWidth="1"/>
    <col min="1796" max="1796" width="16.5703125" style="259" customWidth="1"/>
    <col min="1797" max="1798" width="17.140625" style="259" customWidth="1"/>
    <col min="1799" max="1800" width="16.28515625" style="259" customWidth="1"/>
    <col min="1801" max="1801" width="17.28515625" style="259" customWidth="1"/>
    <col min="1802" max="1802" width="17.42578125" style="259" customWidth="1"/>
    <col min="1803" max="1803" width="12.7109375" style="259" customWidth="1"/>
    <col min="1804" max="1804" width="17" style="259" customWidth="1"/>
    <col min="1805" max="1805" width="16.42578125" style="259" customWidth="1"/>
    <col min="1806" max="1807" width="18.42578125" style="259" customWidth="1"/>
    <col min="1808" max="1808" width="17.7109375" style="259" customWidth="1"/>
    <col min="1809" max="1809" width="18.42578125" style="259" customWidth="1"/>
    <col min="1810" max="1810" width="17.28515625" style="259" customWidth="1"/>
    <col min="1811" max="1811" width="26.5703125" style="259" customWidth="1"/>
    <col min="1812" max="1812" width="12.28515625" style="259" customWidth="1"/>
    <col min="1813" max="1813" width="16.42578125" style="259" customWidth="1"/>
    <col min="1814" max="1814" width="3.7109375" style="259" customWidth="1"/>
    <col min="1815" max="2047" width="9.140625" style="259"/>
    <col min="2048" max="2048" width="4.7109375" style="259" customWidth="1"/>
    <col min="2049" max="2049" width="25.7109375" style="259" customWidth="1"/>
    <col min="2050" max="2050" width="75.28515625" style="259" customWidth="1"/>
    <col min="2051" max="2051" width="18.5703125" style="259" customWidth="1"/>
    <col min="2052" max="2052" width="16.5703125" style="259" customWidth="1"/>
    <col min="2053" max="2054" width="17.140625" style="259" customWidth="1"/>
    <col min="2055" max="2056" width="16.28515625" style="259" customWidth="1"/>
    <col min="2057" max="2057" width="17.28515625" style="259" customWidth="1"/>
    <col min="2058" max="2058" width="17.42578125" style="259" customWidth="1"/>
    <col min="2059" max="2059" width="12.7109375" style="259" customWidth="1"/>
    <col min="2060" max="2060" width="17" style="259" customWidth="1"/>
    <col min="2061" max="2061" width="16.42578125" style="259" customWidth="1"/>
    <col min="2062" max="2063" width="18.42578125" style="259" customWidth="1"/>
    <col min="2064" max="2064" width="17.7109375" style="259" customWidth="1"/>
    <col min="2065" max="2065" width="18.42578125" style="259" customWidth="1"/>
    <col min="2066" max="2066" width="17.28515625" style="259" customWidth="1"/>
    <col min="2067" max="2067" width="26.5703125" style="259" customWidth="1"/>
    <col min="2068" max="2068" width="12.28515625" style="259" customWidth="1"/>
    <col min="2069" max="2069" width="16.42578125" style="259" customWidth="1"/>
    <col min="2070" max="2070" width="3.7109375" style="259" customWidth="1"/>
    <col min="2071" max="2303" width="9.140625" style="259"/>
    <col min="2304" max="2304" width="4.7109375" style="259" customWidth="1"/>
    <col min="2305" max="2305" width="25.7109375" style="259" customWidth="1"/>
    <col min="2306" max="2306" width="75.28515625" style="259" customWidth="1"/>
    <col min="2307" max="2307" width="18.5703125" style="259" customWidth="1"/>
    <col min="2308" max="2308" width="16.5703125" style="259" customWidth="1"/>
    <col min="2309" max="2310" width="17.140625" style="259" customWidth="1"/>
    <col min="2311" max="2312" width="16.28515625" style="259" customWidth="1"/>
    <col min="2313" max="2313" width="17.28515625" style="259" customWidth="1"/>
    <col min="2314" max="2314" width="17.42578125" style="259" customWidth="1"/>
    <col min="2315" max="2315" width="12.7109375" style="259" customWidth="1"/>
    <col min="2316" max="2316" width="17" style="259" customWidth="1"/>
    <col min="2317" max="2317" width="16.42578125" style="259" customWidth="1"/>
    <col min="2318" max="2319" width="18.42578125" style="259" customWidth="1"/>
    <col min="2320" max="2320" width="17.7109375" style="259" customWidth="1"/>
    <col min="2321" max="2321" width="18.42578125" style="259" customWidth="1"/>
    <col min="2322" max="2322" width="17.28515625" style="259" customWidth="1"/>
    <col min="2323" max="2323" width="26.5703125" style="259" customWidth="1"/>
    <col min="2324" max="2324" width="12.28515625" style="259" customWidth="1"/>
    <col min="2325" max="2325" width="16.42578125" style="259" customWidth="1"/>
    <col min="2326" max="2326" width="3.7109375" style="259" customWidth="1"/>
    <col min="2327" max="2559" width="9.140625" style="259"/>
    <col min="2560" max="2560" width="4.7109375" style="259" customWidth="1"/>
    <col min="2561" max="2561" width="25.7109375" style="259" customWidth="1"/>
    <col min="2562" max="2562" width="75.28515625" style="259" customWidth="1"/>
    <col min="2563" max="2563" width="18.5703125" style="259" customWidth="1"/>
    <col min="2564" max="2564" width="16.5703125" style="259" customWidth="1"/>
    <col min="2565" max="2566" width="17.140625" style="259" customWidth="1"/>
    <col min="2567" max="2568" width="16.28515625" style="259" customWidth="1"/>
    <col min="2569" max="2569" width="17.28515625" style="259" customWidth="1"/>
    <col min="2570" max="2570" width="17.42578125" style="259" customWidth="1"/>
    <col min="2571" max="2571" width="12.7109375" style="259" customWidth="1"/>
    <col min="2572" max="2572" width="17" style="259" customWidth="1"/>
    <col min="2573" max="2573" width="16.42578125" style="259" customWidth="1"/>
    <col min="2574" max="2575" width="18.42578125" style="259" customWidth="1"/>
    <col min="2576" max="2576" width="17.7109375" style="259" customWidth="1"/>
    <col min="2577" max="2577" width="18.42578125" style="259" customWidth="1"/>
    <col min="2578" max="2578" width="17.28515625" style="259" customWidth="1"/>
    <col min="2579" max="2579" width="26.5703125" style="259" customWidth="1"/>
    <col min="2580" max="2580" width="12.28515625" style="259" customWidth="1"/>
    <col min="2581" max="2581" width="16.42578125" style="259" customWidth="1"/>
    <col min="2582" max="2582" width="3.7109375" style="259" customWidth="1"/>
    <col min="2583" max="2815" width="9.140625" style="259"/>
    <col min="2816" max="2816" width="4.7109375" style="259" customWidth="1"/>
    <col min="2817" max="2817" width="25.7109375" style="259" customWidth="1"/>
    <col min="2818" max="2818" width="75.28515625" style="259" customWidth="1"/>
    <col min="2819" max="2819" width="18.5703125" style="259" customWidth="1"/>
    <col min="2820" max="2820" width="16.5703125" style="259" customWidth="1"/>
    <col min="2821" max="2822" width="17.140625" style="259" customWidth="1"/>
    <col min="2823" max="2824" width="16.28515625" style="259" customWidth="1"/>
    <col min="2825" max="2825" width="17.28515625" style="259" customWidth="1"/>
    <col min="2826" max="2826" width="17.42578125" style="259" customWidth="1"/>
    <col min="2827" max="2827" width="12.7109375" style="259" customWidth="1"/>
    <col min="2828" max="2828" width="17" style="259" customWidth="1"/>
    <col min="2829" max="2829" width="16.42578125" style="259" customWidth="1"/>
    <col min="2830" max="2831" width="18.42578125" style="259" customWidth="1"/>
    <col min="2832" max="2832" width="17.7109375" style="259" customWidth="1"/>
    <col min="2833" max="2833" width="18.42578125" style="259" customWidth="1"/>
    <col min="2834" max="2834" width="17.28515625" style="259" customWidth="1"/>
    <col min="2835" max="2835" width="26.5703125" style="259" customWidth="1"/>
    <col min="2836" max="2836" width="12.28515625" style="259" customWidth="1"/>
    <col min="2837" max="2837" width="16.42578125" style="259" customWidth="1"/>
    <col min="2838" max="2838" width="3.7109375" style="259" customWidth="1"/>
    <col min="2839" max="3071" width="9.140625" style="259"/>
    <col min="3072" max="3072" width="4.7109375" style="259" customWidth="1"/>
    <col min="3073" max="3073" width="25.7109375" style="259" customWidth="1"/>
    <col min="3074" max="3074" width="75.28515625" style="259" customWidth="1"/>
    <col min="3075" max="3075" width="18.5703125" style="259" customWidth="1"/>
    <col min="3076" max="3076" width="16.5703125" style="259" customWidth="1"/>
    <col min="3077" max="3078" width="17.140625" style="259" customWidth="1"/>
    <col min="3079" max="3080" width="16.28515625" style="259" customWidth="1"/>
    <col min="3081" max="3081" width="17.28515625" style="259" customWidth="1"/>
    <col min="3082" max="3082" width="17.42578125" style="259" customWidth="1"/>
    <col min="3083" max="3083" width="12.7109375" style="259" customWidth="1"/>
    <col min="3084" max="3084" width="17" style="259" customWidth="1"/>
    <col min="3085" max="3085" width="16.42578125" style="259" customWidth="1"/>
    <col min="3086" max="3087" width="18.42578125" style="259" customWidth="1"/>
    <col min="3088" max="3088" width="17.7109375" style="259" customWidth="1"/>
    <col min="3089" max="3089" width="18.42578125" style="259" customWidth="1"/>
    <col min="3090" max="3090" width="17.28515625" style="259" customWidth="1"/>
    <col min="3091" max="3091" width="26.5703125" style="259" customWidth="1"/>
    <col min="3092" max="3092" width="12.28515625" style="259" customWidth="1"/>
    <col min="3093" max="3093" width="16.42578125" style="259" customWidth="1"/>
    <col min="3094" max="3094" width="3.7109375" style="259" customWidth="1"/>
    <col min="3095" max="3327" width="9.140625" style="259"/>
    <col min="3328" max="3328" width="4.7109375" style="259" customWidth="1"/>
    <col min="3329" max="3329" width="25.7109375" style="259" customWidth="1"/>
    <col min="3330" max="3330" width="75.28515625" style="259" customWidth="1"/>
    <col min="3331" max="3331" width="18.5703125" style="259" customWidth="1"/>
    <col min="3332" max="3332" width="16.5703125" style="259" customWidth="1"/>
    <col min="3333" max="3334" width="17.140625" style="259" customWidth="1"/>
    <col min="3335" max="3336" width="16.28515625" style="259" customWidth="1"/>
    <col min="3337" max="3337" width="17.28515625" style="259" customWidth="1"/>
    <col min="3338" max="3338" width="17.42578125" style="259" customWidth="1"/>
    <col min="3339" max="3339" width="12.7109375" style="259" customWidth="1"/>
    <col min="3340" max="3340" width="17" style="259" customWidth="1"/>
    <col min="3341" max="3341" width="16.42578125" style="259" customWidth="1"/>
    <col min="3342" max="3343" width="18.42578125" style="259" customWidth="1"/>
    <col min="3344" max="3344" width="17.7109375" style="259" customWidth="1"/>
    <col min="3345" max="3345" width="18.42578125" style="259" customWidth="1"/>
    <col min="3346" max="3346" width="17.28515625" style="259" customWidth="1"/>
    <col min="3347" max="3347" width="26.5703125" style="259" customWidth="1"/>
    <col min="3348" max="3348" width="12.28515625" style="259" customWidth="1"/>
    <col min="3349" max="3349" width="16.42578125" style="259" customWidth="1"/>
    <col min="3350" max="3350" width="3.7109375" style="259" customWidth="1"/>
    <col min="3351" max="3583" width="9.140625" style="259"/>
    <col min="3584" max="3584" width="4.7109375" style="259" customWidth="1"/>
    <col min="3585" max="3585" width="25.7109375" style="259" customWidth="1"/>
    <col min="3586" max="3586" width="75.28515625" style="259" customWidth="1"/>
    <col min="3587" max="3587" width="18.5703125" style="259" customWidth="1"/>
    <col min="3588" max="3588" width="16.5703125" style="259" customWidth="1"/>
    <col min="3589" max="3590" width="17.140625" style="259" customWidth="1"/>
    <col min="3591" max="3592" width="16.28515625" style="259" customWidth="1"/>
    <col min="3593" max="3593" width="17.28515625" style="259" customWidth="1"/>
    <col min="3594" max="3594" width="17.42578125" style="259" customWidth="1"/>
    <col min="3595" max="3595" width="12.7109375" style="259" customWidth="1"/>
    <col min="3596" max="3596" width="17" style="259" customWidth="1"/>
    <col min="3597" max="3597" width="16.42578125" style="259" customWidth="1"/>
    <col min="3598" max="3599" width="18.42578125" style="259" customWidth="1"/>
    <col min="3600" max="3600" width="17.7109375" style="259" customWidth="1"/>
    <col min="3601" max="3601" width="18.42578125" style="259" customWidth="1"/>
    <col min="3602" max="3602" width="17.28515625" style="259" customWidth="1"/>
    <col min="3603" max="3603" width="26.5703125" style="259" customWidth="1"/>
    <col min="3604" max="3604" width="12.28515625" style="259" customWidth="1"/>
    <col min="3605" max="3605" width="16.42578125" style="259" customWidth="1"/>
    <col min="3606" max="3606" width="3.7109375" style="259" customWidth="1"/>
    <col min="3607" max="3839" width="9.140625" style="259"/>
    <col min="3840" max="3840" width="4.7109375" style="259" customWidth="1"/>
    <col min="3841" max="3841" width="25.7109375" style="259" customWidth="1"/>
    <col min="3842" max="3842" width="75.28515625" style="259" customWidth="1"/>
    <col min="3843" max="3843" width="18.5703125" style="259" customWidth="1"/>
    <col min="3844" max="3844" width="16.5703125" style="259" customWidth="1"/>
    <col min="3845" max="3846" width="17.140625" style="259" customWidth="1"/>
    <col min="3847" max="3848" width="16.28515625" style="259" customWidth="1"/>
    <col min="3849" max="3849" width="17.28515625" style="259" customWidth="1"/>
    <col min="3850" max="3850" width="17.42578125" style="259" customWidth="1"/>
    <col min="3851" max="3851" width="12.7109375" style="259" customWidth="1"/>
    <col min="3852" max="3852" width="17" style="259" customWidth="1"/>
    <col min="3853" max="3853" width="16.42578125" style="259" customWidth="1"/>
    <col min="3854" max="3855" width="18.42578125" style="259" customWidth="1"/>
    <col min="3856" max="3856" width="17.7109375" style="259" customWidth="1"/>
    <col min="3857" max="3857" width="18.42578125" style="259" customWidth="1"/>
    <col min="3858" max="3858" width="17.28515625" style="259" customWidth="1"/>
    <col min="3859" max="3859" width="26.5703125" style="259" customWidth="1"/>
    <col min="3860" max="3860" width="12.28515625" style="259" customWidth="1"/>
    <col min="3861" max="3861" width="16.42578125" style="259" customWidth="1"/>
    <col min="3862" max="3862" width="3.7109375" style="259" customWidth="1"/>
    <col min="3863" max="4095" width="9.140625" style="259"/>
    <col min="4096" max="4096" width="4.7109375" style="259" customWidth="1"/>
    <col min="4097" max="4097" width="25.7109375" style="259" customWidth="1"/>
    <col min="4098" max="4098" width="75.28515625" style="259" customWidth="1"/>
    <col min="4099" max="4099" width="18.5703125" style="259" customWidth="1"/>
    <col min="4100" max="4100" width="16.5703125" style="259" customWidth="1"/>
    <col min="4101" max="4102" width="17.140625" style="259" customWidth="1"/>
    <col min="4103" max="4104" width="16.28515625" style="259" customWidth="1"/>
    <col min="4105" max="4105" width="17.28515625" style="259" customWidth="1"/>
    <col min="4106" max="4106" width="17.42578125" style="259" customWidth="1"/>
    <col min="4107" max="4107" width="12.7109375" style="259" customWidth="1"/>
    <col min="4108" max="4108" width="17" style="259" customWidth="1"/>
    <col min="4109" max="4109" width="16.42578125" style="259" customWidth="1"/>
    <col min="4110" max="4111" width="18.42578125" style="259" customWidth="1"/>
    <col min="4112" max="4112" width="17.7109375" style="259" customWidth="1"/>
    <col min="4113" max="4113" width="18.42578125" style="259" customWidth="1"/>
    <col min="4114" max="4114" width="17.28515625" style="259" customWidth="1"/>
    <col min="4115" max="4115" width="26.5703125" style="259" customWidth="1"/>
    <col min="4116" max="4116" width="12.28515625" style="259" customWidth="1"/>
    <col min="4117" max="4117" width="16.42578125" style="259" customWidth="1"/>
    <col min="4118" max="4118" width="3.7109375" style="259" customWidth="1"/>
    <col min="4119" max="4351" width="9.140625" style="259"/>
    <col min="4352" max="4352" width="4.7109375" style="259" customWidth="1"/>
    <col min="4353" max="4353" width="25.7109375" style="259" customWidth="1"/>
    <col min="4354" max="4354" width="75.28515625" style="259" customWidth="1"/>
    <col min="4355" max="4355" width="18.5703125" style="259" customWidth="1"/>
    <col min="4356" max="4356" width="16.5703125" style="259" customWidth="1"/>
    <col min="4357" max="4358" width="17.140625" style="259" customWidth="1"/>
    <col min="4359" max="4360" width="16.28515625" style="259" customWidth="1"/>
    <col min="4361" max="4361" width="17.28515625" style="259" customWidth="1"/>
    <col min="4362" max="4362" width="17.42578125" style="259" customWidth="1"/>
    <col min="4363" max="4363" width="12.7109375" style="259" customWidth="1"/>
    <col min="4364" max="4364" width="17" style="259" customWidth="1"/>
    <col min="4365" max="4365" width="16.42578125" style="259" customWidth="1"/>
    <col min="4366" max="4367" width="18.42578125" style="259" customWidth="1"/>
    <col min="4368" max="4368" width="17.7109375" style="259" customWidth="1"/>
    <col min="4369" max="4369" width="18.42578125" style="259" customWidth="1"/>
    <col min="4370" max="4370" width="17.28515625" style="259" customWidth="1"/>
    <col min="4371" max="4371" width="26.5703125" style="259" customWidth="1"/>
    <col min="4372" max="4372" width="12.28515625" style="259" customWidth="1"/>
    <col min="4373" max="4373" width="16.42578125" style="259" customWidth="1"/>
    <col min="4374" max="4374" width="3.7109375" style="259" customWidth="1"/>
    <col min="4375" max="4607" width="9.140625" style="259"/>
    <col min="4608" max="4608" width="4.7109375" style="259" customWidth="1"/>
    <col min="4609" max="4609" width="25.7109375" style="259" customWidth="1"/>
    <col min="4610" max="4610" width="75.28515625" style="259" customWidth="1"/>
    <col min="4611" max="4611" width="18.5703125" style="259" customWidth="1"/>
    <col min="4612" max="4612" width="16.5703125" style="259" customWidth="1"/>
    <col min="4613" max="4614" width="17.140625" style="259" customWidth="1"/>
    <col min="4615" max="4616" width="16.28515625" style="259" customWidth="1"/>
    <col min="4617" max="4617" width="17.28515625" style="259" customWidth="1"/>
    <col min="4618" max="4618" width="17.42578125" style="259" customWidth="1"/>
    <col min="4619" max="4619" width="12.7109375" style="259" customWidth="1"/>
    <col min="4620" max="4620" width="17" style="259" customWidth="1"/>
    <col min="4621" max="4621" width="16.42578125" style="259" customWidth="1"/>
    <col min="4622" max="4623" width="18.42578125" style="259" customWidth="1"/>
    <col min="4624" max="4624" width="17.7109375" style="259" customWidth="1"/>
    <col min="4625" max="4625" width="18.42578125" style="259" customWidth="1"/>
    <col min="4626" max="4626" width="17.28515625" style="259" customWidth="1"/>
    <col min="4627" max="4627" width="26.5703125" style="259" customWidth="1"/>
    <col min="4628" max="4628" width="12.28515625" style="259" customWidth="1"/>
    <col min="4629" max="4629" width="16.42578125" style="259" customWidth="1"/>
    <col min="4630" max="4630" width="3.7109375" style="259" customWidth="1"/>
    <col min="4631" max="4863" width="9.140625" style="259"/>
    <col min="4864" max="4864" width="4.7109375" style="259" customWidth="1"/>
    <col min="4865" max="4865" width="25.7109375" style="259" customWidth="1"/>
    <col min="4866" max="4866" width="75.28515625" style="259" customWidth="1"/>
    <col min="4867" max="4867" width="18.5703125" style="259" customWidth="1"/>
    <col min="4868" max="4868" width="16.5703125" style="259" customWidth="1"/>
    <col min="4869" max="4870" width="17.140625" style="259" customWidth="1"/>
    <col min="4871" max="4872" width="16.28515625" style="259" customWidth="1"/>
    <col min="4873" max="4873" width="17.28515625" style="259" customWidth="1"/>
    <col min="4874" max="4874" width="17.42578125" style="259" customWidth="1"/>
    <col min="4875" max="4875" width="12.7109375" style="259" customWidth="1"/>
    <col min="4876" max="4876" width="17" style="259" customWidth="1"/>
    <col min="4877" max="4877" width="16.42578125" style="259" customWidth="1"/>
    <col min="4878" max="4879" width="18.42578125" style="259" customWidth="1"/>
    <col min="4880" max="4880" width="17.7109375" style="259" customWidth="1"/>
    <col min="4881" max="4881" width="18.42578125" style="259" customWidth="1"/>
    <col min="4882" max="4882" width="17.28515625" style="259" customWidth="1"/>
    <col min="4883" max="4883" width="26.5703125" style="259" customWidth="1"/>
    <col min="4884" max="4884" width="12.28515625" style="259" customWidth="1"/>
    <col min="4885" max="4885" width="16.42578125" style="259" customWidth="1"/>
    <col min="4886" max="4886" width="3.7109375" style="259" customWidth="1"/>
    <col min="4887" max="5119" width="9.140625" style="259"/>
    <col min="5120" max="5120" width="4.7109375" style="259" customWidth="1"/>
    <col min="5121" max="5121" width="25.7109375" style="259" customWidth="1"/>
    <col min="5122" max="5122" width="75.28515625" style="259" customWidth="1"/>
    <col min="5123" max="5123" width="18.5703125" style="259" customWidth="1"/>
    <col min="5124" max="5124" width="16.5703125" style="259" customWidth="1"/>
    <col min="5125" max="5126" width="17.140625" style="259" customWidth="1"/>
    <col min="5127" max="5128" width="16.28515625" style="259" customWidth="1"/>
    <col min="5129" max="5129" width="17.28515625" style="259" customWidth="1"/>
    <col min="5130" max="5130" width="17.42578125" style="259" customWidth="1"/>
    <col min="5131" max="5131" width="12.7109375" style="259" customWidth="1"/>
    <col min="5132" max="5132" width="17" style="259" customWidth="1"/>
    <col min="5133" max="5133" width="16.42578125" style="259" customWidth="1"/>
    <col min="5134" max="5135" width="18.42578125" style="259" customWidth="1"/>
    <col min="5136" max="5136" width="17.7109375" style="259" customWidth="1"/>
    <col min="5137" max="5137" width="18.42578125" style="259" customWidth="1"/>
    <col min="5138" max="5138" width="17.28515625" style="259" customWidth="1"/>
    <col min="5139" max="5139" width="26.5703125" style="259" customWidth="1"/>
    <col min="5140" max="5140" width="12.28515625" style="259" customWidth="1"/>
    <col min="5141" max="5141" width="16.42578125" style="259" customWidth="1"/>
    <col min="5142" max="5142" width="3.7109375" style="259" customWidth="1"/>
    <col min="5143" max="5375" width="9.140625" style="259"/>
    <col min="5376" max="5376" width="4.7109375" style="259" customWidth="1"/>
    <col min="5377" max="5377" width="25.7109375" style="259" customWidth="1"/>
    <col min="5378" max="5378" width="75.28515625" style="259" customWidth="1"/>
    <col min="5379" max="5379" width="18.5703125" style="259" customWidth="1"/>
    <col min="5380" max="5380" width="16.5703125" style="259" customWidth="1"/>
    <col min="5381" max="5382" width="17.140625" style="259" customWidth="1"/>
    <col min="5383" max="5384" width="16.28515625" style="259" customWidth="1"/>
    <col min="5385" max="5385" width="17.28515625" style="259" customWidth="1"/>
    <col min="5386" max="5386" width="17.42578125" style="259" customWidth="1"/>
    <col min="5387" max="5387" width="12.7109375" style="259" customWidth="1"/>
    <col min="5388" max="5388" width="17" style="259" customWidth="1"/>
    <col min="5389" max="5389" width="16.42578125" style="259" customWidth="1"/>
    <col min="5390" max="5391" width="18.42578125" style="259" customWidth="1"/>
    <col min="5392" max="5392" width="17.7109375" style="259" customWidth="1"/>
    <col min="5393" max="5393" width="18.42578125" style="259" customWidth="1"/>
    <col min="5394" max="5394" width="17.28515625" style="259" customWidth="1"/>
    <col min="5395" max="5395" width="26.5703125" style="259" customWidth="1"/>
    <col min="5396" max="5396" width="12.28515625" style="259" customWidth="1"/>
    <col min="5397" max="5397" width="16.42578125" style="259" customWidth="1"/>
    <col min="5398" max="5398" width="3.7109375" style="259" customWidth="1"/>
    <col min="5399" max="5631" width="9.140625" style="259"/>
    <col min="5632" max="5632" width="4.7109375" style="259" customWidth="1"/>
    <col min="5633" max="5633" width="25.7109375" style="259" customWidth="1"/>
    <col min="5634" max="5634" width="75.28515625" style="259" customWidth="1"/>
    <col min="5635" max="5635" width="18.5703125" style="259" customWidth="1"/>
    <col min="5636" max="5636" width="16.5703125" style="259" customWidth="1"/>
    <col min="5637" max="5638" width="17.140625" style="259" customWidth="1"/>
    <col min="5639" max="5640" width="16.28515625" style="259" customWidth="1"/>
    <col min="5641" max="5641" width="17.28515625" style="259" customWidth="1"/>
    <col min="5642" max="5642" width="17.42578125" style="259" customWidth="1"/>
    <col min="5643" max="5643" width="12.7109375" style="259" customWidth="1"/>
    <col min="5644" max="5644" width="17" style="259" customWidth="1"/>
    <col min="5645" max="5645" width="16.42578125" style="259" customWidth="1"/>
    <col min="5646" max="5647" width="18.42578125" style="259" customWidth="1"/>
    <col min="5648" max="5648" width="17.7109375" style="259" customWidth="1"/>
    <col min="5649" max="5649" width="18.42578125" style="259" customWidth="1"/>
    <col min="5650" max="5650" width="17.28515625" style="259" customWidth="1"/>
    <col min="5651" max="5651" width="26.5703125" style="259" customWidth="1"/>
    <col min="5652" max="5652" width="12.28515625" style="259" customWidth="1"/>
    <col min="5653" max="5653" width="16.42578125" style="259" customWidth="1"/>
    <col min="5654" max="5654" width="3.7109375" style="259" customWidth="1"/>
    <col min="5655" max="5887" width="9.140625" style="259"/>
    <col min="5888" max="5888" width="4.7109375" style="259" customWidth="1"/>
    <col min="5889" max="5889" width="25.7109375" style="259" customWidth="1"/>
    <col min="5890" max="5890" width="75.28515625" style="259" customWidth="1"/>
    <col min="5891" max="5891" width="18.5703125" style="259" customWidth="1"/>
    <col min="5892" max="5892" width="16.5703125" style="259" customWidth="1"/>
    <col min="5893" max="5894" width="17.140625" style="259" customWidth="1"/>
    <col min="5895" max="5896" width="16.28515625" style="259" customWidth="1"/>
    <col min="5897" max="5897" width="17.28515625" style="259" customWidth="1"/>
    <col min="5898" max="5898" width="17.42578125" style="259" customWidth="1"/>
    <col min="5899" max="5899" width="12.7109375" style="259" customWidth="1"/>
    <col min="5900" max="5900" width="17" style="259" customWidth="1"/>
    <col min="5901" max="5901" width="16.42578125" style="259" customWidth="1"/>
    <col min="5902" max="5903" width="18.42578125" style="259" customWidth="1"/>
    <col min="5904" max="5904" width="17.7109375" style="259" customWidth="1"/>
    <col min="5905" max="5905" width="18.42578125" style="259" customWidth="1"/>
    <col min="5906" max="5906" width="17.28515625" style="259" customWidth="1"/>
    <col min="5907" max="5907" width="26.5703125" style="259" customWidth="1"/>
    <col min="5908" max="5908" width="12.28515625" style="259" customWidth="1"/>
    <col min="5909" max="5909" width="16.42578125" style="259" customWidth="1"/>
    <col min="5910" max="5910" width="3.7109375" style="259" customWidth="1"/>
    <col min="5911" max="6143" width="9.140625" style="259"/>
    <col min="6144" max="6144" width="4.7109375" style="259" customWidth="1"/>
    <col min="6145" max="6145" width="25.7109375" style="259" customWidth="1"/>
    <col min="6146" max="6146" width="75.28515625" style="259" customWidth="1"/>
    <col min="6147" max="6147" width="18.5703125" style="259" customWidth="1"/>
    <col min="6148" max="6148" width="16.5703125" style="259" customWidth="1"/>
    <col min="6149" max="6150" width="17.140625" style="259" customWidth="1"/>
    <col min="6151" max="6152" width="16.28515625" style="259" customWidth="1"/>
    <col min="6153" max="6153" width="17.28515625" style="259" customWidth="1"/>
    <col min="6154" max="6154" width="17.42578125" style="259" customWidth="1"/>
    <col min="6155" max="6155" width="12.7109375" style="259" customWidth="1"/>
    <col min="6156" max="6156" width="17" style="259" customWidth="1"/>
    <col min="6157" max="6157" width="16.42578125" style="259" customWidth="1"/>
    <col min="6158" max="6159" width="18.42578125" style="259" customWidth="1"/>
    <col min="6160" max="6160" width="17.7109375" style="259" customWidth="1"/>
    <col min="6161" max="6161" width="18.42578125" style="259" customWidth="1"/>
    <col min="6162" max="6162" width="17.28515625" style="259" customWidth="1"/>
    <col min="6163" max="6163" width="26.5703125" style="259" customWidth="1"/>
    <col min="6164" max="6164" width="12.28515625" style="259" customWidth="1"/>
    <col min="6165" max="6165" width="16.42578125" style="259" customWidth="1"/>
    <col min="6166" max="6166" width="3.7109375" style="259" customWidth="1"/>
    <col min="6167" max="6399" width="9.140625" style="259"/>
    <col min="6400" max="6400" width="4.7109375" style="259" customWidth="1"/>
    <col min="6401" max="6401" width="25.7109375" style="259" customWidth="1"/>
    <col min="6402" max="6402" width="75.28515625" style="259" customWidth="1"/>
    <col min="6403" max="6403" width="18.5703125" style="259" customWidth="1"/>
    <col min="6404" max="6404" width="16.5703125" style="259" customWidth="1"/>
    <col min="6405" max="6406" width="17.140625" style="259" customWidth="1"/>
    <col min="6407" max="6408" width="16.28515625" style="259" customWidth="1"/>
    <col min="6409" max="6409" width="17.28515625" style="259" customWidth="1"/>
    <col min="6410" max="6410" width="17.42578125" style="259" customWidth="1"/>
    <col min="6411" max="6411" width="12.7109375" style="259" customWidth="1"/>
    <col min="6412" max="6412" width="17" style="259" customWidth="1"/>
    <col min="6413" max="6413" width="16.42578125" style="259" customWidth="1"/>
    <col min="6414" max="6415" width="18.42578125" style="259" customWidth="1"/>
    <col min="6416" max="6416" width="17.7109375" style="259" customWidth="1"/>
    <col min="6417" max="6417" width="18.42578125" style="259" customWidth="1"/>
    <col min="6418" max="6418" width="17.28515625" style="259" customWidth="1"/>
    <col min="6419" max="6419" width="26.5703125" style="259" customWidth="1"/>
    <col min="6420" max="6420" width="12.28515625" style="259" customWidth="1"/>
    <col min="6421" max="6421" width="16.42578125" style="259" customWidth="1"/>
    <col min="6422" max="6422" width="3.7109375" style="259" customWidth="1"/>
    <col min="6423" max="6655" width="9.140625" style="259"/>
    <col min="6656" max="6656" width="4.7109375" style="259" customWidth="1"/>
    <col min="6657" max="6657" width="25.7109375" style="259" customWidth="1"/>
    <col min="6658" max="6658" width="75.28515625" style="259" customWidth="1"/>
    <col min="6659" max="6659" width="18.5703125" style="259" customWidth="1"/>
    <col min="6660" max="6660" width="16.5703125" style="259" customWidth="1"/>
    <col min="6661" max="6662" width="17.140625" style="259" customWidth="1"/>
    <col min="6663" max="6664" width="16.28515625" style="259" customWidth="1"/>
    <col min="6665" max="6665" width="17.28515625" style="259" customWidth="1"/>
    <col min="6666" max="6666" width="17.42578125" style="259" customWidth="1"/>
    <col min="6667" max="6667" width="12.7109375" style="259" customWidth="1"/>
    <col min="6668" max="6668" width="17" style="259" customWidth="1"/>
    <col min="6669" max="6669" width="16.42578125" style="259" customWidth="1"/>
    <col min="6670" max="6671" width="18.42578125" style="259" customWidth="1"/>
    <col min="6672" max="6672" width="17.7109375" style="259" customWidth="1"/>
    <col min="6673" max="6673" width="18.42578125" style="259" customWidth="1"/>
    <col min="6674" max="6674" width="17.28515625" style="259" customWidth="1"/>
    <col min="6675" max="6675" width="26.5703125" style="259" customWidth="1"/>
    <col min="6676" max="6676" width="12.28515625" style="259" customWidth="1"/>
    <col min="6677" max="6677" width="16.42578125" style="259" customWidth="1"/>
    <col min="6678" max="6678" width="3.7109375" style="259" customWidth="1"/>
    <col min="6679" max="6911" width="9.140625" style="259"/>
    <col min="6912" max="6912" width="4.7109375" style="259" customWidth="1"/>
    <col min="6913" max="6913" width="25.7109375" style="259" customWidth="1"/>
    <col min="6914" max="6914" width="75.28515625" style="259" customWidth="1"/>
    <col min="6915" max="6915" width="18.5703125" style="259" customWidth="1"/>
    <col min="6916" max="6916" width="16.5703125" style="259" customWidth="1"/>
    <col min="6917" max="6918" width="17.140625" style="259" customWidth="1"/>
    <col min="6919" max="6920" width="16.28515625" style="259" customWidth="1"/>
    <col min="6921" max="6921" width="17.28515625" style="259" customWidth="1"/>
    <col min="6922" max="6922" width="17.42578125" style="259" customWidth="1"/>
    <col min="6923" max="6923" width="12.7109375" style="259" customWidth="1"/>
    <col min="6924" max="6924" width="17" style="259" customWidth="1"/>
    <col min="6925" max="6925" width="16.42578125" style="259" customWidth="1"/>
    <col min="6926" max="6927" width="18.42578125" style="259" customWidth="1"/>
    <col min="6928" max="6928" width="17.7109375" style="259" customWidth="1"/>
    <col min="6929" max="6929" width="18.42578125" style="259" customWidth="1"/>
    <col min="6930" max="6930" width="17.28515625" style="259" customWidth="1"/>
    <col min="6931" max="6931" width="26.5703125" style="259" customWidth="1"/>
    <col min="6932" max="6932" width="12.28515625" style="259" customWidth="1"/>
    <col min="6933" max="6933" width="16.42578125" style="259" customWidth="1"/>
    <col min="6934" max="6934" width="3.7109375" style="259" customWidth="1"/>
    <col min="6935" max="7167" width="9.140625" style="259"/>
    <col min="7168" max="7168" width="4.7109375" style="259" customWidth="1"/>
    <col min="7169" max="7169" width="25.7109375" style="259" customWidth="1"/>
    <col min="7170" max="7170" width="75.28515625" style="259" customWidth="1"/>
    <col min="7171" max="7171" width="18.5703125" style="259" customWidth="1"/>
    <col min="7172" max="7172" width="16.5703125" style="259" customWidth="1"/>
    <col min="7173" max="7174" width="17.140625" style="259" customWidth="1"/>
    <col min="7175" max="7176" width="16.28515625" style="259" customWidth="1"/>
    <col min="7177" max="7177" width="17.28515625" style="259" customWidth="1"/>
    <col min="7178" max="7178" width="17.42578125" style="259" customWidth="1"/>
    <col min="7179" max="7179" width="12.7109375" style="259" customWidth="1"/>
    <col min="7180" max="7180" width="17" style="259" customWidth="1"/>
    <col min="7181" max="7181" width="16.42578125" style="259" customWidth="1"/>
    <col min="7182" max="7183" width="18.42578125" style="259" customWidth="1"/>
    <col min="7184" max="7184" width="17.7109375" style="259" customWidth="1"/>
    <col min="7185" max="7185" width="18.42578125" style="259" customWidth="1"/>
    <col min="7186" max="7186" width="17.28515625" style="259" customWidth="1"/>
    <col min="7187" max="7187" width="26.5703125" style="259" customWidth="1"/>
    <col min="7188" max="7188" width="12.28515625" style="259" customWidth="1"/>
    <col min="7189" max="7189" width="16.42578125" style="259" customWidth="1"/>
    <col min="7190" max="7190" width="3.7109375" style="259" customWidth="1"/>
    <col min="7191" max="7423" width="9.140625" style="259"/>
    <col min="7424" max="7424" width="4.7109375" style="259" customWidth="1"/>
    <col min="7425" max="7425" width="25.7109375" style="259" customWidth="1"/>
    <col min="7426" max="7426" width="75.28515625" style="259" customWidth="1"/>
    <col min="7427" max="7427" width="18.5703125" style="259" customWidth="1"/>
    <col min="7428" max="7428" width="16.5703125" style="259" customWidth="1"/>
    <col min="7429" max="7430" width="17.140625" style="259" customWidth="1"/>
    <col min="7431" max="7432" width="16.28515625" style="259" customWidth="1"/>
    <col min="7433" max="7433" width="17.28515625" style="259" customWidth="1"/>
    <col min="7434" max="7434" width="17.42578125" style="259" customWidth="1"/>
    <col min="7435" max="7435" width="12.7109375" style="259" customWidth="1"/>
    <col min="7436" max="7436" width="17" style="259" customWidth="1"/>
    <col min="7437" max="7437" width="16.42578125" style="259" customWidth="1"/>
    <col min="7438" max="7439" width="18.42578125" style="259" customWidth="1"/>
    <col min="7440" max="7440" width="17.7109375" style="259" customWidth="1"/>
    <col min="7441" max="7441" width="18.42578125" style="259" customWidth="1"/>
    <col min="7442" max="7442" width="17.28515625" style="259" customWidth="1"/>
    <col min="7443" max="7443" width="26.5703125" style="259" customWidth="1"/>
    <col min="7444" max="7444" width="12.28515625" style="259" customWidth="1"/>
    <col min="7445" max="7445" width="16.42578125" style="259" customWidth="1"/>
    <col min="7446" max="7446" width="3.7109375" style="259" customWidth="1"/>
    <col min="7447" max="7679" width="9.140625" style="259"/>
    <col min="7680" max="7680" width="4.7109375" style="259" customWidth="1"/>
    <col min="7681" max="7681" width="25.7109375" style="259" customWidth="1"/>
    <col min="7682" max="7682" width="75.28515625" style="259" customWidth="1"/>
    <col min="7683" max="7683" width="18.5703125" style="259" customWidth="1"/>
    <col min="7684" max="7684" width="16.5703125" style="259" customWidth="1"/>
    <col min="7685" max="7686" width="17.140625" style="259" customWidth="1"/>
    <col min="7687" max="7688" width="16.28515625" style="259" customWidth="1"/>
    <col min="7689" max="7689" width="17.28515625" style="259" customWidth="1"/>
    <col min="7690" max="7690" width="17.42578125" style="259" customWidth="1"/>
    <col min="7691" max="7691" width="12.7109375" style="259" customWidth="1"/>
    <col min="7692" max="7692" width="17" style="259" customWidth="1"/>
    <col min="7693" max="7693" width="16.42578125" style="259" customWidth="1"/>
    <col min="7694" max="7695" width="18.42578125" style="259" customWidth="1"/>
    <col min="7696" max="7696" width="17.7109375" style="259" customWidth="1"/>
    <col min="7697" max="7697" width="18.42578125" style="259" customWidth="1"/>
    <col min="7698" max="7698" width="17.28515625" style="259" customWidth="1"/>
    <col min="7699" max="7699" width="26.5703125" style="259" customWidth="1"/>
    <col min="7700" max="7700" width="12.28515625" style="259" customWidth="1"/>
    <col min="7701" max="7701" width="16.42578125" style="259" customWidth="1"/>
    <col min="7702" max="7702" width="3.7109375" style="259" customWidth="1"/>
    <col min="7703" max="7935" width="9.140625" style="259"/>
    <col min="7936" max="7936" width="4.7109375" style="259" customWidth="1"/>
    <col min="7937" max="7937" width="25.7109375" style="259" customWidth="1"/>
    <col min="7938" max="7938" width="75.28515625" style="259" customWidth="1"/>
    <col min="7939" max="7939" width="18.5703125" style="259" customWidth="1"/>
    <col min="7940" max="7940" width="16.5703125" style="259" customWidth="1"/>
    <col min="7941" max="7942" width="17.140625" style="259" customWidth="1"/>
    <col min="7943" max="7944" width="16.28515625" style="259" customWidth="1"/>
    <col min="7945" max="7945" width="17.28515625" style="259" customWidth="1"/>
    <col min="7946" max="7946" width="17.42578125" style="259" customWidth="1"/>
    <col min="7947" max="7947" width="12.7109375" style="259" customWidth="1"/>
    <col min="7948" max="7948" width="17" style="259" customWidth="1"/>
    <col min="7949" max="7949" width="16.42578125" style="259" customWidth="1"/>
    <col min="7950" max="7951" width="18.42578125" style="259" customWidth="1"/>
    <col min="7952" max="7952" width="17.7109375" style="259" customWidth="1"/>
    <col min="7953" max="7953" width="18.42578125" style="259" customWidth="1"/>
    <col min="7954" max="7954" width="17.28515625" style="259" customWidth="1"/>
    <col min="7955" max="7955" width="26.5703125" style="259" customWidth="1"/>
    <col min="7956" max="7956" width="12.28515625" style="259" customWidth="1"/>
    <col min="7957" max="7957" width="16.42578125" style="259" customWidth="1"/>
    <col min="7958" max="7958" width="3.7109375" style="259" customWidth="1"/>
    <col min="7959" max="8191" width="9.140625" style="259"/>
    <col min="8192" max="8192" width="4.7109375" style="259" customWidth="1"/>
    <col min="8193" max="8193" width="25.7109375" style="259" customWidth="1"/>
    <col min="8194" max="8194" width="75.28515625" style="259" customWidth="1"/>
    <col min="8195" max="8195" width="18.5703125" style="259" customWidth="1"/>
    <col min="8196" max="8196" width="16.5703125" style="259" customWidth="1"/>
    <col min="8197" max="8198" width="17.140625" style="259" customWidth="1"/>
    <col min="8199" max="8200" width="16.28515625" style="259" customWidth="1"/>
    <col min="8201" max="8201" width="17.28515625" style="259" customWidth="1"/>
    <col min="8202" max="8202" width="17.42578125" style="259" customWidth="1"/>
    <col min="8203" max="8203" width="12.7109375" style="259" customWidth="1"/>
    <col min="8204" max="8204" width="17" style="259" customWidth="1"/>
    <col min="8205" max="8205" width="16.42578125" style="259" customWidth="1"/>
    <col min="8206" max="8207" width="18.42578125" style="259" customWidth="1"/>
    <col min="8208" max="8208" width="17.7109375" style="259" customWidth="1"/>
    <col min="8209" max="8209" width="18.42578125" style="259" customWidth="1"/>
    <col min="8210" max="8210" width="17.28515625" style="259" customWidth="1"/>
    <col min="8211" max="8211" width="26.5703125" style="259" customWidth="1"/>
    <col min="8212" max="8212" width="12.28515625" style="259" customWidth="1"/>
    <col min="8213" max="8213" width="16.42578125" style="259" customWidth="1"/>
    <col min="8214" max="8214" width="3.7109375" style="259" customWidth="1"/>
    <col min="8215" max="8447" width="9.140625" style="259"/>
    <col min="8448" max="8448" width="4.7109375" style="259" customWidth="1"/>
    <col min="8449" max="8449" width="25.7109375" style="259" customWidth="1"/>
    <col min="8450" max="8450" width="75.28515625" style="259" customWidth="1"/>
    <col min="8451" max="8451" width="18.5703125" style="259" customWidth="1"/>
    <col min="8452" max="8452" width="16.5703125" style="259" customWidth="1"/>
    <col min="8453" max="8454" width="17.140625" style="259" customWidth="1"/>
    <col min="8455" max="8456" width="16.28515625" style="259" customWidth="1"/>
    <col min="8457" max="8457" width="17.28515625" style="259" customWidth="1"/>
    <col min="8458" max="8458" width="17.42578125" style="259" customWidth="1"/>
    <col min="8459" max="8459" width="12.7109375" style="259" customWidth="1"/>
    <col min="8460" max="8460" width="17" style="259" customWidth="1"/>
    <col min="8461" max="8461" width="16.42578125" style="259" customWidth="1"/>
    <col min="8462" max="8463" width="18.42578125" style="259" customWidth="1"/>
    <col min="8464" max="8464" width="17.7109375" style="259" customWidth="1"/>
    <col min="8465" max="8465" width="18.42578125" style="259" customWidth="1"/>
    <col min="8466" max="8466" width="17.28515625" style="259" customWidth="1"/>
    <col min="8467" max="8467" width="26.5703125" style="259" customWidth="1"/>
    <col min="8468" max="8468" width="12.28515625" style="259" customWidth="1"/>
    <col min="8469" max="8469" width="16.42578125" style="259" customWidth="1"/>
    <col min="8470" max="8470" width="3.7109375" style="259" customWidth="1"/>
    <col min="8471" max="8703" width="9.140625" style="259"/>
    <col min="8704" max="8704" width="4.7109375" style="259" customWidth="1"/>
    <col min="8705" max="8705" width="25.7109375" style="259" customWidth="1"/>
    <col min="8706" max="8706" width="75.28515625" style="259" customWidth="1"/>
    <col min="8707" max="8707" width="18.5703125" style="259" customWidth="1"/>
    <col min="8708" max="8708" width="16.5703125" style="259" customWidth="1"/>
    <col min="8709" max="8710" width="17.140625" style="259" customWidth="1"/>
    <col min="8711" max="8712" width="16.28515625" style="259" customWidth="1"/>
    <col min="8713" max="8713" width="17.28515625" style="259" customWidth="1"/>
    <col min="8714" max="8714" width="17.42578125" style="259" customWidth="1"/>
    <col min="8715" max="8715" width="12.7109375" style="259" customWidth="1"/>
    <col min="8716" max="8716" width="17" style="259" customWidth="1"/>
    <col min="8717" max="8717" width="16.42578125" style="259" customWidth="1"/>
    <col min="8718" max="8719" width="18.42578125" style="259" customWidth="1"/>
    <col min="8720" max="8720" width="17.7109375" style="259" customWidth="1"/>
    <col min="8721" max="8721" width="18.42578125" style="259" customWidth="1"/>
    <col min="8722" max="8722" width="17.28515625" style="259" customWidth="1"/>
    <col min="8723" max="8723" width="26.5703125" style="259" customWidth="1"/>
    <col min="8724" max="8724" width="12.28515625" style="259" customWidth="1"/>
    <col min="8725" max="8725" width="16.42578125" style="259" customWidth="1"/>
    <col min="8726" max="8726" width="3.7109375" style="259" customWidth="1"/>
    <col min="8727" max="8959" width="9.140625" style="259"/>
    <col min="8960" max="8960" width="4.7109375" style="259" customWidth="1"/>
    <col min="8961" max="8961" width="25.7109375" style="259" customWidth="1"/>
    <col min="8962" max="8962" width="75.28515625" style="259" customWidth="1"/>
    <col min="8963" max="8963" width="18.5703125" style="259" customWidth="1"/>
    <col min="8964" max="8964" width="16.5703125" style="259" customWidth="1"/>
    <col min="8965" max="8966" width="17.140625" style="259" customWidth="1"/>
    <col min="8967" max="8968" width="16.28515625" style="259" customWidth="1"/>
    <col min="8969" max="8969" width="17.28515625" style="259" customWidth="1"/>
    <col min="8970" max="8970" width="17.42578125" style="259" customWidth="1"/>
    <col min="8971" max="8971" width="12.7109375" style="259" customWidth="1"/>
    <col min="8972" max="8972" width="17" style="259" customWidth="1"/>
    <col min="8973" max="8973" width="16.42578125" style="259" customWidth="1"/>
    <col min="8974" max="8975" width="18.42578125" style="259" customWidth="1"/>
    <col min="8976" max="8976" width="17.7109375" style="259" customWidth="1"/>
    <col min="8977" max="8977" width="18.42578125" style="259" customWidth="1"/>
    <col min="8978" max="8978" width="17.28515625" style="259" customWidth="1"/>
    <col min="8979" max="8979" width="26.5703125" style="259" customWidth="1"/>
    <col min="8980" max="8980" width="12.28515625" style="259" customWidth="1"/>
    <col min="8981" max="8981" width="16.42578125" style="259" customWidth="1"/>
    <col min="8982" max="8982" width="3.7109375" style="259" customWidth="1"/>
    <col min="8983" max="9215" width="9.140625" style="259"/>
    <col min="9216" max="9216" width="4.7109375" style="259" customWidth="1"/>
    <col min="9217" max="9217" width="25.7109375" style="259" customWidth="1"/>
    <col min="9218" max="9218" width="75.28515625" style="259" customWidth="1"/>
    <col min="9219" max="9219" width="18.5703125" style="259" customWidth="1"/>
    <col min="9220" max="9220" width="16.5703125" style="259" customWidth="1"/>
    <col min="9221" max="9222" width="17.140625" style="259" customWidth="1"/>
    <col min="9223" max="9224" width="16.28515625" style="259" customWidth="1"/>
    <col min="9225" max="9225" width="17.28515625" style="259" customWidth="1"/>
    <col min="9226" max="9226" width="17.42578125" style="259" customWidth="1"/>
    <col min="9227" max="9227" width="12.7109375" style="259" customWidth="1"/>
    <col min="9228" max="9228" width="17" style="259" customWidth="1"/>
    <col min="9229" max="9229" width="16.42578125" style="259" customWidth="1"/>
    <col min="9230" max="9231" width="18.42578125" style="259" customWidth="1"/>
    <col min="9232" max="9232" width="17.7109375" style="259" customWidth="1"/>
    <col min="9233" max="9233" width="18.42578125" style="259" customWidth="1"/>
    <col min="9234" max="9234" width="17.28515625" style="259" customWidth="1"/>
    <col min="9235" max="9235" width="26.5703125" style="259" customWidth="1"/>
    <col min="9236" max="9236" width="12.28515625" style="259" customWidth="1"/>
    <col min="9237" max="9237" width="16.42578125" style="259" customWidth="1"/>
    <col min="9238" max="9238" width="3.7109375" style="259" customWidth="1"/>
    <col min="9239" max="9471" width="9.140625" style="259"/>
    <col min="9472" max="9472" width="4.7109375" style="259" customWidth="1"/>
    <col min="9473" max="9473" width="25.7109375" style="259" customWidth="1"/>
    <col min="9474" max="9474" width="75.28515625" style="259" customWidth="1"/>
    <col min="9475" max="9475" width="18.5703125" style="259" customWidth="1"/>
    <col min="9476" max="9476" width="16.5703125" style="259" customWidth="1"/>
    <col min="9477" max="9478" width="17.140625" style="259" customWidth="1"/>
    <col min="9479" max="9480" width="16.28515625" style="259" customWidth="1"/>
    <col min="9481" max="9481" width="17.28515625" style="259" customWidth="1"/>
    <col min="9482" max="9482" width="17.42578125" style="259" customWidth="1"/>
    <col min="9483" max="9483" width="12.7109375" style="259" customWidth="1"/>
    <col min="9484" max="9484" width="17" style="259" customWidth="1"/>
    <col min="9485" max="9485" width="16.42578125" style="259" customWidth="1"/>
    <col min="9486" max="9487" width="18.42578125" style="259" customWidth="1"/>
    <col min="9488" max="9488" width="17.7109375" style="259" customWidth="1"/>
    <col min="9489" max="9489" width="18.42578125" style="259" customWidth="1"/>
    <col min="9490" max="9490" width="17.28515625" style="259" customWidth="1"/>
    <col min="9491" max="9491" width="26.5703125" style="259" customWidth="1"/>
    <col min="9492" max="9492" width="12.28515625" style="259" customWidth="1"/>
    <col min="9493" max="9493" width="16.42578125" style="259" customWidth="1"/>
    <col min="9494" max="9494" width="3.7109375" style="259" customWidth="1"/>
    <col min="9495" max="9727" width="9.140625" style="259"/>
    <col min="9728" max="9728" width="4.7109375" style="259" customWidth="1"/>
    <col min="9729" max="9729" width="25.7109375" style="259" customWidth="1"/>
    <col min="9730" max="9730" width="75.28515625" style="259" customWidth="1"/>
    <col min="9731" max="9731" width="18.5703125" style="259" customWidth="1"/>
    <col min="9732" max="9732" width="16.5703125" style="259" customWidth="1"/>
    <col min="9733" max="9734" width="17.140625" style="259" customWidth="1"/>
    <col min="9735" max="9736" width="16.28515625" style="259" customWidth="1"/>
    <col min="9737" max="9737" width="17.28515625" style="259" customWidth="1"/>
    <col min="9738" max="9738" width="17.42578125" style="259" customWidth="1"/>
    <col min="9739" max="9739" width="12.7109375" style="259" customWidth="1"/>
    <col min="9740" max="9740" width="17" style="259" customWidth="1"/>
    <col min="9741" max="9741" width="16.42578125" style="259" customWidth="1"/>
    <col min="9742" max="9743" width="18.42578125" style="259" customWidth="1"/>
    <col min="9744" max="9744" width="17.7109375" style="259" customWidth="1"/>
    <col min="9745" max="9745" width="18.42578125" style="259" customWidth="1"/>
    <col min="9746" max="9746" width="17.28515625" style="259" customWidth="1"/>
    <col min="9747" max="9747" width="26.5703125" style="259" customWidth="1"/>
    <col min="9748" max="9748" width="12.28515625" style="259" customWidth="1"/>
    <col min="9749" max="9749" width="16.42578125" style="259" customWidth="1"/>
    <col min="9750" max="9750" width="3.7109375" style="259" customWidth="1"/>
    <col min="9751" max="9983" width="9.140625" style="259"/>
    <col min="9984" max="9984" width="4.7109375" style="259" customWidth="1"/>
    <col min="9985" max="9985" width="25.7109375" style="259" customWidth="1"/>
    <col min="9986" max="9986" width="75.28515625" style="259" customWidth="1"/>
    <col min="9987" max="9987" width="18.5703125" style="259" customWidth="1"/>
    <col min="9988" max="9988" width="16.5703125" style="259" customWidth="1"/>
    <col min="9989" max="9990" width="17.140625" style="259" customWidth="1"/>
    <col min="9991" max="9992" width="16.28515625" style="259" customWidth="1"/>
    <col min="9993" max="9993" width="17.28515625" style="259" customWidth="1"/>
    <col min="9994" max="9994" width="17.42578125" style="259" customWidth="1"/>
    <col min="9995" max="9995" width="12.7109375" style="259" customWidth="1"/>
    <col min="9996" max="9996" width="17" style="259" customWidth="1"/>
    <col min="9997" max="9997" width="16.42578125" style="259" customWidth="1"/>
    <col min="9998" max="9999" width="18.42578125" style="259" customWidth="1"/>
    <col min="10000" max="10000" width="17.7109375" style="259" customWidth="1"/>
    <col min="10001" max="10001" width="18.42578125" style="259" customWidth="1"/>
    <col min="10002" max="10002" width="17.28515625" style="259" customWidth="1"/>
    <col min="10003" max="10003" width="26.5703125" style="259" customWidth="1"/>
    <col min="10004" max="10004" width="12.28515625" style="259" customWidth="1"/>
    <col min="10005" max="10005" width="16.42578125" style="259" customWidth="1"/>
    <col min="10006" max="10006" width="3.7109375" style="259" customWidth="1"/>
    <col min="10007" max="10239" width="9.140625" style="259"/>
    <col min="10240" max="10240" width="4.7109375" style="259" customWidth="1"/>
    <col min="10241" max="10241" width="25.7109375" style="259" customWidth="1"/>
    <col min="10242" max="10242" width="75.28515625" style="259" customWidth="1"/>
    <col min="10243" max="10243" width="18.5703125" style="259" customWidth="1"/>
    <col min="10244" max="10244" width="16.5703125" style="259" customWidth="1"/>
    <col min="10245" max="10246" width="17.140625" style="259" customWidth="1"/>
    <col min="10247" max="10248" width="16.28515625" style="259" customWidth="1"/>
    <col min="10249" max="10249" width="17.28515625" style="259" customWidth="1"/>
    <col min="10250" max="10250" width="17.42578125" style="259" customWidth="1"/>
    <col min="10251" max="10251" width="12.7109375" style="259" customWidth="1"/>
    <col min="10252" max="10252" width="17" style="259" customWidth="1"/>
    <col min="10253" max="10253" width="16.42578125" style="259" customWidth="1"/>
    <col min="10254" max="10255" width="18.42578125" style="259" customWidth="1"/>
    <col min="10256" max="10256" width="17.7109375" style="259" customWidth="1"/>
    <col min="10257" max="10257" width="18.42578125" style="259" customWidth="1"/>
    <col min="10258" max="10258" width="17.28515625" style="259" customWidth="1"/>
    <col min="10259" max="10259" width="26.5703125" style="259" customWidth="1"/>
    <col min="10260" max="10260" width="12.28515625" style="259" customWidth="1"/>
    <col min="10261" max="10261" width="16.42578125" style="259" customWidth="1"/>
    <col min="10262" max="10262" width="3.7109375" style="259" customWidth="1"/>
    <col min="10263" max="10495" width="9.140625" style="259"/>
    <col min="10496" max="10496" width="4.7109375" style="259" customWidth="1"/>
    <col min="10497" max="10497" width="25.7109375" style="259" customWidth="1"/>
    <col min="10498" max="10498" width="75.28515625" style="259" customWidth="1"/>
    <col min="10499" max="10499" width="18.5703125" style="259" customWidth="1"/>
    <col min="10500" max="10500" width="16.5703125" style="259" customWidth="1"/>
    <col min="10501" max="10502" width="17.140625" style="259" customWidth="1"/>
    <col min="10503" max="10504" width="16.28515625" style="259" customWidth="1"/>
    <col min="10505" max="10505" width="17.28515625" style="259" customWidth="1"/>
    <col min="10506" max="10506" width="17.42578125" style="259" customWidth="1"/>
    <col min="10507" max="10507" width="12.7109375" style="259" customWidth="1"/>
    <col min="10508" max="10508" width="17" style="259" customWidth="1"/>
    <col min="10509" max="10509" width="16.42578125" style="259" customWidth="1"/>
    <col min="10510" max="10511" width="18.42578125" style="259" customWidth="1"/>
    <col min="10512" max="10512" width="17.7109375" style="259" customWidth="1"/>
    <col min="10513" max="10513" width="18.42578125" style="259" customWidth="1"/>
    <col min="10514" max="10514" width="17.28515625" style="259" customWidth="1"/>
    <col min="10515" max="10515" width="26.5703125" style="259" customWidth="1"/>
    <col min="10516" max="10516" width="12.28515625" style="259" customWidth="1"/>
    <col min="10517" max="10517" width="16.42578125" style="259" customWidth="1"/>
    <col min="10518" max="10518" width="3.7109375" style="259" customWidth="1"/>
    <col min="10519" max="10751" width="9.140625" style="259"/>
    <col min="10752" max="10752" width="4.7109375" style="259" customWidth="1"/>
    <col min="10753" max="10753" width="25.7109375" style="259" customWidth="1"/>
    <col min="10754" max="10754" width="75.28515625" style="259" customWidth="1"/>
    <col min="10755" max="10755" width="18.5703125" style="259" customWidth="1"/>
    <col min="10756" max="10756" width="16.5703125" style="259" customWidth="1"/>
    <col min="10757" max="10758" width="17.140625" style="259" customWidth="1"/>
    <col min="10759" max="10760" width="16.28515625" style="259" customWidth="1"/>
    <col min="10761" max="10761" width="17.28515625" style="259" customWidth="1"/>
    <col min="10762" max="10762" width="17.42578125" style="259" customWidth="1"/>
    <col min="10763" max="10763" width="12.7109375" style="259" customWidth="1"/>
    <col min="10764" max="10764" width="17" style="259" customWidth="1"/>
    <col min="10765" max="10765" width="16.42578125" style="259" customWidth="1"/>
    <col min="10766" max="10767" width="18.42578125" style="259" customWidth="1"/>
    <col min="10768" max="10768" width="17.7109375" style="259" customWidth="1"/>
    <col min="10769" max="10769" width="18.42578125" style="259" customWidth="1"/>
    <col min="10770" max="10770" width="17.28515625" style="259" customWidth="1"/>
    <col min="10771" max="10771" width="26.5703125" style="259" customWidth="1"/>
    <col min="10772" max="10772" width="12.28515625" style="259" customWidth="1"/>
    <col min="10773" max="10773" width="16.42578125" style="259" customWidth="1"/>
    <col min="10774" max="10774" width="3.7109375" style="259" customWidth="1"/>
    <col min="10775" max="11007" width="9.140625" style="259"/>
    <col min="11008" max="11008" width="4.7109375" style="259" customWidth="1"/>
    <col min="11009" max="11009" width="25.7109375" style="259" customWidth="1"/>
    <col min="11010" max="11010" width="75.28515625" style="259" customWidth="1"/>
    <col min="11011" max="11011" width="18.5703125" style="259" customWidth="1"/>
    <col min="11012" max="11012" width="16.5703125" style="259" customWidth="1"/>
    <col min="11013" max="11014" width="17.140625" style="259" customWidth="1"/>
    <col min="11015" max="11016" width="16.28515625" style="259" customWidth="1"/>
    <col min="11017" max="11017" width="17.28515625" style="259" customWidth="1"/>
    <col min="11018" max="11018" width="17.42578125" style="259" customWidth="1"/>
    <col min="11019" max="11019" width="12.7109375" style="259" customWidth="1"/>
    <col min="11020" max="11020" width="17" style="259" customWidth="1"/>
    <col min="11021" max="11021" width="16.42578125" style="259" customWidth="1"/>
    <col min="11022" max="11023" width="18.42578125" style="259" customWidth="1"/>
    <col min="11024" max="11024" width="17.7109375" style="259" customWidth="1"/>
    <col min="11025" max="11025" width="18.42578125" style="259" customWidth="1"/>
    <col min="11026" max="11026" width="17.28515625" style="259" customWidth="1"/>
    <col min="11027" max="11027" width="26.5703125" style="259" customWidth="1"/>
    <col min="11028" max="11028" width="12.28515625" style="259" customWidth="1"/>
    <col min="11029" max="11029" width="16.42578125" style="259" customWidth="1"/>
    <col min="11030" max="11030" width="3.7109375" style="259" customWidth="1"/>
    <col min="11031" max="11263" width="9.140625" style="259"/>
    <col min="11264" max="11264" width="4.7109375" style="259" customWidth="1"/>
    <col min="11265" max="11265" width="25.7109375" style="259" customWidth="1"/>
    <col min="11266" max="11266" width="75.28515625" style="259" customWidth="1"/>
    <col min="11267" max="11267" width="18.5703125" style="259" customWidth="1"/>
    <col min="11268" max="11268" width="16.5703125" style="259" customWidth="1"/>
    <col min="11269" max="11270" width="17.140625" style="259" customWidth="1"/>
    <col min="11271" max="11272" width="16.28515625" style="259" customWidth="1"/>
    <col min="11273" max="11273" width="17.28515625" style="259" customWidth="1"/>
    <col min="11274" max="11274" width="17.42578125" style="259" customWidth="1"/>
    <col min="11275" max="11275" width="12.7109375" style="259" customWidth="1"/>
    <col min="11276" max="11276" width="17" style="259" customWidth="1"/>
    <col min="11277" max="11277" width="16.42578125" style="259" customWidth="1"/>
    <col min="11278" max="11279" width="18.42578125" style="259" customWidth="1"/>
    <col min="11280" max="11280" width="17.7109375" style="259" customWidth="1"/>
    <col min="11281" max="11281" width="18.42578125" style="259" customWidth="1"/>
    <col min="11282" max="11282" width="17.28515625" style="259" customWidth="1"/>
    <col min="11283" max="11283" width="26.5703125" style="259" customWidth="1"/>
    <col min="11284" max="11284" width="12.28515625" style="259" customWidth="1"/>
    <col min="11285" max="11285" width="16.42578125" style="259" customWidth="1"/>
    <col min="11286" max="11286" width="3.7109375" style="259" customWidth="1"/>
    <col min="11287" max="11519" width="9.140625" style="259"/>
    <col min="11520" max="11520" width="4.7109375" style="259" customWidth="1"/>
    <col min="11521" max="11521" width="25.7109375" style="259" customWidth="1"/>
    <col min="11522" max="11522" width="75.28515625" style="259" customWidth="1"/>
    <col min="11523" max="11523" width="18.5703125" style="259" customWidth="1"/>
    <col min="11524" max="11524" width="16.5703125" style="259" customWidth="1"/>
    <col min="11525" max="11526" width="17.140625" style="259" customWidth="1"/>
    <col min="11527" max="11528" width="16.28515625" style="259" customWidth="1"/>
    <col min="11529" max="11529" width="17.28515625" style="259" customWidth="1"/>
    <col min="11530" max="11530" width="17.42578125" style="259" customWidth="1"/>
    <col min="11531" max="11531" width="12.7109375" style="259" customWidth="1"/>
    <col min="11532" max="11532" width="17" style="259" customWidth="1"/>
    <col min="11533" max="11533" width="16.42578125" style="259" customWidth="1"/>
    <col min="11534" max="11535" width="18.42578125" style="259" customWidth="1"/>
    <col min="11536" max="11536" width="17.7109375" style="259" customWidth="1"/>
    <col min="11537" max="11537" width="18.42578125" style="259" customWidth="1"/>
    <col min="11538" max="11538" width="17.28515625" style="259" customWidth="1"/>
    <col min="11539" max="11539" width="26.5703125" style="259" customWidth="1"/>
    <col min="11540" max="11540" width="12.28515625" style="259" customWidth="1"/>
    <col min="11541" max="11541" width="16.42578125" style="259" customWidth="1"/>
    <col min="11542" max="11542" width="3.7109375" style="259" customWidth="1"/>
    <col min="11543" max="11775" width="9.140625" style="259"/>
    <col min="11776" max="11776" width="4.7109375" style="259" customWidth="1"/>
    <col min="11777" max="11777" width="25.7109375" style="259" customWidth="1"/>
    <col min="11778" max="11778" width="75.28515625" style="259" customWidth="1"/>
    <col min="11779" max="11779" width="18.5703125" style="259" customWidth="1"/>
    <col min="11780" max="11780" width="16.5703125" style="259" customWidth="1"/>
    <col min="11781" max="11782" width="17.140625" style="259" customWidth="1"/>
    <col min="11783" max="11784" width="16.28515625" style="259" customWidth="1"/>
    <col min="11785" max="11785" width="17.28515625" style="259" customWidth="1"/>
    <col min="11786" max="11786" width="17.42578125" style="259" customWidth="1"/>
    <col min="11787" max="11787" width="12.7109375" style="259" customWidth="1"/>
    <col min="11788" max="11788" width="17" style="259" customWidth="1"/>
    <col min="11789" max="11789" width="16.42578125" style="259" customWidth="1"/>
    <col min="11790" max="11791" width="18.42578125" style="259" customWidth="1"/>
    <col min="11792" max="11792" width="17.7109375" style="259" customWidth="1"/>
    <col min="11793" max="11793" width="18.42578125" style="259" customWidth="1"/>
    <col min="11794" max="11794" width="17.28515625" style="259" customWidth="1"/>
    <col min="11795" max="11795" width="26.5703125" style="259" customWidth="1"/>
    <col min="11796" max="11796" width="12.28515625" style="259" customWidth="1"/>
    <col min="11797" max="11797" width="16.42578125" style="259" customWidth="1"/>
    <col min="11798" max="11798" width="3.7109375" style="259" customWidth="1"/>
    <col min="11799" max="12031" width="9.140625" style="259"/>
    <col min="12032" max="12032" width="4.7109375" style="259" customWidth="1"/>
    <col min="12033" max="12033" width="25.7109375" style="259" customWidth="1"/>
    <col min="12034" max="12034" width="75.28515625" style="259" customWidth="1"/>
    <col min="12035" max="12035" width="18.5703125" style="259" customWidth="1"/>
    <col min="12036" max="12036" width="16.5703125" style="259" customWidth="1"/>
    <col min="12037" max="12038" width="17.140625" style="259" customWidth="1"/>
    <col min="12039" max="12040" width="16.28515625" style="259" customWidth="1"/>
    <col min="12041" max="12041" width="17.28515625" style="259" customWidth="1"/>
    <col min="12042" max="12042" width="17.42578125" style="259" customWidth="1"/>
    <col min="12043" max="12043" width="12.7109375" style="259" customWidth="1"/>
    <col min="12044" max="12044" width="17" style="259" customWidth="1"/>
    <col min="12045" max="12045" width="16.42578125" style="259" customWidth="1"/>
    <col min="12046" max="12047" width="18.42578125" style="259" customWidth="1"/>
    <col min="12048" max="12048" width="17.7109375" style="259" customWidth="1"/>
    <col min="12049" max="12049" width="18.42578125" style="259" customWidth="1"/>
    <col min="12050" max="12050" width="17.28515625" style="259" customWidth="1"/>
    <col min="12051" max="12051" width="26.5703125" style="259" customWidth="1"/>
    <col min="12052" max="12052" width="12.28515625" style="259" customWidth="1"/>
    <col min="12053" max="12053" width="16.42578125" style="259" customWidth="1"/>
    <col min="12054" max="12054" width="3.7109375" style="259" customWidth="1"/>
    <col min="12055" max="12287" width="9.140625" style="259"/>
    <col min="12288" max="12288" width="4.7109375" style="259" customWidth="1"/>
    <col min="12289" max="12289" width="25.7109375" style="259" customWidth="1"/>
    <col min="12290" max="12290" width="75.28515625" style="259" customWidth="1"/>
    <col min="12291" max="12291" width="18.5703125" style="259" customWidth="1"/>
    <col min="12292" max="12292" width="16.5703125" style="259" customWidth="1"/>
    <col min="12293" max="12294" width="17.140625" style="259" customWidth="1"/>
    <col min="12295" max="12296" width="16.28515625" style="259" customWidth="1"/>
    <col min="12297" max="12297" width="17.28515625" style="259" customWidth="1"/>
    <col min="12298" max="12298" width="17.42578125" style="259" customWidth="1"/>
    <col min="12299" max="12299" width="12.7109375" style="259" customWidth="1"/>
    <col min="12300" max="12300" width="17" style="259" customWidth="1"/>
    <col min="12301" max="12301" width="16.42578125" style="259" customWidth="1"/>
    <col min="12302" max="12303" width="18.42578125" style="259" customWidth="1"/>
    <col min="12304" max="12304" width="17.7109375" style="259" customWidth="1"/>
    <col min="12305" max="12305" width="18.42578125" style="259" customWidth="1"/>
    <col min="12306" max="12306" width="17.28515625" style="259" customWidth="1"/>
    <col min="12307" max="12307" width="26.5703125" style="259" customWidth="1"/>
    <col min="12308" max="12308" width="12.28515625" style="259" customWidth="1"/>
    <col min="12309" max="12309" width="16.42578125" style="259" customWidth="1"/>
    <col min="12310" max="12310" width="3.7109375" style="259" customWidth="1"/>
    <col min="12311" max="12543" width="9.140625" style="259"/>
    <col min="12544" max="12544" width="4.7109375" style="259" customWidth="1"/>
    <col min="12545" max="12545" width="25.7109375" style="259" customWidth="1"/>
    <col min="12546" max="12546" width="75.28515625" style="259" customWidth="1"/>
    <col min="12547" max="12547" width="18.5703125" style="259" customWidth="1"/>
    <col min="12548" max="12548" width="16.5703125" style="259" customWidth="1"/>
    <col min="12549" max="12550" width="17.140625" style="259" customWidth="1"/>
    <col min="12551" max="12552" width="16.28515625" style="259" customWidth="1"/>
    <col min="12553" max="12553" width="17.28515625" style="259" customWidth="1"/>
    <col min="12554" max="12554" width="17.42578125" style="259" customWidth="1"/>
    <col min="12555" max="12555" width="12.7109375" style="259" customWidth="1"/>
    <col min="12556" max="12556" width="17" style="259" customWidth="1"/>
    <col min="12557" max="12557" width="16.42578125" style="259" customWidth="1"/>
    <col min="12558" max="12559" width="18.42578125" style="259" customWidth="1"/>
    <col min="12560" max="12560" width="17.7109375" style="259" customWidth="1"/>
    <col min="12561" max="12561" width="18.42578125" style="259" customWidth="1"/>
    <col min="12562" max="12562" width="17.28515625" style="259" customWidth="1"/>
    <col min="12563" max="12563" width="26.5703125" style="259" customWidth="1"/>
    <col min="12564" max="12564" width="12.28515625" style="259" customWidth="1"/>
    <col min="12565" max="12565" width="16.42578125" style="259" customWidth="1"/>
    <col min="12566" max="12566" width="3.7109375" style="259" customWidth="1"/>
    <col min="12567" max="12799" width="9.140625" style="259"/>
    <col min="12800" max="12800" width="4.7109375" style="259" customWidth="1"/>
    <col min="12801" max="12801" width="25.7109375" style="259" customWidth="1"/>
    <col min="12802" max="12802" width="75.28515625" style="259" customWidth="1"/>
    <col min="12803" max="12803" width="18.5703125" style="259" customWidth="1"/>
    <col min="12804" max="12804" width="16.5703125" style="259" customWidth="1"/>
    <col min="12805" max="12806" width="17.140625" style="259" customWidth="1"/>
    <col min="12807" max="12808" width="16.28515625" style="259" customWidth="1"/>
    <col min="12809" max="12809" width="17.28515625" style="259" customWidth="1"/>
    <col min="12810" max="12810" width="17.42578125" style="259" customWidth="1"/>
    <col min="12811" max="12811" width="12.7109375" style="259" customWidth="1"/>
    <col min="12812" max="12812" width="17" style="259" customWidth="1"/>
    <col min="12813" max="12813" width="16.42578125" style="259" customWidth="1"/>
    <col min="12814" max="12815" width="18.42578125" style="259" customWidth="1"/>
    <col min="12816" max="12816" width="17.7109375" style="259" customWidth="1"/>
    <col min="12817" max="12817" width="18.42578125" style="259" customWidth="1"/>
    <col min="12818" max="12818" width="17.28515625" style="259" customWidth="1"/>
    <col min="12819" max="12819" width="26.5703125" style="259" customWidth="1"/>
    <col min="12820" max="12820" width="12.28515625" style="259" customWidth="1"/>
    <col min="12821" max="12821" width="16.42578125" style="259" customWidth="1"/>
    <col min="12822" max="12822" width="3.7109375" style="259" customWidth="1"/>
    <col min="12823" max="13055" width="9.140625" style="259"/>
    <col min="13056" max="13056" width="4.7109375" style="259" customWidth="1"/>
    <col min="13057" max="13057" width="25.7109375" style="259" customWidth="1"/>
    <col min="13058" max="13058" width="75.28515625" style="259" customWidth="1"/>
    <col min="13059" max="13059" width="18.5703125" style="259" customWidth="1"/>
    <col min="13060" max="13060" width="16.5703125" style="259" customWidth="1"/>
    <col min="13061" max="13062" width="17.140625" style="259" customWidth="1"/>
    <col min="13063" max="13064" width="16.28515625" style="259" customWidth="1"/>
    <col min="13065" max="13065" width="17.28515625" style="259" customWidth="1"/>
    <col min="13066" max="13066" width="17.42578125" style="259" customWidth="1"/>
    <col min="13067" max="13067" width="12.7109375" style="259" customWidth="1"/>
    <col min="13068" max="13068" width="17" style="259" customWidth="1"/>
    <col min="13069" max="13069" width="16.42578125" style="259" customWidth="1"/>
    <col min="13070" max="13071" width="18.42578125" style="259" customWidth="1"/>
    <col min="13072" max="13072" width="17.7109375" style="259" customWidth="1"/>
    <col min="13073" max="13073" width="18.42578125" style="259" customWidth="1"/>
    <col min="13074" max="13074" width="17.28515625" style="259" customWidth="1"/>
    <col min="13075" max="13075" width="26.5703125" style="259" customWidth="1"/>
    <col min="13076" max="13076" width="12.28515625" style="259" customWidth="1"/>
    <col min="13077" max="13077" width="16.42578125" style="259" customWidth="1"/>
    <col min="13078" max="13078" width="3.7109375" style="259" customWidth="1"/>
    <col min="13079" max="13311" width="9.140625" style="259"/>
    <col min="13312" max="13312" width="4.7109375" style="259" customWidth="1"/>
    <col min="13313" max="13313" width="25.7109375" style="259" customWidth="1"/>
    <col min="13314" max="13314" width="75.28515625" style="259" customWidth="1"/>
    <col min="13315" max="13315" width="18.5703125" style="259" customWidth="1"/>
    <col min="13316" max="13316" width="16.5703125" style="259" customWidth="1"/>
    <col min="13317" max="13318" width="17.140625" style="259" customWidth="1"/>
    <col min="13319" max="13320" width="16.28515625" style="259" customWidth="1"/>
    <col min="13321" max="13321" width="17.28515625" style="259" customWidth="1"/>
    <col min="13322" max="13322" width="17.42578125" style="259" customWidth="1"/>
    <col min="13323" max="13323" width="12.7109375" style="259" customWidth="1"/>
    <col min="13324" max="13324" width="17" style="259" customWidth="1"/>
    <col min="13325" max="13325" width="16.42578125" style="259" customWidth="1"/>
    <col min="13326" max="13327" width="18.42578125" style="259" customWidth="1"/>
    <col min="13328" max="13328" width="17.7109375" style="259" customWidth="1"/>
    <col min="13329" max="13329" width="18.42578125" style="259" customWidth="1"/>
    <col min="13330" max="13330" width="17.28515625" style="259" customWidth="1"/>
    <col min="13331" max="13331" width="26.5703125" style="259" customWidth="1"/>
    <col min="13332" max="13332" width="12.28515625" style="259" customWidth="1"/>
    <col min="13333" max="13333" width="16.42578125" style="259" customWidth="1"/>
    <col min="13334" max="13334" width="3.7109375" style="259" customWidth="1"/>
    <col min="13335" max="13567" width="9.140625" style="259"/>
    <col min="13568" max="13568" width="4.7109375" style="259" customWidth="1"/>
    <col min="13569" max="13569" width="25.7109375" style="259" customWidth="1"/>
    <col min="13570" max="13570" width="75.28515625" style="259" customWidth="1"/>
    <col min="13571" max="13571" width="18.5703125" style="259" customWidth="1"/>
    <col min="13572" max="13572" width="16.5703125" style="259" customWidth="1"/>
    <col min="13573" max="13574" width="17.140625" style="259" customWidth="1"/>
    <col min="13575" max="13576" width="16.28515625" style="259" customWidth="1"/>
    <col min="13577" max="13577" width="17.28515625" style="259" customWidth="1"/>
    <col min="13578" max="13578" width="17.42578125" style="259" customWidth="1"/>
    <col min="13579" max="13579" width="12.7109375" style="259" customWidth="1"/>
    <col min="13580" max="13580" width="17" style="259" customWidth="1"/>
    <col min="13581" max="13581" width="16.42578125" style="259" customWidth="1"/>
    <col min="13582" max="13583" width="18.42578125" style="259" customWidth="1"/>
    <col min="13584" max="13584" width="17.7109375" style="259" customWidth="1"/>
    <col min="13585" max="13585" width="18.42578125" style="259" customWidth="1"/>
    <col min="13586" max="13586" width="17.28515625" style="259" customWidth="1"/>
    <col min="13587" max="13587" width="26.5703125" style="259" customWidth="1"/>
    <col min="13588" max="13588" width="12.28515625" style="259" customWidth="1"/>
    <col min="13589" max="13589" width="16.42578125" style="259" customWidth="1"/>
    <col min="13590" max="13590" width="3.7109375" style="259" customWidth="1"/>
    <col min="13591" max="13823" width="9.140625" style="259"/>
    <col min="13824" max="13824" width="4.7109375" style="259" customWidth="1"/>
    <col min="13825" max="13825" width="25.7109375" style="259" customWidth="1"/>
    <col min="13826" max="13826" width="75.28515625" style="259" customWidth="1"/>
    <col min="13827" max="13827" width="18.5703125" style="259" customWidth="1"/>
    <col min="13828" max="13828" width="16.5703125" style="259" customWidth="1"/>
    <col min="13829" max="13830" width="17.140625" style="259" customWidth="1"/>
    <col min="13831" max="13832" width="16.28515625" style="259" customWidth="1"/>
    <col min="13833" max="13833" width="17.28515625" style="259" customWidth="1"/>
    <col min="13834" max="13834" width="17.42578125" style="259" customWidth="1"/>
    <col min="13835" max="13835" width="12.7109375" style="259" customWidth="1"/>
    <col min="13836" max="13836" width="17" style="259" customWidth="1"/>
    <col min="13837" max="13837" width="16.42578125" style="259" customWidth="1"/>
    <col min="13838" max="13839" width="18.42578125" style="259" customWidth="1"/>
    <col min="13840" max="13840" width="17.7109375" style="259" customWidth="1"/>
    <col min="13841" max="13841" width="18.42578125" style="259" customWidth="1"/>
    <col min="13842" max="13842" width="17.28515625" style="259" customWidth="1"/>
    <col min="13843" max="13843" width="26.5703125" style="259" customWidth="1"/>
    <col min="13844" max="13844" width="12.28515625" style="259" customWidth="1"/>
    <col min="13845" max="13845" width="16.42578125" style="259" customWidth="1"/>
    <col min="13846" max="13846" width="3.7109375" style="259" customWidth="1"/>
    <col min="13847" max="14079" width="9.140625" style="259"/>
    <col min="14080" max="14080" width="4.7109375" style="259" customWidth="1"/>
    <col min="14081" max="14081" width="25.7109375" style="259" customWidth="1"/>
    <col min="14082" max="14082" width="75.28515625" style="259" customWidth="1"/>
    <col min="14083" max="14083" width="18.5703125" style="259" customWidth="1"/>
    <col min="14084" max="14084" width="16.5703125" style="259" customWidth="1"/>
    <col min="14085" max="14086" width="17.140625" style="259" customWidth="1"/>
    <col min="14087" max="14088" width="16.28515625" style="259" customWidth="1"/>
    <col min="14089" max="14089" width="17.28515625" style="259" customWidth="1"/>
    <col min="14090" max="14090" width="17.42578125" style="259" customWidth="1"/>
    <col min="14091" max="14091" width="12.7109375" style="259" customWidth="1"/>
    <col min="14092" max="14092" width="17" style="259" customWidth="1"/>
    <col min="14093" max="14093" width="16.42578125" style="259" customWidth="1"/>
    <col min="14094" max="14095" width="18.42578125" style="259" customWidth="1"/>
    <col min="14096" max="14096" width="17.7109375" style="259" customWidth="1"/>
    <col min="14097" max="14097" width="18.42578125" style="259" customWidth="1"/>
    <col min="14098" max="14098" width="17.28515625" style="259" customWidth="1"/>
    <col min="14099" max="14099" width="26.5703125" style="259" customWidth="1"/>
    <col min="14100" max="14100" width="12.28515625" style="259" customWidth="1"/>
    <col min="14101" max="14101" width="16.42578125" style="259" customWidth="1"/>
    <col min="14102" max="14102" width="3.7109375" style="259" customWidth="1"/>
    <col min="14103" max="14335" width="9.140625" style="259"/>
    <col min="14336" max="14336" width="4.7109375" style="259" customWidth="1"/>
    <col min="14337" max="14337" width="25.7109375" style="259" customWidth="1"/>
    <col min="14338" max="14338" width="75.28515625" style="259" customWidth="1"/>
    <col min="14339" max="14339" width="18.5703125" style="259" customWidth="1"/>
    <col min="14340" max="14340" width="16.5703125" style="259" customWidth="1"/>
    <col min="14341" max="14342" width="17.140625" style="259" customWidth="1"/>
    <col min="14343" max="14344" width="16.28515625" style="259" customWidth="1"/>
    <col min="14345" max="14345" width="17.28515625" style="259" customWidth="1"/>
    <col min="14346" max="14346" width="17.42578125" style="259" customWidth="1"/>
    <col min="14347" max="14347" width="12.7109375" style="259" customWidth="1"/>
    <col min="14348" max="14348" width="17" style="259" customWidth="1"/>
    <col min="14349" max="14349" width="16.42578125" style="259" customWidth="1"/>
    <col min="14350" max="14351" width="18.42578125" style="259" customWidth="1"/>
    <col min="14352" max="14352" width="17.7109375" style="259" customWidth="1"/>
    <col min="14353" max="14353" width="18.42578125" style="259" customWidth="1"/>
    <col min="14354" max="14354" width="17.28515625" style="259" customWidth="1"/>
    <col min="14355" max="14355" width="26.5703125" style="259" customWidth="1"/>
    <col min="14356" max="14356" width="12.28515625" style="259" customWidth="1"/>
    <col min="14357" max="14357" width="16.42578125" style="259" customWidth="1"/>
    <col min="14358" max="14358" width="3.7109375" style="259" customWidth="1"/>
    <col min="14359" max="14591" width="9.140625" style="259"/>
    <col min="14592" max="14592" width="4.7109375" style="259" customWidth="1"/>
    <col min="14593" max="14593" width="25.7109375" style="259" customWidth="1"/>
    <col min="14594" max="14594" width="75.28515625" style="259" customWidth="1"/>
    <col min="14595" max="14595" width="18.5703125" style="259" customWidth="1"/>
    <col min="14596" max="14596" width="16.5703125" style="259" customWidth="1"/>
    <col min="14597" max="14598" width="17.140625" style="259" customWidth="1"/>
    <col min="14599" max="14600" width="16.28515625" style="259" customWidth="1"/>
    <col min="14601" max="14601" width="17.28515625" style="259" customWidth="1"/>
    <col min="14602" max="14602" width="17.42578125" style="259" customWidth="1"/>
    <col min="14603" max="14603" width="12.7109375" style="259" customWidth="1"/>
    <col min="14604" max="14604" width="17" style="259" customWidth="1"/>
    <col min="14605" max="14605" width="16.42578125" style="259" customWidth="1"/>
    <col min="14606" max="14607" width="18.42578125" style="259" customWidth="1"/>
    <col min="14608" max="14608" width="17.7109375" style="259" customWidth="1"/>
    <col min="14609" max="14609" width="18.42578125" style="259" customWidth="1"/>
    <col min="14610" max="14610" width="17.28515625" style="259" customWidth="1"/>
    <col min="14611" max="14611" width="26.5703125" style="259" customWidth="1"/>
    <col min="14612" max="14612" width="12.28515625" style="259" customWidth="1"/>
    <col min="14613" max="14613" width="16.42578125" style="259" customWidth="1"/>
    <col min="14614" max="14614" width="3.7109375" style="259" customWidth="1"/>
    <col min="14615" max="14847" width="9.140625" style="259"/>
    <col min="14848" max="14848" width="4.7109375" style="259" customWidth="1"/>
    <col min="14849" max="14849" width="25.7109375" style="259" customWidth="1"/>
    <col min="14850" max="14850" width="75.28515625" style="259" customWidth="1"/>
    <col min="14851" max="14851" width="18.5703125" style="259" customWidth="1"/>
    <col min="14852" max="14852" width="16.5703125" style="259" customWidth="1"/>
    <col min="14853" max="14854" width="17.140625" style="259" customWidth="1"/>
    <col min="14855" max="14856" width="16.28515625" style="259" customWidth="1"/>
    <col min="14857" max="14857" width="17.28515625" style="259" customWidth="1"/>
    <col min="14858" max="14858" width="17.42578125" style="259" customWidth="1"/>
    <col min="14859" max="14859" width="12.7109375" style="259" customWidth="1"/>
    <col min="14860" max="14860" width="17" style="259" customWidth="1"/>
    <col min="14861" max="14861" width="16.42578125" style="259" customWidth="1"/>
    <col min="14862" max="14863" width="18.42578125" style="259" customWidth="1"/>
    <col min="14864" max="14864" width="17.7109375" style="259" customWidth="1"/>
    <col min="14865" max="14865" width="18.42578125" style="259" customWidth="1"/>
    <col min="14866" max="14866" width="17.28515625" style="259" customWidth="1"/>
    <col min="14867" max="14867" width="26.5703125" style="259" customWidth="1"/>
    <col min="14868" max="14868" width="12.28515625" style="259" customWidth="1"/>
    <col min="14869" max="14869" width="16.42578125" style="259" customWidth="1"/>
    <col min="14870" max="14870" width="3.7109375" style="259" customWidth="1"/>
    <col min="14871" max="15103" width="9.140625" style="259"/>
    <col min="15104" max="15104" width="4.7109375" style="259" customWidth="1"/>
    <col min="15105" max="15105" width="25.7109375" style="259" customWidth="1"/>
    <col min="15106" max="15106" width="75.28515625" style="259" customWidth="1"/>
    <col min="15107" max="15107" width="18.5703125" style="259" customWidth="1"/>
    <col min="15108" max="15108" width="16.5703125" style="259" customWidth="1"/>
    <col min="15109" max="15110" width="17.140625" style="259" customWidth="1"/>
    <col min="15111" max="15112" width="16.28515625" style="259" customWidth="1"/>
    <col min="15113" max="15113" width="17.28515625" style="259" customWidth="1"/>
    <col min="15114" max="15114" width="17.42578125" style="259" customWidth="1"/>
    <col min="15115" max="15115" width="12.7109375" style="259" customWidth="1"/>
    <col min="15116" max="15116" width="17" style="259" customWidth="1"/>
    <col min="15117" max="15117" width="16.42578125" style="259" customWidth="1"/>
    <col min="15118" max="15119" width="18.42578125" style="259" customWidth="1"/>
    <col min="15120" max="15120" width="17.7109375" style="259" customWidth="1"/>
    <col min="15121" max="15121" width="18.42578125" style="259" customWidth="1"/>
    <col min="15122" max="15122" width="17.28515625" style="259" customWidth="1"/>
    <col min="15123" max="15123" width="26.5703125" style="259" customWidth="1"/>
    <col min="15124" max="15124" width="12.28515625" style="259" customWidth="1"/>
    <col min="15125" max="15125" width="16.42578125" style="259" customWidth="1"/>
    <col min="15126" max="15126" width="3.7109375" style="259" customWidth="1"/>
    <col min="15127" max="15359" width="9.140625" style="259"/>
    <col min="15360" max="15360" width="4.7109375" style="259" customWidth="1"/>
    <col min="15361" max="15361" width="25.7109375" style="259" customWidth="1"/>
    <col min="15362" max="15362" width="75.28515625" style="259" customWidth="1"/>
    <col min="15363" max="15363" width="18.5703125" style="259" customWidth="1"/>
    <col min="15364" max="15364" width="16.5703125" style="259" customWidth="1"/>
    <col min="15365" max="15366" width="17.140625" style="259" customWidth="1"/>
    <col min="15367" max="15368" width="16.28515625" style="259" customWidth="1"/>
    <col min="15369" max="15369" width="17.28515625" style="259" customWidth="1"/>
    <col min="15370" max="15370" width="17.42578125" style="259" customWidth="1"/>
    <col min="15371" max="15371" width="12.7109375" style="259" customWidth="1"/>
    <col min="15372" max="15372" width="17" style="259" customWidth="1"/>
    <col min="15373" max="15373" width="16.42578125" style="259" customWidth="1"/>
    <col min="15374" max="15375" width="18.42578125" style="259" customWidth="1"/>
    <col min="15376" max="15376" width="17.7109375" style="259" customWidth="1"/>
    <col min="15377" max="15377" width="18.42578125" style="259" customWidth="1"/>
    <col min="15378" max="15378" width="17.28515625" style="259" customWidth="1"/>
    <col min="15379" max="15379" width="26.5703125" style="259" customWidth="1"/>
    <col min="15380" max="15380" width="12.28515625" style="259" customWidth="1"/>
    <col min="15381" max="15381" width="16.42578125" style="259" customWidth="1"/>
    <col min="15382" max="15382" width="3.7109375" style="259" customWidth="1"/>
    <col min="15383" max="15615" width="9.140625" style="259"/>
    <col min="15616" max="15616" width="4.7109375" style="259" customWidth="1"/>
    <col min="15617" max="15617" width="25.7109375" style="259" customWidth="1"/>
    <col min="15618" max="15618" width="75.28515625" style="259" customWidth="1"/>
    <col min="15619" max="15619" width="18.5703125" style="259" customWidth="1"/>
    <col min="15620" max="15620" width="16.5703125" style="259" customWidth="1"/>
    <col min="15621" max="15622" width="17.140625" style="259" customWidth="1"/>
    <col min="15623" max="15624" width="16.28515625" style="259" customWidth="1"/>
    <col min="15625" max="15625" width="17.28515625" style="259" customWidth="1"/>
    <col min="15626" max="15626" width="17.42578125" style="259" customWidth="1"/>
    <col min="15627" max="15627" width="12.7109375" style="259" customWidth="1"/>
    <col min="15628" max="15628" width="17" style="259" customWidth="1"/>
    <col min="15629" max="15629" width="16.42578125" style="259" customWidth="1"/>
    <col min="15630" max="15631" width="18.42578125" style="259" customWidth="1"/>
    <col min="15632" max="15632" width="17.7109375" style="259" customWidth="1"/>
    <col min="15633" max="15633" width="18.42578125" style="259" customWidth="1"/>
    <col min="15634" max="15634" width="17.28515625" style="259" customWidth="1"/>
    <col min="15635" max="15635" width="26.5703125" style="259" customWidth="1"/>
    <col min="15636" max="15636" width="12.28515625" style="259" customWidth="1"/>
    <col min="15637" max="15637" width="16.42578125" style="259" customWidth="1"/>
    <col min="15638" max="15638" width="3.7109375" style="259" customWidth="1"/>
    <col min="15639" max="15871" width="9.140625" style="259"/>
    <col min="15872" max="15872" width="4.7109375" style="259" customWidth="1"/>
    <col min="15873" max="15873" width="25.7109375" style="259" customWidth="1"/>
    <col min="15874" max="15874" width="75.28515625" style="259" customWidth="1"/>
    <col min="15875" max="15875" width="18.5703125" style="259" customWidth="1"/>
    <col min="15876" max="15876" width="16.5703125" style="259" customWidth="1"/>
    <col min="15877" max="15878" width="17.140625" style="259" customWidth="1"/>
    <col min="15879" max="15880" width="16.28515625" style="259" customWidth="1"/>
    <col min="15881" max="15881" width="17.28515625" style="259" customWidth="1"/>
    <col min="15882" max="15882" width="17.42578125" style="259" customWidth="1"/>
    <col min="15883" max="15883" width="12.7109375" style="259" customWidth="1"/>
    <col min="15884" max="15884" width="17" style="259" customWidth="1"/>
    <col min="15885" max="15885" width="16.42578125" style="259" customWidth="1"/>
    <col min="15886" max="15887" width="18.42578125" style="259" customWidth="1"/>
    <col min="15888" max="15888" width="17.7109375" style="259" customWidth="1"/>
    <col min="15889" max="15889" width="18.42578125" style="259" customWidth="1"/>
    <col min="15890" max="15890" width="17.28515625" style="259" customWidth="1"/>
    <col min="15891" max="15891" width="26.5703125" style="259" customWidth="1"/>
    <col min="15892" max="15892" width="12.28515625" style="259" customWidth="1"/>
    <col min="15893" max="15893" width="16.42578125" style="259" customWidth="1"/>
    <col min="15894" max="15894" width="3.7109375" style="259" customWidth="1"/>
    <col min="15895" max="16127" width="9.140625" style="259"/>
    <col min="16128" max="16128" width="4.7109375" style="259" customWidth="1"/>
    <col min="16129" max="16129" width="25.7109375" style="259" customWidth="1"/>
    <col min="16130" max="16130" width="75.28515625" style="259" customWidth="1"/>
    <col min="16131" max="16131" width="18.5703125" style="259" customWidth="1"/>
    <col min="16132" max="16132" width="16.5703125" style="259" customWidth="1"/>
    <col min="16133" max="16134" width="17.140625" style="259" customWidth="1"/>
    <col min="16135" max="16136" width="16.28515625" style="259" customWidth="1"/>
    <col min="16137" max="16137" width="17.28515625" style="259" customWidth="1"/>
    <col min="16138" max="16138" width="17.42578125" style="259" customWidth="1"/>
    <col min="16139" max="16139" width="12.7109375" style="259" customWidth="1"/>
    <col min="16140" max="16140" width="17" style="259" customWidth="1"/>
    <col min="16141" max="16141" width="16.42578125" style="259" customWidth="1"/>
    <col min="16142" max="16143" width="18.42578125" style="259" customWidth="1"/>
    <col min="16144" max="16144" width="17.7109375" style="259" customWidth="1"/>
    <col min="16145" max="16145" width="18.42578125" style="259" customWidth="1"/>
    <col min="16146" max="16146" width="17.28515625" style="259" customWidth="1"/>
    <col min="16147" max="16147" width="26.5703125" style="259" customWidth="1"/>
    <col min="16148" max="16148" width="12.28515625" style="259" customWidth="1"/>
    <col min="16149" max="16149" width="16.42578125" style="259" customWidth="1"/>
    <col min="16150" max="16150" width="3.7109375" style="259" customWidth="1"/>
    <col min="16151" max="16384" width="9.140625" style="259"/>
  </cols>
  <sheetData>
    <row r="1" spans="1:37">
      <c r="A1" s="40" t="s">
        <v>3647</v>
      </c>
    </row>
    <row r="2" spans="1:37" ht="18.75">
      <c r="A2" s="312" t="s">
        <v>82</v>
      </c>
      <c r="B2" s="463"/>
      <c r="C2" s="130"/>
      <c r="D2" s="130"/>
      <c r="E2" s="130"/>
      <c r="F2" s="130"/>
    </row>
    <row r="3" spans="1:37" ht="18.75">
      <c r="A3" s="312"/>
      <c r="B3" s="463"/>
      <c r="C3" s="130"/>
      <c r="D3" s="130"/>
      <c r="E3" s="130"/>
      <c r="F3" s="130"/>
    </row>
    <row r="4" spans="1:37">
      <c r="A4" s="311" t="s">
        <v>3648</v>
      </c>
      <c r="B4" s="463"/>
      <c r="C4" s="130"/>
      <c r="D4" s="130"/>
      <c r="E4" s="130"/>
      <c r="F4" s="130"/>
    </row>
    <row r="5" spans="1:37">
      <c r="A5" s="130"/>
      <c r="C5" s="484"/>
      <c r="D5" s="484"/>
      <c r="E5" s="484"/>
      <c r="F5" s="484"/>
      <c r="G5" s="484"/>
      <c r="H5" s="484"/>
      <c r="I5" s="484"/>
      <c r="J5" s="484"/>
      <c r="K5" s="484"/>
      <c r="L5" s="484"/>
      <c r="M5" s="484"/>
      <c r="N5" s="484"/>
      <c r="O5" s="484"/>
      <c r="P5" s="484"/>
      <c r="Q5" s="484"/>
      <c r="R5" s="484"/>
    </row>
    <row r="6" spans="1:37" ht="18.75">
      <c r="A6" s="131" t="s">
        <v>82</v>
      </c>
      <c r="C6" s="484"/>
      <c r="D6" s="484"/>
      <c r="E6" s="484"/>
      <c r="F6" s="484"/>
      <c r="G6" s="484"/>
      <c r="H6" s="484"/>
      <c r="I6" s="484"/>
      <c r="J6" s="484"/>
      <c r="K6" s="484"/>
      <c r="L6" s="484"/>
      <c r="M6" s="484"/>
      <c r="N6" s="484"/>
      <c r="O6" s="484"/>
      <c r="P6" s="484"/>
      <c r="Q6" s="484"/>
      <c r="R6" s="484"/>
    </row>
    <row r="7" spans="1:37">
      <c r="A7" s="130"/>
      <c r="C7" s="484"/>
      <c r="D7" s="484"/>
      <c r="E7" s="484"/>
      <c r="F7" s="484"/>
      <c r="G7" s="484"/>
      <c r="H7" s="484"/>
      <c r="I7" s="484"/>
      <c r="J7" s="484"/>
      <c r="K7" s="484"/>
      <c r="L7" s="484"/>
      <c r="M7" s="484"/>
      <c r="N7" s="484"/>
      <c r="O7" s="484"/>
      <c r="P7" s="484"/>
      <c r="Q7" s="484"/>
      <c r="R7" s="484"/>
    </row>
    <row r="8" spans="1:37" ht="28.5" customHeight="1">
      <c r="C8" s="1625" t="s">
        <v>1273</v>
      </c>
      <c r="D8" s="1626"/>
      <c r="E8" s="1626"/>
      <c r="F8" s="1626"/>
      <c r="G8" s="1626"/>
      <c r="H8" s="1626"/>
      <c r="I8" s="1626"/>
      <c r="J8" s="1626"/>
      <c r="K8" s="1626"/>
      <c r="L8" s="1626"/>
      <c r="M8" s="1626"/>
      <c r="N8" s="1627"/>
      <c r="O8" s="1625" t="s">
        <v>1272</v>
      </c>
      <c r="P8" s="1626"/>
      <c r="Q8" s="1626"/>
      <c r="R8" s="1627"/>
      <c r="S8" s="1658" t="s">
        <v>1271</v>
      </c>
      <c r="T8" s="483"/>
      <c r="U8" s="483"/>
    </row>
    <row r="9" spans="1:37" ht="60">
      <c r="C9" s="352" t="s">
        <v>706</v>
      </c>
      <c r="D9" s="352" t="s">
        <v>1270</v>
      </c>
      <c r="E9" s="352" t="s">
        <v>704</v>
      </c>
      <c r="F9" s="352" t="s">
        <v>703</v>
      </c>
      <c r="G9" s="352" t="s">
        <v>702</v>
      </c>
      <c r="H9" s="352" t="s">
        <v>701</v>
      </c>
      <c r="I9" s="352" t="s">
        <v>700</v>
      </c>
      <c r="J9" s="352" t="s">
        <v>699</v>
      </c>
      <c r="K9" s="352" t="s">
        <v>698</v>
      </c>
      <c r="L9" s="352" t="s">
        <v>697</v>
      </c>
      <c r="M9" s="352" t="s">
        <v>696</v>
      </c>
      <c r="N9" s="352" t="s">
        <v>695</v>
      </c>
      <c r="O9" s="352" t="s">
        <v>1269</v>
      </c>
      <c r="P9" s="352" t="s">
        <v>1268</v>
      </c>
      <c r="Q9" s="352" t="s">
        <v>1267</v>
      </c>
      <c r="R9" s="352" t="s">
        <v>1266</v>
      </c>
      <c r="S9" s="1659"/>
      <c r="T9" s="482"/>
      <c r="U9" s="482"/>
    </row>
    <row r="10" spans="1:37">
      <c r="C10" s="402" t="s">
        <v>325</v>
      </c>
      <c r="D10" s="402" t="s">
        <v>495</v>
      </c>
      <c r="E10" s="402" t="s">
        <v>317</v>
      </c>
      <c r="F10" s="402" t="s">
        <v>316</v>
      </c>
      <c r="G10" s="402" t="s">
        <v>315</v>
      </c>
      <c r="H10" s="402" t="s">
        <v>314</v>
      </c>
      <c r="I10" s="402" t="s">
        <v>313</v>
      </c>
      <c r="J10" s="402" t="s">
        <v>312</v>
      </c>
      <c r="K10" s="402" t="s">
        <v>303</v>
      </c>
      <c r="L10" s="402" t="s">
        <v>302</v>
      </c>
      <c r="M10" s="402" t="s">
        <v>301</v>
      </c>
      <c r="N10" s="402" t="s">
        <v>690</v>
      </c>
      <c r="O10" s="402" t="s">
        <v>689</v>
      </c>
      <c r="P10" s="402" t="s">
        <v>688</v>
      </c>
      <c r="Q10" s="402" t="s">
        <v>687</v>
      </c>
      <c r="R10" s="402" t="s">
        <v>849</v>
      </c>
      <c r="S10" s="402" t="s">
        <v>848</v>
      </c>
      <c r="T10" s="482"/>
      <c r="U10" s="482"/>
    </row>
    <row r="11" spans="1:37">
      <c r="A11" s="128" t="s">
        <v>1019</v>
      </c>
      <c r="B11" s="402" t="s">
        <v>102</v>
      </c>
      <c r="C11" s="461"/>
      <c r="D11" s="461"/>
      <c r="E11" s="461"/>
      <c r="F11" s="461"/>
      <c r="G11" s="461"/>
      <c r="H11" s="461"/>
      <c r="I11" s="461"/>
      <c r="J11" s="461"/>
      <c r="K11" s="461"/>
      <c r="L11" s="461"/>
      <c r="M11" s="461"/>
      <c r="N11" s="461"/>
      <c r="O11" s="461"/>
      <c r="P11" s="461"/>
      <c r="Q11" s="461"/>
      <c r="R11" s="461"/>
      <c r="S11" s="461"/>
      <c r="T11" s="75" t="s">
        <v>382</v>
      </c>
      <c r="U11" s="75"/>
      <c r="V11" s="75" t="s">
        <v>329</v>
      </c>
      <c r="W11" s="66" t="s">
        <v>331</v>
      </c>
      <c r="X11" s="29" t="s">
        <v>334</v>
      </c>
      <c r="Y11" s="29" t="s">
        <v>376</v>
      </c>
      <c r="Z11" s="72" t="s">
        <v>1012</v>
      </c>
      <c r="AA11" s="72"/>
      <c r="AB11" s="72"/>
      <c r="AD11" s="29"/>
      <c r="AF11" s="34"/>
      <c r="AG11" s="61"/>
      <c r="AH11" s="61"/>
      <c r="AI11" s="460"/>
      <c r="AK11" s="66"/>
    </row>
    <row r="12" spans="1:37">
      <c r="A12" s="465" t="s">
        <v>1265</v>
      </c>
      <c r="B12" s="402" t="s">
        <v>220</v>
      </c>
      <c r="C12" s="461"/>
      <c r="D12" s="461"/>
      <c r="E12" s="461"/>
      <c r="F12" s="461"/>
      <c r="G12" s="461"/>
      <c r="H12" s="461"/>
      <c r="I12" s="461"/>
      <c r="J12" s="461"/>
      <c r="K12" s="461"/>
      <c r="L12" s="461"/>
      <c r="M12" s="461"/>
      <c r="N12" s="461"/>
      <c r="O12" s="462"/>
      <c r="P12" s="462"/>
      <c r="Q12" s="462"/>
      <c r="R12" s="462"/>
      <c r="S12" s="461"/>
      <c r="T12" s="75" t="s">
        <v>382</v>
      </c>
      <c r="U12" s="75" t="s">
        <v>608</v>
      </c>
      <c r="V12" s="75" t="s">
        <v>329</v>
      </c>
      <c r="W12" s="66" t="s">
        <v>331</v>
      </c>
      <c r="X12" s="29" t="s">
        <v>334</v>
      </c>
      <c r="Y12" s="29" t="s">
        <v>376</v>
      </c>
      <c r="Z12" s="72" t="s">
        <v>1012</v>
      </c>
      <c r="AA12" s="72"/>
      <c r="AB12" s="72"/>
      <c r="AD12" s="29"/>
      <c r="AF12" s="34"/>
      <c r="AG12" s="61"/>
      <c r="AH12" s="61"/>
      <c r="AI12" s="460"/>
      <c r="AK12" s="66"/>
    </row>
    <row r="13" spans="1:37">
      <c r="A13" s="481" t="s">
        <v>1264</v>
      </c>
      <c r="B13" s="402" t="s">
        <v>100</v>
      </c>
      <c r="C13" s="461"/>
      <c r="D13" s="461"/>
      <c r="E13" s="461"/>
      <c r="F13" s="461"/>
      <c r="G13" s="461"/>
      <c r="H13" s="461"/>
      <c r="I13" s="461"/>
      <c r="J13" s="461"/>
      <c r="K13" s="461"/>
      <c r="L13" s="461"/>
      <c r="M13" s="461"/>
      <c r="N13" s="461"/>
      <c r="O13" s="462"/>
      <c r="P13" s="462"/>
      <c r="Q13" s="462"/>
      <c r="R13" s="462"/>
      <c r="S13" s="461"/>
      <c r="T13" s="75" t="s">
        <v>382</v>
      </c>
      <c r="U13" s="75" t="s">
        <v>682</v>
      </c>
      <c r="V13" s="75" t="s">
        <v>329</v>
      </c>
      <c r="W13" s="66" t="s">
        <v>331</v>
      </c>
      <c r="X13" s="29" t="s">
        <v>334</v>
      </c>
      <c r="Y13" s="29" t="s">
        <v>376</v>
      </c>
      <c r="Z13" s="72" t="s">
        <v>1012</v>
      </c>
      <c r="AA13" s="72"/>
      <c r="AB13" s="72"/>
      <c r="AD13" s="29"/>
      <c r="AF13" s="34"/>
      <c r="AG13" s="61"/>
      <c r="AH13" s="61"/>
      <c r="AI13" s="460"/>
      <c r="AK13" s="66"/>
    </row>
    <row r="14" spans="1:37">
      <c r="A14" s="91" t="s">
        <v>1263</v>
      </c>
      <c r="B14" s="402" t="s">
        <v>217</v>
      </c>
      <c r="C14" s="462"/>
      <c r="D14" s="462"/>
      <c r="E14" s="462"/>
      <c r="F14" s="462"/>
      <c r="G14" s="462"/>
      <c r="H14" s="462"/>
      <c r="I14" s="462"/>
      <c r="J14" s="462"/>
      <c r="K14" s="462"/>
      <c r="L14" s="462"/>
      <c r="M14" s="462"/>
      <c r="N14" s="462"/>
      <c r="O14" s="461"/>
      <c r="P14" s="461"/>
      <c r="Q14" s="461"/>
      <c r="R14" s="461"/>
      <c r="S14" s="461"/>
      <c r="T14" s="75" t="s">
        <v>382</v>
      </c>
      <c r="U14" s="75" t="s">
        <v>681</v>
      </c>
      <c r="V14" s="75" t="s">
        <v>329</v>
      </c>
      <c r="W14" s="66" t="s">
        <v>331</v>
      </c>
      <c r="X14" s="29" t="s">
        <v>334</v>
      </c>
      <c r="Y14" s="29" t="s">
        <v>376</v>
      </c>
      <c r="Z14" s="72" t="s">
        <v>1012</v>
      </c>
      <c r="AA14" s="72"/>
      <c r="AB14" s="72"/>
      <c r="AD14" s="29"/>
      <c r="AF14" s="34"/>
      <c r="AG14" s="61"/>
      <c r="AH14" s="61"/>
      <c r="AI14" s="460"/>
      <c r="AK14" s="66"/>
    </row>
    <row r="15" spans="1:37">
      <c r="A15" s="128" t="s">
        <v>5264</v>
      </c>
      <c r="B15" s="402" t="s">
        <v>215</v>
      </c>
      <c r="C15" s="480"/>
      <c r="D15" s="480"/>
      <c r="E15" s="480"/>
      <c r="F15" s="480"/>
      <c r="G15" s="480"/>
      <c r="H15" s="480"/>
      <c r="I15" s="480"/>
      <c r="J15" s="480"/>
      <c r="K15" s="480"/>
      <c r="L15" s="480"/>
      <c r="M15" s="480"/>
      <c r="N15" s="480"/>
      <c r="O15" s="480"/>
      <c r="P15" s="480"/>
      <c r="Q15" s="480"/>
      <c r="R15" s="480"/>
      <c r="S15" s="480"/>
      <c r="T15" s="132" t="s">
        <v>382</v>
      </c>
      <c r="U15" s="463"/>
      <c r="V15" s="380" t="s">
        <v>329</v>
      </c>
      <c r="W15" s="72" t="s">
        <v>331</v>
      </c>
      <c r="X15" s="72" t="s">
        <v>396</v>
      </c>
      <c r="Y15" s="72" t="s">
        <v>416</v>
      </c>
      <c r="Z15" s="72" t="s">
        <v>4954</v>
      </c>
      <c r="AA15" s="391" t="s">
        <v>1015</v>
      </c>
      <c r="AB15" s="72" t="s">
        <v>350</v>
      </c>
      <c r="AC15" s="72"/>
      <c r="AD15" s="72"/>
      <c r="AF15" s="61"/>
      <c r="AG15" s="61"/>
      <c r="AH15" s="61"/>
      <c r="AI15" s="460"/>
      <c r="AK15" s="66"/>
    </row>
    <row r="16" spans="1:37">
      <c r="A16" s="479" t="s">
        <v>1018</v>
      </c>
      <c r="B16" s="402"/>
      <c r="C16" s="462"/>
      <c r="D16" s="462"/>
      <c r="E16" s="462"/>
      <c r="F16" s="462"/>
      <c r="G16" s="462"/>
      <c r="H16" s="462"/>
      <c r="I16" s="462"/>
      <c r="J16" s="462"/>
      <c r="K16" s="462"/>
      <c r="L16" s="462"/>
      <c r="M16" s="462"/>
      <c r="N16" s="462"/>
      <c r="O16" s="462"/>
      <c r="P16" s="462"/>
      <c r="Q16" s="462"/>
      <c r="R16" s="462"/>
      <c r="S16" s="462"/>
      <c r="T16" s="132"/>
      <c r="U16" s="463"/>
      <c r="V16" s="75"/>
      <c r="W16" s="29"/>
      <c r="X16" s="29"/>
      <c r="Y16" s="29"/>
      <c r="Z16" s="29"/>
      <c r="AA16" s="29"/>
      <c r="AB16" s="29"/>
      <c r="AC16" s="29"/>
      <c r="AD16" s="29"/>
      <c r="AF16" s="34"/>
      <c r="AG16" s="61"/>
      <c r="AH16" s="61"/>
      <c r="AI16" s="460"/>
      <c r="AK16" s="66"/>
    </row>
    <row r="17" spans="1:37">
      <c r="A17" s="464" t="s">
        <v>1262</v>
      </c>
      <c r="B17" s="402"/>
      <c r="C17" s="462"/>
      <c r="D17" s="462"/>
      <c r="E17" s="462"/>
      <c r="F17" s="462"/>
      <c r="G17" s="462"/>
      <c r="H17" s="462"/>
      <c r="I17" s="462"/>
      <c r="J17" s="462"/>
      <c r="K17" s="462"/>
      <c r="L17" s="462"/>
      <c r="M17" s="462"/>
      <c r="N17" s="462"/>
      <c r="O17" s="462"/>
      <c r="P17" s="462"/>
      <c r="Q17" s="462"/>
      <c r="R17" s="462"/>
      <c r="S17" s="462"/>
      <c r="T17" s="68"/>
      <c r="U17" s="68"/>
      <c r="V17" s="68"/>
      <c r="W17" s="66"/>
      <c r="X17" s="66"/>
      <c r="Y17" s="66"/>
      <c r="Z17" s="66"/>
      <c r="AA17" s="66"/>
      <c r="AB17" s="66"/>
      <c r="AC17" s="66"/>
      <c r="AD17" s="66"/>
      <c r="AF17" s="66"/>
      <c r="AG17" s="66"/>
      <c r="AH17" s="66"/>
      <c r="AI17" s="66"/>
      <c r="AJ17" s="66"/>
      <c r="AK17" s="66"/>
    </row>
    <row r="18" spans="1:37">
      <c r="A18" s="478" t="s">
        <v>1261</v>
      </c>
      <c r="B18" s="402"/>
      <c r="C18" s="462"/>
      <c r="D18" s="462"/>
      <c r="E18" s="462"/>
      <c r="F18" s="462"/>
      <c r="G18" s="462"/>
      <c r="H18" s="462"/>
      <c r="I18" s="462"/>
      <c r="J18" s="462"/>
      <c r="K18" s="462"/>
      <c r="L18" s="462"/>
      <c r="M18" s="462"/>
      <c r="N18" s="462"/>
      <c r="O18" s="462"/>
      <c r="P18" s="462"/>
      <c r="Q18" s="462"/>
      <c r="R18" s="462"/>
      <c r="S18" s="462"/>
      <c r="T18" s="68"/>
      <c r="U18" s="68"/>
      <c r="V18" s="68"/>
      <c r="W18" s="66"/>
      <c r="X18" s="66"/>
      <c r="Y18" s="66"/>
      <c r="Z18" s="72"/>
      <c r="AA18" s="66"/>
      <c r="AB18" s="66"/>
      <c r="AC18" s="66"/>
      <c r="AD18" s="66"/>
      <c r="AF18" s="66"/>
      <c r="AG18" s="66"/>
      <c r="AH18" s="66"/>
      <c r="AI18" s="66"/>
      <c r="AJ18" s="66"/>
      <c r="AK18" s="66"/>
    </row>
    <row r="19" spans="1:37" s="475" customFormat="1">
      <c r="A19" s="477" t="s">
        <v>5051</v>
      </c>
      <c r="B19" s="402" t="s">
        <v>213</v>
      </c>
      <c r="C19" s="461"/>
      <c r="D19" s="461"/>
      <c r="E19" s="461"/>
      <c r="F19" s="461"/>
      <c r="G19" s="461"/>
      <c r="H19" s="461"/>
      <c r="I19" s="461"/>
      <c r="J19" s="461"/>
      <c r="K19" s="461"/>
      <c r="L19" s="461"/>
      <c r="M19" s="461"/>
      <c r="N19" s="461"/>
      <c r="O19" s="461"/>
      <c r="P19" s="461"/>
      <c r="Q19" s="461"/>
      <c r="R19" s="461"/>
      <c r="S19" s="461"/>
      <c r="T19" s="75" t="s">
        <v>380</v>
      </c>
      <c r="U19" s="75"/>
      <c r="V19" s="75" t="s">
        <v>329</v>
      </c>
      <c r="W19" s="66" t="s">
        <v>331</v>
      </c>
      <c r="X19" s="29" t="s">
        <v>334</v>
      </c>
      <c r="Y19" s="29" t="s">
        <v>1241</v>
      </c>
      <c r="Z19" s="72" t="s">
        <v>1012</v>
      </c>
      <c r="AA19" s="476"/>
      <c r="AB19" s="476"/>
      <c r="AD19" s="476"/>
    </row>
    <row r="20" spans="1:37">
      <c r="A20" s="474" t="s">
        <v>1257</v>
      </c>
      <c r="B20" s="402" t="s">
        <v>210</v>
      </c>
      <c r="C20" s="461"/>
      <c r="D20" s="461"/>
      <c r="E20" s="461"/>
      <c r="F20" s="461"/>
      <c r="G20" s="461"/>
      <c r="H20" s="461"/>
      <c r="I20" s="461"/>
      <c r="J20" s="461"/>
      <c r="K20" s="461"/>
      <c r="L20" s="461"/>
      <c r="M20" s="461"/>
      <c r="N20" s="461"/>
      <c r="O20" s="462"/>
      <c r="P20" s="462"/>
      <c r="Q20" s="462"/>
      <c r="R20" s="462"/>
      <c r="S20" s="461"/>
      <c r="T20" s="75" t="s">
        <v>380</v>
      </c>
      <c r="U20" s="75" t="s">
        <v>608</v>
      </c>
      <c r="V20" s="75" t="s">
        <v>329</v>
      </c>
      <c r="W20" s="66" t="s">
        <v>331</v>
      </c>
      <c r="X20" s="29" t="s">
        <v>334</v>
      </c>
      <c r="Y20" s="29" t="s">
        <v>1241</v>
      </c>
      <c r="Z20" s="72" t="s">
        <v>1012</v>
      </c>
      <c r="AA20" s="72"/>
      <c r="AB20" s="72"/>
      <c r="AD20" s="29"/>
      <c r="AF20" s="34"/>
      <c r="AG20" s="61"/>
      <c r="AH20" s="61"/>
      <c r="AI20" s="460"/>
    </row>
    <row r="21" spans="1:37">
      <c r="A21" s="473" t="s">
        <v>1256</v>
      </c>
      <c r="B21" s="402" t="s">
        <v>207</v>
      </c>
      <c r="C21" s="461"/>
      <c r="D21" s="461"/>
      <c r="E21" s="461"/>
      <c r="F21" s="461"/>
      <c r="G21" s="461"/>
      <c r="H21" s="461"/>
      <c r="I21" s="461"/>
      <c r="J21" s="461"/>
      <c r="K21" s="461"/>
      <c r="L21" s="461"/>
      <c r="M21" s="461"/>
      <c r="N21" s="461"/>
      <c r="O21" s="462"/>
      <c r="P21" s="462"/>
      <c r="Q21" s="462"/>
      <c r="R21" s="462"/>
      <c r="S21" s="461"/>
      <c r="T21" s="75" t="s">
        <v>380</v>
      </c>
      <c r="U21" s="75" t="s">
        <v>682</v>
      </c>
      <c r="V21" s="75" t="s">
        <v>329</v>
      </c>
      <c r="W21" s="66" t="s">
        <v>331</v>
      </c>
      <c r="X21" s="29" t="s">
        <v>334</v>
      </c>
      <c r="Y21" s="29" t="s">
        <v>1241</v>
      </c>
      <c r="Z21" s="72" t="s">
        <v>1012</v>
      </c>
      <c r="AA21" s="72"/>
      <c r="AB21" s="72"/>
      <c r="AD21" s="29"/>
      <c r="AF21" s="34"/>
      <c r="AG21" s="61"/>
      <c r="AH21" s="61"/>
      <c r="AI21" s="460"/>
    </row>
    <row r="22" spans="1:37">
      <c r="A22" s="472" t="s">
        <v>1255</v>
      </c>
      <c r="B22" s="402" t="s">
        <v>204</v>
      </c>
      <c r="C22" s="462"/>
      <c r="D22" s="462"/>
      <c r="E22" s="462"/>
      <c r="F22" s="462"/>
      <c r="G22" s="462"/>
      <c r="H22" s="462"/>
      <c r="I22" s="462"/>
      <c r="J22" s="462"/>
      <c r="K22" s="462"/>
      <c r="L22" s="462"/>
      <c r="M22" s="462"/>
      <c r="N22" s="462"/>
      <c r="O22" s="461"/>
      <c r="P22" s="461"/>
      <c r="Q22" s="461"/>
      <c r="R22" s="461"/>
      <c r="S22" s="461"/>
      <c r="T22" s="75" t="s">
        <v>380</v>
      </c>
      <c r="U22" s="75" t="s">
        <v>681</v>
      </c>
      <c r="V22" s="75" t="s">
        <v>329</v>
      </c>
      <c r="W22" s="66" t="s">
        <v>331</v>
      </c>
      <c r="X22" s="29" t="s">
        <v>334</v>
      </c>
      <c r="Y22" s="29" t="s">
        <v>1241</v>
      </c>
      <c r="Z22" s="72" t="s">
        <v>1012</v>
      </c>
      <c r="AA22" s="72"/>
      <c r="AB22" s="72"/>
      <c r="AD22" s="29"/>
      <c r="AF22" s="34"/>
      <c r="AG22" s="61"/>
      <c r="AH22" s="61"/>
      <c r="AI22" s="460"/>
    </row>
    <row r="23" spans="1:37">
      <c r="A23" s="111" t="s">
        <v>1254</v>
      </c>
      <c r="B23" s="402" t="s">
        <v>98</v>
      </c>
      <c r="C23" s="461"/>
      <c r="D23" s="461"/>
      <c r="E23" s="461"/>
      <c r="F23" s="461"/>
      <c r="G23" s="461"/>
      <c r="H23" s="461"/>
      <c r="I23" s="461"/>
      <c r="J23" s="461"/>
      <c r="K23" s="461"/>
      <c r="L23" s="461"/>
      <c r="M23" s="461"/>
      <c r="N23" s="461"/>
      <c r="O23" s="461"/>
      <c r="P23" s="461"/>
      <c r="Q23" s="461"/>
      <c r="R23" s="461"/>
      <c r="S23" s="461"/>
      <c r="T23" s="75" t="s">
        <v>380</v>
      </c>
      <c r="U23" s="132"/>
      <c r="V23" s="75" t="s">
        <v>329</v>
      </c>
      <c r="W23" s="66" t="s">
        <v>331</v>
      </c>
      <c r="X23" s="29" t="s">
        <v>396</v>
      </c>
      <c r="Y23" s="29" t="s">
        <v>1260</v>
      </c>
      <c r="Z23" s="29" t="s">
        <v>4954</v>
      </c>
      <c r="AA23" s="29" t="s">
        <v>1015</v>
      </c>
      <c r="AB23" s="29" t="s">
        <v>350</v>
      </c>
      <c r="AC23" s="29" t="s">
        <v>1053</v>
      </c>
      <c r="AD23" s="72"/>
      <c r="AE23" s="72"/>
      <c r="AF23" s="34"/>
      <c r="AG23" s="61"/>
      <c r="AH23" s="61"/>
      <c r="AI23" s="460"/>
    </row>
    <row r="24" spans="1:37">
      <c r="A24" s="471" t="s">
        <v>1253</v>
      </c>
      <c r="B24" s="402" t="s">
        <v>96</v>
      </c>
      <c r="C24" s="461"/>
      <c r="D24" s="461"/>
      <c r="E24" s="461"/>
      <c r="F24" s="461"/>
      <c r="G24" s="461"/>
      <c r="H24" s="461"/>
      <c r="I24" s="461"/>
      <c r="J24" s="461"/>
      <c r="K24" s="461"/>
      <c r="L24" s="461"/>
      <c r="M24" s="461"/>
      <c r="N24" s="461"/>
      <c r="O24" s="461"/>
      <c r="P24" s="461"/>
      <c r="Q24" s="461"/>
      <c r="R24" s="461"/>
      <c r="S24" s="461"/>
      <c r="T24" s="75" t="s">
        <v>380</v>
      </c>
      <c r="U24" s="132"/>
      <c r="V24" s="75" t="s">
        <v>329</v>
      </c>
      <c r="W24" s="66" t="s">
        <v>331</v>
      </c>
      <c r="X24" s="29" t="s">
        <v>396</v>
      </c>
      <c r="Y24" s="29" t="s">
        <v>1260</v>
      </c>
      <c r="Z24" s="29" t="s">
        <v>4954</v>
      </c>
      <c r="AA24" s="29" t="s">
        <v>1057</v>
      </c>
      <c r="AB24" s="29" t="s">
        <v>350</v>
      </c>
      <c r="AC24" s="29" t="s">
        <v>1053</v>
      </c>
      <c r="AD24" s="72"/>
      <c r="AE24" s="72"/>
      <c r="AF24" s="34"/>
      <c r="AG24" s="61"/>
      <c r="AH24" s="61"/>
      <c r="AI24" s="460"/>
    </row>
    <row r="25" spans="1:37">
      <c r="A25" s="471" t="s">
        <v>1056</v>
      </c>
      <c r="B25" s="402" t="s">
        <v>201</v>
      </c>
      <c r="C25" s="461"/>
      <c r="D25" s="461"/>
      <c r="E25" s="461"/>
      <c r="F25" s="461"/>
      <c r="G25" s="461"/>
      <c r="H25" s="461"/>
      <c r="I25" s="461"/>
      <c r="J25" s="461"/>
      <c r="K25" s="461"/>
      <c r="L25" s="461"/>
      <c r="M25" s="461"/>
      <c r="N25" s="461"/>
      <c r="O25" s="461"/>
      <c r="P25" s="461"/>
      <c r="Q25" s="461"/>
      <c r="R25" s="461"/>
      <c r="S25" s="461"/>
      <c r="T25" s="75" t="s">
        <v>380</v>
      </c>
      <c r="U25" s="132"/>
      <c r="V25" s="75" t="s">
        <v>329</v>
      </c>
      <c r="W25" s="66" t="s">
        <v>331</v>
      </c>
      <c r="X25" s="29" t="s">
        <v>396</v>
      </c>
      <c r="Y25" s="29" t="s">
        <v>1260</v>
      </c>
      <c r="Z25" s="29" t="s">
        <v>4954</v>
      </c>
      <c r="AA25" s="29" t="s">
        <v>1055</v>
      </c>
      <c r="AB25" s="29" t="s">
        <v>350</v>
      </c>
      <c r="AC25" s="29" t="s">
        <v>1053</v>
      </c>
      <c r="AD25" s="72"/>
      <c r="AE25" s="72"/>
      <c r="AF25" s="34"/>
      <c r="AG25" s="61"/>
      <c r="AH25" s="61"/>
      <c r="AI25" s="460"/>
    </row>
    <row r="26" spans="1:37">
      <c r="A26" s="471" t="s">
        <v>1252</v>
      </c>
      <c r="B26" s="402" t="s">
        <v>94</v>
      </c>
      <c r="C26" s="461"/>
      <c r="D26" s="461"/>
      <c r="E26" s="461"/>
      <c r="F26" s="461"/>
      <c r="G26" s="461"/>
      <c r="H26" s="461"/>
      <c r="I26" s="461"/>
      <c r="J26" s="461"/>
      <c r="K26" s="461"/>
      <c r="L26" s="461"/>
      <c r="M26" s="461"/>
      <c r="N26" s="461"/>
      <c r="O26" s="461"/>
      <c r="P26" s="461"/>
      <c r="Q26" s="461"/>
      <c r="R26" s="461"/>
      <c r="S26" s="461"/>
      <c r="T26" s="75" t="s">
        <v>380</v>
      </c>
      <c r="U26" s="132"/>
      <c r="V26" s="75" t="s">
        <v>329</v>
      </c>
      <c r="W26" s="66" t="s">
        <v>331</v>
      </c>
      <c r="X26" s="29" t="s">
        <v>396</v>
      </c>
      <c r="Y26" s="29" t="s">
        <v>1260</v>
      </c>
      <c r="Z26" s="29" t="s">
        <v>4954</v>
      </c>
      <c r="AA26" s="29" t="s">
        <v>5182</v>
      </c>
      <c r="AB26" s="29" t="s">
        <v>350</v>
      </c>
      <c r="AC26" s="29" t="s">
        <v>1053</v>
      </c>
      <c r="AD26" s="72"/>
      <c r="AE26" s="72"/>
      <c r="AF26" s="34"/>
      <c r="AG26" s="61"/>
      <c r="AH26" s="61"/>
      <c r="AI26" s="460"/>
    </row>
    <row r="27" spans="1:37">
      <c r="A27" s="470" t="s">
        <v>1251</v>
      </c>
      <c r="B27" s="402" t="s">
        <v>91</v>
      </c>
      <c r="C27" s="461"/>
      <c r="D27" s="461"/>
      <c r="E27" s="461"/>
      <c r="F27" s="461"/>
      <c r="G27" s="461"/>
      <c r="H27" s="461"/>
      <c r="I27" s="461"/>
      <c r="J27" s="461"/>
      <c r="K27" s="461"/>
      <c r="L27" s="461"/>
      <c r="M27" s="461"/>
      <c r="N27" s="461"/>
      <c r="O27" s="461"/>
      <c r="P27" s="461"/>
      <c r="Q27" s="461"/>
      <c r="R27" s="461"/>
      <c r="S27" s="461"/>
      <c r="T27" s="75" t="s">
        <v>380</v>
      </c>
      <c r="U27" s="132"/>
      <c r="V27" s="75" t="s">
        <v>329</v>
      </c>
      <c r="W27" s="66" t="s">
        <v>331</v>
      </c>
      <c r="X27" s="29" t="s">
        <v>396</v>
      </c>
      <c r="Y27" s="29" t="s">
        <v>1260</v>
      </c>
      <c r="Z27" s="29" t="s">
        <v>4954</v>
      </c>
      <c r="AA27" s="29" t="s">
        <v>1015</v>
      </c>
      <c r="AB27" s="29" t="s">
        <v>350</v>
      </c>
      <c r="AC27" s="72"/>
      <c r="AD27" s="72"/>
      <c r="AE27" s="72"/>
      <c r="AF27" s="34"/>
      <c r="AG27" s="61"/>
      <c r="AH27" s="34"/>
      <c r="AI27" s="460"/>
    </row>
    <row r="28" spans="1:37">
      <c r="A28" s="468" t="s">
        <v>1259</v>
      </c>
      <c r="B28" s="402" t="s">
        <v>199</v>
      </c>
      <c r="C28" s="461"/>
      <c r="D28" s="461"/>
      <c r="E28" s="461"/>
      <c r="F28" s="461"/>
      <c r="G28" s="461"/>
      <c r="H28" s="461"/>
      <c r="I28" s="461"/>
      <c r="J28" s="461"/>
      <c r="K28" s="461"/>
      <c r="L28" s="461"/>
      <c r="M28" s="461"/>
      <c r="N28" s="461"/>
      <c r="O28" s="461"/>
      <c r="P28" s="461"/>
      <c r="Q28" s="461"/>
      <c r="R28" s="461"/>
      <c r="S28" s="461"/>
      <c r="T28" s="75" t="s">
        <v>380</v>
      </c>
      <c r="U28" s="463"/>
      <c r="V28" s="75" t="s">
        <v>329</v>
      </c>
      <c r="W28" s="66" t="s">
        <v>331</v>
      </c>
      <c r="X28" s="29" t="s">
        <v>334</v>
      </c>
      <c r="Y28" s="29" t="s">
        <v>1241</v>
      </c>
      <c r="Z28" s="29" t="s">
        <v>1009</v>
      </c>
      <c r="AA28" s="72"/>
      <c r="AB28" s="72" t="s">
        <v>1012</v>
      </c>
      <c r="AC28" s="29"/>
      <c r="AD28" s="29"/>
      <c r="AF28" s="34"/>
      <c r="AG28" s="61"/>
      <c r="AH28" s="61"/>
      <c r="AI28" s="460"/>
    </row>
    <row r="29" spans="1:37">
      <c r="A29" s="478" t="s">
        <v>1258</v>
      </c>
      <c r="B29" s="402"/>
      <c r="C29" s="462"/>
      <c r="D29" s="462"/>
      <c r="E29" s="462"/>
      <c r="F29" s="462"/>
      <c r="G29" s="462"/>
      <c r="H29" s="462"/>
      <c r="I29" s="462"/>
      <c r="J29" s="462"/>
      <c r="K29" s="462"/>
      <c r="L29" s="462"/>
      <c r="M29" s="462"/>
      <c r="N29" s="462"/>
      <c r="O29" s="462"/>
      <c r="P29" s="462"/>
      <c r="Q29" s="462"/>
      <c r="R29" s="462"/>
      <c r="S29" s="462"/>
      <c r="T29" s="68"/>
      <c r="U29" s="68"/>
      <c r="V29" s="68"/>
      <c r="W29" s="66"/>
      <c r="X29" s="66"/>
      <c r="Y29" s="66"/>
      <c r="Z29" s="66"/>
      <c r="AA29" s="66"/>
      <c r="AB29" s="66"/>
      <c r="AC29" s="66"/>
      <c r="AD29" s="66"/>
      <c r="AE29" s="66"/>
      <c r="AF29" s="66"/>
      <c r="AG29" s="66"/>
      <c r="AH29" s="66"/>
      <c r="AI29" s="66"/>
      <c r="AJ29" s="66"/>
      <c r="AK29" s="66"/>
    </row>
    <row r="30" spans="1:37" s="475" customFormat="1">
      <c r="A30" s="477" t="s">
        <v>5051</v>
      </c>
      <c r="B30" s="402" t="s">
        <v>89</v>
      </c>
      <c r="C30" s="461"/>
      <c r="D30" s="461"/>
      <c r="E30" s="461"/>
      <c r="F30" s="461"/>
      <c r="G30" s="461"/>
      <c r="H30" s="461"/>
      <c r="I30" s="461"/>
      <c r="J30" s="461"/>
      <c r="K30" s="461"/>
      <c r="L30" s="461"/>
      <c r="M30" s="461"/>
      <c r="N30" s="461"/>
      <c r="O30" s="461"/>
      <c r="P30" s="461"/>
      <c r="Q30" s="461"/>
      <c r="R30" s="461"/>
      <c r="S30" s="461"/>
      <c r="T30" s="75" t="s">
        <v>380</v>
      </c>
      <c r="U30" s="75"/>
      <c r="V30" s="75" t="s">
        <v>329</v>
      </c>
      <c r="W30" s="66" t="s">
        <v>331</v>
      </c>
      <c r="X30" s="29" t="s">
        <v>334</v>
      </c>
      <c r="Y30" s="29" t="s">
        <v>1181</v>
      </c>
      <c r="Z30" s="72" t="s">
        <v>1012</v>
      </c>
      <c r="AA30" s="476"/>
      <c r="AB30" s="476"/>
      <c r="AC30" s="476"/>
      <c r="AD30" s="476"/>
      <c r="AJ30" s="66"/>
      <c r="AK30" s="66"/>
    </row>
    <row r="31" spans="1:37">
      <c r="A31" s="474" t="s">
        <v>1257</v>
      </c>
      <c r="B31" s="402" t="s">
        <v>87</v>
      </c>
      <c r="C31" s="461"/>
      <c r="D31" s="461"/>
      <c r="E31" s="461"/>
      <c r="F31" s="461"/>
      <c r="G31" s="461"/>
      <c r="H31" s="461"/>
      <c r="I31" s="461"/>
      <c r="J31" s="461"/>
      <c r="K31" s="461"/>
      <c r="L31" s="461"/>
      <c r="M31" s="461"/>
      <c r="N31" s="461"/>
      <c r="O31" s="462"/>
      <c r="P31" s="462"/>
      <c r="Q31" s="462"/>
      <c r="R31" s="462"/>
      <c r="S31" s="461"/>
      <c r="T31" s="75" t="s">
        <v>380</v>
      </c>
      <c r="U31" s="75" t="s">
        <v>608</v>
      </c>
      <c r="V31" s="75" t="s">
        <v>329</v>
      </c>
      <c r="W31" s="66" t="s">
        <v>331</v>
      </c>
      <c r="X31" s="29" t="s">
        <v>334</v>
      </c>
      <c r="Y31" s="29" t="s">
        <v>1181</v>
      </c>
      <c r="Z31" s="72" t="s">
        <v>1012</v>
      </c>
      <c r="AA31" s="72"/>
      <c r="AB31" s="72"/>
      <c r="AC31" s="29"/>
      <c r="AD31" s="29"/>
      <c r="AF31" s="34"/>
      <c r="AG31" s="61"/>
      <c r="AH31" s="61"/>
      <c r="AI31" s="460"/>
      <c r="AJ31" s="66"/>
      <c r="AK31" s="66"/>
    </row>
    <row r="32" spans="1:37">
      <c r="A32" s="473" t="s">
        <v>1256</v>
      </c>
      <c r="B32" s="402" t="s">
        <v>198</v>
      </c>
      <c r="C32" s="461"/>
      <c r="D32" s="461"/>
      <c r="E32" s="461"/>
      <c r="F32" s="461"/>
      <c r="G32" s="461"/>
      <c r="H32" s="461"/>
      <c r="I32" s="461"/>
      <c r="J32" s="461"/>
      <c r="K32" s="461"/>
      <c r="L32" s="461"/>
      <c r="M32" s="461"/>
      <c r="N32" s="461"/>
      <c r="O32" s="462"/>
      <c r="P32" s="462"/>
      <c r="Q32" s="462"/>
      <c r="R32" s="462"/>
      <c r="S32" s="461"/>
      <c r="T32" s="75" t="s">
        <v>380</v>
      </c>
      <c r="U32" s="75" t="s">
        <v>682</v>
      </c>
      <c r="V32" s="75" t="s">
        <v>329</v>
      </c>
      <c r="W32" s="66" t="s">
        <v>331</v>
      </c>
      <c r="X32" s="29" t="s">
        <v>334</v>
      </c>
      <c r="Y32" s="29" t="s">
        <v>1181</v>
      </c>
      <c r="Z32" s="72" t="s">
        <v>1012</v>
      </c>
      <c r="AA32" s="72"/>
      <c r="AB32" s="72"/>
      <c r="AC32" s="29"/>
      <c r="AD32" s="29"/>
      <c r="AF32" s="34"/>
      <c r="AG32" s="61"/>
      <c r="AH32" s="61"/>
      <c r="AI32" s="460"/>
      <c r="AJ32" s="66"/>
      <c r="AK32" s="66"/>
    </row>
    <row r="33" spans="1:37">
      <c r="A33" s="472" t="s">
        <v>1255</v>
      </c>
      <c r="B33" s="402" t="s">
        <v>195</v>
      </c>
      <c r="C33" s="462"/>
      <c r="D33" s="462"/>
      <c r="E33" s="462"/>
      <c r="F33" s="462"/>
      <c r="G33" s="462"/>
      <c r="H33" s="462"/>
      <c r="I33" s="462"/>
      <c r="J33" s="462"/>
      <c r="K33" s="462"/>
      <c r="L33" s="462"/>
      <c r="M33" s="462"/>
      <c r="N33" s="462"/>
      <c r="O33" s="461"/>
      <c r="P33" s="461"/>
      <c r="Q33" s="461"/>
      <c r="R33" s="461"/>
      <c r="S33" s="461"/>
      <c r="T33" s="75" t="s">
        <v>380</v>
      </c>
      <c r="U33" s="75" t="s">
        <v>681</v>
      </c>
      <c r="V33" s="75" t="s">
        <v>329</v>
      </c>
      <c r="W33" s="66" t="s">
        <v>331</v>
      </c>
      <c r="X33" s="29" t="s">
        <v>334</v>
      </c>
      <c r="Y33" s="29" t="s">
        <v>1181</v>
      </c>
      <c r="Z33" s="72" t="s">
        <v>1012</v>
      </c>
      <c r="AA33" s="72"/>
      <c r="AB33" s="72"/>
      <c r="AC33" s="29"/>
      <c r="AD33" s="29"/>
      <c r="AF33" s="34"/>
      <c r="AG33" s="61"/>
      <c r="AH33" s="61"/>
      <c r="AI33" s="460"/>
      <c r="AJ33" s="66"/>
      <c r="AK33" s="66"/>
    </row>
    <row r="34" spans="1:37">
      <c r="A34" s="111" t="s">
        <v>1254</v>
      </c>
      <c r="B34" s="402" t="s">
        <v>193</v>
      </c>
      <c r="C34" s="461"/>
      <c r="D34" s="461"/>
      <c r="E34" s="461"/>
      <c r="F34" s="461"/>
      <c r="G34" s="461"/>
      <c r="H34" s="461"/>
      <c r="I34" s="461"/>
      <c r="J34" s="461"/>
      <c r="K34" s="461"/>
      <c r="L34" s="461"/>
      <c r="M34" s="461"/>
      <c r="N34" s="461"/>
      <c r="O34" s="461"/>
      <c r="P34" s="461"/>
      <c r="Q34" s="461"/>
      <c r="R34" s="461"/>
      <c r="S34" s="461"/>
      <c r="T34" s="75" t="s">
        <v>380</v>
      </c>
      <c r="U34" s="132"/>
      <c r="V34" s="75" t="s">
        <v>329</v>
      </c>
      <c r="W34" s="66" t="s">
        <v>331</v>
      </c>
      <c r="X34" s="29" t="s">
        <v>396</v>
      </c>
      <c r="Y34" s="29" t="s">
        <v>1250</v>
      </c>
      <c r="Z34" s="29" t="s">
        <v>4954</v>
      </c>
      <c r="AA34" s="29" t="s">
        <v>1015</v>
      </c>
      <c r="AB34" s="29" t="s">
        <v>350</v>
      </c>
      <c r="AC34" s="29" t="s">
        <v>1053</v>
      </c>
      <c r="AD34" s="72"/>
      <c r="AE34" s="72"/>
      <c r="AF34" s="61"/>
      <c r="AG34" s="61"/>
      <c r="AH34" s="61"/>
      <c r="AJ34" s="66"/>
      <c r="AK34" s="66"/>
    </row>
    <row r="35" spans="1:37">
      <c r="A35" s="471" t="s">
        <v>1253</v>
      </c>
      <c r="B35" s="402" t="s">
        <v>84</v>
      </c>
      <c r="C35" s="461"/>
      <c r="D35" s="461"/>
      <c r="E35" s="461"/>
      <c r="F35" s="461"/>
      <c r="G35" s="461"/>
      <c r="H35" s="461"/>
      <c r="I35" s="461"/>
      <c r="J35" s="461"/>
      <c r="K35" s="461"/>
      <c r="L35" s="461"/>
      <c r="M35" s="461"/>
      <c r="N35" s="461"/>
      <c r="O35" s="461"/>
      <c r="P35" s="461"/>
      <c r="Q35" s="461"/>
      <c r="R35" s="461"/>
      <c r="S35" s="461"/>
      <c r="T35" s="75" t="s">
        <v>380</v>
      </c>
      <c r="U35" s="132"/>
      <c r="V35" s="75" t="s">
        <v>329</v>
      </c>
      <c r="W35" s="66" t="s">
        <v>331</v>
      </c>
      <c r="X35" s="29" t="s">
        <v>396</v>
      </c>
      <c r="Y35" s="29" t="s">
        <v>1250</v>
      </c>
      <c r="Z35" s="29" t="s">
        <v>4954</v>
      </c>
      <c r="AA35" s="29" t="s">
        <v>1057</v>
      </c>
      <c r="AB35" s="29" t="s">
        <v>350</v>
      </c>
      <c r="AC35" s="29" t="s">
        <v>1053</v>
      </c>
      <c r="AD35" s="72"/>
      <c r="AE35" s="72"/>
      <c r="AF35" s="61"/>
      <c r="AG35" s="61"/>
      <c r="AH35" s="61"/>
      <c r="AJ35" s="66"/>
      <c r="AK35" s="66"/>
    </row>
    <row r="36" spans="1:37">
      <c r="A36" s="471" t="s">
        <v>1056</v>
      </c>
      <c r="B36" s="402" t="s">
        <v>192</v>
      </c>
      <c r="C36" s="461"/>
      <c r="D36" s="461"/>
      <c r="E36" s="461"/>
      <c r="F36" s="461"/>
      <c r="G36" s="461"/>
      <c r="H36" s="461"/>
      <c r="I36" s="461"/>
      <c r="J36" s="461"/>
      <c r="K36" s="461"/>
      <c r="L36" s="461"/>
      <c r="M36" s="461"/>
      <c r="N36" s="461"/>
      <c r="O36" s="461"/>
      <c r="P36" s="461"/>
      <c r="Q36" s="461"/>
      <c r="R36" s="461"/>
      <c r="S36" s="461"/>
      <c r="T36" s="75" t="s">
        <v>380</v>
      </c>
      <c r="U36" s="132"/>
      <c r="V36" s="75" t="s">
        <v>329</v>
      </c>
      <c r="W36" s="66" t="s">
        <v>331</v>
      </c>
      <c r="X36" s="29" t="s">
        <v>396</v>
      </c>
      <c r="Y36" s="29" t="s">
        <v>1250</v>
      </c>
      <c r="Z36" s="29" t="s">
        <v>4954</v>
      </c>
      <c r="AA36" s="29" t="s">
        <v>1055</v>
      </c>
      <c r="AB36" s="29" t="s">
        <v>350</v>
      </c>
      <c r="AC36" s="29" t="s">
        <v>1053</v>
      </c>
      <c r="AD36" s="72"/>
      <c r="AE36" s="72"/>
      <c r="AF36" s="61"/>
      <c r="AG36" s="61"/>
      <c r="AH36" s="61"/>
      <c r="AJ36" s="66"/>
      <c r="AK36" s="66"/>
    </row>
    <row r="37" spans="1:37">
      <c r="A37" s="471" t="s">
        <v>1252</v>
      </c>
      <c r="B37" s="402" t="s">
        <v>190</v>
      </c>
      <c r="C37" s="461"/>
      <c r="D37" s="461"/>
      <c r="E37" s="461"/>
      <c r="F37" s="461"/>
      <c r="G37" s="461"/>
      <c r="H37" s="461"/>
      <c r="I37" s="461"/>
      <c r="J37" s="461"/>
      <c r="K37" s="461"/>
      <c r="L37" s="461"/>
      <c r="M37" s="461"/>
      <c r="N37" s="461"/>
      <c r="O37" s="461"/>
      <c r="P37" s="461"/>
      <c r="Q37" s="461"/>
      <c r="R37" s="461"/>
      <c r="S37" s="461"/>
      <c r="T37" s="75" t="s">
        <v>380</v>
      </c>
      <c r="U37" s="132"/>
      <c r="V37" s="75" t="s">
        <v>329</v>
      </c>
      <c r="W37" s="66" t="s">
        <v>331</v>
      </c>
      <c r="X37" s="29" t="s">
        <v>396</v>
      </c>
      <c r="Y37" s="29" t="s">
        <v>1250</v>
      </c>
      <c r="Z37" s="29" t="s">
        <v>4954</v>
      </c>
      <c r="AA37" s="29" t="s">
        <v>5182</v>
      </c>
      <c r="AB37" s="29" t="s">
        <v>350</v>
      </c>
      <c r="AC37" s="29" t="s">
        <v>1053</v>
      </c>
      <c r="AD37" s="72"/>
      <c r="AE37" s="72"/>
      <c r="AF37" s="61"/>
      <c r="AG37" s="61"/>
      <c r="AH37" s="61"/>
      <c r="AJ37" s="66"/>
      <c r="AK37" s="66"/>
    </row>
    <row r="38" spans="1:37">
      <c r="A38" s="470" t="s">
        <v>1251</v>
      </c>
      <c r="B38" s="402" t="s">
        <v>189</v>
      </c>
      <c r="C38" s="461"/>
      <c r="D38" s="461"/>
      <c r="E38" s="461"/>
      <c r="F38" s="461"/>
      <c r="G38" s="461"/>
      <c r="H38" s="461"/>
      <c r="I38" s="461"/>
      <c r="J38" s="461"/>
      <c r="K38" s="461"/>
      <c r="L38" s="461"/>
      <c r="M38" s="461"/>
      <c r="N38" s="461"/>
      <c r="O38" s="461"/>
      <c r="P38" s="461"/>
      <c r="Q38" s="461"/>
      <c r="R38" s="461"/>
      <c r="S38" s="461"/>
      <c r="T38" s="75" t="s">
        <v>380</v>
      </c>
      <c r="U38" s="132"/>
      <c r="V38" s="75" t="s">
        <v>329</v>
      </c>
      <c r="W38" s="66" t="s">
        <v>331</v>
      </c>
      <c r="X38" s="29" t="s">
        <v>396</v>
      </c>
      <c r="Y38" s="29" t="s">
        <v>1250</v>
      </c>
      <c r="Z38" s="29" t="s">
        <v>4954</v>
      </c>
      <c r="AA38" s="29" t="s">
        <v>1015</v>
      </c>
      <c r="AB38" s="29" t="s">
        <v>350</v>
      </c>
      <c r="AC38" s="29"/>
      <c r="AD38" s="72"/>
      <c r="AE38" s="72"/>
      <c r="AF38" s="61"/>
      <c r="AG38" s="61"/>
      <c r="AH38" s="61"/>
      <c r="AI38" s="469"/>
      <c r="AJ38" s="66"/>
      <c r="AK38" s="66"/>
    </row>
    <row r="39" spans="1:37">
      <c r="A39" s="468" t="s">
        <v>1249</v>
      </c>
      <c r="B39" s="402" t="s">
        <v>187</v>
      </c>
      <c r="C39" s="461"/>
      <c r="D39" s="461"/>
      <c r="E39" s="461"/>
      <c r="F39" s="461"/>
      <c r="G39" s="461"/>
      <c r="H39" s="461"/>
      <c r="I39" s="461"/>
      <c r="J39" s="461"/>
      <c r="K39" s="461"/>
      <c r="L39" s="461"/>
      <c r="M39" s="461"/>
      <c r="N39" s="461"/>
      <c r="O39" s="461"/>
      <c r="P39" s="461"/>
      <c r="Q39" s="461"/>
      <c r="R39" s="461"/>
      <c r="S39" s="461"/>
      <c r="T39" s="75" t="s">
        <v>380</v>
      </c>
      <c r="U39" s="463"/>
      <c r="V39" s="75" t="s">
        <v>329</v>
      </c>
      <c r="W39" s="66" t="s">
        <v>331</v>
      </c>
      <c r="X39" s="29" t="s">
        <v>334</v>
      </c>
      <c r="Y39" s="29" t="s">
        <v>1181</v>
      </c>
      <c r="Z39" s="29" t="s">
        <v>1009</v>
      </c>
      <c r="AA39" s="72"/>
      <c r="AB39" s="72" t="s">
        <v>1012</v>
      </c>
      <c r="AC39" s="29"/>
      <c r="AD39" s="29"/>
      <c r="AF39" s="34"/>
      <c r="AG39" s="61"/>
      <c r="AH39" s="61"/>
      <c r="AI39" s="460"/>
      <c r="AJ39" s="66"/>
      <c r="AK39" s="66"/>
    </row>
    <row r="40" spans="1:37">
      <c r="A40" s="467" t="s">
        <v>1248</v>
      </c>
      <c r="B40" s="402" t="s">
        <v>186</v>
      </c>
      <c r="C40" s="461"/>
      <c r="D40" s="461"/>
      <c r="E40" s="461"/>
      <c r="F40" s="461"/>
      <c r="G40" s="461"/>
      <c r="H40" s="461"/>
      <c r="I40" s="461"/>
      <c r="J40" s="461"/>
      <c r="K40" s="461"/>
      <c r="L40" s="461"/>
      <c r="M40" s="461"/>
      <c r="N40" s="461"/>
      <c r="O40" s="461"/>
      <c r="P40" s="461"/>
      <c r="Q40" s="461"/>
      <c r="R40" s="461"/>
      <c r="S40" s="461"/>
      <c r="T40" s="75" t="s">
        <v>380</v>
      </c>
      <c r="U40" s="463"/>
      <c r="V40" s="75" t="s">
        <v>329</v>
      </c>
      <c r="W40" s="66" t="s">
        <v>331</v>
      </c>
      <c r="X40" s="29" t="s">
        <v>334</v>
      </c>
      <c r="Y40" s="29" t="s">
        <v>376</v>
      </c>
      <c r="Z40" s="29"/>
      <c r="AA40" s="72"/>
      <c r="AB40" s="72" t="s">
        <v>1012</v>
      </c>
      <c r="AC40" s="29"/>
      <c r="AD40" s="29"/>
      <c r="AF40" s="34"/>
      <c r="AG40" s="61"/>
      <c r="AH40" s="61"/>
      <c r="AI40" s="460"/>
      <c r="AJ40" s="66"/>
      <c r="AK40" s="66"/>
    </row>
    <row r="41" spans="1:37">
      <c r="A41" s="467" t="s">
        <v>1247</v>
      </c>
      <c r="B41" s="402" t="s">
        <v>184</v>
      </c>
      <c r="C41" s="461"/>
      <c r="D41" s="461"/>
      <c r="E41" s="461"/>
      <c r="F41" s="461"/>
      <c r="G41" s="461"/>
      <c r="H41" s="461"/>
      <c r="I41" s="461"/>
      <c r="J41" s="461"/>
      <c r="K41" s="461"/>
      <c r="L41" s="461"/>
      <c r="M41" s="461"/>
      <c r="N41" s="461"/>
      <c r="O41" s="461"/>
      <c r="P41" s="461"/>
      <c r="Q41" s="461"/>
      <c r="R41" s="461"/>
      <c r="S41" s="461"/>
      <c r="T41" s="75" t="s">
        <v>380</v>
      </c>
      <c r="U41" s="463"/>
      <c r="V41" s="75" t="s">
        <v>329</v>
      </c>
      <c r="W41" s="66" t="s">
        <v>331</v>
      </c>
      <c r="X41" s="29" t="s">
        <v>334</v>
      </c>
      <c r="Y41" s="29" t="s">
        <v>376</v>
      </c>
      <c r="Z41" s="29" t="s">
        <v>1009</v>
      </c>
      <c r="AA41" s="72"/>
      <c r="AB41" s="72" t="s">
        <v>1012</v>
      </c>
      <c r="AC41" s="29"/>
      <c r="AD41" s="29"/>
      <c r="AF41" s="34"/>
      <c r="AG41" s="61"/>
      <c r="AH41" s="61"/>
      <c r="AI41" s="460"/>
      <c r="AJ41" s="66"/>
      <c r="AK41" s="66"/>
    </row>
    <row r="42" spans="1:37">
      <c r="A42" s="466" t="s">
        <v>379</v>
      </c>
      <c r="B42" s="402" t="s">
        <v>182</v>
      </c>
      <c r="C42" s="461"/>
      <c r="D42" s="461"/>
      <c r="E42" s="461"/>
      <c r="F42" s="461"/>
      <c r="G42" s="461"/>
      <c r="H42" s="461"/>
      <c r="I42" s="461"/>
      <c r="J42" s="461"/>
      <c r="K42" s="461"/>
      <c r="L42" s="461"/>
      <c r="M42" s="461"/>
      <c r="N42" s="461"/>
      <c r="O42" s="461"/>
      <c r="P42" s="461"/>
      <c r="Q42" s="461"/>
      <c r="R42" s="461"/>
      <c r="S42" s="461"/>
      <c r="T42" s="75" t="s">
        <v>377</v>
      </c>
      <c r="U42" s="463"/>
      <c r="V42" s="75" t="s">
        <v>329</v>
      </c>
      <c r="W42" s="66" t="s">
        <v>331</v>
      </c>
      <c r="X42" s="29" t="s">
        <v>334</v>
      </c>
      <c r="Y42" s="29" t="s">
        <v>376</v>
      </c>
      <c r="Z42" s="29" t="s">
        <v>1009</v>
      </c>
      <c r="AA42" s="72"/>
      <c r="AB42" s="72" t="s">
        <v>1012</v>
      </c>
      <c r="AC42" s="29"/>
      <c r="AD42" s="29"/>
      <c r="AF42" s="34"/>
      <c r="AG42" s="61"/>
      <c r="AH42" s="66"/>
      <c r="AI42" s="66"/>
      <c r="AJ42" s="66"/>
      <c r="AK42" s="66"/>
    </row>
    <row r="43" spans="1:37">
      <c r="A43" s="59" t="s">
        <v>1011</v>
      </c>
      <c r="B43" s="402"/>
      <c r="C43" s="462"/>
      <c r="D43" s="462"/>
      <c r="E43" s="462"/>
      <c r="F43" s="462"/>
      <c r="G43" s="462"/>
      <c r="H43" s="462"/>
      <c r="I43" s="462"/>
      <c r="J43" s="462"/>
      <c r="K43" s="462"/>
      <c r="L43" s="462"/>
      <c r="M43" s="462"/>
      <c r="N43" s="462"/>
      <c r="O43" s="462"/>
      <c r="P43" s="462"/>
      <c r="Q43" s="462"/>
      <c r="R43" s="462"/>
      <c r="S43" s="462"/>
      <c r="T43" s="68"/>
      <c r="U43" s="68"/>
      <c r="V43" s="68"/>
      <c r="W43" s="66"/>
      <c r="X43" s="66"/>
      <c r="Y43" s="66"/>
      <c r="Z43" s="66"/>
      <c r="AA43" s="66"/>
      <c r="AB43" s="66"/>
      <c r="AC43" s="66"/>
      <c r="AD43" s="66"/>
      <c r="AE43" s="66"/>
      <c r="AF43" s="66"/>
      <c r="AG43" s="66"/>
      <c r="AH43" s="66"/>
      <c r="AI43" s="66"/>
      <c r="AJ43" s="66"/>
      <c r="AK43" s="66"/>
    </row>
    <row r="44" spans="1:37">
      <c r="A44" s="464" t="s">
        <v>1246</v>
      </c>
      <c r="B44" s="402" t="s">
        <v>81</v>
      </c>
      <c r="C44" s="461"/>
      <c r="D44" s="461"/>
      <c r="E44" s="461"/>
      <c r="F44" s="461"/>
      <c r="G44" s="461"/>
      <c r="H44" s="461"/>
      <c r="I44" s="461"/>
      <c r="J44" s="461"/>
      <c r="K44" s="461"/>
      <c r="L44" s="461"/>
      <c r="M44" s="461"/>
      <c r="N44" s="461"/>
      <c r="O44" s="461"/>
      <c r="P44" s="461"/>
      <c r="Q44" s="461"/>
      <c r="R44" s="461"/>
      <c r="S44" s="461"/>
      <c r="T44" s="132" t="s">
        <v>382</v>
      </c>
      <c r="U44" s="463"/>
      <c r="V44" s="380" t="s">
        <v>329</v>
      </c>
      <c r="W44" s="72" t="s">
        <v>331</v>
      </c>
      <c r="X44" s="72" t="s">
        <v>334</v>
      </c>
      <c r="Y44" s="72" t="s">
        <v>376</v>
      </c>
      <c r="Z44" s="41"/>
      <c r="AA44" s="41"/>
      <c r="AB44" s="72" t="s">
        <v>1008</v>
      </c>
      <c r="AC44" s="41"/>
      <c r="AD44" s="463"/>
      <c r="AG44" s="61"/>
      <c r="AH44" s="66"/>
      <c r="AI44" s="66"/>
      <c r="AJ44" s="66"/>
      <c r="AK44" s="66"/>
    </row>
    <row r="45" spans="1:37">
      <c r="A45" s="464" t="s">
        <v>1262</v>
      </c>
      <c r="B45" s="402" t="s">
        <v>180</v>
      </c>
      <c r="C45" s="461"/>
      <c r="D45" s="461"/>
      <c r="E45" s="461"/>
      <c r="F45" s="461"/>
      <c r="G45" s="461"/>
      <c r="H45" s="461"/>
      <c r="I45" s="461"/>
      <c r="J45" s="461"/>
      <c r="K45" s="461"/>
      <c r="L45" s="461"/>
      <c r="M45" s="461"/>
      <c r="N45" s="461"/>
      <c r="O45" s="461"/>
      <c r="P45" s="461"/>
      <c r="Q45" s="461"/>
      <c r="R45" s="461"/>
      <c r="S45" s="461"/>
      <c r="T45" s="132" t="s">
        <v>380</v>
      </c>
      <c r="U45" s="463"/>
      <c r="V45" s="380" t="s">
        <v>329</v>
      </c>
      <c r="W45" s="72" t="s">
        <v>331</v>
      </c>
      <c r="X45" s="72" t="s">
        <v>334</v>
      </c>
      <c r="Y45" s="72" t="s">
        <v>376</v>
      </c>
      <c r="Z45" s="271"/>
      <c r="AA45" s="72"/>
      <c r="AB45" s="72" t="s">
        <v>1008</v>
      </c>
      <c r="AC45" s="72"/>
      <c r="AD45" s="463"/>
      <c r="AG45" s="61"/>
      <c r="AH45" s="66"/>
      <c r="AI45" s="66"/>
      <c r="AJ45" s="66"/>
      <c r="AK45" s="66"/>
    </row>
    <row r="46" spans="1:37">
      <c r="A46" s="464" t="s">
        <v>379</v>
      </c>
      <c r="B46" s="402" t="s">
        <v>178</v>
      </c>
      <c r="C46" s="461"/>
      <c r="D46" s="461"/>
      <c r="E46" s="461"/>
      <c r="F46" s="461"/>
      <c r="G46" s="461"/>
      <c r="H46" s="461"/>
      <c r="I46" s="461"/>
      <c r="J46" s="461"/>
      <c r="K46" s="461"/>
      <c r="L46" s="461"/>
      <c r="M46" s="461"/>
      <c r="N46" s="461"/>
      <c r="O46" s="461"/>
      <c r="P46" s="461"/>
      <c r="Q46" s="461"/>
      <c r="R46" s="461"/>
      <c r="S46" s="461"/>
      <c r="T46" s="132" t="s">
        <v>377</v>
      </c>
      <c r="U46" s="463"/>
      <c r="V46" s="380" t="s">
        <v>329</v>
      </c>
      <c r="W46" s="72" t="s">
        <v>331</v>
      </c>
      <c r="X46" s="72" t="s">
        <v>334</v>
      </c>
      <c r="Y46" s="72" t="s">
        <v>376</v>
      </c>
      <c r="Z46" s="271"/>
      <c r="AA46" s="72"/>
      <c r="AB46" s="72" t="s">
        <v>1008</v>
      </c>
      <c r="AC46" s="72"/>
      <c r="AD46" s="463"/>
      <c r="AG46" s="61"/>
      <c r="AH46" s="66"/>
      <c r="AI46" s="66"/>
      <c r="AJ46" s="66"/>
      <c r="AK46" s="66"/>
    </row>
    <row r="47" spans="1:37">
      <c r="A47" s="160" t="s">
        <v>1007</v>
      </c>
      <c r="B47" s="402"/>
      <c r="C47" s="462"/>
      <c r="D47" s="462"/>
      <c r="E47" s="462"/>
      <c r="F47" s="462"/>
      <c r="G47" s="462"/>
      <c r="H47" s="462"/>
      <c r="I47" s="462"/>
      <c r="J47" s="462"/>
      <c r="K47" s="462"/>
      <c r="L47" s="462"/>
      <c r="M47" s="462"/>
      <c r="N47" s="462"/>
      <c r="O47" s="462"/>
      <c r="P47" s="462"/>
      <c r="Q47" s="462"/>
      <c r="R47" s="462"/>
      <c r="S47" s="462"/>
      <c r="T47" s="62"/>
      <c r="U47" s="62"/>
      <c r="V47" s="68"/>
      <c r="W47" s="66"/>
      <c r="X47" s="66"/>
      <c r="Y47" s="66"/>
      <c r="Z47" s="66"/>
      <c r="AA47" s="66"/>
      <c r="AB47" s="66"/>
      <c r="AC47" s="66"/>
      <c r="AD47" s="66"/>
      <c r="AE47" s="66"/>
      <c r="AF47" s="66"/>
      <c r="AG47" s="66"/>
      <c r="AH47" s="66"/>
      <c r="AI47" s="66"/>
      <c r="AJ47" s="66"/>
      <c r="AK47" s="66"/>
    </row>
    <row r="48" spans="1:37">
      <c r="A48" s="465" t="s">
        <v>1007</v>
      </c>
      <c r="B48" s="402" t="s">
        <v>177</v>
      </c>
      <c r="C48" s="461"/>
      <c r="D48" s="461"/>
      <c r="E48" s="461"/>
      <c r="F48" s="461"/>
      <c r="G48" s="461"/>
      <c r="H48" s="461"/>
      <c r="I48" s="461"/>
      <c r="J48" s="461"/>
      <c r="K48" s="461"/>
      <c r="L48" s="461"/>
      <c r="M48" s="461"/>
      <c r="N48" s="461"/>
      <c r="O48" s="461"/>
      <c r="P48" s="461"/>
      <c r="Q48" s="461"/>
      <c r="R48" s="461"/>
      <c r="S48" s="461"/>
      <c r="T48" s="62"/>
      <c r="U48" s="62"/>
      <c r="V48" s="68" t="s">
        <v>329</v>
      </c>
      <c r="W48" s="66" t="s">
        <v>331</v>
      </c>
      <c r="X48" s="66" t="s">
        <v>334</v>
      </c>
      <c r="Y48" s="66" t="s">
        <v>376</v>
      </c>
      <c r="Z48" s="66"/>
      <c r="AA48" s="66"/>
      <c r="AB48" s="66"/>
      <c r="AC48" s="66"/>
      <c r="AD48" s="66"/>
      <c r="AE48" s="66"/>
      <c r="AF48" s="66"/>
      <c r="AG48" s="66"/>
      <c r="AH48" s="66"/>
      <c r="AI48" s="66"/>
      <c r="AJ48" s="66"/>
      <c r="AK48" s="66"/>
    </row>
    <row r="49" spans="1:38" ht="30.75" customHeight="1">
      <c r="A49" s="465" t="s">
        <v>1245</v>
      </c>
      <c r="B49" s="402" t="s">
        <v>175</v>
      </c>
      <c r="C49" s="461"/>
      <c r="D49" s="461"/>
      <c r="E49" s="461"/>
      <c r="F49" s="461"/>
      <c r="G49" s="461"/>
      <c r="H49" s="461"/>
      <c r="I49" s="461"/>
      <c r="J49" s="461"/>
      <c r="K49" s="461"/>
      <c r="L49" s="461"/>
      <c r="M49" s="461"/>
      <c r="N49" s="461"/>
      <c r="O49" s="461"/>
      <c r="P49" s="461"/>
      <c r="Q49" s="461"/>
      <c r="R49" s="461"/>
      <c r="S49" s="461"/>
      <c r="T49" s="62"/>
      <c r="U49" s="62"/>
      <c r="V49" s="68" t="s">
        <v>329</v>
      </c>
      <c r="W49" s="66" t="s">
        <v>331</v>
      </c>
      <c r="X49" s="66" t="s">
        <v>396</v>
      </c>
      <c r="Y49" s="66" t="s">
        <v>416</v>
      </c>
      <c r="Z49" s="66" t="s">
        <v>4954</v>
      </c>
      <c r="AA49" s="66" t="s">
        <v>350</v>
      </c>
      <c r="AB49" s="66"/>
      <c r="AC49" s="66"/>
      <c r="AD49" s="66"/>
      <c r="AE49" s="66"/>
      <c r="AF49" s="66"/>
      <c r="AG49" s="66"/>
      <c r="AH49" s="66"/>
      <c r="AI49" s="66"/>
      <c r="AJ49" s="66"/>
      <c r="AK49" s="66"/>
    </row>
    <row r="50" spans="1:38">
      <c r="A50" s="465" t="s">
        <v>1244</v>
      </c>
      <c r="B50" s="402" t="s">
        <v>173</v>
      </c>
      <c r="C50" s="461"/>
      <c r="D50" s="461"/>
      <c r="E50" s="461"/>
      <c r="F50" s="461"/>
      <c r="G50" s="461"/>
      <c r="H50" s="461"/>
      <c r="I50" s="461"/>
      <c r="J50" s="461"/>
      <c r="K50" s="461"/>
      <c r="L50" s="461"/>
      <c r="M50" s="461"/>
      <c r="N50" s="461"/>
      <c r="O50" s="461"/>
      <c r="P50" s="461"/>
      <c r="Q50" s="461"/>
      <c r="R50" s="461"/>
      <c r="S50" s="461"/>
      <c r="T50" s="62"/>
      <c r="V50" s="68" t="s">
        <v>329</v>
      </c>
      <c r="W50" s="66" t="s">
        <v>331</v>
      </c>
      <c r="X50" s="66" t="s">
        <v>334</v>
      </c>
      <c r="Y50" s="66" t="s">
        <v>376</v>
      </c>
      <c r="Z50" s="66" t="s">
        <v>1009</v>
      </c>
      <c r="AA50" s="66"/>
      <c r="AB50" s="66"/>
      <c r="AC50" s="66"/>
      <c r="AD50" s="66"/>
      <c r="AE50" s="66"/>
      <c r="AF50" s="66"/>
      <c r="AG50" s="66"/>
      <c r="AH50" s="66"/>
      <c r="AI50" s="66"/>
      <c r="AJ50" s="66"/>
      <c r="AK50" s="66"/>
      <c r="AL50" s="62"/>
    </row>
    <row r="51" spans="1:38" s="463" customFormat="1">
      <c r="A51" s="59" t="s">
        <v>4960</v>
      </c>
      <c r="B51" s="402"/>
      <c r="C51" s="462"/>
      <c r="D51" s="462"/>
      <c r="E51" s="462"/>
      <c r="F51" s="462"/>
      <c r="G51" s="462"/>
      <c r="H51" s="462"/>
      <c r="I51" s="462"/>
      <c r="J51" s="462"/>
      <c r="K51" s="462"/>
      <c r="L51" s="462"/>
      <c r="M51" s="462"/>
      <c r="N51" s="462"/>
      <c r="O51" s="462"/>
      <c r="P51" s="462"/>
      <c r="Q51" s="462"/>
      <c r="R51" s="462"/>
      <c r="S51" s="462"/>
      <c r="T51" s="62"/>
      <c r="U51" s="29"/>
      <c r="V51" s="29"/>
      <c r="W51" s="66"/>
      <c r="X51" s="66"/>
      <c r="Y51" s="66"/>
      <c r="Z51" s="66"/>
      <c r="AA51" s="66"/>
      <c r="AB51" s="66"/>
      <c r="AC51" s="66"/>
      <c r="AD51" s="66"/>
      <c r="AE51" s="66"/>
      <c r="AF51" s="66"/>
      <c r="AG51" s="66"/>
      <c r="AH51" s="66"/>
      <c r="AI51" s="66"/>
      <c r="AJ51" s="66"/>
      <c r="AK51" s="66"/>
    </row>
    <row r="52" spans="1:38" s="463" customFormat="1">
      <c r="A52" s="91" t="s">
        <v>4610</v>
      </c>
      <c r="B52" s="402" t="s">
        <v>172</v>
      </c>
      <c r="C52" s="461"/>
      <c r="D52" s="461"/>
      <c r="E52" s="461"/>
      <c r="F52" s="461"/>
      <c r="G52" s="461"/>
      <c r="H52" s="461"/>
      <c r="I52" s="461"/>
      <c r="J52" s="461"/>
      <c r="K52" s="461"/>
      <c r="L52" s="461"/>
      <c r="M52" s="461"/>
      <c r="N52" s="461"/>
      <c r="O52" s="461"/>
      <c r="P52" s="461"/>
      <c r="Q52" s="461"/>
      <c r="R52" s="461"/>
      <c r="S52" s="462"/>
      <c r="W52" s="66" t="s">
        <v>606</v>
      </c>
      <c r="X52" s="29" t="s">
        <v>1243</v>
      </c>
      <c r="Y52" s="29" t="s">
        <v>1241</v>
      </c>
      <c r="Z52" s="66"/>
      <c r="AA52" s="66"/>
      <c r="AB52" s="66"/>
      <c r="AC52" s="66"/>
      <c r="AD52" s="66"/>
      <c r="AE52" s="66"/>
      <c r="AF52" s="66"/>
      <c r="AG52" s="66"/>
      <c r="AH52" s="66"/>
      <c r="AI52" s="66"/>
      <c r="AJ52" s="66"/>
      <c r="AK52" s="66"/>
    </row>
    <row r="53" spans="1:38" s="463" customFormat="1">
      <c r="A53" s="91" t="s">
        <v>4611</v>
      </c>
      <c r="B53" s="402" t="s">
        <v>171</v>
      </c>
      <c r="C53" s="461"/>
      <c r="D53" s="461"/>
      <c r="E53" s="461"/>
      <c r="F53" s="461"/>
      <c r="G53" s="461"/>
      <c r="H53" s="461"/>
      <c r="I53" s="461"/>
      <c r="J53" s="461"/>
      <c r="K53" s="461"/>
      <c r="L53" s="461"/>
      <c r="M53" s="461"/>
      <c r="N53" s="461"/>
      <c r="O53" s="461"/>
      <c r="P53" s="461"/>
      <c r="Q53" s="461"/>
      <c r="R53" s="461"/>
      <c r="S53" s="462"/>
      <c r="W53" s="66" t="s">
        <v>606</v>
      </c>
      <c r="X53" s="29" t="s">
        <v>1243</v>
      </c>
      <c r="Y53" s="29" t="s">
        <v>1181</v>
      </c>
      <c r="Z53" s="66"/>
      <c r="AA53" s="66"/>
      <c r="AB53" s="66"/>
      <c r="AC53" s="66"/>
      <c r="AD53" s="66"/>
      <c r="AE53" s="66"/>
      <c r="AF53" s="66"/>
      <c r="AG53" s="66"/>
      <c r="AH53" s="66"/>
      <c r="AI53" s="66"/>
      <c r="AJ53" s="66"/>
      <c r="AK53" s="66"/>
    </row>
    <row r="54" spans="1:38" s="463" customFormat="1">
      <c r="A54" s="59" t="s">
        <v>1242</v>
      </c>
      <c r="B54" s="402"/>
      <c r="C54" s="462"/>
      <c r="D54" s="462"/>
      <c r="E54" s="462"/>
      <c r="F54" s="462"/>
      <c r="G54" s="462"/>
      <c r="H54" s="462"/>
      <c r="I54" s="462"/>
      <c r="J54" s="462"/>
      <c r="K54" s="462"/>
      <c r="L54" s="462"/>
      <c r="M54" s="462"/>
      <c r="N54" s="462"/>
      <c r="O54" s="462"/>
      <c r="P54" s="462"/>
      <c r="Q54" s="462"/>
      <c r="R54" s="462"/>
      <c r="S54" s="462"/>
      <c r="T54" s="132"/>
      <c r="U54" s="75"/>
      <c r="V54" s="29"/>
      <c r="W54" s="66"/>
      <c r="X54" s="66"/>
      <c r="Y54" s="66"/>
      <c r="Z54" s="66"/>
      <c r="AA54" s="66"/>
      <c r="AB54" s="66"/>
      <c r="AC54" s="66"/>
      <c r="AD54" s="66"/>
      <c r="AE54" s="66"/>
      <c r="AF54" s="66"/>
      <c r="AG54" s="66"/>
      <c r="AH54" s="66"/>
      <c r="AI54" s="66"/>
      <c r="AJ54" s="66"/>
      <c r="AK54" s="66"/>
    </row>
    <row r="55" spans="1:38" s="463" customFormat="1">
      <c r="A55" s="464" t="s">
        <v>1047</v>
      </c>
      <c r="B55" s="402"/>
      <c r="C55" s="462"/>
      <c r="D55" s="462"/>
      <c r="E55" s="462"/>
      <c r="F55" s="462"/>
      <c r="G55" s="462"/>
      <c r="H55" s="462"/>
      <c r="I55" s="462"/>
      <c r="J55" s="462"/>
      <c r="K55" s="462"/>
      <c r="L55" s="462"/>
      <c r="M55" s="462"/>
      <c r="N55" s="462"/>
      <c r="O55" s="462"/>
      <c r="P55" s="462"/>
      <c r="Q55" s="462"/>
      <c r="R55" s="462"/>
      <c r="S55" s="462"/>
      <c r="T55" s="132"/>
      <c r="U55" s="75"/>
      <c r="V55" s="29"/>
      <c r="W55" s="66"/>
      <c r="X55" s="66"/>
      <c r="Y55" s="66"/>
      <c r="Z55" s="66"/>
      <c r="AA55" s="66"/>
      <c r="AB55" s="66"/>
      <c r="AC55" s="66"/>
      <c r="AD55" s="66"/>
      <c r="AE55" s="66"/>
      <c r="AF55" s="66"/>
      <c r="AG55" s="66"/>
      <c r="AH55" s="66"/>
      <c r="AI55" s="66"/>
      <c r="AJ55" s="66"/>
      <c r="AK55" s="66"/>
    </row>
    <row r="56" spans="1:38" s="463" customFormat="1">
      <c r="A56" s="136" t="s">
        <v>1239</v>
      </c>
      <c r="B56" s="402" t="s">
        <v>169</v>
      </c>
      <c r="C56" s="461"/>
      <c r="D56" s="461"/>
      <c r="E56" s="461"/>
      <c r="F56" s="461"/>
      <c r="G56" s="461"/>
      <c r="H56" s="461"/>
      <c r="I56" s="461"/>
      <c r="J56" s="461"/>
      <c r="K56" s="461"/>
      <c r="L56" s="461"/>
      <c r="M56" s="461"/>
      <c r="N56" s="461"/>
      <c r="O56" s="461"/>
      <c r="P56" s="461"/>
      <c r="Q56" s="461"/>
      <c r="R56" s="461"/>
      <c r="S56" s="461"/>
      <c r="T56" s="75" t="s">
        <v>380</v>
      </c>
      <c r="V56" s="68" t="s">
        <v>329</v>
      </c>
      <c r="W56" s="66" t="s">
        <v>331</v>
      </c>
      <c r="X56" s="66" t="s">
        <v>1034</v>
      </c>
      <c r="Y56" s="66" t="s">
        <v>1045</v>
      </c>
      <c r="Z56" s="66" t="s">
        <v>334</v>
      </c>
      <c r="AA56" s="66" t="s">
        <v>1241</v>
      </c>
      <c r="AB56" s="66"/>
      <c r="AC56" s="66"/>
      <c r="AD56" s="66"/>
      <c r="AE56" s="66"/>
      <c r="AF56" s="66"/>
      <c r="AG56" s="66"/>
      <c r="AH56" s="66"/>
      <c r="AI56" s="66"/>
      <c r="AJ56" s="66"/>
      <c r="AK56" s="66"/>
    </row>
    <row r="57" spans="1:38" s="463" customFormat="1">
      <c r="A57" s="136" t="s">
        <v>1238</v>
      </c>
      <c r="B57" s="402" t="s">
        <v>168</v>
      </c>
      <c r="C57" s="461"/>
      <c r="D57" s="461"/>
      <c r="E57" s="461"/>
      <c r="F57" s="461"/>
      <c r="G57" s="461"/>
      <c r="H57" s="461"/>
      <c r="I57" s="461"/>
      <c r="J57" s="461"/>
      <c r="K57" s="461"/>
      <c r="L57" s="461"/>
      <c r="M57" s="461"/>
      <c r="N57" s="461"/>
      <c r="O57" s="461"/>
      <c r="P57" s="461"/>
      <c r="Q57" s="461"/>
      <c r="R57" s="461"/>
      <c r="S57" s="461"/>
      <c r="T57" s="75" t="s">
        <v>380</v>
      </c>
      <c r="V57" s="68" t="s">
        <v>329</v>
      </c>
      <c r="W57" s="66" t="s">
        <v>331</v>
      </c>
      <c r="X57" s="66" t="s">
        <v>1034</v>
      </c>
      <c r="Y57" s="66" t="s">
        <v>1039</v>
      </c>
      <c r="Z57" s="66" t="s">
        <v>334</v>
      </c>
      <c r="AA57" s="66" t="s">
        <v>1241</v>
      </c>
      <c r="AB57" s="66"/>
      <c r="AC57" s="66"/>
      <c r="AD57" s="66"/>
      <c r="AE57" s="66"/>
      <c r="AF57" s="66"/>
      <c r="AG57" s="66"/>
      <c r="AH57" s="66"/>
      <c r="AI57" s="66"/>
      <c r="AJ57" s="66"/>
      <c r="AK57" s="66"/>
    </row>
    <row r="58" spans="1:38" s="463" customFormat="1">
      <c r="A58" s="464" t="s">
        <v>1038</v>
      </c>
      <c r="B58" s="402"/>
      <c r="C58" s="462"/>
      <c r="D58" s="462"/>
      <c r="E58" s="462"/>
      <c r="F58" s="462"/>
      <c r="G58" s="462"/>
      <c r="H58" s="462"/>
      <c r="I58" s="462"/>
      <c r="J58" s="462"/>
      <c r="K58" s="462"/>
      <c r="L58" s="462"/>
      <c r="M58" s="462"/>
      <c r="N58" s="462"/>
      <c r="O58" s="462"/>
      <c r="P58" s="462"/>
      <c r="Q58" s="462"/>
      <c r="R58" s="462"/>
      <c r="S58" s="462"/>
      <c r="T58" s="75"/>
      <c r="V58" s="68"/>
      <c r="W58" s="66"/>
      <c r="X58" s="66"/>
      <c r="Y58" s="66"/>
      <c r="Z58" s="66"/>
      <c r="AA58" s="66"/>
      <c r="AB58" s="66"/>
      <c r="AC58" s="66"/>
      <c r="AD58" s="66"/>
      <c r="AE58" s="66"/>
      <c r="AF58" s="66"/>
      <c r="AG58" s="66"/>
      <c r="AH58" s="66"/>
      <c r="AI58" s="66"/>
      <c r="AJ58" s="66"/>
      <c r="AK58" s="66"/>
    </row>
    <row r="59" spans="1:38" s="463" customFormat="1">
      <c r="A59" s="136" t="s">
        <v>1037</v>
      </c>
      <c r="B59" s="402" t="s">
        <v>407</v>
      </c>
      <c r="C59" s="461"/>
      <c r="D59" s="461"/>
      <c r="E59" s="461"/>
      <c r="F59" s="461"/>
      <c r="G59" s="461"/>
      <c r="H59" s="461"/>
      <c r="I59" s="461"/>
      <c r="J59" s="461"/>
      <c r="K59" s="461"/>
      <c r="L59" s="461"/>
      <c r="M59" s="461"/>
      <c r="N59" s="461"/>
      <c r="O59" s="461"/>
      <c r="P59" s="461"/>
      <c r="Q59" s="461"/>
      <c r="R59" s="461"/>
      <c r="S59" s="461"/>
      <c r="T59" s="75" t="s">
        <v>380</v>
      </c>
      <c r="V59" s="68" t="s">
        <v>329</v>
      </c>
      <c r="W59" s="66" t="s">
        <v>331</v>
      </c>
      <c r="X59" s="66" t="s">
        <v>1034</v>
      </c>
      <c r="Y59" s="66" t="s">
        <v>1036</v>
      </c>
      <c r="Z59" s="66" t="s">
        <v>334</v>
      </c>
      <c r="AA59" s="66" t="s">
        <v>1241</v>
      </c>
      <c r="AB59" s="66"/>
      <c r="AC59" s="66"/>
      <c r="AD59" s="66"/>
      <c r="AE59" s="66"/>
      <c r="AF59" s="66"/>
      <c r="AG59" s="66"/>
      <c r="AH59" s="66"/>
      <c r="AI59" s="66"/>
      <c r="AJ59" s="66"/>
      <c r="AK59" s="66"/>
    </row>
    <row r="60" spans="1:38" s="463" customFormat="1">
      <c r="A60" s="136" t="s">
        <v>1237</v>
      </c>
      <c r="B60" s="402" t="s">
        <v>405</v>
      </c>
      <c r="C60" s="461"/>
      <c r="D60" s="461"/>
      <c r="E60" s="461"/>
      <c r="F60" s="461"/>
      <c r="G60" s="461"/>
      <c r="H60" s="461"/>
      <c r="I60" s="461"/>
      <c r="J60" s="461"/>
      <c r="K60" s="461"/>
      <c r="L60" s="461"/>
      <c r="M60" s="461"/>
      <c r="N60" s="461"/>
      <c r="O60" s="461"/>
      <c r="P60" s="461"/>
      <c r="Q60" s="461"/>
      <c r="R60" s="461"/>
      <c r="S60" s="461"/>
      <c r="T60" s="75" t="s">
        <v>380</v>
      </c>
      <c r="V60" s="68" t="s">
        <v>329</v>
      </c>
      <c r="W60" s="66" t="s">
        <v>331</v>
      </c>
      <c r="X60" s="66" t="s">
        <v>1034</v>
      </c>
      <c r="Y60" s="66" t="s">
        <v>1033</v>
      </c>
      <c r="Z60" s="66" t="s">
        <v>334</v>
      </c>
      <c r="AA60" s="66" t="s">
        <v>1241</v>
      </c>
      <c r="AB60" s="66"/>
      <c r="AC60" s="66"/>
      <c r="AD60" s="66"/>
      <c r="AE60" s="66"/>
      <c r="AF60" s="66"/>
      <c r="AG60" s="66"/>
      <c r="AH60" s="66"/>
      <c r="AI60" s="66"/>
      <c r="AJ60" s="66"/>
      <c r="AK60" s="66"/>
    </row>
    <row r="61" spans="1:38" s="463" customFormat="1">
      <c r="A61" s="59" t="s">
        <v>1240</v>
      </c>
      <c r="B61" s="402"/>
      <c r="C61" s="462"/>
      <c r="D61" s="462"/>
      <c r="E61" s="462"/>
      <c r="F61" s="462"/>
      <c r="G61" s="462"/>
      <c r="H61" s="462"/>
      <c r="I61" s="462"/>
      <c r="J61" s="462"/>
      <c r="K61" s="462"/>
      <c r="L61" s="462"/>
      <c r="M61" s="462"/>
      <c r="N61" s="462"/>
      <c r="O61" s="462"/>
      <c r="P61" s="462"/>
      <c r="Q61" s="462"/>
      <c r="R61" s="462"/>
      <c r="S61" s="462"/>
      <c r="T61" s="75"/>
      <c r="V61" s="75"/>
      <c r="W61" s="29"/>
      <c r="X61" s="66"/>
      <c r="Y61" s="66"/>
      <c r="Z61" s="66"/>
      <c r="AA61" s="66"/>
      <c r="AB61" s="66"/>
      <c r="AC61" s="66"/>
      <c r="AD61" s="66"/>
      <c r="AE61" s="66"/>
      <c r="AF61" s="66"/>
      <c r="AG61" s="66"/>
      <c r="AH61" s="66"/>
      <c r="AI61" s="66"/>
      <c r="AJ61" s="66"/>
      <c r="AK61" s="66"/>
    </row>
    <row r="62" spans="1:38" s="463" customFormat="1">
      <c r="A62" s="464" t="s">
        <v>1047</v>
      </c>
      <c r="B62" s="402"/>
      <c r="C62" s="462"/>
      <c r="D62" s="462"/>
      <c r="E62" s="462"/>
      <c r="F62" s="462"/>
      <c r="G62" s="462"/>
      <c r="H62" s="462"/>
      <c r="I62" s="462"/>
      <c r="J62" s="462"/>
      <c r="K62" s="462"/>
      <c r="L62" s="462"/>
      <c r="M62" s="462"/>
      <c r="N62" s="462"/>
      <c r="O62" s="462"/>
      <c r="P62" s="462"/>
      <c r="Q62" s="462"/>
      <c r="R62" s="462"/>
      <c r="S62" s="462"/>
      <c r="T62" s="75"/>
      <c r="V62" s="75"/>
      <c r="W62" s="29"/>
      <c r="X62" s="66"/>
      <c r="Y62" s="66"/>
      <c r="Z62" s="66"/>
      <c r="AA62" s="66"/>
      <c r="AB62" s="66"/>
      <c r="AC62" s="66"/>
      <c r="AD62" s="66"/>
      <c r="AE62" s="66"/>
      <c r="AF62" s="66"/>
      <c r="AG62" s="66"/>
      <c r="AH62" s="66"/>
      <c r="AI62" s="66"/>
      <c r="AJ62" s="66"/>
      <c r="AK62" s="66"/>
    </row>
    <row r="63" spans="1:38" s="463" customFormat="1">
      <c r="A63" s="136" t="s">
        <v>1239</v>
      </c>
      <c r="B63" s="402" t="s">
        <v>165</v>
      </c>
      <c r="C63" s="461"/>
      <c r="D63" s="461"/>
      <c r="E63" s="461"/>
      <c r="F63" s="461"/>
      <c r="G63" s="461"/>
      <c r="H63" s="461"/>
      <c r="I63" s="461"/>
      <c r="J63" s="461"/>
      <c r="K63" s="461"/>
      <c r="L63" s="461"/>
      <c r="M63" s="461"/>
      <c r="N63" s="461"/>
      <c r="O63" s="461"/>
      <c r="P63" s="461"/>
      <c r="Q63" s="461"/>
      <c r="R63" s="461"/>
      <c r="S63" s="461"/>
      <c r="T63" s="75" t="s">
        <v>380</v>
      </c>
      <c r="V63" s="68" t="s">
        <v>329</v>
      </c>
      <c r="W63" s="66" t="s">
        <v>331</v>
      </c>
      <c r="X63" s="66" t="s">
        <v>1034</v>
      </c>
      <c r="Y63" s="66" t="s">
        <v>1045</v>
      </c>
      <c r="Z63" s="66" t="s">
        <v>334</v>
      </c>
      <c r="AA63" s="66" t="s">
        <v>1181</v>
      </c>
      <c r="AB63" s="66"/>
      <c r="AC63" s="66"/>
      <c r="AD63" s="66"/>
      <c r="AE63" s="66"/>
      <c r="AF63" s="66"/>
      <c r="AG63" s="66"/>
      <c r="AH63" s="66"/>
      <c r="AI63" s="66"/>
      <c r="AJ63" s="66"/>
      <c r="AK63" s="66"/>
    </row>
    <row r="64" spans="1:38" s="463" customFormat="1">
      <c r="A64" s="136" t="s">
        <v>1238</v>
      </c>
      <c r="B64" s="402" t="s">
        <v>162</v>
      </c>
      <c r="C64" s="461"/>
      <c r="D64" s="461"/>
      <c r="E64" s="461"/>
      <c r="F64" s="461"/>
      <c r="G64" s="461"/>
      <c r="H64" s="461"/>
      <c r="I64" s="461"/>
      <c r="J64" s="461"/>
      <c r="K64" s="461"/>
      <c r="L64" s="461"/>
      <c r="M64" s="461"/>
      <c r="N64" s="461"/>
      <c r="O64" s="461"/>
      <c r="P64" s="461"/>
      <c r="Q64" s="461"/>
      <c r="R64" s="461"/>
      <c r="S64" s="461"/>
      <c r="T64" s="75" t="s">
        <v>380</v>
      </c>
      <c r="V64" s="68" t="s">
        <v>329</v>
      </c>
      <c r="W64" s="66" t="s">
        <v>331</v>
      </c>
      <c r="X64" s="66" t="s">
        <v>1034</v>
      </c>
      <c r="Y64" s="66" t="s">
        <v>1039</v>
      </c>
      <c r="Z64" s="66" t="s">
        <v>334</v>
      </c>
      <c r="AA64" s="66" t="s">
        <v>1181</v>
      </c>
      <c r="AB64" s="66"/>
      <c r="AC64" s="66"/>
      <c r="AD64" s="66"/>
      <c r="AE64" s="66"/>
      <c r="AF64" s="66"/>
      <c r="AG64" s="66"/>
      <c r="AH64" s="66"/>
      <c r="AI64" s="66"/>
      <c r="AJ64" s="66"/>
      <c r="AK64" s="66"/>
    </row>
    <row r="65" spans="1:40" s="463" customFormat="1">
      <c r="A65" s="464" t="s">
        <v>1038</v>
      </c>
      <c r="B65" s="402"/>
      <c r="C65" s="462"/>
      <c r="D65" s="462"/>
      <c r="E65" s="462"/>
      <c r="F65" s="462"/>
      <c r="G65" s="462"/>
      <c r="H65" s="462"/>
      <c r="I65" s="462"/>
      <c r="J65" s="462"/>
      <c r="K65" s="462"/>
      <c r="L65" s="462"/>
      <c r="M65" s="462"/>
      <c r="N65" s="462"/>
      <c r="O65" s="462"/>
      <c r="P65" s="462"/>
      <c r="Q65" s="462"/>
      <c r="R65" s="462"/>
      <c r="S65" s="462"/>
      <c r="T65" s="75"/>
      <c r="V65" s="68"/>
      <c r="W65" s="66"/>
      <c r="X65" s="66"/>
      <c r="Y65" s="66"/>
      <c r="Z65" s="66"/>
      <c r="AA65" s="66"/>
      <c r="AB65" s="66"/>
      <c r="AC65" s="66"/>
      <c r="AD65" s="66"/>
      <c r="AE65" s="66"/>
      <c r="AF65" s="66"/>
      <c r="AG65" s="66"/>
      <c r="AH65" s="66"/>
      <c r="AI65" s="66"/>
      <c r="AJ65" s="66"/>
      <c r="AK65" s="66"/>
    </row>
    <row r="66" spans="1:40" s="463" customFormat="1">
      <c r="A66" s="136" t="s">
        <v>1037</v>
      </c>
      <c r="B66" s="402" t="s">
        <v>79</v>
      </c>
      <c r="C66" s="461"/>
      <c r="D66" s="461"/>
      <c r="E66" s="461"/>
      <c r="F66" s="461"/>
      <c r="G66" s="461"/>
      <c r="H66" s="461"/>
      <c r="I66" s="461"/>
      <c r="J66" s="461"/>
      <c r="K66" s="461"/>
      <c r="L66" s="461"/>
      <c r="M66" s="461"/>
      <c r="N66" s="461"/>
      <c r="O66" s="461"/>
      <c r="P66" s="461"/>
      <c r="Q66" s="461"/>
      <c r="R66" s="461"/>
      <c r="S66" s="461"/>
      <c r="T66" s="75" t="s">
        <v>380</v>
      </c>
      <c r="V66" s="68" t="s">
        <v>329</v>
      </c>
      <c r="W66" s="66" t="s">
        <v>331</v>
      </c>
      <c r="X66" s="66" t="s">
        <v>1034</v>
      </c>
      <c r="Y66" s="66" t="s">
        <v>1036</v>
      </c>
      <c r="Z66" s="66" t="s">
        <v>334</v>
      </c>
      <c r="AA66" s="66" t="s">
        <v>1181</v>
      </c>
      <c r="AB66" s="66"/>
      <c r="AC66" s="66"/>
      <c r="AD66" s="66"/>
      <c r="AE66" s="66"/>
      <c r="AF66" s="66"/>
      <c r="AG66" s="66"/>
      <c r="AH66" s="66"/>
      <c r="AI66" s="66"/>
      <c r="AJ66" s="66"/>
      <c r="AK66" s="66"/>
    </row>
    <row r="67" spans="1:40" s="463" customFormat="1">
      <c r="A67" s="136" t="s">
        <v>1237</v>
      </c>
      <c r="B67" s="402" t="s">
        <v>160</v>
      </c>
      <c r="C67" s="461"/>
      <c r="D67" s="461"/>
      <c r="E67" s="461"/>
      <c r="F67" s="461"/>
      <c r="G67" s="461"/>
      <c r="H67" s="461"/>
      <c r="I67" s="461"/>
      <c r="J67" s="461"/>
      <c r="K67" s="461"/>
      <c r="L67" s="461"/>
      <c r="M67" s="461"/>
      <c r="N67" s="461"/>
      <c r="O67" s="461"/>
      <c r="P67" s="461"/>
      <c r="Q67" s="461"/>
      <c r="R67" s="461"/>
      <c r="S67" s="461"/>
      <c r="T67" s="75" t="s">
        <v>380</v>
      </c>
      <c r="V67" s="68" t="s">
        <v>329</v>
      </c>
      <c r="W67" s="66" t="s">
        <v>331</v>
      </c>
      <c r="X67" s="66" t="s">
        <v>1034</v>
      </c>
      <c r="Y67" s="66" t="s">
        <v>1033</v>
      </c>
      <c r="Z67" s="66" t="s">
        <v>334</v>
      </c>
      <c r="AA67" s="66" t="s">
        <v>1181</v>
      </c>
      <c r="AB67" s="66"/>
      <c r="AC67" s="66"/>
      <c r="AD67" s="66"/>
      <c r="AE67" s="66"/>
      <c r="AF67" s="66"/>
      <c r="AG67" s="66"/>
      <c r="AH67" s="66"/>
      <c r="AI67" s="66"/>
      <c r="AJ67" s="66"/>
      <c r="AK67" s="66"/>
    </row>
    <row r="68" spans="1:40">
      <c r="A68" s="128" t="s">
        <v>4598</v>
      </c>
      <c r="B68" s="402" t="s">
        <v>159</v>
      </c>
      <c r="C68" s="461"/>
      <c r="D68" s="461"/>
      <c r="E68" s="461"/>
      <c r="F68" s="461"/>
      <c r="G68" s="461"/>
      <c r="H68" s="461"/>
      <c r="I68" s="461"/>
      <c r="J68" s="461"/>
      <c r="K68" s="461"/>
      <c r="L68" s="461"/>
      <c r="M68" s="461"/>
      <c r="N68" s="461"/>
      <c r="O68" s="461"/>
      <c r="P68" s="461"/>
      <c r="Q68" s="461"/>
      <c r="R68" s="461"/>
      <c r="S68" s="461"/>
      <c r="T68" s="75"/>
      <c r="V68" s="75"/>
      <c r="W68" s="66" t="s">
        <v>801</v>
      </c>
      <c r="X68" s="66" t="s">
        <v>1032</v>
      </c>
      <c r="Y68" s="66"/>
      <c r="Z68" s="66"/>
      <c r="AA68" s="66"/>
      <c r="AB68" s="66"/>
      <c r="AC68" s="66"/>
      <c r="AD68" s="66"/>
      <c r="AE68" s="66"/>
      <c r="AF68" s="66"/>
      <c r="AG68" s="66"/>
      <c r="AH68" s="66"/>
      <c r="AI68" s="66"/>
      <c r="AJ68" s="66"/>
      <c r="AK68" s="66"/>
    </row>
    <row r="69" spans="1:40">
      <c r="A69" s="128" t="s">
        <v>4599</v>
      </c>
      <c r="B69" s="402" t="s">
        <v>157</v>
      </c>
      <c r="C69" s="461"/>
      <c r="D69" s="461"/>
      <c r="E69" s="461"/>
      <c r="F69" s="461"/>
      <c r="G69" s="461"/>
      <c r="H69" s="461"/>
      <c r="I69" s="461"/>
      <c r="J69" s="461"/>
      <c r="K69" s="461"/>
      <c r="L69" s="461"/>
      <c r="M69" s="461"/>
      <c r="N69" s="461"/>
      <c r="O69" s="461"/>
      <c r="P69" s="461"/>
      <c r="Q69" s="461"/>
      <c r="R69" s="461"/>
      <c r="S69" s="461"/>
      <c r="T69" s="75" t="s">
        <v>380</v>
      </c>
      <c r="V69" s="75" t="s">
        <v>329</v>
      </c>
      <c r="W69" s="61" t="s">
        <v>331</v>
      </c>
      <c r="X69" s="66" t="s">
        <v>334</v>
      </c>
      <c r="Y69" s="66" t="s">
        <v>376</v>
      </c>
      <c r="Z69" s="66"/>
      <c r="AA69" s="66" t="s">
        <v>1029</v>
      </c>
      <c r="AB69" s="66"/>
      <c r="AE69" s="66"/>
      <c r="AH69" s="66"/>
      <c r="AI69" s="66"/>
      <c r="AJ69" s="66"/>
      <c r="AK69" s="66"/>
    </row>
    <row r="70" spans="1:40">
      <c r="A70" s="380" t="s">
        <v>4600</v>
      </c>
      <c r="B70" s="402" t="s">
        <v>156</v>
      </c>
      <c r="C70" s="461"/>
      <c r="D70" s="461"/>
      <c r="E70" s="461"/>
      <c r="F70" s="461"/>
      <c r="G70" s="461"/>
      <c r="H70" s="461"/>
      <c r="I70" s="461"/>
      <c r="J70" s="461"/>
      <c r="K70" s="461"/>
      <c r="L70" s="461"/>
      <c r="M70" s="461"/>
      <c r="N70" s="461"/>
      <c r="O70" s="461"/>
      <c r="P70" s="461"/>
      <c r="Q70" s="461"/>
      <c r="R70" s="461"/>
      <c r="S70" s="461"/>
      <c r="T70" s="75"/>
      <c r="V70" s="75" t="s">
        <v>329</v>
      </c>
      <c r="W70" s="61" t="s">
        <v>331</v>
      </c>
      <c r="X70" s="66" t="s">
        <v>334</v>
      </c>
      <c r="Y70" s="66" t="s">
        <v>376</v>
      </c>
      <c r="Z70" s="66"/>
      <c r="AA70" s="66" t="s">
        <v>1029</v>
      </c>
      <c r="AB70" s="66" t="s">
        <v>1012</v>
      </c>
      <c r="AE70" s="66"/>
      <c r="AH70" s="66"/>
      <c r="AI70" s="66"/>
      <c r="AJ70" s="66"/>
      <c r="AK70" s="66"/>
    </row>
    <row r="71" spans="1:40">
      <c r="A71" s="128" t="s">
        <v>4602</v>
      </c>
      <c r="B71" s="402" t="s">
        <v>154</v>
      </c>
      <c r="C71" s="461"/>
      <c r="D71" s="461"/>
      <c r="E71" s="461"/>
      <c r="F71" s="461"/>
      <c r="G71" s="461"/>
      <c r="H71" s="461"/>
      <c r="I71" s="461"/>
      <c r="J71" s="461"/>
      <c r="K71" s="461"/>
      <c r="L71" s="461"/>
      <c r="M71" s="461"/>
      <c r="N71" s="461"/>
      <c r="O71" s="461"/>
      <c r="P71" s="461"/>
      <c r="Q71" s="461"/>
      <c r="R71" s="461"/>
      <c r="S71" s="461"/>
      <c r="T71" s="75" t="s">
        <v>380</v>
      </c>
      <c r="V71" s="75" t="s">
        <v>329</v>
      </c>
      <c r="W71" s="61" t="s">
        <v>331</v>
      </c>
      <c r="X71" s="66" t="s">
        <v>334</v>
      </c>
      <c r="Y71" s="66" t="s">
        <v>376</v>
      </c>
      <c r="Z71" s="66"/>
      <c r="AA71" s="66" t="s">
        <v>1028</v>
      </c>
      <c r="AB71" s="66"/>
      <c r="AE71" s="66"/>
      <c r="AH71" s="66"/>
      <c r="AI71" s="66"/>
      <c r="AJ71" s="66"/>
      <c r="AK71" s="66"/>
    </row>
    <row r="72" spans="1:40">
      <c r="A72" s="380" t="s">
        <v>5048</v>
      </c>
      <c r="B72" s="402" t="s">
        <v>153</v>
      </c>
      <c r="C72" s="461"/>
      <c r="D72" s="461"/>
      <c r="E72" s="461"/>
      <c r="F72" s="461"/>
      <c r="G72" s="461"/>
      <c r="H72" s="461"/>
      <c r="I72" s="461"/>
      <c r="J72" s="461"/>
      <c r="K72" s="461"/>
      <c r="L72" s="461"/>
      <c r="M72" s="461"/>
      <c r="N72" s="461"/>
      <c r="O72" s="461"/>
      <c r="P72" s="461"/>
      <c r="Q72" s="461"/>
      <c r="R72" s="461"/>
      <c r="S72" s="461"/>
      <c r="T72" s="75"/>
      <c r="V72" s="75" t="s">
        <v>329</v>
      </c>
      <c r="W72" s="61" t="s">
        <v>331</v>
      </c>
      <c r="X72" s="66" t="s">
        <v>334</v>
      </c>
      <c r="Y72" s="66" t="s">
        <v>376</v>
      </c>
      <c r="Z72" s="66"/>
      <c r="AA72" s="66" t="s">
        <v>1028</v>
      </c>
      <c r="AB72" s="66" t="s">
        <v>1012</v>
      </c>
      <c r="AE72" s="66"/>
      <c r="AH72" s="66"/>
      <c r="AI72" s="66"/>
      <c r="AJ72" s="66"/>
      <c r="AK72" s="66"/>
    </row>
    <row r="73" spans="1:40">
      <c r="C73" s="196" t="s">
        <v>678</v>
      </c>
      <c r="D73" s="196" t="s">
        <v>677</v>
      </c>
      <c r="E73" s="196" t="s">
        <v>676</v>
      </c>
      <c r="F73" s="196" t="s">
        <v>675</v>
      </c>
      <c r="G73" s="196" t="s">
        <v>674</v>
      </c>
      <c r="H73" s="196" t="s">
        <v>673</v>
      </c>
      <c r="I73" s="196" t="s">
        <v>672</v>
      </c>
      <c r="J73" s="196" t="s">
        <v>671</v>
      </c>
      <c r="K73" s="196" t="s">
        <v>670</v>
      </c>
      <c r="L73" s="196" t="s">
        <v>4309</v>
      </c>
      <c r="M73" s="196" t="s">
        <v>669</v>
      </c>
      <c r="N73" s="196" t="s">
        <v>668</v>
      </c>
      <c r="O73" s="196" t="s">
        <v>667</v>
      </c>
      <c r="P73" s="196" t="s">
        <v>666</v>
      </c>
      <c r="Q73" s="196" t="s">
        <v>665</v>
      </c>
      <c r="R73" s="196" t="s">
        <v>664</v>
      </c>
      <c r="S73" s="315" t="s">
        <v>1274</v>
      </c>
      <c r="T73" s="75"/>
      <c r="U73" s="75"/>
      <c r="V73" s="62"/>
      <c r="W73" s="66"/>
      <c r="X73" s="66"/>
      <c r="Y73" s="66"/>
      <c r="Z73" s="66"/>
      <c r="AA73" s="66"/>
      <c r="AB73" s="66"/>
      <c r="AC73" s="66"/>
      <c r="AD73" s="66"/>
      <c r="AE73" s="66"/>
      <c r="AF73" s="66"/>
      <c r="AG73" s="66"/>
      <c r="AH73" s="66"/>
      <c r="AI73" s="66"/>
      <c r="AJ73" s="66"/>
      <c r="AK73" s="66"/>
      <c r="AL73" s="460"/>
    </row>
    <row r="74" spans="1:40">
      <c r="T74" s="75"/>
      <c r="U74" s="75"/>
      <c r="W74" s="66"/>
      <c r="X74" s="66"/>
      <c r="Y74" s="66"/>
      <c r="Z74" s="66"/>
      <c r="AA74" s="66"/>
      <c r="AB74" s="66"/>
      <c r="AC74" s="66"/>
      <c r="AD74" s="66"/>
      <c r="AE74" s="66"/>
      <c r="AF74" s="66"/>
      <c r="AG74" s="66"/>
      <c r="AH74" s="66"/>
      <c r="AI74" s="66"/>
      <c r="AJ74" s="66"/>
      <c r="AK74" s="66"/>
      <c r="AL74" s="460"/>
    </row>
    <row r="75" spans="1:40">
      <c r="W75" s="66"/>
      <c r="X75" s="66"/>
      <c r="Y75" s="66"/>
      <c r="Z75" s="66"/>
      <c r="AA75" s="66"/>
      <c r="AB75" s="66"/>
      <c r="AC75" s="66"/>
      <c r="AD75" s="66"/>
      <c r="AE75" s="66"/>
      <c r="AF75" s="66"/>
      <c r="AG75" s="66"/>
      <c r="AH75" s="66"/>
      <c r="AI75" s="66"/>
      <c r="AJ75" s="66"/>
      <c r="AK75" s="66"/>
      <c r="AL75" s="460"/>
    </row>
    <row r="76" spans="1:40">
      <c r="W76" s="66"/>
      <c r="X76" s="66"/>
      <c r="Y76" s="66"/>
      <c r="Z76" s="66"/>
      <c r="AA76" s="66"/>
      <c r="AB76" s="66"/>
      <c r="AC76" s="66"/>
      <c r="AD76" s="66"/>
      <c r="AE76" s="66"/>
      <c r="AF76" s="66"/>
      <c r="AG76" s="66"/>
      <c r="AH76" s="66"/>
      <c r="AI76" s="66"/>
      <c r="AJ76" s="66"/>
      <c r="AK76" s="66"/>
    </row>
    <row r="77" spans="1:40">
      <c r="W77" s="66"/>
      <c r="X77" s="66"/>
      <c r="Y77" s="66"/>
      <c r="Z77" s="66"/>
      <c r="AA77" s="66"/>
      <c r="AB77" s="66"/>
      <c r="AC77" s="66"/>
      <c r="AD77" s="66"/>
      <c r="AE77" s="66"/>
      <c r="AF77" s="66"/>
      <c r="AG77" s="66"/>
      <c r="AH77" s="66"/>
      <c r="AI77" s="66"/>
      <c r="AJ77" s="66"/>
      <c r="AK77" s="66"/>
    </row>
    <row r="78" spans="1:40">
      <c r="W78" s="66"/>
      <c r="X78" s="66"/>
      <c r="Y78" s="66"/>
      <c r="Z78" s="66"/>
      <c r="AA78" s="66"/>
      <c r="AB78" s="66"/>
      <c r="AC78" s="66"/>
      <c r="AD78" s="66"/>
      <c r="AE78" s="66"/>
      <c r="AF78" s="66"/>
      <c r="AG78" s="66"/>
      <c r="AH78" s="66"/>
      <c r="AI78" s="66"/>
      <c r="AJ78" s="66"/>
      <c r="AK78" s="66"/>
      <c r="AL78" s="460"/>
    </row>
    <row r="79" spans="1:40">
      <c r="W79" s="66"/>
      <c r="X79" s="66"/>
      <c r="Y79" s="66"/>
      <c r="Z79" s="66"/>
      <c r="AA79" s="66"/>
      <c r="AB79" s="66"/>
      <c r="AC79" s="66"/>
      <c r="AD79" s="66"/>
      <c r="AE79" s="66"/>
      <c r="AF79" s="66"/>
      <c r="AG79" s="66"/>
      <c r="AH79" s="66"/>
      <c r="AI79" s="66"/>
      <c r="AJ79" s="66"/>
      <c r="AK79" s="66"/>
      <c r="AL79" s="460"/>
    </row>
    <row r="80" spans="1:40" customFormat="1">
      <c r="A80" s="259"/>
      <c r="B80" s="259"/>
      <c r="C80" s="259"/>
      <c r="D80" s="259"/>
      <c r="E80" s="259"/>
      <c r="F80" s="259"/>
      <c r="G80" s="259"/>
      <c r="H80" s="259"/>
      <c r="I80" s="259"/>
      <c r="J80" s="259"/>
      <c r="K80" s="259"/>
      <c r="L80" s="259"/>
      <c r="M80" s="259"/>
      <c r="N80" s="259"/>
      <c r="O80" s="259"/>
      <c r="P80" s="259"/>
      <c r="Q80" s="259"/>
      <c r="R80" s="259"/>
      <c r="S80" s="259"/>
      <c r="T80" s="259"/>
      <c r="U80" s="259"/>
      <c r="V80" s="259"/>
      <c r="W80" s="66"/>
      <c r="X80" s="66"/>
      <c r="Y80" s="66"/>
      <c r="Z80" s="66"/>
      <c r="AA80" s="66"/>
      <c r="AB80" s="66"/>
      <c r="AC80" s="66"/>
      <c r="AD80" s="66"/>
      <c r="AE80" s="66"/>
      <c r="AF80" s="66"/>
      <c r="AG80" s="66"/>
      <c r="AH80" s="66"/>
      <c r="AI80" s="66"/>
      <c r="AJ80" s="66"/>
      <c r="AK80" s="66"/>
      <c r="AN80" s="259"/>
    </row>
    <row r="81" spans="1:40">
      <c r="W81" s="66"/>
      <c r="X81" s="66"/>
      <c r="Y81" s="66"/>
      <c r="Z81" s="66"/>
      <c r="AA81" s="66"/>
      <c r="AB81" s="66"/>
      <c r="AC81" s="66"/>
      <c r="AD81" s="66"/>
      <c r="AE81" s="66"/>
      <c r="AF81" s="66"/>
      <c r="AG81" s="66"/>
      <c r="AH81" s="66"/>
      <c r="AI81" s="66"/>
      <c r="AJ81" s="66"/>
      <c r="AK81" s="66"/>
    </row>
    <row r="82" spans="1:40">
      <c r="W82" s="66"/>
      <c r="X82" s="66"/>
      <c r="Y82" s="66"/>
      <c r="Z82" s="66"/>
      <c r="AA82" s="66"/>
      <c r="AB82" s="66"/>
      <c r="AC82" s="66"/>
      <c r="AD82" s="66"/>
      <c r="AE82" s="66"/>
      <c r="AF82" s="66"/>
      <c r="AG82" s="66"/>
      <c r="AH82" s="66"/>
      <c r="AI82" s="66"/>
      <c r="AJ82" s="66"/>
      <c r="AK82" s="66"/>
      <c r="AL82" s="460"/>
    </row>
    <row r="83" spans="1:40" customFormat="1">
      <c r="A83" s="259"/>
      <c r="B83" s="259"/>
      <c r="C83" s="259"/>
      <c r="D83" s="259"/>
      <c r="E83" s="259"/>
      <c r="F83" s="259"/>
      <c r="G83" s="259"/>
      <c r="H83" s="259"/>
      <c r="I83" s="259"/>
      <c r="J83" s="259"/>
      <c r="K83" s="259"/>
      <c r="L83" s="259"/>
      <c r="M83" s="259"/>
      <c r="N83" s="259"/>
      <c r="O83" s="259"/>
      <c r="P83" s="259"/>
      <c r="Q83" s="259"/>
      <c r="R83" s="259"/>
      <c r="S83" s="259"/>
      <c r="T83" s="259"/>
      <c r="U83" s="259"/>
      <c r="V83" s="259"/>
      <c r="W83" s="66"/>
      <c r="X83" s="66"/>
      <c r="Y83" s="66"/>
      <c r="Z83" s="66"/>
      <c r="AA83" s="66"/>
      <c r="AB83" s="66"/>
      <c r="AC83" s="66"/>
      <c r="AD83" s="66"/>
      <c r="AE83" s="66"/>
      <c r="AF83" s="66"/>
      <c r="AG83" s="66"/>
      <c r="AH83" s="66"/>
      <c r="AI83" s="66"/>
      <c r="AJ83" s="66"/>
      <c r="AK83" s="66"/>
      <c r="AN83" s="259"/>
    </row>
    <row r="84" spans="1:40" customFormat="1">
      <c r="A84" s="259"/>
      <c r="B84" s="259"/>
      <c r="C84" s="259"/>
      <c r="D84" s="259"/>
      <c r="E84" s="259"/>
      <c r="F84" s="259"/>
      <c r="G84" s="259"/>
      <c r="H84" s="259"/>
      <c r="I84" s="259"/>
      <c r="J84" s="259"/>
      <c r="K84" s="259"/>
      <c r="L84" s="259"/>
      <c r="M84" s="259"/>
      <c r="N84" s="259"/>
      <c r="O84" s="259"/>
      <c r="P84" s="259"/>
      <c r="Q84" s="259"/>
      <c r="R84" s="259"/>
      <c r="S84" s="259"/>
      <c r="T84" s="259"/>
      <c r="U84" s="259"/>
      <c r="V84" s="259"/>
      <c r="W84" s="66"/>
      <c r="X84" s="66"/>
      <c r="Y84" s="66"/>
      <c r="Z84" s="66"/>
      <c r="AA84" s="66"/>
      <c r="AB84" s="66"/>
      <c r="AC84" s="66"/>
      <c r="AD84" s="66"/>
      <c r="AE84" s="66"/>
      <c r="AF84" s="66"/>
      <c r="AG84" s="66"/>
      <c r="AH84" s="66"/>
      <c r="AI84" s="66"/>
      <c r="AJ84" s="66"/>
      <c r="AK84" s="66"/>
      <c r="AN84" s="259"/>
    </row>
    <row r="85" spans="1:40">
      <c r="AF85" s="34"/>
      <c r="AG85" s="34"/>
      <c r="AH85" s="61"/>
      <c r="AI85" s="61"/>
      <c r="AJ85" s="460"/>
    </row>
    <row r="86" spans="1:40">
      <c r="AF86" s="34"/>
      <c r="AG86" s="34"/>
      <c r="AH86" s="61"/>
      <c r="AI86" s="61"/>
      <c r="AJ86" s="460"/>
    </row>
    <row r="87" spans="1:40">
      <c r="AF87" s="34"/>
      <c r="AG87" s="34"/>
      <c r="AH87" s="61"/>
      <c r="AI87" s="61"/>
      <c r="AJ87" s="460"/>
    </row>
    <row r="88" spans="1:40" customFormat="1">
      <c r="A88" s="259"/>
      <c r="B88" s="259"/>
      <c r="C88" s="259"/>
      <c r="D88" s="259"/>
      <c r="E88" s="259"/>
      <c r="F88" s="259"/>
      <c r="G88" s="259"/>
      <c r="H88" s="259"/>
      <c r="I88" s="259"/>
      <c r="J88" s="259"/>
      <c r="K88" s="259"/>
      <c r="L88" s="259"/>
      <c r="M88" s="259"/>
      <c r="N88" s="259"/>
      <c r="O88" s="259"/>
      <c r="P88" s="259"/>
      <c r="Q88" s="259"/>
      <c r="R88" s="259"/>
      <c r="S88" s="259"/>
      <c r="T88" s="259"/>
      <c r="U88" s="259"/>
      <c r="V88" s="259"/>
      <c r="W88" s="259"/>
      <c r="X88" s="259"/>
      <c r="Y88" s="259"/>
      <c r="Z88" s="259"/>
      <c r="AA88" s="259"/>
      <c r="AB88" s="259"/>
      <c r="AC88" s="259"/>
      <c r="AD88" s="259"/>
      <c r="AE88" s="259"/>
      <c r="AF88" s="61"/>
      <c r="AG88" s="61"/>
      <c r="AH88" s="61"/>
      <c r="AI88" s="61"/>
      <c r="AJ88" s="61"/>
      <c r="AK88" s="61"/>
      <c r="AN88" s="259"/>
    </row>
    <row r="89" spans="1:40">
      <c r="AF89" s="34"/>
      <c r="AG89" s="34"/>
      <c r="AH89" s="61"/>
      <c r="AI89" s="61"/>
      <c r="AJ89" s="460"/>
    </row>
    <row r="90" spans="1:40">
      <c r="AF90" s="460"/>
    </row>
    <row r="92" spans="1:40">
      <c r="C92" s="62"/>
      <c r="D92" s="62"/>
      <c r="E92" s="62"/>
      <c r="F92" s="62"/>
      <c r="G92" s="62"/>
      <c r="H92" s="62"/>
      <c r="I92" s="62"/>
      <c r="J92" s="62"/>
      <c r="K92" s="62"/>
      <c r="L92" s="62"/>
      <c r="M92" s="62"/>
      <c r="N92" s="62"/>
      <c r="O92" s="62"/>
      <c r="P92" s="62"/>
      <c r="Q92" s="62"/>
      <c r="R92" s="62"/>
      <c r="S92" s="62"/>
    </row>
    <row r="93" spans="1:40" ht="15.75" customHeight="1">
      <c r="C93" s="62"/>
      <c r="D93" s="62"/>
      <c r="E93" s="62"/>
      <c r="F93" s="62"/>
      <c r="G93" s="62"/>
      <c r="H93" s="62"/>
      <c r="I93" s="62"/>
      <c r="J93" s="62"/>
      <c r="K93" s="62"/>
      <c r="L93" s="62"/>
      <c r="M93" s="62"/>
      <c r="N93" s="62"/>
      <c r="O93" s="62"/>
      <c r="P93" s="62"/>
      <c r="Q93" s="62"/>
      <c r="R93" s="62"/>
      <c r="S93" s="62"/>
    </row>
    <row r="94" spans="1:40">
      <c r="C94" s="365"/>
      <c r="D94" s="365"/>
      <c r="E94" s="365"/>
      <c r="F94" s="365"/>
      <c r="G94" s="365"/>
      <c r="H94" s="365"/>
      <c r="I94" s="365"/>
      <c r="J94" s="365"/>
      <c r="K94" s="365"/>
      <c r="L94" s="365"/>
      <c r="M94" s="365"/>
      <c r="N94" s="365"/>
      <c r="O94" s="365"/>
      <c r="P94" s="365"/>
      <c r="Q94" s="365"/>
      <c r="R94" s="365"/>
      <c r="S94" s="365"/>
    </row>
  </sheetData>
  <mergeCells count="3">
    <mergeCell ref="C8:N8"/>
    <mergeCell ref="O8:R8"/>
    <mergeCell ref="S8:S9"/>
  </mergeCells>
  <pageMargins left="0.15748031496062992" right="0.15748031496062992" top="0.27559055118110237" bottom="0.31496062992125984" header="0.15748031496062992" footer="0.15748031496062992"/>
  <pageSetup paperSize="8" scale="33" orientation="landscape" cellComments="asDisplayed" r:id="rId1"/>
  <headerFooter alignWithMargins="0">
    <oddHeader>&amp;A</oddHeader>
    <oddFooter>&amp;L&amp;F&amp;CPage &amp;P&amp;R&amp;D</oddFooter>
  </headerFooter>
</worksheet>
</file>

<file path=xl/worksheets/sheet88.xml><?xml version="1.0" encoding="utf-8"?>
<worksheet xmlns="http://schemas.openxmlformats.org/spreadsheetml/2006/main" xmlns:r="http://schemas.openxmlformats.org/officeDocument/2006/relationships">
  <sheetPr codeName="Arkusz126">
    <pageSetUpPr fitToPage="1"/>
  </sheetPr>
  <dimension ref="A1:AI37"/>
  <sheetViews>
    <sheetView showGridLines="0" zoomScale="70" zoomScaleNormal="70" workbookViewId="0"/>
  </sheetViews>
  <sheetFormatPr defaultColWidth="9.140625" defaultRowHeight="15"/>
  <cols>
    <col min="1" max="1" width="67.42578125" style="259" customWidth="1"/>
    <col min="2" max="2" width="39.42578125" style="259" customWidth="1"/>
    <col min="3" max="3" width="18.5703125" style="259" customWidth="1"/>
    <col min="4" max="4" width="22" style="259" customWidth="1"/>
    <col min="5" max="5" width="17" style="259" customWidth="1"/>
    <col min="6" max="7" width="14.140625" style="259" customWidth="1"/>
    <col min="8" max="8" width="13.5703125" style="259" customWidth="1"/>
    <col min="9" max="9" width="14.7109375" style="259" customWidth="1"/>
    <col min="10" max="10" width="14.140625" style="259" customWidth="1"/>
    <col min="11" max="11" width="14" style="259" customWidth="1"/>
    <col min="12" max="12" width="14.140625" style="259" customWidth="1"/>
    <col min="13" max="13" width="14.85546875" style="259" customWidth="1"/>
    <col min="14" max="15" width="18.42578125" style="259" customWidth="1"/>
    <col min="16" max="16" width="17.7109375" style="259" customWidth="1"/>
    <col min="17" max="17" width="18.42578125" style="259" customWidth="1"/>
    <col min="18" max="18" width="17.28515625" style="259" customWidth="1"/>
    <col min="19" max="19" width="22.28515625" style="259" customWidth="1"/>
    <col min="20" max="20" width="14.28515625" style="259" customWidth="1"/>
    <col min="21" max="21" width="14" style="259" bestFit="1" customWidth="1"/>
    <col min="22" max="22" width="14.28515625" style="259" bestFit="1" customWidth="1"/>
    <col min="23" max="23" width="11.140625" style="259" bestFit="1" customWidth="1"/>
    <col min="24" max="24" width="56.5703125" style="259" bestFit="1" customWidth="1"/>
    <col min="25" max="25" width="12.28515625" style="259" customWidth="1"/>
    <col min="26" max="26" width="51.42578125" style="259" customWidth="1"/>
    <col min="27" max="16384" width="9.140625" style="259"/>
  </cols>
  <sheetData>
    <row r="1" spans="1:33">
      <c r="A1" s="40" t="s">
        <v>3867</v>
      </c>
    </row>
    <row r="2" spans="1:33" ht="18.75">
      <c r="A2" s="312" t="s">
        <v>82</v>
      </c>
    </row>
    <row r="3" spans="1:33" ht="18.75">
      <c r="A3" s="312"/>
    </row>
    <row r="4" spans="1:33">
      <c r="A4" s="311" t="s">
        <v>3868</v>
      </c>
    </row>
    <row r="5" spans="1:33" ht="21" customHeight="1">
      <c r="C5" s="484"/>
      <c r="D5" s="484"/>
      <c r="E5" s="484"/>
      <c r="F5" s="484"/>
      <c r="G5" s="484"/>
      <c r="H5" s="484"/>
      <c r="I5" s="484"/>
      <c r="J5" s="484"/>
      <c r="K5" s="484"/>
      <c r="L5" s="484"/>
      <c r="M5" s="484"/>
      <c r="N5" s="484"/>
      <c r="O5" s="484"/>
      <c r="P5" s="484"/>
      <c r="Q5" s="484"/>
      <c r="R5" s="484"/>
    </row>
    <row r="6" spans="1:33" ht="21" customHeight="1">
      <c r="A6" s="131" t="s">
        <v>82</v>
      </c>
      <c r="C6" s="484"/>
      <c r="D6" s="484"/>
      <c r="E6" s="484"/>
      <c r="F6" s="484"/>
      <c r="G6" s="484"/>
      <c r="H6" s="484"/>
      <c r="I6" s="484"/>
      <c r="J6" s="484"/>
      <c r="K6" s="484"/>
      <c r="L6" s="484"/>
      <c r="M6" s="484"/>
      <c r="N6" s="484"/>
      <c r="O6" s="484"/>
      <c r="P6" s="484"/>
      <c r="Q6" s="484"/>
      <c r="R6" s="484"/>
    </row>
    <row r="7" spans="1:33" ht="21" customHeight="1">
      <c r="C7" s="484"/>
      <c r="D7" s="484"/>
      <c r="E7" s="484"/>
      <c r="F7" s="484"/>
      <c r="G7" s="484"/>
      <c r="H7" s="484"/>
      <c r="I7" s="484"/>
      <c r="J7" s="484"/>
      <c r="K7" s="484"/>
      <c r="L7" s="484"/>
      <c r="M7" s="484"/>
      <c r="N7" s="484"/>
      <c r="O7" s="484"/>
      <c r="P7" s="484"/>
      <c r="Q7" s="484"/>
      <c r="R7" s="484"/>
    </row>
    <row r="8" spans="1:33" ht="28.5" customHeight="1">
      <c r="C8" s="1660" t="s">
        <v>1273</v>
      </c>
      <c r="D8" s="1660"/>
      <c r="E8" s="1660"/>
      <c r="F8" s="1660"/>
      <c r="G8" s="1660"/>
      <c r="H8" s="1660"/>
      <c r="I8" s="1660"/>
      <c r="J8" s="1660"/>
      <c r="K8" s="1660"/>
      <c r="L8" s="1660"/>
      <c r="M8" s="1660"/>
      <c r="N8" s="1660"/>
      <c r="O8" s="1661" t="s">
        <v>1263</v>
      </c>
      <c r="P8" s="1662"/>
      <c r="Q8" s="1662"/>
      <c r="R8" s="1663"/>
      <c r="S8" s="1664" t="s">
        <v>1271</v>
      </c>
      <c r="T8" s="483"/>
    </row>
    <row r="9" spans="1:33" ht="60">
      <c r="C9" s="493" t="s">
        <v>706</v>
      </c>
      <c r="D9" s="493" t="s">
        <v>1275</v>
      </c>
      <c r="E9" s="493" t="s">
        <v>704</v>
      </c>
      <c r="F9" s="493" t="s">
        <v>703</v>
      </c>
      <c r="G9" s="493" t="s">
        <v>702</v>
      </c>
      <c r="H9" s="493" t="s">
        <v>701</v>
      </c>
      <c r="I9" s="493" t="s">
        <v>700</v>
      </c>
      <c r="J9" s="493" t="s">
        <v>699</v>
      </c>
      <c r="K9" s="493" t="s">
        <v>698</v>
      </c>
      <c r="L9" s="493" t="s">
        <v>697</v>
      </c>
      <c r="M9" s="493" t="s">
        <v>696</v>
      </c>
      <c r="N9" s="493" t="s">
        <v>695</v>
      </c>
      <c r="O9" s="492" t="s">
        <v>1269</v>
      </c>
      <c r="P9" s="491" t="s">
        <v>1268</v>
      </c>
      <c r="Q9" s="398" t="s">
        <v>1267</v>
      </c>
      <c r="R9" s="1432" t="s">
        <v>1266</v>
      </c>
      <c r="S9" s="1665"/>
      <c r="T9" s="482"/>
      <c r="V9" s="66"/>
      <c r="W9" s="66"/>
      <c r="X9" s="66"/>
      <c r="Y9" s="66"/>
      <c r="Z9" s="66"/>
    </row>
    <row r="10" spans="1:33">
      <c r="C10" s="264" t="s">
        <v>325</v>
      </c>
      <c r="D10" s="264" t="s">
        <v>495</v>
      </c>
      <c r="E10" s="264" t="s">
        <v>317</v>
      </c>
      <c r="F10" s="264" t="s">
        <v>316</v>
      </c>
      <c r="G10" s="264" t="s">
        <v>315</v>
      </c>
      <c r="H10" s="264" t="s">
        <v>314</v>
      </c>
      <c r="I10" s="264" t="s">
        <v>313</v>
      </c>
      <c r="J10" s="264" t="s">
        <v>312</v>
      </c>
      <c r="K10" s="264" t="s">
        <v>303</v>
      </c>
      <c r="L10" s="264" t="s">
        <v>302</v>
      </c>
      <c r="M10" s="264" t="s">
        <v>301</v>
      </c>
      <c r="N10" s="264" t="s">
        <v>690</v>
      </c>
      <c r="O10" s="264" t="s">
        <v>689</v>
      </c>
      <c r="P10" s="264" t="s">
        <v>688</v>
      </c>
      <c r="Q10" s="264" t="s">
        <v>687</v>
      </c>
      <c r="R10" s="264" t="s">
        <v>849</v>
      </c>
      <c r="S10" s="264" t="s">
        <v>848</v>
      </c>
      <c r="T10" s="68"/>
      <c r="U10" s="68"/>
      <c r="V10" s="66"/>
      <c r="W10" s="66"/>
      <c r="X10" s="66"/>
      <c r="Y10" s="66"/>
      <c r="Z10" s="66"/>
    </row>
    <row r="11" spans="1:33">
      <c r="A11" s="128" t="s">
        <v>1019</v>
      </c>
      <c r="B11" s="264" t="s">
        <v>102</v>
      </c>
      <c r="C11" s="486"/>
      <c r="D11" s="486"/>
      <c r="E11" s="486"/>
      <c r="F11" s="486"/>
      <c r="G11" s="486"/>
      <c r="H11" s="486"/>
      <c r="I11" s="486"/>
      <c r="J11" s="486"/>
      <c r="K11" s="486"/>
      <c r="L11" s="486"/>
      <c r="M11" s="486"/>
      <c r="N11" s="486"/>
      <c r="O11" s="486"/>
      <c r="P11" s="486"/>
      <c r="Q11" s="486"/>
      <c r="R11" s="486"/>
      <c r="S11" s="486"/>
      <c r="T11" s="75" t="s">
        <v>382</v>
      </c>
      <c r="U11" s="75" t="s">
        <v>329</v>
      </c>
      <c r="V11" s="66" t="s">
        <v>331</v>
      </c>
      <c r="W11" s="29" t="s">
        <v>334</v>
      </c>
      <c r="X11" s="29" t="s">
        <v>376</v>
      </c>
      <c r="Y11" s="72"/>
      <c r="AA11" s="72" t="s">
        <v>1012</v>
      </c>
      <c r="AC11" s="72"/>
      <c r="AD11" s="61"/>
    </row>
    <row r="12" spans="1:33">
      <c r="A12" s="490" t="s">
        <v>5264</v>
      </c>
      <c r="B12" s="264" t="s">
        <v>215</v>
      </c>
      <c r="C12" s="486"/>
      <c r="D12" s="486"/>
      <c r="E12" s="486"/>
      <c r="F12" s="486"/>
      <c r="G12" s="486"/>
      <c r="H12" s="486"/>
      <c r="I12" s="486"/>
      <c r="J12" s="486"/>
      <c r="K12" s="486"/>
      <c r="L12" s="486"/>
      <c r="M12" s="486"/>
      <c r="N12" s="486"/>
      <c r="O12" s="486"/>
      <c r="P12" s="486"/>
      <c r="Q12" s="486"/>
      <c r="R12" s="486"/>
      <c r="S12" s="486"/>
      <c r="T12" s="132" t="s">
        <v>382</v>
      </c>
      <c r="U12" s="380" t="s">
        <v>329</v>
      </c>
      <c r="V12" s="72" t="s">
        <v>331</v>
      </c>
      <c r="W12" s="72" t="s">
        <v>396</v>
      </c>
      <c r="X12" s="72" t="s">
        <v>416</v>
      </c>
      <c r="Y12" s="72" t="s">
        <v>4954</v>
      </c>
      <c r="Z12" s="391" t="s">
        <v>1015</v>
      </c>
      <c r="AA12" s="72" t="s">
        <v>350</v>
      </c>
      <c r="AB12" s="463"/>
      <c r="AC12" s="463"/>
      <c r="AD12" s="61"/>
      <c r="AE12" s="61"/>
      <c r="AF12" s="61"/>
      <c r="AG12" s="61"/>
    </row>
    <row r="13" spans="1:33" ht="14.25" customHeight="1">
      <c r="A13" s="128" t="s">
        <v>1018</v>
      </c>
      <c r="B13" s="264"/>
      <c r="C13" s="462"/>
      <c r="D13" s="462"/>
      <c r="E13" s="462"/>
      <c r="F13" s="462"/>
      <c r="G13" s="462"/>
      <c r="H13" s="462"/>
      <c r="I13" s="462"/>
      <c r="J13" s="462"/>
      <c r="K13" s="462"/>
      <c r="L13" s="462"/>
      <c r="M13" s="462"/>
      <c r="N13" s="462"/>
      <c r="O13" s="462"/>
      <c r="P13" s="462"/>
      <c r="Q13" s="462"/>
      <c r="R13" s="462"/>
      <c r="S13" s="462"/>
      <c r="T13" s="75"/>
      <c r="U13" s="75"/>
      <c r="V13" s="29"/>
      <c r="W13" s="29"/>
      <c r="X13" s="29"/>
      <c r="Y13" s="72"/>
      <c r="Z13" s="29"/>
      <c r="AA13" s="29"/>
      <c r="AB13" s="29"/>
      <c r="AC13" s="72"/>
      <c r="AD13" s="61"/>
    </row>
    <row r="14" spans="1:33">
      <c r="A14" s="464" t="s">
        <v>1262</v>
      </c>
      <c r="B14" s="264"/>
      <c r="C14" s="462"/>
      <c r="D14" s="462"/>
      <c r="E14" s="462"/>
      <c r="F14" s="462"/>
      <c r="G14" s="462"/>
      <c r="H14" s="462"/>
      <c r="I14" s="462"/>
      <c r="J14" s="462"/>
      <c r="K14" s="462"/>
      <c r="L14" s="462"/>
      <c r="M14" s="462"/>
      <c r="N14" s="462"/>
      <c r="O14" s="462"/>
      <c r="P14" s="462"/>
      <c r="Q14" s="462"/>
      <c r="R14" s="462"/>
      <c r="S14" s="462"/>
      <c r="T14" s="75"/>
      <c r="U14" s="75"/>
      <c r="V14" s="29"/>
      <c r="W14" s="29"/>
      <c r="X14" s="29"/>
      <c r="Y14" s="72"/>
      <c r="Z14" s="29"/>
      <c r="AA14" s="29"/>
      <c r="AB14" s="29"/>
      <c r="AC14" s="72"/>
      <c r="AD14" s="61"/>
    </row>
    <row r="15" spans="1:33">
      <c r="A15" s="489" t="s">
        <v>1261</v>
      </c>
      <c r="B15" s="264"/>
      <c r="C15" s="462"/>
      <c r="D15" s="462"/>
      <c r="E15" s="462"/>
      <c r="F15" s="462"/>
      <c r="G15" s="462"/>
      <c r="H15" s="462"/>
      <c r="I15" s="462"/>
      <c r="J15" s="462"/>
      <c r="K15" s="462"/>
      <c r="L15" s="462"/>
      <c r="M15" s="462"/>
      <c r="N15" s="462"/>
      <c r="O15" s="462"/>
      <c r="P15" s="462"/>
      <c r="Q15" s="462"/>
      <c r="R15" s="462"/>
      <c r="S15" s="462"/>
      <c r="T15" s="75"/>
      <c r="U15" s="75"/>
      <c r="V15" s="29"/>
      <c r="W15" s="29"/>
      <c r="X15" s="29"/>
      <c r="Y15" s="72"/>
      <c r="Z15" s="29"/>
      <c r="AA15" s="29"/>
      <c r="AB15" s="29"/>
      <c r="AC15" s="72"/>
      <c r="AD15" s="61"/>
    </row>
    <row r="16" spans="1:33">
      <c r="A16" s="477" t="s">
        <v>629</v>
      </c>
      <c r="B16" s="264" t="s">
        <v>213</v>
      </c>
      <c r="C16" s="486"/>
      <c r="D16" s="486"/>
      <c r="E16" s="486"/>
      <c r="F16" s="486"/>
      <c r="G16" s="486"/>
      <c r="H16" s="486"/>
      <c r="I16" s="486"/>
      <c r="J16" s="486"/>
      <c r="K16" s="486"/>
      <c r="L16" s="486"/>
      <c r="M16" s="486"/>
      <c r="N16" s="486"/>
      <c r="O16" s="486"/>
      <c r="P16" s="486"/>
      <c r="Q16" s="486"/>
      <c r="R16" s="486"/>
      <c r="S16" s="486"/>
      <c r="T16" s="75" t="s">
        <v>380</v>
      </c>
      <c r="U16" s="75" t="s">
        <v>329</v>
      </c>
      <c r="V16" s="66" t="s">
        <v>331</v>
      </c>
      <c r="W16" s="29" t="s">
        <v>334</v>
      </c>
      <c r="X16" s="29" t="s">
        <v>1241</v>
      </c>
      <c r="Y16" s="72"/>
      <c r="Z16" s="29"/>
      <c r="AA16" s="72" t="s">
        <v>1012</v>
      </c>
      <c r="AC16" s="72"/>
      <c r="AD16" s="61"/>
    </row>
    <row r="17" spans="1:35">
      <c r="A17" s="477" t="s">
        <v>1251</v>
      </c>
      <c r="B17" s="264" t="s">
        <v>91</v>
      </c>
      <c r="C17" s="486"/>
      <c r="D17" s="486"/>
      <c r="E17" s="486"/>
      <c r="F17" s="486"/>
      <c r="G17" s="486"/>
      <c r="H17" s="486"/>
      <c r="I17" s="486"/>
      <c r="J17" s="486"/>
      <c r="K17" s="486"/>
      <c r="L17" s="486"/>
      <c r="M17" s="486"/>
      <c r="N17" s="486"/>
      <c r="O17" s="486"/>
      <c r="P17" s="486"/>
      <c r="Q17" s="486"/>
      <c r="R17" s="486"/>
      <c r="S17" s="486"/>
      <c r="T17" s="75" t="s">
        <v>380</v>
      </c>
      <c r="U17" s="75" t="s">
        <v>329</v>
      </c>
      <c r="V17" s="66" t="s">
        <v>331</v>
      </c>
      <c r="W17" s="29" t="s">
        <v>396</v>
      </c>
      <c r="X17" s="29" t="s">
        <v>1260</v>
      </c>
      <c r="Y17" s="29" t="s">
        <v>4954</v>
      </c>
      <c r="Z17" s="29" t="s">
        <v>1015</v>
      </c>
      <c r="AA17" s="29" t="s">
        <v>350</v>
      </c>
      <c r="AC17" s="72"/>
      <c r="AD17" s="61"/>
    </row>
    <row r="18" spans="1:35">
      <c r="A18" s="137" t="s">
        <v>1259</v>
      </c>
      <c r="B18" s="264" t="s">
        <v>199</v>
      </c>
      <c r="C18" s="486"/>
      <c r="D18" s="486"/>
      <c r="E18" s="486"/>
      <c r="F18" s="486"/>
      <c r="G18" s="486"/>
      <c r="H18" s="486"/>
      <c r="I18" s="486"/>
      <c r="J18" s="486"/>
      <c r="K18" s="486"/>
      <c r="L18" s="486"/>
      <c r="M18" s="486"/>
      <c r="N18" s="486"/>
      <c r="O18" s="486"/>
      <c r="P18" s="486"/>
      <c r="Q18" s="486"/>
      <c r="R18" s="486"/>
      <c r="S18" s="486"/>
      <c r="T18" s="75" t="s">
        <v>380</v>
      </c>
      <c r="U18" s="75" t="s">
        <v>329</v>
      </c>
      <c r="V18" s="66" t="s">
        <v>331</v>
      </c>
      <c r="W18" s="29" t="s">
        <v>334</v>
      </c>
      <c r="X18" s="29" t="s">
        <v>1241</v>
      </c>
      <c r="Y18" s="29" t="s">
        <v>1009</v>
      </c>
      <c r="Z18" s="72"/>
      <c r="AA18" s="72" t="s">
        <v>1012</v>
      </c>
      <c r="AC18" s="72"/>
      <c r="AD18" s="61"/>
    </row>
    <row r="19" spans="1:35">
      <c r="A19" s="489" t="s">
        <v>1258</v>
      </c>
      <c r="B19" s="264"/>
      <c r="C19" s="462"/>
      <c r="D19" s="462"/>
      <c r="E19" s="462"/>
      <c r="F19" s="462"/>
      <c r="G19" s="462"/>
      <c r="H19" s="462"/>
      <c r="I19" s="462"/>
      <c r="J19" s="462"/>
      <c r="K19" s="462"/>
      <c r="L19" s="462"/>
      <c r="M19" s="462"/>
      <c r="N19" s="462"/>
      <c r="O19" s="462"/>
      <c r="P19" s="462"/>
      <c r="Q19" s="462"/>
      <c r="R19" s="462"/>
      <c r="S19" s="462"/>
      <c r="T19" s="75"/>
      <c r="U19" s="75"/>
      <c r="V19" s="66"/>
      <c r="W19" s="29"/>
      <c r="X19" s="29"/>
      <c r="Y19" s="72"/>
      <c r="Z19" s="29"/>
      <c r="AA19" s="29"/>
      <c r="AC19" s="72"/>
      <c r="AD19" s="61"/>
    </row>
    <row r="20" spans="1:35">
      <c r="A20" s="477" t="s">
        <v>629</v>
      </c>
      <c r="B20" s="264" t="s">
        <v>89</v>
      </c>
      <c r="C20" s="486"/>
      <c r="D20" s="486"/>
      <c r="E20" s="486"/>
      <c r="F20" s="486"/>
      <c r="G20" s="486"/>
      <c r="H20" s="486"/>
      <c r="I20" s="486"/>
      <c r="J20" s="486"/>
      <c r="K20" s="486"/>
      <c r="L20" s="486"/>
      <c r="M20" s="486"/>
      <c r="N20" s="486"/>
      <c r="O20" s="486"/>
      <c r="P20" s="486"/>
      <c r="Q20" s="486"/>
      <c r="R20" s="486"/>
      <c r="S20" s="486"/>
      <c r="T20" s="75" t="s">
        <v>380</v>
      </c>
      <c r="U20" s="75" t="s">
        <v>329</v>
      </c>
      <c r="V20" s="66" t="s">
        <v>331</v>
      </c>
      <c r="W20" s="29" t="s">
        <v>334</v>
      </c>
      <c r="X20" s="29" t="s">
        <v>1181</v>
      </c>
      <c r="Y20" s="72"/>
      <c r="Z20" s="29"/>
      <c r="AA20" s="72" t="s">
        <v>1012</v>
      </c>
      <c r="AC20" s="72"/>
      <c r="AD20" s="61"/>
    </row>
    <row r="21" spans="1:35">
      <c r="A21" s="477" t="s">
        <v>1251</v>
      </c>
      <c r="B21" s="264" t="s">
        <v>189</v>
      </c>
      <c r="C21" s="486"/>
      <c r="D21" s="486"/>
      <c r="E21" s="486"/>
      <c r="F21" s="486"/>
      <c r="G21" s="486"/>
      <c r="H21" s="486"/>
      <c r="I21" s="486"/>
      <c r="J21" s="486"/>
      <c r="K21" s="486"/>
      <c r="L21" s="486"/>
      <c r="M21" s="486"/>
      <c r="N21" s="486"/>
      <c r="O21" s="486"/>
      <c r="P21" s="486"/>
      <c r="Q21" s="486"/>
      <c r="R21" s="486"/>
      <c r="S21" s="486"/>
      <c r="T21" s="75" t="s">
        <v>380</v>
      </c>
      <c r="U21" s="75" t="s">
        <v>329</v>
      </c>
      <c r="V21" s="66" t="s">
        <v>331</v>
      </c>
      <c r="W21" s="29" t="s">
        <v>396</v>
      </c>
      <c r="X21" s="29" t="s">
        <v>1250</v>
      </c>
      <c r="Y21" s="29" t="s">
        <v>4954</v>
      </c>
      <c r="Z21" s="29" t="s">
        <v>1015</v>
      </c>
      <c r="AA21" s="29" t="s">
        <v>350</v>
      </c>
      <c r="AB21" s="29"/>
      <c r="AC21" s="72"/>
      <c r="AD21" s="61"/>
    </row>
    <row r="22" spans="1:35">
      <c r="A22" s="137" t="s">
        <v>1249</v>
      </c>
      <c r="B22" s="264" t="s">
        <v>187</v>
      </c>
      <c r="C22" s="486"/>
      <c r="D22" s="486"/>
      <c r="E22" s="486"/>
      <c r="F22" s="486"/>
      <c r="G22" s="486"/>
      <c r="H22" s="486"/>
      <c r="I22" s="486"/>
      <c r="J22" s="486"/>
      <c r="K22" s="486"/>
      <c r="L22" s="486"/>
      <c r="M22" s="486"/>
      <c r="N22" s="486"/>
      <c r="O22" s="486"/>
      <c r="P22" s="486"/>
      <c r="Q22" s="486"/>
      <c r="R22" s="486"/>
      <c r="S22" s="486"/>
      <c r="T22" s="75" t="s">
        <v>380</v>
      </c>
      <c r="U22" s="75" t="s">
        <v>329</v>
      </c>
      <c r="V22" s="66" t="s">
        <v>331</v>
      </c>
      <c r="W22" s="29" t="s">
        <v>334</v>
      </c>
      <c r="X22" s="29" t="s">
        <v>1181</v>
      </c>
      <c r="Y22" s="29" t="s">
        <v>1009</v>
      </c>
      <c r="Z22" s="72"/>
      <c r="AA22" s="72" t="s">
        <v>1012</v>
      </c>
      <c r="AC22" s="72"/>
      <c r="AD22" s="61"/>
    </row>
    <row r="23" spans="1:35">
      <c r="A23" s="466" t="s">
        <v>1248</v>
      </c>
      <c r="B23" s="264" t="s">
        <v>186</v>
      </c>
      <c r="C23" s="486"/>
      <c r="D23" s="486"/>
      <c r="E23" s="486"/>
      <c r="F23" s="486"/>
      <c r="G23" s="486"/>
      <c r="H23" s="486"/>
      <c r="I23" s="486"/>
      <c r="J23" s="486"/>
      <c r="K23" s="486"/>
      <c r="L23" s="486"/>
      <c r="M23" s="486"/>
      <c r="N23" s="486"/>
      <c r="O23" s="486"/>
      <c r="P23" s="486"/>
      <c r="Q23" s="486"/>
      <c r="R23" s="486"/>
      <c r="S23" s="486"/>
      <c r="T23" s="75" t="s">
        <v>380</v>
      </c>
      <c r="U23" s="75" t="s">
        <v>329</v>
      </c>
      <c r="V23" s="66" t="s">
        <v>331</v>
      </c>
      <c r="W23" s="29" t="s">
        <v>334</v>
      </c>
      <c r="X23" s="29" t="s">
        <v>376</v>
      </c>
      <c r="Y23" s="72"/>
      <c r="Z23" s="72"/>
      <c r="AA23" s="72" t="s">
        <v>1012</v>
      </c>
      <c r="AC23" s="72"/>
      <c r="AD23" s="61"/>
    </row>
    <row r="24" spans="1:35">
      <c r="A24" s="466" t="s">
        <v>1247</v>
      </c>
      <c r="B24" s="264" t="s">
        <v>184</v>
      </c>
      <c r="C24" s="486"/>
      <c r="D24" s="486"/>
      <c r="E24" s="486"/>
      <c r="F24" s="486"/>
      <c r="G24" s="486"/>
      <c r="H24" s="486"/>
      <c r="I24" s="486"/>
      <c r="J24" s="486"/>
      <c r="K24" s="486"/>
      <c r="L24" s="486"/>
      <c r="M24" s="486"/>
      <c r="N24" s="486"/>
      <c r="O24" s="486"/>
      <c r="P24" s="486"/>
      <c r="Q24" s="486"/>
      <c r="R24" s="486"/>
      <c r="S24" s="486"/>
      <c r="T24" s="75" t="s">
        <v>380</v>
      </c>
      <c r="U24" s="75" t="s">
        <v>329</v>
      </c>
      <c r="V24" s="66" t="s">
        <v>331</v>
      </c>
      <c r="W24" s="29" t="s">
        <v>334</v>
      </c>
      <c r="X24" s="29" t="s">
        <v>376</v>
      </c>
      <c r="Y24" s="29" t="s">
        <v>1009</v>
      </c>
      <c r="Z24" s="72"/>
      <c r="AA24" s="72" t="s">
        <v>1012</v>
      </c>
      <c r="AC24" s="72"/>
      <c r="AD24" s="61"/>
    </row>
    <row r="25" spans="1:35">
      <c r="A25" s="466" t="s">
        <v>379</v>
      </c>
      <c r="B25" s="264" t="s">
        <v>182</v>
      </c>
      <c r="C25" s="486"/>
      <c r="D25" s="486"/>
      <c r="E25" s="486"/>
      <c r="F25" s="486"/>
      <c r="G25" s="486"/>
      <c r="H25" s="486"/>
      <c r="I25" s="486"/>
      <c r="J25" s="486"/>
      <c r="K25" s="486"/>
      <c r="L25" s="486"/>
      <c r="M25" s="486"/>
      <c r="N25" s="486"/>
      <c r="O25" s="486"/>
      <c r="P25" s="486"/>
      <c r="Q25" s="486"/>
      <c r="R25" s="486"/>
      <c r="S25" s="486"/>
      <c r="T25" s="75" t="s">
        <v>377</v>
      </c>
      <c r="U25" s="75" t="s">
        <v>329</v>
      </c>
      <c r="V25" s="66" t="s">
        <v>331</v>
      </c>
      <c r="W25" s="29" t="s">
        <v>334</v>
      </c>
      <c r="X25" s="29" t="s">
        <v>376</v>
      </c>
      <c r="Y25" s="29" t="s">
        <v>1009</v>
      </c>
      <c r="Z25" s="72"/>
      <c r="AA25" s="72" t="s">
        <v>1012</v>
      </c>
      <c r="AC25" s="72"/>
      <c r="AD25" s="61"/>
    </row>
    <row r="26" spans="1:35">
      <c r="A26" s="464" t="s">
        <v>1011</v>
      </c>
      <c r="B26" s="264"/>
      <c r="C26" s="462"/>
      <c r="D26" s="462"/>
      <c r="E26" s="462"/>
      <c r="F26" s="462"/>
      <c r="G26" s="462"/>
      <c r="H26" s="462"/>
      <c r="I26" s="462"/>
      <c r="J26" s="462"/>
      <c r="K26" s="462"/>
      <c r="L26" s="462"/>
      <c r="M26" s="462"/>
      <c r="N26" s="462"/>
      <c r="O26" s="462"/>
      <c r="P26" s="462"/>
      <c r="Q26" s="462"/>
      <c r="R26" s="462"/>
      <c r="S26" s="462"/>
      <c r="T26" s="75"/>
      <c r="U26" s="75"/>
      <c r="V26" s="66"/>
      <c r="W26" s="29"/>
      <c r="X26" s="29"/>
      <c r="Y26" s="29"/>
      <c r="Z26" s="72"/>
      <c r="AA26" s="29"/>
      <c r="AC26" s="72"/>
      <c r="AD26" s="61"/>
    </row>
    <row r="27" spans="1:35">
      <c r="A27" s="488" t="s">
        <v>1010</v>
      </c>
      <c r="B27" s="264" t="s">
        <v>81</v>
      </c>
      <c r="C27" s="486"/>
      <c r="D27" s="486"/>
      <c r="E27" s="486"/>
      <c r="F27" s="486"/>
      <c r="G27" s="486"/>
      <c r="H27" s="486"/>
      <c r="I27" s="486"/>
      <c r="J27" s="486"/>
      <c r="K27" s="486"/>
      <c r="L27" s="486"/>
      <c r="M27" s="486"/>
      <c r="N27" s="486"/>
      <c r="O27" s="486"/>
      <c r="P27" s="486"/>
      <c r="Q27" s="486"/>
      <c r="R27" s="486"/>
      <c r="S27" s="486"/>
      <c r="T27" s="132" t="s">
        <v>382</v>
      </c>
      <c r="U27" s="380" t="s">
        <v>329</v>
      </c>
      <c r="V27" s="72" t="s">
        <v>331</v>
      </c>
      <c r="W27" s="72" t="s">
        <v>334</v>
      </c>
      <c r="X27" s="72" t="s">
        <v>376</v>
      </c>
      <c r="Y27" s="41"/>
      <c r="Z27" s="72"/>
      <c r="AA27" s="72" t="s">
        <v>1008</v>
      </c>
      <c r="AC27" s="72"/>
      <c r="AG27" s="61"/>
      <c r="AH27" s="61"/>
      <c r="AI27" s="460"/>
    </row>
    <row r="28" spans="1:35">
      <c r="A28" s="488" t="s">
        <v>1262</v>
      </c>
      <c r="B28" s="264" t="s">
        <v>180</v>
      </c>
      <c r="C28" s="486"/>
      <c r="D28" s="486"/>
      <c r="E28" s="486"/>
      <c r="F28" s="486"/>
      <c r="G28" s="486"/>
      <c r="H28" s="486"/>
      <c r="I28" s="486"/>
      <c r="J28" s="486"/>
      <c r="K28" s="486"/>
      <c r="L28" s="486"/>
      <c r="M28" s="486"/>
      <c r="N28" s="486"/>
      <c r="O28" s="486"/>
      <c r="P28" s="486"/>
      <c r="Q28" s="486"/>
      <c r="R28" s="486"/>
      <c r="S28" s="486"/>
      <c r="T28" s="132" t="s">
        <v>380</v>
      </c>
      <c r="U28" s="380" t="s">
        <v>329</v>
      </c>
      <c r="V28" s="72" t="s">
        <v>331</v>
      </c>
      <c r="W28" s="72" t="s">
        <v>334</v>
      </c>
      <c r="X28" s="72" t="s">
        <v>376</v>
      </c>
      <c r="Y28" s="271"/>
      <c r="Z28" s="72"/>
      <c r="AA28" s="72" t="s">
        <v>1008</v>
      </c>
      <c r="AC28" s="72"/>
      <c r="AG28" s="61"/>
      <c r="AH28" s="61"/>
      <c r="AI28" s="460"/>
    </row>
    <row r="29" spans="1:35">
      <c r="A29" s="488" t="s">
        <v>379</v>
      </c>
      <c r="B29" s="264" t="s">
        <v>178</v>
      </c>
      <c r="C29" s="486"/>
      <c r="D29" s="486"/>
      <c r="E29" s="486"/>
      <c r="F29" s="486"/>
      <c r="G29" s="486"/>
      <c r="H29" s="486"/>
      <c r="I29" s="486"/>
      <c r="J29" s="486"/>
      <c r="K29" s="486"/>
      <c r="L29" s="486"/>
      <c r="M29" s="486"/>
      <c r="N29" s="486"/>
      <c r="O29" s="486"/>
      <c r="P29" s="486"/>
      <c r="Q29" s="486"/>
      <c r="R29" s="486"/>
      <c r="S29" s="486"/>
      <c r="T29" s="132" t="s">
        <v>377</v>
      </c>
      <c r="U29" s="380" t="s">
        <v>329</v>
      </c>
      <c r="V29" s="72" t="s">
        <v>331</v>
      </c>
      <c r="W29" s="72" t="s">
        <v>334</v>
      </c>
      <c r="X29" s="72" t="s">
        <v>376</v>
      </c>
      <c r="Y29" s="271"/>
      <c r="Z29" s="72"/>
      <c r="AA29" s="72" t="s">
        <v>1008</v>
      </c>
      <c r="AC29" s="72"/>
      <c r="AG29" s="61"/>
      <c r="AH29" s="61"/>
      <c r="AI29" s="460"/>
    </row>
    <row r="30" spans="1:35">
      <c r="A30" s="160" t="s">
        <v>1007</v>
      </c>
      <c r="B30" s="264"/>
      <c r="C30" s="462"/>
      <c r="D30" s="462"/>
      <c r="E30" s="462"/>
      <c r="F30" s="462"/>
      <c r="G30" s="462"/>
      <c r="H30" s="462"/>
      <c r="I30" s="462"/>
      <c r="J30" s="462"/>
      <c r="K30" s="462"/>
      <c r="L30" s="462"/>
      <c r="M30" s="462"/>
      <c r="N30" s="462"/>
      <c r="O30" s="462"/>
      <c r="P30" s="462"/>
      <c r="Q30" s="462"/>
      <c r="R30" s="462"/>
      <c r="S30" s="462"/>
      <c r="T30" s="132"/>
      <c r="U30" s="463"/>
      <c r="V30" s="463"/>
      <c r="W30" s="463"/>
      <c r="X30" s="463"/>
      <c r="Y30" s="463"/>
      <c r="Z30" s="29"/>
      <c r="AA30" s="29"/>
      <c r="AB30" s="29"/>
      <c r="AC30" s="72"/>
      <c r="AD30" s="61"/>
    </row>
    <row r="31" spans="1:35">
      <c r="A31" s="465" t="s">
        <v>1007</v>
      </c>
      <c r="B31" s="264" t="s">
        <v>177</v>
      </c>
      <c r="C31" s="486"/>
      <c r="D31" s="486"/>
      <c r="E31" s="486"/>
      <c r="F31" s="486"/>
      <c r="G31" s="486"/>
      <c r="H31" s="486"/>
      <c r="I31" s="486"/>
      <c r="J31" s="486"/>
      <c r="K31" s="486"/>
      <c r="L31" s="486"/>
      <c r="M31" s="486"/>
      <c r="N31" s="486"/>
      <c r="O31" s="486"/>
      <c r="P31" s="486"/>
      <c r="Q31" s="486"/>
      <c r="R31" s="486"/>
      <c r="S31" s="486"/>
      <c r="T31" s="132"/>
      <c r="U31" s="75" t="s">
        <v>329</v>
      </c>
      <c r="V31" s="66" t="s">
        <v>331</v>
      </c>
      <c r="W31" s="29" t="s">
        <v>334</v>
      </c>
      <c r="X31" s="29" t="s">
        <v>376</v>
      </c>
      <c r="Y31" s="29"/>
      <c r="Z31" s="29"/>
      <c r="AA31" s="29"/>
      <c r="AB31" s="29"/>
      <c r="AC31" s="72"/>
      <c r="AD31" s="61"/>
    </row>
    <row r="32" spans="1:35" ht="30.75" customHeight="1">
      <c r="A32" s="487" t="s">
        <v>1245</v>
      </c>
      <c r="B32" s="264" t="s">
        <v>175</v>
      </c>
      <c r="C32" s="486"/>
      <c r="D32" s="486"/>
      <c r="E32" s="486"/>
      <c r="F32" s="486"/>
      <c r="G32" s="486"/>
      <c r="H32" s="486"/>
      <c r="I32" s="486"/>
      <c r="J32" s="486"/>
      <c r="K32" s="486"/>
      <c r="L32" s="486"/>
      <c r="M32" s="486"/>
      <c r="N32" s="486"/>
      <c r="O32" s="486"/>
      <c r="P32" s="486"/>
      <c r="Q32" s="486"/>
      <c r="R32" s="486"/>
      <c r="S32" s="486"/>
      <c r="T32" s="132"/>
      <c r="U32" s="75" t="s">
        <v>329</v>
      </c>
      <c r="V32" s="66" t="s">
        <v>331</v>
      </c>
      <c r="W32" s="29" t="s">
        <v>396</v>
      </c>
      <c r="X32" s="72" t="s">
        <v>416</v>
      </c>
      <c r="Y32" s="29" t="s">
        <v>4954</v>
      </c>
      <c r="Z32" s="29" t="s">
        <v>350</v>
      </c>
      <c r="AA32" s="29"/>
      <c r="AB32" s="29"/>
      <c r="AC32" s="72"/>
      <c r="AD32" s="61"/>
    </row>
    <row r="33" spans="1:33">
      <c r="A33" s="465" t="s">
        <v>1051</v>
      </c>
      <c r="B33" s="264" t="s">
        <v>173</v>
      </c>
      <c r="C33" s="461"/>
      <c r="D33" s="461"/>
      <c r="E33" s="461"/>
      <c r="F33" s="461"/>
      <c r="G33" s="461"/>
      <c r="H33" s="461"/>
      <c r="I33" s="461"/>
      <c r="J33" s="461"/>
      <c r="K33" s="461"/>
      <c r="L33" s="461"/>
      <c r="M33" s="461"/>
      <c r="N33" s="461"/>
      <c r="O33" s="461"/>
      <c r="P33" s="461"/>
      <c r="Q33" s="461"/>
      <c r="R33" s="461"/>
      <c r="S33" s="461"/>
      <c r="T33" s="132"/>
      <c r="U33" s="75" t="s">
        <v>329</v>
      </c>
      <c r="V33" s="66" t="s">
        <v>331</v>
      </c>
      <c r="W33" s="29" t="s">
        <v>334</v>
      </c>
      <c r="X33" s="29" t="s">
        <v>376</v>
      </c>
      <c r="Y33" s="29" t="s">
        <v>1009</v>
      </c>
      <c r="Z33" s="72"/>
      <c r="AA33" s="29"/>
      <c r="AB33" s="29"/>
      <c r="AC33" s="72"/>
      <c r="AD33" s="61"/>
      <c r="AG33" s="62"/>
    </row>
    <row r="34" spans="1:33">
      <c r="C34" s="196" t="s">
        <v>678</v>
      </c>
      <c r="D34" s="196" t="s">
        <v>677</v>
      </c>
      <c r="E34" s="196" t="s">
        <v>676</v>
      </c>
      <c r="F34" s="196" t="s">
        <v>675</v>
      </c>
      <c r="G34" s="196" t="s">
        <v>674</v>
      </c>
      <c r="H34" s="196" t="s">
        <v>673</v>
      </c>
      <c r="I34" s="196" t="s">
        <v>672</v>
      </c>
      <c r="J34" s="196" t="s">
        <v>671</v>
      </c>
      <c r="K34" s="196" t="s">
        <v>670</v>
      </c>
      <c r="L34" s="196" t="s">
        <v>4309</v>
      </c>
      <c r="M34" s="196" t="s">
        <v>669</v>
      </c>
      <c r="N34" s="196" t="s">
        <v>668</v>
      </c>
      <c r="O34" s="196" t="s">
        <v>667</v>
      </c>
      <c r="P34" s="196" t="s">
        <v>666</v>
      </c>
      <c r="Q34" s="196" t="s">
        <v>665</v>
      </c>
      <c r="R34" s="196" t="s">
        <v>664</v>
      </c>
      <c r="S34" s="315" t="s">
        <v>1274</v>
      </c>
      <c r="T34" s="62"/>
      <c r="U34" s="62"/>
      <c r="V34" s="66"/>
      <c r="W34" s="66"/>
      <c r="X34" s="66"/>
      <c r="Y34" s="66"/>
      <c r="Z34" s="66"/>
    </row>
    <row r="35" spans="1:33">
      <c r="C35" s="485"/>
      <c r="D35" s="485"/>
      <c r="E35" s="485"/>
      <c r="F35" s="485"/>
      <c r="G35" s="485"/>
      <c r="H35" s="485"/>
      <c r="I35" s="485"/>
      <c r="J35" s="485"/>
      <c r="K35" s="485"/>
      <c r="L35" s="485"/>
      <c r="M35" s="485"/>
      <c r="N35" s="485"/>
      <c r="O35" s="485"/>
      <c r="P35" s="485"/>
      <c r="Q35" s="62"/>
      <c r="R35" s="485"/>
      <c r="S35" s="62"/>
      <c r="T35" s="62"/>
      <c r="U35" s="62"/>
    </row>
    <row r="37" spans="1:33" ht="15.75" customHeight="1"/>
  </sheetData>
  <mergeCells count="3">
    <mergeCell ref="C8:N8"/>
    <mergeCell ref="O8:R8"/>
    <mergeCell ref="S8:S9"/>
  </mergeCells>
  <pageMargins left="0.15748031496062992" right="0.15748031496062992" top="0.27559055118110237" bottom="0.31496062992125984" header="0.15748031496062992" footer="0.15748031496062992"/>
  <pageSetup paperSize="8" scale="28" orientation="landscape" cellComments="asDisplayed" r:id="rId1"/>
  <headerFooter alignWithMargins="0">
    <oddHeader>&amp;A</oddHeader>
    <oddFooter>&amp;L&amp;F&amp;CPage &amp;P&amp;R&amp;D</oddFooter>
  </headerFooter>
</worksheet>
</file>

<file path=xl/worksheets/sheet89.xml><?xml version="1.0" encoding="utf-8"?>
<worksheet xmlns="http://schemas.openxmlformats.org/spreadsheetml/2006/main" xmlns:r="http://schemas.openxmlformats.org/officeDocument/2006/relationships">
  <sheetPr codeName="Arkusz128">
    <tabColor theme="4" tint="0.79998168889431442"/>
    <pageSetUpPr fitToPage="1"/>
  </sheetPr>
  <dimension ref="A1:AI40"/>
  <sheetViews>
    <sheetView showGridLines="0" zoomScale="85" zoomScaleNormal="85" workbookViewId="0"/>
  </sheetViews>
  <sheetFormatPr defaultColWidth="9.140625" defaultRowHeight="15"/>
  <cols>
    <col min="1" max="1" width="67.42578125" style="259" customWidth="1"/>
    <col min="2" max="2" width="39.42578125" style="259" customWidth="1"/>
    <col min="3" max="3" width="18.5703125" style="259" customWidth="1"/>
    <col min="4" max="4" width="22" style="259" customWidth="1"/>
    <col min="5" max="5" width="17" style="259" customWidth="1"/>
    <col min="6" max="7" width="14.140625" style="259" customWidth="1"/>
    <col min="8" max="8" width="13.5703125" style="259" customWidth="1"/>
    <col min="9" max="9" width="14.7109375" style="259" customWidth="1"/>
    <col min="10" max="10" width="14.140625" style="259" customWidth="1"/>
    <col min="11" max="11" width="14" style="259" customWidth="1"/>
    <col min="12" max="12" width="14.140625" style="259" customWidth="1"/>
    <col min="13" max="13" width="14.85546875" style="259" customWidth="1"/>
    <col min="14" max="15" width="18.42578125" style="259" customWidth="1"/>
    <col min="16" max="16" width="17.7109375" style="259" customWidth="1"/>
    <col min="17" max="17" width="18.42578125" style="259" customWidth="1"/>
    <col min="18" max="18" width="17.28515625" style="259" customWidth="1"/>
    <col min="19" max="19" width="22.28515625" style="259" customWidth="1"/>
    <col min="20" max="20" width="14.28515625" style="259" customWidth="1"/>
    <col min="21" max="21" width="9.140625" style="259"/>
    <col min="22" max="22" width="14.28515625" style="259" bestFit="1" customWidth="1"/>
    <col min="23" max="24" width="9.140625" style="259"/>
    <col min="25" max="25" width="12.28515625" style="259" customWidth="1"/>
    <col min="26" max="26" width="51.42578125" style="259" customWidth="1"/>
    <col min="27" max="16384" width="9.140625" style="259"/>
  </cols>
  <sheetData>
    <row r="1" spans="1:33">
      <c r="A1" s="40" t="s">
        <v>4057</v>
      </c>
    </row>
    <row r="2" spans="1:33" ht="18.75">
      <c r="A2" s="312" t="s">
        <v>82</v>
      </c>
    </row>
    <row r="3" spans="1:33" ht="18.75">
      <c r="A3" s="312"/>
    </row>
    <row r="4" spans="1:33">
      <c r="A4" s="311" t="s">
        <v>4058</v>
      </c>
    </row>
    <row r="5" spans="1:33">
      <c r="A5" s="167" t="s">
        <v>500</v>
      </c>
      <c r="B5" s="12"/>
      <c r="C5" s="12"/>
      <c r="D5" s="9"/>
    </row>
    <row r="6" spans="1:33">
      <c r="A6" s="167" t="s">
        <v>3169</v>
      </c>
      <c r="B6" s="224" t="s">
        <v>4907</v>
      </c>
      <c r="C6" s="223" t="s">
        <v>1067</v>
      </c>
      <c r="D6" s="224" t="s">
        <v>3408</v>
      </c>
    </row>
    <row r="7" spans="1:33">
      <c r="A7" s="167" t="s">
        <v>4376</v>
      </c>
      <c r="B7" s="224" t="s">
        <v>3465</v>
      </c>
      <c r="C7" s="223" t="s">
        <v>1225</v>
      </c>
      <c r="D7" s="224" t="s">
        <v>3466</v>
      </c>
    </row>
    <row r="8" spans="1:33" ht="21" customHeight="1">
      <c r="C8" s="484"/>
      <c r="D8" s="484"/>
      <c r="E8" s="484"/>
      <c r="F8" s="484"/>
      <c r="G8" s="484"/>
      <c r="H8" s="484"/>
      <c r="I8" s="484"/>
      <c r="J8" s="484"/>
      <c r="K8" s="484"/>
      <c r="L8" s="484"/>
      <c r="M8" s="484"/>
      <c r="N8" s="484"/>
      <c r="O8" s="484"/>
      <c r="P8" s="484"/>
      <c r="Q8" s="484"/>
      <c r="R8" s="484"/>
    </row>
    <row r="9" spans="1:33" ht="21" customHeight="1">
      <c r="A9" s="312" t="s">
        <v>82</v>
      </c>
      <c r="C9" s="484"/>
      <c r="D9" s="484"/>
      <c r="E9" s="484"/>
      <c r="F9" s="484"/>
      <c r="G9" s="484"/>
      <c r="H9" s="484"/>
      <c r="I9" s="484"/>
      <c r="J9" s="484"/>
      <c r="K9" s="484"/>
      <c r="L9" s="484"/>
      <c r="M9" s="484"/>
      <c r="N9" s="484"/>
      <c r="O9" s="484"/>
      <c r="P9" s="484"/>
      <c r="Q9" s="484"/>
      <c r="R9" s="484"/>
    </row>
    <row r="10" spans="1:33" ht="21" customHeight="1">
      <c r="C10" s="484"/>
      <c r="D10" s="484"/>
      <c r="E10" s="484"/>
      <c r="F10" s="484"/>
      <c r="G10" s="484"/>
      <c r="H10" s="484"/>
      <c r="I10" s="484"/>
      <c r="J10" s="484"/>
      <c r="K10" s="484"/>
      <c r="L10" s="484"/>
      <c r="M10" s="484"/>
      <c r="N10" s="484"/>
      <c r="O10" s="484"/>
      <c r="P10" s="484"/>
      <c r="Q10" s="484"/>
      <c r="R10" s="484"/>
    </row>
    <row r="11" spans="1:33" ht="28.5" customHeight="1">
      <c r="C11" s="1660" t="s">
        <v>1273</v>
      </c>
      <c r="D11" s="1660"/>
      <c r="E11" s="1660"/>
      <c r="F11" s="1660"/>
      <c r="G11" s="1660"/>
      <c r="H11" s="1660"/>
      <c r="I11" s="1660"/>
      <c r="J11" s="1660"/>
      <c r="K11" s="1660"/>
      <c r="L11" s="1660"/>
      <c r="M11" s="1660"/>
      <c r="N11" s="1660"/>
      <c r="O11" s="1661" t="s">
        <v>1263</v>
      </c>
      <c r="P11" s="1662"/>
      <c r="Q11" s="1662"/>
      <c r="R11" s="1662"/>
      <c r="S11" s="1666" t="s">
        <v>1271</v>
      </c>
      <c r="T11" s="483"/>
    </row>
    <row r="12" spans="1:33" ht="60">
      <c r="C12" s="493" t="s">
        <v>706</v>
      </c>
      <c r="D12" s="493" t="s">
        <v>1275</v>
      </c>
      <c r="E12" s="493" t="s">
        <v>704</v>
      </c>
      <c r="F12" s="493" t="s">
        <v>703</v>
      </c>
      <c r="G12" s="493" t="s">
        <v>702</v>
      </c>
      <c r="H12" s="493" t="s">
        <v>701</v>
      </c>
      <c r="I12" s="493" t="s">
        <v>700</v>
      </c>
      <c r="J12" s="493" t="s">
        <v>699</v>
      </c>
      <c r="K12" s="493" t="s">
        <v>698</v>
      </c>
      <c r="L12" s="493" t="s">
        <v>697</v>
      </c>
      <c r="M12" s="493" t="s">
        <v>696</v>
      </c>
      <c r="N12" s="493" t="s">
        <v>695</v>
      </c>
      <c r="O12" s="1214" t="s">
        <v>1269</v>
      </c>
      <c r="P12" s="491" t="s">
        <v>1268</v>
      </c>
      <c r="Q12" s="398" t="s">
        <v>1267</v>
      </c>
      <c r="R12" s="398" t="s">
        <v>1266</v>
      </c>
      <c r="S12" s="1666"/>
      <c r="T12" s="482"/>
      <c r="V12" s="66"/>
      <c r="W12" s="66"/>
      <c r="X12" s="66"/>
      <c r="Y12" s="66"/>
      <c r="Z12" s="66"/>
    </row>
    <row r="13" spans="1:33">
      <c r="C13" s="264" t="s">
        <v>325</v>
      </c>
      <c r="D13" s="264" t="s">
        <v>495</v>
      </c>
      <c r="E13" s="264" t="s">
        <v>317</v>
      </c>
      <c r="F13" s="264" t="s">
        <v>316</v>
      </c>
      <c r="G13" s="264" t="s">
        <v>315</v>
      </c>
      <c r="H13" s="264" t="s">
        <v>314</v>
      </c>
      <c r="I13" s="264" t="s">
        <v>313</v>
      </c>
      <c r="J13" s="264" t="s">
        <v>312</v>
      </c>
      <c r="K13" s="264" t="s">
        <v>303</v>
      </c>
      <c r="L13" s="264" t="s">
        <v>302</v>
      </c>
      <c r="M13" s="264" t="s">
        <v>301</v>
      </c>
      <c r="N13" s="264" t="s">
        <v>690</v>
      </c>
      <c r="O13" s="264" t="s">
        <v>689</v>
      </c>
      <c r="P13" s="264" t="s">
        <v>688</v>
      </c>
      <c r="Q13" s="264" t="s">
        <v>687</v>
      </c>
      <c r="R13" s="264" t="s">
        <v>849</v>
      </c>
      <c r="S13" s="931" t="s">
        <v>848</v>
      </c>
      <c r="T13" s="68"/>
      <c r="U13" s="68"/>
      <c r="V13" s="66"/>
      <c r="W13" s="66"/>
      <c r="X13" s="66"/>
      <c r="Y13" s="66"/>
      <c r="Z13" s="66"/>
    </row>
    <row r="14" spans="1:33">
      <c r="A14" s="128" t="s">
        <v>1019</v>
      </c>
      <c r="B14" s="264" t="s">
        <v>102</v>
      </c>
      <c r="C14" s="486"/>
      <c r="D14" s="486"/>
      <c r="E14" s="486"/>
      <c r="F14" s="486"/>
      <c r="G14" s="486"/>
      <c r="H14" s="486"/>
      <c r="I14" s="486"/>
      <c r="J14" s="486"/>
      <c r="K14" s="486"/>
      <c r="L14" s="486"/>
      <c r="M14" s="486"/>
      <c r="N14" s="486"/>
      <c r="O14" s="486"/>
      <c r="P14" s="486"/>
      <c r="Q14" s="486"/>
      <c r="R14" s="486"/>
      <c r="S14" s="486"/>
      <c r="T14" s="75" t="s">
        <v>382</v>
      </c>
      <c r="U14" s="75" t="s">
        <v>329</v>
      </c>
      <c r="V14" s="66" t="s">
        <v>331</v>
      </c>
      <c r="W14" s="29" t="s">
        <v>334</v>
      </c>
      <c r="X14" s="29" t="s">
        <v>376</v>
      </c>
      <c r="Y14" s="72"/>
      <c r="AA14" s="72" t="s">
        <v>1012</v>
      </c>
      <c r="AC14" s="72"/>
      <c r="AD14" s="61"/>
    </row>
    <row r="15" spans="1:33">
      <c r="A15" s="490" t="s">
        <v>5264</v>
      </c>
      <c r="B15" s="264" t="s">
        <v>215</v>
      </c>
      <c r="C15" s="486"/>
      <c r="D15" s="486"/>
      <c r="E15" s="486"/>
      <c r="F15" s="486"/>
      <c r="G15" s="486"/>
      <c r="H15" s="486"/>
      <c r="I15" s="486"/>
      <c r="J15" s="486"/>
      <c r="K15" s="486"/>
      <c r="L15" s="486"/>
      <c r="M15" s="486"/>
      <c r="N15" s="486"/>
      <c r="O15" s="486"/>
      <c r="P15" s="486"/>
      <c r="Q15" s="486"/>
      <c r="R15" s="486"/>
      <c r="S15" s="486"/>
      <c r="T15" s="132" t="s">
        <v>382</v>
      </c>
      <c r="U15" s="380" t="s">
        <v>329</v>
      </c>
      <c r="V15" s="72" t="s">
        <v>331</v>
      </c>
      <c r="W15" s="72" t="s">
        <v>396</v>
      </c>
      <c r="X15" s="72" t="s">
        <v>416</v>
      </c>
      <c r="Y15" s="72" t="s">
        <v>4954</v>
      </c>
      <c r="Z15" s="391" t="s">
        <v>1015</v>
      </c>
      <c r="AA15" s="72" t="s">
        <v>350</v>
      </c>
      <c r="AB15" s="463"/>
      <c r="AC15" s="463"/>
      <c r="AD15" s="61"/>
      <c r="AE15" s="61"/>
      <c r="AF15" s="61"/>
      <c r="AG15" s="61"/>
    </row>
    <row r="16" spans="1:33" ht="14.25" customHeight="1">
      <c r="A16" s="128" t="s">
        <v>1018</v>
      </c>
      <c r="B16" s="264"/>
      <c r="C16" s="462"/>
      <c r="D16" s="462"/>
      <c r="E16" s="462"/>
      <c r="F16" s="462"/>
      <c r="G16" s="462"/>
      <c r="H16" s="462"/>
      <c r="I16" s="462"/>
      <c r="J16" s="462"/>
      <c r="K16" s="462"/>
      <c r="L16" s="462"/>
      <c r="M16" s="462"/>
      <c r="N16" s="462"/>
      <c r="O16" s="462"/>
      <c r="P16" s="462"/>
      <c r="Q16" s="462"/>
      <c r="R16" s="462"/>
      <c r="S16" s="462"/>
      <c r="T16" s="75"/>
      <c r="U16" s="75"/>
      <c r="V16" s="29"/>
      <c r="W16" s="29"/>
      <c r="X16" s="29"/>
      <c r="Y16" s="72"/>
      <c r="Z16" s="29"/>
      <c r="AA16" s="29"/>
      <c r="AB16" s="29"/>
      <c r="AC16" s="72"/>
      <c r="AD16" s="61"/>
    </row>
    <row r="17" spans="1:35">
      <c r="A17" s="464" t="s">
        <v>1262</v>
      </c>
      <c r="B17" s="264"/>
      <c r="C17" s="462"/>
      <c r="D17" s="462"/>
      <c r="E17" s="462"/>
      <c r="F17" s="462"/>
      <c r="G17" s="462"/>
      <c r="H17" s="462"/>
      <c r="I17" s="462"/>
      <c r="J17" s="462"/>
      <c r="K17" s="462"/>
      <c r="L17" s="462"/>
      <c r="M17" s="462"/>
      <c r="N17" s="462"/>
      <c r="O17" s="462"/>
      <c r="P17" s="462"/>
      <c r="Q17" s="462"/>
      <c r="R17" s="462"/>
      <c r="S17" s="462"/>
      <c r="T17" s="75"/>
      <c r="U17" s="75"/>
      <c r="V17" s="29"/>
      <c r="W17" s="29"/>
      <c r="X17" s="29"/>
      <c r="Y17" s="72"/>
      <c r="Z17" s="29"/>
      <c r="AA17" s="29"/>
      <c r="AB17" s="29"/>
      <c r="AC17" s="72"/>
      <c r="AD17" s="61"/>
    </row>
    <row r="18" spans="1:35">
      <c r="A18" s="489" t="s">
        <v>1261</v>
      </c>
      <c r="B18" s="264"/>
      <c r="C18" s="462"/>
      <c r="D18" s="462"/>
      <c r="E18" s="462"/>
      <c r="F18" s="462"/>
      <c r="G18" s="462"/>
      <c r="H18" s="462"/>
      <c r="I18" s="462"/>
      <c r="J18" s="462"/>
      <c r="K18" s="462"/>
      <c r="L18" s="462"/>
      <c r="M18" s="462"/>
      <c r="N18" s="462"/>
      <c r="O18" s="462"/>
      <c r="P18" s="462"/>
      <c r="Q18" s="462"/>
      <c r="R18" s="462"/>
      <c r="S18" s="462"/>
      <c r="T18" s="75"/>
      <c r="U18" s="75"/>
      <c r="V18" s="29"/>
      <c r="W18" s="29"/>
      <c r="X18" s="29"/>
      <c r="Y18" s="72"/>
      <c r="Z18" s="29"/>
      <c r="AA18" s="29"/>
      <c r="AB18" s="29"/>
      <c r="AC18" s="72"/>
      <c r="AD18" s="61"/>
    </row>
    <row r="19" spans="1:35">
      <c r="A19" s="477" t="s">
        <v>629</v>
      </c>
      <c r="B19" s="264" t="s">
        <v>213</v>
      </c>
      <c r="C19" s="486"/>
      <c r="D19" s="486"/>
      <c r="E19" s="486"/>
      <c r="F19" s="486"/>
      <c r="G19" s="486"/>
      <c r="H19" s="486"/>
      <c r="I19" s="486"/>
      <c r="J19" s="486"/>
      <c r="K19" s="486"/>
      <c r="L19" s="486"/>
      <c r="M19" s="486"/>
      <c r="N19" s="486"/>
      <c r="O19" s="486"/>
      <c r="P19" s="486"/>
      <c r="Q19" s="486"/>
      <c r="R19" s="486"/>
      <c r="S19" s="486"/>
      <c r="T19" s="75" t="s">
        <v>380</v>
      </c>
      <c r="U19" s="75" t="s">
        <v>329</v>
      </c>
      <c r="V19" s="66" t="s">
        <v>331</v>
      </c>
      <c r="W19" s="29" t="s">
        <v>334</v>
      </c>
      <c r="X19" s="29" t="s">
        <v>1241</v>
      </c>
      <c r="Y19" s="72"/>
      <c r="Z19" s="29"/>
      <c r="AA19" s="72" t="s">
        <v>1012</v>
      </c>
      <c r="AC19" s="72"/>
      <c r="AD19" s="61"/>
    </row>
    <row r="20" spans="1:35">
      <c r="A20" s="477" t="s">
        <v>1251</v>
      </c>
      <c r="B20" s="264" t="s">
        <v>91</v>
      </c>
      <c r="C20" s="486"/>
      <c r="D20" s="486"/>
      <c r="E20" s="486"/>
      <c r="F20" s="486"/>
      <c r="G20" s="486"/>
      <c r="H20" s="486"/>
      <c r="I20" s="486"/>
      <c r="J20" s="486"/>
      <c r="K20" s="486"/>
      <c r="L20" s="486"/>
      <c r="M20" s="486"/>
      <c r="N20" s="486"/>
      <c r="O20" s="486"/>
      <c r="P20" s="486"/>
      <c r="Q20" s="486"/>
      <c r="R20" s="486"/>
      <c r="S20" s="486"/>
      <c r="T20" s="75" t="s">
        <v>380</v>
      </c>
      <c r="U20" s="75" t="s">
        <v>329</v>
      </c>
      <c r="V20" s="66" t="s">
        <v>331</v>
      </c>
      <c r="W20" s="29" t="s">
        <v>396</v>
      </c>
      <c r="X20" s="29" t="s">
        <v>1260</v>
      </c>
      <c r="Y20" s="29" t="s">
        <v>4954</v>
      </c>
      <c r="Z20" s="29" t="s">
        <v>1015</v>
      </c>
      <c r="AA20" s="29" t="s">
        <v>350</v>
      </c>
      <c r="AC20" s="72"/>
      <c r="AD20" s="61"/>
    </row>
    <row r="21" spans="1:35">
      <c r="A21" s="137" t="s">
        <v>1259</v>
      </c>
      <c r="B21" s="264" t="s">
        <v>199</v>
      </c>
      <c r="C21" s="486"/>
      <c r="D21" s="486"/>
      <c r="E21" s="486"/>
      <c r="F21" s="486"/>
      <c r="G21" s="486"/>
      <c r="H21" s="486"/>
      <c r="I21" s="486"/>
      <c r="J21" s="486"/>
      <c r="K21" s="486"/>
      <c r="L21" s="486"/>
      <c r="M21" s="486"/>
      <c r="N21" s="486"/>
      <c r="O21" s="486"/>
      <c r="P21" s="486"/>
      <c r="Q21" s="486"/>
      <c r="R21" s="486"/>
      <c r="S21" s="486"/>
      <c r="T21" s="75" t="s">
        <v>380</v>
      </c>
      <c r="U21" s="75" t="s">
        <v>329</v>
      </c>
      <c r="V21" s="66" t="s">
        <v>331</v>
      </c>
      <c r="W21" s="29" t="s">
        <v>334</v>
      </c>
      <c r="X21" s="29" t="s">
        <v>1241</v>
      </c>
      <c r="Y21" s="29" t="s">
        <v>1009</v>
      </c>
      <c r="Z21" s="72"/>
      <c r="AA21" s="72" t="s">
        <v>1012</v>
      </c>
      <c r="AC21" s="72"/>
      <c r="AD21" s="61"/>
    </row>
    <row r="22" spans="1:35">
      <c r="A22" s="489" t="s">
        <v>1258</v>
      </c>
      <c r="B22" s="264"/>
      <c r="C22" s="462"/>
      <c r="D22" s="462"/>
      <c r="E22" s="462"/>
      <c r="F22" s="462"/>
      <c r="G22" s="462"/>
      <c r="H22" s="462"/>
      <c r="I22" s="462"/>
      <c r="J22" s="462"/>
      <c r="K22" s="462"/>
      <c r="L22" s="462"/>
      <c r="M22" s="462"/>
      <c r="N22" s="462"/>
      <c r="O22" s="462"/>
      <c r="P22" s="462"/>
      <c r="Q22" s="462"/>
      <c r="R22" s="462"/>
      <c r="S22" s="462"/>
      <c r="T22" s="75"/>
      <c r="U22" s="75"/>
      <c r="V22" s="66"/>
      <c r="W22" s="29"/>
      <c r="X22" s="29"/>
      <c r="Y22" s="72"/>
      <c r="Z22" s="29"/>
      <c r="AA22" s="29"/>
      <c r="AC22" s="72"/>
      <c r="AD22" s="61"/>
    </row>
    <row r="23" spans="1:35">
      <c r="A23" s="477" t="s">
        <v>629</v>
      </c>
      <c r="B23" s="264" t="s">
        <v>89</v>
      </c>
      <c r="C23" s="486"/>
      <c r="D23" s="486"/>
      <c r="E23" s="486"/>
      <c r="F23" s="486"/>
      <c r="G23" s="486"/>
      <c r="H23" s="486"/>
      <c r="I23" s="486"/>
      <c r="J23" s="486"/>
      <c r="K23" s="486"/>
      <c r="L23" s="486"/>
      <c r="M23" s="486"/>
      <c r="N23" s="486"/>
      <c r="O23" s="486"/>
      <c r="P23" s="486"/>
      <c r="Q23" s="486"/>
      <c r="R23" s="486"/>
      <c r="S23" s="486"/>
      <c r="T23" s="75" t="s">
        <v>380</v>
      </c>
      <c r="U23" s="75" t="s">
        <v>329</v>
      </c>
      <c r="V23" s="66" t="s">
        <v>331</v>
      </c>
      <c r="W23" s="29" t="s">
        <v>334</v>
      </c>
      <c r="X23" s="29" t="s">
        <v>1181</v>
      </c>
      <c r="Y23" s="72"/>
      <c r="Z23" s="29"/>
      <c r="AA23" s="72" t="s">
        <v>1012</v>
      </c>
      <c r="AC23" s="72"/>
      <c r="AD23" s="61"/>
    </row>
    <row r="24" spans="1:35">
      <c r="A24" s="477" t="s">
        <v>1251</v>
      </c>
      <c r="B24" s="264" t="s">
        <v>189</v>
      </c>
      <c r="C24" s="486"/>
      <c r="D24" s="486"/>
      <c r="E24" s="486"/>
      <c r="F24" s="486"/>
      <c r="G24" s="486"/>
      <c r="H24" s="486"/>
      <c r="I24" s="486"/>
      <c r="J24" s="486"/>
      <c r="K24" s="486"/>
      <c r="L24" s="486"/>
      <c r="M24" s="486"/>
      <c r="N24" s="486"/>
      <c r="O24" s="486"/>
      <c r="P24" s="486"/>
      <c r="Q24" s="486"/>
      <c r="R24" s="486"/>
      <c r="S24" s="486"/>
      <c r="T24" s="75" t="s">
        <v>380</v>
      </c>
      <c r="U24" s="75" t="s">
        <v>329</v>
      </c>
      <c r="V24" s="66" t="s">
        <v>331</v>
      </c>
      <c r="W24" s="29" t="s">
        <v>396</v>
      </c>
      <c r="X24" s="29" t="s">
        <v>1250</v>
      </c>
      <c r="Y24" s="29" t="s">
        <v>4954</v>
      </c>
      <c r="Z24" s="29" t="s">
        <v>1015</v>
      </c>
      <c r="AA24" s="29" t="s">
        <v>350</v>
      </c>
      <c r="AB24" s="29"/>
      <c r="AC24" s="72"/>
      <c r="AD24" s="61"/>
    </row>
    <row r="25" spans="1:35">
      <c r="A25" s="137" t="s">
        <v>1249</v>
      </c>
      <c r="B25" s="264" t="s">
        <v>187</v>
      </c>
      <c r="C25" s="486"/>
      <c r="D25" s="486"/>
      <c r="E25" s="486"/>
      <c r="F25" s="486"/>
      <c r="G25" s="486"/>
      <c r="H25" s="486"/>
      <c r="I25" s="486"/>
      <c r="J25" s="486"/>
      <c r="K25" s="486"/>
      <c r="L25" s="486"/>
      <c r="M25" s="486"/>
      <c r="N25" s="486"/>
      <c r="O25" s="486"/>
      <c r="P25" s="486"/>
      <c r="Q25" s="486"/>
      <c r="R25" s="486"/>
      <c r="S25" s="486"/>
      <c r="T25" s="75" t="s">
        <v>380</v>
      </c>
      <c r="U25" s="75" t="s">
        <v>329</v>
      </c>
      <c r="V25" s="66" t="s">
        <v>331</v>
      </c>
      <c r="W25" s="29" t="s">
        <v>334</v>
      </c>
      <c r="X25" s="29" t="s">
        <v>1181</v>
      </c>
      <c r="Y25" s="29" t="s">
        <v>1009</v>
      </c>
      <c r="Z25" s="72"/>
      <c r="AA25" s="72" t="s">
        <v>1012</v>
      </c>
      <c r="AC25" s="72"/>
      <c r="AD25" s="61"/>
    </row>
    <row r="26" spans="1:35">
      <c r="A26" s="466" t="s">
        <v>1248</v>
      </c>
      <c r="B26" s="264" t="s">
        <v>186</v>
      </c>
      <c r="C26" s="486"/>
      <c r="D26" s="486"/>
      <c r="E26" s="486"/>
      <c r="F26" s="486"/>
      <c r="G26" s="486"/>
      <c r="H26" s="486"/>
      <c r="I26" s="486"/>
      <c r="J26" s="486"/>
      <c r="K26" s="486"/>
      <c r="L26" s="486"/>
      <c r="M26" s="486"/>
      <c r="N26" s="486"/>
      <c r="O26" s="486"/>
      <c r="P26" s="486"/>
      <c r="Q26" s="486"/>
      <c r="R26" s="486"/>
      <c r="S26" s="486"/>
      <c r="T26" s="75" t="s">
        <v>380</v>
      </c>
      <c r="U26" s="75" t="s">
        <v>329</v>
      </c>
      <c r="V26" s="66" t="s">
        <v>331</v>
      </c>
      <c r="W26" s="29" t="s">
        <v>334</v>
      </c>
      <c r="X26" s="29" t="s">
        <v>376</v>
      </c>
      <c r="Y26" s="72"/>
      <c r="Z26" s="72"/>
      <c r="AA26" s="72" t="s">
        <v>1012</v>
      </c>
      <c r="AC26" s="72"/>
      <c r="AD26" s="61"/>
    </row>
    <row r="27" spans="1:35">
      <c r="A27" s="466" t="s">
        <v>1247</v>
      </c>
      <c r="B27" s="264" t="s">
        <v>184</v>
      </c>
      <c r="C27" s="486"/>
      <c r="D27" s="486"/>
      <c r="E27" s="486"/>
      <c r="F27" s="486"/>
      <c r="G27" s="486"/>
      <c r="H27" s="486"/>
      <c r="I27" s="486"/>
      <c r="J27" s="486"/>
      <c r="K27" s="486"/>
      <c r="L27" s="486"/>
      <c r="M27" s="486"/>
      <c r="N27" s="486"/>
      <c r="O27" s="486"/>
      <c r="P27" s="486"/>
      <c r="Q27" s="486"/>
      <c r="R27" s="486"/>
      <c r="S27" s="486"/>
      <c r="T27" s="75" t="s">
        <v>380</v>
      </c>
      <c r="U27" s="75" t="s">
        <v>329</v>
      </c>
      <c r="V27" s="66" t="s">
        <v>331</v>
      </c>
      <c r="W27" s="29" t="s">
        <v>334</v>
      </c>
      <c r="X27" s="29" t="s">
        <v>376</v>
      </c>
      <c r="Y27" s="29" t="s">
        <v>1009</v>
      </c>
      <c r="Z27" s="72"/>
      <c r="AA27" s="72" t="s">
        <v>1012</v>
      </c>
      <c r="AC27" s="72"/>
      <c r="AD27" s="61"/>
    </row>
    <row r="28" spans="1:35">
      <c r="A28" s="466" t="s">
        <v>379</v>
      </c>
      <c r="B28" s="264" t="s">
        <v>182</v>
      </c>
      <c r="C28" s="486"/>
      <c r="D28" s="486"/>
      <c r="E28" s="486"/>
      <c r="F28" s="486"/>
      <c r="G28" s="486"/>
      <c r="H28" s="486"/>
      <c r="I28" s="486"/>
      <c r="J28" s="486"/>
      <c r="K28" s="486"/>
      <c r="L28" s="486"/>
      <c r="M28" s="486"/>
      <c r="N28" s="486"/>
      <c r="O28" s="486"/>
      <c r="P28" s="486"/>
      <c r="Q28" s="486"/>
      <c r="R28" s="486"/>
      <c r="S28" s="486"/>
      <c r="T28" s="75" t="s">
        <v>377</v>
      </c>
      <c r="U28" s="75" t="s">
        <v>329</v>
      </c>
      <c r="V28" s="66" t="s">
        <v>331</v>
      </c>
      <c r="W28" s="29" t="s">
        <v>334</v>
      </c>
      <c r="X28" s="29" t="s">
        <v>376</v>
      </c>
      <c r="Y28" s="29" t="s">
        <v>1009</v>
      </c>
      <c r="Z28" s="72"/>
      <c r="AA28" s="72" t="s">
        <v>1012</v>
      </c>
      <c r="AC28" s="72"/>
      <c r="AD28" s="61"/>
    </row>
    <row r="29" spans="1:35">
      <c r="A29" s="464" t="s">
        <v>1011</v>
      </c>
      <c r="B29" s="264"/>
      <c r="C29" s="462"/>
      <c r="D29" s="462"/>
      <c r="E29" s="462"/>
      <c r="F29" s="462"/>
      <c r="G29" s="462"/>
      <c r="H29" s="462"/>
      <c r="I29" s="462"/>
      <c r="J29" s="462"/>
      <c r="K29" s="462"/>
      <c r="L29" s="462"/>
      <c r="M29" s="462"/>
      <c r="N29" s="462"/>
      <c r="O29" s="462"/>
      <c r="P29" s="462"/>
      <c r="Q29" s="462"/>
      <c r="R29" s="462"/>
      <c r="S29" s="462"/>
      <c r="T29" s="75"/>
      <c r="U29" s="75"/>
      <c r="V29" s="66"/>
      <c r="W29" s="29"/>
      <c r="X29" s="29"/>
      <c r="Y29" s="29"/>
      <c r="Z29" s="72"/>
      <c r="AA29" s="29"/>
      <c r="AC29" s="72"/>
      <c r="AD29" s="61"/>
    </row>
    <row r="30" spans="1:35">
      <c r="A30" s="488" t="s">
        <v>1010</v>
      </c>
      <c r="B30" s="264" t="s">
        <v>81</v>
      </c>
      <c r="C30" s="486"/>
      <c r="D30" s="486"/>
      <c r="E30" s="486"/>
      <c r="F30" s="486"/>
      <c r="G30" s="486"/>
      <c r="H30" s="486"/>
      <c r="I30" s="486"/>
      <c r="J30" s="486"/>
      <c r="K30" s="486"/>
      <c r="L30" s="486"/>
      <c r="M30" s="486"/>
      <c r="N30" s="486"/>
      <c r="O30" s="486"/>
      <c r="P30" s="486"/>
      <c r="Q30" s="486"/>
      <c r="R30" s="486"/>
      <c r="S30" s="486"/>
      <c r="T30" s="132" t="s">
        <v>382</v>
      </c>
      <c r="U30" s="380" t="s">
        <v>329</v>
      </c>
      <c r="V30" s="72" t="s">
        <v>331</v>
      </c>
      <c r="W30" s="72" t="s">
        <v>334</v>
      </c>
      <c r="X30" s="72" t="s">
        <v>376</v>
      </c>
      <c r="Y30" s="41"/>
      <c r="Z30" s="72"/>
      <c r="AA30" s="72" t="s">
        <v>1008</v>
      </c>
      <c r="AC30" s="72"/>
      <c r="AG30" s="61"/>
      <c r="AH30" s="61"/>
      <c r="AI30" s="460"/>
    </row>
    <row r="31" spans="1:35">
      <c r="A31" s="488" t="s">
        <v>1262</v>
      </c>
      <c r="B31" s="264" t="s">
        <v>180</v>
      </c>
      <c r="C31" s="486"/>
      <c r="D31" s="486"/>
      <c r="E31" s="486"/>
      <c r="F31" s="486"/>
      <c r="G31" s="486"/>
      <c r="H31" s="486"/>
      <c r="I31" s="486"/>
      <c r="J31" s="486"/>
      <c r="K31" s="486"/>
      <c r="L31" s="486"/>
      <c r="M31" s="486"/>
      <c r="N31" s="486"/>
      <c r="O31" s="486"/>
      <c r="P31" s="486"/>
      <c r="Q31" s="486"/>
      <c r="R31" s="486"/>
      <c r="S31" s="486"/>
      <c r="T31" s="132" t="s">
        <v>380</v>
      </c>
      <c r="U31" s="380" t="s">
        <v>329</v>
      </c>
      <c r="V31" s="72" t="s">
        <v>331</v>
      </c>
      <c r="W31" s="72" t="s">
        <v>334</v>
      </c>
      <c r="X31" s="72" t="s">
        <v>376</v>
      </c>
      <c r="Y31" s="271"/>
      <c r="Z31" s="72"/>
      <c r="AA31" s="72" t="s">
        <v>1008</v>
      </c>
      <c r="AC31" s="72"/>
      <c r="AG31" s="61"/>
      <c r="AH31" s="61"/>
      <c r="AI31" s="460"/>
    </row>
    <row r="32" spans="1:35">
      <c r="A32" s="488" t="s">
        <v>379</v>
      </c>
      <c r="B32" s="264" t="s">
        <v>178</v>
      </c>
      <c r="C32" s="486"/>
      <c r="D32" s="486"/>
      <c r="E32" s="486"/>
      <c r="F32" s="486"/>
      <c r="G32" s="486"/>
      <c r="H32" s="486"/>
      <c r="I32" s="486"/>
      <c r="J32" s="486"/>
      <c r="K32" s="486"/>
      <c r="L32" s="486"/>
      <c r="M32" s="486"/>
      <c r="N32" s="486"/>
      <c r="O32" s="486"/>
      <c r="P32" s="486"/>
      <c r="Q32" s="486"/>
      <c r="R32" s="486"/>
      <c r="S32" s="486"/>
      <c r="T32" s="132" t="s">
        <v>377</v>
      </c>
      <c r="U32" s="380" t="s">
        <v>329</v>
      </c>
      <c r="V32" s="72" t="s">
        <v>331</v>
      </c>
      <c r="W32" s="72" t="s">
        <v>334</v>
      </c>
      <c r="X32" s="72" t="s">
        <v>376</v>
      </c>
      <c r="Y32" s="271"/>
      <c r="Z32" s="72"/>
      <c r="AA32" s="72" t="s">
        <v>1008</v>
      </c>
      <c r="AC32" s="72"/>
      <c r="AG32" s="61"/>
      <c r="AH32" s="61"/>
      <c r="AI32" s="460"/>
    </row>
    <row r="33" spans="1:33">
      <c r="A33" s="160" t="s">
        <v>1007</v>
      </c>
      <c r="B33" s="264"/>
      <c r="C33" s="462"/>
      <c r="D33" s="462"/>
      <c r="E33" s="462"/>
      <c r="F33" s="462"/>
      <c r="G33" s="462"/>
      <c r="H33" s="462"/>
      <c r="I33" s="462"/>
      <c r="J33" s="462"/>
      <c r="K33" s="462"/>
      <c r="L33" s="462"/>
      <c r="M33" s="462"/>
      <c r="N33" s="462"/>
      <c r="O33" s="462"/>
      <c r="P33" s="462"/>
      <c r="Q33" s="462"/>
      <c r="R33" s="462"/>
      <c r="S33" s="462"/>
      <c r="T33" s="132"/>
      <c r="U33" s="463"/>
      <c r="V33" s="463"/>
      <c r="W33" s="463"/>
      <c r="X33" s="463"/>
      <c r="Y33" s="463"/>
      <c r="Z33" s="29"/>
      <c r="AA33" s="29"/>
      <c r="AB33" s="29"/>
      <c r="AC33" s="72"/>
      <c r="AD33" s="61"/>
    </row>
    <row r="34" spans="1:33">
      <c r="A34" s="465" t="s">
        <v>1007</v>
      </c>
      <c r="B34" s="264" t="s">
        <v>177</v>
      </c>
      <c r="C34" s="486"/>
      <c r="D34" s="486"/>
      <c r="E34" s="486"/>
      <c r="F34" s="486"/>
      <c r="G34" s="486"/>
      <c r="H34" s="486"/>
      <c r="I34" s="486"/>
      <c r="J34" s="486"/>
      <c r="K34" s="486"/>
      <c r="L34" s="486"/>
      <c r="M34" s="486"/>
      <c r="N34" s="486"/>
      <c r="O34" s="486"/>
      <c r="P34" s="486"/>
      <c r="Q34" s="486"/>
      <c r="R34" s="486"/>
      <c r="S34" s="486"/>
      <c r="T34" s="132"/>
      <c r="U34" s="75" t="s">
        <v>329</v>
      </c>
      <c r="V34" s="66" t="s">
        <v>331</v>
      </c>
      <c r="W34" s="29" t="s">
        <v>334</v>
      </c>
      <c r="X34" s="29" t="s">
        <v>376</v>
      </c>
      <c r="Y34" s="29"/>
      <c r="Z34" s="29"/>
      <c r="AA34" s="29"/>
      <c r="AB34" s="29"/>
      <c r="AC34" s="72"/>
      <c r="AD34" s="61"/>
    </row>
    <row r="35" spans="1:33" ht="30.75" customHeight="1">
      <c r="A35" s="487" t="s">
        <v>1245</v>
      </c>
      <c r="B35" s="264" t="s">
        <v>175</v>
      </c>
      <c r="C35" s="486"/>
      <c r="D35" s="486"/>
      <c r="E35" s="486"/>
      <c r="F35" s="486"/>
      <c r="G35" s="486"/>
      <c r="H35" s="486"/>
      <c r="I35" s="486"/>
      <c r="J35" s="486"/>
      <c r="K35" s="486"/>
      <c r="L35" s="486"/>
      <c r="M35" s="486"/>
      <c r="N35" s="486"/>
      <c r="O35" s="486"/>
      <c r="P35" s="486"/>
      <c r="Q35" s="486"/>
      <c r="R35" s="486"/>
      <c r="S35" s="486"/>
      <c r="T35" s="132"/>
      <c r="U35" s="75" t="s">
        <v>329</v>
      </c>
      <c r="V35" s="66" t="s">
        <v>331</v>
      </c>
      <c r="W35" s="29" t="s">
        <v>396</v>
      </c>
      <c r="X35" s="72" t="s">
        <v>416</v>
      </c>
      <c r="Y35" s="29" t="s">
        <v>4954</v>
      </c>
      <c r="Z35" s="29" t="s">
        <v>350</v>
      </c>
      <c r="AA35" s="29"/>
      <c r="AB35" s="29"/>
      <c r="AC35" s="72"/>
      <c r="AD35" s="61"/>
    </row>
    <row r="36" spans="1:33">
      <c r="A36" s="465" t="s">
        <v>1051</v>
      </c>
      <c r="B36" s="264" t="s">
        <v>173</v>
      </c>
      <c r="C36" s="461"/>
      <c r="D36" s="461"/>
      <c r="E36" s="461"/>
      <c r="F36" s="461"/>
      <c r="G36" s="461"/>
      <c r="H36" s="461"/>
      <c r="I36" s="461"/>
      <c r="J36" s="461"/>
      <c r="K36" s="461"/>
      <c r="L36" s="461"/>
      <c r="M36" s="461"/>
      <c r="N36" s="461"/>
      <c r="O36" s="461"/>
      <c r="P36" s="461"/>
      <c r="Q36" s="461"/>
      <c r="R36" s="461"/>
      <c r="S36" s="461"/>
      <c r="T36" s="132"/>
      <c r="U36" s="75" t="s">
        <v>329</v>
      </c>
      <c r="V36" s="66" t="s">
        <v>331</v>
      </c>
      <c r="W36" s="29" t="s">
        <v>334</v>
      </c>
      <c r="X36" s="29" t="s">
        <v>376</v>
      </c>
      <c r="Y36" s="29" t="s">
        <v>1009</v>
      </c>
      <c r="Z36" s="72"/>
      <c r="AA36" s="29"/>
      <c r="AB36" s="29"/>
      <c r="AC36" s="72"/>
      <c r="AD36" s="61"/>
      <c r="AG36" s="62"/>
    </row>
    <row r="37" spans="1:33">
      <c r="C37" s="196" t="s">
        <v>678</v>
      </c>
      <c r="D37" s="196" t="s">
        <v>677</v>
      </c>
      <c r="E37" s="196" t="s">
        <v>676</v>
      </c>
      <c r="F37" s="196" t="s">
        <v>675</v>
      </c>
      <c r="G37" s="196" t="s">
        <v>674</v>
      </c>
      <c r="H37" s="196" t="s">
        <v>673</v>
      </c>
      <c r="I37" s="196" t="s">
        <v>672</v>
      </c>
      <c r="J37" s="196" t="s">
        <v>671</v>
      </c>
      <c r="K37" s="196" t="s">
        <v>670</v>
      </c>
      <c r="L37" s="196" t="s">
        <v>4309</v>
      </c>
      <c r="M37" s="196" t="s">
        <v>669</v>
      </c>
      <c r="N37" s="196" t="s">
        <v>668</v>
      </c>
      <c r="O37" s="196" t="s">
        <v>667</v>
      </c>
      <c r="P37" s="196" t="s">
        <v>666</v>
      </c>
      <c r="Q37" s="196" t="s">
        <v>665</v>
      </c>
      <c r="R37" s="196" t="s">
        <v>664</v>
      </c>
      <c r="S37" s="315" t="s">
        <v>1274</v>
      </c>
      <c r="T37" s="62"/>
      <c r="U37" s="62"/>
      <c r="V37" s="66"/>
      <c r="W37" s="66"/>
      <c r="X37" s="66"/>
      <c r="Y37" s="66"/>
      <c r="Z37" s="66"/>
    </row>
    <row r="38" spans="1:33">
      <c r="C38" s="485"/>
      <c r="D38" s="485"/>
      <c r="E38" s="485"/>
      <c r="F38" s="485"/>
      <c r="G38" s="485"/>
      <c r="H38" s="485"/>
      <c r="I38" s="485"/>
      <c r="J38" s="485"/>
      <c r="K38" s="485"/>
      <c r="L38" s="485"/>
      <c r="M38" s="485"/>
      <c r="N38" s="485"/>
      <c r="O38" s="485"/>
      <c r="P38" s="485"/>
      <c r="Q38" s="62"/>
      <c r="R38" s="485"/>
      <c r="S38" s="62"/>
      <c r="T38" s="62"/>
      <c r="U38" s="62"/>
    </row>
    <row r="40" spans="1:33" ht="15.75" customHeight="1"/>
  </sheetData>
  <mergeCells count="3">
    <mergeCell ref="C11:N11"/>
    <mergeCell ref="O11:R11"/>
    <mergeCell ref="S11:S12"/>
  </mergeCells>
  <pageMargins left="0.15748031496062992" right="0.15748031496062992" top="0.27559055118110237" bottom="0.31496062992125984" header="0.15748031496062992" footer="0.15748031496062992"/>
  <pageSetup paperSize="8" scale="28" orientation="landscape" cellComments="asDisplayed" r:id="rId1"/>
  <headerFooter alignWithMargins="0">
    <oddHeader>&amp;A</oddHeader>
    <oddFooter>&amp;L&amp;F&amp;CPage &amp;P&amp;R&amp;D</oddFooter>
  </headerFooter>
</worksheet>
</file>

<file path=xl/worksheets/sheet90.xml><?xml version="1.0" encoding="utf-8"?>
<worksheet xmlns="http://schemas.openxmlformats.org/spreadsheetml/2006/main" xmlns:r="http://schemas.openxmlformats.org/officeDocument/2006/relationships">
  <sheetPr codeName="Arkusz131"/>
  <dimension ref="A1:AA29"/>
  <sheetViews>
    <sheetView zoomScale="70" zoomScaleNormal="70" workbookViewId="0"/>
  </sheetViews>
  <sheetFormatPr defaultRowHeight="15"/>
  <cols>
    <col min="1" max="1" width="26.85546875" customWidth="1"/>
    <col min="3" max="3" width="10" customWidth="1"/>
    <col min="4" max="5" width="10.5703125" customWidth="1"/>
    <col min="6" max="6" width="11.7109375" customWidth="1"/>
    <col min="7" max="7" width="11" customWidth="1"/>
    <col min="8" max="8" width="10.42578125" customWidth="1"/>
    <col min="9" max="9" width="11.140625" customWidth="1"/>
    <col min="10" max="10" width="11.28515625" customWidth="1"/>
    <col min="11" max="11" width="10.140625" customWidth="1"/>
    <col min="12" max="12" width="11.85546875" customWidth="1"/>
    <col min="13" max="13" width="12" customWidth="1"/>
    <col min="14" max="14" width="15.42578125" customWidth="1"/>
    <col min="16" max="16" width="21.85546875" customWidth="1"/>
    <col min="19" max="19" width="14.7109375" bestFit="1" customWidth="1"/>
    <col min="21" max="21" width="10.140625" customWidth="1"/>
  </cols>
  <sheetData>
    <row r="1" spans="1:26">
      <c r="A1" s="40" t="s">
        <v>3649</v>
      </c>
    </row>
    <row r="2" spans="1:26">
      <c r="A2" s="497" t="s">
        <v>181</v>
      </c>
    </row>
    <row r="3" spans="1:26" ht="15" customHeight="1">
      <c r="A3" s="496"/>
    </row>
    <row r="4" spans="1:26" ht="15" customHeight="1">
      <c r="A4" s="311" t="s">
        <v>3650</v>
      </c>
    </row>
    <row r="5" spans="1:26" ht="15" customHeight="1">
      <c r="B5" s="495"/>
    </row>
    <row r="6" spans="1:26" ht="15" customHeight="1">
      <c r="A6" s="131" t="s">
        <v>5265</v>
      </c>
      <c r="B6" s="495"/>
    </row>
    <row r="7" spans="1:26" ht="15" customHeight="1"/>
    <row r="8" spans="1:26" ht="15" customHeight="1">
      <c r="C8" s="1660" t="s">
        <v>1265</v>
      </c>
      <c r="D8" s="1660"/>
      <c r="E8" s="1660"/>
      <c r="F8" s="1660"/>
      <c r="G8" s="1660"/>
      <c r="H8" s="1660"/>
      <c r="I8" s="1660"/>
      <c r="J8" s="1660"/>
      <c r="K8" s="1660"/>
      <c r="L8" s="1660"/>
      <c r="M8" s="1660"/>
      <c r="N8" s="1660"/>
    </row>
    <row r="9" spans="1:26" ht="75">
      <c r="A9" s="259"/>
      <c r="B9" s="259"/>
      <c r="C9" s="493" t="s">
        <v>706</v>
      </c>
      <c r="D9" s="493" t="s">
        <v>1275</v>
      </c>
      <c r="E9" s="493" t="s">
        <v>704</v>
      </c>
      <c r="F9" s="493" t="s">
        <v>703</v>
      </c>
      <c r="G9" s="493" t="s">
        <v>702</v>
      </c>
      <c r="H9" s="493" t="s">
        <v>701</v>
      </c>
      <c r="I9" s="493" t="s">
        <v>700</v>
      </c>
      <c r="J9" s="493" t="s">
        <v>699</v>
      </c>
      <c r="K9" s="493" t="s">
        <v>698</v>
      </c>
      <c r="L9" s="493" t="s">
        <v>697</v>
      </c>
      <c r="M9" s="493" t="s">
        <v>696</v>
      </c>
      <c r="N9" s="493" t="s">
        <v>695</v>
      </c>
      <c r="O9" s="62"/>
      <c r="P9" s="62"/>
      <c r="Q9" s="62"/>
      <c r="R9" s="132"/>
      <c r="S9" s="75"/>
      <c r="T9" s="75"/>
      <c r="U9" s="29"/>
      <c r="V9" s="29"/>
      <c r="W9" s="66"/>
      <c r="X9" s="67"/>
      <c r="Y9" s="67"/>
      <c r="Z9" s="67"/>
    </row>
    <row r="10" spans="1:26">
      <c r="A10" s="259"/>
      <c r="B10" s="259"/>
      <c r="C10" s="402" t="s">
        <v>325</v>
      </c>
      <c r="D10" s="402" t="s">
        <v>495</v>
      </c>
      <c r="E10" s="402" t="s">
        <v>317</v>
      </c>
      <c r="F10" s="402" t="s">
        <v>316</v>
      </c>
      <c r="G10" s="402" t="s">
        <v>315</v>
      </c>
      <c r="H10" s="402" t="s">
        <v>314</v>
      </c>
      <c r="I10" s="402" t="s">
        <v>313</v>
      </c>
      <c r="J10" s="402" t="s">
        <v>312</v>
      </c>
      <c r="K10" s="402" t="s">
        <v>303</v>
      </c>
      <c r="L10" s="402" t="s">
        <v>302</v>
      </c>
      <c r="M10" s="402" t="s">
        <v>301</v>
      </c>
      <c r="N10" s="402" t="s">
        <v>690</v>
      </c>
      <c r="O10" s="62"/>
      <c r="P10" s="62"/>
      <c r="Q10" s="62"/>
      <c r="R10" s="132"/>
      <c r="S10" s="75"/>
      <c r="T10" s="75"/>
      <c r="U10" s="29"/>
      <c r="V10" s="29"/>
      <c r="W10" s="66"/>
      <c r="X10" s="67"/>
      <c r="Y10" s="67"/>
      <c r="Z10" s="67"/>
    </row>
    <row r="11" spans="1:26">
      <c r="A11" s="196" t="s">
        <v>753</v>
      </c>
      <c r="B11" s="264" t="s">
        <v>102</v>
      </c>
      <c r="C11" s="353"/>
      <c r="D11" s="353"/>
      <c r="E11" s="353"/>
      <c r="F11" s="353"/>
      <c r="G11" s="353"/>
      <c r="H11" s="353"/>
      <c r="I11" s="353"/>
      <c r="J11" s="353"/>
      <c r="K11" s="353"/>
      <c r="L11" s="353"/>
      <c r="M11" s="353"/>
      <c r="N11" s="353"/>
      <c r="O11" s="177" t="s">
        <v>748</v>
      </c>
      <c r="P11" s="177" t="s">
        <v>2302</v>
      </c>
      <c r="Q11" s="177" t="s">
        <v>329</v>
      </c>
      <c r="R11" s="1209"/>
      <c r="S11" s="179" t="s">
        <v>331</v>
      </c>
      <c r="T11" s="179" t="s">
        <v>334</v>
      </c>
      <c r="U11" s="179" t="s">
        <v>376</v>
      </c>
      <c r="V11" s="203"/>
      <c r="W11" s="72"/>
      <c r="X11" s="61"/>
    </row>
    <row r="12" spans="1:26">
      <c r="A12" s="196" t="s">
        <v>4605</v>
      </c>
      <c r="B12" s="264" t="s">
        <v>220</v>
      </c>
      <c r="C12" s="353"/>
      <c r="D12" s="353"/>
      <c r="E12" s="353"/>
      <c r="F12" s="353"/>
      <c r="G12" s="353"/>
      <c r="H12" s="353"/>
      <c r="I12" s="353"/>
      <c r="J12" s="353"/>
      <c r="K12" s="353"/>
      <c r="L12" s="353"/>
      <c r="M12" s="353"/>
      <c r="N12" s="353"/>
      <c r="O12" s="177" t="s">
        <v>1061</v>
      </c>
      <c r="P12" s="177" t="s">
        <v>2302</v>
      </c>
      <c r="Q12" s="177" t="s">
        <v>329</v>
      </c>
      <c r="R12" s="177" t="s">
        <v>476</v>
      </c>
      <c r="S12" s="179" t="s">
        <v>331</v>
      </c>
      <c r="T12" s="179" t="s">
        <v>334</v>
      </c>
      <c r="U12" s="179" t="s">
        <v>376</v>
      </c>
      <c r="V12" s="203"/>
      <c r="W12" s="72"/>
      <c r="X12" s="61"/>
    </row>
    <row r="13" spans="1:26">
      <c r="A13" s="196" t="s">
        <v>4606</v>
      </c>
      <c r="B13" s="264" t="s">
        <v>100</v>
      </c>
      <c r="C13" s="353"/>
      <c r="D13" s="353"/>
      <c r="E13" s="353"/>
      <c r="F13" s="353"/>
      <c r="G13" s="353"/>
      <c r="H13" s="353"/>
      <c r="I13" s="353"/>
      <c r="J13" s="353"/>
      <c r="K13" s="353"/>
      <c r="L13" s="353"/>
      <c r="M13" s="353"/>
      <c r="N13" s="353"/>
      <c r="O13" s="177" t="s">
        <v>1060</v>
      </c>
      <c r="P13" s="177" t="s">
        <v>2302</v>
      </c>
      <c r="Q13" s="177" t="s">
        <v>329</v>
      </c>
      <c r="R13" s="177" t="s">
        <v>476</v>
      </c>
      <c r="S13" s="179" t="s">
        <v>331</v>
      </c>
      <c r="T13" s="179" t="s">
        <v>334</v>
      </c>
      <c r="U13" s="179" t="s">
        <v>376</v>
      </c>
      <c r="V13" s="203"/>
      <c r="W13" s="72"/>
      <c r="X13" s="61"/>
    </row>
    <row r="14" spans="1:26">
      <c r="A14" s="91"/>
      <c r="B14" s="406"/>
      <c r="C14" s="404"/>
      <c r="D14" s="404"/>
      <c r="E14" s="404"/>
      <c r="F14" s="404"/>
      <c r="G14" s="404"/>
      <c r="H14" s="404"/>
      <c r="I14" s="404"/>
      <c r="J14" s="404"/>
      <c r="K14" s="404"/>
      <c r="L14" s="404"/>
      <c r="M14" s="404"/>
      <c r="N14" s="404"/>
      <c r="O14" s="404"/>
      <c r="P14" s="259"/>
      <c r="Q14" s="106"/>
      <c r="R14" s="75"/>
      <c r="S14" s="162"/>
      <c r="T14" s="66"/>
      <c r="U14" s="29"/>
      <c r="V14" s="66"/>
      <c r="W14" s="66"/>
      <c r="X14" s="61"/>
      <c r="Y14" s="61"/>
      <c r="Z14" s="61"/>
    </row>
    <row r="15" spans="1:26">
      <c r="A15" s="311" t="s">
        <v>3651</v>
      </c>
      <c r="B15" s="91"/>
      <c r="C15" s="404"/>
      <c r="D15" s="404"/>
      <c r="E15" s="404"/>
      <c r="F15" s="404"/>
      <c r="G15" s="404"/>
      <c r="H15" s="404"/>
      <c r="I15" s="404"/>
      <c r="J15" s="404"/>
      <c r="K15" s="404"/>
      <c r="L15" s="404"/>
      <c r="M15" s="404"/>
      <c r="N15" s="404"/>
      <c r="O15" s="404"/>
      <c r="P15" s="259"/>
      <c r="Q15" s="106"/>
      <c r="R15" s="75"/>
      <c r="S15" s="162"/>
      <c r="T15" s="66"/>
      <c r="U15" s="29"/>
      <c r="V15" s="66"/>
      <c r="W15" s="66"/>
      <c r="X15" s="61"/>
      <c r="Y15" s="61"/>
      <c r="Z15" s="61"/>
    </row>
    <row r="16" spans="1:26">
      <c r="A16" s="267" t="s">
        <v>1063</v>
      </c>
      <c r="B16" s="59"/>
      <c r="C16" s="259"/>
      <c r="D16" s="259"/>
      <c r="E16" s="259"/>
      <c r="F16" s="259"/>
      <c r="G16" s="259"/>
      <c r="H16" s="259"/>
      <c r="I16" s="259"/>
      <c r="J16" s="259"/>
      <c r="K16" s="259"/>
      <c r="L16" s="259"/>
      <c r="M16" s="259"/>
      <c r="N16" s="259"/>
      <c r="O16" s="106"/>
      <c r="R16" s="109"/>
      <c r="S16" s="162"/>
      <c r="T16" s="75"/>
      <c r="U16" s="75"/>
      <c r="V16" s="66"/>
      <c r="W16" s="29"/>
      <c r="X16" s="67"/>
      <c r="Y16" s="67"/>
      <c r="Z16" s="61"/>
    </row>
    <row r="17" spans="1:27">
      <c r="A17" s="267" t="s">
        <v>3474</v>
      </c>
      <c r="B17" s="407" t="s">
        <v>754</v>
      </c>
      <c r="C17" s="264" t="s">
        <v>103</v>
      </c>
      <c r="D17" s="407" t="s">
        <v>3327</v>
      </c>
      <c r="E17" s="259"/>
      <c r="F17" s="259"/>
      <c r="G17" s="259"/>
      <c r="H17" s="259"/>
      <c r="I17" s="259"/>
      <c r="J17" s="259"/>
      <c r="K17" s="259"/>
      <c r="L17" s="259"/>
      <c r="M17" s="259"/>
      <c r="N17" s="259"/>
      <c r="O17" s="106"/>
      <c r="P17" s="106"/>
      <c r="Q17" s="106"/>
      <c r="R17" s="109"/>
      <c r="S17" s="162"/>
      <c r="T17" s="75"/>
      <c r="U17" s="75"/>
      <c r="V17" s="66"/>
      <c r="W17" s="29"/>
      <c r="X17" s="67"/>
      <c r="Y17" s="67"/>
      <c r="Z17" s="61"/>
    </row>
    <row r="18" spans="1:27">
      <c r="A18" s="485"/>
      <c r="B18" s="106"/>
      <c r="C18" s="259"/>
      <c r="D18" s="259"/>
      <c r="E18" s="259"/>
      <c r="F18" s="259"/>
      <c r="G18" s="259"/>
      <c r="H18" s="259"/>
      <c r="I18" s="259"/>
      <c r="J18" s="259"/>
      <c r="K18" s="259"/>
      <c r="L18" s="259"/>
      <c r="M18" s="259"/>
      <c r="N18" s="259"/>
      <c r="O18" s="106"/>
      <c r="P18" s="106"/>
      <c r="Q18" s="106"/>
      <c r="R18" s="109"/>
      <c r="S18" s="162"/>
      <c r="T18" s="75"/>
      <c r="U18" s="75"/>
      <c r="V18" s="66"/>
      <c r="W18" s="29"/>
      <c r="X18" s="67"/>
      <c r="Y18" s="67"/>
      <c r="Z18" s="61"/>
    </row>
    <row r="19" spans="1:27" ht="18.75">
      <c r="A19" s="131" t="s">
        <v>5266</v>
      </c>
      <c r="B19" s="106"/>
      <c r="C19" s="259"/>
      <c r="D19" s="259"/>
      <c r="E19" s="259"/>
      <c r="F19" s="259"/>
      <c r="G19" s="259"/>
      <c r="H19" s="259"/>
      <c r="I19" s="259"/>
      <c r="J19" s="259"/>
      <c r="K19" s="259"/>
      <c r="L19" s="259"/>
      <c r="M19" s="259"/>
      <c r="N19" s="259"/>
      <c r="O19" s="106"/>
      <c r="P19" s="106"/>
      <c r="Q19" s="106"/>
      <c r="R19" s="109"/>
      <c r="S19" s="162"/>
      <c r="T19" s="75"/>
      <c r="U19" s="75"/>
      <c r="V19" s="66"/>
      <c r="W19" s="29"/>
      <c r="X19" s="67"/>
      <c r="Y19" s="67"/>
      <c r="Z19" s="61"/>
    </row>
    <row r="20" spans="1:27">
      <c r="A20" s="196"/>
      <c r="B20" s="132"/>
      <c r="C20" s="259"/>
      <c r="D20" s="259"/>
      <c r="E20" s="259"/>
      <c r="F20" s="259"/>
      <c r="G20" s="259"/>
      <c r="H20" s="259"/>
      <c r="I20" s="259"/>
      <c r="J20" s="259"/>
      <c r="K20" s="259"/>
      <c r="L20" s="259"/>
      <c r="M20" s="259"/>
      <c r="N20" s="259"/>
      <c r="O20" s="106"/>
      <c r="P20" s="106"/>
      <c r="Q20" s="106"/>
      <c r="R20" s="109"/>
      <c r="S20" s="162"/>
      <c r="T20" s="75"/>
      <c r="U20" s="75"/>
      <c r="V20" s="66"/>
      <c r="W20" s="29"/>
      <c r="X20" s="67"/>
      <c r="Y20" s="67"/>
      <c r="Z20" s="61"/>
    </row>
    <row r="21" spans="1:27">
      <c r="A21" s="196" t="s">
        <v>1062</v>
      </c>
      <c r="B21" s="264" t="s">
        <v>217</v>
      </c>
      <c r="C21" s="353"/>
      <c r="D21" s="353"/>
      <c r="E21" s="353"/>
      <c r="F21" s="353"/>
      <c r="G21" s="353"/>
      <c r="H21" s="353"/>
      <c r="I21" s="353"/>
      <c r="J21" s="353"/>
      <c r="K21" s="353"/>
      <c r="L21" s="353"/>
      <c r="M21" s="353"/>
      <c r="N21" s="353"/>
      <c r="O21" s="177" t="s">
        <v>747</v>
      </c>
      <c r="P21" s="177" t="s">
        <v>2302</v>
      </c>
      <c r="Q21" s="177" t="s">
        <v>329</v>
      </c>
      <c r="R21" s="177" t="s">
        <v>475</v>
      </c>
      <c r="S21" s="179" t="s">
        <v>331</v>
      </c>
      <c r="T21" s="179" t="s">
        <v>334</v>
      </c>
      <c r="U21" s="179" t="s">
        <v>376</v>
      </c>
      <c r="V21" s="203"/>
      <c r="W21" s="203"/>
      <c r="X21" s="61"/>
      <c r="Y21" s="61"/>
    </row>
    <row r="22" spans="1:27" ht="89.25">
      <c r="A22" s="259"/>
      <c r="B22" s="259"/>
      <c r="C22" s="204" t="s">
        <v>1287</v>
      </c>
      <c r="D22" s="204" t="s">
        <v>1286</v>
      </c>
      <c r="E22" s="204" t="s">
        <v>1285</v>
      </c>
      <c r="F22" s="204" t="s">
        <v>1284</v>
      </c>
      <c r="G22" s="204" t="s">
        <v>1283</v>
      </c>
      <c r="H22" s="204" t="s">
        <v>1282</v>
      </c>
      <c r="I22" s="204" t="s">
        <v>1281</v>
      </c>
      <c r="J22" s="204" t="s">
        <v>1280</v>
      </c>
      <c r="K22" s="204" t="s">
        <v>1279</v>
      </c>
      <c r="L22" s="204" t="s">
        <v>1278</v>
      </c>
      <c r="M22" s="204" t="s">
        <v>1277</v>
      </c>
      <c r="N22" s="204" t="s">
        <v>1276</v>
      </c>
      <c r="O22" s="68"/>
      <c r="P22" s="68"/>
      <c r="Q22" s="460"/>
      <c r="R22" s="494"/>
      <c r="S22" s="494"/>
      <c r="T22" s="494"/>
      <c r="U22" s="494"/>
      <c r="V22" s="494"/>
      <c r="W22" s="494"/>
      <c r="X22" s="460"/>
      <c r="Y22" s="460"/>
      <c r="Z22" s="460"/>
    </row>
    <row r="23" spans="1:27">
      <c r="B23" s="259"/>
      <c r="C23" s="259"/>
      <c r="D23" s="485"/>
      <c r="E23" s="485"/>
      <c r="F23" s="485"/>
      <c r="G23" s="485"/>
      <c r="H23" s="485"/>
      <c r="I23" s="485"/>
      <c r="J23" s="485"/>
      <c r="K23" s="485"/>
      <c r="L23" s="485"/>
      <c r="M23" s="485"/>
      <c r="N23" s="485"/>
      <c r="O23" s="62"/>
      <c r="P23" s="62"/>
      <c r="Q23" s="62"/>
      <c r="R23" s="62"/>
      <c r="S23" s="259"/>
      <c r="T23" s="259"/>
      <c r="U23" s="259"/>
      <c r="V23" s="259"/>
      <c r="W23" s="259"/>
      <c r="X23" s="259"/>
      <c r="Y23" s="259"/>
      <c r="Z23" s="259"/>
      <c r="AA23" s="259"/>
    </row>
    <row r="29" spans="1:27">
      <c r="B29" s="129"/>
      <c r="C29" s="129"/>
      <c r="D29" s="129"/>
      <c r="E29" s="129"/>
      <c r="G29" s="129"/>
      <c r="H29" s="129"/>
      <c r="I29" s="129"/>
      <c r="J29" s="129"/>
      <c r="L29" s="129"/>
      <c r="M29" s="129"/>
    </row>
  </sheetData>
  <mergeCells count="1">
    <mergeCell ref="C8:N8"/>
  </mergeCells>
  <pageMargins left="0.7" right="0.7" top="0.75" bottom="0.75" header="0.3" footer="0.3"/>
</worksheet>
</file>

<file path=xl/worksheets/sheet91.xml><?xml version="1.0" encoding="utf-8"?>
<worksheet xmlns="http://schemas.openxmlformats.org/spreadsheetml/2006/main" xmlns:r="http://schemas.openxmlformats.org/officeDocument/2006/relationships">
  <sheetPr codeName="Arkusz135">
    <pageSetUpPr fitToPage="1"/>
  </sheetPr>
  <dimension ref="A1:L59"/>
  <sheetViews>
    <sheetView zoomScale="85" zoomScaleNormal="85" workbookViewId="0"/>
  </sheetViews>
  <sheetFormatPr defaultColWidth="13" defaultRowHeight="12.75"/>
  <cols>
    <col min="1" max="1" width="28.85546875" style="288" customWidth="1"/>
    <col min="2" max="2" width="8.28515625" style="287" customWidth="1"/>
    <col min="3" max="6" width="16.42578125" style="287" customWidth="1"/>
    <col min="7" max="7" width="17.7109375" style="288" customWidth="1"/>
    <col min="8" max="9" width="15.7109375" style="288" customWidth="1"/>
    <col min="10" max="10" width="18.140625" style="288" customWidth="1"/>
    <col min="11" max="11" width="15.7109375" style="288" customWidth="1"/>
    <col min="12" max="12" width="17.7109375" style="288" customWidth="1"/>
    <col min="13" max="13" width="17.28515625" style="288" customWidth="1"/>
    <col min="14" max="15" width="14.7109375" style="288" customWidth="1"/>
    <col min="16" max="16" width="19" style="288" customWidth="1"/>
    <col min="17" max="17" width="13.28515625" style="288" customWidth="1"/>
    <col min="18" max="257" width="13" style="288"/>
    <col min="258" max="258" width="9.140625" style="288" customWidth="1"/>
    <col min="259" max="262" width="16.42578125" style="288" customWidth="1"/>
    <col min="263" max="263" width="17.7109375" style="288" customWidth="1"/>
    <col min="264" max="267" width="15.7109375" style="288" customWidth="1"/>
    <col min="268" max="268" width="17.7109375" style="288" customWidth="1"/>
    <col min="269" max="269" width="17.28515625" style="288" customWidth="1"/>
    <col min="270" max="271" width="14.7109375" style="288" customWidth="1"/>
    <col min="272" max="272" width="19" style="288" customWidth="1"/>
    <col min="273" max="273" width="13.28515625" style="288" customWidth="1"/>
    <col min="274" max="513" width="13" style="288"/>
    <col min="514" max="514" width="9.140625" style="288" customWidth="1"/>
    <col min="515" max="518" width="16.42578125" style="288" customWidth="1"/>
    <col min="519" max="519" width="17.7109375" style="288" customWidth="1"/>
    <col min="520" max="523" width="15.7109375" style="288" customWidth="1"/>
    <col min="524" max="524" width="17.7109375" style="288" customWidth="1"/>
    <col min="525" max="525" width="17.28515625" style="288" customWidth="1"/>
    <col min="526" max="527" width="14.7109375" style="288" customWidth="1"/>
    <col min="528" max="528" width="19" style="288" customWidth="1"/>
    <col min="529" max="529" width="13.28515625" style="288" customWidth="1"/>
    <col min="530" max="769" width="13" style="288"/>
    <col min="770" max="770" width="9.140625" style="288" customWidth="1"/>
    <col min="771" max="774" width="16.42578125" style="288" customWidth="1"/>
    <col min="775" max="775" width="17.7109375" style="288" customWidth="1"/>
    <col min="776" max="779" width="15.7109375" style="288" customWidth="1"/>
    <col min="780" max="780" width="17.7109375" style="288" customWidth="1"/>
    <col min="781" max="781" width="17.28515625" style="288" customWidth="1"/>
    <col min="782" max="783" width="14.7109375" style="288" customWidth="1"/>
    <col min="784" max="784" width="19" style="288" customWidth="1"/>
    <col min="785" max="785" width="13.28515625" style="288" customWidth="1"/>
    <col min="786" max="1025" width="13" style="288"/>
    <col min="1026" max="1026" width="9.140625" style="288" customWidth="1"/>
    <col min="1027" max="1030" width="16.42578125" style="288" customWidth="1"/>
    <col min="1031" max="1031" width="17.7109375" style="288" customWidth="1"/>
    <col min="1032" max="1035" width="15.7109375" style="288" customWidth="1"/>
    <col min="1036" max="1036" width="17.7109375" style="288" customWidth="1"/>
    <col min="1037" max="1037" width="17.28515625" style="288" customWidth="1"/>
    <col min="1038" max="1039" width="14.7109375" style="288" customWidth="1"/>
    <col min="1040" max="1040" width="19" style="288" customWidth="1"/>
    <col min="1041" max="1041" width="13.28515625" style="288" customWidth="1"/>
    <col min="1042" max="1281" width="13" style="288"/>
    <col min="1282" max="1282" width="9.140625" style="288" customWidth="1"/>
    <col min="1283" max="1286" width="16.42578125" style="288" customWidth="1"/>
    <col min="1287" max="1287" width="17.7109375" style="288" customWidth="1"/>
    <col min="1288" max="1291" width="15.7109375" style="288" customWidth="1"/>
    <col min="1292" max="1292" width="17.7109375" style="288" customWidth="1"/>
    <col min="1293" max="1293" width="17.28515625" style="288" customWidth="1"/>
    <col min="1294" max="1295" width="14.7109375" style="288" customWidth="1"/>
    <col min="1296" max="1296" width="19" style="288" customWidth="1"/>
    <col min="1297" max="1297" width="13.28515625" style="288" customWidth="1"/>
    <col min="1298" max="1537" width="13" style="288"/>
    <col min="1538" max="1538" width="9.140625" style="288" customWidth="1"/>
    <col min="1539" max="1542" width="16.42578125" style="288" customWidth="1"/>
    <col min="1543" max="1543" width="17.7109375" style="288" customWidth="1"/>
    <col min="1544" max="1547" width="15.7109375" style="288" customWidth="1"/>
    <col min="1548" max="1548" width="17.7109375" style="288" customWidth="1"/>
    <col min="1549" max="1549" width="17.28515625" style="288" customWidth="1"/>
    <col min="1550" max="1551" width="14.7109375" style="288" customWidth="1"/>
    <col min="1552" max="1552" width="19" style="288" customWidth="1"/>
    <col min="1553" max="1553" width="13.28515625" style="288" customWidth="1"/>
    <col min="1554" max="1793" width="13" style="288"/>
    <col min="1794" max="1794" width="9.140625" style="288" customWidth="1"/>
    <col min="1795" max="1798" width="16.42578125" style="288" customWidth="1"/>
    <col min="1799" max="1799" width="17.7109375" style="288" customWidth="1"/>
    <col min="1800" max="1803" width="15.7109375" style="288" customWidth="1"/>
    <col min="1804" max="1804" width="17.7109375" style="288" customWidth="1"/>
    <col min="1805" max="1805" width="17.28515625" style="288" customWidth="1"/>
    <col min="1806" max="1807" width="14.7109375" style="288" customWidth="1"/>
    <col min="1808" max="1808" width="19" style="288" customWidth="1"/>
    <col min="1809" max="1809" width="13.28515625" style="288" customWidth="1"/>
    <col min="1810" max="2049" width="13" style="288"/>
    <col min="2050" max="2050" width="9.140625" style="288" customWidth="1"/>
    <col min="2051" max="2054" width="16.42578125" style="288" customWidth="1"/>
    <col min="2055" max="2055" width="17.7109375" style="288" customWidth="1"/>
    <col min="2056" max="2059" width="15.7109375" style="288" customWidth="1"/>
    <col min="2060" max="2060" width="17.7109375" style="288" customWidth="1"/>
    <col min="2061" max="2061" width="17.28515625" style="288" customWidth="1"/>
    <col min="2062" max="2063" width="14.7109375" style="288" customWidth="1"/>
    <col min="2064" max="2064" width="19" style="288" customWidth="1"/>
    <col min="2065" max="2065" width="13.28515625" style="288" customWidth="1"/>
    <col min="2066" max="2305" width="13" style="288"/>
    <col min="2306" max="2306" width="9.140625" style="288" customWidth="1"/>
    <col min="2307" max="2310" width="16.42578125" style="288" customWidth="1"/>
    <col min="2311" max="2311" width="17.7109375" style="288" customWidth="1"/>
    <col min="2312" max="2315" width="15.7109375" style="288" customWidth="1"/>
    <col min="2316" max="2316" width="17.7109375" style="288" customWidth="1"/>
    <col min="2317" max="2317" width="17.28515625" style="288" customWidth="1"/>
    <col min="2318" max="2319" width="14.7109375" style="288" customWidth="1"/>
    <col min="2320" max="2320" width="19" style="288" customWidth="1"/>
    <col min="2321" max="2321" width="13.28515625" style="288" customWidth="1"/>
    <col min="2322" max="2561" width="13" style="288"/>
    <col min="2562" max="2562" width="9.140625" style="288" customWidth="1"/>
    <col min="2563" max="2566" width="16.42578125" style="288" customWidth="1"/>
    <col min="2567" max="2567" width="17.7109375" style="288" customWidth="1"/>
    <col min="2568" max="2571" width="15.7109375" style="288" customWidth="1"/>
    <col min="2572" max="2572" width="17.7109375" style="288" customWidth="1"/>
    <col min="2573" max="2573" width="17.28515625" style="288" customWidth="1"/>
    <col min="2574" max="2575" width="14.7109375" style="288" customWidth="1"/>
    <col min="2576" max="2576" width="19" style="288" customWidth="1"/>
    <col min="2577" max="2577" width="13.28515625" style="288" customWidth="1"/>
    <col min="2578" max="2817" width="13" style="288"/>
    <col min="2818" max="2818" width="9.140625" style="288" customWidth="1"/>
    <col min="2819" max="2822" width="16.42578125" style="288" customWidth="1"/>
    <col min="2823" max="2823" width="17.7109375" style="288" customWidth="1"/>
    <col min="2824" max="2827" width="15.7109375" style="288" customWidth="1"/>
    <col min="2828" max="2828" width="17.7109375" style="288" customWidth="1"/>
    <col min="2829" max="2829" width="17.28515625" style="288" customWidth="1"/>
    <col min="2830" max="2831" width="14.7109375" style="288" customWidth="1"/>
    <col min="2832" max="2832" width="19" style="288" customWidth="1"/>
    <col min="2833" max="2833" width="13.28515625" style="288" customWidth="1"/>
    <col min="2834" max="3073" width="13" style="288"/>
    <col min="3074" max="3074" width="9.140625" style="288" customWidth="1"/>
    <col min="3075" max="3078" width="16.42578125" style="288" customWidth="1"/>
    <col min="3079" max="3079" width="17.7109375" style="288" customWidth="1"/>
    <col min="3080" max="3083" width="15.7109375" style="288" customWidth="1"/>
    <col min="3084" max="3084" width="17.7109375" style="288" customWidth="1"/>
    <col min="3085" max="3085" width="17.28515625" style="288" customWidth="1"/>
    <col min="3086" max="3087" width="14.7109375" style="288" customWidth="1"/>
    <col min="3088" max="3088" width="19" style="288" customWidth="1"/>
    <col min="3089" max="3089" width="13.28515625" style="288" customWidth="1"/>
    <col min="3090" max="3329" width="13" style="288"/>
    <col min="3330" max="3330" width="9.140625" style="288" customWidth="1"/>
    <col min="3331" max="3334" width="16.42578125" style="288" customWidth="1"/>
    <col min="3335" max="3335" width="17.7109375" style="288" customWidth="1"/>
    <col min="3336" max="3339" width="15.7109375" style="288" customWidth="1"/>
    <col min="3340" max="3340" width="17.7109375" style="288" customWidth="1"/>
    <col min="3341" max="3341" width="17.28515625" style="288" customWidth="1"/>
    <col min="3342" max="3343" width="14.7109375" style="288" customWidth="1"/>
    <col min="3344" max="3344" width="19" style="288" customWidth="1"/>
    <col min="3345" max="3345" width="13.28515625" style="288" customWidth="1"/>
    <col min="3346" max="3585" width="13" style="288"/>
    <col min="3586" max="3586" width="9.140625" style="288" customWidth="1"/>
    <col min="3587" max="3590" width="16.42578125" style="288" customWidth="1"/>
    <col min="3591" max="3591" width="17.7109375" style="288" customWidth="1"/>
    <col min="3592" max="3595" width="15.7109375" style="288" customWidth="1"/>
    <col min="3596" max="3596" width="17.7109375" style="288" customWidth="1"/>
    <col min="3597" max="3597" width="17.28515625" style="288" customWidth="1"/>
    <col min="3598" max="3599" width="14.7109375" style="288" customWidth="1"/>
    <col min="3600" max="3600" width="19" style="288" customWidth="1"/>
    <col min="3601" max="3601" width="13.28515625" style="288" customWidth="1"/>
    <col min="3602" max="3841" width="13" style="288"/>
    <col min="3842" max="3842" width="9.140625" style="288" customWidth="1"/>
    <col min="3843" max="3846" width="16.42578125" style="288" customWidth="1"/>
    <col min="3847" max="3847" width="17.7109375" style="288" customWidth="1"/>
    <col min="3848" max="3851" width="15.7109375" style="288" customWidth="1"/>
    <col min="3852" max="3852" width="17.7109375" style="288" customWidth="1"/>
    <col min="3853" max="3853" width="17.28515625" style="288" customWidth="1"/>
    <col min="3854" max="3855" width="14.7109375" style="288" customWidth="1"/>
    <col min="3856" max="3856" width="19" style="288" customWidth="1"/>
    <col min="3857" max="3857" width="13.28515625" style="288" customWidth="1"/>
    <col min="3858" max="4097" width="13" style="288"/>
    <col min="4098" max="4098" width="9.140625" style="288" customWidth="1"/>
    <col min="4099" max="4102" width="16.42578125" style="288" customWidth="1"/>
    <col min="4103" max="4103" width="17.7109375" style="288" customWidth="1"/>
    <col min="4104" max="4107" width="15.7109375" style="288" customWidth="1"/>
    <col min="4108" max="4108" width="17.7109375" style="288" customWidth="1"/>
    <col min="4109" max="4109" width="17.28515625" style="288" customWidth="1"/>
    <col min="4110" max="4111" width="14.7109375" style="288" customWidth="1"/>
    <col min="4112" max="4112" width="19" style="288" customWidth="1"/>
    <col min="4113" max="4113" width="13.28515625" style="288" customWidth="1"/>
    <col min="4114" max="4353" width="13" style="288"/>
    <col min="4354" max="4354" width="9.140625" style="288" customWidth="1"/>
    <col min="4355" max="4358" width="16.42578125" style="288" customWidth="1"/>
    <col min="4359" max="4359" width="17.7109375" style="288" customWidth="1"/>
    <col min="4360" max="4363" width="15.7109375" style="288" customWidth="1"/>
    <col min="4364" max="4364" width="17.7109375" style="288" customWidth="1"/>
    <col min="4365" max="4365" width="17.28515625" style="288" customWidth="1"/>
    <col min="4366" max="4367" width="14.7109375" style="288" customWidth="1"/>
    <col min="4368" max="4368" width="19" style="288" customWidth="1"/>
    <col min="4369" max="4369" width="13.28515625" style="288" customWidth="1"/>
    <col min="4370" max="4609" width="13" style="288"/>
    <col min="4610" max="4610" width="9.140625" style="288" customWidth="1"/>
    <col min="4611" max="4614" width="16.42578125" style="288" customWidth="1"/>
    <col min="4615" max="4615" width="17.7109375" style="288" customWidth="1"/>
    <col min="4616" max="4619" width="15.7109375" style="288" customWidth="1"/>
    <col min="4620" max="4620" width="17.7109375" style="288" customWidth="1"/>
    <col min="4621" max="4621" width="17.28515625" style="288" customWidth="1"/>
    <col min="4622" max="4623" width="14.7109375" style="288" customWidth="1"/>
    <col min="4624" max="4624" width="19" style="288" customWidth="1"/>
    <col min="4625" max="4625" width="13.28515625" style="288" customWidth="1"/>
    <col min="4626" max="4865" width="13" style="288"/>
    <col min="4866" max="4866" width="9.140625" style="288" customWidth="1"/>
    <col min="4867" max="4870" width="16.42578125" style="288" customWidth="1"/>
    <col min="4871" max="4871" width="17.7109375" style="288" customWidth="1"/>
    <col min="4872" max="4875" width="15.7109375" style="288" customWidth="1"/>
    <col min="4876" max="4876" width="17.7109375" style="288" customWidth="1"/>
    <col min="4877" max="4877" width="17.28515625" style="288" customWidth="1"/>
    <col min="4878" max="4879" width="14.7109375" style="288" customWidth="1"/>
    <col min="4880" max="4880" width="19" style="288" customWidth="1"/>
    <col min="4881" max="4881" width="13.28515625" style="288" customWidth="1"/>
    <col min="4882" max="5121" width="13" style="288"/>
    <col min="5122" max="5122" width="9.140625" style="288" customWidth="1"/>
    <col min="5123" max="5126" width="16.42578125" style="288" customWidth="1"/>
    <col min="5127" max="5127" width="17.7109375" style="288" customWidth="1"/>
    <col min="5128" max="5131" width="15.7109375" style="288" customWidth="1"/>
    <col min="5132" max="5132" width="17.7109375" style="288" customWidth="1"/>
    <col min="5133" max="5133" width="17.28515625" style="288" customWidth="1"/>
    <col min="5134" max="5135" width="14.7109375" style="288" customWidth="1"/>
    <col min="5136" max="5136" width="19" style="288" customWidth="1"/>
    <col min="5137" max="5137" width="13.28515625" style="288" customWidth="1"/>
    <col min="5138" max="5377" width="13" style="288"/>
    <col min="5378" max="5378" width="9.140625" style="288" customWidth="1"/>
    <col min="5379" max="5382" width="16.42578125" style="288" customWidth="1"/>
    <col min="5383" max="5383" width="17.7109375" style="288" customWidth="1"/>
    <col min="5384" max="5387" width="15.7109375" style="288" customWidth="1"/>
    <col min="5388" max="5388" width="17.7109375" style="288" customWidth="1"/>
    <col min="5389" max="5389" width="17.28515625" style="288" customWidth="1"/>
    <col min="5390" max="5391" width="14.7109375" style="288" customWidth="1"/>
    <col min="5392" max="5392" width="19" style="288" customWidth="1"/>
    <col min="5393" max="5393" width="13.28515625" style="288" customWidth="1"/>
    <col min="5394" max="5633" width="13" style="288"/>
    <col min="5634" max="5634" width="9.140625" style="288" customWidth="1"/>
    <col min="5635" max="5638" width="16.42578125" style="288" customWidth="1"/>
    <col min="5639" max="5639" width="17.7109375" style="288" customWidth="1"/>
    <col min="5640" max="5643" width="15.7109375" style="288" customWidth="1"/>
    <col min="5644" max="5644" width="17.7109375" style="288" customWidth="1"/>
    <col min="5645" max="5645" width="17.28515625" style="288" customWidth="1"/>
    <col min="5646" max="5647" width="14.7109375" style="288" customWidth="1"/>
    <col min="5648" max="5648" width="19" style="288" customWidth="1"/>
    <col min="5649" max="5649" width="13.28515625" style="288" customWidth="1"/>
    <col min="5650" max="5889" width="13" style="288"/>
    <col min="5890" max="5890" width="9.140625" style="288" customWidth="1"/>
    <col min="5891" max="5894" width="16.42578125" style="288" customWidth="1"/>
    <col min="5895" max="5895" width="17.7109375" style="288" customWidth="1"/>
    <col min="5896" max="5899" width="15.7109375" style="288" customWidth="1"/>
    <col min="5900" max="5900" width="17.7109375" style="288" customWidth="1"/>
    <col min="5901" max="5901" width="17.28515625" style="288" customWidth="1"/>
    <col min="5902" max="5903" width="14.7109375" style="288" customWidth="1"/>
    <col min="5904" max="5904" width="19" style="288" customWidth="1"/>
    <col min="5905" max="5905" width="13.28515625" style="288" customWidth="1"/>
    <col min="5906" max="6145" width="13" style="288"/>
    <col min="6146" max="6146" width="9.140625" style="288" customWidth="1"/>
    <col min="6147" max="6150" width="16.42578125" style="288" customWidth="1"/>
    <col min="6151" max="6151" width="17.7109375" style="288" customWidth="1"/>
    <col min="6152" max="6155" width="15.7109375" style="288" customWidth="1"/>
    <col min="6156" max="6156" width="17.7109375" style="288" customWidth="1"/>
    <col min="6157" max="6157" width="17.28515625" style="288" customWidth="1"/>
    <col min="6158" max="6159" width="14.7109375" style="288" customWidth="1"/>
    <col min="6160" max="6160" width="19" style="288" customWidth="1"/>
    <col min="6161" max="6161" width="13.28515625" style="288" customWidth="1"/>
    <col min="6162" max="6401" width="13" style="288"/>
    <col min="6402" max="6402" width="9.140625" style="288" customWidth="1"/>
    <col min="6403" max="6406" width="16.42578125" style="288" customWidth="1"/>
    <col min="6407" max="6407" width="17.7109375" style="288" customWidth="1"/>
    <col min="6408" max="6411" width="15.7109375" style="288" customWidth="1"/>
    <col min="6412" max="6412" width="17.7109375" style="288" customWidth="1"/>
    <col min="6413" max="6413" width="17.28515625" style="288" customWidth="1"/>
    <col min="6414" max="6415" width="14.7109375" style="288" customWidth="1"/>
    <col min="6416" max="6416" width="19" style="288" customWidth="1"/>
    <col min="6417" max="6417" width="13.28515625" style="288" customWidth="1"/>
    <col min="6418" max="6657" width="13" style="288"/>
    <col min="6658" max="6658" width="9.140625" style="288" customWidth="1"/>
    <col min="6659" max="6662" width="16.42578125" style="288" customWidth="1"/>
    <col min="6663" max="6663" width="17.7109375" style="288" customWidth="1"/>
    <col min="6664" max="6667" width="15.7109375" style="288" customWidth="1"/>
    <col min="6668" max="6668" width="17.7109375" style="288" customWidth="1"/>
    <col min="6669" max="6669" width="17.28515625" style="288" customWidth="1"/>
    <col min="6670" max="6671" width="14.7109375" style="288" customWidth="1"/>
    <col min="6672" max="6672" width="19" style="288" customWidth="1"/>
    <col min="6673" max="6673" width="13.28515625" style="288" customWidth="1"/>
    <col min="6674" max="6913" width="13" style="288"/>
    <col min="6914" max="6914" width="9.140625" style="288" customWidth="1"/>
    <col min="6915" max="6918" width="16.42578125" style="288" customWidth="1"/>
    <col min="6919" max="6919" width="17.7109375" style="288" customWidth="1"/>
    <col min="6920" max="6923" width="15.7109375" style="288" customWidth="1"/>
    <col min="6924" max="6924" width="17.7109375" style="288" customWidth="1"/>
    <col min="6925" max="6925" width="17.28515625" style="288" customWidth="1"/>
    <col min="6926" max="6927" width="14.7109375" style="288" customWidth="1"/>
    <col min="6928" max="6928" width="19" style="288" customWidth="1"/>
    <col min="6929" max="6929" width="13.28515625" style="288" customWidth="1"/>
    <col min="6930" max="7169" width="13" style="288"/>
    <col min="7170" max="7170" width="9.140625" style="288" customWidth="1"/>
    <col min="7171" max="7174" width="16.42578125" style="288" customWidth="1"/>
    <col min="7175" max="7175" width="17.7109375" style="288" customWidth="1"/>
    <col min="7176" max="7179" width="15.7109375" style="288" customWidth="1"/>
    <col min="7180" max="7180" width="17.7109375" style="288" customWidth="1"/>
    <col min="7181" max="7181" width="17.28515625" style="288" customWidth="1"/>
    <col min="7182" max="7183" width="14.7109375" style="288" customWidth="1"/>
    <col min="7184" max="7184" width="19" style="288" customWidth="1"/>
    <col min="7185" max="7185" width="13.28515625" style="288" customWidth="1"/>
    <col min="7186" max="7425" width="13" style="288"/>
    <col min="7426" max="7426" width="9.140625" style="288" customWidth="1"/>
    <col min="7427" max="7430" width="16.42578125" style="288" customWidth="1"/>
    <col min="7431" max="7431" width="17.7109375" style="288" customWidth="1"/>
    <col min="7432" max="7435" width="15.7109375" style="288" customWidth="1"/>
    <col min="7436" max="7436" width="17.7109375" style="288" customWidth="1"/>
    <col min="7437" max="7437" width="17.28515625" style="288" customWidth="1"/>
    <col min="7438" max="7439" width="14.7109375" style="288" customWidth="1"/>
    <col min="7440" max="7440" width="19" style="288" customWidth="1"/>
    <col min="7441" max="7441" width="13.28515625" style="288" customWidth="1"/>
    <col min="7442" max="7681" width="13" style="288"/>
    <col min="7682" max="7682" width="9.140625" style="288" customWidth="1"/>
    <col min="7683" max="7686" width="16.42578125" style="288" customWidth="1"/>
    <col min="7687" max="7687" width="17.7109375" style="288" customWidth="1"/>
    <col min="7688" max="7691" width="15.7109375" style="288" customWidth="1"/>
    <col min="7692" max="7692" width="17.7109375" style="288" customWidth="1"/>
    <col min="7693" max="7693" width="17.28515625" style="288" customWidth="1"/>
    <col min="7694" max="7695" width="14.7109375" style="288" customWidth="1"/>
    <col min="7696" max="7696" width="19" style="288" customWidth="1"/>
    <col min="7697" max="7697" width="13.28515625" style="288" customWidth="1"/>
    <col min="7698" max="7937" width="13" style="288"/>
    <col min="7938" max="7938" width="9.140625" style="288" customWidth="1"/>
    <col min="7939" max="7942" width="16.42578125" style="288" customWidth="1"/>
    <col min="7943" max="7943" width="17.7109375" style="288" customWidth="1"/>
    <col min="7944" max="7947" width="15.7109375" style="288" customWidth="1"/>
    <col min="7948" max="7948" width="17.7109375" style="288" customWidth="1"/>
    <col min="7949" max="7949" width="17.28515625" style="288" customWidth="1"/>
    <col min="7950" max="7951" width="14.7109375" style="288" customWidth="1"/>
    <col min="7952" max="7952" width="19" style="288" customWidth="1"/>
    <col min="7953" max="7953" width="13.28515625" style="288" customWidth="1"/>
    <col min="7954" max="8193" width="13" style="288"/>
    <col min="8194" max="8194" width="9.140625" style="288" customWidth="1"/>
    <col min="8195" max="8198" width="16.42578125" style="288" customWidth="1"/>
    <col min="8199" max="8199" width="17.7109375" style="288" customWidth="1"/>
    <col min="8200" max="8203" width="15.7109375" style="288" customWidth="1"/>
    <col min="8204" max="8204" width="17.7109375" style="288" customWidth="1"/>
    <col min="8205" max="8205" width="17.28515625" style="288" customWidth="1"/>
    <col min="8206" max="8207" width="14.7109375" style="288" customWidth="1"/>
    <col min="8208" max="8208" width="19" style="288" customWidth="1"/>
    <col min="8209" max="8209" width="13.28515625" style="288" customWidth="1"/>
    <col min="8210" max="8449" width="13" style="288"/>
    <col min="8450" max="8450" width="9.140625" style="288" customWidth="1"/>
    <col min="8451" max="8454" width="16.42578125" style="288" customWidth="1"/>
    <col min="8455" max="8455" width="17.7109375" style="288" customWidth="1"/>
    <col min="8456" max="8459" width="15.7109375" style="288" customWidth="1"/>
    <col min="8460" max="8460" width="17.7109375" style="288" customWidth="1"/>
    <col min="8461" max="8461" width="17.28515625" style="288" customWidth="1"/>
    <col min="8462" max="8463" width="14.7109375" style="288" customWidth="1"/>
    <col min="8464" max="8464" width="19" style="288" customWidth="1"/>
    <col min="8465" max="8465" width="13.28515625" style="288" customWidth="1"/>
    <col min="8466" max="8705" width="13" style="288"/>
    <col min="8706" max="8706" width="9.140625" style="288" customWidth="1"/>
    <col min="8707" max="8710" width="16.42578125" style="288" customWidth="1"/>
    <col min="8711" max="8711" width="17.7109375" style="288" customWidth="1"/>
    <col min="8712" max="8715" width="15.7109375" style="288" customWidth="1"/>
    <col min="8716" max="8716" width="17.7109375" style="288" customWidth="1"/>
    <col min="8717" max="8717" width="17.28515625" style="288" customWidth="1"/>
    <col min="8718" max="8719" width="14.7109375" style="288" customWidth="1"/>
    <col min="8720" max="8720" width="19" style="288" customWidth="1"/>
    <col min="8721" max="8721" width="13.28515625" style="288" customWidth="1"/>
    <col min="8722" max="8961" width="13" style="288"/>
    <col min="8962" max="8962" width="9.140625" style="288" customWidth="1"/>
    <col min="8963" max="8966" width="16.42578125" style="288" customWidth="1"/>
    <col min="8967" max="8967" width="17.7109375" style="288" customWidth="1"/>
    <col min="8968" max="8971" width="15.7109375" style="288" customWidth="1"/>
    <col min="8972" max="8972" width="17.7109375" style="288" customWidth="1"/>
    <col min="8973" max="8973" width="17.28515625" style="288" customWidth="1"/>
    <col min="8974" max="8975" width="14.7109375" style="288" customWidth="1"/>
    <col min="8976" max="8976" width="19" style="288" customWidth="1"/>
    <col min="8977" max="8977" width="13.28515625" style="288" customWidth="1"/>
    <col min="8978" max="9217" width="13" style="288"/>
    <col min="9218" max="9218" width="9.140625" style="288" customWidth="1"/>
    <col min="9219" max="9222" width="16.42578125" style="288" customWidth="1"/>
    <col min="9223" max="9223" width="17.7109375" style="288" customWidth="1"/>
    <col min="9224" max="9227" width="15.7109375" style="288" customWidth="1"/>
    <col min="9228" max="9228" width="17.7109375" style="288" customWidth="1"/>
    <col min="9229" max="9229" width="17.28515625" style="288" customWidth="1"/>
    <col min="9230" max="9231" width="14.7109375" style="288" customWidth="1"/>
    <col min="9232" max="9232" width="19" style="288" customWidth="1"/>
    <col min="9233" max="9233" width="13.28515625" style="288" customWidth="1"/>
    <col min="9234" max="9473" width="13" style="288"/>
    <col min="9474" max="9474" width="9.140625" style="288" customWidth="1"/>
    <col min="9475" max="9478" width="16.42578125" style="288" customWidth="1"/>
    <col min="9479" max="9479" width="17.7109375" style="288" customWidth="1"/>
    <col min="9480" max="9483" width="15.7109375" style="288" customWidth="1"/>
    <col min="9484" max="9484" width="17.7109375" style="288" customWidth="1"/>
    <col min="9485" max="9485" width="17.28515625" style="288" customWidth="1"/>
    <col min="9486" max="9487" width="14.7109375" style="288" customWidth="1"/>
    <col min="9488" max="9488" width="19" style="288" customWidth="1"/>
    <col min="9489" max="9489" width="13.28515625" style="288" customWidth="1"/>
    <col min="9490" max="9729" width="13" style="288"/>
    <col min="9730" max="9730" width="9.140625" style="288" customWidth="1"/>
    <col min="9731" max="9734" width="16.42578125" style="288" customWidth="1"/>
    <col min="9735" max="9735" width="17.7109375" style="288" customWidth="1"/>
    <col min="9736" max="9739" width="15.7109375" style="288" customWidth="1"/>
    <col min="9740" max="9740" width="17.7109375" style="288" customWidth="1"/>
    <col min="9741" max="9741" width="17.28515625" style="288" customWidth="1"/>
    <col min="9742" max="9743" width="14.7109375" style="288" customWidth="1"/>
    <col min="9744" max="9744" width="19" style="288" customWidth="1"/>
    <col min="9745" max="9745" width="13.28515625" style="288" customWidth="1"/>
    <col min="9746" max="9985" width="13" style="288"/>
    <col min="9986" max="9986" width="9.140625" style="288" customWidth="1"/>
    <col min="9987" max="9990" width="16.42578125" style="288" customWidth="1"/>
    <col min="9991" max="9991" width="17.7109375" style="288" customWidth="1"/>
    <col min="9992" max="9995" width="15.7109375" style="288" customWidth="1"/>
    <col min="9996" max="9996" width="17.7109375" style="288" customWidth="1"/>
    <col min="9997" max="9997" width="17.28515625" style="288" customWidth="1"/>
    <col min="9998" max="9999" width="14.7109375" style="288" customWidth="1"/>
    <col min="10000" max="10000" width="19" style="288" customWidth="1"/>
    <col min="10001" max="10001" width="13.28515625" style="288" customWidth="1"/>
    <col min="10002" max="10241" width="13" style="288"/>
    <col min="10242" max="10242" width="9.140625" style="288" customWidth="1"/>
    <col min="10243" max="10246" width="16.42578125" style="288" customWidth="1"/>
    <col min="10247" max="10247" width="17.7109375" style="288" customWidth="1"/>
    <col min="10248" max="10251" width="15.7109375" style="288" customWidth="1"/>
    <col min="10252" max="10252" width="17.7109375" style="288" customWidth="1"/>
    <col min="10253" max="10253" width="17.28515625" style="288" customWidth="1"/>
    <col min="10254" max="10255" width="14.7109375" style="288" customWidth="1"/>
    <col min="10256" max="10256" width="19" style="288" customWidth="1"/>
    <col min="10257" max="10257" width="13.28515625" style="288" customWidth="1"/>
    <col min="10258" max="10497" width="13" style="288"/>
    <col min="10498" max="10498" width="9.140625" style="288" customWidth="1"/>
    <col min="10499" max="10502" width="16.42578125" style="288" customWidth="1"/>
    <col min="10503" max="10503" width="17.7109375" style="288" customWidth="1"/>
    <col min="10504" max="10507" width="15.7109375" style="288" customWidth="1"/>
    <col min="10508" max="10508" width="17.7109375" style="288" customWidth="1"/>
    <col min="10509" max="10509" width="17.28515625" style="288" customWidth="1"/>
    <col min="10510" max="10511" width="14.7109375" style="288" customWidth="1"/>
    <col min="10512" max="10512" width="19" style="288" customWidth="1"/>
    <col min="10513" max="10513" width="13.28515625" style="288" customWidth="1"/>
    <col min="10514" max="10753" width="13" style="288"/>
    <col min="10754" max="10754" width="9.140625" style="288" customWidth="1"/>
    <col min="10755" max="10758" width="16.42578125" style="288" customWidth="1"/>
    <col min="10759" max="10759" width="17.7109375" style="288" customWidth="1"/>
    <col min="10760" max="10763" width="15.7109375" style="288" customWidth="1"/>
    <col min="10764" max="10764" width="17.7109375" style="288" customWidth="1"/>
    <col min="10765" max="10765" width="17.28515625" style="288" customWidth="1"/>
    <col min="10766" max="10767" width="14.7109375" style="288" customWidth="1"/>
    <col min="10768" max="10768" width="19" style="288" customWidth="1"/>
    <col min="10769" max="10769" width="13.28515625" style="288" customWidth="1"/>
    <col min="10770" max="11009" width="13" style="288"/>
    <col min="11010" max="11010" width="9.140625" style="288" customWidth="1"/>
    <col min="11011" max="11014" width="16.42578125" style="288" customWidth="1"/>
    <col min="11015" max="11015" width="17.7109375" style="288" customWidth="1"/>
    <col min="11016" max="11019" width="15.7109375" style="288" customWidth="1"/>
    <col min="11020" max="11020" width="17.7109375" style="288" customWidth="1"/>
    <col min="11021" max="11021" width="17.28515625" style="288" customWidth="1"/>
    <col min="11022" max="11023" width="14.7109375" style="288" customWidth="1"/>
    <col min="11024" max="11024" width="19" style="288" customWidth="1"/>
    <col min="11025" max="11025" width="13.28515625" style="288" customWidth="1"/>
    <col min="11026" max="11265" width="13" style="288"/>
    <col min="11266" max="11266" width="9.140625" style="288" customWidth="1"/>
    <col min="11267" max="11270" width="16.42578125" style="288" customWidth="1"/>
    <col min="11271" max="11271" width="17.7109375" style="288" customWidth="1"/>
    <col min="11272" max="11275" width="15.7109375" style="288" customWidth="1"/>
    <col min="11276" max="11276" width="17.7109375" style="288" customWidth="1"/>
    <col min="11277" max="11277" width="17.28515625" style="288" customWidth="1"/>
    <col min="11278" max="11279" width="14.7109375" style="288" customWidth="1"/>
    <col min="11280" max="11280" width="19" style="288" customWidth="1"/>
    <col min="11281" max="11281" width="13.28515625" style="288" customWidth="1"/>
    <col min="11282" max="11521" width="13" style="288"/>
    <col min="11522" max="11522" width="9.140625" style="288" customWidth="1"/>
    <col min="11523" max="11526" width="16.42578125" style="288" customWidth="1"/>
    <col min="11527" max="11527" width="17.7109375" style="288" customWidth="1"/>
    <col min="11528" max="11531" width="15.7109375" style="288" customWidth="1"/>
    <col min="11532" max="11532" width="17.7109375" style="288" customWidth="1"/>
    <col min="11533" max="11533" width="17.28515625" style="288" customWidth="1"/>
    <col min="11534" max="11535" width="14.7109375" style="288" customWidth="1"/>
    <col min="11536" max="11536" width="19" style="288" customWidth="1"/>
    <col min="11537" max="11537" width="13.28515625" style="288" customWidth="1"/>
    <col min="11538" max="11777" width="13" style="288"/>
    <col min="11778" max="11778" width="9.140625" style="288" customWidth="1"/>
    <col min="11779" max="11782" width="16.42578125" style="288" customWidth="1"/>
    <col min="11783" max="11783" width="17.7109375" style="288" customWidth="1"/>
    <col min="11784" max="11787" width="15.7109375" style="288" customWidth="1"/>
    <col min="11788" max="11788" width="17.7109375" style="288" customWidth="1"/>
    <col min="11789" max="11789" width="17.28515625" style="288" customWidth="1"/>
    <col min="11790" max="11791" width="14.7109375" style="288" customWidth="1"/>
    <col min="11792" max="11792" width="19" style="288" customWidth="1"/>
    <col min="11793" max="11793" width="13.28515625" style="288" customWidth="1"/>
    <col min="11794" max="12033" width="13" style="288"/>
    <col min="12034" max="12034" width="9.140625" style="288" customWidth="1"/>
    <col min="12035" max="12038" width="16.42578125" style="288" customWidth="1"/>
    <col min="12039" max="12039" width="17.7109375" style="288" customWidth="1"/>
    <col min="12040" max="12043" width="15.7109375" style="288" customWidth="1"/>
    <col min="12044" max="12044" width="17.7109375" style="288" customWidth="1"/>
    <col min="12045" max="12045" width="17.28515625" style="288" customWidth="1"/>
    <col min="12046" max="12047" width="14.7109375" style="288" customWidth="1"/>
    <col min="12048" max="12048" width="19" style="288" customWidth="1"/>
    <col min="12049" max="12049" width="13.28515625" style="288" customWidth="1"/>
    <col min="12050" max="12289" width="13" style="288"/>
    <col min="12290" max="12290" width="9.140625" style="288" customWidth="1"/>
    <col min="12291" max="12294" width="16.42578125" style="288" customWidth="1"/>
    <col min="12295" max="12295" width="17.7109375" style="288" customWidth="1"/>
    <col min="12296" max="12299" width="15.7109375" style="288" customWidth="1"/>
    <col min="12300" max="12300" width="17.7109375" style="288" customWidth="1"/>
    <col min="12301" max="12301" width="17.28515625" style="288" customWidth="1"/>
    <col min="12302" max="12303" width="14.7109375" style="288" customWidth="1"/>
    <col min="12304" max="12304" width="19" style="288" customWidth="1"/>
    <col min="12305" max="12305" width="13.28515625" style="288" customWidth="1"/>
    <col min="12306" max="12545" width="13" style="288"/>
    <col min="12546" max="12546" width="9.140625" style="288" customWidth="1"/>
    <col min="12547" max="12550" width="16.42578125" style="288" customWidth="1"/>
    <col min="12551" max="12551" width="17.7109375" style="288" customWidth="1"/>
    <col min="12552" max="12555" width="15.7109375" style="288" customWidth="1"/>
    <col min="12556" max="12556" width="17.7109375" style="288" customWidth="1"/>
    <col min="12557" max="12557" width="17.28515625" style="288" customWidth="1"/>
    <col min="12558" max="12559" width="14.7109375" style="288" customWidth="1"/>
    <col min="12560" max="12560" width="19" style="288" customWidth="1"/>
    <col min="12561" max="12561" width="13.28515625" style="288" customWidth="1"/>
    <col min="12562" max="12801" width="13" style="288"/>
    <col min="12802" max="12802" width="9.140625" style="288" customWidth="1"/>
    <col min="12803" max="12806" width="16.42578125" style="288" customWidth="1"/>
    <col min="12807" max="12807" width="17.7109375" style="288" customWidth="1"/>
    <col min="12808" max="12811" width="15.7109375" style="288" customWidth="1"/>
    <col min="12812" max="12812" width="17.7109375" style="288" customWidth="1"/>
    <col min="12813" max="12813" width="17.28515625" style="288" customWidth="1"/>
    <col min="12814" max="12815" width="14.7109375" style="288" customWidth="1"/>
    <col min="12816" max="12816" width="19" style="288" customWidth="1"/>
    <col min="12817" max="12817" width="13.28515625" style="288" customWidth="1"/>
    <col min="12818" max="13057" width="13" style="288"/>
    <col min="13058" max="13058" width="9.140625" style="288" customWidth="1"/>
    <col min="13059" max="13062" width="16.42578125" style="288" customWidth="1"/>
    <col min="13063" max="13063" width="17.7109375" style="288" customWidth="1"/>
    <col min="13064" max="13067" width="15.7109375" style="288" customWidth="1"/>
    <col min="13068" max="13068" width="17.7109375" style="288" customWidth="1"/>
    <col min="13069" max="13069" width="17.28515625" style="288" customWidth="1"/>
    <col min="13070" max="13071" width="14.7109375" style="288" customWidth="1"/>
    <col min="13072" max="13072" width="19" style="288" customWidth="1"/>
    <col min="13073" max="13073" width="13.28515625" style="288" customWidth="1"/>
    <col min="13074" max="13313" width="13" style="288"/>
    <col min="13314" max="13314" width="9.140625" style="288" customWidth="1"/>
    <col min="13315" max="13318" width="16.42578125" style="288" customWidth="1"/>
    <col min="13319" max="13319" width="17.7109375" style="288" customWidth="1"/>
    <col min="13320" max="13323" width="15.7109375" style="288" customWidth="1"/>
    <col min="13324" max="13324" width="17.7109375" style="288" customWidth="1"/>
    <col min="13325" max="13325" width="17.28515625" style="288" customWidth="1"/>
    <col min="13326" max="13327" width="14.7109375" style="288" customWidth="1"/>
    <col min="13328" max="13328" width="19" style="288" customWidth="1"/>
    <col min="13329" max="13329" width="13.28515625" style="288" customWidth="1"/>
    <col min="13330" max="13569" width="13" style="288"/>
    <col min="13570" max="13570" width="9.140625" style="288" customWidth="1"/>
    <col min="13571" max="13574" width="16.42578125" style="288" customWidth="1"/>
    <col min="13575" max="13575" width="17.7109375" style="288" customWidth="1"/>
    <col min="13576" max="13579" width="15.7109375" style="288" customWidth="1"/>
    <col min="13580" max="13580" width="17.7109375" style="288" customWidth="1"/>
    <col min="13581" max="13581" width="17.28515625" style="288" customWidth="1"/>
    <col min="13582" max="13583" width="14.7109375" style="288" customWidth="1"/>
    <col min="13584" max="13584" width="19" style="288" customWidth="1"/>
    <col min="13585" max="13585" width="13.28515625" style="288" customWidth="1"/>
    <col min="13586" max="13825" width="13" style="288"/>
    <col min="13826" max="13826" width="9.140625" style="288" customWidth="1"/>
    <col min="13827" max="13830" width="16.42578125" style="288" customWidth="1"/>
    <col min="13831" max="13831" width="17.7109375" style="288" customWidth="1"/>
    <col min="13832" max="13835" width="15.7109375" style="288" customWidth="1"/>
    <col min="13836" max="13836" width="17.7109375" style="288" customWidth="1"/>
    <col min="13837" max="13837" width="17.28515625" style="288" customWidth="1"/>
    <col min="13838" max="13839" width="14.7109375" style="288" customWidth="1"/>
    <col min="13840" max="13840" width="19" style="288" customWidth="1"/>
    <col min="13841" max="13841" width="13.28515625" style="288" customWidth="1"/>
    <col min="13842" max="14081" width="13" style="288"/>
    <col min="14082" max="14082" width="9.140625" style="288" customWidth="1"/>
    <col min="14083" max="14086" width="16.42578125" style="288" customWidth="1"/>
    <col min="14087" max="14087" width="17.7109375" style="288" customWidth="1"/>
    <col min="14088" max="14091" width="15.7109375" style="288" customWidth="1"/>
    <col min="14092" max="14092" width="17.7109375" style="288" customWidth="1"/>
    <col min="14093" max="14093" width="17.28515625" style="288" customWidth="1"/>
    <col min="14094" max="14095" width="14.7109375" style="288" customWidth="1"/>
    <col min="14096" max="14096" width="19" style="288" customWidth="1"/>
    <col min="14097" max="14097" width="13.28515625" style="288" customWidth="1"/>
    <col min="14098" max="14337" width="13" style="288"/>
    <col min="14338" max="14338" width="9.140625" style="288" customWidth="1"/>
    <col min="14339" max="14342" width="16.42578125" style="288" customWidth="1"/>
    <col min="14343" max="14343" width="17.7109375" style="288" customWidth="1"/>
    <col min="14344" max="14347" width="15.7109375" style="288" customWidth="1"/>
    <col min="14348" max="14348" width="17.7109375" style="288" customWidth="1"/>
    <col min="14349" max="14349" width="17.28515625" style="288" customWidth="1"/>
    <col min="14350" max="14351" width="14.7109375" style="288" customWidth="1"/>
    <col min="14352" max="14352" width="19" style="288" customWidth="1"/>
    <col min="14353" max="14353" width="13.28515625" style="288" customWidth="1"/>
    <col min="14354" max="14593" width="13" style="288"/>
    <col min="14594" max="14594" width="9.140625" style="288" customWidth="1"/>
    <col min="14595" max="14598" width="16.42578125" style="288" customWidth="1"/>
    <col min="14599" max="14599" width="17.7109375" style="288" customWidth="1"/>
    <col min="14600" max="14603" width="15.7109375" style="288" customWidth="1"/>
    <col min="14604" max="14604" width="17.7109375" style="288" customWidth="1"/>
    <col min="14605" max="14605" width="17.28515625" style="288" customWidth="1"/>
    <col min="14606" max="14607" width="14.7109375" style="288" customWidth="1"/>
    <col min="14608" max="14608" width="19" style="288" customWidth="1"/>
    <col min="14609" max="14609" width="13.28515625" style="288" customWidth="1"/>
    <col min="14610" max="14849" width="13" style="288"/>
    <col min="14850" max="14850" width="9.140625" style="288" customWidth="1"/>
    <col min="14851" max="14854" width="16.42578125" style="288" customWidth="1"/>
    <col min="14855" max="14855" width="17.7109375" style="288" customWidth="1"/>
    <col min="14856" max="14859" width="15.7109375" style="288" customWidth="1"/>
    <col min="14860" max="14860" width="17.7109375" style="288" customWidth="1"/>
    <col min="14861" max="14861" width="17.28515625" style="288" customWidth="1"/>
    <col min="14862" max="14863" width="14.7109375" style="288" customWidth="1"/>
    <col min="14864" max="14864" width="19" style="288" customWidth="1"/>
    <col min="14865" max="14865" width="13.28515625" style="288" customWidth="1"/>
    <col min="14866" max="15105" width="13" style="288"/>
    <col min="15106" max="15106" width="9.140625" style="288" customWidth="1"/>
    <col min="15107" max="15110" width="16.42578125" style="288" customWidth="1"/>
    <col min="15111" max="15111" width="17.7109375" style="288" customWidth="1"/>
    <col min="15112" max="15115" width="15.7109375" style="288" customWidth="1"/>
    <col min="15116" max="15116" width="17.7109375" style="288" customWidth="1"/>
    <col min="15117" max="15117" width="17.28515625" style="288" customWidth="1"/>
    <col min="15118" max="15119" width="14.7109375" style="288" customWidth="1"/>
    <col min="15120" max="15120" width="19" style="288" customWidth="1"/>
    <col min="15121" max="15121" width="13.28515625" style="288" customWidth="1"/>
    <col min="15122" max="15361" width="13" style="288"/>
    <col min="15362" max="15362" width="9.140625" style="288" customWidth="1"/>
    <col min="15363" max="15366" width="16.42578125" style="288" customWidth="1"/>
    <col min="15367" max="15367" width="17.7109375" style="288" customWidth="1"/>
    <col min="15368" max="15371" width="15.7109375" style="288" customWidth="1"/>
    <col min="15372" max="15372" width="17.7109375" style="288" customWidth="1"/>
    <col min="15373" max="15373" width="17.28515625" style="288" customWidth="1"/>
    <col min="15374" max="15375" width="14.7109375" style="288" customWidth="1"/>
    <col min="15376" max="15376" width="19" style="288" customWidth="1"/>
    <col min="15377" max="15377" width="13.28515625" style="288" customWidth="1"/>
    <col min="15378" max="15617" width="13" style="288"/>
    <col min="15618" max="15618" width="9.140625" style="288" customWidth="1"/>
    <col min="15619" max="15622" width="16.42578125" style="288" customWidth="1"/>
    <col min="15623" max="15623" width="17.7109375" style="288" customWidth="1"/>
    <col min="15624" max="15627" width="15.7109375" style="288" customWidth="1"/>
    <col min="15628" max="15628" width="17.7109375" style="288" customWidth="1"/>
    <col min="15629" max="15629" width="17.28515625" style="288" customWidth="1"/>
    <col min="15630" max="15631" width="14.7109375" style="288" customWidth="1"/>
    <col min="15632" max="15632" width="19" style="288" customWidth="1"/>
    <col min="15633" max="15633" width="13.28515625" style="288" customWidth="1"/>
    <col min="15634" max="15873" width="13" style="288"/>
    <col min="15874" max="15874" width="9.140625" style="288" customWidth="1"/>
    <col min="15875" max="15878" width="16.42578125" style="288" customWidth="1"/>
    <col min="15879" max="15879" width="17.7109375" style="288" customWidth="1"/>
    <col min="15880" max="15883" width="15.7109375" style="288" customWidth="1"/>
    <col min="15884" max="15884" width="17.7109375" style="288" customWidth="1"/>
    <col min="15885" max="15885" width="17.28515625" style="288" customWidth="1"/>
    <col min="15886" max="15887" width="14.7109375" style="288" customWidth="1"/>
    <col min="15888" max="15888" width="19" style="288" customWidth="1"/>
    <col min="15889" max="15889" width="13.28515625" style="288" customWidth="1"/>
    <col min="15890" max="16129" width="13" style="288"/>
    <col min="16130" max="16130" width="9.140625" style="288" customWidth="1"/>
    <col min="16131" max="16134" width="16.42578125" style="288" customWidth="1"/>
    <col min="16135" max="16135" width="17.7109375" style="288" customWidth="1"/>
    <col min="16136" max="16139" width="15.7109375" style="288" customWidth="1"/>
    <col min="16140" max="16140" width="17.7109375" style="288" customWidth="1"/>
    <col min="16141" max="16141" width="17.28515625" style="288" customWidth="1"/>
    <col min="16142" max="16143" width="14.7109375" style="288" customWidth="1"/>
    <col min="16144" max="16144" width="19" style="288" customWidth="1"/>
    <col min="16145" max="16145" width="13.28515625" style="288" customWidth="1"/>
    <col min="16146" max="16384" width="13" style="288"/>
  </cols>
  <sheetData>
    <row r="1" spans="1:12" ht="15">
      <c r="A1" s="40" t="s">
        <v>3652</v>
      </c>
      <c r="B1"/>
    </row>
    <row r="2" spans="1:12" ht="18.75">
      <c r="A2" s="312" t="s">
        <v>4857</v>
      </c>
      <c r="B2" s="241"/>
      <c r="C2" s="288"/>
      <c r="D2" s="288"/>
      <c r="E2" s="288"/>
      <c r="F2" s="288"/>
    </row>
    <row r="3" spans="1:12">
      <c r="B3" s="288"/>
      <c r="C3" s="288"/>
      <c r="D3" s="288"/>
      <c r="E3" s="288"/>
      <c r="F3" s="288"/>
    </row>
    <row r="4" spans="1:12" ht="15">
      <c r="A4" s="1435" t="s">
        <v>3653</v>
      </c>
      <c r="B4" s="241"/>
      <c r="C4" s="288"/>
      <c r="D4" s="288"/>
      <c r="E4" s="288"/>
      <c r="F4" s="288"/>
    </row>
    <row r="5" spans="1:12" ht="15">
      <c r="A5" s="267" t="s">
        <v>500</v>
      </c>
      <c r="B5" s="241"/>
      <c r="C5" s="288"/>
      <c r="D5" s="288"/>
      <c r="E5" s="288"/>
      <c r="F5" s="288"/>
    </row>
    <row r="6" spans="1:12" ht="15">
      <c r="A6" s="267" t="s">
        <v>1274</v>
      </c>
      <c r="B6" s="241"/>
      <c r="C6" s="288"/>
      <c r="D6" s="288"/>
      <c r="E6" s="288"/>
      <c r="F6" s="288"/>
    </row>
    <row r="7" spans="1:12">
      <c r="B7" s="241"/>
      <c r="C7" s="288"/>
      <c r="D7" s="288"/>
      <c r="E7" s="288"/>
      <c r="F7" s="288"/>
    </row>
    <row r="8" spans="1:12" ht="18.75">
      <c r="A8" s="312" t="s">
        <v>1292</v>
      </c>
      <c r="B8" s="241"/>
      <c r="C8" s="288"/>
      <c r="D8" s="288"/>
      <c r="E8" s="288"/>
      <c r="F8" s="288"/>
    </row>
    <row r="9" spans="1:12">
      <c r="A9" s="287"/>
      <c r="F9" s="288"/>
    </row>
    <row r="10" spans="1:12" ht="12.75" customHeight="1">
      <c r="A10" s="502"/>
      <c r="B10" s="453"/>
      <c r="C10" s="1667" t="s">
        <v>4962</v>
      </c>
      <c r="D10" s="1626"/>
      <c r="E10" s="1626"/>
      <c r="F10" s="1627"/>
      <c r="G10" s="1667" t="s">
        <v>4961</v>
      </c>
      <c r="H10" s="1626"/>
      <c r="I10" s="1626"/>
      <c r="J10" s="1627"/>
      <c r="K10" s="1668" t="s">
        <v>5052</v>
      </c>
    </row>
    <row r="11" spans="1:12" ht="15" customHeight="1">
      <c r="A11" s="502"/>
      <c r="B11" s="453"/>
      <c r="C11" s="1625" t="s">
        <v>1047</v>
      </c>
      <c r="D11" s="1627"/>
      <c r="E11" s="1625" t="s">
        <v>1038</v>
      </c>
      <c r="F11" s="1627"/>
      <c r="G11" s="1625" t="s">
        <v>1047</v>
      </c>
      <c r="H11" s="1627"/>
      <c r="I11" s="1625" t="s">
        <v>1038</v>
      </c>
      <c r="J11" s="1627"/>
      <c r="K11" s="1646"/>
    </row>
    <row r="12" spans="1:12" ht="60">
      <c r="A12" s="502"/>
      <c r="B12" s="453"/>
      <c r="C12" s="352" t="s">
        <v>1291</v>
      </c>
      <c r="D12" s="352" t="s">
        <v>1238</v>
      </c>
      <c r="E12" s="352" t="s">
        <v>1037</v>
      </c>
      <c r="F12" s="352" t="s">
        <v>1290</v>
      </c>
      <c r="G12" s="352" t="s">
        <v>1291</v>
      </c>
      <c r="H12" s="352" t="s">
        <v>1238</v>
      </c>
      <c r="I12" s="352" t="s">
        <v>1037</v>
      </c>
      <c r="J12" s="352" t="s">
        <v>1290</v>
      </c>
      <c r="K12" s="1622"/>
    </row>
    <row r="13" spans="1:12" ht="15">
      <c r="A13" s="501"/>
      <c r="B13" s="451"/>
      <c r="C13" s="351" t="s">
        <v>103</v>
      </c>
      <c r="D13" s="351" t="s">
        <v>325</v>
      </c>
      <c r="E13" s="351" t="s">
        <v>495</v>
      </c>
      <c r="F13" s="351" t="s">
        <v>317</v>
      </c>
      <c r="G13" s="351" t="s">
        <v>316</v>
      </c>
      <c r="H13" s="351" t="s">
        <v>315</v>
      </c>
      <c r="I13" s="351" t="s">
        <v>314</v>
      </c>
      <c r="J13" s="351" t="s">
        <v>313</v>
      </c>
      <c r="K13" s="351" t="s">
        <v>312</v>
      </c>
    </row>
    <row r="14" spans="1:12" ht="45">
      <c r="A14" s="352" t="s">
        <v>1106</v>
      </c>
      <c r="B14" s="500"/>
      <c r="C14" s="462"/>
      <c r="D14" s="462"/>
      <c r="E14" s="462"/>
      <c r="F14" s="462"/>
      <c r="G14" s="462"/>
      <c r="H14" s="462"/>
      <c r="I14" s="462"/>
      <c r="J14" s="462"/>
      <c r="K14" s="462"/>
    </row>
    <row r="15" spans="1:12" ht="15">
      <c r="A15" s="352">
        <v>1</v>
      </c>
      <c r="B15" s="351" t="s">
        <v>102</v>
      </c>
      <c r="C15" s="461"/>
      <c r="D15" s="461"/>
      <c r="E15" s="461"/>
      <c r="F15" s="461"/>
      <c r="G15" s="461"/>
      <c r="H15" s="461"/>
      <c r="I15" s="461"/>
      <c r="J15" s="461"/>
      <c r="K15" s="461"/>
      <c r="L15" s="171" t="s">
        <v>1105</v>
      </c>
    </row>
    <row r="16" spans="1:12" ht="15">
      <c r="A16" s="352">
        <v>2</v>
      </c>
      <c r="B16" s="351" t="s">
        <v>220</v>
      </c>
      <c r="C16" s="461"/>
      <c r="D16" s="461"/>
      <c r="E16" s="461"/>
      <c r="F16" s="461"/>
      <c r="G16" s="461"/>
      <c r="H16" s="461"/>
      <c r="I16" s="461"/>
      <c r="J16" s="461"/>
      <c r="K16" s="461"/>
      <c r="L16" s="171" t="s">
        <v>1104</v>
      </c>
    </row>
    <row r="17" spans="1:12" ht="15">
      <c r="A17" s="352">
        <v>3</v>
      </c>
      <c r="B17" s="351" t="s">
        <v>100</v>
      </c>
      <c r="C17" s="461"/>
      <c r="D17" s="461"/>
      <c r="E17" s="461"/>
      <c r="F17" s="461"/>
      <c r="G17" s="461"/>
      <c r="H17" s="461"/>
      <c r="I17" s="461"/>
      <c r="J17" s="461"/>
      <c r="K17" s="461"/>
      <c r="L17" s="171" t="s">
        <v>1103</v>
      </c>
    </row>
    <row r="18" spans="1:12" ht="15">
      <c r="A18" s="352">
        <v>4</v>
      </c>
      <c r="B18" s="351" t="s">
        <v>217</v>
      </c>
      <c r="C18" s="461"/>
      <c r="D18" s="461"/>
      <c r="E18" s="461"/>
      <c r="F18" s="461"/>
      <c r="G18" s="461"/>
      <c r="H18" s="461"/>
      <c r="I18" s="461"/>
      <c r="J18" s="461"/>
      <c r="K18" s="461"/>
      <c r="L18" s="171" t="s">
        <v>1102</v>
      </c>
    </row>
    <row r="19" spans="1:12" ht="15">
      <c r="A19" s="352">
        <v>5</v>
      </c>
      <c r="B19" s="351" t="s">
        <v>215</v>
      </c>
      <c r="C19" s="461"/>
      <c r="D19" s="461"/>
      <c r="E19" s="461"/>
      <c r="F19" s="461"/>
      <c r="G19" s="461"/>
      <c r="H19" s="461"/>
      <c r="I19" s="461"/>
      <c r="J19" s="461"/>
      <c r="K19" s="461"/>
      <c r="L19" s="171" t="s">
        <v>1101</v>
      </c>
    </row>
    <row r="20" spans="1:12" ht="15">
      <c r="A20" s="352">
        <v>6</v>
      </c>
      <c r="B20" s="351" t="s">
        <v>213</v>
      </c>
      <c r="C20" s="461"/>
      <c r="D20" s="461"/>
      <c r="E20" s="461"/>
      <c r="F20" s="461"/>
      <c r="G20" s="461"/>
      <c r="H20" s="461"/>
      <c r="I20" s="461"/>
      <c r="J20" s="461"/>
      <c r="K20" s="461"/>
      <c r="L20" s="171" t="s">
        <v>1100</v>
      </c>
    </row>
    <row r="21" spans="1:12" ht="15">
      <c r="A21" s="352">
        <v>7</v>
      </c>
      <c r="B21" s="351" t="s">
        <v>210</v>
      </c>
      <c r="C21" s="461"/>
      <c r="D21" s="461"/>
      <c r="E21" s="461"/>
      <c r="F21" s="461"/>
      <c r="G21" s="461"/>
      <c r="H21" s="461"/>
      <c r="I21" s="461"/>
      <c r="J21" s="461"/>
      <c r="K21" s="461"/>
      <c r="L21" s="171" t="s">
        <v>1099</v>
      </c>
    </row>
    <row r="22" spans="1:12" ht="15">
      <c r="A22" s="352">
        <v>8</v>
      </c>
      <c r="B22" s="351" t="s">
        <v>207</v>
      </c>
      <c r="C22" s="461"/>
      <c r="D22" s="461"/>
      <c r="E22" s="461"/>
      <c r="F22" s="461"/>
      <c r="G22" s="461"/>
      <c r="H22" s="461"/>
      <c r="I22" s="461"/>
      <c r="J22" s="461"/>
      <c r="K22" s="461"/>
      <c r="L22" s="171" t="s">
        <v>1098</v>
      </c>
    </row>
    <row r="23" spans="1:12" ht="15">
      <c r="A23" s="352">
        <v>9</v>
      </c>
      <c r="B23" s="351" t="s">
        <v>204</v>
      </c>
      <c r="C23" s="461"/>
      <c r="D23" s="461"/>
      <c r="E23" s="461"/>
      <c r="F23" s="461"/>
      <c r="G23" s="461"/>
      <c r="H23" s="461"/>
      <c r="I23" s="461"/>
      <c r="J23" s="461"/>
      <c r="K23" s="461"/>
      <c r="L23" s="171" t="s">
        <v>1097</v>
      </c>
    </row>
    <row r="24" spans="1:12" ht="15">
      <c r="A24" s="352">
        <v>10</v>
      </c>
      <c r="B24" s="351" t="s">
        <v>98</v>
      </c>
      <c r="C24" s="461"/>
      <c r="D24" s="461"/>
      <c r="E24" s="461"/>
      <c r="F24" s="461"/>
      <c r="G24" s="461"/>
      <c r="H24" s="461"/>
      <c r="I24" s="461"/>
      <c r="J24" s="461"/>
      <c r="K24" s="461"/>
      <c r="L24" s="171" t="s">
        <v>1096</v>
      </c>
    </row>
    <row r="25" spans="1:12" ht="15">
      <c r="A25" s="352">
        <v>11</v>
      </c>
      <c r="B25" s="351" t="s">
        <v>96</v>
      </c>
      <c r="C25" s="461"/>
      <c r="D25" s="461"/>
      <c r="E25" s="461"/>
      <c r="F25" s="461"/>
      <c r="G25" s="461"/>
      <c r="H25" s="461"/>
      <c r="I25" s="461"/>
      <c r="J25" s="461"/>
      <c r="K25" s="461"/>
      <c r="L25" s="171" t="s">
        <v>1095</v>
      </c>
    </row>
    <row r="26" spans="1:12" ht="15">
      <c r="A26" s="352">
        <v>12</v>
      </c>
      <c r="B26" s="351" t="s">
        <v>201</v>
      </c>
      <c r="C26" s="461"/>
      <c r="D26" s="461"/>
      <c r="E26" s="461"/>
      <c r="F26" s="461"/>
      <c r="G26" s="461"/>
      <c r="H26" s="461"/>
      <c r="I26" s="461"/>
      <c r="J26" s="461"/>
      <c r="K26" s="461"/>
      <c r="L26" s="171" t="s">
        <v>1094</v>
      </c>
    </row>
    <row r="27" spans="1:12" ht="15">
      <c r="A27" s="352">
        <v>13</v>
      </c>
      <c r="B27" s="351" t="s">
        <v>94</v>
      </c>
      <c r="C27" s="461"/>
      <c r="D27" s="461"/>
      <c r="E27" s="461"/>
      <c r="F27" s="461"/>
      <c r="G27" s="461"/>
      <c r="H27" s="461"/>
      <c r="I27" s="461"/>
      <c r="J27" s="461"/>
      <c r="K27" s="461"/>
      <c r="L27" s="171" t="s">
        <v>1093</v>
      </c>
    </row>
    <row r="28" spans="1:12" ht="15">
      <c r="A28" s="352">
        <v>14</v>
      </c>
      <c r="B28" s="351" t="s">
        <v>91</v>
      </c>
      <c r="C28" s="461"/>
      <c r="D28" s="461"/>
      <c r="E28" s="461"/>
      <c r="F28" s="461"/>
      <c r="G28" s="461"/>
      <c r="H28" s="461"/>
      <c r="I28" s="461"/>
      <c r="J28" s="461"/>
      <c r="K28" s="461"/>
      <c r="L28" s="171" t="s">
        <v>1092</v>
      </c>
    </row>
    <row r="29" spans="1:12" ht="15">
      <c r="A29" s="352">
        <v>15</v>
      </c>
      <c r="B29" s="351" t="s">
        <v>199</v>
      </c>
      <c r="C29" s="461"/>
      <c r="D29" s="461"/>
      <c r="E29" s="461"/>
      <c r="F29" s="461"/>
      <c r="G29" s="461"/>
      <c r="H29" s="461"/>
      <c r="I29" s="461"/>
      <c r="J29" s="461"/>
      <c r="K29" s="461"/>
      <c r="L29" s="171" t="s">
        <v>1091</v>
      </c>
    </row>
    <row r="30" spans="1:12" ht="15">
      <c r="A30" s="352">
        <v>16</v>
      </c>
      <c r="B30" s="351" t="s">
        <v>89</v>
      </c>
      <c r="C30" s="461"/>
      <c r="D30" s="461"/>
      <c r="E30" s="461"/>
      <c r="F30" s="461"/>
      <c r="G30" s="461"/>
      <c r="H30" s="461"/>
      <c r="I30" s="461"/>
      <c r="J30" s="461"/>
      <c r="K30" s="461"/>
      <c r="L30" s="171" t="s">
        <v>1090</v>
      </c>
    </row>
    <row r="31" spans="1:12" ht="15">
      <c r="A31" s="352">
        <v>17</v>
      </c>
      <c r="B31" s="351" t="s">
        <v>87</v>
      </c>
      <c r="C31" s="461"/>
      <c r="D31" s="461"/>
      <c r="E31" s="461"/>
      <c r="F31" s="461"/>
      <c r="G31" s="461"/>
      <c r="H31" s="461"/>
      <c r="I31" s="461"/>
      <c r="J31" s="461"/>
      <c r="K31" s="461"/>
      <c r="L31" s="171" t="s">
        <v>1089</v>
      </c>
    </row>
    <row r="32" spans="1:12" ht="15">
      <c r="A32" s="352">
        <v>18</v>
      </c>
      <c r="B32" s="351" t="s">
        <v>198</v>
      </c>
      <c r="C32" s="461"/>
      <c r="D32" s="461"/>
      <c r="E32" s="461"/>
      <c r="F32" s="461"/>
      <c r="G32" s="461"/>
      <c r="H32" s="461"/>
      <c r="I32" s="461"/>
      <c r="J32" s="461"/>
      <c r="K32" s="461"/>
      <c r="L32" s="171" t="s">
        <v>1088</v>
      </c>
    </row>
    <row r="33" spans="1:12" ht="15">
      <c r="A33" s="352">
        <v>19</v>
      </c>
      <c r="B33" s="351" t="s">
        <v>195</v>
      </c>
      <c r="C33" s="461"/>
      <c r="D33" s="461"/>
      <c r="E33" s="461"/>
      <c r="F33" s="461"/>
      <c r="G33" s="461"/>
      <c r="H33" s="461"/>
      <c r="I33" s="461"/>
      <c r="J33" s="461"/>
      <c r="K33" s="461"/>
      <c r="L33" s="171" t="s">
        <v>1087</v>
      </c>
    </row>
    <row r="34" spans="1:12" ht="15">
      <c r="A34" s="352">
        <v>20</v>
      </c>
      <c r="B34" s="351" t="s">
        <v>193</v>
      </c>
      <c r="C34" s="461"/>
      <c r="D34" s="461"/>
      <c r="E34" s="461"/>
      <c r="F34" s="461"/>
      <c r="G34" s="461"/>
      <c r="H34" s="461"/>
      <c r="I34" s="461"/>
      <c r="J34" s="461"/>
      <c r="K34" s="461"/>
      <c r="L34" s="171" t="s">
        <v>1086</v>
      </c>
    </row>
    <row r="35" spans="1:12" ht="15">
      <c r="A35" s="352">
        <v>21</v>
      </c>
      <c r="B35" s="351" t="s">
        <v>84</v>
      </c>
      <c r="C35" s="461"/>
      <c r="D35" s="461"/>
      <c r="E35" s="461"/>
      <c r="F35" s="461"/>
      <c r="G35" s="461"/>
      <c r="H35" s="461"/>
      <c r="I35" s="461"/>
      <c r="J35" s="461"/>
      <c r="K35" s="461"/>
      <c r="L35" s="171" t="s">
        <v>1085</v>
      </c>
    </row>
    <row r="36" spans="1:12" ht="15">
      <c r="A36" s="352">
        <v>22</v>
      </c>
      <c r="B36" s="351" t="s">
        <v>192</v>
      </c>
      <c r="C36" s="461"/>
      <c r="D36" s="461"/>
      <c r="E36" s="461"/>
      <c r="F36" s="461"/>
      <c r="G36" s="461"/>
      <c r="H36" s="461"/>
      <c r="I36" s="461"/>
      <c r="J36" s="461"/>
      <c r="K36" s="461"/>
      <c r="L36" s="171" t="s">
        <v>1084</v>
      </c>
    </row>
    <row r="37" spans="1:12" ht="15">
      <c r="A37" s="352">
        <v>23</v>
      </c>
      <c r="B37" s="351" t="s">
        <v>190</v>
      </c>
      <c r="C37" s="461"/>
      <c r="D37" s="461"/>
      <c r="E37" s="461"/>
      <c r="F37" s="461"/>
      <c r="G37" s="461"/>
      <c r="H37" s="461"/>
      <c r="I37" s="461"/>
      <c r="J37" s="461"/>
      <c r="K37" s="461"/>
      <c r="L37" s="171" t="s">
        <v>1083</v>
      </c>
    </row>
    <row r="38" spans="1:12" ht="15">
      <c r="A38" s="352">
        <v>24</v>
      </c>
      <c r="B38" s="351" t="s">
        <v>189</v>
      </c>
      <c r="C38" s="461"/>
      <c r="D38" s="461"/>
      <c r="E38" s="461"/>
      <c r="F38" s="461"/>
      <c r="G38" s="461"/>
      <c r="H38" s="461"/>
      <c r="I38" s="461"/>
      <c r="J38" s="461"/>
      <c r="K38" s="461"/>
      <c r="L38" s="171" t="s">
        <v>1082</v>
      </c>
    </row>
    <row r="39" spans="1:12" ht="15">
      <c r="A39" s="352">
        <v>25</v>
      </c>
      <c r="B39" s="351" t="s">
        <v>187</v>
      </c>
      <c r="C39" s="461"/>
      <c r="D39" s="461"/>
      <c r="E39" s="461"/>
      <c r="F39" s="461"/>
      <c r="G39" s="461"/>
      <c r="H39" s="461"/>
      <c r="I39" s="461"/>
      <c r="J39" s="461"/>
      <c r="K39" s="461"/>
      <c r="L39" s="171" t="s">
        <v>1081</v>
      </c>
    </row>
    <row r="40" spans="1:12" ht="15">
      <c r="A40" s="352">
        <v>26</v>
      </c>
      <c r="B40" s="351" t="s">
        <v>186</v>
      </c>
      <c r="C40" s="461"/>
      <c r="D40" s="461"/>
      <c r="E40" s="461"/>
      <c r="F40" s="461"/>
      <c r="G40" s="461"/>
      <c r="H40" s="461"/>
      <c r="I40" s="461"/>
      <c r="J40" s="461"/>
      <c r="K40" s="461"/>
      <c r="L40" s="171" t="s">
        <v>1080</v>
      </c>
    </row>
    <row r="41" spans="1:12" ht="15">
      <c r="A41" s="352">
        <v>27</v>
      </c>
      <c r="B41" s="351" t="s">
        <v>184</v>
      </c>
      <c r="C41" s="461"/>
      <c r="D41" s="461"/>
      <c r="E41" s="461"/>
      <c r="F41" s="461"/>
      <c r="G41" s="461"/>
      <c r="H41" s="461"/>
      <c r="I41" s="461"/>
      <c r="J41" s="461"/>
      <c r="K41" s="461"/>
      <c r="L41" s="171" t="s">
        <v>1079</v>
      </c>
    </row>
    <row r="42" spans="1:12" ht="15">
      <c r="A42" s="352">
        <v>28</v>
      </c>
      <c r="B42" s="351" t="s">
        <v>182</v>
      </c>
      <c r="C42" s="461"/>
      <c r="D42" s="461"/>
      <c r="E42" s="461"/>
      <c r="F42" s="461"/>
      <c r="G42" s="461"/>
      <c r="H42" s="461"/>
      <c r="I42" s="461"/>
      <c r="J42" s="461"/>
      <c r="K42" s="461"/>
      <c r="L42" s="171" t="s">
        <v>1078</v>
      </c>
    </row>
    <row r="43" spans="1:12" ht="15">
      <c r="A43" s="352">
        <v>29</v>
      </c>
      <c r="B43" s="351" t="s">
        <v>81</v>
      </c>
      <c r="C43" s="461"/>
      <c r="D43" s="461"/>
      <c r="E43" s="461"/>
      <c r="F43" s="461"/>
      <c r="G43" s="461"/>
      <c r="H43" s="461"/>
      <c r="I43" s="461"/>
      <c r="J43" s="461"/>
      <c r="K43" s="461"/>
      <c r="L43" s="171" t="s">
        <v>1077</v>
      </c>
    </row>
    <row r="44" spans="1:12" ht="15">
      <c r="A44" s="352">
        <v>30</v>
      </c>
      <c r="B44" s="351" t="s">
        <v>180</v>
      </c>
      <c r="C44" s="461"/>
      <c r="D44" s="461"/>
      <c r="E44" s="461"/>
      <c r="F44" s="461"/>
      <c r="G44" s="461"/>
      <c r="H44" s="461"/>
      <c r="I44" s="461"/>
      <c r="J44" s="461"/>
      <c r="K44" s="461"/>
      <c r="L44" s="171" t="s">
        <v>1076</v>
      </c>
    </row>
    <row r="45" spans="1:12" ht="15">
      <c r="A45" s="352" t="s">
        <v>1289</v>
      </c>
      <c r="B45" s="351" t="s">
        <v>178</v>
      </c>
      <c r="C45" s="499"/>
      <c r="D45" s="499"/>
      <c r="E45" s="499"/>
      <c r="F45" s="461"/>
      <c r="G45" s="461"/>
      <c r="H45" s="461"/>
      <c r="I45" s="461"/>
      <c r="J45" s="461"/>
      <c r="K45" s="461"/>
      <c r="L45" s="171" t="s">
        <v>1288</v>
      </c>
    </row>
    <row r="46" spans="1:12">
      <c r="A46" s="287"/>
      <c r="C46" s="204" t="s">
        <v>380</v>
      </c>
      <c r="D46" s="204" t="s">
        <v>380</v>
      </c>
      <c r="E46" s="204" t="s">
        <v>380</v>
      </c>
      <c r="F46" s="204" t="s">
        <v>380</v>
      </c>
      <c r="G46" s="204" t="s">
        <v>380</v>
      </c>
      <c r="H46" s="204" t="s">
        <v>380</v>
      </c>
      <c r="I46" s="204" t="s">
        <v>380</v>
      </c>
      <c r="J46" s="204" t="s">
        <v>380</v>
      </c>
      <c r="K46" s="204" t="s">
        <v>380</v>
      </c>
    </row>
    <row r="47" spans="1:12">
      <c r="A47" s="287"/>
      <c r="C47" s="445" t="s">
        <v>329</v>
      </c>
      <c r="D47" s="445" t="s">
        <v>329</v>
      </c>
      <c r="E47" s="445" t="s">
        <v>329</v>
      </c>
      <c r="F47" s="445" t="s">
        <v>329</v>
      </c>
      <c r="G47" s="445" t="s">
        <v>329</v>
      </c>
      <c r="H47" s="445" t="s">
        <v>329</v>
      </c>
      <c r="I47" s="445" t="s">
        <v>329</v>
      </c>
      <c r="J47" s="445" t="s">
        <v>329</v>
      </c>
      <c r="K47" s="445" t="s">
        <v>329</v>
      </c>
    </row>
    <row r="48" spans="1:12">
      <c r="A48" s="287"/>
      <c r="C48" s="203" t="s">
        <v>331</v>
      </c>
      <c r="D48" s="203" t="s">
        <v>331</v>
      </c>
      <c r="E48" s="203" t="s">
        <v>331</v>
      </c>
      <c r="F48" s="203" t="s">
        <v>331</v>
      </c>
      <c r="G48" s="203" t="s">
        <v>331</v>
      </c>
      <c r="H48" s="203" t="s">
        <v>331</v>
      </c>
      <c r="I48" s="203" t="s">
        <v>331</v>
      </c>
      <c r="J48" s="203" t="s">
        <v>331</v>
      </c>
      <c r="K48" s="203" t="s">
        <v>331</v>
      </c>
    </row>
    <row r="49" spans="1:12">
      <c r="A49" s="287"/>
      <c r="C49" s="203" t="s">
        <v>1069</v>
      </c>
      <c r="D49" s="203" t="s">
        <v>1069</v>
      </c>
      <c r="E49" s="203" t="s">
        <v>1069</v>
      </c>
      <c r="F49" s="203" t="s">
        <v>1069</v>
      </c>
      <c r="G49" s="203" t="s">
        <v>1069</v>
      </c>
      <c r="H49" s="203" t="s">
        <v>1069</v>
      </c>
      <c r="I49" s="203" t="s">
        <v>1069</v>
      </c>
      <c r="J49" s="203" t="s">
        <v>1069</v>
      </c>
      <c r="K49" s="203" t="s">
        <v>1069</v>
      </c>
    </row>
    <row r="50" spans="1:12" ht="89.25">
      <c r="A50" s="287"/>
      <c r="C50" s="203" t="s">
        <v>1045</v>
      </c>
      <c r="D50" s="203" t="s">
        <v>1039</v>
      </c>
      <c r="E50" s="203" t="s">
        <v>1036</v>
      </c>
      <c r="F50" s="203" t="s">
        <v>1033</v>
      </c>
      <c r="G50" s="203" t="s">
        <v>1045</v>
      </c>
      <c r="H50" s="203" t="s">
        <v>1039</v>
      </c>
      <c r="I50" s="203" t="s">
        <v>1036</v>
      </c>
      <c r="J50" s="203" t="s">
        <v>1033</v>
      </c>
      <c r="K50" s="203" t="s">
        <v>1068</v>
      </c>
      <c r="L50" s="203"/>
    </row>
    <row r="51" spans="1:12" ht="38.25">
      <c r="A51" s="287"/>
      <c r="C51" s="203" t="s">
        <v>1068</v>
      </c>
      <c r="D51" s="203" t="s">
        <v>1068</v>
      </c>
      <c r="E51" s="203" t="s">
        <v>1068</v>
      </c>
      <c r="F51" s="203" t="s">
        <v>1068</v>
      </c>
      <c r="G51" s="203" t="s">
        <v>1068</v>
      </c>
      <c r="H51" s="203" t="s">
        <v>1068</v>
      </c>
      <c r="I51" s="203" t="s">
        <v>1068</v>
      </c>
      <c r="J51" s="203" t="s">
        <v>1068</v>
      </c>
      <c r="K51" s="203" t="s">
        <v>416</v>
      </c>
      <c r="L51" s="203"/>
    </row>
    <row r="52" spans="1:12" ht="89.25">
      <c r="A52" s="287"/>
      <c r="C52" s="203" t="s">
        <v>1241</v>
      </c>
      <c r="D52" s="203" t="s">
        <v>1241</v>
      </c>
      <c r="E52" s="203" t="s">
        <v>1241</v>
      </c>
      <c r="F52" s="203" t="s">
        <v>1241</v>
      </c>
      <c r="G52" s="203" t="s">
        <v>1181</v>
      </c>
      <c r="H52" s="203" t="s">
        <v>1181</v>
      </c>
      <c r="I52" s="203" t="s">
        <v>1181</v>
      </c>
      <c r="J52" s="203" t="s">
        <v>1181</v>
      </c>
      <c r="K52" s="203" t="s">
        <v>4954</v>
      </c>
      <c r="L52" s="203"/>
    </row>
    <row r="53" spans="1:12">
      <c r="A53" s="287"/>
      <c r="C53" s="203"/>
      <c r="D53" s="203"/>
      <c r="E53" s="203"/>
      <c r="F53" s="203"/>
      <c r="G53" s="203"/>
      <c r="H53" s="203"/>
      <c r="I53" s="203"/>
      <c r="J53" s="203"/>
      <c r="K53" s="203" t="s">
        <v>350</v>
      </c>
      <c r="L53" s="203"/>
    </row>
    <row r="54" spans="1:12" ht="25.5">
      <c r="C54" s="203"/>
      <c r="D54" s="203"/>
      <c r="E54" s="203"/>
      <c r="F54" s="203"/>
      <c r="G54" s="203"/>
      <c r="H54" s="203"/>
      <c r="I54" s="203"/>
      <c r="J54" s="203"/>
      <c r="K54" s="203" t="s">
        <v>1015</v>
      </c>
      <c r="L54" s="203"/>
    </row>
    <row r="55" spans="1:12">
      <c r="B55" s="498"/>
      <c r="C55" s="288"/>
      <c r="D55" s="203"/>
      <c r="E55" s="203"/>
      <c r="F55" s="203"/>
      <c r="G55" s="203"/>
      <c r="H55" s="203"/>
      <c r="I55" s="203"/>
      <c r="J55" s="203"/>
      <c r="K55" s="203"/>
      <c r="L55" s="203"/>
    </row>
    <row r="56" spans="1:12">
      <c r="B56" s="425"/>
      <c r="C56" s="288"/>
      <c r="D56" s="203"/>
      <c r="E56" s="203"/>
      <c r="F56" s="203"/>
      <c r="G56" s="203"/>
      <c r="H56" s="203"/>
      <c r="I56" s="203"/>
      <c r="J56" s="203"/>
      <c r="K56" s="203"/>
      <c r="L56" s="203"/>
    </row>
    <row r="57" spans="1:12">
      <c r="B57" s="425"/>
      <c r="C57" s="288"/>
      <c r="D57" s="288"/>
      <c r="E57" s="288"/>
      <c r="F57" s="288"/>
    </row>
    <row r="58" spans="1:12">
      <c r="B58" s="425"/>
      <c r="C58" s="288"/>
      <c r="D58" s="288"/>
      <c r="E58" s="288"/>
      <c r="F58" s="288"/>
    </row>
    <row r="59" spans="1:12">
      <c r="L59" s="179"/>
    </row>
  </sheetData>
  <mergeCells count="7">
    <mergeCell ref="C10:F10"/>
    <mergeCell ref="G10:J10"/>
    <mergeCell ref="K10:K12"/>
    <mergeCell ref="C11:D11"/>
    <mergeCell ref="E11:F11"/>
    <mergeCell ref="G11:H11"/>
    <mergeCell ref="I11:J11"/>
  </mergeCells>
  <printOptions horizontalCentered="1"/>
  <pageMargins left="0.15748031496062992" right="0.15748031496062992" top="0.74803149606299213" bottom="0.74803149606299213" header="0.31496062992125984" footer="0.31496062992125984"/>
  <pageSetup paperSize="9" scale="49" orientation="landscape" cellComments="asDisplayed" r:id="rId1"/>
  <headerFooter alignWithMargins="0">
    <oddHeader>&amp;A</oddHeader>
    <oddFooter>&amp;L&amp;F&amp;CPage &amp;P&amp;R&amp;D</oddFooter>
  </headerFooter>
</worksheet>
</file>

<file path=xl/worksheets/sheet92.xml><?xml version="1.0" encoding="utf-8"?>
<worksheet xmlns="http://schemas.openxmlformats.org/spreadsheetml/2006/main" xmlns:r="http://schemas.openxmlformats.org/officeDocument/2006/relationships">
  <sheetPr codeName="Arkusz137"/>
  <dimension ref="A1:DA188"/>
  <sheetViews>
    <sheetView zoomScale="85" zoomScaleNormal="85" workbookViewId="0"/>
  </sheetViews>
  <sheetFormatPr defaultColWidth="9.140625" defaultRowHeight="12.75"/>
  <cols>
    <col min="1" max="1" width="20.5703125" style="171" customWidth="1"/>
    <col min="2" max="2" width="14.7109375" style="171" customWidth="1"/>
    <col min="3" max="3" width="9.5703125" style="171" customWidth="1"/>
    <col min="4" max="16" width="9.42578125" style="171" customWidth="1"/>
    <col min="17" max="17" width="11.5703125" style="171" customWidth="1"/>
    <col min="18" max="18" width="9.42578125" style="171" customWidth="1"/>
    <col min="19" max="19" width="13.140625" style="171" customWidth="1"/>
    <col min="20" max="35" width="9.42578125" style="171" customWidth="1"/>
    <col min="36" max="36" width="11.140625" style="171" customWidth="1"/>
    <col min="37" max="37" width="9.42578125" style="171" customWidth="1"/>
    <col min="38" max="265" width="9.140625" style="171"/>
    <col min="266" max="266" width="3" style="171" customWidth="1"/>
    <col min="267" max="267" width="11.28515625" style="171" bestFit="1" customWidth="1"/>
    <col min="268" max="268" width="3.5703125" style="171" customWidth="1"/>
    <col min="269" max="269" width="14.140625" style="171" customWidth="1"/>
    <col min="270" max="282" width="9.140625" style="171"/>
    <col min="283" max="283" width="3" style="171" customWidth="1"/>
    <col min="284" max="284" width="13.85546875" style="171" customWidth="1"/>
    <col min="285" max="285" width="4" style="171" customWidth="1"/>
    <col min="286" max="521" width="9.140625" style="171"/>
    <col min="522" max="522" width="3" style="171" customWidth="1"/>
    <col min="523" max="523" width="11.28515625" style="171" bestFit="1" customWidth="1"/>
    <col min="524" max="524" width="3.5703125" style="171" customWidth="1"/>
    <col min="525" max="525" width="14.140625" style="171" customWidth="1"/>
    <col min="526" max="538" width="9.140625" style="171"/>
    <col min="539" max="539" width="3" style="171" customWidth="1"/>
    <col min="540" max="540" width="13.85546875" style="171" customWidth="1"/>
    <col min="541" max="541" width="4" style="171" customWidth="1"/>
    <col min="542" max="777" width="9.140625" style="171"/>
    <col min="778" max="778" width="3" style="171" customWidth="1"/>
    <col min="779" max="779" width="11.28515625" style="171" bestFit="1" customWidth="1"/>
    <col min="780" max="780" width="3.5703125" style="171" customWidth="1"/>
    <col min="781" max="781" width="14.140625" style="171" customWidth="1"/>
    <col min="782" max="794" width="9.140625" style="171"/>
    <col min="795" max="795" width="3" style="171" customWidth="1"/>
    <col min="796" max="796" width="13.85546875" style="171" customWidth="1"/>
    <col min="797" max="797" width="4" style="171" customWidth="1"/>
    <col min="798" max="1033" width="9.140625" style="171"/>
    <col min="1034" max="1034" width="3" style="171" customWidth="1"/>
    <col min="1035" max="1035" width="11.28515625" style="171" bestFit="1" customWidth="1"/>
    <col min="1036" max="1036" width="3.5703125" style="171" customWidth="1"/>
    <col min="1037" max="1037" width="14.140625" style="171" customWidth="1"/>
    <col min="1038" max="1050" width="9.140625" style="171"/>
    <col min="1051" max="1051" width="3" style="171" customWidth="1"/>
    <col min="1052" max="1052" width="13.85546875" style="171" customWidth="1"/>
    <col min="1053" max="1053" width="4" style="171" customWidth="1"/>
    <col min="1054" max="1289" width="9.140625" style="171"/>
    <col min="1290" max="1290" width="3" style="171" customWidth="1"/>
    <col min="1291" max="1291" width="11.28515625" style="171" bestFit="1" customWidth="1"/>
    <col min="1292" max="1292" width="3.5703125" style="171" customWidth="1"/>
    <col min="1293" max="1293" width="14.140625" style="171" customWidth="1"/>
    <col min="1294" max="1306" width="9.140625" style="171"/>
    <col min="1307" max="1307" width="3" style="171" customWidth="1"/>
    <col min="1308" max="1308" width="13.85546875" style="171" customWidth="1"/>
    <col min="1309" max="1309" width="4" style="171" customWidth="1"/>
    <col min="1310" max="1545" width="9.140625" style="171"/>
    <col min="1546" max="1546" width="3" style="171" customWidth="1"/>
    <col min="1547" max="1547" width="11.28515625" style="171" bestFit="1" customWidth="1"/>
    <col min="1548" max="1548" width="3.5703125" style="171" customWidth="1"/>
    <col min="1549" max="1549" width="14.140625" style="171" customWidth="1"/>
    <col min="1550" max="1562" width="9.140625" style="171"/>
    <col min="1563" max="1563" width="3" style="171" customWidth="1"/>
    <col min="1564" max="1564" width="13.85546875" style="171" customWidth="1"/>
    <col min="1565" max="1565" width="4" style="171" customWidth="1"/>
    <col min="1566" max="1801" width="9.140625" style="171"/>
    <col min="1802" max="1802" width="3" style="171" customWidth="1"/>
    <col min="1803" max="1803" width="11.28515625" style="171" bestFit="1" customWidth="1"/>
    <col min="1804" max="1804" width="3.5703125" style="171" customWidth="1"/>
    <col min="1805" max="1805" width="14.140625" style="171" customWidth="1"/>
    <col min="1806" max="1818" width="9.140625" style="171"/>
    <col min="1819" max="1819" width="3" style="171" customWidth="1"/>
    <col min="1820" max="1820" width="13.85546875" style="171" customWidth="1"/>
    <col min="1821" max="1821" width="4" style="171" customWidth="1"/>
    <col min="1822" max="2057" width="9.140625" style="171"/>
    <col min="2058" max="2058" width="3" style="171" customWidth="1"/>
    <col min="2059" max="2059" width="11.28515625" style="171" bestFit="1" customWidth="1"/>
    <col min="2060" max="2060" width="3.5703125" style="171" customWidth="1"/>
    <col min="2061" max="2061" width="14.140625" style="171" customWidth="1"/>
    <col min="2062" max="2074" width="9.140625" style="171"/>
    <col min="2075" max="2075" width="3" style="171" customWidth="1"/>
    <col min="2076" max="2076" width="13.85546875" style="171" customWidth="1"/>
    <col min="2077" max="2077" width="4" style="171" customWidth="1"/>
    <col min="2078" max="2313" width="9.140625" style="171"/>
    <col min="2314" max="2314" width="3" style="171" customWidth="1"/>
    <col min="2315" max="2315" width="11.28515625" style="171" bestFit="1" customWidth="1"/>
    <col min="2316" max="2316" width="3.5703125" style="171" customWidth="1"/>
    <col min="2317" max="2317" width="14.140625" style="171" customWidth="1"/>
    <col min="2318" max="2330" width="9.140625" style="171"/>
    <col min="2331" max="2331" width="3" style="171" customWidth="1"/>
    <col min="2332" max="2332" width="13.85546875" style="171" customWidth="1"/>
    <col min="2333" max="2333" width="4" style="171" customWidth="1"/>
    <col min="2334" max="2569" width="9.140625" style="171"/>
    <col min="2570" max="2570" width="3" style="171" customWidth="1"/>
    <col min="2571" max="2571" width="11.28515625" style="171" bestFit="1" customWidth="1"/>
    <col min="2572" max="2572" width="3.5703125" style="171" customWidth="1"/>
    <col min="2573" max="2573" width="14.140625" style="171" customWidth="1"/>
    <col min="2574" max="2586" width="9.140625" style="171"/>
    <col min="2587" max="2587" width="3" style="171" customWidth="1"/>
    <col min="2588" max="2588" width="13.85546875" style="171" customWidth="1"/>
    <col min="2589" max="2589" width="4" style="171" customWidth="1"/>
    <col min="2590" max="2825" width="9.140625" style="171"/>
    <col min="2826" max="2826" width="3" style="171" customWidth="1"/>
    <col min="2827" max="2827" width="11.28515625" style="171" bestFit="1" customWidth="1"/>
    <col min="2828" max="2828" width="3.5703125" style="171" customWidth="1"/>
    <col min="2829" max="2829" width="14.140625" style="171" customWidth="1"/>
    <col min="2830" max="2842" width="9.140625" style="171"/>
    <col min="2843" max="2843" width="3" style="171" customWidth="1"/>
    <col min="2844" max="2844" width="13.85546875" style="171" customWidth="1"/>
    <col min="2845" max="2845" width="4" style="171" customWidth="1"/>
    <col min="2846" max="3081" width="9.140625" style="171"/>
    <col min="3082" max="3082" width="3" style="171" customWidth="1"/>
    <col min="3083" max="3083" width="11.28515625" style="171" bestFit="1" customWidth="1"/>
    <col min="3084" max="3084" width="3.5703125" style="171" customWidth="1"/>
    <col min="3085" max="3085" width="14.140625" style="171" customWidth="1"/>
    <col min="3086" max="3098" width="9.140625" style="171"/>
    <col min="3099" max="3099" width="3" style="171" customWidth="1"/>
    <col min="3100" max="3100" width="13.85546875" style="171" customWidth="1"/>
    <col min="3101" max="3101" width="4" style="171" customWidth="1"/>
    <col min="3102" max="3337" width="9.140625" style="171"/>
    <col min="3338" max="3338" width="3" style="171" customWidth="1"/>
    <col min="3339" max="3339" width="11.28515625" style="171" bestFit="1" customWidth="1"/>
    <col min="3340" max="3340" width="3.5703125" style="171" customWidth="1"/>
    <col min="3341" max="3341" width="14.140625" style="171" customWidth="1"/>
    <col min="3342" max="3354" width="9.140625" style="171"/>
    <col min="3355" max="3355" width="3" style="171" customWidth="1"/>
    <col min="3356" max="3356" width="13.85546875" style="171" customWidth="1"/>
    <col min="3357" max="3357" width="4" style="171" customWidth="1"/>
    <col min="3358" max="3593" width="9.140625" style="171"/>
    <col min="3594" max="3594" width="3" style="171" customWidth="1"/>
    <col min="3595" max="3595" width="11.28515625" style="171" bestFit="1" customWidth="1"/>
    <col min="3596" max="3596" width="3.5703125" style="171" customWidth="1"/>
    <col min="3597" max="3597" width="14.140625" style="171" customWidth="1"/>
    <col min="3598" max="3610" width="9.140625" style="171"/>
    <col min="3611" max="3611" width="3" style="171" customWidth="1"/>
    <col min="3612" max="3612" width="13.85546875" style="171" customWidth="1"/>
    <col min="3613" max="3613" width="4" style="171" customWidth="1"/>
    <col min="3614" max="3849" width="9.140625" style="171"/>
    <col min="3850" max="3850" width="3" style="171" customWidth="1"/>
    <col min="3851" max="3851" width="11.28515625" style="171" bestFit="1" customWidth="1"/>
    <col min="3852" max="3852" width="3.5703125" style="171" customWidth="1"/>
    <col min="3853" max="3853" width="14.140625" style="171" customWidth="1"/>
    <col min="3854" max="3866" width="9.140625" style="171"/>
    <col min="3867" max="3867" width="3" style="171" customWidth="1"/>
    <col min="3868" max="3868" width="13.85546875" style="171" customWidth="1"/>
    <col min="3869" max="3869" width="4" style="171" customWidth="1"/>
    <col min="3870" max="4105" width="9.140625" style="171"/>
    <col min="4106" max="4106" width="3" style="171" customWidth="1"/>
    <col min="4107" max="4107" width="11.28515625" style="171" bestFit="1" customWidth="1"/>
    <col min="4108" max="4108" width="3.5703125" style="171" customWidth="1"/>
    <col min="4109" max="4109" width="14.140625" style="171" customWidth="1"/>
    <col min="4110" max="4122" width="9.140625" style="171"/>
    <col min="4123" max="4123" width="3" style="171" customWidth="1"/>
    <col min="4124" max="4124" width="13.85546875" style="171" customWidth="1"/>
    <col min="4125" max="4125" width="4" style="171" customWidth="1"/>
    <col min="4126" max="4361" width="9.140625" style="171"/>
    <col min="4362" max="4362" width="3" style="171" customWidth="1"/>
    <col min="4363" max="4363" width="11.28515625" style="171" bestFit="1" customWidth="1"/>
    <col min="4364" max="4364" width="3.5703125" style="171" customWidth="1"/>
    <col min="4365" max="4365" width="14.140625" style="171" customWidth="1"/>
    <col min="4366" max="4378" width="9.140625" style="171"/>
    <col min="4379" max="4379" width="3" style="171" customWidth="1"/>
    <col min="4380" max="4380" width="13.85546875" style="171" customWidth="1"/>
    <col min="4381" max="4381" width="4" style="171" customWidth="1"/>
    <col min="4382" max="4617" width="9.140625" style="171"/>
    <col min="4618" max="4618" width="3" style="171" customWidth="1"/>
    <col min="4619" max="4619" width="11.28515625" style="171" bestFit="1" customWidth="1"/>
    <col min="4620" max="4620" width="3.5703125" style="171" customWidth="1"/>
    <col min="4621" max="4621" width="14.140625" style="171" customWidth="1"/>
    <col min="4622" max="4634" width="9.140625" style="171"/>
    <col min="4635" max="4635" width="3" style="171" customWidth="1"/>
    <col min="4636" max="4636" width="13.85546875" style="171" customWidth="1"/>
    <col min="4637" max="4637" width="4" style="171" customWidth="1"/>
    <col min="4638" max="4873" width="9.140625" style="171"/>
    <col min="4874" max="4874" width="3" style="171" customWidth="1"/>
    <col min="4875" max="4875" width="11.28515625" style="171" bestFit="1" customWidth="1"/>
    <col min="4876" max="4876" width="3.5703125" style="171" customWidth="1"/>
    <col min="4877" max="4877" width="14.140625" style="171" customWidth="1"/>
    <col min="4878" max="4890" width="9.140625" style="171"/>
    <col min="4891" max="4891" width="3" style="171" customWidth="1"/>
    <col min="4892" max="4892" width="13.85546875" style="171" customWidth="1"/>
    <col min="4893" max="4893" width="4" style="171" customWidth="1"/>
    <col min="4894" max="5129" width="9.140625" style="171"/>
    <col min="5130" max="5130" width="3" style="171" customWidth="1"/>
    <col min="5131" max="5131" width="11.28515625" style="171" bestFit="1" customWidth="1"/>
    <col min="5132" max="5132" width="3.5703125" style="171" customWidth="1"/>
    <col min="5133" max="5133" width="14.140625" style="171" customWidth="1"/>
    <col min="5134" max="5146" width="9.140625" style="171"/>
    <col min="5147" max="5147" width="3" style="171" customWidth="1"/>
    <col min="5148" max="5148" width="13.85546875" style="171" customWidth="1"/>
    <col min="5149" max="5149" width="4" style="171" customWidth="1"/>
    <col min="5150" max="5385" width="9.140625" style="171"/>
    <col min="5386" max="5386" width="3" style="171" customWidth="1"/>
    <col min="5387" max="5387" width="11.28515625" style="171" bestFit="1" customWidth="1"/>
    <col min="5388" max="5388" width="3.5703125" style="171" customWidth="1"/>
    <col min="5389" max="5389" width="14.140625" style="171" customWidth="1"/>
    <col min="5390" max="5402" width="9.140625" style="171"/>
    <col min="5403" max="5403" width="3" style="171" customWidth="1"/>
    <col min="5404" max="5404" width="13.85546875" style="171" customWidth="1"/>
    <col min="5405" max="5405" width="4" style="171" customWidth="1"/>
    <col min="5406" max="5641" width="9.140625" style="171"/>
    <col min="5642" max="5642" width="3" style="171" customWidth="1"/>
    <col min="5643" max="5643" width="11.28515625" style="171" bestFit="1" customWidth="1"/>
    <col min="5644" max="5644" width="3.5703125" style="171" customWidth="1"/>
    <col min="5645" max="5645" width="14.140625" style="171" customWidth="1"/>
    <col min="5646" max="5658" width="9.140625" style="171"/>
    <col min="5659" max="5659" width="3" style="171" customWidth="1"/>
    <col min="5660" max="5660" width="13.85546875" style="171" customWidth="1"/>
    <col min="5661" max="5661" width="4" style="171" customWidth="1"/>
    <col min="5662" max="5897" width="9.140625" style="171"/>
    <col min="5898" max="5898" width="3" style="171" customWidth="1"/>
    <col min="5899" max="5899" width="11.28515625" style="171" bestFit="1" customWidth="1"/>
    <col min="5900" max="5900" width="3.5703125" style="171" customWidth="1"/>
    <col min="5901" max="5901" width="14.140625" style="171" customWidth="1"/>
    <col min="5902" max="5914" width="9.140625" style="171"/>
    <col min="5915" max="5915" width="3" style="171" customWidth="1"/>
    <col min="5916" max="5916" width="13.85546875" style="171" customWidth="1"/>
    <col min="5917" max="5917" width="4" style="171" customWidth="1"/>
    <col min="5918" max="6153" width="9.140625" style="171"/>
    <col min="6154" max="6154" width="3" style="171" customWidth="1"/>
    <col min="6155" max="6155" width="11.28515625" style="171" bestFit="1" customWidth="1"/>
    <col min="6156" max="6156" width="3.5703125" style="171" customWidth="1"/>
    <col min="6157" max="6157" width="14.140625" style="171" customWidth="1"/>
    <col min="6158" max="6170" width="9.140625" style="171"/>
    <col min="6171" max="6171" width="3" style="171" customWidth="1"/>
    <col min="6172" max="6172" width="13.85546875" style="171" customWidth="1"/>
    <col min="6173" max="6173" width="4" style="171" customWidth="1"/>
    <col min="6174" max="6409" width="9.140625" style="171"/>
    <col min="6410" max="6410" width="3" style="171" customWidth="1"/>
    <col min="6411" max="6411" width="11.28515625" style="171" bestFit="1" customWidth="1"/>
    <col min="6412" max="6412" width="3.5703125" style="171" customWidth="1"/>
    <col min="6413" max="6413" width="14.140625" style="171" customWidth="1"/>
    <col min="6414" max="6426" width="9.140625" style="171"/>
    <col min="6427" max="6427" width="3" style="171" customWidth="1"/>
    <col min="6428" max="6428" width="13.85546875" style="171" customWidth="1"/>
    <col min="6429" max="6429" width="4" style="171" customWidth="1"/>
    <col min="6430" max="6665" width="9.140625" style="171"/>
    <col min="6666" max="6666" width="3" style="171" customWidth="1"/>
    <col min="6667" max="6667" width="11.28515625" style="171" bestFit="1" customWidth="1"/>
    <col min="6668" max="6668" width="3.5703125" style="171" customWidth="1"/>
    <col min="6669" max="6669" width="14.140625" style="171" customWidth="1"/>
    <col min="6670" max="6682" width="9.140625" style="171"/>
    <col min="6683" max="6683" width="3" style="171" customWidth="1"/>
    <col min="6684" max="6684" width="13.85546875" style="171" customWidth="1"/>
    <col min="6685" max="6685" width="4" style="171" customWidth="1"/>
    <col min="6686" max="6921" width="9.140625" style="171"/>
    <col min="6922" max="6922" width="3" style="171" customWidth="1"/>
    <col min="6923" max="6923" width="11.28515625" style="171" bestFit="1" customWidth="1"/>
    <col min="6924" max="6924" width="3.5703125" style="171" customWidth="1"/>
    <col min="6925" max="6925" width="14.140625" style="171" customWidth="1"/>
    <col min="6926" max="6938" width="9.140625" style="171"/>
    <col min="6939" max="6939" width="3" style="171" customWidth="1"/>
    <col min="6940" max="6940" width="13.85546875" style="171" customWidth="1"/>
    <col min="6941" max="6941" width="4" style="171" customWidth="1"/>
    <col min="6942" max="7177" width="9.140625" style="171"/>
    <col min="7178" max="7178" width="3" style="171" customWidth="1"/>
    <col min="7179" max="7179" width="11.28515625" style="171" bestFit="1" customWidth="1"/>
    <col min="7180" max="7180" width="3.5703125" style="171" customWidth="1"/>
    <col min="7181" max="7181" width="14.140625" style="171" customWidth="1"/>
    <col min="7182" max="7194" width="9.140625" style="171"/>
    <col min="7195" max="7195" width="3" style="171" customWidth="1"/>
    <col min="7196" max="7196" width="13.85546875" style="171" customWidth="1"/>
    <col min="7197" max="7197" width="4" style="171" customWidth="1"/>
    <col min="7198" max="7433" width="9.140625" style="171"/>
    <col min="7434" max="7434" width="3" style="171" customWidth="1"/>
    <col min="7435" max="7435" width="11.28515625" style="171" bestFit="1" customWidth="1"/>
    <col min="7436" max="7436" width="3.5703125" style="171" customWidth="1"/>
    <col min="7437" max="7437" width="14.140625" style="171" customWidth="1"/>
    <col min="7438" max="7450" width="9.140625" style="171"/>
    <col min="7451" max="7451" width="3" style="171" customWidth="1"/>
    <col min="7452" max="7452" width="13.85546875" style="171" customWidth="1"/>
    <col min="7453" max="7453" width="4" style="171" customWidth="1"/>
    <col min="7454" max="7689" width="9.140625" style="171"/>
    <col min="7690" max="7690" width="3" style="171" customWidth="1"/>
    <col min="7691" max="7691" width="11.28515625" style="171" bestFit="1" customWidth="1"/>
    <col min="7692" max="7692" width="3.5703125" style="171" customWidth="1"/>
    <col min="7693" max="7693" width="14.140625" style="171" customWidth="1"/>
    <col min="7694" max="7706" width="9.140625" style="171"/>
    <col min="7707" max="7707" width="3" style="171" customWidth="1"/>
    <col min="7708" max="7708" width="13.85546875" style="171" customWidth="1"/>
    <col min="7709" max="7709" width="4" style="171" customWidth="1"/>
    <col min="7710" max="7945" width="9.140625" style="171"/>
    <col min="7946" max="7946" width="3" style="171" customWidth="1"/>
    <col min="7947" max="7947" width="11.28515625" style="171" bestFit="1" customWidth="1"/>
    <col min="7948" max="7948" width="3.5703125" style="171" customWidth="1"/>
    <col min="7949" max="7949" width="14.140625" style="171" customWidth="1"/>
    <col min="7950" max="7962" width="9.140625" style="171"/>
    <col min="7963" max="7963" width="3" style="171" customWidth="1"/>
    <col min="7964" max="7964" width="13.85546875" style="171" customWidth="1"/>
    <col min="7965" max="7965" width="4" style="171" customWidth="1"/>
    <col min="7966" max="8201" width="9.140625" style="171"/>
    <col min="8202" max="8202" width="3" style="171" customWidth="1"/>
    <col min="8203" max="8203" width="11.28515625" style="171" bestFit="1" customWidth="1"/>
    <col min="8204" max="8204" width="3.5703125" style="171" customWidth="1"/>
    <col min="8205" max="8205" width="14.140625" style="171" customWidth="1"/>
    <col min="8206" max="8218" width="9.140625" style="171"/>
    <col min="8219" max="8219" width="3" style="171" customWidth="1"/>
    <col min="8220" max="8220" width="13.85546875" style="171" customWidth="1"/>
    <col min="8221" max="8221" width="4" style="171" customWidth="1"/>
    <col min="8222" max="8457" width="9.140625" style="171"/>
    <col min="8458" max="8458" width="3" style="171" customWidth="1"/>
    <col min="8459" max="8459" width="11.28515625" style="171" bestFit="1" customWidth="1"/>
    <col min="8460" max="8460" width="3.5703125" style="171" customWidth="1"/>
    <col min="8461" max="8461" width="14.140625" style="171" customWidth="1"/>
    <col min="8462" max="8474" width="9.140625" style="171"/>
    <col min="8475" max="8475" width="3" style="171" customWidth="1"/>
    <col min="8476" max="8476" width="13.85546875" style="171" customWidth="1"/>
    <col min="8477" max="8477" width="4" style="171" customWidth="1"/>
    <col min="8478" max="8713" width="9.140625" style="171"/>
    <col min="8714" max="8714" width="3" style="171" customWidth="1"/>
    <col min="8715" max="8715" width="11.28515625" style="171" bestFit="1" customWidth="1"/>
    <col min="8716" max="8716" width="3.5703125" style="171" customWidth="1"/>
    <col min="8717" max="8717" width="14.140625" style="171" customWidth="1"/>
    <col min="8718" max="8730" width="9.140625" style="171"/>
    <col min="8731" max="8731" width="3" style="171" customWidth="1"/>
    <col min="8732" max="8732" width="13.85546875" style="171" customWidth="1"/>
    <col min="8733" max="8733" width="4" style="171" customWidth="1"/>
    <col min="8734" max="8969" width="9.140625" style="171"/>
    <col min="8970" max="8970" width="3" style="171" customWidth="1"/>
    <col min="8971" max="8971" width="11.28515625" style="171" bestFit="1" customWidth="1"/>
    <col min="8972" max="8972" width="3.5703125" style="171" customWidth="1"/>
    <col min="8973" max="8973" width="14.140625" style="171" customWidth="1"/>
    <col min="8974" max="8986" width="9.140625" style="171"/>
    <col min="8987" max="8987" width="3" style="171" customWidth="1"/>
    <col min="8988" max="8988" width="13.85546875" style="171" customWidth="1"/>
    <col min="8989" max="8989" width="4" style="171" customWidth="1"/>
    <col min="8990" max="9225" width="9.140625" style="171"/>
    <col min="9226" max="9226" width="3" style="171" customWidth="1"/>
    <col min="9227" max="9227" width="11.28515625" style="171" bestFit="1" customWidth="1"/>
    <col min="9228" max="9228" width="3.5703125" style="171" customWidth="1"/>
    <col min="9229" max="9229" width="14.140625" style="171" customWidth="1"/>
    <col min="9230" max="9242" width="9.140625" style="171"/>
    <col min="9243" max="9243" width="3" style="171" customWidth="1"/>
    <col min="9244" max="9244" width="13.85546875" style="171" customWidth="1"/>
    <col min="9245" max="9245" width="4" style="171" customWidth="1"/>
    <col min="9246" max="9481" width="9.140625" style="171"/>
    <col min="9482" max="9482" width="3" style="171" customWidth="1"/>
    <col min="9483" max="9483" width="11.28515625" style="171" bestFit="1" customWidth="1"/>
    <col min="9484" max="9484" width="3.5703125" style="171" customWidth="1"/>
    <col min="9485" max="9485" width="14.140625" style="171" customWidth="1"/>
    <col min="9486" max="9498" width="9.140625" style="171"/>
    <col min="9499" max="9499" width="3" style="171" customWidth="1"/>
    <col min="9500" max="9500" width="13.85546875" style="171" customWidth="1"/>
    <col min="9501" max="9501" width="4" style="171" customWidth="1"/>
    <col min="9502" max="9737" width="9.140625" style="171"/>
    <col min="9738" max="9738" width="3" style="171" customWidth="1"/>
    <col min="9739" max="9739" width="11.28515625" style="171" bestFit="1" customWidth="1"/>
    <col min="9740" max="9740" width="3.5703125" style="171" customWidth="1"/>
    <col min="9741" max="9741" width="14.140625" style="171" customWidth="1"/>
    <col min="9742" max="9754" width="9.140625" style="171"/>
    <col min="9755" max="9755" width="3" style="171" customWidth="1"/>
    <col min="9756" max="9756" width="13.85546875" style="171" customWidth="1"/>
    <col min="9757" max="9757" width="4" style="171" customWidth="1"/>
    <col min="9758" max="9993" width="9.140625" style="171"/>
    <col min="9994" max="9994" width="3" style="171" customWidth="1"/>
    <col min="9995" max="9995" width="11.28515625" style="171" bestFit="1" customWidth="1"/>
    <col min="9996" max="9996" width="3.5703125" style="171" customWidth="1"/>
    <col min="9997" max="9997" width="14.140625" style="171" customWidth="1"/>
    <col min="9998" max="10010" width="9.140625" style="171"/>
    <col min="10011" max="10011" width="3" style="171" customWidth="1"/>
    <col min="10012" max="10012" width="13.85546875" style="171" customWidth="1"/>
    <col min="10013" max="10013" width="4" style="171" customWidth="1"/>
    <col min="10014" max="10249" width="9.140625" style="171"/>
    <col min="10250" max="10250" width="3" style="171" customWidth="1"/>
    <col min="10251" max="10251" width="11.28515625" style="171" bestFit="1" customWidth="1"/>
    <col min="10252" max="10252" width="3.5703125" style="171" customWidth="1"/>
    <col min="10253" max="10253" width="14.140625" style="171" customWidth="1"/>
    <col min="10254" max="10266" width="9.140625" style="171"/>
    <col min="10267" max="10267" width="3" style="171" customWidth="1"/>
    <col min="10268" max="10268" width="13.85546875" style="171" customWidth="1"/>
    <col min="10269" max="10269" width="4" style="171" customWidth="1"/>
    <col min="10270" max="10505" width="9.140625" style="171"/>
    <col min="10506" max="10506" width="3" style="171" customWidth="1"/>
    <col min="10507" max="10507" width="11.28515625" style="171" bestFit="1" customWidth="1"/>
    <col min="10508" max="10508" width="3.5703125" style="171" customWidth="1"/>
    <col min="10509" max="10509" width="14.140625" style="171" customWidth="1"/>
    <col min="10510" max="10522" width="9.140625" style="171"/>
    <col min="10523" max="10523" width="3" style="171" customWidth="1"/>
    <col min="10524" max="10524" width="13.85546875" style="171" customWidth="1"/>
    <col min="10525" max="10525" width="4" style="171" customWidth="1"/>
    <col min="10526" max="10761" width="9.140625" style="171"/>
    <col min="10762" max="10762" width="3" style="171" customWidth="1"/>
    <col min="10763" max="10763" width="11.28515625" style="171" bestFit="1" customWidth="1"/>
    <col min="10764" max="10764" width="3.5703125" style="171" customWidth="1"/>
    <col min="10765" max="10765" width="14.140625" style="171" customWidth="1"/>
    <col min="10766" max="10778" width="9.140625" style="171"/>
    <col min="10779" max="10779" width="3" style="171" customWidth="1"/>
    <col min="10780" max="10780" width="13.85546875" style="171" customWidth="1"/>
    <col min="10781" max="10781" width="4" style="171" customWidth="1"/>
    <col min="10782" max="11017" width="9.140625" style="171"/>
    <col min="11018" max="11018" width="3" style="171" customWidth="1"/>
    <col min="11019" max="11019" width="11.28515625" style="171" bestFit="1" customWidth="1"/>
    <col min="11020" max="11020" width="3.5703125" style="171" customWidth="1"/>
    <col min="11021" max="11021" width="14.140625" style="171" customWidth="1"/>
    <col min="11022" max="11034" width="9.140625" style="171"/>
    <col min="11035" max="11035" width="3" style="171" customWidth="1"/>
    <col min="11036" max="11036" width="13.85546875" style="171" customWidth="1"/>
    <col min="11037" max="11037" width="4" style="171" customWidth="1"/>
    <col min="11038" max="11273" width="9.140625" style="171"/>
    <col min="11274" max="11274" width="3" style="171" customWidth="1"/>
    <col min="11275" max="11275" width="11.28515625" style="171" bestFit="1" customWidth="1"/>
    <col min="11276" max="11276" width="3.5703125" style="171" customWidth="1"/>
    <col min="11277" max="11277" width="14.140625" style="171" customWidth="1"/>
    <col min="11278" max="11290" width="9.140625" style="171"/>
    <col min="11291" max="11291" width="3" style="171" customWidth="1"/>
    <col min="11292" max="11292" width="13.85546875" style="171" customWidth="1"/>
    <col min="11293" max="11293" width="4" style="171" customWidth="1"/>
    <col min="11294" max="11529" width="9.140625" style="171"/>
    <col min="11530" max="11530" width="3" style="171" customWidth="1"/>
    <col min="11531" max="11531" width="11.28515625" style="171" bestFit="1" customWidth="1"/>
    <col min="11532" max="11532" width="3.5703125" style="171" customWidth="1"/>
    <col min="11533" max="11533" width="14.140625" style="171" customWidth="1"/>
    <col min="11534" max="11546" width="9.140625" style="171"/>
    <col min="11547" max="11547" width="3" style="171" customWidth="1"/>
    <col min="11548" max="11548" width="13.85546875" style="171" customWidth="1"/>
    <col min="11549" max="11549" width="4" style="171" customWidth="1"/>
    <col min="11550" max="11785" width="9.140625" style="171"/>
    <col min="11786" max="11786" width="3" style="171" customWidth="1"/>
    <col min="11787" max="11787" width="11.28515625" style="171" bestFit="1" customWidth="1"/>
    <col min="11788" max="11788" width="3.5703125" style="171" customWidth="1"/>
    <col min="11789" max="11789" width="14.140625" style="171" customWidth="1"/>
    <col min="11790" max="11802" width="9.140625" style="171"/>
    <col min="11803" max="11803" width="3" style="171" customWidth="1"/>
    <col min="11804" max="11804" width="13.85546875" style="171" customWidth="1"/>
    <col min="11805" max="11805" width="4" style="171" customWidth="1"/>
    <col min="11806" max="12041" width="9.140625" style="171"/>
    <col min="12042" max="12042" width="3" style="171" customWidth="1"/>
    <col min="12043" max="12043" width="11.28515625" style="171" bestFit="1" customWidth="1"/>
    <col min="12044" max="12044" width="3.5703125" style="171" customWidth="1"/>
    <col min="12045" max="12045" width="14.140625" style="171" customWidth="1"/>
    <col min="12046" max="12058" width="9.140625" style="171"/>
    <col min="12059" max="12059" width="3" style="171" customWidth="1"/>
    <col min="12060" max="12060" width="13.85546875" style="171" customWidth="1"/>
    <col min="12061" max="12061" width="4" style="171" customWidth="1"/>
    <col min="12062" max="12297" width="9.140625" style="171"/>
    <col min="12298" max="12298" width="3" style="171" customWidth="1"/>
    <col min="12299" max="12299" width="11.28515625" style="171" bestFit="1" customWidth="1"/>
    <col min="12300" max="12300" width="3.5703125" style="171" customWidth="1"/>
    <col min="12301" max="12301" width="14.140625" style="171" customWidth="1"/>
    <col min="12302" max="12314" width="9.140625" style="171"/>
    <col min="12315" max="12315" width="3" style="171" customWidth="1"/>
    <col min="12316" max="12316" width="13.85546875" style="171" customWidth="1"/>
    <col min="12317" max="12317" width="4" style="171" customWidth="1"/>
    <col min="12318" max="12553" width="9.140625" style="171"/>
    <col min="12554" max="12554" width="3" style="171" customWidth="1"/>
    <col min="12555" max="12555" width="11.28515625" style="171" bestFit="1" customWidth="1"/>
    <col min="12556" max="12556" width="3.5703125" style="171" customWidth="1"/>
    <col min="12557" max="12557" width="14.140625" style="171" customWidth="1"/>
    <col min="12558" max="12570" width="9.140625" style="171"/>
    <col min="12571" max="12571" width="3" style="171" customWidth="1"/>
    <col min="12572" max="12572" width="13.85546875" style="171" customWidth="1"/>
    <col min="12573" max="12573" width="4" style="171" customWidth="1"/>
    <col min="12574" max="12809" width="9.140625" style="171"/>
    <col min="12810" max="12810" width="3" style="171" customWidth="1"/>
    <col min="12811" max="12811" width="11.28515625" style="171" bestFit="1" customWidth="1"/>
    <col min="12812" max="12812" width="3.5703125" style="171" customWidth="1"/>
    <col min="12813" max="12813" width="14.140625" style="171" customWidth="1"/>
    <col min="12814" max="12826" width="9.140625" style="171"/>
    <col min="12827" max="12827" width="3" style="171" customWidth="1"/>
    <col min="12828" max="12828" width="13.85546875" style="171" customWidth="1"/>
    <col min="12829" max="12829" width="4" style="171" customWidth="1"/>
    <col min="12830" max="13065" width="9.140625" style="171"/>
    <col min="13066" max="13066" width="3" style="171" customWidth="1"/>
    <col min="13067" max="13067" width="11.28515625" style="171" bestFit="1" customWidth="1"/>
    <col min="13068" max="13068" width="3.5703125" style="171" customWidth="1"/>
    <col min="13069" max="13069" width="14.140625" style="171" customWidth="1"/>
    <col min="13070" max="13082" width="9.140625" style="171"/>
    <col min="13083" max="13083" width="3" style="171" customWidth="1"/>
    <col min="13084" max="13084" width="13.85546875" style="171" customWidth="1"/>
    <col min="13085" max="13085" width="4" style="171" customWidth="1"/>
    <col min="13086" max="13321" width="9.140625" style="171"/>
    <col min="13322" max="13322" width="3" style="171" customWidth="1"/>
    <col min="13323" max="13323" width="11.28515625" style="171" bestFit="1" customWidth="1"/>
    <col min="13324" max="13324" width="3.5703125" style="171" customWidth="1"/>
    <col min="13325" max="13325" width="14.140625" style="171" customWidth="1"/>
    <col min="13326" max="13338" width="9.140625" style="171"/>
    <col min="13339" max="13339" width="3" style="171" customWidth="1"/>
    <col min="13340" max="13340" width="13.85546875" style="171" customWidth="1"/>
    <col min="13341" max="13341" width="4" style="171" customWidth="1"/>
    <col min="13342" max="13577" width="9.140625" style="171"/>
    <col min="13578" max="13578" width="3" style="171" customWidth="1"/>
    <col min="13579" max="13579" width="11.28515625" style="171" bestFit="1" customWidth="1"/>
    <col min="13580" max="13580" width="3.5703125" style="171" customWidth="1"/>
    <col min="13581" max="13581" width="14.140625" style="171" customWidth="1"/>
    <col min="13582" max="13594" width="9.140625" style="171"/>
    <col min="13595" max="13595" width="3" style="171" customWidth="1"/>
    <col min="13596" max="13596" width="13.85546875" style="171" customWidth="1"/>
    <col min="13597" max="13597" width="4" style="171" customWidth="1"/>
    <col min="13598" max="13833" width="9.140625" style="171"/>
    <col min="13834" max="13834" width="3" style="171" customWidth="1"/>
    <col min="13835" max="13835" width="11.28515625" style="171" bestFit="1" customWidth="1"/>
    <col min="13836" max="13836" width="3.5703125" style="171" customWidth="1"/>
    <col min="13837" max="13837" width="14.140625" style="171" customWidth="1"/>
    <col min="13838" max="13850" width="9.140625" style="171"/>
    <col min="13851" max="13851" width="3" style="171" customWidth="1"/>
    <col min="13852" max="13852" width="13.85546875" style="171" customWidth="1"/>
    <col min="13853" max="13853" width="4" style="171" customWidth="1"/>
    <col min="13854" max="14089" width="9.140625" style="171"/>
    <col min="14090" max="14090" width="3" style="171" customWidth="1"/>
    <col min="14091" max="14091" width="11.28515625" style="171" bestFit="1" customWidth="1"/>
    <col min="14092" max="14092" width="3.5703125" style="171" customWidth="1"/>
    <col min="14093" max="14093" width="14.140625" style="171" customWidth="1"/>
    <col min="14094" max="14106" width="9.140625" style="171"/>
    <col min="14107" max="14107" width="3" style="171" customWidth="1"/>
    <col min="14108" max="14108" width="13.85546875" style="171" customWidth="1"/>
    <col min="14109" max="14109" width="4" style="171" customWidth="1"/>
    <col min="14110" max="14345" width="9.140625" style="171"/>
    <col min="14346" max="14346" width="3" style="171" customWidth="1"/>
    <col min="14347" max="14347" width="11.28515625" style="171" bestFit="1" customWidth="1"/>
    <col min="14348" max="14348" width="3.5703125" style="171" customWidth="1"/>
    <col min="14349" max="14349" width="14.140625" style="171" customWidth="1"/>
    <col min="14350" max="14362" width="9.140625" style="171"/>
    <col min="14363" max="14363" width="3" style="171" customWidth="1"/>
    <col min="14364" max="14364" width="13.85546875" style="171" customWidth="1"/>
    <col min="14365" max="14365" width="4" style="171" customWidth="1"/>
    <col min="14366" max="14601" width="9.140625" style="171"/>
    <col min="14602" max="14602" width="3" style="171" customWidth="1"/>
    <col min="14603" max="14603" width="11.28515625" style="171" bestFit="1" customWidth="1"/>
    <col min="14604" max="14604" width="3.5703125" style="171" customWidth="1"/>
    <col min="14605" max="14605" width="14.140625" style="171" customWidth="1"/>
    <col min="14606" max="14618" width="9.140625" style="171"/>
    <col min="14619" max="14619" width="3" style="171" customWidth="1"/>
    <col min="14620" max="14620" width="13.85546875" style="171" customWidth="1"/>
    <col min="14621" max="14621" width="4" style="171" customWidth="1"/>
    <col min="14622" max="14857" width="9.140625" style="171"/>
    <col min="14858" max="14858" width="3" style="171" customWidth="1"/>
    <col min="14859" max="14859" width="11.28515625" style="171" bestFit="1" customWidth="1"/>
    <col min="14860" max="14860" width="3.5703125" style="171" customWidth="1"/>
    <col min="14861" max="14861" width="14.140625" style="171" customWidth="1"/>
    <col min="14862" max="14874" width="9.140625" style="171"/>
    <col min="14875" max="14875" width="3" style="171" customWidth="1"/>
    <col min="14876" max="14876" width="13.85546875" style="171" customWidth="1"/>
    <col min="14877" max="14877" width="4" style="171" customWidth="1"/>
    <col min="14878" max="15113" width="9.140625" style="171"/>
    <col min="15114" max="15114" width="3" style="171" customWidth="1"/>
    <col min="15115" max="15115" width="11.28515625" style="171" bestFit="1" customWidth="1"/>
    <col min="15116" max="15116" width="3.5703125" style="171" customWidth="1"/>
    <col min="15117" max="15117" width="14.140625" style="171" customWidth="1"/>
    <col min="15118" max="15130" width="9.140625" style="171"/>
    <col min="15131" max="15131" width="3" style="171" customWidth="1"/>
    <col min="15132" max="15132" width="13.85546875" style="171" customWidth="1"/>
    <col min="15133" max="15133" width="4" style="171" customWidth="1"/>
    <col min="15134" max="15369" width="9.140625" style="171"/>
    <col min="15370" max="15370" width="3" style="171" customWidth="1"/>
    <col min="15371" max="15371" width="11.28515625" style="171" bestFit="1" customWidth="1"/>
    <col min="15372" max="15372" width="3.5703125" style="171" customWidth="1"/>
    <col min="15373" max="15373" width="14.140625" style="171" customWidth="1"/>
    <col min="15374" max="15386" width="9.140625" style="171"/>
    <col min="15387" max="15387" width="3" style="171" customWidth="1"/>
    <col min="15388" max="15388" width="13.85546875" style="171" customWidth="1"/>
    <col min="15389" max="15389" width="4" style="171" customWidth="1"/>
    <col min="15390" max="15625" width="9.140625" style="171"/>
    <col min="15626" max="15626" width="3" style="171" customWidth="1"/>
    <col min="15627" max="15627" width="11.28515625" style="171" bestFit="1" customWidth="1"/>
    <col min="15628" max="15628" width="3.5703125" style="171" customWidth="1"/>
    <col min="15629" max="15629" width="14.140625" style="171" customWidth="1"/>
    <col min="15630" max="15642" width="9.140625" style="171"/>
    <col min="15643" max="15643" width="3" style="171" customWidth="1"/>
    <col min="15644" max="15644" width="13.85546875" style="171" customWidth="1"/>
    <col min="15645" max="15645" width="4" style="171" customWidth="1"/>
    <col min="15646" max="15881" width="9.140625" style="171"/>
    <col min="15882" max="15882" width="3" style="171" customWidth="1"/>
    <col min="15883" max="15883" width="11.28515625" style="171" bestFit="1" customWidth="1"/>
    <col min="15884" max="15884" width="3.5703125" style="171" customWidth="1"/>
    <col min="15885" max="15885" width="14.140625" style="171" customWidth="1"/>
    <col min="15886" max="15898" width="9.140625" style="171"/>
    <col min="15899" max="15899" width="3" style="171" customWidth="1"/>
    <col min="15900" max="15900" width="13.85546875" style="171" customWidth="1"/>
    <col min="15901" max="15901" width="4" style="171" customWidth="1"/>
    <col min="15902" max="16137" width="9.140625" style="171"/>
    <col min="16138" max="16138" width="3" style="171" customWidth="1"/>
    <col min="16139" max="16139" width="11.28515625" style="171" bestFit="1" customWidth="1"/>
    <col min="16140" max="16140" width="3.5703125" style="171" customWidth="1"/>
    <col min="16141" max="16141" width="14.140625" style="171" customWidth="1"/>
    <col min="16142" max="16154" width="9.140625" style="171"/>
    <col min="16155" max="16155" width="3" style="171" customWidth="1"/>
    <col min="16156" max="16156" width="13.85546875" style="171" customWidth="1"/>
    <col min="16157" max="16157" width="4" style="171" customWidth="1"/>
    <col min="16158" max="16384" width="9.140625" style="171"/>
  </cols>
  <sheetData>
    <row r="1" spans="1:104" s="198" customFormat="1" ht="15">
      <c r="A1" s="40" t="s">
        <v>3654</v>
      </c>
      <c r="B1"/>
    </row>
    <row r="2" spans="1:104" ht="18.75">
      <c r="A2" s="312" t="s">
        <v>5195</v>
      </c>
      <c r="B2" s="190"/>
      <c r="C2" s="190"/>
      <c r="D2" s="190"/>
      <c r="E2" s="190"/>
      <c r="F2" s="190"/>
      <c r="G2" s="190"/>
      <c r="H2" s="190"/>
      <c r="I2" s="190"/>
      <c r="J2" s="190"/>
      <c r="K2" s="190"/>
      <c r="L2" s="190"/>
      <c r="M2" s="190"/>
      <c r="N2" s="190"/>
      <c r="O2" s="190"/>
      <c r="P2" s="190"/>
      <c r="Q2" s="190"/>
      <c r="R2" s="190"/>
      <c r="S2" s="190"/>
      <c r="T2" s="190"/>
      <c r="U2" s="190"/>
      <c r="V2" s="190"/>
      <c r="W2" s="190"/>
      <c r="X2" s="190"/>
      <c r="Y2" s="190"/>
      <c r="Z2" s="190"/>
      <c r="AA2" s="190"/>
      <c r="AB2" s="190"/>
      <c r="AC2" s="190"/>
      <c r="AD2" s="190"/>
      <c r="AE2" s="190"/>
      <c r="AF2" s="190"/>
      <c r="AG2" s="190"/>
      <c r="AH2" s="190"/>
      <c r="AI2" s="190"/>
      <c r="AJ2" s="190"/>
      <c r="AK2" s="190"/>
      <c r="AL2" s="190"/>
      <c r="AM2" s="190"/>
      <c r="AN2" s="190"/>
      <c r="AO2" s="190"/>
      <c r="AP2" s="190"/>
      <c r="AQ2" s="190"/>
      <c r="AR2" s="190"/>
      <c r="AS2" s="190"/>
      <c r="AT2" s="190"/>
      <c r="AU2" s="190"/>
      <c r="AV2" s="190"/>
      <c r="AW2" s="190"/>
      <c r="AX2" s="190"/>
      <c r="AY2" s="190"/>
      <c r="AZ2" s="190"/>
    </row>
    <row r="3" spans="1:104" ht="18.75">
      <c r="A3" s="312"/>
      <c r="B3" s="190"/>
      <c r="C3" s="190"/>
      <c r="D3" s="190"/>
      <c r="E3" s="190"/>
      <c r="F3" s="190"/>
      <c r="G3" s="190"/>
      <c r="H3" s="190"/>
      <c r="I3" s="190"/>
      <c r="J3" s="190"/>
      <c r="K3" s="190"/>
      <c r="L3" s="190"/>
      <c r="M3" s="190"/>
      <c r="N3" s="190"/>
      <c r="O3" s="190"/>
      <c r="P3" s="190"/>
      <c r="Q3" s="190"/>
      <c r="R3" s="190"/>
      <c r="S3" s="190"/>
      <c r="T3" s="190"/>
      <c r="U3" s="190"/>
      <c r="V3" s="190"/>
      <c r="W3" s="190"/>
      <c r="X3" s="190"/>
      <c r="Y3" s="190"/>
      <c r="Z3" s="190"/>
      <c r="AA3" s="190"/>
      <c r="AB3" s="190"/>
      <c r="AC3" s="190"/>
      <c r="AD3" s="190"/>
      <c r="AE3" s="190"/>
      <c r="AF3" s="190"/>
      <c r="AG3" s="190"/>
      <c r="AH3" s="190"/>
      <c r="AI3" s="190"/>
      <c r="AJ3" s="190"/>
      <c r="AK3" s="190"/>
      <c r="AL3" s="190"/>
      <c r="AM3" s="190"/>
      <c r="AN3" s="190"/>
      <c r="AO3" s="190"/>
      <c r="AP3" s="190"/>
      <c r="AQ3" s="190"/>
      <c r="AR3" s="190"/>
      <c r="AS3" s="190"/>
      <c r="AT3" s="190"/>
      <c r="AU3" s="190"/>
      <c r="AV3" s="190"/>
      <c r="AW3" s="190"/>
      <c r="AX3" s="190"/>
      <c r="AY3" s="190"/>
      <c r="AZ3" s="190"/>
    </row>
    <row r="4" spans="1:104" ht="18.75">
      <c r="A4" s="312"/>
      <c r="B4" s="190"/>
      <c r="C4" s="190"/>
      <c r="D4" s="190"/>
      <c r="E4" s="190"/>
      <c r="F4" s="190"/>
      <c r="G4" s="190"/>
      <c r="H4" s="190"/>
      <c r="I4" s="190"/>
      <c r="J4" s="190"/>
      <c r="K4" s="190"/>
      <c r="L4" s="190"/>
      <c r="M4" s="190"/>
      <c r="N4" s="190"/>
      <c r="O4" s="190"/>
      <c r="P4" s="190"/>
      <c r="Q4" s="190"/>
      <c r="R4" s="190"/>
      <c r="S4" s="190"/>
      <c r="T4" s="190"/>
      <c r="U4" s="190"/>
      <c r="V4" s="190"/>
      <c r="W4" s="190"/>
      <c r="X4" s="190"/>
      <c r="Y4" s="190"/>
      <c r="Z4" s="190"/>
      <c r="AA4" s="190"/>
      <c r="AF4" s="190"/>
      <c r="AG4" s="190"/>
      <c r="AH4" s="190"/>
      <c r="AI4" s="190"/>
      <c r="AJ4" s="190"/>
      <c r="AK4" s="190"/>
      <c r="AL4" s="190"/>
      <c r="AM4" s="190"/>
      <c r="AN4" s="190"/>
      <c r="AO4" s="190"/>
      <c r="AP4" s="190"/>
      <c r="AQ4" s="190"/>
      <c r="AR4" s="190"/>
      <c r="AS4" s="190"/>
      <c r="AT4" s="190"/>
      <c r="AU4" s="190"/>
      <c r="AV4" s="190"/>
      <c r="AW4" s="190"/>
      <c r="AX4" s="190"/>
      <c r="AY4" s="190"/>
      <c r="AZ4" s="190"/>
    </row>
    <row r="5" spans="1:104" ht="15">
      <c r="A5" s="311" t="s">
        <v>3657</v>
      </c>
      <c r="B5" s="336"/>
      <c r="C5" s="168"/>
      <c r="D5" s="168"/>
      <c r="E5" s="168"/>
      <c r="F5" s="168"/>
      <c r="G5" s="168"/>
      <c r="H5" s="168"/>
      <c r="I5" s="168"/>
      <c r="J5" s="168"/>
      <c r="K5" s="168"/>
      <c r="L5" s="168"/>
      <c r="M5" s="168"/>
      <c r="N5" s="168"/>
      <c r="O5" s="168"/>
      <c r="P5" s="168"/>
      <c r="Q5" s="168"/>
      <c r="R5" s="168"/>
      <c r="S5" s="168"/>
      <c r="T5" s="168"/>
      <c r="U5" s="311" t="s">
        <v>3658</v>
      </c>
      <c r="V5" s="168"/>
      <c r="W5" s="168"/>
      <c r="X5" s="168"/>
      <c r="Y5" s="168"/>
      <c r="Z5" s="168"/>
      <c r="AA5" s="168"/>
      <c r="AB5" s="311" t="s">
        <v>3655</v>
      </c>
      <c r="AC5" s="190"/>
      <c r="AD5" s="190"/>
      <c r="AE5" s="190"/>
      <c r="AG5" s="168"/>
      <c r="AH5" s="168"/>
      <c r="AI5" s="168"/>
      <c r="AJ5" s="168"/>
      <c r="AK5" s="168"/>
      <c r="AL5" s="168"/>
      <c r="AM5" s="168"/>
      <c r="AN5" s="168"/>
      <c r="AO5" s="168"/>
      <c r="AP5" s="168"/>
      <c r="AQ5" s="168"/>
      <c r="AR5" s="168"/>
      <c r="AS5" s="168"/>
      <c r="AT5" s="168"/>
      <c r="AU5" s="168"/>
      <c r="AV5" s="311" t="s">
        <v>3659</v>
      </c>
      <c r="AW5" s="168"/>
      <c r="AX5" s="168"/>
      <c r="AY5" s="168"/>
      <c r="AZ5" s="168"/>
      <c r="BA5" s="311" t="s">
        <v>3656</v>
      </c>
      <c r="BE5" s="168"/>
      <c r="BF5" s="168"/>
      <c r="BG5" s="168"/>
      <c r="BH5" s="168"/>
      <c r="BI5" s="168"/>
      <c r="BJ5" s="168"/>
      <c r="BK5" s="168"/>
      <c r="BL5" s="168"/>
      <c r="BM5" s="168"/>
      <c r="BN5" s="168"/>
      <c r="BO5" s="168"/>
      <c r="BP5" s="168"/>
      <c r="BQ5" s="168"/>
      <c r="BR5" s="168"/>
      <c r="BS5" s="168"/>
      <c r="BT5" s="168"/>
      <c r="BU5" s="311" t="s">
        <v>3660</v>
      </c>
      <c r="BV5" s="168"/>
      <c r="BW5" s="168"/>
      <c r="BX5" s="168"/>
      <c r="BY5" s="168"/>
      <c r="BZ5" s="168"/>
      <c r="CA5" s="168"/>
      <c r="CB5" s="168"/>
      <c r="CC5" s="168"/>
      <c r="CD5" s="168"/>
      <c r="CE5" s="168"/>
      <c r="CF5" s="168"/>
      <c r="CG5" s="168"/>
      <c r="CH5" s="168"/>
      <c r="CI5" s="168"/>
      <c r="CJ5" s="168"/>
      <c r="CK5" s="168"/>
      <c r="CL5" s="168"/>
      <c r="CM5" s="168"/>
      <c r="CN5" s="168"/>
      <c r="CO5" s="168"/>
      <c r="CP5" s="168"/>
      <c r="CQ5" s="168"/>
      <c r="CR5" s="168"/>
      <c r="CS5" s="168"/>
      <c r="CT5" s="168"/>
      <c r="CU5" s="168"/>
      <c r="CV5" s="168"/>
      <c r="CW5" s="168"/>
      <c r="CX5" s="168"/>
      <c r="CY5" s="168"/>
      <c r="CZ5" s="168"/>
    </row>
    <row r="6" spans="1:104">
      <c r="A6" s="514" t="s">
        <v>500</v>
      </c>
      <c r="B6" s="503"/>
      <c r="C6" s="503"/>
      <c r="D6" s="503"/>
      <c r="E6" s="168"/>
      <c r="F6" s="168"/>
      <c r="G6" s="168"/>
      <c r="H6" s="168"/>
      <c r="I6" s="168"/>
      <c r="J6" s="168"/>
      <c r="K6" s="168"/>
      <c r="L6" s="168"/>
      <c r="M6" s="168"/>
      <c r="N6" s="168"/>
      <c r="O6" s="168"/>
      <c r="P6" s="168"/>
      <c r="Q6" s="168"/>
      <c r="R6" s="168"/>
      <c r="S6" s="168"/>
      <c r="T6" s="168"/>
      <c r="U6" s="514" t="s">
        <v>500</v>
      </c>
      <c r="V6" s="503"/>
      <c r="W6" s="168"/>
      <c r="X6" s="168"/>
      <c r="Y6" s="168"/>
      <c r="Z6" s="168"/>
      <c r="AA6" s="168"/>
      <c r="AB6" s="514" t="s">
        <v>500</v>
      </c>
      <c r="AF6" s="168"/>
      <c r="AV6" s="537" t="s">
        <v>500</v>
      </c>
      <c r="AW6" s="503"/>
      <c r="AX6" s="168"/>
      <c r="AY6" s="503"/>
      <c r="AZ6" s="168"/>
      <c r="BA6" s="514" t="s">
        <v>500</v>
      </c>
      <c r="BB6" s="503"/>
      <c r="BC6" s="503"/>
      <c r="BD6" s="503"/>
      <c r="BE6" s="168"/>
      <c r="BF6" s="168"/>
      <c r="BG6" s="168"/>
      <c r="BH6" s="168"/>
      <c r="BI6" s="168"/>
      <c r="BJ6" s="168"/>
      <c r="BK6" s="168"/>
      <c r="BL6" s="168"/>
      <c r="BM6" s="168"/>
      <c r="BN6" s="168"/>
      <c r="BO6" s="168"/>
      <c r="BP6" s="168"/>
      <c r="BQ6" s="168"/>
      <c r="BR6" s="168"/>
      <c r="BS6" s="168"/>
      <c r="BT6" s="168"/>
      <c r="BU6" s="514" t="s">
        <v>500</v>
      </c>
      <c r="BV6" s="503"/>
      <c r="BW6" s="168"/>
      <c r="BX6" s="503"/>
      <c r="BY6" s="168"/>
      <c r="BZ6" s="168"/>
      <c r="CA6" s="168"/>
      <c r="CB6" s="168"/>
      <c r="CC6" s="168"/>
      <c r="CD6" s="168"/>
      <c r="CE6" s="168"/>
      <c r="CF6" s="168"/>
      <c r="CG6" s="168"/>
      <c r="CH6" s="168"/>
      <c r="CI6" s="168"/>
      <c r="CJ6" s="168"/>
      <c r="CK6" s="168"/>
      <c r="CL6" s="168"/>
      <c r="CM6" s="168"/>
      <c r="CN6" s="168"/>
      <c r="CO6" s="168"/>
      <c r="CP6" s="168"/>
      <c r="CQ6" s="168"/>
      <c r="CR6" s="168"/>
      <c r="CS6" s="168"/>
      <c r="CT6" s="168"/>
      <c r="CU6" s="168"/>
      <c r="CV6" s="168"/>
      <c r="CW6" s="168"/>
      <c r="CX6" s="168"/>
      <c r="CY6" s="168"/>
      <c r="CZ6" s="168"/>
    </row>
    <row r="7" spans="1:104">
      <c r="A7" s="512" t="s">
        <v>1352</v>
      </c>
      <c r="B7" s="168"/>
      <c r="C7" s="168"/>
      <c r="D7" s="168"/>
      <c r="E7" s="168"/>
      <c r="F7" s="168"/>
      <c r="G7" s="168"/>
      <c r="H7" s="168"/>
      <c r="I7" s="168"/>
      <c r="J7" s="168"/>
      <c r="K7" s="168"/>
      <c r="L7" s="168"/>
      <c r="M7" s="168"/>
      <c r="N7" s="168"/>
      <c r="O7" s="168"/>
      <c r="P7" s="168"/>
      <c r="Q7" s="168"/>
      <c r="R7" s="168"/>
      <c r="S7" s="168"/>
      <c r="T7" s="168"/>
      <c r="U7" s="514" t="s">
        <v>329</v>
      </c>
      <c r="V7" s="503"/>
      <c r="W7" s="168"/>
      <c r="X7" s="168"/>
      <c r="Y7" s="168"/>
      <c r="Z7" s="168"/>
      <c r="AA7" s="168"/>
      <c r="AB7" s="514" t="s">
        <v>329</v>
      </c>
      <c r="AC7" s="503"/>
      <c r="AD7" s="168"/>
      <c r="AE7" s="168"/>
      <c r="AF7" s="503"/>
      <c r="AG7" s="168"/>
      <c r="AH7" s="168"/>
      <c r="AI7" s="168"/>
      <c r="AJ7" s="168"/>
      <c r="AK7" s="168"/>
      <c r="AL7" s="168"/>
      <c r="AM7" s="168"/>
      <c r="AN7" s="168"/>
      <c r="AO7" s="168"/>
      <c r="AP7" s="168"/>
      <c r="AQ7" s="168"/>
      <c r="AR7" s="168"/>
      <c r="AS7" s="168"/>
      <c r="AT7" s="168"/>
      <c r="AU7" s="168"/>
      <c r="AV7" s="537" t="s">
        <v>329</v>
      </c>
      <c r="AW7" s="503"/>
      <c r="AX7" s="168"/>
      <c r="AY7" s="503"/>
      <c r="AZ7" s="168"/>
      <c r="BA7" s="514" t="s">
        <v>329</v>
      </c>
      <c r="BB7" s="503"/>
      <c r="BC7" s="168"/>
      <c r="BD7" s="168"/>
      <c r="BE7" s="168"/>
      <c r="BF7" s="168"/>
      <c r="BG7" s="168"/>
      <c r="BH7" s="168"/>
      <c r="BI7" s="168"/>
      <c r="BJ7" s="168"/>
      <c r="BK7" s="168"/>
      <c r="BL7" s="168"/>
      <c r="BM7" s="168"/>
      <c r="BN7" s="168"/>
      <c r="BO7" s="168"/>
      <c r="BP7" s="168"/>
      <c r="BQ7" s="168"/>
      <c r="BR7" s="168"/>
      <c r="BS7" s="168"/>
      <c r="BT7" s="168"/>
      <c r="BU7" s="514" t="s">
        <v>329</v>
      </c>
      <c r="BV7" s="503"/>
      <c r="BW7" s="168"/>
      <c r="BX7" s="503"/>
      <c r="BY7" s="168"/>
      <c r="BZ7" s="168"/>
      <c r="CA7" s="168"/>
      <c r="CB7" s="168"/>
      <c r="CC7" s="168"/>
      <c r="CD7" s="168"/>
      <c r="CE7" s="168"/>
      <c r="CF7" s="168"/>
      <c r="CG7" s="168"/>
      <c r="CH7" s="168"/>
      <c r="CI7" s="168"/>
      <c r="CJ7" s="168"/>
      <c r="CK7" s="168"/>
      <c r="CL7" s="168"/>
      <c r="CM7" s="168"/>
      <c r="CN7" s="168"/>
      <c r="CO7" s="168"/>
      <c r="CP7" s="168"/>
      <c r="CQ7" s="168"/>
      <c r="CR7" s="168"/>
      <c r="CS7" s="168"/>
      <c r="CT7" s="168"/>
      <c r="CU7" s="168"/>
      <c r="CV7" s="168"/>
      <c r="CW7" s="168"/>
      <c r="CX7" s="168"/>
      <c r="CY7" s="168"/>
      <c r="CZ7" s="168"/>
    </row>
    <row r="8" spans="1:104">
      <c r="A8" s="514" t="s">
        <v>329</v>
      </c>
      <c r="B8" s="503"/>
      <c r="C8" s="503"/>
      <c r="D8" s="503"/>
      <c r="E8" s="168"/>
      <c r="F8" s="168"/>
      <c r="G8" s="168"/>
      <c r="H8" s="168"/>
      <c r="I8" s="168"/>
      <c r="J8" s="168"/>
      <c r="K8" s="168"/>
      <c r="L8" s="168"/>
      <c r="M8" s="168"/>
      <c r="N8" s="168"/>
      <c r="O8" s="168"/>
      <c r="P8" s="168"/>
      <c r="Q8" s="168"/>
      <c r="R8" s="168"/>
      <c r="S8" s="168"/>
      <c r="T8" s="168"/>
      <c r="U8" s="533" t="s">
        <v>331</v>
      </c>
      <c r="V8" s="206"/>
      <c r="W8" s="168"/>
      <c r="X8" s="168"/>
      <c r="Y8" s="168"/>
      <c r="Z8" s="168"/>
      <c r="AA8" s="168"/>
      <c r="AB8" s="533" t="s">
        <v>331</v>
      </c>
      <c r="AC8" s="206"/>
      <c r="AD8" s="168"/>
      <c r="AE8" s="503"/>
      <c r="AF8" s="503"/>
      <c r="AG8" s="168"/>
      <c r="AH8" s="168"/>
      <c r="AI8" s="168"/>
      <c r="AJ8" s="168"/>
      <c r="AK8" s="168"/>
      <c r="AL8" s="168"/>
      <c r="AM8" s="168"/>
      <c r="AN8" s="168"/>
      <c r="AO8" s="168"/>
      <c r="AP8" s="168"/>
      <c r="AQ8" s="168"/>
      <c r="AR8" s="168"/>
      <c r="AS8" s="168"/>
      <c r="AT8" s="168"/>
      <c r="AU8" s="168"/>
      <c r="AV8" s="533" t="s">
        <v>331</v>
      </c>
      <c r="AW8" s="206"/>
      <c r="AX8" s="168"/>
      <c r="AY8" s="503"/>
      <c r="AZ8" s="168"/>
      <c r="BA8" s="533" t="s">
        <v>331</v>
      </c>
      <c r="BB8" s="206"/>
      <c r="BC8" s="168"/>
      <c r="BD8" s="503"/>
      <c r="BE8" s="168"/>
      <c r="BF8" s="168"/>
      <c r="BG8" s="168"/>
      <c r="BH8" s="168"/>
      <c r="BI8" s="168"/>
      <c r="BJ8" s="168"/>
      <c r="BK8" s="168"/>
      <c r="BL8" s="168"/>
      <c r="BM8" s="168"/>
      <c r="BN8" s="168"/>
      <c r="BO8" s="168"/>
      <c r="BP8" s="168"/>
      <c r="BQ8" s="168"/>
      <c r="BR8" s="168"/>
      <c r="BS8" s="168"/>
      <c r="BT8" s="168"/>
      <c r="BU8" s="533" t="s">
        <v>331</v>
      </c>
      <c r="BV8" s="206"/>
      <c r="BW8" s="168"/>
      <c r="BX8" s="503"/>
      <c r="BY8" s="168"/>
      <c r="BZ8" s="168"/>
      <c r="CA8" s="168"/>
      <c r="CB8" s="168"/>
      <c r="CC8" s="168"/>
      <c r="CD8" s="168"/>
      <c r="CE8" s="168"/>
      <c r="CF8" s="168"/>
      <c r="CG8" s="168"/>
      <c r="CH8" s="168"/>
      <c r="CI8" s="168"/>
      <c r="CJ8" s="168"/>
      <c r="CK8" s="168"/>
      <c r="CL8" s="168"/>
      <c r="CM8" s="168"/>
      <c r="CN8" s="168"/>
      <c r="CO8" s="168"/>
      <c r="CP8" s="168"/>
      <c r="CQ8" s="168"/>
      <c r="CR8" s="168"/>
      <c r="CS8" s="168"/>
      <c r="CT8" s="168"/>
      <c r="CU8" s="168"/>
      <c r="CV8" s="168"/>
      <c r="CW8" s="168"/>
      <c r="CX8" s="168"/>
      <c r="CY8" s="168"/>
      <c r="CZ8" s="168"/>
    </row>
    <row r="9" spans="1:104">
      <c r="A9" s="533" t="s">
        <v>331</v>
      </c>
      <c r="B9" s="206"/>
      <c r="C9" s="168"/>
      <c r="D9" s="503"/>
      <c r="E9" s="168"/>
      <c r="F9" s="168"/>
      <c r="G9" s="168"/>
      <c r="H9" s="168"/>
      <c r="I9" s="168"/>
      <c r="J9" s="168"/>
      <c r="K9" s="168"/>
      <c r="L9" s="168"/>
      <c r="M9" s="168"/>
      <c r="N9" s="168"/>
      <c r="O9" s="168"/>
      <c r="P9" s="168"/>
      <c r="Q9" s="168"/>
      <c r="R9" s="168"/>
      <c r="S9" s="168"/>
      <c r="T9" s="168"/>
      <c r="U9" s="533" t="s">
        <v>1138</v>
      </c>
      <c r="V9" s="206"/>
      <c r="W9" s="168"/>
      <c r="X9" s="168"/>
      <c r="Y9" s="168"/>
      <c r="Z9" s="168"/>
      <c r="AA9" s="168"/>
      <c r="AB9" s="532" t="s">
        <v>1069</v>
      </c>
      <c r="AC9" s="506"/>
      <c r="AD9" s="168"/>
      <c r="AE9" s="503"/>
      <c r="AF9" s="503"/>
      <c r="AG9" s="168"/>
      <c r="AH9" s="168"/>
      <c r="AI9" s="168"/>
      <c r="AJ9" s="168"/>
      <c r="AK9" s="168"/>
      <c r="AL9" s="168"/>
      <c r="AM9" s="168"/>
      <c r="AN9" s="168"/>
      <c r="AO9" s="168"/>
      <c r="AP9" s="168"/>
      <c r="AQ9" s="168"/>
      <c r="AR9" s="168"/>
      <c r="AS9" s="168"/>
      <c r="AT9" s="168"/>
      <c r="AU9" s="168"/>
      <c r="AV9" s="532" t="s">
        <v>1034</v>
      </c>
      <c r="AW9" s="506"/>
      <c r="AX9" s="168"/>
      <c r="AY9" s="503"/>
      <c r="AZ9" s="168"/>
      <c r="BA9" s="532" t="s">
        <v>1069</v>
      </c>
      <c r="BB9" s="506"/>
      <c r="BC9" s="168"/>
      <c r="BD9" s="503"/>
      <c r="BE9" s="168"/>
      <c r="BF9" s="168"/>
      <c r="BG9" s="168"/>
      <c r="BH9" s="168"/>
      <c r="BI9" s="168"/>
      <c r="BJ9" s="168"/>
      <c r="BK9" s="168"/>
      <c r="BL9" s="168"/>
      <c r="BM9" s="168"/>
      <c r="BN9" s="168"/>
      <c r="BO9" s="168"/>
      <c r="BP9" s="168"/>
      <c r="BQ9" s="168"/>
      <c r="BR9" s="168"/>
      <c r="BS9" s="168"/>
      <c r="BT9" s="168"/>
      <c r="BU9" s="532" t="s">
        <v>1034</v>
      </c>
      <c r="BV9" s="506"/>
      <c r="BW9" s="168"/>
      <c r="BX9" s="503"/>
      <c r="BY9" s="168"/>
      <c r="BZ9" s="168"/>
      <c r="CA9" s="168"/>
      <c r="CB9" s="168"/>
      <c r="CC9" s="168"/>
      <c r="CD9" s="168"/>
      <c r="CE9" s="168"/>
      <c r="CF9" s="168"/>
      <c r="CG9" s="168"/>
      <c r="CH9" s="168"/>
      <c r="CI9" s="168"/>
      <c r="CJ9" s="168"/>
      <c r="CK9" s="168"/>
      <c r="CL9" s="168"/>
      <c r="CM9" s="168"/>
      <c r="CN9" s="168"/>
      <c r="CO9" s="168"/>
      <c r="CP9" s="168"/>
      <c r="CQ9" s="168"/>
      <c r="CR9" s="168"/>
      <c r="CS9" s="168"/>
      <c r="CT9" s="168"/>
      <c r="CU9" s="168"/>
      <c r="CV9" s="168"/>
      <c r="CW9" s="168"/>
      <c r="CX9" s="168"/>
      <c r="CY9" s="168"/>
      <c r="CZ9" s="168"/>
    </row>
    <row r="10" spans="1:104">
      <c r="A10" s="533" t="s">
        <v>1138</v>
      </c>
      <c r="B10" s="206"/>
      <c r="C10" s="168"/>
      <c r="D10" s="503"/>
      <c r="E10" s="168"/>
      <c r="F10" s="168"/>
      <c r="G10" s="168"/>
      <c r="H10" s="168"/>
      <c r="I10" s="168"/>
      <c r="J10" s="168"/>
      <c r="K10" s="168"/>
      <c r="L10" s="168"/>
      <c r="M10" s="168"/>
      <c r="N10" s="168"/>
      <c r="O10" s="168"/>
      <c r="P10" s="168"/>
      <c r="Q10" s="168"/>
      <c r="R10" s="168"/>
      <c r="S10" s="168"/>
      <c r="T10" s="168"/>
      <c r="U10" s="512" t="s">
        <v>1297</v>
      </c>
      <c r="V10" s="509" t="s">
        <v>1296</v>
      </c>
      <c r="W10" s="507" t="s">
        <v>498</v>
      </c>
      <c r="X10" s="513" t="s">
        <v>1295</v>
      </c>
      <c r="Y10" s="168"/>
      <c r="Z10" s="168"/>
      <c r="AA10" s="168"/>
      <c r="AB10" s="533" t="s">
        <v>334</v>
      </c>
      <c r="AC10" s="206"/>
      <c r="AD10" s="168"/>
      <c r="AE10" s="503"/>
      <c r="AF10" s="503"/>
      <c r="AG10" s="168"/>
      <c r="AH10" s="168"/>
      <c r="AI10" s="168"/>
      <c r="AJ10" s="168"/>
      <c r="AK10" s="168"/>
      <c r="AL10" s="168"/>
      <c r="AM10" s="168"/>
      <c r="AN10" s="168"/>
      <c r="AO10" s="168"/>
      <c r="AP10" s="168"/>
      <c r="AQ10" s="168"/>
      <c r="AR10" s="168"/>
      <c r="AS10" s="168"/>
      <c r="AT10" s="168"/>
      <c r="AU10" s="168"/>
      <c r="AV10" s="533" t="s">
        <v>334</v>
      </c>
      <c r="AW10" s="206"/>
      <c r="AX10" s="168"/>
      <c r="AY10" s="503"/>
      <c r="AZ10" s="168"/>
      <c r="BA10" s="533" t="s">
        <v>1428</v>
      </c>
      <c r="BB10" s="206"/>
      <c r="BC10" s="168"/>
      <c r="BD10" s="503"/>
      <c r="BE10" s="168"/>
      <c r="BF10" s="168"/>
      <c r="BG10" s="168"/>
      <c r="BH10" s="168"/>
      <c r="BI10" s="168"/>
      <c r="BJ10" s="168"/>
      <c r="BK10" s="168"/>
      <c r="BL10" s="168"/>
      <c r="BM10" s="168"/>
      <c r="BN10" s="168"/>
      <c r="BO10" s="168"/>
      <c r="BP10" s="168"/>
      <c r="BQ10" s="168"/>
      <c r="BR10" s="168"/>
      <c r="BS10" s="168"/>
      <c r="BT10" s="168"/>
      <c r="BU10" s="533" t="s">
        <v>1428</v>
      </c>
      <c r="BV10" s="206"/>
      <c r="BW10" s="168"/>
      <c r="BX10" s="503"/>
      <c r="BY10" s="168"/>
      <c r="BZ10" s="168"/>
      <c r="CA10" s="168"/>
      <c r="CB10" s="168"/>
      <c r="CC10" s="168"/>
      <c r="CD10" s="168"/>
      <c r="CE10" s="168"/>
      <c r="CF10" s="168"/>
      <c r="CG10" s="168"/>
      <c r="CH10" s="168"/>
      <c r="CI10" s="168"/>
      <c r="CJ10" s="168"/>
      <c r="CK10" s="168"/>
      <c r="CL10" s="168"/>
      <c r="CM10" s="168"/>
      <c r="CN10" s="168"/>
      <c r="CO10" s="168"/>
      <c r="CP10" s="168"/>
      <c r="CQ10" s="168"/>
      <c r="CR10" s="168"/>
      <c r="CS10" s="168"/>
      <c r="CT10" s="168"/>
      <c r="CU10" s="168"/>
      <c r="CV10" s="168"/>
      <c r="CW10" s="168"/>
      <c r="CX10" s="168"/>
      <c r="CY10" s="168"/>
      <c r="CZ10" s="168"/>
    </row>
    <row r="11" spans="1:104">
      <c r="A11" s="512" t="s">
        <v>1297</v>
      </c>
      <c r="B11" s="509" t="s">
        <v>1296</v>
      </c>
      <c r="C11" s="507" t="s">
        <v>498</v>
      </c>
      <c r="D11" s="513" t="s">
        <v>1295</v>
      </c>
      <c r="E11" s="168"/>
      <c r="F11" s="168"/>
      <c r="G11" s="168"/>
      <c r="H11" s="168"/>
      <c r="I11" s="168"/>
      <c r="J11" s="168"/>
      <c r="K11" s="168"/>
      <c r="L11" s="168"/>
      <c r="M11" s="168"/>
      <c r="N11" s="168"/>
      <c r="O11" s="168"/>
      <c r="P11" s="168"/>
      <c r="Q11" s="168"/>
      <c r="R11" s="168"/>
      <c r="S11" s="168"/>
      <c r="T11" s="168"/>
      <c r="U11" s="512" t="s">
        <v>1227</v>
      </c>
      <c r="V11" s="509" t="s">
        <v>4283</v>
      </c>
      <c r="W11" s="507" t="s">
        <v>1067</v>
      </c>
      <c r="X11" s="511" t="s">
        <v>1226</v>
      </c>
      <c r="Y11" s="168"/>
      <c r="Z11" s="168"/>
      <c r="AA11" s="168"/>
      <c r="AB11" s="532" t="s">
        <v>1181</v>
      </c>
      <c r="AC11" s="506"/>
      <c r="AD11" s="503"/>
      <c r="AE11" s="503"/>
      <c r="AF11" s="503"/>
      <c r="AG11" s="168"/>
      <c r="AH11" s="168"/>
      <c r="AI11" s="168"/>
      <c r="AJ11" s="168"/>
      <c r="AK11" s="168"/>
      <c r="AL11" s="168"/>
      <c r="AM11" s="168"/>
      <c r="AN11" s="168"/>
      <c r="AO11" s="168"/>
      <c r="AP11" s="168"/>
      <c r="AQ11" s="168"/>
      <c r="AR11" s="168"/>
      <c r="AS11" s="168"/>
      <c r="AT11" s="168"/>
      <c r="AU11" s="168"/>
      <c r="AV11" s="532" t="s">
        <v>1181</v>
      </c>
      <c r="AW11" s="506"/>
      <c r="AX11" s="168"/>
      <c r="AY11" s="503"/>
      <c r="AZ11" s="168"/>
      <c r="BA11" s="512" t="s">
        <v>1297</v>
      </c>
      <c r="BB11" s="509" t="s">
        <v>1296</v>
      </c>
      <c r="BC11" s="507" t="s">
        <v>498</v>
      </c>
      <c r="BD11" s="513" t="s">
        <v>1295</v>
      </c>
      <c r="BE11" s="168"/>
      <c r="BF11" s="168"/>
      <c r="BG11" s="168"/>
      <c r="BH11" s="168"/>
      <c r="BI11" s="168"/>
      <c r="BJ11" s="168"/>
      <c r="BK11" s="168"/>
      <c r="BL11" s="168"/>
      <c r="BM11" s="168"/>
      <c r="BN11" s="168"/>
      <c r="BO11" s="168"/>
      <c r="BP11" s="168"/>
      <c r="BQ11" s="168"/>
      <c r="BR11" s="168"/>
      <c r="BS11" s="168"/>
      <c r="BT11" s="168"/>
      <c r="BU11" s="512" t="s">
        <v>1297</v>
      </c>
      <c r="BV11" s="509" t="s">
        <v>1296</v>
      </c>
      <c r="BW11" s="507" t="s">
        <v>498</v>
      </c>
      <c r="BX11" s="513" t="s">
        <v>1295</v>
      </c>
      <c r="BY11" s="168"/>
      <c r="BZ11" s="168"/>
      <c r="CA11" s="168"/>
      <c r="CB11" s="168"/>
      <c r="CC11" s="168"/>
      <c r="CD11" s="168"/>
      <c r="CE11" s="168"/>
      <c r="CF11" s="168"/>
      <c r="CG11" s="168"/>
      <c r="CH11" s="168"/>
      <c r="CI11" s="168"/>
      <c r="CJ11" s="168"/>
      <c r="CK11" s="168"/>
      <c r="CL11" s="168"/>
      <c r="CM11" s="168"/>
      <c r="CN11" s="168"/>
      <c r="CO11" s="168"/>
      <c r="CP11" s="168"/>
      <c r="CQ11" s="168"/>
      <c r="CR11" s="168"/>
      <c r="CS11" s="168"/>
      <c r="CT11" s="168"/>
      <c r="CU11" s="168"/>
      <c r="CV11" s="168"/>
      <c r="CW11" s="168"/>
      <c r="CX11" s="168"/>
      <c r="CY11" s="168"/>
      <c r="CZ11" s="168"/>
    </row>
    <row r="12" spans="1:104">
      <c r="A12" s="512" t="s">
        <v>1227</v>
      </c>
      <c r="B12" s="509" t="s">
        <v>4283</v>
      </c>
      <c r="C12" s="507" t="s">
        <v>1067</v>
      </c>
      <c r="D12" s="511" t="s">
        <v>1226</v>
      </c>
      <c r="E12" s="168"/>
      <c r="F12" s="168"/>
      <c r="G12" s="168"/>
      <c r="H12" s="168"/>
      <c r="I12" s="168"/>
      <c r="J12" s="168"/>
      <c r="K12" s="168"/>
      <c r="L12" s="168"/>
      <c r="M12" s="168"/>
      <c r="N12" s="168"/>
      <c r="O12" s="168"/>
      <c r="P12" s="168"/>
      <c r="Q12" s="168"/>
      <c r="R12" s="168"/>
      <c r="S12" s="168"/>
      <c r="T12" s="168"/>
      <c r="U12" s="512" t="s">
        <v>3325</v>
      </c>
      <c r="V12" s="509" t="s">
        <v>829</v>
      </c>
      <c r="W12" s="507" t="s">
        <v>1225</v>
      </c>
      <c r="X12" s="511" t="s">
        <v>4138</v>
      </c>
      <c r="Y12" s="168"/>
      <c r="Z12" s="168"/>
      <c r="AA12" s="168"/>
      <c r="AB12" s="512" t="s">
        <v>1297</v>
      </c>
      <c r="AC12" s="509" t="s">
        <v>1296</v>
      </c>
      <c r="AD12" s="507" t="s">
        <v>498</v>
      </c>
      <c r="AE12" s="513" t="s">
        <v>1295</v>
      </c>
      <c r="AF12" s="503"/>
      <c r="AG12" s="168"/>
      <c r="AH12" s="168"/>
      <c r="AI12" s="168"/>
      <c r="AJ12" s="168"/>
      <c r="AK12" s="168"/>
      <c r="AL12" s="168"/>
      <c r="AM12" s="168"/>
      <c r="AN12" s="168"/>
      <c r="AO12" s="168"/>
      <c r="AP12" s="168"/>
      <c r="AQ12" s="168"/>
      <c r="AR12" s="168"/>
      <c r="AS12" s="168"/>
      <c r="AT12" s="168"/>
      <c r="AU12" s="168"/>
      <c r="AV12" s="512" t="s">
        <v>1297</v>
      </c>
      <c r="AW12" s="509" t="s">
        <v>1296</v>
      </c>
      <c r="AX12" s="507" t="s">
        <v>498</v>
      </c>
      <c r="AY12" s="513" t="s">
        <v>1295</v>
      </c>
      <c r="AZ12" s="168"/>
      <c r="BA12" s="512" t="s">
        <v>1227</v>
      </c>
      <c r="BB12" s="509" t="s">
        <v>4283</v>
      </c>
      <c r="BC12" s="507" t="s">
        <v>1067</v>
      </c>
      <c r="BD12" s="511" t="s">
        <v>1226</v>
      </c>
      <c r="BE12" s="168"/>
      <c r="BF12" s="168"/>
      <c r="BG12" s="168"/>
      <c r="BH12" s="168"/>
      <c r="BI12" s="168"/>
      <c r="BJ12" s="168"/>
      <c r="BK12" s="168"/>
      <c r="BL12" s="168"/>
      <c r="BM12" s="168"/>
      <c r="BN12" s="168"/>
      <c r="BO12" s="168"/>
      <c r="BP12" s="168"/>
      <c r="BQ12" s="168"/>
      <c r="BR12" s="168"/>
      <c r="BS12" s="168"/>
      <c r="BT12" s="168"/>
      <c r="BU12" s="512" t="s">
        <v>1227</v>
      </c>
      <c r="BV12" s="509" t="s">
        <v>4283</v>
      </c>
      <c r="BW12" s="507" t="s">
        <v>1067</v>
      </c>
      <c r="BX12" s="511" t="s">
        <v>1226</v>
      </c>
      <c r="BY12" s="168"/>
      <c r="BZ12" s="168"/>
      <c r="CA12" s="168"/>
      <c r="CB12" s="168"/>
      <c r="CC12" s="168"/>
      <c r="CD12" s="168"/>
      <c r="CE12" s="168"/>
      <c r="CF12" s="168"/>
      <c r="CG12" s="168"/>
      <c r="CH12" s="168"/>
      <c r="CI12" s="168"/>
      <c r="CJ12" s="168"/>
      <c r="CK12" s="168"/>
      <c r="CL12" s="168"/>
      <c r="CM12" s="168"/>
      <c r="CN12" s="168"/>
      <c r="CO12" s="168"/>
      <c r="CP12" s="168"/>
      <c r="CQ12" s="168"/>
      <c r="CR12" s="168"/>
      <c r="CS12" s="168"/>
      <c r="CT12" s="168"/>
      <c r="CU12" s="168"/>
      <c r="CV12" s="168"/>
      <c r="CW12" s="168"/>
      <c r="CX12" s="168"/>
      <c r="CY12" s="168"/>
      <c r="CZ12" s="168"/>
    </row>
    <row r="13" spans="1:104">
      <c r="A13" s="512" t="s">
        <v>3325</v>
      </c>
      <c r="B13" s="509" t="s">
        <v>829</v>
      </c>
      <c r="C13" s="507" t="s">
        <v>1225</v>
      </c>
      <c r="D13" s="511" t="s">
        <v>4138</v>
      </c>
      <c r="E13" s="168"/>
      <c r="F13" s="168"/>
      <c r="G13" s="168"/>
      <c r="H13" s="168"/>
      <c r="I13" s="168"/>
      <c r="J13" s="168"/>
      <c r="K13" s="168"/>
      <c r="L13" s="168"/>
      <c r="M13" s="168"/>
      <c r="N13" s="168"/>
      <c r="O13" s="168"/>
      <c r="P13" s="168"/>
      <c r="Q13" s="168"/>
      <c r="R13" s="168"/>
      <c r="S13" s="168"/>
      <c r="T13" s="168"/>
      <c r="U13" s="512" t="s">
        <v>4940</v>
      </c>
      <c r="V13" s="509" t="s">
        <v>4941</v>
      </c>
      <c r="W13" s="507" t="s">
        <v>1224</v>
      </c>
      <c r="X13" s="511" t="s">
        <v>4942</v>
      </c>
      <c r="Y13" s="168"/>
      <c r="Z13" s="168"/>
      <c r="AA13" s="168"/>
      <c r="AB13" s="512" t="s">
        <v>1227</v>
      </c>
      <c r="AC13" s="509" t="s">
        <v>4283</v>
      </c>
      <c r="AD13" s="507" t="s">
        <v>1067</v>
      </c>
      <c r="AE13" s="511" t="s">
        <v>1226</v>
      </c>
      <c r="AF13" s="168"/>
      <c r="AG13" s="168"/>
      <c r="AH13" s="168"/>
      <c r="AI13" s="168"/>
      <c r="AJ13" s="168"/>
      <c r="AK13" s="168"/>
      <c r="AL13" s="168"/>
      <c r="AM13" s="168"/>
      <c r="AN13" s="168"/>
      <c r="AO13" s="168"/>
      <c r="AP13" s="168"/>
      <c r="AQ13" s="168"/>
      <c r="AR13" s="168"/>
      <c r="AS13" s="168"/>
      <c r="AT13" s="168"/>
      <c r="AU13" s="168"/>
      <c r="AV13" s="512" t="s">
        <v>1227</v>
      </c>
      <c r="AW13" s="509" t="s">
        <v>4283</v>
      </c>
      <c r="AX13" s="507" t="s">
        <v>1067</v>
      </c>
      <c r="AY13" s="511" t="s">
        <v>1226</v>
      </c>
      <c r="AZ13" s="168"/>
      <c r="BA13" s="512" t="s">
        <v>3325</v>
      </c>
      <c r="BB13" s="509" t="s">
        <v>829</v>
      </c>
      <c r="BC13" s="507" t="s">
        <v>1225</v>
      </c>
      <c r="BD13" s="511" t="s">
        <v>4138</v>
      </c>
      <c r="BE13" s="168"/>
      <c r="BF13" s="168"/>
      <c r="BG13" s="168"/>
      <c r="BH13" s="168"/>
      <c r="BI13" s="168"/>
      <c r="BJ13" s="168"/>
      <c r="BK13" s="168"/>
      <c r="BL13" s="168"/>
      <c r="BM13" s="168"/>
      <c r="BN13" s="168"/>
      <c r="BO13" s="168"/>
      <c r="BP13" s="168"/>
      <c r="BQ13" s="168"/>
      <c r="BR13" s="168"/>
      <c r="BS13" s="168"/>
      <c r="BT13" s="168"/>
      <c r="BU13" s="512" t="s">
        <v>3325</v>
      </c>
      <c r="BV13" s="509" t="s">
        <v>829</v>
      </c>
      <c r="BW13" s="507" t="s">
        <v>1225</v>
      </c>
      <c r="BX13" s="511" t="s">
        <v>4138</v>
      </c>
      <c r="BY13" s="168"/>
      <c r="BZ13" s="168"/>
      <c r="CA13" s="168"/>
      <c r="CB13" s="168"/>
      <c r="CC13" s="168"/>
      <c r="CD13" s="168"/>
      <c r="CE13" s="168"/>
      <c r="CF13" s="168"/>
      <c r="CG13" s="168"/>
      <c r="CH13" s="168"/>
      <c r="CI13" s="168"/>
      <c r="CJ13" s="168"/>
      <c r="CK13" s="168"/>
      <c r="CL13" s="168"/>
      <c r="CM13" s="168"/>
      <c r="CN13" s="168"/>
      <c r="CO13" s="168"/>
      <c r="CP13" s="168"/>
      <c r="CQ13" s="168"/>
      <c r="CR13" s="168"/>
      <c r="CS13" s="168"/>
      <c r="CT13" s="168"/>
      <c r="CU13" s="168"/>
      <c r="CV13" s="168"/>
      <c r="CW13" s="168"/>
      <c r="CX13" s="168"/>
      <c r="CY13" s="168"/>
      <c r="CZ13" s="168"/>
    </row>
    <row r="14" spans="1:104">
      <c r="A14" s="512" t="s">
        <v>4940</v>
      </c>
      <c r="B14" s="509" t="s">
        <v>4941</v>
      </c>
      <c r="C14" s="507" t="s">
        <v>1224</v>
      </c>
      <c r="D14" s="511" t="s">
        <v>4942</v>
      </c>
      <c r="E14" s="168"/>
      <c r="F14" s="168"/>
      <c r="G14" s="168"/>
      <c r="H14" s="168"/>
      <c r="I14" s="168"/>
      <c r="J14" s="168"/>
      <c r="K14" s="168"/>
      <c r="L14" s="168"/>
      <c r="M14" s="168"/>
      <c r="N14" s="168"/>
      <c r="O14" s="168"/>
      <c r="P14" s="168"/>
      <c r="Q14" s="168"/>
      <c r="R14" s="168"/>
      <c r="S14" s="168"/>
      <c r="T14" s="168"/>
      <c r="Y14" s="168"/>
      <c r="Z14" s="168"/>
      <c r="AA14" s="168"/>
      <c r="AB14" s="512" t="s">
        <v>3325</v>
      </c>
      <c r="AC14" s="509" t="s">
        <v>829</v>
      </c>
      <c r="AD14" s="507" t="s">
        <v>1225</v>
      </c>
      <c r="AE14" s="511" t="s">
        <v>4138</v>
      </c>
      <c r="AF14" s="168"/>
      <c r="AG14" s="168"/>
      <c r="AH14" s="168"/>
      <c r="AI14" s="168"/>
      <c r="AJ14" s="168"/>
      <c r="AK14" s="168"/>
      <c r="AL14" s="168"/>
      <c r="AM14" s="168"/>
      <c r="AN14" s="168"/>
      <c r="AO14" s="168"/>
      <c r="AP14" s="168"/>
      <c r="AQ14" s="168"/>
      <c r="AR14" s="168"/>
      <c r="AS14" s="168"/>
      <c r="AT14" s="168"/>
      <c r="AU14" s="168"/>
      <c r="AV14" s="512" t="s">
        <v>3325</v>
      </c>
      <c r="AW14" s="509" t="s">
        <v>829</v>
      </c>
      <c r="AX14" s="507" t="s">
        <v>1225</v>
      </c>
      <c r="AY14" s="511" t="s">
        <v>4138</v>
      </c>
      <c r="AZ14" s="168"/>
      <c r="BA14" s="512" t="s">
        <v>4940</v>
      </c>
      <c r="BB14" s="509" t="s">
        <v>4941</v>
      </c>
      <c r="BC14" s="507" t="s">
        <v>1224</v>
      </c>
      <c r="BD14" s="511" t="s">
        <v>4942</v>
      </c>
      <c r="BE14" s="168"/>
      <c r="BF14" s="168"/>
      <c r="BG14" s="168"/>
      <c r="BH14" s="168"/>
      <c r="BI14" s="168"/>
      <c r="BJ14" s="168"/>
      <c r="BK14" s="168"/>
      <c r="BL14" s="168"/>
      <c r="BM14" s="168"/>
      <c r="BN14" s="168"/>
      <c r="BO14" s="168"/>
      <c r="BP14" s="168"/>
      <c r="BQ14" s="168"/>
      <c r="BR14" s="168"/>
      <c r="BS14" s="168"/>
      <c r="BT14" s="168"/>
      <c r="BU14" s="512" t="s">
        <v>4940</v>
      </c>
      <c r="BV14" s="509" t="s">
        <v>4941</v>
      </c>
      <c r="BW14" s="507" t="s">
        <v>1224</v>
      </c>
      <c r="BX14" s="511" t="s">
        <v>4942</v>
      </c>
      <c r="BY14" s="168"/>
      <c r="BZ14" s="168"/>
      <c r="CA14" s="168"/>
      <c r="CB14" s="168"/>
      <c r="CC14" s="168"/>
      <c r="CD14" s="168"/>
      <c r="CE14" s="168"/>
      <c r="CF14" s="168"/>
      <c r="CG14" s="168"/>
      <c r="CH14" s="168"/>
      <c r="CI14" s="168"/>
      <c r="CJ14" s="168"/>
      <c r="CK14" s="168"/>
      <c r="CL14" s="168"/>
      <c r="CM14" s="168"/>
      <c r="CN14" s="168"/>
      <c r="CO14" s="168"/>
      <c r="CP14" s="168"/>
      <c r="CQ14" s="168"/>
      <c r="CR14" s="168"/>
      <c r="CS14" s="168"/>
      <c r="CT14" s="168"/>
      <c r="CU14" s="168"/>
      <c r="CV14" s="168"/>
      <c r="CW14" s="168"/>
      <c r="CX14" s="168"/>
      <c r="CY14" s="168"/>
      <c r="CZ14" s="168"/>
    </row>
    <row r="15" spans="1:104">
      <c r="E15" s="168"/>
      <c r="F15" s="168"/>
      <c r="G15" s="168"/>
      <c r="H15" s="168"/>
      <c r="I15" s="168"/>
      <c r="J15" s="168"/>
      <c r="K15" s="168"/>
      <c r="L15" s="168"/>
      <c r="M15" s="168"/>
      <c r="N15" s="168"/>
      <c r="O15" s="168"/>
      <c r="P15" s="168"/>
      <c r="Q15" s="168"/>
      <c r="R15" s="168"/>
      <c r="S15" s="168"/>
      <c r="T15" s="168"/>
      <c r="Y15" s="168"/>
      <c r="Z15" s="168"/>
      <c r="AA15" s="168"/>
      <c r="AB15" s="512" t="s">
        <v>4940</v>
      </c>
      <c r="AC15" s="509" t="s">
        <v>4941</v>
      </c>
      <c r="AD15" s="507" t="s">
        <v>1224</v>
      </c>
      <c r="AE15" s="511" t="s">
        <v>4942</v>
      </c>
      <c r="AF15" s="168"/>
      <c r="AG15" s="168"/>
      <c r="AH15" s="168"/>
      <c r="AI15" s="168"/>
      <c r="AJ15" s="168"/>
      <c r="AK15" s="168"/>
      <c r="AL15" s="168"/>
      <c r="AM15" s="168"/>
      <c r="AN15" s="168"/>
      <c r="AO15" s="168"/>
      <c r="AP15" s="168"/>
      <c r="AQ15" s="168"/>
      <c r="AR15" s="168"/>
      <c r="AS15" s="168"/>
      <c r="AT15" s="168"/>
      <c r="AU15" s="168"/>
      <c r="AV15" s="512" t="s">
        <v>4940</v>
      </c>
      <c r="AW15" s="509" t="s">
        <v>4941</v>
      </c>
      <c r="AX15" s="507" t="s">
        <v>1224</v>
      </c>
      <c r="AY15" s="511" t="s">
        <v>4942</v>
      </c>
      <c r="AZ15" s="168"/>
      <c r="BE15" s="168"/>
      <c r="BF15" s="168"/>
      <c r="BG15" s="168"/>
      <c r="BH15" s="168"/>
      <c r="BI15" s="168"/>
      <c r="BJ15" s="168"/>
      <c r="BK15" s="168"/>
      <c r="BL15" s="168"/>
      <c r="BM15" s="168"/>
      <c r="BN15" s="168"/>
      <c r="BO15" s="168"/>
      <c r="BP15" s="168"/>
      <c r="BQ15" s="168"/>
      <c r="BR15" s="168"/>
      <c r="BS15" s="168"/>
      <c r="BT15" s="168"/>
      <c r="BY15" s="168"/>
      <c r="BZ15" s="168"/>
      <c r="CA15" s="168"/>
      <c r="CB15" s="168"/>
      <c r="CC15" s="168"/>
      <c r="CD15" s="168"/>
      <c r="CE15" s="168"/>
      <c r="CF15" s="168"/>
      <c r="CG15" s="168"/>
      <c r="CH15" s="168"/>
      <c r="CI15" s="168"/>
      <c r="CJ15" s="168"/>
      <c r="CK15" s="168"/>
      <c r="CL15" s="168"/>
      <c r="CM15" s="168"/>
      <c r="CN15" s="168"/>
      <c r="CO15" s="168"/>
      <c r="CP15" s="168"/>
      <c r="CQ15" s="168"/>
      <c r="CR15" s="168"/>
      <c r="CS15" s="168"/>
      <c r="CT15" s="168"/>
      <c r="CU15" s="168"/>
      <c r="CV15" s="168"/>
      <c r="CW15" s="168"/>
      <c r="CX15" s="168"/>
      <c r="CY15" s="168"/>
      <c r="CZ15" s="168"/>
    </row>
    <row r="16" spans="1:104">
      <c r="E16" s="168"/>
      <c r="F16" s="168"/>
      <c r="G16" s="168"/>
      <c r="H16" s="168"/>
      <c r="I16" s="168"/>
      <c r="J16" s="168"/>
      <c r="K16" s="168"/>
      <c r="L16" s="168"/>
      <c r="M16" s="168"/>
      <c r="N16" s="168"/>
      <c r="O16" s="168"/>
      <c r="P16" s="168"/>
      <c r="Q16" s="168"/>
      <c r="R16" s="168"/>
      <c r="S16" s="168"/>
      <c r="T16" s="168"/>
      <c r="U16" s="168"/>
      <c r="V16" s="168"/>
      <c r="W16" s="168"/>
      <c r="X16" s="168"/>
      <c r="Y16" s="168"/>
      <c r="Z16" s="168"/>
      <c r="AA16" s="168"/>
      <c r="AC16" s="503"/>
      <c r="AD16" s="168"/>
      <c r="AE16" s="168"/>
      <c r="AG16" s="168"/>
      <c r="AH16" s="168"/>
      <c r="AI16" s="168"/>
      <c r="AJ16" s="168"/>
      <c r="AK16" s="168"/>
      <c r="AL16" s="168"/>
      <c r="AM16" s="168"/>
      <c r="AN16" s="168"/>
      <c r="AO16" s="168"/>
      <c r="AP16" s="168"/>
      <c r="AQ16" s="168"/>
      <c r="AR16" s="168"/>
      <c r="AS16" s="168"/>
      <c r="AT16" s="168"/>
      <c r="AU16" s="168"/>
      <c r="AZ16" s="168"/>
      <c r="BA16" s="168"/>
      <c r="BB16" s="168"/>
      <c r="BC16" s="168"/>
      <c r="BD16" s="168"/>
      <c r="BE16" s="168"/>
      <c r="BF16" s="168"/>
      <c r="BG16" s="168"/>
      <c r="BH16" s="168"/>
      <c r="BI16" s="168"/>
      <c r="BJ16" s="168"/>
      <c r="BK16" s="168"/>
      <c r="BL16" s="168"/>
      <c r="BM16" s="168"/>
      <c r="BN16" s="168"/>
      <c r="BO16" s="168"/>
      <c r="BP16" s="168"/>
      <c r="BQ16" s="168"/>
      <c r="BR16" s="168"/>
      <c r="BS16" s="168"/>
      <c r="BT16" s="168"/>
      <c r="BY16" s="168"/>
      <c r="BZ16" s="168"/>
      <c r="CA16" s="168"/>
      <c r="CB16" s="168"/>
      <c r="CC16" s="168"/>
      <c r="CD16" s="168"/>
      <c r="CE16" s="168"/>
      <c r="CF16" s="168"/>
      <c r="CG16" s="168"/>
      <c r="CH16" s="168"/>
      <c r="CI16" s="168"/>
      <c r="CJ16" s="168"/>
      <c r="CK16" s="168"/>
      <c r="CL16" s="168"/>
      <c r="CM16" s="168"/>
      <c r="CN16" s="168"/>
      <c r="CO16" s="168"/>
      <c r="CP16" s="168"/>
      <c r="CQ16" s="168"/>
      <c r="CR16" s="168"/>
      <c r="CS16" s="168"/>
      <c r="CT16" s="168"/>
      <c r="CU16" s="168"/>
      <c r="CV16" s="168"/>
      <c r="CW16" s="168"/>
      <c r="CX16" s="168"/>
      <c r="CY16" s="168"/>
      <c r="CZ16" s="168"/>
    </row>
    <row r="17" spans="1:104" ht="18.75">
      <c r="A17" s="312" t="s">
        <v>4358</v>
      </c>
      <c r="B17" s="503"/>
      <c r="C17" s="503"/>
      <c r="D17" s="503"/>
      <c r="E17" s="503"/>
      <c r="F17" s="503"/>
      <c r="G17" s="503"/>
      <c r="H17" s="503"/>
      <c r="I17" s="503"/>
      <c r="J17" s="503"/>
      <c r="K17" s="503"/>
      <c r="L17" s="503"/>
      <c r="M17" s="503"/>
      <c r="N17" s="503"/>
      <c r="O17" s="503"/>
      <c r="P17" s="503"/>
      <c r="Q17" s="503"/>
      <c r="R17" s="503"/>
      <c r="S17" s="503"/>
      <c r="T17" s="526"/>
      <c r="U17" s="312" t="s">
        <v>4367</v>
      </c>
      <c r="V17" s="526"/>
      <c r="W17" s="526"/>
      <c r="X17" s="526"/>
      <c r="Y17" s="503"/>
      <c r="Z17" s="503"/>
      <c r="AA17" s="503"/>
      <c r="AB17" s="312" t="s">
        <v>4359</v>
      </c>
      <c r="AC17" s="503"/>
      <c r="AD17" s="503"/>
      <c r="AE17" s="503"/>
      <c r="AF17" s="503"/>
      <c r="AG17" s="503"/>
      <c r="AH17" s="503"/>
      <c r="AI17" s="503"/>
      <c r="AJ17" s="503"/>
      <c r="AK17" s="503"/>
      <c r="AL17" s="503"/>
      <c r="AM17" s="503"/>
      <c r="AN17" s="503"/>
      <c r="AO17" s="503"/>
      <c r="AP17" s="503"/>
      <c r="AQ17" s="503"/>
      <c r="AR17" s="503"/>
      <c r="AS17" s="503"/>
      <c r="AT17" s="503"/>
      <c r="AU17" s="503"/>
      <c r="AV17" s="312" t="s">
        <v>4369</v>
      </c>
      <c r="AW17" s="526"/>
      <c r="AX17" s="526"/>
      <c r="AY17" s="526"/>
      <c r="AZ17" s="526"/>
      <c r="BA17" s="312" t="s">
        <v>4360</v>
      </c>
      <c r="BB17" s="503"/>
      <c r="BC17" s="503"/>
      <c r="BD17" s="503"/>
      <c r="BE17" s="503"/>
      <c r="BF17" s="503"/>
      <c r="BG17" s="503"/>
      <c r="BH17" s="503"/>
      <c r="BI17" s="503"/>
      <c r="BJ17" s="503"/>
      <c r="BK17" s="503"/>
      <c r="BL17" s="503"/>
      <c r="BM17" s="503"/>
      <c r="BN17" s="503"/>
      <c r="BO17" s="503"/>
      <c r="BP17" s="503"/>
      <c r="BQ17" s="503"/>
      <c r="BR17" s="503"/>
      <c r="BS17" s="526"/>
      <c r="BT17" s="526"/>
      <c r="BU17" s="312" t="s">
        <v>4368</v>
      </c>
      <c r="BV17" s="503"/>
      <c r="BW17" s="503"/>
      <c r="BX17" s="503"/>
      <c r="BY17" s="503"/>
      <c r="BZ17" s="503"/>
      <c r="CA17" s="503"/>
      <c r="CB17" s="503"/>
      <c r="CC17" s="168"/>
      <c r="CD17" s="168"/>
      <c r="CE17" s="168"/>
      <c r="CF17" s="168"/>
      <c r="CG17" s="168"/>
      <c r="CH17" s="168"/>
      <c r="CI17" s="168"/>
      <c r="CJ17" s="168"/>
      <c r="CK17" s="168"/>
      <c r="CL17" s="168"/>
      <c r="CM17" s="168"/>
      <c r="CN17" s="168"/>
      <c r="CO17" s="168"/>
      <c r="CP17" s="168"/>
      <c r="CQ17" s="168"/>
      <c r="CR17" s="168"/>
      <c r="CS17" s="168"/>
      <c r="CT17" s="168"/>
      <c r="CU17" s="168"/>
      <c r="CV17" s="168"/>
      <c r="CW17" s="168"/>
      <c r="CX17" s="168"/>
      <c r="CY17" s="168"/>
      <c r="CZ17" s="168"/>
    </row>
    <row r="18" spans="1:104" ht="18.75">
      <c r="A18" s="312" t="s">
        <v>1427</v>
      </c>
      <c r="B18" s="503"/>
      <c r="C18" s="503"/>
      <c r="D18" s="503"/>
      <c r="E18" s="503"/>
      <c r="F18" s="503"/>
      <c r="G18" s="503"/>
      <c r="H18" s="503"/>
      <c r="I18" s="503"/>
      <c r="J18" s="503"/>
      <c r="K18" s="503"/>
      <c r="L18" s="503"/>
      <c r="M18" s="503"/>
      <c r="N18" s="503"/>
      <c r="O18" s="503"/>
      <c r="P18" s="503"/>
      <c r="Q18" s="503"/>
      <c r="R18" s="503"/>
      <c r="S18" s="503"/>
      <c r="T18" s="526"/>
      <c r="U18" s="526"/>
      <c r="V18" s="526"/>
      <c r="W18" s="526"/>
      <c r="X18" s="526"/>
      <c r="Y18" s="503"/>
      <c r="Z18" s="503"/>
      <c r="AA18" s="503"/>
      <c r="AB18" s="312" t="s">
        <v>1427</v>
      </c>
      <c r="AC18" s="503"/>
      <c r="AD18" s="503"/>
      <c r="AE18" s="503"/>
      <c r="AF18" s="503"/>
      <c r="AG18" s="503"/>
      <c r="AH18" s="503"/>
      <c r="AJ18" s="503"/>
      <c r="AK18" s="503"/>
      <c r="AL18" s="503"/>
      <c r="AM18" s="503"/>
      <c r="AN18" s="503"/>
      <c r="AO18" s="503"/>
      <c r="AP18" s="503"/>
      <c r="AQ18" s="503"/>
      <c r="AR18" s="503"/>
      <c r="AS18" s="503"/>
      <c r="AT18" s="503"/>
      <c r="AU18" s="503"/>
      <c r="AW18" s="526"/>
      <c r="AX18" s="526"/>
      <c r="AY18" s="526"/>
      <c r="AZ18" s="526"/>
      <c r="BA18" s="312" t="s">
        <v>1427</v>
      </c>
      <c r="BB18" s="503"/>
      <c r="BC18" s="503"/>
      <c r="BD18" s="503"/>
      <c r="BE18" s="503"/>
      <c r="BF18" s="503"/>
      <c r="BG18" s="503"/>
      <c r="BH18" s="503"/>
      <c r="BI18" s="503"/>
      <c r="BJ18" s="503"/>
      <c r="BK18" s="503"/>
      <c r="BL18" s="503"/>
      <c r="BM18" s="503"/>
      <c r="BN18" s="503"/>
      <c r="BO18" s="503"/>
      <c r="BP18" s="503"/>
      <c r="BQ18" s="503"/>
      <c r="BR18" s="503"/>
      <c r="BS18" s="526"/>
      <c r="BT18" s="526"/>
      <c r="BU18" s="503"/>
      <c r="BV18" s="503"/>
      <c r="BW18" s="503"/>
      <c r="BX18" s="503"/>
      <c r="BY18" s="503"/>
      <c r="BZ18" s="503"/>
      <c r="CA18" s="503"/>
      <c r="CB18" s="503"/>
      <c r="CC18" s="168"/>
      <c r="CD18" s="168"/>
      <c r="CE18" s="168"/>
      <c r="CF18" s="168"/>
      <c r="CG18" s="168"/>
      <c r="CH18" s="168"/>
      <c r="CI18" s="168"/>
      <c r="CJ18" s="168"/>
      <c r="CK18" s="168"/>
      <c r="CL18" s="168"/>
      <c r="CM18" s="168"/>
      <c r="CN18" s="168"/>
      <c r="CO18" s="168"/>
      <c r="CP18" s="168"/>
      <c r="CQ18" s="168"/>
      <c r="CR18" s="168"/>
      <c r="CS18" s="168"/>
      <c r="CT18" s="168"/>
      <c r="CU18" s="168"/>
      <c r="CV18" s="168"/>
      <c r="CW18" s="168"/>
      <c r="CX18" s="168"/>
      <c r="CY18" s="168"/>
      <c r="CZ18" s="168"/>
    </row>
    <row r="19" spans="1:104">
      <c r="A19" s="337"/>
      <c r="B19" s="337"/>
      <c r="C19" s="531"/>
      <c r="D19" s="531"/>
      <c r="E19" s="531"/>
      <c r="F19" s="531"/>
      <c r="G19" s="531"/>
      <c r="H19" s="531"/>
      <c r="I19" s="531"/>
      <c r="J19" s="531"/>
      <c r="K19" s="531"/>
      <c r="L19" s="531"/>
      <c r="M19" s="531"/>
      <c r="N19" s="531"/>
      <c r="O19" s="531"/>
      <c r="P19" s="531"/>
      <c r="Q19" s="531"/>
      <c r="R19" s="531"/>
      <c r="S19" s="503"/>
      <c r="T19" s="526"/>
      <c r="U19" s="526"/>
      <c r="V19" s="526"/>
      <c r="W19" s="526"/>
      <c r="X19" s="526"/>
      <c r="Y19" s="503"/>
      <c r="Z19" s="503"/>
      <c r="AA19" s="503"/>
      <c r="AB19" s="337"/>
      <c r="AC19" s="337"/>
      <c r="AD19" s="1669"/>
      <c r="AE19" s="1669"/>
      <c r="AF19" s="1669"/>
      <c r="AG19" s="1669"/>
      <c r="AH19" s="1669"/>
      <c r="AI19" s="1669"/>
      <c r="AJ19" s="1669"/>
      <c r="AK19" s="1669"/>
      <c r="AL19" s="1669"/>
      <c r="AM19" s="1669"/>
      <c r="AN19" s="1669"/>
      <c r="AO19" s="1669"/>
      <c r="AP19" s="1669"/>
      <c r="AQ19" s="1669"/>
      <c r="AR19" s="1669"/>
      <c r="AS19" s="1669"/>
      <c r="AT19" s="503"/>
      <c r="AU19" s="503"/>
      <c r="AV19" s="526"/>
      <c r="AW19" s="526"/>
      <c r="AX19" s="526"/>
      <c r="AY19" s="526"/>
      <c r="AZ19" s="526"/>
      <c r="BA19" s="531"/>
      <c r="BB19" s="531"/>
      <c r="BC19" s="531"/>
      <c r="BD19" s="531"/>
      <c r="BE19" s="531"/>
      <c r="BF19" s="531"/>
      <c r="BG19" s="531"/>
      <c r="BH19" s="531"/>
      <c r="BI19" s="531"/>
      <c r="BJ19" s="531"/>
      <c r="BK19" s="531"/>
      <c r="BL19" s="531"/>
      <c r="BM19" s="531"/>
      <c r="BN19" s="531"/>
      <c r="BO19" s="531"/>
      <c r="BP19" s="531"/>
      <c r="BQ19" s="531"/>
      <c r="BR19" s="503"/>
      <c r="BS19" s="526"/>
      <c r="BT19" s="526"/>
      <c r="BU19" s="503"/>
      <c r="BV19" s="503"/>
      <c r="BW19" s="503"/>
      <c r="BX19" s="503"/>
      <c r="BY19" s="503"/>
      <c r="BZ19" s="503"/>
      <c r="CA19" s="503"/>
      <c r="CB19" s="503"/>
      <c r="CC19" s="168"/>
      <c r="CD19" s="168"/>
      <c r="CE19" s="168"/>
      <c r="CF19" s="168"/>
      <c r="CG19" s="168"/>
      <c r="CH19" s="168"/>
      <c r="CI19" s="168"/>
      <c r="CJ19" s="168"/>
      <c r="CK19" s="168"/>
      <c r="CL19" s="168"/>
      <c r="CM19" s="168"/>
      <c r="CN19" s="168"/>
      <c r="CO19" s="168"/>
      <c r="CP19" s="168"/>
      <c r="CQ19" s="168"/>
      <c r="CR19" s="168"/>
      <c r="CS19" s="168"/>
      <c r="CT19" s="168"/>
      <c r="CU19" s="168"/>
      <c r="CV19" s="168"/>
      <c r="CW19" s="168"/>
      <c r="CX19" s="168"/>
      <c r="CY19" s="168"/>
      <c r="CZ19" s="168"/>
    </row>
    <row r="20" spans="1:104" ht="51">
      <c r="A20" s="337"/>
      <c r="B20" s="337"/>
      <c r="C20" s="528">
        <v>0</v>
      </c>
      <c r="D20" s="528">
        <v>1</v>
      </c>
      <c r="E20" s="528">
        <v>2</v>
      </c>
      <c r="F20" s="528">
        <v>3</v>
      </c>
      <c r="G20" s="528">
        <v>4</v>
      </c>
      <c r="H20" s="528">
        <v>5</v>
      </c>
      <c r="I20" s="528">
        <v>6</v>
      </c>
      <c r="J20" s="528">
        <v>7</v>
      </c>
      <c r="K20" s="528">
        <v>8</v>
      </c>
      <c r="L20" s="528">
        <v>9</v>
      </c>
      <c r="M20" s="528">
        <v>10</v>
      </c>
      <c r="N20" s="528">
        <v>11</v>
      </c>
      <c r="O20" s="528">
        <v>12</v>
      </c>
      <c r="P20" s="528">
        <v>13</v>
      </c>
      <c r="Q20" s="528">
        <v>14</v>
      </c>
      <c r="R20" s="528" t="s">
        <v>1423</v>
      </c>
      <c r="S20" s="503"/>
      <c r="T20" s="337"/>
      <c r="U20" s="337"/>
      <c r="V20" s="337"/>
      <c r="W20" s="529" t="s">
        <v>1426</v>
      </c>
      <c r="X20" s="529" t="s">
        <v>1425</v>
      </c>
      <c r="Y20" s="503"/>
      <c r="Z20" s="503"/>
      <c r="AA20" s="503"/>
      <c r="AB20" s="337"/>
      <c r="AC20" s="337"/>
      <c r="AD20" s="528">
        <v>0</v>
      </c>
      <c r="AE20" s="528">
        <v>1</v>
      </c>
      <c r="AF20" s="528">
        <v>2</v>
      </c>
      <c r="AG20" s="528">
        <v>3</v>
      </c>
      <c r="AH20" s="528">
        <v>4</v>
      </c>
      <c r="AI20" s="528">
        <v>5</v>
      </c>
      <c r="AJ20" s="528">
        <v>6</v>
      </c>
      <c r="AK20" s="528">
        <v>7</v>
      </c>
      <c r="AL20" s="528">
        <v>8</v>
      </c>
      <c r="AM20" s="528">
        <v>9</v>
      </c>
      <c r="AN20" s="528">
        <v>10</v>
      </c>
      <c r="AO20" s="528">
        <v>11</v>
      </c>
      <c r="AP20" s="528">
        <v>12</v>
      </c>
      <c r="AQ20" s="528">
        <v>13</v>
      </c>
      <c r="AR20" s="528">
        <v>14</v>
      </c>
      <c r="AS20" s="528" t="s">
        <v>1423</v>
      </c>
      <c r="AT20" s="170"/>
      <c r="AU20" s="170"/>
      <c r="AV20" s="503"/>
      <c r="AW20" s="503"/>
      <c r="AX20" s="529" t="s">
        <v>1424</v>
      </c>
      <c r="AY20" s="526"/>
      <c r="AZ20" s="526"/>
      <c r="BA20" s="337"/>
      <c r="BB20" s="337"/>
      <c r="BC20" s="528">
        <v>0</v>
      </c>
      <c r="BD20" s="528">
        <v>1</v>
      </c>
      <c r="BE20" s="528">
        <v>2</v>
      </c>
      <c r="BF20" s="528">
        <v>3</v>
      </c>
      <c r="BG20" s="528">
        <v>4</v>
      </c>
      <c r="BH20" s="528">
        <v>5</v>
      </c>
      <c r="BI20" s="528">
        <v>6</v>
      </c>
      <c r="BJ20" s="528">
        <v>7</v>
      </c>
      <c r="BK20" s="528">
        <v>8</v>
      </c>
      <c r="BL20" s="528">
        <v>9</v>
      </c>
      <c r="BM20" s="528">
        <v>10</v>
      </c>
      <c r="BN20" s="528">
        <v>11</v>
      </c>
      <c r="BO20" s="528">
        <v>12</v>
      </c>
      <c r="BP20" s="528">
        <v>13</v>
      </c>
      <c r="BQ20" s="528">
        <v>14</v>
      </c>
      <c r="BR20" s="528" t="s">
        <v>1423</v>
      </c>
      <c r="BS20" s="170"/>
      <c r="BT20" s="170"/>
      <c r="BU20" s="168"/>
      <c r="BV20" s="168"/>
      <c r="BW20" s="528" t="s">
        <v>1422</v>
      </c>
      <c r="BX20" s="503"/>
      <c r="BY20" s="503"/>
      <c r="BZ20" s="168"/>
      <c r="CA20" s="168"/>
      <c r="CB20" s="168"/>
      <c r="CC20" s="168"/>
      <c r="CD20" s="168"/>
      <c r="CE20" s="168"/>
      <c r="CF20" s="168"/>
      <c r="CG20" s="168"/>
      <c r="CH20" s="168"/>
      <c r="CI20" s="168"/>
      <c r="CJ20" s="168"/>
      <c r="CK20" s="168"/>
      <c r="CL20" s="168"/>
      <c r="CM20" s="168"/>
      <c r="CN20" s="168"/>
      <c r="CO20" s="168"/>
      <c r="CP20" s="168"/>
      <c r="CQ20" s="168"/>
      <c r="CR20" s="168"/>
      <c r="CS20" s="168"/>
      <c r="CT20" s="168"/>
      <c r="CU20" s="168"/>
      <c r="CV20" s="168"/>
      <c r="CW20" s="168"/>
      <c r="CX20" s="168"/>
      <c r="CY20" s="168"/>
      <c r="CZ20" s="168"/>
    </row>
    <row r="21" spans="1:104">
      <c r="A21" s="337"/>
      <c r="B21" s="337"/>
      <c r="C21" s="524" t="s">
        <v>103</v>
      </c>
      <c r="D21" s="525" t="s">
        <v>325</v>
      </c>
      <c r="E21" s="524" t="s">
        <v>495</v>
      </c>
      <c r="F21" s="525" t="s">
        <v>317</v>
      </c>
      <c r="G21" s="524" t="s">
        <v>316</v>
      </c>
      <c r="H21" s="525" t="s">
        <v>315</v>
      </c>
      <c r="I21" s="524" t="s">
        <v>314</v>
      </c>
      <c r="J21" s="525" t="s">
        <v>313</v>
      </c>
      <c r="K21" s="524" t="s">
        <v>312</v>
      </c>
      <c r="L21" s="525" t="s">
        <v>303</v>
      </c>
      <c r="M21" s="524" t="s">
        <v>302</v>
      </c>
      <c r="N21" s="525" t="s">
        <v>301</v>
      </c>
      <c r="O21" s="524" t="s">
        <v>690</v>
      </c>
      <c r="P21" s="525" t="s">
        <v>689</v>
      </c>
      <c r="Q21" s="524" t="s">
        <v>688</v>
      </c>
      <c r="R21" s="525" t="s">
        <v>687</v>
      </c>
      <c r="S21" s="503"/>
      <c r="T21" s="337"/>
      <c r="U21" s="337"/>
      <c r="V21" s="337"/>
      <c r="W21" s="527" t="s">
        <v>849</v>
      </c>
      <c r="X21" s="527" t="s">
        <v>848</v>
      </c>
      <c r="Y21" s="503"/>
      <c r="Z21" s="503"/>
      <c r="AA21" s="503"/>
      <c r="AB21" s="337"/>
      <c r="AC21" s="337"/>
      <c r="AD21" s="524" t="s">
        <v>686</v>
      </c>
      <c r="AE21" s="524" t="s">
        <v>651</v>
      </c>
      <c r="AF21" s="524" t="s">
        <v>650</v>
      </c>
      <c r="AG21" s="524" t="s">
        <v>649</v>
      </c>
      <c r="AH21" s="524" t="s">
        <v>648</v>
      </c>
      <c r="AI21" s="524" t="s">
        <v>647</v>
      </c>
      <c r="AJ21" s="524" t="s">
        <v>646</v>
      </c>
      <c r="AK21" s="524" t="s">
        <v>645</v>
      </c>
      <c r="AL21" s="524" t="s">
        <v>644</v>
      </c>
      <c r="AM21" s="524" t="s">
        <v>817</v>
      </c>
      <c r="AN21" s="524" t="s">
        <v>643</v>
      </c>
      <c r="AO21" s="524" t="s">
        <v>816</v>
      </c>
      <c r="AP21" s="524" t="s">
        <v>815</v>
      </c>
      <c r="AQ21" s="524" t="s">
        <v>814</v>
      </c>
      <c r="AR21" s="524" t="s">
        <v>813</v>
      </c>
      <c r="AS21" s="524" t="s">
        <v>812</v>
      </c>
      <c r="AT21" s="170"/>
      <c r="AU21" s="170"/>
      <c r="AV21" s="503"/>
      <c r="AW21" s="503"/>
      <c r="AX21" s="527" t="s">
        <v>811</v>
      </c>
      <c r="AY21" s="526"/>
      <c r="AZ21" s="526"/>
      <c r="BA21" s="337"/>
      <c r="BB21" s="337"/>
      <c r="BC21" s="524" t="s">
        <v>863</v>
      </c>
      <c r="BD21" s="525" t="s">
        <v>909</v>
      </c>
      <c r="BE21" s="524" t="s">
        <v>908</v>
      </c>
      <c r="BF21" s="525" t="s">
        <v>907</v>
      </c>
      <c r="BG21" s="524" t="s">
        <v>934</v>
      </c>
      <c r="BH21" s="525" t="s">
        <v>1492</v>
      </c>
      <c r="BI21" s="524" t="s">
        <v>1491</v>
      </c>
      <c r="BJ21" s="525" t="s">
        <v>1490</v>
      </c>
      <c r="BK21" s="524" t="s">
        <v>1489</v>
      </c>
      <c r="BL21" s="525" t="s">
        <v>1488</v>
      </c>
      <c r="BM21" s="524" t="s">
        <v>1487</v>
      </c>
      <c r="BN21" s="525" t="s">
        <v>1486</v>
      </c>
      <c r="BO21" s="524" t="s">
        <v>1485</v>
      </c>
      <c r="BP21" s="525" t="s">
        <v>1484</v>
      </c>
      <c r="BQ21" s="524" t="s">
        <v>1483</v>
      </c>
      <c r="BR21" s="525" t="s">
        <v>1482</v>
      </c>
      <c r="BS21" s="170"/>
      <c r="BT21" s="170"/>
      <c r="BU21" s="168"/>
      <c r="BV21" s="168"/>
      <c r="BW21" s="524" t="s">
        <v>1481</v>
      </c>
      <c r="BX21" s="503"/>
      <c r="BY21" s="503"/>
      <c r="BZ21" s="168"/>
      <c r="CA21" s="168"/>
      <c r="CB21" s="168"/>
      <c r="CC21" s="168"/>
      <c r="CD21" s="168"/>
      <c r="CE21" s="168"/>
      <c r="CF21" s="168"/>
      <c r="CG21" s="168"/>
      <c r="CH21" s="168"/>
      <c r="CI21" s="168"/>
      <c r="CJ21" s="168"/>
      <c r="CK21" s="168"/>
      <c r="CL21" s="168"/>
      <c r="CM21" s="168"/>
      <c r="CN21" s="168"/>
      <c r="CO21" s="168"/>
      <c r="CP21" s="168"/>
      <c r="CQ21" s="168"/>
      <c r="CR21" s="168"/>
      <c r="CS21" s="168"/>
      <c r="CT21" s="168"/>
      <c r="CU21" s="168"/>
      <c r="CV21" s="168"/>
      <c r="CW21" s="168"/>
      <c r="CX21" s="168"/>
      <c r="CY21" s="168"/>
      <c r="CZ21" s="168"/>
    </row>
    <row r="22" spans="1:104">
      <c r="A22" s="508" t="s">
        <v>1369</v>
      </c>
      <c r="B22" s="538" t="s">
        <v>98</v>
      </c>
      <c r="C22" s="521"/>
      <c r="D22" s="520"/>
      <c r="E22" s="520"/>
      <c r="F22" s="520"/>
      <c r="G22" s="520"/>
      <c r="H22" s="520"/>
      <c r="I22" s="520"/>
      <c r="J22" s="520"/>
      <c r="K22" s="520"/>
      <c r="L22" s="520"/>
      <c r="M22" s="520"/>
      <c r="N22" s="520"/>
      <c r="O22" s="520"/>
      <c r="P22" s="520"/>
      <c r="Q22" s="520"/>
      <c r="R22" s="536"/>
      <c r="S22" s="503" t="s">
        <v>1215</v>
      </c>
      <c r="T22" s="168"/>
      <c r="U22" s="508" t="s">
        <v>1369</v>
      </c>
      <c r="V22" s="538" t="s">
        <v>98</v>
      </c>
      <c r="W22" s="518"/>
      <c r="X22" s="518"/>
      <c r="Y22" s="503" t="s">
        <v>1215</v>
      </c>
      <c r="Z22" s="503" t="s">
        <v>1353</v>
      </c>
      <c r="AA22" s="168"/>
      <c r="AB22" s="508" t="s">
        <v>1369</v>
      </c>
      <c r="AC22" s="538" t="s">
        <v>98</v>
      </c>
      <c r="AD22" s="521"/>
      <c r="AE22" s="520"/>
      <c r="AF22" s="520"/>
      <c r="AG22" s="520"/>
      <c r="AH22" s="520"/>
      <c r="AI22" s="520"/>
      <c r="AJ22" s="520"/>
      <c r="AK22" s="520"/>
      <c r="AL22" s="520"/>
      <c r="AM22" s="520"/>
      <c r="AN22" s="520"/>
      <c r="AO22" s="520"/>
      <c r="AP22" s="520"/>
      <c r="AQ22" s="520"/>
      <c r="AR22" s="520"/>
      <c r="AS22" s="536"/>
      <c r="AT22" s="503" t="s">
        <v>1215</v>
      </c>
      <c r="AU22" s="503"/>
      <c r="AV22" s="508" t="s">
        <v>1369</v>
      </c>
      <c r="AW22" s="538" t="s">
        <v>98</v>
      </c>
      <c r="AX22" s="518"/>
      <c r="AY22" s="503" t="s">
        <v>1215</v>
      </c>
      <c r="AZ22" s="510"/>
      <c r="BA22" s="508" t="s">
        <v>1369</v>
      </c>
      <c r="BB22" s="538" t="s">
        <v>98</v>
      </c>
      <c r="BC22" s="521"/>
      <c r="BD22" s="520"/>
      <c r="BE22" s="520"/>
      <c r="BF22" s="520"/>
      <c r="BG22" s="520"/>
      <c r="BH22" s="520"/>
      <c r="BI22" s="520"/>
      <c r="BJ22" s="520"/>
      <c r="BK22" s="520"/>
      <c r="BL22" s="520"/>
      <c r="BM22" s="520"/>
      <c r="BN22" s="520"/>
      <c r="BO22" s="520"/>
      <c r="BP22" s="520"/>
      <c r="BQ22" s="520"/>
      <c r="BR22" s="536"/>
      <c r="BS22" s="503" t="s">
        <v>1215</v>
      </c>
      <c r="BT22" s="503"/>
      <c r="BU22" s="535" t="s">
        <v>1369</v>
      </c>
      <c r="BV22" s="538" t="s">
        <v>98</v>
      </c>
      <c r="BW22" s="518"/>
      <c r="BX22" s="503" t="s">
        <v>1215</v>
      </c>
      <c r="BY22" s="503" t="s">
        <v>1353</v>
      </c>
      <c r="BZ22" s="168"/>
      <c r="CA22" s="168"/>
      <c r="CB22" s="168"/>
      <c r="CC22" s="168"/>
      <c r="CD22" s="168"/>
      <c r="CE22" s="168"/>
      <c r="CF22" s="168"/>
      <c r="CG22" s="168"/>
      <c r="CH22" s="168"/>
      <c r="CI22" s="168"/>
      <c r="CJ22" s="168"/>
      <c r="CK22" s="168"/>
      <c r="CL22" s="168"/>
      <c r="CM22" s="168"/>
      <c r="CN22" s="168"/>
      <c r="CO22" s="168"/>
      <c r="CP22" s="168"/>
      <c r="CQ22" s="168"/>
      <c r="CR22" s="168"/>
      <c r="CS22" s="168"/>
      <c r="CT22" s="168"/>
      <c r="CU22" s="168"/>
      <c r="CV22" s="168"/>
      <c r="CW22" s="168"/>
      <c r="CX22" s="168"/>
      <c r="CY22" s="168"/>
      <c r="CZ22" s="168"/>
    </row>
    <row r="23" spans="1:104">
      <c r="A23" s="508" t="s">
        <v>1214</v>
      </c>
      <c r="B23" s="538" t="s">
        <v>96</v>
      </c>
      <c r="C23" s="536"/>
      <c r="D23" s="536"/>
      <c r="E23" s="536"/>
      <c r="F23" s="536"/>
      <c r="G23" s="536"/>
      <c r="H23" s="536"/>
      <c r="I23" s="536"/>
      <c r="J23" s="536"/>
      <c r="K23" s="536"/>
      <c r="L23" s="536"/>
      <c r="M23" s="536"/>
      <c r="N23" s="536"/>
      <c r="O23" s="536"/>
      <c r="P23" s="536"/>
      <c r="Q23" s="536"/>
      <c r="R23" s="519"/>
      <c r="S23" s="503" t="s">
        <v>1213</v>
      </c>
      <c r="T23" s="168"/>
      <c r="U23" s="508" t="s">
        <v>1214</v>
      </c>
      <c r="V23" s="538" t="s">
        <v>96</v>
      </c>
      <c r="W23" s="518"/>
      <c r="X23" s="518"/>
      <c r="Y23" s="503" t="s">
        <v>1213</v>
      </c>
      <c r="Z23" s="503" t="s">
        <v>1354</v>
      </c>
      <c r="AA23" s="168"/>
      <c r="AB23" s="508" t="s">
        <v>1214</v>
      </c>
      <c r="AC23" s="538" t="s">
        <v>96</v>
      </c>
      <c r="AD23" s="536"/>
      <c r="AE23" s="536"/>
      <c r="AF23" s="536"/>
      <c r="AG23" s="536"/>
      <c r="AH23" s="536"/>
      <c r="AI23" s="536"/>
      <c r="AJ23" s="536"/>
      <c r="AK23" s="536"/>
      <c r="AL23" s="536"/>
      <c r="AM23" s="536"/>
      <c r="AN23" s="536"/>
      <c r="AO23" s="536"/>
      <c r="AP23" s="536"/>
      <c r="AQ23" s="536"/>
      <c r="AR23" s="536"/>
      <c r="AS23" s="519"/>
      <c r="AT23" s="503" t="s">
        <v>1213</v>
      </c>
      <c r="AU23" s="503"/>
      <c r="AV23" s="508" t="s">
        <v>1214</v>
      </c>
      <c r="AW23" s="538" t="s">
        <v>96</v>
      </c>
      <c r="AX23" s="518"/>
      <c r="AY23" s="503" t="s">
        <v>1213</v>
      </c>
      <c r="AZ23" s="510"/>
      <c r="BA23" s="508" t="s">
        <v>1214</v>
      </c>
      <c r="BB23" s="538" t="s">
        <v>96</v>
      </c>
      <c r="BC23" s="536"/>
      <c r="BD23" s="536"/>
      <c r="BE23" s="536"/>
      <c r="BF23" s="536"/>
      <c r="BG23" s="536"/>
      <c r="BH23" s="536"/>
      <c r="BI23" s="536"/>
      <c r="BJ23" s="536"/>
      <c r="BK23" s="536"/>
      <c r="BL23" s="536"/>
      <c r="BM23" s="536"/>
      <c r="BN23" s="536"/>
      <c r="BO23" s="536"/>
      <c r="BP23" s="536"/>
      <c r="BQ23" s="536"/>
      <c r="BR23" s="519"/>
      <c r="BS23" s="503" t="s">
        <v>1213</v>
      </c>
      <c r="BT23" s="503"/>
      <c r="BU23" s="535" t="s">
        <v>1214</v>
      </c>
      <c r="BV23" s="538" t="s">
        <v>96</v>
      </c>
      <c r="BW23" s="518"/>
      <c r="BX23" s="503" t="s">
        <v>1213</v>
      </c>
      <c r="BY23" s="503" t="s">
        <v>1354</v>
      </c>
      <c r="BZ23" s="168"/>
      <c r="CA23" s="168"/>
      <c r="CB23" s="168"/>
      <c r="CC23" s="168"/>
      <c r="CD23" s="168"/>
      <c r="CE23" s="168"/>
      <c r="CF23" s="168"/>
      <c r="CG23" s="168"/>
      <c r="CH23" s="168"/>
      <c r="CI23" s="168"/>
      <c r="CJ23" s="168"/>
      <c r="CK23" s="168"/>
      <c r="CL23" s="168"/>
      <c r="CM23" s="168"/>
      <c r="CN23" s="168"/>
      <c r="CO23" s="168"/>
      <c r="CP23" s="168"/>
      <c r="CQ23" s="168"/>
      <c r="CR23" s="168"/>
      <c r="CS23" s="168"/>
      <c r="CT23" s="168"/>
      <c r="CU23" s="168"/>
      <c r="CV23" s="168"/>
      <c r="CW23" s="168"/>
      <c r="CX23" s="168"/>
      <c r="CY23" s="168"/>
      <c r="CZ23" s="168"/>
    </row>
    <row r="24" spans="1:104">
      <c r="A24" s="508" t="s">
        <v>1212</v>
      </c>
      <c r="B24" s="538" t="s">
        <v>201</v>
      </c>
      <c r="C24" s="536"/>
      <c r="D24" s="536"/>
      <c r="E24" s="536"/>
      <c r="F24" s="536"/>
      <c r="G24" s="536"/>
      <c r="H24" s="536"/>
      <c r="I24" s="536"/>
      <c r="J24" s="536"/>
      <c r="K24" s="536"/>
      <c r="L24" s="536"/>
      <c r="M24" s="536"/>
      <c r="N24" s="536"/>
      <c r="O24" s="536"/>
      <c r="P24" s="536"/>
      <c r="Q24" s="519"/>
      <c r="R24" s="519"/>
      <c r="S24" s="503" t="s">
        <v>1211</v>
      </c>
      <c r="T24" s="168"/>
      <c r="U24" s="508" t="s">
        <v>1212</v>
      </c>
      <c r="V24" s="538" t="s">
        <v>201</v>
      </c>
      <c r="W24" s="518"/>
      <c r="X24" s="518"/>
      <c r="Y24" s="503" t="s">
        <v>1211</v>
      </c>
      <c r="Z24" s="503" t="s">
        <v>1355</v>
      </c>
      <c r="AA24" s="168"/>
      <c r="AB24" s="508" t="s">
        <v>1212</v>
      </c>
      <c r="AC24" s="538" t="s">
        <v>201</v>
      </c>
      <c r="AD24" s="536"/>
      <c r="AE24" s="536"/>
      <c r="AF24" s="536"/>
      <c r="AG24" s="536"/>
      <c r="AH24" s="536"/>
      <c r="AI24" s="536"/>
      <c r="AJ24" s="536"/>
      <c r="AK24" s="536"/>
      <c r="AL24" s="536"/>
      <c r="AM24" s="536"/>
      <c r="AN24" s="536"/>
      <c r="AO24" s="536"/>
      <c r="AP24" s="536"/>
      <c r="AQ24" s="536"/>
      <c r="AR24" s="519"/>
      <c r="AS24" s="519"/>
      <c r="AT24" s="503" t="s">
        <v>1211</v>
      </c>
      <c r="AU24" s="503"/>
      <c r="AV24" s="508" t="s">
        <v>1212</v>
      </c>
      <c r="AW24" s="538" t="s">
        <v>201</v>
      </c>
      <c r="AX24" s="518"/>
      <c r="AY24" s="503" t="s">
        <v>1211</v>
      </c>
      <c r="AZ24" s="510"/>
      <c r="BA24" s="508" t="s">
        <v>1212</v>
      </c>
      <c r="BB24" s="538" t="s">
        <v>201</v>
      </c>
      <c r="BC24" s="536"/>
      <c r="BD24" s="536"/>
      <c r="BE24" s="536"/>
      <c r="BF24" s="536"/>
      <c r="BG24" s="536"/>
      <c r="BH24" s="536"/>
      <c r="BI24" s="536"/>
      <c r="BJ24" s="536"/>
      <c r="BK24" s="536"/>
      <c r="BL24" s="536"/>
      <c r="BM24" s="536"/>
      <c r="BN24" s="536"/>
      <c r="BO24" s="536"/>
      <c r="BP24" s="536"/>
      <c r="BQ24" s="519"/>
      <c r="BR24" s="519"/>
      <c r="BS24" s="503" t="s">
        <v>1211</v>
      </c>
      <c r="BT24" s="503"/>
      <c r="BU24" s="535" t="s">
        <v>1212</v>
      </c>
      <c r="BV24" s="538" t="s">
        <v>201</v>
      </c>
      <c r="BW24" s="518"/>
      <c r="BX24" s="503" t="s">
        <v>1211</v>
      </c>
      <c r="BY24" s="503" t="s">
        <v>1355</v>
      </c>
      <c r="BZ24" s="168"/>
      <c r="CA24" s="168"/>
      <c r="CB24" s="168"/>
      <c r="CC24" s="168"/>
      <c r="CD24" s="168"/>
      <c r="CE24" s="168"/>
      <c r="CF24" s="168"/>
      <c r="CG24" s="168"/>
      <c r="CH24" s="168"/>
      <c r="CI24" s="168"/>
      <c r="CJ24" s="168"/>
      <c r="CK24" s="168"/>
      <c r="CL24" s="168"/>
      <c r="CM24" s="168"/>
      <c r="CN24" s="168"/>
      <c r="CO24" s="168"/>
      <c r="CP24" s="168"/>
      <c r="CQ24" s="168"/>
      <c r="CR24" s="168"/>
      <c r="CS24" s="168"/>
      <c r="CT24" s="168"/>
      <c r="CU24" s="168"/>
      <c r="CV24" s="168"/>
      <c r="CW24" s="168"/>
      <c r="CX24" s="168"/>
      <c r="CY24" s="168"/>
      <c r="CZ24" s="168"/>
    </row>
    <row r="25" spans="1:104">
      <c r="A25" s="508" t="s">
        <v>1210</v>
      </c>
      <c r="B25" s="538" t="s">
        <v>94</v>
      </c>
      <c r="C25" s="536"/>
      <c r="D25" s="536"/>
      <c r="E25" s="536"/>
      <c r="F25" s="536"/>
      <c r="G25" s="536"/>
      <c r="H25" s="536"/>
      <c r="I25" s="536"/>
      <c r="J25" s="536"/>
      <c r="K25" s="536"/>
      <c r="L25" s="536"/>
      <c r="M25" s="536"/>
      <c r="N25" s="536"/>
      <c r="O25" s="536"/>
      <c r="P25" s="519"/>
      <c r="Q25" s="519"/>
      <c r="R25" s="519"/>
      <c r="S25" s="503" t="s">
        <v>1209</v>
      </c>
      <c r="T25" s="168"/>
      <c r="U25" s="508" t="s">
        <v>1210</v>
      </c>
      <c r="V25" s="538" t="s">
        <v>94</v>
      </c>
      <c r="W25" s="518"/>
      <c r="X25" s="518"/>
      <c r="Y25" s="503" t="s">
        <v>1209</v>
      </c>
      <c r="Z25" s="503" t="s">
        <v>1356</v>
      </c>
      <c r="AA25" s="168"/>
      <c r="AB25" s="508" t="s">
        <v>1210</v>
      </c>
      <c r="AC25" s="538" t="s">
        <v>94</v>
      </c>
      <c r="AD25" s="536"/>
      <c r="AE25" s="536"/>
      <c r="AF25" s="536"/>
      <c r="AG25" s="536"/>
      <c r="AH25" s="536"/>
      <c r="AI25" s="536"/>
      <c r="AJ25" s="536"/>
      <c r="AK25" s="536"/>
      <c r="AL25" s="536"/>
      <c r="AM25" s="536"/>
      <c r="AN25" s="536"/>
      <c r="AO25" s="536"/>
      <c r="AP25" s="536"/>
      <c r="AQ25" s="519"/>
      <c r="AR25" s="519"/>
      <c r="AS25" s="519"/>
      <c r="AT25" s="503" t="s">
        <v>1209</v>
      </c>
      <c r="AU25" s="503"/>
      <c r="AV25" s="508" t="s">
        <v>1210</v>
      </c>
      <c r="AW25" s="538" t="s">
        <v>94</v>
      </c>
      <c r="AX25" s="518"/>
      <c r="AY25" s="503" t="s">
        <v>1209</v>
      </c>
      <c r="AZ25" s="510"/>
      <c r="BA25" s="508" t="s">
        <v>1210</v>
      </c>
      <c r="BB25" s="538" t="s">
        <v>94</v>
      </c>
      <c r="BC25" s="536"/>
      <c r="BD25" s="536"/>
      <c r="BE25" s="536"/>
      <c r="BF25" s="536"/>
      <c r="BG25" s="536"/>
      <c r="BH25" s="536"/>
      <c r="BI25" s="536"/>
      <c r="BJ25" s="536"/>
      <c r="BK25" s="536"/>
      <c r="BL25" s="536"/>
      <c r="BM25" s="536"/>
      <c r="BN25" s="536"/>
      <c r="BO25" s="536"/>
      <c r="BP25" s="519"/>
      <c r="BQ25" s="519"/>
      <c r="BR25" s="519"/>
      <c r="BS25" s="503" t="s">
        <v>1209</v>
      </c>
      <c r="BT25" s="503"/>
      <c r="BU25" s="535" t="s">
        <v>1210</v>
      </c>
      <c r="BV25" s="538" t="s">
        <v>94</v>
      </c>
      <c r="BW25" s="518"/>
      <c r="BX25" s="503" t="s">
        <v>1209</v>
      </c>
      <c r="BY25" s="503" t="s">
        <v>1356</v>
      </c>
      <c r="BZ25" s="168"/>
      <c r="CA25" s="168"/>
      <c r="CB25" s="168"/>
      <c r="CC25" s="168"/>
      <c r="CD25" s="168"/>
      <c r="CE25" s="168"/>
      <c r="CF25" s="168"/>
      <c r="CG25" s="168"/>
      <c r="CH25" s="168"/>
      <c r="CI25" s="168"/>
      <c r="CJ25" s="168"/>
      <c r="CK25" s="168"/>
      <c r="CL25" s="168"/>
      <c r="CM25" s="168"/>
      <c r="CN25" s="168"/>
      <c r="CO25" s="168"/>
      <c r="CP25" s="168"/>
      <c r="CQ25" s="168"/>
      <c r="CR25" s="168"/>
      <c r="CS25" s="168"/>
      <c r="CT25" s="168"/>
      <c r="CU25" s="168"/>
      <c r="CV25" s="168"/>
      <c r="CW25" s="168"/>
      <c r="CX25" s="168"/>
      <c r="CY25" s="168"/>
      <c r="CZ25" s="168"/>
    </row>
    <row r="26" spans="1:104">
      <c r="A26" s="508" t="s">
        <v>1208</v>
      </c>
      <c r="B26" s="538" t="s">
        <v>91</v>
      </c>
      <c r="C26" s="536"/>
      <c r="D26" s="536"/>
      <c r="E26" s="536"/>
      <c r="F26" s="536"/>
      <c r="G26" s="536"/>
      <c r="H26" s="536"/>
      <c r="I26" s="536"/>
      <c r="J26" s="536"/>
      <c r="K26" s="536"/>
      <c r="L26" s="536"/>
      <c r="M26" s="536"/>
      <c r="N26" s="536"/>
      <c r="O26" s="519"/>
      <c r="P26" s="519"/>
      <c r="Q26" s="519"/>
      <c r="R26" s="519"/>
      <c r="S26" s="503" t="s">
        <v>1207</v>
      </c>
      <c r="T26" s="168"/>
      <c r="U26" s="508" t="s">
        <v>1208</v>
      </c>
      <c r="V26" s="538" t="s">
        <v>91</v>
      </c>
      <c r="W26" s="518"/>
      <c r="X26" s="518"/>
      <c r="Y26" s="503" t="s">
        <v>1207</v>
      </c>
      <c r="Z26" s="503" t="s">
        <v>1357</v>
      </c>
      <c r="AA26" s="168"/>
      <c r="AB26" s="508" t="s">
        <v>1208</v>
      </c>
      <c r="AC26" s="538" t="s">
        <v>91</v>
      </c>
      <c r="AD26" s="536"/>
      <c r="AE26" s="536"/>
      <c r="AF26" s="536"/>
      <c r="AG26" s="536"/>
      <c r="AH26" s="536"/>
      <c r="AI26" s="536"/>
      <c r="AJ26" s="536"/>
      <c r="AK26" s="536"/>
      <c r="AL26" s="536"/>
      <c r="AM26" s="536"/>
      <c r="AN26" s="536"/>
      <c r="AO26" s="536"/>
      <c r="AP26" s="519"/>
      <c r="AQ26" s="519"/>
      <c r="AR26" s="519"/>
      <c r="AS26" s="519"/>
      <c r="AT26" s="503" t="s">
        <v>1207</v>
      </c>
      <c r="AU26" s="503"/>
      <c r="AV26" s="508" t="s">
        <v>1208</v>
      </c>
      <c r="AW26" s="538" t="s">
        <v>91</v>
      </c>
      <c r="AX26" s="518"/>
      <c r="AY26" s="503" t="s">
        <v>1207</v>
      </c>
      <c r="AZ26" s="510"/>
      <c r="BA26" s="508" t="s">
        <v>1208</v>
      </c>
      <c r="BB26" s="538" t="s">
        <v>91</v>
      </c>
      <c r="BC26" s="536"/>
      <c r="BD26" s="536"/>
      <c r="BE26" s="536"/>
      <c r="BF26" s="536"/>
      <c r="BG26" s="536"/>
      <c r="BH26" s="536"/>
      <c r="BI26" s="536"/>
      <c r="BJ26" s="536"/>
      <c r="BK26" s="536"/>
      <c r="BL26" s="536"/>
      <c r="BM26" s="536"/>
      <c r="BN26" s="536"/>
      <c r="BO26" s="519"/>
      <c r="BP26" s="519"/>
      <c r="BQ26" s="519"/>
      <c r="BR26" s="519"/>
      <c r="BS26" s="503" t="s">
        <v>1207</v>
      </c>
      <c r="BT26" s="503"/>
      <c r="BU26" s="535" t="s">
        <v>1208</v>
      </c>
      <c r="BV26" s="538" t="s">
        <v>91</v>
      </c>
      <c r="BW26" s="518"/>
      <c r="BX26" s="503" t="s">
        <v>1207</v>
      </c>
      <c r="BY26" s="503" t="s">
        <v>1357</v>
      </c>
      <c r="BZ26" s="168"/>
      <c r="CA26" s="168"/>
      <c r="CB26" s="168"/>
      <c r="CC26" s="168"/>
      <c r="CD26" s="168"/>
      <c r="CE26" s="168"/>
      <c r="CF26" s="168"/>
      <c r="CG26" s="168"/>
      <c r="CH26" s="168"/>
      <c r="CI26" s="168"/>
      <c r="CJ26" s="168"/>
      <c r="CK26" s="168"/>
      <c r="CL26" s="168"/>
      <c r="CM26" s="168"/>
      <c r="CN26" s="168"/>
      <c r="CO26" s="168"/>
      <c r="CP26" s="168"/>
      <c r="CQ26" s="168"/>
      <c r="CR26" s="168"/>
      <c r="CS26" s="168"/>
      <c r="CT26" s="168"/>
      <c r="CU26" s="168"/>
      <c r="CV26" s="168"/>
      <c r="CW26" s="168"/>
      <c r="CX26" s="168"/>
      <c r="CY26" s="168"/>
      <c r="CZ26" s="168"/>
    </row>
    <row r="27" spans="1:104">
      <c r="A27" s="508" t="s">
        <v>1206</v>
      </c>
      <c r="B27" s="538" t="s">
        <v>199</v>
      </c>
      <c r="C27" s="536"/>
      <c r="D27" s="536"/>
      <c r="E27" s="536"/>
      <c r="F27" s="536"/>
      <c r="G27" s="536"/>
      <c r="H27" s="536"/>
      <c r="I27" s="536"/>
      <c r="J27" s="536"/>
      <c r="K27" s="536"/>
      <c r="L27" s="536"/>
      <c r="M27" s="536"/>
      <c r="N27" s="519"/>
      <c r="O27" s="519"/>
      <c r="P27" s="519"/>
      <c r="Q27" s="519"/>
      <c r="R27" s="519"/>
      <c r="S27" s="503" t="s">
        <v>1205</v>
      </c>
      <c r="T27" s="168"/>
      <c r="U27" s="508" t="s">
        <v>1206</v>
      </c>
      <c r="V27" s="538" t="s">
        <v>199</v>
      </c>
      <c r="W27" s="518"/>
      <c r="X27" s="518"/>
      <c r="Y27" s="503" t="s">
        <v>1205</v>
      </c>
      <c r="Z27" s="503" t="s">
        <v>1358</v>
      </c>
      <c r="AA27" s="168"/>
      <c r="AB27" s="508" t="s">
        <v>1206</v>
      </c>
      <c r="AC27" s="538" t="s">
        <v>199</v>
      </c>
      <c r="AD27" s="536"/>
      <c r="AE27" s="536"/>
      <c r="AF27" s="536"/>
      <c r="AG27" s="536"/>
      <c r="AH27" s="536"/>
      <c r="AI27" s="536"/>
      <c r="AJ27" s="536"/>
      <c r="AK27" s="536"/>
      <c r="AL27" s="536"/>
      <c r="AM27" s="536"/>
      <c r="AN27" s="536"/>
      <c r="AO27" s="519"/>
      <c r="AP27" s="519"/>
      <c r="AQ27" s="519"/>
      <c r="AR27" s="519"/>
      <c r="AS27" s="519"/>
      <c r="AT27" s="503" t="s">
        <v>1205</v>
      </c>
      <c r="AU27" s="503"/>
      <c r="AV27" s="508" t="s">
        <v>1206</v>
      </c>
      <c r="AW27" s="538" t="s">
        <v>199</v>
      </c>
      <c r="AX27" s="518"/>
      <c r="AY27" s="503" t="s">
        <v>1205</v>
      </c>
      <c r="AZ27" s="510"/>
      <c r="BA27" s="508" t="s">
        <v>1206</v>
      </c>
      <c r="BB27" s="538" t="s">
        <v>199</v>
      </c>
      <c r="BC27" s="536"/>
      <c r="BD27" s="536"/>
      <c r="BE27" s="536"/>
      <c r="BF27" s="536"/>
      <c r="BG27" s="536"/>
      <c r="BH27" s="536"/>
      <c r="BI27" s="536"/>
      <c r="BJ27" s="536"/>
      <c r="BK27" s="536"/>
      <c r="BL27" s="536"/>
      <c r="BM27" s="536"/>
      <c r="BN27" s="519"/>
      <c r="BO27" s="519"/>
      <c r="BP27" s="519"/>
      <c r="BQ27" s="519"/>
      <c r="BR27" s="519"/>
      <c r="BS27" s="503" t="s">
        <v>1205</v>
      </c>
      <c r="BT27" s="503"/>
      <c r="BU27" s="535" t="s">
        <v>1206</v>
      </c>
      <c r="BV27" s="538" t="s">
        <v>199</v>
      </c>
      <c r="BW27" s="518"/>
      <c r="BX27" s="503" t="s">
        <v>1205</v>
      </c>
      <c r="BY27" s="503" t="s">
        <v>1358</v>
      </c>
      <c r="BZ27" s="168"/>
      <c r="CA27" s="168"/>
      <c r="CB27" s="168"/>
      <c r="CC27" s="168"/>
      <c r="CD27" s="168"/>
      <c r="CE27" s="168"/>
      <c r="CF27" s="168"/>
      <c r="CG27" s="168"/>
      <c r="CH27" s="168"/>
      <c r="CI27" s="168"/>
      <c r="CJ27" s="168"/>
      <c r="CK27" s="168"/>
      <c r="CL27" s="168"/>
      <c r="CM27" s="168"/>
      <c r="CN27" s="168"/>
      <c r="CO27" s="168"/>
      <c r="CP27" s="168"/>
      <c r="CQ27" s="168"/>
      <c r="CR27" s="168"/>
      <c r="CS27" s="168"/>
      <c r="CT27" s="168"/>
      <c r="CU27" s="168"/>
      <c r="CV27" s="168"/>
      <c r="CW27" s="168"/>
      <c r="CX27" s="168"/>
      <c r="CY27" s="168"/>
      <c r="CZ27" s="168"/>
    </row>
    <row r="28" spans="1:104">
      <c r="A28" s="508" t="s">
        <v>1204</v>
      </c>
      <c r="B28" s="538" t="s">
        <v>89</v>
      </c>
      <c r="C28" s="536"/>
      <c r="D28" s="536"/>
      <c r="E28" s="536"/>
      <c r="F28" s="536"/>
      <c r="G28" s="536"/>
      <c r="H28" s="536"/>
      <c r="I28" s="536"/>
      <c r="J28" s="536"/>
      <c r="K28" s="536"/>
      <c r="L28" s="536"/>
      <c r="M28" s="519"/>
      <c r="N28" s="519"/>
      <c r="O28" s="519"/>
      <c r="P28" s="519"/>
      <c r="Q28" s="519"/>
      <c r="R28" s="519"/>
      <c r="S28" s="503" t="s">
        <v>1203</v>
      </c>
      <c r="T28" s="168"/>
      <c r="U28" s="508" t="s">
        <v>1204</v>
      </c>
      <c r="V28" s="538" t="s">
        <v>89</v>
      </c>
      <c r="W28" s="518"/>
      <c r="X28" s="518"/>
      <c r="Y28" s="503" t="s">
        <v>1203</v>
      </c>
      <c r="Z28" s="503" t="s">
        <v>1359</v>
      </c>
      <c r="AA28" s="168"/>
      <c r="AB28" s="508" t="s">
        <v>1204</v>
      </c>
      <c r="AC28" s="538" t="s">
        <v>89</v>
      </c>
      <c r="AD28" s="536"/>
      <c r="AE28" s="536"/>
      <c r="AF28" s="536"/>
      <c r="AG28" s="536"/>
      <c r="AH28" s="536"/>
      <c r="AI28" s="536"/>
      <c r="AJ28" s="536"/>
      <c r="AK28" s="536"/>
      <c r="AL28" s="536"/>
      <c r="AM28" s="536"/>
      <c r="AN28" s="519"/>
      <c r="AO28" s="519"/>
      <c r="AP28" s="519"/>
      <c r="AQ28" s="519"/>
      <c r="AR28" s="519"/>
      <c r="AS28" s="519"/>
      <c r="AT28" s="503" t="s">
        <v>1203</v>
      </c>
      <c r="AU28" s="503"/>
      <c r="AV28" s="508" t="s">
        <v>1204</v>
      </c>
      <c r="AW28" s="538" t="s">
        <v>89</v>
      </c>
      <c r="AX28" s="518"/>
      <c r="AY28" s="503" t="s">
        <v>1203</v>
      </c>
      <c r="AZ28" s="510"/>
      <c r="BA28" s="508" t="s">
        <v>1204</v>
      </c>
      <c r="BB28" s="538" t="s">
        <v>89</v>
      </c>
      <c r="BC28" s="536"/>
      <c r="BD28" s="536"/>
      <c r="BE28" s="536"/>
      <c r="BF28" s="536"/>
      <c r="BG28" s="536"/>
      <c r="BH28" s="536"/>
      <c r="BI28" s="536"/>
      <c r="BJ28" s="536"/>
      <c r="BK28" s="536"/>
      <c r="BL28" s="536"/>
      <c r="BM28" s="519"/>
      <c r="BN28" s="519"/>
      <c r="BO28" s="519"/>
      <c r="BP28" s="519"/>
      <c r="BQ28" s="519"/>
      <c r="BR28" s="519"/>
      <c r="BS28" s="503" t="s">
        <v>1203</v>
      </c>
      <c r="BT28" s="503"/>
      <c r="BU28" s="535" t="s">
        <v>1204</v>
      </c>
      <c r="BV28" s="538" t="s">
        <v>89</v>
      </c>
      <c r="BW28" s="518"/>
      <c r="BX28" s="503" t="s">
        <v>1203</v>
      </c>
      <c r="BY28" s="503" t="s">
        <v>1359</v>
      </c>
      <c r="BZ28" s="168"/>
      <c r="CA28" s="168"/>
      <c r="CB28" s="168"/>
      <c r="CC28" s="168"/>
      <c r="CD28" s="168"/>
      <c r="CE28" s="168"/>
      <c r="CF28" s="168"/>
      <c r="CG28" s="168"/>
      <c r="CH28" s="168"/>
      <c r="CI28" s="168"/>
      <c r="CJ28" s="168"/>
      <c r="CK28" s="168"/>
      <c r="CL28" s="168"/>
      <c r="CM28" s="168"/>
      <c r="CN28" s="168"/>
      <c r="CO28" s="168"/>
      <c r="CP28" s="168"/>
      <c r="CQ28" s="168"/>
      <c r="CR28" s="168"/>
      <c r="CS28" s="168"/>
      <c r="CT28" s="168"/>
      <c r="CU28" s="168"/>
      <c r="CV28" s="168"/>
      <c r="CW28" s="168"/>
      <c r="CX28" s="168"/>
      <c r="CY28" s="168"/>
      <c r="CZ28" s="168"/>
    </row>
    <row r="29" spans="1:104">
      <c r="A29" s="508" t="s">
        <v>1202</v>
      </c>
      <c r="B29" s="538" t="s">
        <v>87</v>
      </c>
      <c r="C29" s="536"/>
      <c r="D29" s="536"/>
      <c r="E29" s="536"/>
      <c r="F29" s="536"/>
      <c r="G29" s="536"/>
      <c r="H29" s="536"/>
      <c r="I29" s="536"/>
      <c r="J29" s="536"/>
      <c r="K29" s="536"/>
      <c r="L29" s="519"/>
      <c r="M29" s="519"/>
      <c r="N29" s="519"/>
      <c r="O29" s="519"/>
      <c r="P29" s="519"/>
      <c r="Q29" s="519"/>
      <c r="R29" s="519"/>
      <c r="S29" s="503" t="s">
        <v>1201</v>
      </c>
      <c r="T29" s="168"/>
      <c r="U29" s="508" t="s">
        <v>1202</v>
      </c>
      <c r="V29" s="538" t="s">
        <v>87</v>
      </c>
      <c r="W29" s="518"/>
      <c r="X29" s="518"/>
      <c r="Y29" s="503" t="s">
        <v>1201</v>
      </c>
      <c r="Z29" s="503" t="s">
        <v>1360</v>
      </c>
      <c r="AA29" s="168"/>
      <c r="AB29" s="508" t="s">
        <v>1202</v>
      </c>
      <c r="AC29" s="538" t="s">
        <v>87</v>
      </c>
      <c r="AD29" s="536"/>
      <c r="AE29" s="536"/>
      <c r="AF29" s="536"/>
      <c r="AG29" s="536"/>
      <c r="AH29" s="536"/>
      <c r="AI29" s="536"/>
      <c r="AJ29" s="536"/>
      <c r="AK29" s="536"/>
      <c r="AL29" s="536"/>
      <c r="AM29" s="519"/>
      <c r="AN29" s="519"/>
      <c r="AO29" s="519"/>
      <c r="AP29" s="519"/>
      <c r="AQ29" s="519"/>
      <c r="AR29" s="519"/>
      <c r="AS29" s="519"/>
      <c r="AT29" s="503" t="s">
        <v>1201</v>
      </c>
      <c r="AU29" s="503"/>
      <c r="AV29" s="508" t="s">
        <v>1202</v>
      </c>
      <c r="AW29" s="538" t="s">
        <v>87</v>
      </c>
      <c r="AX29" s="518"/>
      <c r="AY29" s="503" t="s">
        <v>1201</v>
      </c>
      <c r="AZ29" s="510"/>
      <c r="BA29" s="508" t="s">
        <v>1202</v>
      </c>
      <c r="BB29" s="538" t="s">
        <v>87</v>
      </c>
      <c r="BC29" s="536"/>
      <c r="BD29" s="536"/>
      <c r="BE29" s="536"/>
      <c r="BF29" s="536"/>
      <c r="BG29" s="536"/>
      <c r="BH29" s="536"/>
      <c r="BI29" s="536"/>
      <c r="BJ29" s="536"/>
      <c r="BK29" s="536"/>
      <c r="BL29" s="519"/>
      <c r="BM29" s="519"/>
      <c r="BN29" s="519"/>
      <c r="BO29" s="519"/>
      <c r="BP29" s="519"/>
      <c r="BQ29" s="519"/>
      <c r="BR29" s="519"/>
      <c r="BS29" s="503" t="s">
        <v>1201</v>
      </c>
      <c r="BT29" s="503"/>
      <c r="BU29" s="535" t="s">
        <v>1202</v>
      </c>
      <c r="BV29" s="538" t="s">
        <v>87</v>
      </c>
      <c r="BW29" s="518"/>
      <c r="BX29" s="503" t="s">
        <v>1201</v>
      </c>
      <c r="BY29" s="503" t="s">
        <v>1360</v>
      </c>
      <c r="BZ29" s="168"/>
      <c r="CA29" s="168"/>
      <c r="CB29" s="168"/>
      <c r="CC29" s="168"/>
      <c r="CD29" s="168"/>
      <c r="CE29" s="168"/>
      <c r="CF29" s="168"/>
      <c r="CG29" s="168"/>
      <c r="CH29" s="168"/>
      <c r="CI29" s="168"/>
      <c r="CJ29" s="168"/>
      <c r="CK29" s="168"/>
      <c r="CL29" s="168"/>
      <c r="CM29" s="168"/>
      <c r="CN29" s="168"/>
      <c r="CO29" s="168"/>
      <c r="CP29" s="168"/>
      <c r="CQ29" s="168"/>
      <c r="CR29" s="168"/>
      <c r="CS29" s="168"/>
      <c r="CT29" s="168"/>
      <c r="CU29" s="168"/>
      <c r="CV29" s="168"/>
      <c r="CW29" s="168"/>
      <c r="CX29" s="168"/>
      <c r="CY29" s="168"/>
      <c r="CZ29" s="168"/>
    </row>
    <row r="30" spans="1:104">
      <c r="A30" s="508" t="s">
        <v>1200</v>
      </c>
      <c r="B30" s="538" t="s">
        <v>198</v>
      </c>
      <c r="C30" s="536"/>
      <c r="D30" s="536"/>
      <c r="E30" s="536"/>
      <c r="F30" s="536"/>
      <c r="G30" s="536"/>
      <c r="H30" s="536"/>
      <c r="I30" s="536"/>
      <c r="J30" s="536"/>
      <c r="K30" s="519"/>
      <c r="L30" s="519"/>
      <c r="M30" s="519"/>
      <c r="N30" s="519"/>
      <c r="O30" s="519"/>
      <c r="P30" s="519"/>
      <c r="Q30" s="519"/>
      <c r="R30" s="519"/>
      <c r="S30" s="503" t="s">
        <v>1199</v>
      </c>
      <c r="T30" s="168"/>
      <c r="U30" s="508" t="s">
        <v>1200</v>
      </c>
      <c r="V30" s="538" t="s">
        <v>198</v>
      </c>
      <c r="W30" s="518"/>
      <c r="X30" s="518"/>
      <c r="Y30" s="503" t="s">
        <v>1199</v>
      </c>
      <c r="Z30" s="503" t="s">
        <v>1361</v>
      </c>
      <c r="AA30" s="168"/>
      <c r="AB30" s="508" t="s">
        <v>1200</v>
      </c>
      <c r="AC30" s="538" t="s">
        <v>198</v>
      </c>
      <c r="AD30" s="536"/>
      <c r="AE30" s="536"/>
      <c r="AF30" s="536"/>
      <c r="AG30" s="536"/>
      <c r="AH30" s="536"/>
      <c r="AI30" s="536"/>
      <c r="AJ30" s="536"/>
      <c r="AK30" s="536"/>
      <c r="AL30" s="519"/>
      <c r="AM30" s="519"/>
      <c r="AN30" s="519"/>
      <c r="AO30" s="519"/>
      <c r="AP30" s="519"/>
      <c r="AQ30" s="519"/>
      <c r="AR30" s="519"/>
      <c r="AS30" s="519"/>
      <c r="AT30" s="503" t="s">
        <v>1199</v>
      </c>
      <c r="AU30" s="503"/>
      <c r="AV30" s="508" t="s">
        <v>1200</v>
      </c>
      <c r="AW30" s="538" t="s">
        <v>198</v>
      </c>
      <c r="AX30" s="518"/>
      <c r="AY30" s="503" t="s">
        <v>1199</v>
      </c>
      <c r="AZ30" s="510"/>
      <c r="BA30" s="508" t="s">
        <v>1200</v>
      </c>
      <c r="BB30" s="538" t="s">
        <v>198</v>
      </c>
      <c r="BC30" s="536"/>
      <c r="BD30" s="536"/>
      <c r="BE30" s="536"/>
      <c r="BF30" s="536"/>
      <c r="BG30" s="536"/>
      <c r="BH30" s="536"/>
      <c r="BI30" s="536"/>
      <c r="BJ30" s="536"/>
      <c r="BK30" s="519"/>
      <c r="BL30" s="519"/>
      <c r="BM30" s="519"/>
      <c r="BN30" s="519"/>
      <c r="BO30" s="519"/>
      <c r="BP30" s="519"/>
      <c r="BQ30" s="519"/>
      <c r="BR30" s="519"/>
      <c r="BS30" s="503" t="s">
        <v>1199</v>
      </c>
      <c r="BT30" s="503"/>
      <c r="BU30" s="535" t="s">
        <v>1200</v>
      </c>
      <c r="BV30" s="538" t="s">
        <v>198</v>
      </c>
      <c r="BW30" s="518"/>
      <c r="BX30" s="503" t="s">
        <v>1199</v>
      </c>
      <c r="BY30" s="503" t="s">
        <v>1361</v>
      </c>
      <c r="BZ30" s="168"/>
      <c r="CA30" s="168"/>
      <c r="CB30" s="168"/>
      <c r="CC30" s="168"/>
      <c r="CD30" s="168"/>
      <c r="CE30" s="168"/>
      <c r="CF30" s="168"/>
      <c r="CG30" s="168"/>
      <c r="CH30" s="168"/>
      <c r="CI30" s="168"/>
      <c r="CJ30" s="168"/>
      <c r="CK30" s="168"/>
      <c r="CL30" s="168"/>
      <c r="CM30" s="168"/>
      <c r="CN30" s="168"/>
      <c r="CO30" s="168"/>
      <c r="CP30" s="168"/>
      <c r="CQ30" s="168"/>
      <c r="CR30" s="168"/>
      <c r="CS30" s="168"/>
      <c r="CT30" s="168"/>
      <c r="CU30" s="168"/>
      <c r="CV30" s="168"/>
      <c r="CW30" s="168"/>
      <c r="CX30" s="168"/>
      <c r="CY30" s="168"/>
      <c r="CZ30" s="168"/>
    </row>
    <row r="31" spans="1:104">
      <c r="A31" s="508" t="s">
        <v>1198</v>
      </c>
      <c r="B31" s="538" t="s">
        <v>195</v>
      </c>
      <c r="C31" s="536"/>
      <c r="D31" s="536"/>
      <c r="E31" s="536"/>
      <c r="F31" s="536"/>
      <c r="G31" s="536"/>
      <c r="H31" s="536"/>
      <c r="I31" s="536"/>
      <c r="J31" s="519"/>
      <c r="K31" s="519"/>
      <c r="L31" s="519"/>
      <c r="M31" s="519"/>
      <c r="N31" s="519"/>
      <c r="O31" s="519"/>
      <c r="P31" s="519"/>
      <c r="Q31" s="519"/>
      <c r="R31" s="519"/>
      <c r="S31" s="503" t="s">
        <v>1197</v>
      </c>
      <c r="T31" s="168"/>
      <c r="U31" s="508" t="s">
        <v>1198</v>
      </c>
      <c r="V31" s="538" t="s">
        <v>195</v>
      </c>
      <c r="W31" s="518"/>
      <c r="X31" s="518"/>
      <c r="Y31" s="503" t="s">
        <v>1197</v>
      </c>
      <c r="Z31" s="503" t="s">
        <v>1362</v>
      </c>
      <c r="AA31" s="168"/>
      <c r="AB31" s="508" t="s">
        <v>1198</v>
      </c>
      <c r="AC31" s="538" t="s">
        <v>195</v>
      </c>
      <c r="AD31" s="536"/>
      <c r="AE31" s="536"/>
      <c r="AF31" s="536"/>
      <c r="AG31" s="536"/>
      <c r="AH31" s="536"/>
      <c r="AI31" s="536"/>
      <c r="AJ31" s="536"/>
      <c r="AK31" s="519"/>
      <c r="AL31" s="519"/>
      <c r="AM31" s="519"/>
      <c r="AN31" s="519"/>
      <c r="AO31" s="519"/>
      <c r="AP31" s="519"/>
      <c r="AQ31" s="519"/>
      <c r="AR31" s="519"/>
      <c r="AS31" s="519"/>
      <c r="AT31" s="503" t="s">
        <v>1197</v>
      </c>
      <c r="AU31" s="503"/>
      <c r="AV31" s="508" t="s">
        <v>1198</v>
      </c>
      <c r="AW31" s="538" t="s">
        <v>195</v>
      </c>
      <c r="AX31" s="518"/>
      <c r="AY31" s="503" t="s">
        <v>1197</v>
      </c>
      <c r="AZ31" s="510"/>
      <c r="BA31" s="508" t="s">
        <v>1198</v>
      </c>
      <c r="BB31" s="538" t="s">
        <v>195</v>
      </c>
      <c r="BC31" s="536"/>
      <c r="BD31" s="536"/>
      <c r="BE31" s="536"/>
      <c r="BF31" s="536"/>
      <c r="BG31" s="536"/>
      <c r="BH31" s="536"/>
      <c r="BI31" s="536"/>
      <c r="BJ31" s="519"/>
      <c r="BK31" s="519"/>
      <c r="BL31" s="519"/>
      <c r="BM31" s="519"/>
      <c r="BN31" s="519"/>
      <c r="BO31" s="519"/>
      <c r="BP31" s="519"/>
      <c r="BQ31" s="519"/>
      <c r="BR31" s="519"/>
      <c r="BS31" s="503" t="s">
        <v>1197</v>
      </c>
      <c r="BT31" s="503"/>
      <c r="BU31" s="535" t="s">
        <v>1198</v>
      </c>
      <c r="BV31" s="538" t="s">
        <v>195</v>
      </c>
      <c r="BW31" s="518"/>
      <c r="BX31" s="503" t="s">
        <v>1197</v>
      </c>
      <c r="BY31" s="503" t="s">
        <v>1362</v>
      </c>
      <c r="BZ31" s="168"/>
      <c r="CA31" s="168"/>
      <c r="CB31" s="168"/>
      <c r="CC31" s="168"/>
      <c r="CD31" s="168"/>
      <c r="CE31" s="168"/>
      <c r="CF31" s="168"/>
      <c r="CG31" s="168"/>
      <c r="CH31" s="168"/>
      <c r="CI31" s="168"/>
      <c r="CJ31" s="168"/>
      <c r="CK31" s="168"/>
      <c r="CL31" s="168"/>
      <c r="CM31" s="168"/>
      <c r="CN31" s="168"/>
      <c r="CO31" s="168"/>
      <c r="CP31" s="168"/>
      <c r="CQ31" s="168"/>
      <c r="CR31" s="168"/>
      <c r="CS31" s="168"/>
      <c r="CT31" s="168"/>
      <c r="CU31" s="168"/>
      <c r="CV31" s="168"/>
      <c r="CW31" s="168"/>
      <c r="CX31" s="168"/>
      <c r="CY31" s="168"/>
      <c r="CZ31" s="168"/>
    </row>
    <row r="32" spans="1:104">
      <c r="A32" s="508" t="s">
        <v>1196</v>
      </c>
      <c r="B32" s="538" t="s">
        <v>193</v>
      </c>
      <c r="C32" s="536"/>
      <c r="D32" s="536"/>
      <c r="E32" s="536"/>
      <c r="F32" s="536"/>
      <c r="G32" s="536"/>
      <c r="H32" s="536"/>
      <c r="I32" s="519"/>
      <c r="J32" s="519"/>
      <c r="K32" s="519"/>
      <c r="L32" s="519"/>
      <c r="M32" s="519"/>
      <c r="N32" s="519"/>
      <c r="O32" s="519"/>
      <c r="P32" s="519"/>
      <c r="Q32" s="519"/>
      <c r="R32" s="519"/>
      <c r="S32" s="503" t="s">
        <v>1195</v>
      </c>
      <c r="T32" s="168"/>
      <c r="U32" s="508" t="s">
        <v>1196</v>
      </c>
      <c r="V32" s="538" t="s">
        <v>193</v>
      </c>
      <c r="W32" s="518"/>
      <c r="X32" s="518"/>
      <c r="Y32" s="503" t="s">
        <v>1195</v>
      </c>
      <c r="Z32" s="503" t="s">
        <v>1363</v>
      </c>
      <c r="AA32" s="168"/>
      <c r="AB32" s="508" t="s">
        <v>1196</v>
      </c>
      <c r="AC32" s="538" t="s">
        <v>193</v>
      </c>
      <c r="AD32" s="536"/>
      <c r="AE32" s="536"/>
      <c r="AF32" s="536"/>
      <c r="AG32" s="536"/>
      <c r="AH32" s="536"/>
      <c r="AI32" s="536"/>
      <c r="AJ32" s="519"/>
      <c r="AK32" s="519"/>
      <c r="AL32" s="519"/>
      <c r="AM32" s="519"/>
      <c r="AN32" s="519"/>
      <c r="AO32" s="519"/>
      <c r="AP32" s="519"/>
      <c r="AQ32" s="519"/>
      <c r="AR32" s="519"/>
      <c r="AS32" s="519"/>
      <c r="AT32" s="503" t="s">
        <v>1195</v>
      </c>
      <c r="AU32" s="503"/>
      <c r="AV32" s="508" t="s">
        <v>1196</v>
      </c>
      <c r="AW32" s="538" t="s">
        <v>193</v>
      </c>
      <c r="AX32" s="518"/>
      <c r="AY32" s="503" t="s">
        <v>1195</v>
      </c>
      <c r="AZ32" s="510"/>
      <c r="BA32" s="508" t="s">
        <v>1196</v>
      </c>
      <c r="BB32" s="538" t="s">
        <v>193</v>
      </c>
      <c r="BC32" s="536"/>
      <c r="BD32" s="536"/>
      <c r="BE32" s="536"/>
      <c r="BF32" s="536"/>
      <c r="BG32" s="536"/>
      <c r="BH32" s="536"/>
      <c r="BI32" s="519"/>
      <c r="BJ32" s="519"/>
      <c r="BK32" s="519"/>
      <c r="BL32" s="519"/>
      <c r="BM32" s="519"/>
      <c r="BN32" s="519"/>
      <c r="BO32" s="519"/>
      <c r="BP32" s="519"/>
      <c r="BQ32" s="519"/>
      <c r="BR32" s="519"/>
      <c r="BS32" s="503" t="s">
        <v>1195</v>
      </c>
      <c r="BT32" s="503"/>
      <c r="BU32" s="535" t="s">
        <v>1196</v>
      </c>
      <c r="BV32" s="538" t="s">
        <v>193</v>
      </c>
      <c r="BW32" s="518"/>
      <c r="BX32" s="503" t="s">
        <v>1195</v>
      </c>
      <c r="BY32" s="503" t="s">
        <v>1363</v>
      </c>
      <c r="BZ32" s="168"/>
      <c r="CA32" s="168"/>
      <c r="CB32" s="168"/>
      <c r="CC32" s="168"/>
      <c r="CD32" s="168"/>
      <c r="CE32" s="168"/>
      <c r="CF32" s="168"/>
      <c r="CG32" s="168"/>
      <c r="CH32" s="168"/>
      <c r="CI32" s="168"/>
      <c r="CJ32" s="168"/>
      <c r="CK32" s="168"/>
      <c r="CL32" s="168"/>
      <c r="CM32" s="168"/>
      <c r="CN32" s="168"/>
      <c r="CO32" s="168"/>
      <c r="CP32" s="168"/>
      <c r="CQ32" s="168"/>
      <c r="CR32" s="168"/>
      <c r="CS32" s="168"/>
      <c r="CT32" s="168"/>
      <c r="CU32" s="168"/>
      <c r="CV32" s="168"/>
      <c r="CW32" s="168"/>
      <c r="CX32" s="168"/>
      <c r="CY32" s="168"/>
      <c r="CZ32" s="168"/>
    </row>
    <row r="33" spans="1:104">
      <c r="A33" s="508" t="s">
        <v>1194</v>
      </c>
      <c r="B33" s="538" t="s">
        <v>84</v>
      </c>
      <c r="C33" s="536"/>
      <c r="D33" s="536"/>
      <c r="E33" s="536"/>
      <c r="F33" s="536"/>
      <c r="G33" s="536"/>
      <c r="H33" s="519"/>
      <c r="I33" s="519"/>
      <c r="J33" s="519"/>
      <c r="K33" s="519"/>
      <c r="L33" s="519"/>
      <c r="M33" s="519"/>
      <c r="N33" s="519"/>
      <c r="O33" s="519"/>
      <c r="P33" s="519"/>
      <c r="Q33" s="519"/>
      <c r="R33" s="519"/>
      <c r="S33" s="503" t="s">
        <v>1193</v>
      </c>
      <c r="T33" s="168"/>
      <c r="U33" s="508" t="s">
        <v>1194</v>
      </c>
      <c r="V33" s="538" t="s">
        <v>84</v>
      </c>
      <c r="W33" s="518"/>
      <c r="X33" s="518"/>
      <c r="Y33" s="503" t="s">
        <v>1193</v>
      </c>
      <c r="Z33" s="503" t="s">
        <v>1364</v>
      </c>
      <c r="AA33" s="168"/>
      <c r="AB33" s="508" t="s">
        <v>1194</v>
      </c>
      <c r="AC33" s="538" t="s">
        <v>84</v>
      </c>
      <c r="AD33" s="536"/>
      <c r="AE33" s="536"/>
      <c r="AF33" s="536"/>
      <c r="AG33" s="536"/>
      <c r="AH33" s="536"/>
      <c r="AI33" s="519"/>
      <c r="AJ33" s="519"/>
      <c r="AK33" s="519"/>
      <c r="AL33" s="519"/>
      <c r="AM33" s="519"/>
      <c r="AN33" s="519"/>
      <c r="AO33" s="519"/>
      <c r="AP33" s="519"/>
      <c r="AQ33" s="519"/>
      <c r="AR33" s="519"/>
      <c r="AS33" s="519"/>
      <c r="AT33" s="503" t="s">
        <v>1193</v>
      </c>
      <c r="AU33" s="503"/>
      <c r="AV33" s="508" t="s">
        <v>1194</v>
      </c>
      <c r="AW33" s="538" t="s">
        <v>84</v>
      </c>
      <c r="AX33" s="518"/>
      <c r="AY33" s="503" t="s">
        <v>1193</v>
      </c>
      <c r="AZ33" s="510"/>
      <c r="BA33" s="508" t="s">
        <v>1194</v>
      </c>
      <c r="BB33" s="538" t="s">
        <v>84</v>
      </c>
      <c r="BC33" s="536"/>
      <c r="BD33" s="536"/>
      <c r="BE33" s="536"/>
      <c r="BF33" s="536"/>
      <c r="BG33" s="536"/>
      <c r="BH33" s="519"/>
      <c r="BI33" s="519"/>
      <c r="BJ33" s="519"/>
      <c r="BK33" s="519"/>
      <c r="BL33" s="519"/>
      <c r="BM33" s="519"/>
      <c r="BN33" s="519"/>
      <c r="BO33" s="519"/>
      <c r="BP33" s="519"/>
      <c r="BQ33" s="519"/>
      <c r="BR33" s="519"/>
      <c r="BS33" s="503" t="s">
        <v>1193</v>
      </c>
      <c r="BT33" s="503"/>
      <c r="BU33" s="535" t="s">
        <v>1194</v>
      </c>
      <c r="BV33" s="538" t="s">
        <v>84</v>
      </c>
      <c r="BW33" s="518"/>
      <c r="BX33" s="503" t="s">
        <v>1193</v>
      </c>
      <c r="BY33" s="503" t="s">
        <v>1364</v>
      </c>
      <c r="BZ33" s="168"/>
      <c r="CA33" s="168"/>
      <c r="CB33" s="168"/>
      <c r="CC33" s="168"/>
      <c r="CD33" s="168"/>
      <c r="CE33" s="168"/>
      <c r="CF33" s="168"/>
      <c r="CG33" s="168"/>
      <c r="CH33" s="168"/>
      <c r="CI33" s="168"/>
      <c r="CJ33" s="168"/>
      <c r="CK33" s="168"/>
      <c r="CL33" s="168"/>
      <c r="CM33" s="168"/>
      <c r="CN33" s="168"/>
      <c r="CO33" s="168"/>
      <c r="CP33" s="168"/>
      <c r="CQ33" s="168"/>
      <c r="CR33" s="168"/>
      <c r="CS33" s="168"/>
      <c r="CT33" s="168"/>
      <c r="CU33" s="168"/>
      <c r="CV33" s="168"/>
      <c r="CW33" s="168"/>
      <c r="CX33" s="168"/>
      <c r="CY33" s="168"/>
      <c r="CZ33" s="168"/>
    </row>
    <row r="34" spans="1:104">
      <c r="A34" s="508" t="s">
        <v>1192</v>
      </c>
      <c r="B34" s="538" t="s">
        <v>192</v>
      </c>
      <c r="C34" s="536"/>
      <c r="D34" s="536"/>
      <c r="E34" s="536"/>
      <c r="F34" s="536"/>
      <c r="G34" s="519"/>
      <c r="H34" s="519"/>
      <c r="I34" s="519"/>
      <c r="J34" s="519"/>
      <c r="K34" s="519"/>
      <c r="L34" s="519"/>
      <c r="M34" s="519"/>
      <c r="N34" s="519"/>
      <c r="O34" s="519"/>
      <c r="P34" s="519"/>
      <c r="Q34" s="519"/>
      <c r="R34" s="519"/>
      <c r="S34" s="503" t="s">
        <v>1191</v>
      </c>
      <c r="T34" s="168"/>
      <c r="U34" s="508" t="s">
        <v>1192</v>
      </c>
      <c r="V34" s="538" t="s">
        <v>192</v>
      </c>
      <c r="W34" s="518"/>
      <c r="X34" s="518"/>
      <c r="Y34" s="503" t="s">
        <v>1191</v>
      </c>
      <c r="Z34" s="503" t="s">
        <v>1365</v>
      </c>
      <c r="AA34" s="168"/>
      <c r="AB34" s="508" t="s">
        <v>1192</v>
      </c>
      <c r="AC34" s="538" t="s">
        <v>192</v>
      </c>
      <c r="AD34" s="536"/>
      <c r="AE34" s="536"/>
      <c r="AF34" s="536"/>
      <c r="AG34" s="536"/>
      <c r="AH34" s="519"/>
      <c r="AI34" s="519"/>
      <c r="AJ34" s="519"/>
      <c r="AK34" s="519"/>
      <c r="AL34" s="519"/>
      <c r="AM34" s="519"/>
      <c r="AN34" s="519"/>
      <c r="AO34" s="519"/>
      <c r="AP34" s="519"/>
      <c r="AQ34" s="519"/>
      <c r="AR34" s="519"/>
      <c r="AS34" s="519"/>
      <c r="AT34" s="503" t="s">
        <v>1191</v>
      </c>
      <c r="AU34" s="503"/>
      <c r="AV34" s="508" t="s">
        <v>1192</v>
      </c>
      <c r="AW34" s="538" t="s">
        <v>192</v>
      </c>
      <c r="AX34" s="518"/>
      <c r="AY34" s="503" t="s">
        <v>1191</v>
      </c>
      <c r="AZ34" s="510"/>
      <c r="BA34" s="508" t="s">
        <v>1192</v>
      </c>
      <c r="BB34" s="538" t="s">
        <v>192</v>
      </c>
      <c r="BC34" s="536"/>
      <c r="BD34" s="536"/>
      <c r="BE34" s="536"/>
      <c r="BF34" s="536"/>
      <c r="BG34" s="519"/>
      <c r="BH34" s="519"/>
      <c r="BI34" s="519"/>
      <c r="BJ34" s="519"/>
      <c r="BK34" s="519"/>
      <c r="BL34" s="519"/>
      <c r="BM34" s="519"/>
      <c r="BN34" s="519"/>
      <c r="BO34" s="519"/>
      <c r="BP34" s="519"/>
      <c r="BQ34" s="519"/>
      <c r="BR34" s="519"/>
      <c r="BS34" s="503" t="s">
        <v>1191</v>
      </c>
      <c r="BT34" s="503"/>
      <c r="BU34" s="535" t="s">
        <v>1192</v>
      </c>
      <c r="BV34" s="538" t="s">
        <v>192</v>
      </c>
      <c r="BW34" s="518"/>
      <c r="BX34" s="503" t="s">
        <v>1191</v>
      </c>
      <c r="BY34" s="503" t="s">
        <v>1365</v>
      </c>
      <c r="BZ34" s="168"/>
      <c r="CA34" s="168"/>
      <c r="CB34" s="168"/>
      <c r="CC34" s="168"/>
      <c r="CD34" s="168"/>
      <c r="CE34" s="168"/>
      <c r="CF34" s="168"/>
      <c r="CG34" s="168"/>
      <c r="CH34" s="168"/>
      <c r="CI34" s="168"/>
      <c r="CJ34" s="168"/>
      <c r="CK34" s="168"/>
      <c r="CL34" s="168"/>
      <c r="CM34" s="168"/>
      <c r="CN34" s="168"/>
      <c r="CO34" s="168"/>
      <c r="CP34" s="168"/>
      <c r="CQ34" s="168"/>
      <c r="CR34" s="168"/>
      <c r="CS34" s="168"/>
      <c r="CT34" s="168"/>
      <c r="CU34" s="168"/>
      <c r="CV34" s="168"/>
      <c r="CW34" s="168"/>
      <c r="CX34" s="168"/>
      <c r="CY34" s="168"/>
      <c r="CZ34" s="168"/>
    </row>
    <row r="35" spans="1:104">
      <c r="A35" s="508" t="s">
        <v>1190</v>
      </c>
      <c r="B35" s="538" t="s">
        <v>190</v>
      </c>
      <c r="C35" s="536"/>
      <c r="D35" s="536"/>
      <c r="E35" s="536"/>
      <c r="F35" s="519"/>
      <c r="G35" s="519"/>
      <c r="H35" s="519"/>
      <c r="I35" s="519"/>
      <c r="J35" s="519"/>
      <c r="K35" s="519"/>
      <c r="L35" s="519"/>
      <c r="M35" s="519"/>
      <c r="N35" s="519"/>
      <c r="O35" s="519"/>
      <c r="P35" s="519"/>
      <c r="Q35" s="519"/>
      <c r="R35" s="519"/>
      <c r="S35" s="503" t="s">
        <v>1189</v>
      </c>
      <c r="T35" s="168"/>
      <c r="U35" s="508" t="s">
        <v>1190</v>
      </c>
      <c r="V35" s="538" t="s">
        <v>190</v>
      </c>
      <c r="W35" s="518"/>
      <c r="X35" s="518"/>
      <c r="Y35" s="503" t="s">
        <v>1189</v>
      </c>
      <c r="Z35" s="503" t="s">
        <v>1366</v>
      </c>
      <c r="AA35" s="168"/>
      <c r="AB35" s="508" t="s">
        <v>1190</v>
      </c>
      <c r="AC35" s="538" t="s">
        <v>190</v>
      </c>
      <c r="AD35" s="536"/>
      <c r="AE35" s="536"/>
      <c r="AF35" s="536"/>
      <c r="AG35" s="519"/>
      <c r="AH35" s="519"/>
      <c r="AI35" s="519"/>
      <c r="AJ35" s="519"/>
      <c r="AK35" s="519"/>
      <c r="AL35" s="519"/>
      <c r="AM35" s="519"/>
      <c r="AN35" s="519"/>
      <c r="AO35" s="519"/>
      <c r="AP35" s="519"/>
      <c r="AQ35" s="519"/>
      <c r="AR35" s="519"/>
      <c r="AS35" s="519"/>
      <c r="AT35" s="503" t="s">
        <v>1189</v>
      </c>
      <c r="AU35" s="503"/>
      <c r="AV35" s="508" t="s">
        <v>1190</v>
      </c>
      <c r="AW35" s="538" t="s">
        <v>190</v>
      </c>
      <c r="AX35" s="518"/>
      <c r="AY35" s="503" t="s">
        <v>1189</v>
      </c>
      <c r="AZ35" s="510"/>
      <c r="BA35" s="508" t="s">
        <v>1190</v>
      </c>
      <c r="BB35" s="538" t="s">
        <v>190</v>
      </c>
      <c r="BC35" s="536"/>
      <c r="BD35" s="536"/>
      <c r="BE35" s="536"/>
      <c r="BF35" s="519"/>
      <c r="BG35" s="519"/>
      <c r="BH35" s="519"/>
      <c r="BI35" s="519"/>
      <c r="BJ35" s="519"/>
      <c r="BK35" s="519"/>
      <c r="BL35" s="519"/>
      <c r="BM35" s="519"/>
      <c r="BN35" s="519"/>
      <c r="BO35" s="519"/>
      <c r="BP35" s="519"/>
      <c r="BQ35" s="519"/>
      <c r="BR35" s="519"/>
      <c r="BS35" s="503" t="s">
        <v>1189</v>
      </c>
      <c r="BT35" s="503"/>
      <c r="BU35" s="535" t="s">
        <v>1190</v>
      </c>
      <c r="BV35" s="538" t="s">
        <v>190</v>
      </c>
      <c r="BW35" s="518"/>
      <c r="BX35" s="503" t="s">
        <v>1189</v>
      </c>
      <c r="BY35" s="503" t="s">
        <v>1366</v>
      </c>
      <c r="BZ35" s="168"/>
      <c r="CA35" s="168"/>
      <c r="CB35" s="168"/>
      <c r="CC35" s="168"/>
      <c r="CD35" s="168"/>
      <c r="CE35" s="168"/>
      <c r="CF35" s="168"/>
      <c r="CG35" s="168"/>
      <c r="CH35" s="168"/>
      <c r="CI35" s="168"/>
      <c r="CJ35" s="168"/>
      <c r="CK35" s="168"/>
      <c r="CL35" s="168"/>
      <c r="CM35" s="168"/>
      <c r="CN35" s="168"/>
      <c r="CO35" s="168"/>
      <c r="CP35" s="168"/>
      <c r="CQ35" s="168"/>
      <c r="CR35" s="168"/>
      <c r="CS35" s="168"/>
      <c r="CT35" s="168"/>
      <c r="CU35" s="168"/>
      <c r="CV35" s="168"/>
      <c r="CW35" s="168"/>
      <c r="CX35" s="168"/>
      <c r="CY35" s="168"/>
      <c r="CZ35" s="168"/>
    </row>
    <row r="36" spans="1:104">
      <c r="A36" s="508" t="s">
        <v>1188</v>
      </c>
      <c r="B36" s="538" t="s">
        <v>189</v>
      </c>
      <c r="C36" s="536"/>
      <c r="D36" s="536"/>
      <c r="E36" s="519"/>
      <c r="F36" s="519"/>
      <c r="G36" s="519"/>
      <c r="H36" s="519"/>
      <c r="I36" s="519"/>
      <c r="J36" s="519"/>
      <c r="K36" s="519"/>
      <c r="L36" s="519"/>
      <c r="M36" s="519"/>
      <c r="N36" s="519"/>
      <c r="O36" s="519"/>
      <c r="P36" s="519"/>
      <c r="Q36" s="519"/>
      <c r="R36" s="519"/>
      <c r="S36" s="503" t="s">
        <v>1187</v>
      </c>
      <c r="T36" s="168"/>
      <c r="U36" s="508" t="s">
        <v>1188</v>
      </c>
      <c r="V36" s="538" t="s">
        <v>189</v>
      </c>
      <c r="W36" s="518"/>
      <c r="X36" s="518"/>
      <c r="Y36" s="503" t="s">
        <v>1187</v>
      </c>
      <c r="Z36" s="503" t="s">
        <v>1367</v>
      </c>
      <c r="AA36" s="168"/>
      <c r="AB36" s="508" t="s">
        <v>1188</v>
      </c>
      <c r="AC36" s="538" t="s">
        <v>189</v>
      </c>
      <c r="AD36" s="536"/>
      <c r="AE36" s="536"/>
      <c r="AF36" s="519"/>
      <c r="AG36" s="519"/>
      <c r="AH36" s="519"/>
      <c r="AI36" s="519"/>
      <c r="AJ36" s="519"/>
      <c r="AK36" s="519"/>
      <c r="AL36" s="519"/>
      <c r="AM36" s="519"/>
      <c r="AN36" s="519"/>
      <c r="AO36" s="519"/>
      <c r="AP36" s="519"/>
      <c r="AQ36" s="519"/>
      <c r="AR36" s="519"/>
      <c r="AS36" s="519"/>
      <c r="AT36" s="503" t="s">
        <v>1187</v>
      </c>
      <c r="AU36" s="503"/>
      <c r="AV36" s="508" t="s">
        <v>1188</v>
      </c>
      <c r="AW36" s="538" t="s">
        <v>189</v>
      </c>
      <c r="AX36" s="518"/>
      <c r="AY36" s="503" t="s">
        <v>1187</v>
      </c>
      <c r="AZ36" s="510"/>
      <c r="BA36" s="508" t="s">
        <v>1188</v>
      </c>
      <c r="BB36" s="538" t="s">
        <v>189</v>
      </c>
      <c r="BC36" s="536"/>
      <c r="BD36" s="536"/>
      <c r="BE36" s="519"/>
      <c r="BF36" s="519"/>
      <c r="BG36" s="519"/>
      <c r="BH36" s="519"/>
      <c r="BI36" s="519"/>
      <c r="BJ36" s="519"/>
      <c r="BK36" s="519"/>
      <c r="BL36" s="519"/>
      <c r="BM36" s="519"/>
      <c r="BN36" s="519"/>
      <c r="BO36" s="519"/>
      <c r="BP36" s="519"/>
      <c r="BQ36" s="519"/>
      <c r="BR36" s="519"/>
      <c r="BS36" s="503" t="s">
        <v>1187</v>
      </c>
      <c r="BT36" s="503"/>
      <c r="BU36" s="535" t="s">
        <v>1188</v>
      </c>
      <c r="BV36" s="538" t="s">
        <v>189</v>
      </c>
      <c r="BW36" s="518"/>
      <c r="BX36" s="503" t="s">
        <v>1187</v>
      </c>
      <c r="BY36" s="503" t="s">
        <v>1367</v>
      </c>
      <c r="BZ36" s="168"/>
      <c r="CA36" s="168"/>
      <c r="CB36" s="168"/>
      <c r="CC36" s="168"/>
      <c r="CD36" s="168"/>
      <c r="CE36" s="168"/>
      <c r="CF36" s="168"/>
      <c r="CG36" s="168"/>
      <c r="CH36" s="168"/>
      <c r="CI36" s="168"/>
      <c r="CJ36" s="168"/>
      <c r="CK36" s="168"/>
      <c r="CL36" s="168"/>
      <c r="CM36" s="168"/>
      <c r="CN36" s="168"/>
      <c r="CO36" s="168"/>
      <c r="CP36" s="168"/>
      <c r="CQ36" s="168"/>
      <c r="CR36" s="168"/>
      <c r="CS36" s="168"/>
      <c r="CT36" s="168"/>
      <c r="CU36" s="168"/>
      <c r="CV36" s="168"/>
      <c r="CW36" s="168"/>
      <c r="CX36" s="168"/>
      <c r="CY36" s="168"/>
      <c r="CZ36" s="168"/>
    </row>
    <row r="37" spans="1:104">
      <c r="A37" s="508" t="s">
        <v>1186</v>
      </c>
      <c r="B37" s="538" t="s">
        <v>187</v>
      </c>
      <c r="C37" s="536"/>
      <c r="D37" s="519"/>
      <c r="E37" s="519"/>
      <c r="F37" s="519"/>
      <c r="G37" s="519"/>
      <c r="H37" s="519"/>
      <c r="I37" s="519"/>
      <c r="J37" s="519"/>
      <c r="K37" s="519"/>
      <c r="L37" s="519"/>
      <c r="M37" s="519"/>
      <c r="N37" s="519"/>
      <c r="O37" s="519"/>
      <c r="P37" s="519"/>
      <c r="Q37" s="519"/>
      <c r="R37" s="519"/>
      <c r="S37" s="503" t="s">
        <v>1185</v>
      </c>
      <c r="T37" s="168"/>
      <c r="U37" s="508" t="s">
        <v>1186</v>
      </c>
      <c r="V37" s="538" t="s">
        <v>187</v>
      </c>
      <c r="W37" s="518"/>
      <c r="X37" s="518"/>
      <c r="Y37" s="503" t="s">
        <v>1185</v>
      </c>
      <c r="Z37" s="503" t="s">
        <v>1368</v>
      </c>
      <c r="AA37" s="168"/>
      <c r="AB37" s="508" t="s">
        <v>1186</v>
      </c>
      <c r="AC37" s="538" t="s">
        <v>187</v>
      </c>
      <c r="AD37" s="536"/>
      <c r="AE37" s="519"/>
      <c r="AF37" s="519"/>
      <c r="AG37" s="519"/>
      <c r="AH37" s="519"/>
      <c r="AI37" s="519"/>
      <c r="AJ37" s="519"/>
      <c r="AK37" s="519"/>
      <c r="AL37" s="519"/>
      <c r="AM37" s="519"/>
      <c r="AN37" s="519"/>
      <c r="AO37" s="519"/>
      <c r="AP37" s="519"/>
      <c r="AQ37" s="519"/>
      <c r="AR37" s="519"/>
      <c r="AS37" s="519"/>
      <c r="AT37" s="503" t="s">
        <v>1185</v>
      </c>
      <c r="AU37" s="503"/>
      <c r="AV37" s="508" t="s">
        <v>1186</v>
      </c>
      <c r="AW37" s="538" t="s">
        <v>187</v>
      </c>
      <c r="AX37" s="518"/>
      <c r="AY37" s="503" t="s">
        <v>1185</v>
      </c>
      <c r="AZ37" s="510"/>
      <c r="BA37" s="508" t="s">
        <v>1186</v>
      </c>
      <c r="BB37" s="538" t="s">
        <v>187</v>
      </c>
      <c r="BC37" s="536"/>
      <c r="BD37" s="519"/>
      <c r="BE37" s="519"/>
      <c r="BF37" s="519"/>
      <c r="BG37" s="519"/>
      <c r="BH37" s="519"/>
      <c r="BI37" s="519"/>
      <c r="BJ37" s="519"/>
      <c r="BK37" s="519"/>
      <c r="BL37" s="519"/>
      <c r="BM37" s="519"/>
      <c r="BN37" s="519"/>
      <c r="BO37" s="519"/>
      <c r="BP37" s="519"/>
      <c r="BQ37" s="519"/>
      <c r="BR37" s="519"/>
      <c r="BS37" s="503" t="s">
        <v>1185</v>
      </c>
      <c r="BT37" s="503"/>
      <c r="BU37" s="535" t="s">
        <v>1186</v>
      </c>
      <c r="BV37" s="538" t="s">
        <v>187</v>
      </c>
      <c r="BW37" s="518"/>
      <c r="BX37" s="503" t="s">
        <v>1185</v>
      </c>
      <c r="BY37" s="503" t="s">
        <v>1368</v>
      </c>
      <c r="BZ37" s="168"/>
      <c r="CA37" s="168"/>
      <c r="CB37" s="168"/>
      <c r="CC37" s="168"/>
      <c r="CD37" s="168"/>
      <c r="CE37" s="168"/>
      <c r="CF37" s="168"/>
      <c r="CG37" s="168"/>
      <c r="CH37" s="168"/>
      <c r="CI37" s="168"/>
      <c r="CJ37" s="168"/>
      <c r="CK37" s="168"/>
      <c r="CL37" s="168"/>
      <c r="CM37" s="168"/>
      <c r="CN37" s="168"/>
      <c r="CO37" s="168"/>
      <c r="CP37" s="168"/>
      <c r="CQ37" s="168"/>
      <c r="CR37" s="168"/>
      <c r="CS37" s="168"/>
      <c r="CT37" s="168"/>
      <c r="CU37" s="168"/>
      <c r="CV37" s="168"/>
      <c r="CW37" s="168"/>
      <c r="CX37" s="168"/>
      <c r="CY37" s="168"/>
      <c r="CZ37" s="168"/>
    </row>
    <row r="38" spans="1:104">
      <c r="A38" s="503"/>
      <c r="C38" s="503" t="s">
        <v>1368</v>
      </c>
      <c r="D38" s="503" t="s">
        <v>1367</v>
      </c>
      <c r="E38" s="503" t="s">
        <v>1366</v>
      </c>
      <c r="F38" s="503" t="s">
        <v>1365</v>
      </c>
      <c r="G38" s="503" t="s">
        <v>1364</v>
      </c>
      <c r="H38" s="503" t="s">
        <v>1363</v>
      </c>
      <c r="I38" s="503" t="s">
        <v>1362</v>
      </c>
      <c r="J38" s="503" t="s">
        <v>1361</v>
      </c>
      <c r="K38" s="503" t="s">
        <v>1360</v>
      </c>
      <c r="L38" s="503" t="s">
        <v>1359</v>
      </c>
      <c r="M38" s="503" t="s">
        <v>1358</v>
      </c>
      <c r="N38" s="503" t="s">
        <v>1357</v>
      </c>
      <c r="O38" s="503" t="s">
        <v>1356</v>
      </c>
      <c r="P38" s="503" t="s">
        <v>1355</v>
      </c>
      <c r="Q38" s="503" t="s">
        <v>1354</v>
      </c>
      <c r="R38" s="503" t="s">
        <v>1353</v>
      </c>
      <c r="S38" s="503"/>
      <c r="T38" s="168"/>
      <c r="U38" s="508" t="s">
        <v>660</v>
      </c>
      <c r="V38" s="538" t="s">
        <v>186</v>
      </c>
      <c r="W38" s="518"/>
      <c r="X38" s="518"/>
      <c r="Y38" s="503"/>
      <c r="Z38" s="503"/>
      <c r="AA38" s="168"/>
      <c r="AB38" s="503"/>
      <c r="AC38" s="503"/>
      <c r="AD38" s="503" t="s">
        <v>1368</v>
      </c>
      <c r="AE38" s="503" t="s">
        <v>1367</v>
      </c>
      <c r="AF38" s="503" t="s">
        <v>1366</v>
      </c>
      <c r="AG38" s="503" t="s">
        <v>1365</v>
      </c>
      <c r="AH38" s="503" t="s">
        <v>1364</v>
      </c>
      <c r="AI38" s="503" t="s">
        <v>1363</v>
      </c>
      <c r="AJ38" s="503" t="s">
        <v>1362</v>
      </c>
      <c r="AK38" s="503" t="s">
        <v>1361</v>
      </c>
      <c r="AL38" s="503" t="s">
        <v>1360</v>
      </c>
      <c r="AM38" s="503" t="s">
        <v>1359</v>
      </c>
      <c r="AN38" s="503" t="s">
        <v>1358</v>
      </c>
      <c r="AO38" s="503" t="s">
        <v>1357</v>
      </c>
      <c r="AP38" s="503" t="s">
        <v>1356</v>
      </c>
      <c r="AQ38" s="503" t="s">
        <v>1355</v>
      </c>
      <c r="AR38" s="503" t="s">
        <v>1354</v>
      </c>
      <c r="AS38" s="503" t="s">
        <v>1353</v>
      </c>
      <c r="AU38" s="503"/>
      <c r="AV38" s="508" t="s">
        <v>660</v>
      </c>
      <c r="AW38" s="538" t="s">
        <v>186</v>
      </c>
      <c r="AX38" s="518"/>
      <c r="AY38" s="503"/>
      <c r="AZ38" s="539"/>
      <c r="BA38" s="503"/>
      <c r="BB38" s="503"/>
      <c r="BC38" s="503" t="s">
        <v>1368</v>
      </c>
      <c r="BD38" s="503" t="s">
        <v>1367</v>
      </c>
      <c r="BE38" s="503" t="s">
        <v>1366</v>
      </c>
      <c r="BF38" s="503" t="s">
        <v>1365</v>
      </c>
      <c r="BG38" s="503" t="s">
        <v>1364</v>
      </c>
      <c r="BH38" s="503" t="s">
        <v>1363</v>
      </c>
      <c r="BI38" s="503" t="s">
        <v>1362</v>
      </c>
      <c r="BJ38" s="503" t="s">
        <v>1361</v>
      </c>
      <c r="BK38" s="503" t="s">
        <v>1360</v>
      </c>
      <c r="BL38" s="503" t="s">
        <v>1359</v>
      </c>
      <c r="BM38" s="503" t="s">
        <v>1358</v>
      </c>
      <c r="BN38" s="503" t="s">
        <v>1357</v>
      </c>
      <c r="BO38" s="503" t="s">
        <v>1356</v>
      </c>
      <c r="BP38" s="503" t="s">
        <v>1355</v>
      </c>
      <c r="BQ38" s="503" t="s">
        <v>1354</v>
      </c>
      <c r="BR38" s="503" t="s">
        <v>1353</v>
      </c>
      <c r="BS38" s="503"/>
      <c r="BT38" s="503"/>
      <c r="BU38" s="509" t="s">
        <v>660</v>
      </c>
      <c r="BV38" s="538" t="s">
        <v>186</v>
      </c>
      <c r="BW38" s="518"/>
      <c r="BX38" s="503"/>
      <c r="BY38" s="503"/>
      <c r="BZ38" s="168"/>
      <c r="CA38" s="168"/>
      <c r="CB38" s="168"/>
      <c r="CC38" s="168"/>
      <c r="CD38" s="168"/>
      <c r="CE38" s="168"/>
      <c r="CF38" s="168"/>
      <c r="CG38" s="168"/>
      <c r="CH38" s="168"/>
      <c r="CI38" s="168"/>
      <c r="CJ38" s="168"/>
      <c r="CK38" s="168"/>
      <c r="CL38" s="168"/>
      <c r="CM38" s="168"/>
      <c r="CN38" s="168"/>
      <c r="CO38" s="168"/>
      <c r="CP38" s="168"/>
      <c r="CQ38" s="168"/>
      <c r="CR38" s="168"/>
      <c r="CS38" s="168"/>
      <c r="CT38" s="168"/>
      <c r="CU38" s="168"/>
      <c r="CV38" s="168"/>
      <c r="CW38" s="168"/>
      <c r="CX38" s="168"/>
      <c r="CY38" s="168"/>
      <c r="CZ38" s="168"/>
    </row>
    <row r="39" spans="1:104">
      <c r="A39" s="503"/>
      <c r="B39" s="503"/>
      <c r="S39" s="526"/>
      <c r="T39" s="503"/>
      <c r="U39" s="503"/>
      <c r="V39" s="503"/>
      <c r="W39" s="168" t="s">
        <v>1352</v>
      </c>
      <c r="X39" s="503" t="s">
        <v>1351</v>
      </c>
      <c r="Y39" s="503"/>
      <c r="Z39" s="503"/>
      <c r="AA39" s="503"/>
      <c r="AB39" s="503"/>
      <c r="AC39" s="503"/>
      <c r="AT39" s="503"/>
      <c r="AU39" s="503"/>
      <c r="AV39" s="503"/>
      <c r="AW39" s="503"/>
      <c r="AX39" s="168"/>
      <c r="AY39" s="168"/>
      <c r="AZ39" s="168"/>
      <c r="BA39" s="503"/>
      <c r="BS39" s="503"/>
      <c r="BT39" s="503"/>
      <c r="BU39" s="503"/>
      <c r="BV39" s="503"/>
      <c r="BW39" s="168"/>
      <c r="BX39" s="168"/>
      <c r="BY39" s="168"/>
      <c r="BZ39" s="168"/>
      <c r="CA39" s="206"/>
      <c r="CB39" s="206"/>
      <c r="CC39" s="206"/>
      <c r="CD39" s="168"/>
      <c r="CE39" s="168"/>
      <c r="CF39" s="168"/>
      <c r="CG39" s="168"/>
      <c r="CH39" s="168"/>
      <c r="CI39" s="168"/>
      <c r="CJ39" s="168"/>
      <c r="CK39" s="168"/>
      <c r="CL39" s="168"/>
      <c r="CM39" s="168"/>
      <c r="CN39" s="168"/>
      <c r="CO39" s="168"/>
      <c r="CP39" s="168"/>
      <c r="CQ39" s="168"/>
      <c r="CR39" s="168"/>
      <c r="CS39" s="168"/>
      <c r="CT39" s="168"/>
      <c r="CU39" s="168"/>
      <c r="CV39" s="168"/>
      <c r="CW39" s="168"/>
      <c r="CX39" s="168"/>
      <c r="CY39" s="168"/>
      <c r="CZ39" s="168"/>
    </row>
    <row r="40" spans="1:104">
      <c r="A40" s="503"/>
      <c r="B40" s="503"/>
      <c r="S40" s="526"/>
      <c r="T40" s="503"/>
      <c r="U40" s="503"/>
      <c r="V40" s="503"/>
      <c r="W40" s="168"/>
      <c r="X40" s="503"/>
      <c r="Y40" s="503"/>
      <c r="Z40" s="503"/>
      <c r="AA40" s="503"/>
      <c r="AB40" s="503"/>
      <c r="AC40" s="503"/>
      <c r="AT40" s="503"/>
      <c r="AU40" s="503"/>
      <c r="AV40" s="503"/>
      <c r="AW40" s="503"/>
      <c r="AX40" s="168"/>
      <c r="AY40" s="168"/>
      <c r="AZ40" s="168"/>
      <c r="BA40" s="503"/>
      <c r="BS40" s="503"/>
      <c r="BT40" s="503"/>
      <c r="BU40" s="503"/>
      <c r="BV40" s="503"/>
      <c r="BW40" s="168"/>
      <c r="BX40" s="168"/>
      <c r="BY40" s="168"/>
      <c r="BZ40" s="168"/>
      <c r="CA40" s="206"/>
      <c r="CB40" s="206"/>
      <c r="CC40" s="206"/>
      <c r="CD40" s="168"/>
      <c r="CE40" s="168"/>
      <c r="CF40" s="168"/>
      <c r="CG40" s="168"/>
      <c r="CH40" s="168"/>
      <c r="CI40" s="168"/>
      <c r="CJ40" s="168"/>
      <c r="CK40" s="168"/>
      <c r="CL40" s="168"/>
      <c r="CM40" s="168"/>
      <c r="CN40" s="168"/>
      <c r="CO40" s="168"/>
      <c r="CP40" s="168"/>
      <c r="CQ40" s="168"/>
      <c r="CR40" s="168"/>
      <c r="CS40" s="168"/>
      <c r="CT40" s="168"/>
      <c r="CU40" s="168"/>
      <c r="CV40" s="168"/>
      <c r="CW40" s="168"/>
      <c r="CX40" s="168"/>
      <c r="CY40" s="168"/>
      <c r="CZ40" s="168"/>
    </row>
    <row r="41" spans="1:104" ht="15">
      <c r="A41" s="311" t="s">
        <v>3661</v>
      </c>
      <c r="E41" s="503"/>
      <c r="F41" s="168"/>
      <c r="G41" s="503"/>
      <c r="H41" s="503"/>
      <c r="I41" s="503"/>
      <c r="J41" s="503"/>
      <c r="K41" s="503"/>
      <c r="L41" s="503"/>
      <c r="M41" s="503"/>
      <c r="N41" s="503"/>
      <c r="O41" s="503"/>
      <c r="P41" s="503"/>
      <c r="Q41" s="503"/>
      <c r="R41" s="503"/>
      <c r="S41" s="503"/>
      <c r="T41" s="503"/>
      <c r="U41" s="311" t="s">
        <v>3662</v>
      </c>
      <c r="Y41" s="503"/>
      <c r="Z41" s="503"/>
      <c r="AA41" s="503"/>
      <c r="AB41" s="311" t="s">
        <v>3663</v>
      </c>
      <c r="AG41" s="168"/>
      <c r="AH41" s="503"/>
      <c r="AI41" s="503"/>
      <c r="AJ41" s="503"/>
      <c r="AK41" s="503"/>
      <c r="AL41" s="503"/>
      <c r="AM41" s="503"/>
      <c r="AN41" s="503"/>
      <c r="AO41" s="503"/>
      <c r="AP41" s="503"/>
      <c r="AQ41" s="503"/>
      <c r="AR41" s="503"/>
      <c r="AS41" s="503"/>
      <c r="AT41" s="168"/>
      <c r="AU41" s="168"/>
      <c r="AV41" s="311" t="s">
        <v>3664</v>
      </c>
      <c r="AZ41" s="503"/>
      <c r="BA41" s="311" t="s">
        <v>3665</v>
      </c>
      <c r="BE41" s="168"/>
      <c r="BF41" s="168"/>
      <c r="BG41" s="168"/>
      <c r="BH41" s="168"/>
      <c r="BI41" s="168"/>
      <c r="BJ41" s="168"/>
      <c r="BK41" s="168"/>
      <c r="BL41" s="168"/>
      <c r="BM41" s="168"/>
      <c r="BN41" s="168"/>
      <c r="BO41" s="168"/>
      <c r="BP41" s="168"/>
      <c r="BQ41" s="168"/>
      <c r="BR41" s="168"/>
      <c r="BS41" s="168"/>
      <c r="BT41" s="168"/>
      <c r="BU41" s="311" t="s">
        <v>3666</v>
      </c>
      <c r="BY41" s="503"/>
      <c r="BZ41" s="168"/>
      <c r="CA41" s="168"/>
      <c r="CB41" s="168"/>
      <c r="CC41" s="168"/>
      <c r="CD41" s="168"/>
      <c r="CE41" s="168"/>
      <c r="CF41" s="168"/>
      <c r="CG41" s="168"/>
      <c r="CH41" s="168"/>
      <c r="CI41" s="168"/>
      <c r="CJ41" s="168"/>
      <c r="CK41" s="168"/>
      <c r="CL41" s="168"/>
      <c r="CM41" s="168"/>
      <c r="CN41" s="168"/>
      <c r="CO41" s="168"/>
      <c r="CP41" s="168"/>
      <c r="CQ41" s="168"/>
      <c r="CR41" s="168"/>
      <c r="CS41" s="168"/>
      <c r="CT41" s="168"/>
      <c r="CU41" s="168"/>
      <c r="CV41" s="168"/>
      <c r="CW41" s="168"/>
      <c r="CX41" s="168"/>
      <c r="CY41" s="168"/>
      <c r="CZ41" s="168"/>
    </row>
    <row r="42" spans="1:104">
      <c r="A42" s="514" t="s">
        <v>500</v>
      </c>
      <c r="B42" s="503"/>
      <c r="C42" s="503"/>
      <c r="D42" s="503"/>
      <c r="E42" s="168"/>
      <c r="F42" s="206"/>
      <c r="G42" s="506"/>
      <c r="H42" s="503"/>
      <c r="I42" s="503"/>
      <c r="J42" s="503"/>
      <c r="K42" s="503"/>
      <c r="L42" s="503"/>
      <c r="M42" s="503"/>
      <c r="N42" s="503"/>
      <c r="O42" s="503"/>
      <c r="P42" s="503"/>
      <c r="Q42" s="503"/>
      <c r="R42" s="503"/>
      <c r="S42" s="503"/>
      <c r="T42" s="503"/>
      <c r="U42" s="537" t="s">
        <v>500</v>
      </c>
      <c r="V42" s="503"/>
      <c r="W42" s="168"/>
      <c r="X42" s="168"/>
      <c r="Y42" s="168"/>
      <c r="Z42" s="168"/>
      <c r="AA42" s="506"/>
      <c r="AB42" s="514" t="s">
        <v>500</v>
      </c>
      <c r="AC42" s="503"/>
      <c r="AD42" s="503"/>
      <c r="AE42" s="503"/>
      <c r="AF42" s="503"/>
      <c r="AG42" s="168"/>
      <c r="AH42" s="168"/>
      <c r="AI42" s="506"/>
      <c r="AJ42" s="506"/>
      <c r="AK42" s="506"/>
      <c r="AL42" s="506"/>
      <c r="AM42" s="503"/>
      <c r="AN42" s="503"/>
      <c r="AO42" s="503"/>
      <c r="AP42" s="503"/>
      <c r="AQ42" s="503"/>
      <c r="AR42" s="503"/>
      <c r="AS42" s="503"/>
      <c r="AT42" s="503"/>
      <c r="AU42" s="503"/>
      <c r="AV42" s="537" t="s">
        <v>500</v>
      </c>
      <c r="AW42" s="503"/>
      <c r="AX42" s="168"/>
      <c r="AY42" s="503"/>
      <c r="AZ42" s="503"/>
      <c r="BA42" s="514" t="s">
        <v>500</v>
      </c>
      <c r="BB42" s="503"/>
      <c r="BC42" s="503"/>
      <c r="BD42" s="503"/>
      <c r="BE42" s="503"/>
      <c r="BF42" s="168"/>
      <c r="BG42" s="503"/>
      <c r="BH42" s="503"/>
      <c r="BI42" s="503"/>
      <c r="BJ42" s="503"/>
      <c r="BK42" s="503"/>
      <c r="BL42" s="503"/>
      <c r="BM42" s="503"/>
      <c r="BN42" s="503"/>
      <c r="BO42" s="503"/>
      <c r="BP42" s="503"/>
      <c r="BQ42" s="503"/>
      <c r="BR42" s="503"/>
      <c r="BS42" s="503"/>
      <c r="BT42" s="503"/>
      <c r="BU42" s="514" t="s">
        <v>500</v>
      </c>
      <c r="BV42" s="503"/>
      <c r="BW42" s="168"/>
      <c r="BX42" s="503"/>
      <c r="BY42" s="503"/>
      <c r="BZ42" s="503"/>
      <c r="CA42" s="503"/>
      <c r="CB42" s="503"/>
      <c r="CC42" s="168"/>
      <c r="CD42" s="168"/>
      <c r="CE42" s="168"/>
      <c r="CF42" s="168"/>
      <c r="CG42" s="168"/>
      <c r="CH42" s="168"/>
      <c r="CI42" s="168"/>
      <c r="CJ42" s="168"/>
      <c r="CK42" s="168"/>
      <c r="CL42" s="168"/>
      <c r="CM42" s="168"/>
      <c r="CN42" s="168"/>
      <c r="CO42" s="168"/>
      <c r="CP42" s="168"/>
      <c r="CQ42" s="168"/>
      <c r="CR42" s="168"/>
      <c r="CS42" s="168"/>
      <c r="CT42" s="168"/>
      <c r="CU42" s="168"/>
      <c r="CV42" s="168"/>
      <c r="CW42" s="168"/>
      <c r="CX42" s="168"/>
      <c r="CY42" s="168"/>
      <c r="CZ42" s="168"/>
    </row>
    <row r="43" spans="1:104">
      <c r="A43" s="512" t="s">
        <v>1352</v>
      </c>
      <c r="B43" s="168"/>
      <c r="C43" s="168"/>
      <c r="D43" s="168"/>
      <c r="E43" s="503"/>
      <c r="F43" s="503"/>
      <c r="G43" s="503"/>
      <c r="H43" s="503"/>
      <c r="I43" s="503"/>
      <c r="J43" s="503"/>
      <c r="K43" s="503"/>
      <c r="L43" s="503"/>
      <c r="M43" s="503"/>
      <c r="N43" s="503"/>
      <c r="O43" s="503"/>
      <c r="P43" s="503"/>
      <c r="Q43" s="503"/>
      <c r="R43" s="503"/>
      <c r="S43" s="503"/>
      <c r="T43" s="503"/>
      <c r="U43" s="537" t="s">
        <v>329</v>
      </c>
      <c r="V43" s="503"/>
      <c r="W43" s="168"/>
      <c r="X43" s="168"/>
      <c r="Y43" s="503"/>
      <c r="Z43" s="503"/>
      <c r="AA43" s="503"/>
      <c r="AB43" s="514" t="s">
        <v>329</v>
      </c>
      <c r="AC43" s="168"/>
      <c r="AD43" s="168"/>
      <c r="AE43" s="168"/>
      <c r="AF43" s="168"/>
      <c r="AG43" s="503"/>
      <c r="AH43" s="503"/>
      <c r="AI43" s="503"/>
      <c r="AJ43" s="503"/>
      <c r="AK43" s="503"/>
      <c r="AL43" s="503"/>
      <c r="AM43" s="503"/>
      <c r="AN43" s="503"/>
      <c r="AO43" s="503"/>
      <c r="AP43" s="503"/>
      <c r="AQ43" s="503"/>
      <c r="AR43" s="503"/>
      <c r="AS43" s="503"/>
      <c r="AT43" s="503"/>
      <c r="AU43" s="503"/>
      <c r="AV43" s="537" t="s">
        <v>329</v>
      </c>
      <c r="AW43" s="503"/>
      <c r="AX43" s="168"/>
      <c r="AY43" s="503"/>
      <c r="AZ43" s="503"/>
      <c r="BA43" s="514" t="s">
        <v>329</v>
      </c>
      <c r="BB43" s="168"/>
      <c r="BC43" s="168"/>
      <c r="BD43" s="168"/>
      <c r="BE43" s="503"/>
      <c r="BF43" s="168"/>
      <c r="BG43" s="506"/>
      <c r="BH43" s="506"/>
      <c r="BI43" s="506"/>
      <c r="BJ43" s="506"/>
      <c r="BK43" s="503"/>
      <c r="BL43" s="503"/>
      <c r="BM43" s="503"/>
      <c r="BN43" s="503"/>
      <c r="BO43" s="503"/>
      <c r="BP43" s="503"/>
      <c r="BQ43" s="503"/>
      <c r="BR43" s="503"/>
      <c r="BS43" s="503"/>
      <c r="BT43" s="503"/>
      <c r="BU43" s="514" t="s">
        <v>329</v>
      </c>
      <c r="BV43" s="503"/>
      <c r="BW43" s="168"/>
      <c r="BX43" s="503"/>
      <c r="BY43" s="503"/>
      <c r="BZ43" s="503"/>
      <c r="CA43" s="503"/>
      <c r="CB43" s="503"/>
      <c r="CC43" s="168"/>
      <c r="CD43" s="168"/>
      <c r="CE43" s="168"/>
      <c r="CF43" s="168"/>
      <c r="CG43" s="168"/>
      <c r="CH43" s="168"/>
      <c r="CI43" s="168"/>
      <c r="CJ43" s="168"/>
      <c r="CK43" s="168"/>
      <c r="CL43" s="168"/>
      <c r="CM43" s="168"/>
      <c r="CN43" s="168"/>
      <c r="CO43" s="168"/>
      <c r="CP43" s="168"/>
      <c r="CQ43" s="168"/>
      <c r="CR43" s="168"/>
      <c r="CS43" s="168"/>
      <c r="CT43" s="168"/>
      <c r="CU43" s="168"/>
      <c r="CV43" s="168"/>
      <c r="CW43" s="168"/>
      <c r="CX43" s="168"/>
      <c r="CY43" s="168"/>
      <c r="CZ43" s="168"/>
    </row>
    <row r="44" spans="1:104">
      <c r="A44" s="514" t="s">
        <v>329</v>
      </c>
      <c r="B44" s="503"/>
      <c r="C44" s="503"/>
      <c r="D44" s="503"/>
      <c r="E44" s="503"/>
      <c r="F44" s="503"/>
      <c r="G44" s="503"/>
      <c r="H44" s="503"/>
      <c r="I44" s="503"/>
      <c r="J44" s="503"/>
      <c r="K44" s="503"/>
      <c r="L44" s="503"/>
      <c r="M44" s="503"/>
      <c r="N44" s="503"/>
      <c r="O44" s="503"/>
      <c r="P44" s="503"/>
      <c r="Q44" s="503"/>
      <c r="R44" s="503"/>
      <c r="S44" s="503"/>
      <c r="T44" s="503"/>
      <c r="U44" s="533" t="s">
        <v>331</v>
      </c>
      <c r="V44" s="206"/>
      <c r="W44" s="168"/>
      <c r="X44" s="168"/>
      <c r="Y44" s="503"/>
      <c r="Z44" s="503"/>
      <c r="AA44" s="503"/>
      <c r="AB44" s="533" t="s">
        <v>331</v>
      </c>
      <c r="AC44" s="503"/>
      <c r="AD44" s="168"/>
      <c r="AE44" s="503"/>
      <c r="AF44" s="168"/>
      <c r="AG44" s="503"/>
      <c r="AH44" s="503"/>
      <c r="AI44" s="503"/>
      <c r="AJ44" s="503"/>
      <c r="AK44" s="503"/>
      <c r="AL44" s="503"/>
      <c r="AM44" s="503"/>
      <c r="AN44" s="503"/>
      <c r="AO44" s="503"/>
      <c r="AP44" s="503"/>
      <c r="AQ44" s="503"/>
      <c r="AR44" s="503"/>
      <c r="AS44" s="503"/>
      <c r="AT44" s="503"/>
      <c r="AU44" s="503"/>
      <c r="AV44" s="533" t="s">
        <v>331</v>
      </c>
      <c r="AW44" s="206"/>
      <c r="AX44" s="168"/>
      <c r="AY44" s="503"/>
      <c r="AZ44" s="503"/>
      <c r="BA44" s="533" t="s">
        <v>331</v>
      </c>
      <c r="BB44" s="503"/>
      <c r="BC44" s="168"/>
      <c r="BD44" s="503"/>
      <c r="BE44" s="503"/>
      <c r="BF44" s="168"/>
      <c r="BG44" s="506"/>
      <c r="BH44" s="506"/>
      <c r="BI44" s="506"/>
      <c r="BJ44" s="506"/>
      <c r="BK44" s="503"/>
      <c r="BL44" s="503"/>
      <c r="BM44" s="503"/>
      <c r="BN44" s="503"/>
      <c r="BO44" s="503"/>
      <c r="BP44" s="503"/>
      <c r="BQ44" s="503"/>
      <c r="BR44" s="503"/>
      <c r="BS44" s="503"/>
      <c r="BT44" s="503"/>
      <c r="BU44" s="533" t="s">
        <v>331</v>
      </c>
      <c r="BV44" s="206"/>
      <c r="BW44" s="168"/>
      <c r="BX44" s="503"/>
      <c r="BY44" s="503"/>
      <c r="BZ44" s="503"/>
      <c r="CA44" s="503"/>
      <c r="CB44" s="503"/>
      <c r="CC44" s="168"/>
      <c r="CD44" s="168"/>
      <c r="CE44" s="168"/>
      <c r="CF44" s="168"/>
      <c r="CG44" s="168"/>
      <c r="CH44" s="168"/>
      <c r="CI44" s="168"/>
      <c r="CJ44" s="168"/>
      <c r="CK44" s="168"/>
      <c r="CL44" s="168"/>
      <c r="CM44" s="168"/>
      <c r="CN44" s="168"/>
      <c r="CO44" s="168"/>
      <c r="CP44" s="168"/>
      <c r="CQ44" s="168"/>
      <c r="CR44" s="168"/>
      <c r="CS44" s="168"/>
      <c r="CT44" s="168"/>
      <c r="CU44" s="168"/>
      <c r="CV44" s="168"/>
      <c r="CW44" s="168"/>
      <c r="CX44" s="168"/>
      <c r="CY44" s="168"/>
      <c r="CZ44" s="168"/>
    </row>
    <row r="45" spans="1:104">
      <c r="A45" s="533" t="s">
        <v>331</v>
      </c>
      <c r="B45" s="206"/>
      <c r="C45" s="168"/>
      <c r="D45" s="503"/>
      <c r="E45" s="503"/>
      <c r="F45" s="503"/>
      <c r="G45" s="503"/>
      <c r="H45" s="503"/>
      <c r="I45" s="503"/>
      <c r="J45" s="503"/>
      <c r="K45" s="503"/>
      <c r="L45" s="503"/>
      <c r="M45" s="503"/>
      <c r="N45" s="503"/>
      <c r="O45" s="503"/>
      <c r="P45" s="503"/>
      <c r="Q45" s="503"/>
      <c r="R45" s="503"/>
      <c r="S45" s="503"/>
      <c r="T45" s="503"/>
      <c r="U45" s="533" t="s">
        <v>1138</v>
      </c>
      <c r="V45" s="206"/>
      <c r="W45" s="168"/>
      <c r="X45" s="168"/>
      <c r="Y45" s="503"/>
      <c r="Z45" s="503"/>
      <c r="AA45" s="503"/>
      <c r="AB45" s="532" t="s">
        <v>1069</v>
      </c>
      <c r="AC45" s="206"/>
      <c r="AD45" s="168"/>
      <c r="AE45" s="503"/>
      <c r="AF45" s="503"/>
      <c r="AG45" s="503"/>
      <c r="AH45" s="503"/>
      <c r="AI45" s="503"/>
      <c r="AJ45" s="503"/>
      <c r="AK45" s="503"/>
      <c r="AL45" s="503"/>
      <c r="AM45" s="503"/>
      <c r="AN45" s="503"/>
      <c r="AO45" s="503"/>
      <c r="AP45" s="503"/>
      <c r="AQ45" s="503"/>
      <c r="AR45" s="503"/>
      <c r="AS45" s="503"/>
      <c r="AT45" s="503"/>
      <c r="AU45" s="503"/>
      <c r="AV45" s="532" t="s">
        <v>1034</v>
      </c>
      <c r="AW45" s="206"/>
      <c r="AX45" s="168"/>
      <c r="AY45" s="503"/>
      <c r="AZ45" s="503"/>
      <c r="BA45" s="532" t="s">
        <v>1069</v>
      </c>
      <c r="BB45" s="206"/>
      <c r="BC45" s="168"/>
      <c r="BD45" s="503"/>
      <c r="BE45" s="168"/>
      <c r="BF45" s="503"/>
      <c r="BG45" s="503"/>
      <c r="BH45" s="503"/>
      <c r="BI45" s="503"/>
      <c r="BJ45" s="503"/>
      <c r="BK45" s="503"/>
      <c r="BL45" s="503"/>
      <c r="BM45" s="503"/>
      <c r="BN45" s="503"/>
      <c r="BO45" s="503"/>
      <c r="BP45" s="503"/>
      <c r="BQ45" s="503"/>
      <c r="BR45" s="503"/>
      <c r="BS45" s="503"/>
      <c r="BT45" s="503"/>
      <c r="BU45" s="532" t="s">
        <v>1034</v>
      </c>
      <c r="BV45" s="206"/>
      <c r="BW45" s="168"/>
      <c r="BX45" s="503"/>
      <c r="BY45" s="503"/>
      <c r="BZ45" s="503"/>
      <c r="CA45" s="503"/>
      <c r="CB45" s="503"/>
      <c r="CC45" s="168"/>
      <c r="CD45" s="168"/>
      <c r="CE45" s="168"/>
      <c r="CF45" s="168"/>
      <c r="CG45" s="168"/>
      <c r="CH45" s="168"/>
      <c r="CI45" s="168"/>
      <c r="CJ45" s="168"/>
      <c r="CK45" s="168"/>
      <c r="CL45" s="168"/>
      <c r="CM45" s="168"/>
      <c r="CN45" s="168"/>
      <c r="CO45" s="168"/>
      <c r="CP45" s="168"/>
      <c r="CQ45" s="168"/>
      <c r="CR45" s="168"/>
      <c r="CS45" s="168"/>
      <c r="CT45" s="168"/>
      <c r="CU45" s="168"/>
      <c r="CV45" s="168"/>
      <c r="CW45" s="168"/>
      <c r="CX45" s="168"/>
      <c r="CY45" s="168"/>
      <c r="CZ45" s="168"/>
    </row>
    <row r="46" spans="1:104">
      <c r="A46" s="533" t="s">
        <v>1138</v>
      </c>
      <c r="B46" s="206"/>
      <c r="C46" s="168"/>
      <c r="D46" s="503"/>
      <c r="E46" s="503"/>
      <c r="F46" s="503"/>
      <c r="G46" s="503"/>
      <c r="H46" s="503"/>
      <c r="I46" s="503"/>
      <c r="J46" s="503"/>
      <c r="K46" s="503"/>
      <c r="L46" s="503"/>
      <c r="M46" s="503"/>
      <c r="N46" s="503"/>
      <c r="O46" s="503"/>
      <c r="P46" s="503"/>
      <c r="Q46" s="503"/>
      <c r="R46" s="503"/>
      <c r="S46" s="503"/>
      <c r="T46" s="503"/>
      <c r="U46" s="533" t="s">
        <v>350</v>
      </c>
      <c r="V46" s="206"/>
      <c r="W46" s="168"/>
      <c r="X46" s="168"/>
      <c r="Y46" s="503"/>
      <c r="Z46" s="503"/>
      <c r="AA46" s="503"/>
      <c r="AB46" s="533" t="s">
        <v>334</v>
      </c>
      <c r="AC46" s="206"/>
      <c r="AD46" s="168"/>
      <c r="AE46" s="503"/>
      <c r="AF46" s="503"/>
      <c r="AG46" s="503"/>
      <c r="AH46" s="503"/>
      <c r="AI46" s="503"/>
      <c r="AJ46" s="503"/>
      <c r="AK46" s="503"/>
      <c r="AL46" s="503"/>
      <c r="AM46" s="503"/>
      <c r="AN46" s="503"/>
      <c r="AO46" s="503"/>
      <c r="AP46" s="503"/>
      <c r="AQ46" s="503"/>
      <c r="AR46" s="503"/>
      <c r="AS46" s="503"/>
      <c r="AT46" s="503"/>
      <c r="AU46" s="503"/>
      <c r="AV46" s="533" t="s">
        <v>334</v>
      </c>
      <c r="AW46" s="206"/>
      <c r="AX46" s="168"/>
      <c r="AY46" s="503"/>
      <c r="AZ46" s="503"/>
      <c r="BA46" s="533" t="s">
        <v>1428</v>
      </c>
      <c r="BB46" s="206"/>
      <c r="BC46" s="168"/>
      <c r="BD46" s="503"/>
      <c r="BE46" s="503"/>
      <c r="BF46" s="503"/>
      <c r="BG46" s="503"/>
      <c r="BH46" s="503"/>
      <c r="BI46" s="503"/>
      <c r="BJ46" s="503"/>
      <c r="BK46" s="503"/>
      <c r="BL46" s="503"/>
      <c r="BM46" s="503"/>
      <c r="BN46" s="503"/>
      <c r="BO46" s="503"/>
      <c r="BP46" s="503"/>
      <c r="BQ46" s="503"/>
      <c r="BR46" s="503"/>
      <c r="BS46" s="503"/>
      <c r="BT46" s="503"/>
      <c r="BU46" s="533" t="s">
        <v>1428</v>
      </c>
      <c r="BV46" s="206"/>
      <c r="BW46" s="168"/>
      <c r="BX46" s="503"/>
      <c r="BY46" s="503"/>
      <c r="BZ46" s="503"/>
      <c r="CA46" s="503"/>
      <c r="CB46" s="503"/>
      <c r="CC46" s="168"/>
      <c r="CD46" s="168"/>
      <c r="CE46" s="168"/>
      <c r="CF46" s="168"/>
      <c r="CG46" s="168"/>
      <c r="CH46" s="168"/>
      <c r="CI46" s="168"/>
      <c r="CJ46" s="168"/>
      <c r="CK46" s="168"/>
      <c r="CL46" s="168"/>
      <c r="CM46" s="168"/>
      <c r="CN46" s="168"/>
      <c r="CO46" s="168"/>
      <c r="CP46" s="168"/>
      <c r="CQ46" s="168"/>
      <c r="CR46" s="168"/>
      <c r="CS46" s="168"/>
      <c r="CT46" s="168"/>
      <c r="CU46" s="168"/>
      <c r="CV46" s="168"/>
      <c r="CW46" s="168"/>
      <c r="CX46" s="168"/>
      <c r="CY46" s="168"/>
      <c r="CZ46" s="168"/>
    </row>
    <row r="47" spans="1:104">
      <c r="A47" s="533" t="s">
        <v>350</v>
      </c>
      <c r="B47" s="206"/>
      <c r="C47" s="168"/>
      <c r="D47" s="503"/>
      <c r="E47" s="503"/>
      <c r="F47" s="503"/>
      <c r="G47" s="503"/>
      <c r="H47" s="503"/>
      <c r="I47" s="503"/>
      <c r="J47" s="503"/>
      <c r="K47" s="503"/>
      <c r="L47" s="503"/>
      <c r="M47" s="503"/>
      <c r="N47" s="503"/>
      <c r="O47" s="503"/>
      <c r="P47" s="503"/>
      <c r="Q47" s="503"/>
      <c r="R47" s="503"/>
      <c r="S47" s="503"/>
      <c r="T47" s="503"/>
      <c r="U47" s="512" t="s">
        <v>1297</v>
      </c>
      <c r="V47" s="509" t="s">
        <v>1296</v>
      </c>
      <c r="W47" s="507" t="s">
        <v>498</v>
      </c>
      <c r="X47" s="513" t="s">
        <v>1295</v>
      </c>
      <c r="Y47" s="503"/>
      <c r="Z47" s="503"/>
      <c r="AA47" s="503"/>
      <c r="AB47" s="532" t="s">
        <v>1181</v>
      </c>
      <c r="AC47" s="206"/>
      <c r="AD47" s="503"/>
      <c r="AE47" s="503"/>
      <c r="AF47" s="503"/>
      <c r="AG47" s="503"/>
      <c r="AH47" s="503"/>
      <c r="AI47" s="503"/>
      <c r="AJ47" s="503"/>
      <c r="AK47" s="503"/>
      <c r="AL47" s="503"/>
      <c r="AM47" s="503"/>
      <c r="AN47" s="503"/>
      <c r="AO47" s="503"/>
      <c r="AP47" s="503"/>
      <c r="AQ47" s="503"/>
      <c r="AR47" s="503"/>
      <c r="AS47" s="503"/>
      <c r="AT47" s="503"/>
      <c r="AU47" s="503"/>
      <c r="AV47" s="532" t="s">
        <v>1181</v>
      </c>
      <c r="AW47" s="503"/>
      <c r="AX47" s="168"/>
      <c r="AY47" s="503"/>
      <c r="AZ47" s="503"/>
      <c r="BA47" s="532" t="s">
        <v>350</v>
      </c>
      <c r="BB47" s="206"/>
      <c r="BC47" s="503"/>
      <c r="BD47" s="503"/>
      <c r="BE47" s="503"/>
      <c r="BF47" s="503"/>
      <c r="BG47" s="503"/>
      <c r="BH47" s="503"/>
      <c r="BI47" s="503"/>
      <c r="BJ47" s="503"/>
      <c r="BK47" s="503"/>
      <c r="BL47" s="503"/>
      <c r="BM47" s="503"/>
      <c r="BN47" s="503"/>
      <c r="BO47" s="503"/>
      <c r="BP47" s="503"/>
      <c r="BQ47" s="503"/>
      <c r="BR47" s="503"/>
      <c r="BS47" s="503"/>
      <c r="BT47" s="503"/>
      <c r="BU47" s="532" t="s">
        <v>350</v>
      </c>
      <c r="BV47" s="503"/>
      <c r="BW47" s="168"/>
      <c r="BX47" s="503"/>
      <c r="BY47" s="503"/>
      <c r="BZ47" s="503"/>
      <c r="CA47" s="503"/>
      <c r="CB47" s="503"/>
      <c r="CC47" s="168"/>
      <c r="CD47" s="168"/>
      <c r="CE47" s="168"/>
      <c r="CF47" s="168"/>
      <c r="CG47" s="168"/>
      <c r="CH47" s="168"/>
      <c r="CI47" s="168"/>
      <c r="CJ47" s="168"/>
      <c r="CK47" s="168"/>
      <c r="CL47" s="168"/>
      <c r="CM47" s="168"/>
      <c r="CN47" s="168"/>
      <c r="CO47" s="168"/>
      <c r="CP47" s="168"/>
      <c r="CQ47" s="168"/>
      <c r="CR47" s="168"/>
      <c r="CS47" s="168"/>
      <c r="CT47" s="168"/>
      <c r="CU47" s="168"/>
      <c r="CV47" s="168"/>
      <c r="CW47" s="168"/>
      <c r="CX47" s="168"/>
      <c r="CY47" s="168"/>
      <c r="CZ47" s="168"/>
    </row>
    <row r="48" spans="1:104">
      <c r="A48" s="512" t="s">
        <v>1297</v>
      </c>
      <c r="B48" s="509" t="s">
        <v>1296</v>
      </c>
      <c r="C48" s="507" t="s">
        <v>498</v>
      </c>
      <c r="D48" s="513" t="s">
        <v>1295</v>
      </c>
      <c r="E48" s="503"/>
      <c r="F48" s="503"/>
      <c r="G48" s="503"/>
      <c r="H48" s="503"/>
      <c r="I48" s="503"/>
      <c r="J48" s="503"/>
      <c r="K48" s="503"/>
      <c r="L48" s="503"/>
      <c r="M48" s="503"/>
      <c r="N48" s="503"/>
      <c r="O48" s="503"/>
      <c r="P48" s="503"/>
      <c r="Q48" s="503"/>
      <c r="R48" s="503"/>
      <c r="S48" s="503"/>
      <c r="T48" s="503"/>
      <c r="U48" s="512" t="s">
        <v>1227</v>
      </c>
      <c r="V48" s="509" t="s">
        <v>4283</v>
      </c>
      <c r="W48" s="507" t="s">
        <v>1067</v>
      </c>
      <c r="X48" s="511" t="s">
        <v>1226</v>
      </c>
      <c r="Y48" s="503"/>
      <c r="Z48" s="503"/>
      <c r="AA48" s="503"/>
      <c r="AB48" s="532" t="s">
        <v>350</v>
      </c>
      <c r="AC48" s="503"/>
      <c r="AD48" s="503"/>
      <c r="AE48" s="503"/>
      <c r="AF48" s="503"/>
      <c r="AG48" s="503"/>
      <c r="AH48" s="503"/>
      <c r="AI48" s="503"/>
      <c r="AJ48" s="503"/>
      <c r="AK48" s="503"/>
      <c r="AL48" s="503"/>
      <c r="AM48" s="503"/>
      <c r="AN48" s="503"/>
      <c r="AO48" s="503"/>
      <c r="AP48" s="503"/>
      <c r="AQ48" s="503"/>
      <c r="AR48" s="503"/>
      <c r="AS48" s="503"/>
      <c r="AT48" s="503"/>
      <c r="AU48" s="503"/>
      <c r="AV48" s="532" t="s">
        <v>350</v>
      </c>
      <c r="AW48" s="503"/>
      <c r="AX48" s="168"/>
      <c r="AY48" s="503"/>
      <c r="AZ48" s="503"/>
      <c r="BA48" s="512" t="s">
        <v>1297</v>
      </c>
      <c r="BB48" s="509" t="s">
        <v>1296</v>
      </c>
      <c r="BC48" s="507" t="s">
        <v>498</v>
      </c>
      <c r="BD48" s="513" t="s">
        <v>1295</v>
      </c>
      <c r="BE48" s="503"/>
      <c r="BF48" s="503"/>
      <c r="BG48" s="503"/>
      <c r="BH48" s="503"/>
      <c r="BI48" s="503"/>
      <c r="BJ48" s="503"/>
      <c r="BK48" s="503"/>
      <c r="BL48" s="503"/>
      <c r="BM48" s="503"/>
      <c r="BN48" s="503"/>
      <c r="BO48" s="503"/>
      <c r="BP48" s="503"/>
      <c r="BQ48" s="503"/>
      <c r="BR48" s="503"/>
      <c r="BS48" s="503"/>
      <c r="BT48" s="503"/>
      <c r="BU48" s="512" t="s">
        <v>1297</v>
      </c>
      <c r="BV48" s="509" t="s">
        <v>1296</v>
      </c>
      <c r="BW48" s="507" t="s">
        <v>498</v>
      </c>
      <c r="BX48" s="513" t="s">
        <v>1295</v>
      </c>
      <c r="BY48" s="503"/>
      <c r="BZ48" s="503"/>
      <c r="CA48" s="503"/>
      <c r="CB48" s="503"/>
      <c r="CC48" s="168"/>
      <c r="CD48" s="168"/>
      <c r="CE48" s="168"/>
      <c r="CF48" s="168"/>
      <c r="CG48" s="168"/>
      <c r="CH48" s="168"/>
      <c r="CI48" s="168"/>
      <c r="CJ48" s="168"/>
      <c r="CK48" s="168"/>
      <c r="CL48" s="168"/>
      <c r="CM48" s="168"/>
      <c r="CN48" s="168"/>
      <c r="CO48" s="168"/>
      <c r="CP48" s="168"/>
      <c r="CQ48" s="168"/>
      <c r="CR48" s="168"/>
      <c r="CS48" s="168"/>
      <c r="CT48" s="168"/>
      <c r="CU48" s="168"/>
      <c r="CV48" s="168"/>
      <c r="CW48" s="168"/>
      <c r="CX48" s="168"/>
      <c r="CY48" s="168"/>
      <c r="CZ48" s="168"/>
    </row>
    <row r="49" spans="1:104">
      <c r="A49" s="512" t="s">
        <v>1227</v>
      </c>
      <c r="B49" s="509" t="s">
        <v>4283</v>
      </c>
      <c r="C49" s="507" t="s">
        <v>1067</v>
      </c>
      <c r="D49" s="511" t="s">
        <v>1226</v>
      </c>
      <c r="E49" s="503"/>
      <c r="F49" s="503"/>
      <c r="G49" s="503"/>
      <c r="H49" s="503"/>
      <c r="I49" s="503"/>
      <c r="J49" s="503"/>
      <c r="K49" s="503"/>
      <c r="L49" s="503"/>
      <c r="M49" s="503"/>
      <c r="N49" s="503"/>
      <c r="O49" s="503"/>
      <c r="P49" s="503"/>
      <c r="Q49" s="503"/>
      <c r="R49" s="503"/>
      <c r="S49" s="503"/>
      <c r="T49" s="503"/>
      <c r="U49" s="512" t="s">
        <v>3325</v>
      </c>
      <c r="V49" s="509" t="s">
        <v>829</v>
      </c>
      <c r="W49" s="507" t="s">
        <v>1225</v>
      </c>
      <c r="X49" s="511" t="s">
        <v>4138</v>
      </c>
      <c r="Y49" s="503"/>
      <c r="Z49" s="503"/>
      <c r="AA49" s="503"/>
      <c r="AB49" s="512" t="s">
        <v>1297</v>
      </c>
      <c r="AC49" s="509" t="s">
        <v>1296</v>
      </c>
      <c r="AD49" s="507" t="s">
        <v>498</v>
      </c>
      <c r="AE49" s="513" t="s">
        <v>1295</v>
      </c>
      <c r="AF49" s="503"/>
      <c r="AG49" s="503"/>
      <c r="AH49" s="503"/>
      <c r="AI49" s="503"/>
      <c r="AJ49" s="503"/>
      <c r="AK49" s="503"/>
      <c r="AL49" s="503"/>
      <c r="AM49" s="503"/>
      <c r="AN49" s="503"/>
      <c r="AO49" s="503"/>
      <c r="AP49" s="503"/>
      <c r="AQ49" s="503"/>
      <c r="AR49" s="503"/>
      <c r="AS49" s="503"/>
      <c r="AT49" s="503"/>
      <c r="AU49" s="503"/>
      <c r="AV49" s="512" t="s">
        <v>1297</v>
      </c>
      <c r="AW49" s="509" t="s">
        <v>1296</v>
      </c>
      <c r="AX49" s="507" t="s">
        <v>498</v>
      </c>
      <c r="AY49" s="513" t="s">
        <v>1295</v>
      </c>
      <c r="AZ49" s="503"/>
      <c r="BA49" s="512" t="s">
        <v>1227</v>
      </c>
      <c r="BB49" s="509" t="s">
        <v>4283</v>
      </c>
      <c r="BC49" s="507" t="s">
        <v>1067</v>
      </c>
      <c r="BD49" s="511" t="s">
        <v>1226</v>
      </c>
      <c r="BE49" s="503"/>
      <c r="BF49" s="503"/>
      <c r="BG49" s="503"/>
      <c r="BH49" s="503"/>
      <c r="BI49" s="503"/>
      <c r="BJ49" s="503"/>
      <c r="BK49" s="503"/>
      <c r="BL49" s="503"/>
      <c r="BM49" s="503"/>
      <c r="BN49" s="503"/>
      <c r="BO49" s="503"/>
      <c r="BP49" s="503"/>
      <c r="BQ49" s="503"/>
      <c r="BR49" s="503"/>
      <c r="BS49" s="503"/>
      <c r="BT49" s="503"/>
      <c r="BU49" s="512" t="s">
        <v>1227</v>
      </c>
      <c r="BV49" s="509" t="s">
        <v>4283</v>
      </c>
      <c r="BW49" s="507" t="s">
        <v>1067</v>
      </c>
      <c r="BX49" s="511" t="s">
        <v>1226</v>
      </c>
      <c r="BY49" s="503"/>
      <c r="BZ49" s="503"/>
      <c r="CA49" s="503"/>
      <c r="CB49" s="168"/>
      <c r="CC49" s="168"/>
      <c r="CD49" s="168"/>
      <c r="CE49" s="168"/>
      <c r="CF49" s="168"/>
      <c r="CG49" s="168"/>
      <c r="CH49" s="168"/>
      <c r="CI49" s="168"/>
      <c r="CJ49" s="168"/>
      <c r="CK49" s="168"/>
      <c r="CL49" s="168"/>
      <c r="CM49" s="168"/>
      <c r="CN49" s="168"/>
      <c r="CO49" s="168"/>
      <c r="CP49" s="168"/>
      <c r="CQ49" s="168"/>
      <c r="CR49" s="168"/>
      <c r="CS49" s="168"/>
      <c r="CT49" s="168"/>
      <c r="CU49" s="168"/>
      <c r="CV49" s="168"/>
      <c r="CW49" s="168"/>
      <c r="CX49" s="168"/>
      <c r="CY49" s="168"/>
      <c r="CZ49" s="168"/>
    </row>
    <row r="50" spans="1:104">
      <c r="A50" s="512" t="s">
        <v>3325</v>
      </c>
      <c r="B50" s="509" t="s">
        <v>829</v>
      </c>
      <c r="C50" s="507" t="s">
        <v>1225</v>
      </c>
      <c r="D50" s="511" t="s">
        <v>4138</v>
      </c>
      <c r="E50" s="503"/>
      <c r="F50" s="503"/>
      <c r="G50" s="503"/>
      <c r="H50" s="503"/>
      <c r="I50" s="503"/>
      <c r="J50" s="503"/>
      <c r="K50" s="503"/>
      <c r="L50" s="503"/>
      <c r="M50" s="503"/>
      <c r="N50" s="503"/>
      <c r="O50" s="503"/>
      <c r="P50" s="503"/>
      <c r="Q50" s="503"/>
      <c r="R50" s="503"/>
      <c r="S50" s="503"/>
      <c r="T50" s="503"/>
      <c r="U50" s="512" t="s">
        <v>4940</v>
      </c>
      <c r="V50" s="509" t="s">
        <v>4941</v>
      </c>
      <c r="W50" s="507" t="s">
        <v>1224</v>
      </c>
      <c r="X50" s="511" t="s">
        <v>4942</v>
      </c>
      <c r="Y50" s="503"/>
      <c r="Z50" s="503"/>
      <c r="AA50" s="503"/>
      <c r="AB50" s="512" t="s">
        <v>1227</v>
      </c>
      <c r="AC50" s="509" t="s">
        <v>4283</v>
      </c>
      <c r="AD50" s="507" t="s">
        <v>1067</v>
      </c>
      <c r="AE50" s="511" t="s">
        <v>1226</v>
      </c>
      <c r="AF50" s="503"/>
      <c r="AG50" s="503"/>
      <c r="AH50" s="503"/>
      <c r="AI50" s="503"/>
      <c r="AJ50" s="503"/>
      <c r="AK50" s="503"/>
      <c r="AL50" s="503"/>
      <c r="AM50" s="503"/>
      <c r="AN50" s="503"/>
      <c r="AO50" s="503"/>
      <c r="AP50" s="503"/>
      <c r="AQ50" s="503"/>
      <c r="AR50" s="503"/>
      <c r="AS50" s="503"/>
      <c r="AT50" s="503"/>
      <c r="AU50" s="503"/>
      <c r="AV50" s="512" t="s">
        <v>1227</v>
      </c>
      <c r="AW50" s="509" t="s">
        <v>4283</v>
      </c>
      <c r="AX50" s="507" t="s">
        <v>1067</v>
      </c>
      <c r="AY50" s="511" t="s">
        <v>1226</v>
      </c>
      <c r="AZ50" s="503"/>
      <c r="BA50" s="512" t="s">
        <v>3325</v>
      </c>
      <c r="BB50" s="509" t="s">
        <v>829</v>
      </c>
      <c r="BC50" s="507" t="s">
        <v>1225</v>
      </c>
      <c r="BD50" s="511" t="s">
        <v>4138</v>
      </c>
      <c r="BE50" s="503"/>
      <c r="BF50" s="503"/>
      <c r="BG50" s="503"/>
      <c r="BH50" s="503"/>
      <c r="BI50" s="503"/>
      <c r="BJ50" s="503"/>
      <c r="BK50" s="503"/>
      <c r="BL50" s="503"/>
      <c r="BM50" s="503"/>
      <c r="BN50" s="503"/>
      <c r="BO50" s="503"/>
      <c r="BP50" s="503"/>
      <c r="BQ50" s="503"/>
      <c r="BR50" s="503"/>
      <c r="BS50" s="503"/>
      <c r="BT50" s="503"/>
      <c r="BU50" s="512" t="s">
        <v>3325</v>
      </c>
      <c r="BV50" s="509" t="s">
        <v>829</v>
      </c>
      <c r="BW50" s="507" t="s">
        <v>1225</v>
      </c>
      <c r="BX50" s="511" t="s">
        <v>4138</v>
      </c>
      <c r="BY50" s="503"/>
      <c r="BZ50" s="503"/>
      <c r="CA50" s="503"/>
      <c r="CB50" s="168"/>
      <c r="CC50" s="168"/>
      <c r="CD50" s="168"/>
      <c r="CE50" s="168"/>
      <c r="CF50" s="168"/>
      <c r="CG50" s="168"/>
      <c r="CH50" s="168"/>
      <c r="CI50" s="168"/>
      <c r="CJ50" s="168"/>
      <c r="CK50" s="168"/>
      <c r="CL50" s="168"/>
      <c r="CM50" s="168"/>
      <c r="CN50" s="168"/>
      <c r="CO50" s="168"/>
      <c r="CP50" s="168"/>
      <c r="CQ50" s="168"/>
      <c r="CR50" s="168"/>
      <c r="CS50" s="168"/>
      <c r="CT50" s="168"/>
      <c r="CU50" s="168"/>
      <c r="CV50" s="168"/>
      <c r="CW50" s="168"/>
      <c r="CX50" s="168"/>
      <c r="CY50" s="168"/>
      <c r="CZ50" s="168"/>
    </row>
    <row r="51" spans="1:104">
      <c r="A51" s="512" t="s">
        <v>4940</v>
      </c>
      <c r="B51" s="509" t="s">
        <v>4941</v>
      </c>
      <c r="C51" s="507" t="s">
        <v>1224</v>
      </c>
      <c r="D51" s="511" t="s">
        <v>4942</v>
      </c>
      <c r="E51" s="503"/>
      <c r="F51" s="503"/>
      <c r="G51" s="503"/>
      <c r="H51" s="503"/>
      <c r="I51" s="503"/>
      <c r="J51" s="503"/>
      <c r="K51" s="503"/>
      <c r="L51" s="503"/>
      <c r="M51" s="503"/>
      <c r="N51" s="503"/>
      <c r="O51" s="503"/>
      <c r="P51" s="503"/>
      <c r="Q51" s="503"/>
      <c r="R51" s="503"/>
      <c r="S51" s="503"/>
      <c r="T51" s="503"/>
      <c r="Y51" s="503"/>
      <c r="Z51" s="503"/>
      <c r="AA51" s="503"/>
      <c r="AB51" s="512" t="s">
        <v>3325</v>
      </c>
      <c r="AC51" s="509" t="s">
        <v>829</v>
      </c>
      <c r="AD51" s="507" t="s">
        <v>1225</v>
      </c>
      <c r="AE51" s="511" t="s">
        <v>4138</v>
      </c>
      <c r="AF51" s="503"/>
      <c r="AG51" s="503"/>
      <c r="AH51" s="503"/>
      <c r="AI51" s="503"/>
      <c r="AJ51" s="503"/>
      <c r="AK51" s="503"/>
      <c r="AL51" s="503"/>
      <c r="AM51" s="503"/>
      <c r="AN51" s="503"/>
      <c r="AO51" s="503"/>
      <c r="AP51" s="503"/>
      <c r="AQ51" s="503"/>
      <c r="AR51" s="503"/>
      <c r="AS51" s="503"/>
      <c r="AT51" s="503"/>
      <c r="AU51" s="503"/>
      <c r="AV51" s="512" t="s">
        <v>3325</v>
      </c>
      <c r="AW51" s="509" t="s">
        <v>829</v>
      </c>
      <c r="AX51" s="507" t="s">
        <v>1225</v>
      </c>
      <c r="AY51" s="511" t="s">
        <v>4138</v>
      </c>
      <c r="AZ51" s="503"/>
      <c r="BA51" s="512" t="s">
        <v>4940</v>
      </c>
      <c r="BB51" s="509" t="s">
        <v>4941</v>
      </c>
      <c r="BC51" s="507" t="s">
        <v>1224</v>
      </c>
      <c r="BD51" s="511" t="s">
        <v>4942</v>
      </c>
      <c r="BE51" s="503"/>
      <c r="BF51" s="503"/>
      <c r="BG51" s="503"/>
      <c r="BH51" s="503"/>
      <c r="BI51" s="503"/>
      <c r="BJ51" s="503"/>
      <c r="BK51" s="503"/>
      <c r="BL51" s="503"/>
      <c r="BM51" s="503"/>
      <c r="BN51" s="503"/>
      <c r="BO51" s="503"/>
      <c r="BP51" s="503"/>
      <c r="BQ51" s="503"/>
      <c r="BR51" s="503"/>
      <c r="BS51" s="503"/>
      <c r="BT51" s="503"/>
      <c r="BU51" s="512" t="s">
        <v>4940</v>
      </c>
      <c r="BV51" s="509" t="s">
        <v>4941</v>
      </c>
      <c r="BW51" s="507" t="s">
        <v>1224</v>
      </c>
      <c r="BX51" s="511" t="s">
        <v>4942</v>
      </c>
      <c r="BY51" s="503"/>
      <c r="BZ51" s="503"/>
      <c r="CA51" s="503"/>
      <c r="CB51" s="168"/>
      <c r="CC51" s="168"/>
      <c r="CD51" s="168"/>
      <c r="CE51" s="168"/>
      <c r="CF51" s="168"/>
      <c r="CG51" s="168"/>
      <c r="CH51" s="168"/>
      <c r="CI51" s="168"/>
      <c r="CJ51" s="168"/>
      <c r="CK51" s="168"/>
      <c r="CL51" s="168"/>
      <c r="CM51" s="168"/>
      <c r="CN51" s="168"/>
      <c r="CO51" s="168"/>
      <c r="CP51" s="168"/>
      <c r="CQ51" s="168"/>
      <c r="CR51" s="168"/>
      <c r="CS51" s="168"/>
      <c r="CT51" s="168"/>
      <c r="CU51" s="168"/>
      <c r="CV51" s="168"/>
      <c r="CW51" s="168"/>
      <c r="CX51" s="168"/>
      <c r="CY51" s="168"/>
      <c r="CZ51" s="168"/>
    </row>
    <row r="52" spans="1:104">
      <c r="E52" s="168"/>
      <c r="F52" s="168"/>
      <c r="G52" s="168"/>
      <c r="H52" s="168"/>
      <c r="I52" s="168"/>
      <c r="J52" s="168"/>
      <c r="K52" s="168"/>
      <c r="L52" s="168"/>
      <c r="M52" s="168"/>
      <c r="N52" s="168"/>
      <c r="O52" s="168"/>
      <c r="P52" s="168"/>
      <c r="Q52" s="168"/>
      <c r="R52" s="168"/>
      <c r="S52" s="503"/>
      <c r="T52" s="503"/>
      <c r="Y52" s="503"/>
      <c r="Z52" s="503"/>
      <c r="AA52" s="503"/>
      <c r="AB52" s="512" t="s">
        <v>4940</v>
      </c>
      <c r="AC52" s="509" t="s">
        <v>4941</v>
      </c>
      <c r="AD52" s="507" t="s">
        <v>1224</v>
      </c>
      <c r="AE52" s="511" t="s">
        <v>4942</v>
      </c>
      <c r="AF52" s="503"/>
      <c r="AG52" s="168"/>
      <c r="AH52" s="168"/>
      <c r="AI52" s="168"/>
      <c r="AJ52" s="168"/>
      <c r="AK52" s="168"/>
      <c r="AL52" s="168"/>
      <c r="AM52" s="168"/>
      <c r="AN52" s="168"/>
      <c r="AO52" s="168"/>
      <c r="AP52" s="168"/>
      <c r="AQ52" s="168"/>
      <c r="AR52" s="168"/>
      <c r="AS52" s="168"/>
      <c r="AT52" s="503"/>
      <c r="AU52" s="503"/>
      <c r="AV52" s="512" t="s">
        <v>4940</v>
      </c>
      <c r="AW52" s="509" t="s">
        <v>4941</v>
      </c>
      <c r="AX52" s="507" t="s">
        <v>1224</v>
      </c>
      <c r="AY52" s="511" t="s">
        <v>4942</v>
      </c>
      <c r="AZ52" s="503"/>
      <c r="BA52" s="503"/>
      <c r="BB52" s="503"/>
      <c r="BC52" s="503"/>
      <c r="BD52" s="503"/>
      <c r="BE52" s="503"/>
      <c r="BF52" s="503"/>
      <c r="BG52" s="503"/>
      <c r="BH52" s="503"/>
      <c r="BI52" s="503"/>
      <c r="BJ52" s="503"/>
      <c r="BK52" s="503"/>
      <c r="BL52" s="503"/>
      <c r="BM52" s="503"/>
      <c r="BN52" s="503"/>
      <c r="BO52" s="503"/>
      <c r="BP52" s="503"/>
      <c r="BQ52" s="503"/>
      <c r="BR52" s="503"/>
      <c r="BS52" s="503"/>
      <c r="BT52" s="503"/>
      <c r="BY52" s="503"/>
      <c r="BZ52" s="503"/>
      <c r="CA52" s="503"/>
      <c r="CB52" s="168"/>
      <c r="CC52" s="168"/>
      <c r="CD52" s="168"/>
      <c r="CE52" s="168"/>
      <c r="CF52" s="168"/>
      <c r="CG52" s="168"/>
      <c r="CH52" s="168"/>
      <c r="CI52" s="168"/>
      <c r="CJ52" s="168"/>
      <c r="CK52" s="168"/>
      <c r="CL52" s="168"/>
      <c r="CM52" s="168"/>
      <c r="CN52" s="168"/>
      <c r="CO52" s="168"/>
      <c r="CP52" s="168"/>
      <c r="CQ52" s="168"/>
      <c r="CR52" s="168"/>
      <c r="CS52" s="168"/>
      <c r="CT52" s="168"/>
      <c r="CU52" s="168"/>
      <c r="CV52" s="168"/>
      <c r="CW52" s="168"/>
      <c r="CX52" s="168"/>
      <c r="CY52" s="168"/>
      <c r="CZ52" s="168"/>
    </row>
    <row r="53" spans="1:104">
      <c r="E53" s="168"/>
      <c r="F53" s="168"/>
      <c r="G53" s="168"/>
      <c r="H53" s="168"/>
      <c r="I53" s="168"/>
      <c r="J53" s="168"/>
      <c r="K53" s="168"/>
      <c r="L53" s="168"/>
      <c r="M53" s="168"/>
      <c r="N53" s="168"/>
      <c r="O53" s="168"/>
      <c r="P53" s="168"/>
      <c r="Q53" s="168"/>
      <c r="R53" s="168"/>
      <c r="S53" s="503"/>
      <c r="T53" s="503"/>
      <c r="U53" s="503"/>
      <c r="V53" s="503"/>
      <c r="W53" s="503"/>
      <c r="X53" s="503"/>
      <c r="Y53" s="503"/>
      <c r="Z53" s="503"/>
      <c r="AA53" s="503"/>
      <c r="AF53" s="503"/>
      <c r="AG53" s="168"/>
      <c r="AH53" s="168"/>
      <c r="AI53" s="168"/>
      <c r="AJ53" s="168"/>
      <c r="AK53" s="168"/>
      <c r="AL53" s="168"/>
      <c r="AM53" s="168"/>
      <c r="AN53" s="168"/>
      <c r="AO53" s="168"/>
      <c r="AP53" s="168"/>
      <c r="AQ53" s="168"/>
      <c r="AR53" s="168"/>
      <c r="AS53" s="168"/>
      <c r="AT53" s="503"/>
      <c r="AU53" s="503"/>
      <c r="AZ53" s="503"/>
      <c r="BE53" s="503"/>
      <c r="BF53" s="503"/>
      <c r="BG53" s="503"/>
      <c r="BH53" s="503"/>
      <c r="BI53" s="503"/>
      <c r="BJ53" s="503"/>
      <c r="BK53" s="503"/>
      <c r="BL53" s="503"/>
      <c r="BM53" s="503"/>
      <c r="BN53" s="503"/>
      <c r="BO53" s="503"/>
      <c r="BP53" s="503"/>
      <c r="BQ53" s="503"/>
      <c r="BR53" s="503"/>
      <c r="BS53" s="503"/>
      <c r="BT53" s="503"/>
      <c r="BZ53" s="503"/>
      <c r="CA53" s="503"/>
      <c r="CB53" s="168"/>
      <c r="CC53" s="168"/>
      <c r="CD53" s="168"/>
      <c r="CE53" s="168"/>
      <c r="CF53" s="168"/>
      <c r="CG53" s="168"/>
      <c r="CH53" s="168"/>
      <c r="CI53" s="168"/>
      <c r="CJ53" s="168"/>
      <c r="CK53" s="168"/>
      <c r="CL53" s="168"/>
      <c r="CM53" s="168"/>
      <c r="CN53" s="168"/>
      <c r="CO53" s="168"/>
      <c r="CP53" s="168"/>
      <c r="CQ53" s="168"/>
      <c r="CR53" s="168"/>
      <c r="CS53" s="168"/>
      <c r="CT53" s="168"/>
      <c r="CU53" s="168"/>
      <c r="CV53" s="168"/>
      <c r="CW53" s="168"/>
      <c r="CX53" s="168"/>
      <c r="CY53" s="168"/>
      <c r="CZ53" s="168"/>
    </row>
    <row r="54" spans="1:104" ht="18.75">
      <c r="A54" s="312" t="s">
        <v>4362</v>
      </c>
      <c r="B54" s="503"/>
      <c r="C54" s="503"/>
      <c r="D54" s="503"/>
      <c r="E54" s="503"/>
      <c r="F54" s="503"/>
      <c r="G54" s="503"/>
      <c r="H54" s="503"/>
      <c r="I54" s="503"/>
      <c r="J54" s="503"/>
      <c r="K54" s="503"/>
      <c r="L54" s="503"/>
      <c r="M54" s="503"/>
      <c r="N54" s="503"/>
      <c r="O54" s="503"/>
      <c r="P54" s="503"/>
      <c r="Q54" s="503"/>
      <c r="R54" s="503"/>
      <c r="S54" s="503"/>
      <c r="T54" s="503"/>
      <c r="U54" s="312" t="s">
        <v>4373</v>
      </c>
      <c r="V54" s="503"/>
      <c r="W54" s="503"/>
      <c r="X54" s="503"/>
      <c r="Y54" s="503"/>
      <c r="Z54" s="503"/>
      <c r="AA54" s="503"/>
      <c r="AB54" s="312" t="s">
        <v>4361</v>
      </c>
      <c r="AC54" s="503"/>
      <c r="AD54" s="503"/>
      <c r="AE54" s="503"/>
      <c r="AF54" s="503"/>
      <c r="AG54" s="503"/>
      <c r="AH54" s="503"/>
      <c r="AI54" s="503"/>
      <c r="AJ54" s="503"/>
      <c r="AK54" s="503"/>
      <c r="AL54" s="503"/>
      <c r="AM54" s="503"/>
      <c r="AN54" s="503"/>
      <c r="AO54" s="503"/>
      <c r="AP54" s="503"/>
      <c r="AQ54" s="503"/>
      <c r="AR54" s="503"/>
      <c r="AS54" s="503"/>
      <c r="AT54" s="503"/>
      <c r="AU54" s="503"/>
      <c r="AV54" s="312" t="s">
        <v>4374</v>
      </c>
      <c r="BA54" s="312" t="s">
        <v>4366</v>
      </c>
      <c r="BE54" s="503"/>
      <c r="BF54" s="503"/>
      <c r="BG54" s="503"/>
      <c r="BH54" s="503"/>
      <c r="BI54" s="503"/>
      <c r="BJ54" s="503"/>
      <c r="BK54" s="503"/>
      <c r="BL54" s="503"/>
      <c r="BM54" s="503"/>
      <c r="BN54" s="503"/>
      <c r="BO54" s="503"/>
      <c r="BP54" s="503"/>
      <c r="BQ54" s="503"/>
      <c r="BR54" s="503"/>
      <c r="BS54" s="503"/>
      <c r="BT54" s="503"/>
      <c r="BU54" s="312" t="s">
        <v>4375</v>
      </c>
      <c r="BV54" s="503"/>
      <c r="BW54" s="503"/>
      <c r="BX54" s="503"/>
      <c r="BY54" s="503"/>
      <c r="BZ54" s="168"/>
      <c r="CA54" s="168"/>
      <c r="CB54" s="168"/>
      <c r="CC54" s="168"/>
      <c r="CD54" s="168"/>
      <c r="CE54" s="168"/>
      <c r="CF54" s="168"/>
      <c r="CG54" s="168"/>
      <c r="CH54" s="168"/>
      <c r="CI54" s="168"/>
      <c r="CJ54" s="168"/>
      <c r="CK54" s="168"/>
      <c r="CL54" s="168"/>
      <c r="CM54" s="168"/>
      <c r="CN54" s="168"/>
      <c r="CO54" s="168"/>
      <c r="CP54" s="168"/>
      <c r="CQ54" s="168"/>
      <c r="CR54" s="168"/>
      <c r="CS54" s="168"/>
      <c r="CT54" s="168"/>
      <c r="CU54" s="168"/>
      <c r="CV54" s="168"/>
      <c r="CW54" s="168"/>
      <c r="CX54" s="168"/>
      <c r="CY54" s="168"/>
      <c r="CZ54" s="168"/>
    </row>
    <row r="55" spans="1:104" ht="18.75">
      <c r="A55" s="312" t="s">
        <v>1427</v>
      </c>
      <c r="B55" s="503"/>
      <c r="C55" s="503"/>
      <c r="D55" s="503"/>
      <c r="E55" s="503"/>
      <c r="F55" s="503"/>
      <c r="G55" s="503"/>
      <c r="H55" s="503"/>
      <c r="I55" s="503"/>
      <c r="J55" s="503"/>
      <c r="K55" s="503"/>
      <c r="L55" s="503"/>
      <c r="M55" s="503"/>
      <c r="N55" s="503"/>
      <c r="O55" s="503"/>
      <c r="P55" s="503"/>
      <c r="Q55" s="503"/>
      <c r="R55" s="503"/>
      <c r="S55" s="503"/>
      <c r="T55" s="503"/>
      <c r="U55" s="503"/>
      <c r="V55" s="503"/>
      <c r="W55" s="503"/>
      <c r="X55" s="503"/>
      <c r="Y55" s="503"/>
      <c r="Z55" s="503"/>
      <c r="AA55" s="503"/>
      <c r="AB55" s="312" t="s">
        <v>1427</v>
      </c>
      <c r="AC55" s="503"/>
      <c r="AD55" s="503"/>
      <c r="AE55" s="503"/>
      <c r="AF55" s="503"/>
      <c r="AG55" s="503"/>
      <c r="AH55" s="503"/>
      <c r="AI55" s="503"/>
      <c r="AJ55" s="503"/>
      <c r="AK55" s="503"/>
      <c r="AL55" s="503"/>
      <c r="AM55" s="503"/>
      <c r="AN55" s="503"/>
      <c r="AO55" s="503"/>
      <c r="AP55" s="503"/>
      <c r="AQ55" s="503"/>
      <c r="AR55" s="503"/>
      <c r="AS55" s="503"/>
      <c r="AT55" s="503"/>
      <c r="AU55" s="503"/>
      <c r="AV55" s="503"/>
      <c r="AW55" s="503"/>
      <c r="AX55" s="503"/>
      <c r="AY55" s="503"/>
      <c r="AZ55" s="503"/>
      <c r="BA55" s="312" t="s">
        <v>1427</v>
      </c>
      <c r="BB55" s="503"/>
      <c r="BC55" s="503"/>
      <c r="BD55" s="503"/>
      <c r="BE55" s="503"/>
      <c r="BF55" s="503"/>
      <c r="BG55" s="503"/>
      <c r="BH55" s="503"/>
      <c r="BI55" s="503"/>
      <c r="BJ55" s="503"/>
      <c r="BK55" s="503"/>
      <c r="BL55" s="503"/>
      <c r="BM55" s="503"/>
      <c r="BN55" s="503"/>
      <c r="BO55" s="503"/>
      <c r="BP55" s="503"/>
      <c r="BQ55" s="503"/>
      <c r="BR55" s="503"/>
      <c r="BS55" s="503"/>
      <c r="BT55" s="503"/>
      <c r="BV55" s="503"/>
      <c r="BW55" s="503"/>
      <c r="BX55" s="503"/>
      <c r="BY55" s="503"/>
      <c r="BZ55" s="168"/>
      <c r="CA55" s="168"/>
      <c r="CB55" s="168"/>
      <c r="CC55" s="168"/>
      <c r="CD55" s="168"/>
      <c r="CE55" s="168"/>
      <c r="CF55" s="168"/>
      <c r="CG55" s="168"/>
      <c r="CH55" s="168"/>
      <c r="CI55" s="168"/>
      <c r="CJ55" s="168"/>
      <c r="CK55" s="168"/>
      <c r="CL55" s="168"/>
      <c r="CM55" s="168"/>
      <c r="CN55" s="168"/>
      <c r="CO55" s="168"/>
      <c r="CP55" s="168"/>
      <c r="CQ55" s="168"/>
      <c r="CR55" s="168"/>
      <c r="CS55" s="168"/>
      <c r="CT55" s="168"/>
      <c r="CU55" s="168"/>
      <c r="CV55" s="168"/>
      <c r="CW55" s="168"/>
      <c r="CX55" s="168"/>
      <c r="CY55" s="168"/>
      <c r="CZ55" s="168"/>
    </row>
    <row r="56" spans="1:104">
      <c r="A56" s="337"/>
      <c r="B56" s="337"/>
      <c r="C56" s="531"/>
      <c r="D56" s="531"/>
      <c r="E56" s="531"/>
      <c r="F56" s="531"/>
      <c r="G56" s="531"/>
      <c r="H56" s="531"/>
      <c r="I56" s="531"/>
      <c r="J56" s="531"/>
      <c r="K56" s="531"/>
      <c r="L56" s="531"/>
      <c r="M56" s="531"/>
      <c r="N56" s="531"/>
      <c r="O56" s="531"/>
      <c r="P56" s="531"/>
      <c r="Q56" s="531"/>
      <c r="R56" s="531"/>
      <c r="S56" s="503"/>
      <c r="T56" s="503"/>
      <c r="U56" s="503"/>
      <c r="V56" s="503"/>
      <c r="W56" s="503"/>
      <c r="X56" s="503"/>
      <c r="Y56" s="503"/>
      <c r="Z56" s="503"/>
      <c r="AA56" s="503"/>
      <c r="AC56" s="337"/>
      <c r="AD56" s="1669"/>
      <c r="AE56" s="1669"/>
      <c r="AF56" s="1669"/>
      <c r="AG56" s="1669"/>
      <c r="AH56" s="1669"/>
      <c r="AI56" s="1669"/>
      <c r="AJ56" s="1669"/>
      <c r="AK56" s="1669"/>
      <c r="AL56" s="1669"/>
      <c r="AM56" s="1669"/>
      <c r="AN56" s="1669"/>
      <c r="AO56" s="1669"/>
      <c r="AP56" s="1669"/>
      <c r="AQ56" s="1669"/>
      <c r="AR56" s="1669"/>
      <c r="AS56" s="1669"/>
      <c r="AT56" s="503"/>
      <c r="AU56" s="503"/>
      <c r="AW56" s="503"/>
      <c r="AX56" s="526"/>
      <c r="AY56" s="526"/>
      <c r="AZ56" s="526"/>
      <c r="BB56" s="503"/>
      <c r="BC56" s="503"/>
      <c r="BD56" s="503"/>
      <c r="BE56" s="503"/>
      <c r="BF56" s="503"/>
      <c r="BG56" s="503"/>
      <c r="BH56" s="503"/>
      <c r="BI56" s="503"/>
      <c r="BJ56" s="503"/>
      <c r="BK56" s="503"/>
      <c r="BL56" s="503"/>
      <c r="BM56" s="503"/>
      <c r="BN56" s="503"/>
      <c r="BO56" s="503"/>
      <c r="BP56" s="503"/>
      <c r="BQ56" s="503"/>
      <c r="BR56" s="503"/>
      <c r="BS56" s="503"/>
      <c r="BT56" s="503"/>
      <c r="BU56" s="503"/>
      <c r="BV56" s="503"/>
      <c r="BW56" s="526"/>
      <c r="BX56" s="503"/>
      <c r="BY56" s="503"/>
      <c r="BZ56" s="168"/>
      <c r="CA56" s="168"/>
      <c r="CB56" s="168"/>
      <c r="CC56" s="168"/>
      <c r="CD56" s="168"/>
      <c r="CE56" s="168"/>
      <c r="CF56" s="168"/>
      <c r="CG56" s="168"/>
      <c r="CH56" s="168"/>
      <c r="CI56" s="168"/>
      <c r="CJ56" s="168"/>
      <c r="CK56" s="168"/>
      <c r="CL56" s="168"/>
      <c r="CM56" s="168"/>
      <c r="CN56" s="168"/>
      <c r="CO56" s="168"/>
      <c r="CP56" s="168"/>
      <c r="CQ56" s="168"/>
      <c r="CR56" s="168"/>
      <c r="CS56" s="168"/>
      <c r="CT56" s="168"/>
      <c r="CU56" s="168"/>
      <c r="CV56" s="168"/>
      <c r="CW56" s="168"/>
      <c r="CX56" s="168"/>
      <c r="CY56" s="168"/>
      <c r="CZ56" s="168"/>
    </row>
    <row r="57" spans="1:104">
      <c r="AT57" s="510"/>
      <c r="AU57" s="510"/>
      <c r="AV57" s="503"/>
      <c r="AW57" s="503"/>
      <c r="AX57" s="526"/>
      <c r="AY57" s="526"/>
      <c r="AZ57" s="526"/>
      <c r="BA57" s="337"/>
      <c r="BB57" s="337"/>
      <c r="BC57" s="531"/>
      <c r="BD57" s="531"/>
      <c r="BE57" s="531"/>
      <c r="BF57" s="531"/>
      <c r="BG57" s="531"/>
      <c r="BH57" s="531"/>
      <c r="BI57" s="531"/>
      <c r="BJ57" s="531"/>
      <c r="BK57" s="531"/>
      <c r="BL57" s="531"/>
      <c r="BM57" s="531"/>
      <c r="BN57" s="531"/>
      <c r="BO57" s="531"/>
      <c r="BP57" s="531"/>
      <c r="BQ57" s="531"/>
      <c r="BR57" s="531"/>
      <c r="BS57" s="510"/>
      <c r="BT57" s="510"/>
      <c r="BU57" s="503"/>
      <c r="BV57" s="503"/>
      <c r="BW57" s="526"/>
      <c r="BX57" s="503"/>
      <c r="BY57" s="503"/>
      <c r="BZ57" s="168"/>
      <c r="CA57" s="168"/>
      <c r="CB57" s="168"/>
      <c r="CC57" s="168"/>
      <c r="CD57" s="168"/>
      <c r="CE57" s="168"/>
      <c r="CF57" s="168"/>
      <c r="CG57" s="168"/>
      <c r="CH57" s="168"/>
      <c r="CI57" s="168"/>
      <c r="CJ57" s="168"/>
      <c r="CK57" s="168"/>
      <c r="CL57" s="168"/>
      <c r="CM57" s="168"/>
      <c r="CN57" s="168"/>
      <c r="CO57" s="168"/>
      <c r="CP57" s="168"/>
      <c r="CQ57" s="168"/>
      <c r="CR57" s="168"/>
      <c r="CS57" s="168"/>
      <c r="CT57" s="168"/>
      <c r="CU57" s="168"/>
      <c r="CV57" s="168"/>
      <c r="CW57" s="168"/>
      <c r="CX57" s="168"/>
      <c r="CY57" s="168"/>
      <c r="CZ57" s="168"/>
    </row>
    <row r="58" spans="1:104" ht="51">
      <c r="A58" s="337"/>
      <c r="B58" s="337"/>
      <c r="C58" s="528">
        <v>0</v>
      </c>
      <c r="D58" s="528">
        <v>1</v>
      </c>
      <c r="E58" s="528">
        <v>2</v>
      </c>
      <c r="F58" s="528">
        <v>3</v>
      </c>
      <c r="G58" s="528">
        <v>4</v>
      </c>
      <c r="H58" s="528">
        <v>5</v>
      </c>
      <c r="I58" s="528">
        <v>6</v>
      </c>
      <c r="J58" s="528">
        <v>7</v>
      </c>
      <c r="K58" s="528">
        <v>8</v>
      </c>
      <c r="L58" s="528">
        <v>9</v>
      </c>
      <c r="M58" s="528">
        <v>10</v>
      </c>
      <c r="N58" s="528">
        <v>11</v>
      </c>
      <c r="O58" s="528">
        <v>12</v>
      </c>
      <c r="P58" s="528">
        <v>13</v>
      </c>
      <c r="Q58" s="528">
        <v>14</v>
      </c>
      <c r="R58" s="528" t="s">
        <v>1423</v>
      </c>
      <c r="S58" s="530"/>
      <c r="T58" s="337"/>
      <c r="U58" s="337"/>
      <c r="V58" s="337"/>
      <c r="W58" s="529" t="s">
        <v>1426</v>
      </c>
      <c r="X58" s="529" t="s">
        <v>1425</v>
      </c>
      <c r="Y58" s="503"/>
      <c r="Z58" s="503"/>
      <c r="AA58" s="503"/>
      <c r="AB58" s="337"/>
      <c r="AC58" s="337"/>
      <c r="AD58" s="528">
        <v>0</v>
      </c>
      <c r="AE58" s="528">
        <v>1</v>
      </c>
      <c r="AF58" s="528">
        <v>2</v>
      </c>
      <c r="AG58" s="528">
        <v>3</v>
      </c>
      <c r="AH58" s="528">
        <v>4</v>
      </c>
      <c r="AI58" s="528">
        <v>5</v>
      </c>
      <c r="AJ58" s="528">
        <v>6</v>
      </c>
      <c r="AK58" s="528">
        <v>7</v>
      </c>
      <c r="AL58" s="528">
        <v>8</v>
      </c>
      <c r="AM58" s="528">
        <v>9</v>
      </c>
      <c r="AN58" s="528">
        <v>10</v>
      </c>
      <c r="AO58" s="528">
        <v>11</v>
      </c>
      <c r="AP58" s="528">
        <v>12</v>
      </c>
      <c r="AQ58" s="528">
        <v>13</v>
      </c>
      <c r="AR58" s="528">
        <v>14</v>
      </c>
      <c r="AS58" s="528" t="s">
        <v>1423</v>
      </c>
      <c r="AT58" s="170"/>
      <c r="AU58" s="170"/>
      <c r="AV58" s="530"/>
      <c r="AW58" s="337"/>
      <c r="AX58" s="529" t="s">
        <v>1424</v>
      </c>
      <c r="AY58" s="526"/>
      <c r="AZ58" s="526"/>
      <c r="BA58" s="337"/>
      <c r="BB58" s="337"/>
      <c r="BC58" s="528">
        <v>0</v>
      </c>
      <c r="BD58" s="528">
        <v>1</v>
      </c>
      <c r="BE58" s="528">
        <v>2</v>
      </c>
      <c r="BF58" s="528">
        <v>3</v>
      </c>
      <c r="BG58" s="528">
        <v>4</v>
      </c>
      <c r="BH58" s="528">
        <v>5</v>
      </c>
      <c r="BI58" s="528">
        <v>6</v>
      </c>
      <c r="BJ58" s="528">
        <v>7</v>
      </c>
      <c r="BK58" s="528">
        <v>8</v>
      </c>
      <c r="BL58" s="528">
        <v>9</v>
      </c>
      <c r="BM58" s="528">
        <v>10</v>
      </c>
      <c r="BN58" s="528">
        <v>11</v>
      </c>
      <c r="BO58" s="528">
        <v>12</v>
      </c>
      <c r="BP58" s="528">
        <v>13</v>
      </c>
      <c r="BQ58" s="528">
        <v>14</v>
      </c>
      <c r="BR58" s="528" t="s">
        <v>1423</v>
      </c>
      <c r="BS58" s="170"/>
      <c r="BT58" s="170"/>
      <c r="BU58" s="168"/>
      <c r="BV58" s="337"/>
      <c r="BW58" s="528" t="s">
        <v>1422</v>
      </c>
      <c r="BX58" s="503"/>
      <c r="BY58" s="503"/>
      <c r="BZ58" s="168"/>
      <c r="CA58" s="168"/>
      <c r="CB58" s="168"/>
      <c r="CC58" s="168"/>
      <c r="CD58" s="168"/>
      <c r="CE58" s="168"/>
      <c r="CF58" s="168"/>
      <c r="CG58" s="168"/>
      <c r="CH58" s="168"/>
      <c r="CI58" s="168"/>
      <c r="CJ58" s="168"/>
      <c r="CK58" s="168"/>
      <c r="CL58" s="168"/>
      <c r="CM58" s="168"/>
      <c r="CN58" s="168"/>
      <c r="CO58" s="168"/>
      <c r="CP58" s="168"/>
      <c r="CQ58" s="168"/>
      <c r="CR58" s="168"/>
      <c r="CS58" s="168"/>
      <c r="CT58" s="168"/>
      <c r="CU58" s="168"/>
      <c r="CV58" s="168"/>
      <c r="CW58" s="168"/>
      <c r="CX58" s="168"/>
      <c r="CY58" s="168"/>
      <c r="CZ58" s="168"/>
    </row>
    <row r="59" spans="1:104">
      <c r="A59" s="337"/>
      <c r="B59" s="337"/>
      <c r="C59" s="524" t="s">
        <v>1480</v>
      </c>
      <c r="D59" s="525" t="s">
        <v>1479</v>
      </c>
      <c r="E59" s="524" t="s">
        <v>1478</v>
      </c>
      <c r="F59" s="525" t="s">
        <v>1477</v>
      </c>
      <c r="G59" s="524" t="s">
        <v>1476</v>
      </c>
      <c r="H59" s="525" t="s">
        <v>1475</v>
      </c>
      <c r="I59" s="524" t="s">
        <v>1474</v>
      </c>
      <c r="J59" s="525" t="s">
        <v>1473</v>
      </c>
      <c r="K59" s="524" t="s">
        <v>1472</v>
      </c>
      <c r="L59" s="525" t="s">
        <v>1471</v>
      </c>
      <c r="M59" s="524" t="s">
        <v>1470</v>
      </c>
      <c r="N59" s="525" t="s">
        <v>1469</v>
      </c>
      <c r="O59" s="524" t="s">
        <v>1468</v>
      </c>
      <c r="P59" s="525" t="s">
        <v>1467</v>
      </c>
      <c r="Q59" s="524" t="s">
        <v>1466</v>
      </c>
      <c r="R59" s="525" t="s">
        <v>1465</v>
      </c>
      <c r="S59" s="503"/>
      <c r="T59" s="337"/>
      <c r="U59" s="337"/>
      <c r="V59" s="337"/>
      <c r="W59" s="527" t="s">
        <v>1464</v>
      </c>
      <c r="X59" s="527" t="s">
        <v>1463</v>
      </c>
      <c r="Y59" s="503"/>
      <c r="Z59" s="503"/>
      <c r="AA59" s="503"/>
      <c r="AB59" s="337"/>
      <c r="AC59" s="337"/>
      <c r="AD59" s="524" t="s">
        <v>1462</v>
      </c>
      <c r="AE59" s="524" t="s">
        <v>1461</v>
      </c>
      <c r="AF59" s="524" t="s">
        <v>1460</v>
      </c>
      <c r="AG59" s="524" t="s">
        <v>1459</v>
      </c>
      <c r="AH59" s="524" t="s">
        <v>1458</v>
      </c>
      <c r="AI59" s="524" t="s">
        <v>1457</v>
      </c>
      <c r="AJ59" s="524" t="s">
        <v>1456</v>
      </c>
      <c r="AK59" s="524" t="s">
        <v>1455</v>
      </c>
      <c r="AL59" s="524" t="s">
        <v>1454</v>
      </c>
      <c r="AM59" s="524" t="s">
        <v>1453</v>
      </c>
      <c r="AN59" s="524" t="s">
        <v>1452</v>
      </c>
      <c r="AO59" s="524" t="s">
        <v>1451</v>
      </c>
      <c r="AP59" s="524" t="s">
        <v>1450</v>
      </c>
      <c r="AQ59" s="524" t="s">
        <v>1449</v>
      </c>
      <c r="AR59" s="524" t="s">
        <v>1448</v>
      </c>
      <c r="AS59" s="524" t="s">
        <v>1447</v>
      </c>
      <c r="AT59" s="170"/>
      <c r="AU59" s="170"/>
      <c r="AV59" s="503"/>
      <c r="AW59" s="337"/>
      <c r="AX59" s="527" t="s">
        <v>1446</v>
      </c>
      <c r="AY59" s="526"/>
      <c r="AZ59" s="526"/>
      <c r="BA59" s="337"/>
      <c r="BB59" s="337"/>
      <c r="BC59" s="524" t="s">
        <v>1445</v>
      </c>
      <c r="BD59" s="525" t="s">
        <v>1444</v>
      </c>
      <c r="BE59" s="524" t="s">
        <v>1443</v>
      </c>
      <c r="BF59" s="525" t="s">
        <v>1442</v>
      </c>
      <c r="BG59" s="524" t="s">
        <v>1441</v>
      </c>
      <c r="BH59" s="525" t="s">
        <v>1440</v>
      </c>
      <c r="BI59" s="524" t="s">
        <v>1439</v>
      </c>
      <c r="BJ59" s="525" t="s">
        <v>1438</v>
      </c>
      <c r="BK59" s="524" t="s">
        <v>1437</v>
      </c>
      <c r="BL59" s="525" t="s">
        <v>1436</v>
      </c>
      <c r="BM59" s="524" t="s">
        <v>1435</v>
      </c>
      <c r="BN59" s="525" t="s">
        <v>1434</v>
      </c>
      <c r="BO59" s="524" t="s">
        <v>1433</v>
      </c>
      <c r="BP59" s="525" t="s">
        <v>1432</v>
      </c>
      <c r="BQ59" s="524" t="s">
        <v>1431</v>
      </c>
      <c r="BR59" s="525" t="s">
        <v>1430</v>
      </c>
      <c r="BS59" s="170"/>
      <c r="BT59" s="170"/>
      <c r="BU59" s="168"/>
      <c r="BV59" s="337"/>
      <c r="BW59" s="524" t="s">
        <v>1429</v>
      </c>
      <c r="BX59" s="503"/>
      <c r="BY59" s="503"/>
      <c r="BZ59" s="168"/>
      <c r="CA59" s="168"/>
      <c r="CB59" s="168"/>
      <c r="CC59" s="168"/>
      <c r="CD59" s="168"/>
      <c r="CE59" s="168"/>
      <c r="CF59" s="168"/>
      <c r="CG59" s="168"/>
      <c r="CH59" s="168"/>
      <c r="CI59" s="168"/>
      <c r="CJ59" s="168"/>
      <c r="CK59" s="168"/>
      <c r="CL59" s="168"/>
      <c r="CM59" s="168"/>
      <c r="CN59" s="168"/>
      <c r="CO59" s="168"/>
      <c r="CP59" s="168"/>
      <c r="CQ59" s="168"/>
      <c r="CR59" s="168"/>
      <c r="CS59" s="168"/>
      <c r="CT59" s="168"/>
      <c r="CU59" s="168"/>
      <c r="CV59" s="168"/>
      <c r="CW59" s="168"/>
      <c r="CX59" s="168"/>
      <c r="CY59" s="168"/>
      <c r="CZ59" s="168"/>
    </row>
    <row r="60" spans="1:104">
      <c r="A60" s="508" t="s">
        <v>1369</v>
      </c>
      <c r="B60" s="507" t="s">
        <v>180</v>
      </c>
      <c r="C60" s="521"/>
      <c r="D60" s="520"/>
      <c r="E60" s="520"/>
      <c r="F60" s="520"/>
      <c r="G60" s="520"/>
      <c r="H60" s="520"/>
      <c r="I60" s="520"/>
      <c r="J60" s="520"/>
      <c r="K60" s="520"/>
      <c r="L60" s="520"/>
      <c r="M60" s="520"/>
      <c r="N60" s="520"/>
      <c r="O60" s="520"/>
      <c r="P60" s="520"/>
      <c r="Q60" s="520"/>
      <c r="R60" s="536"/>
      <c r="S60" s="503" t="s">
        <v>1215</v>
      </c>
      <c r="T60" s="168"/>
      <c r="U60" s="535" t="s">
        <v>1369</v>
      </c>
      <c r="V60" s="507" t="s">
        <v>180</v>
      </c>
      <c r="W60" s="518"/>
      <c r="X60" s="518"/>
      <c r="Y60" s="503" t="s">
        <v>1215</v>
      </c>
      <c r="Z60" s="503" t="s">
        <v>1353</v>
      </c>
      <c r="AA60" s="168"/>
      <c r="AB60" s="508" t="s">
        <v>1369</v>
      </c>
      <c r="AC60" s="507" t="s">
        <v>180</v>
      </c>
      <c r="AD60" s="521"/>
      <c r="AE60" s="520"/>
      <c r="AF60" s="520"/>
      <c r="AG60" s="520"/>
      <c r="AH60" s="520"/>
      <c r="AI60" s="520"/>
      <c r="AJ60" s="520"/>
      <c r="AK60" s="520"/>
      <c r="AL60" s="520"/>
      <c r="AM60" s="520"/>
      <c r="AN60" s="520"/>
      <c r="AO60" s="520"/>
      <c r="AP60" s="520"/>
      <c r="AQ60" s="520"/>
      <c r="AR60" s="520"/>
      <c r="AS60" s="536"/>
      <c r="AT60" s="503" t="s">
        <v>1215</v>
      </c>
      <c r="AU60" s="503"/>
      <c r="AV60" s="508" t="s">
        <v>1369</v>
      </c>
      <c r="AW60" s="507" t="s">
        <v>180</v>
      </c>
      <c r="AX60" s="518"/>
      <c r="AY60" s="503" t="s">
        <v>1215</v>
      </c>
      <c r="AZ60" s="510"/>
      <c r="BA60" s="508" t="s">
        <v>1369</v>
      </c>
      <c r="BB60" s="507" t="s">
        <v>180</v>
      </c>
      <c r="BC60" s="521"/>
      <c r="BD60" s="520"/>
      <c r="BE60" s="520"/>
      <c r="BF60" s="520"/>
      <c r="BG60" s="520"/>
      <c r="BH60" s="520"/>
      <c r="BI60" s="520"/>
      <c r="BJ60" s="520"/>
      <c r="BK60" s="520"/>
      <c r="BL60" s="520"/>
      <c r="BM60" s="520"/>
      <c r="BN60" s="520"/>
      <c r="BO60" s="520"/>
      <c r="BP60" s="520"/>
      <c r="BQ60" s="520"/>
      <c r="BR60" s="536"/>
      <c r="BS60" s="503" t="s">
        <v>1215</v>
      </c>
      <c r="BT60" s="503"/>
      <c r="BU60" s="508" t="s">
        <v>1369</v>
      </c>
      <c r="BV60" s="507" t="s">
        <v>180</v>
      </c>
      <c r="BW60" s="518"/>
      <c r="BX60" s="503" t="s">
        <v>1215</v>
      </c>
      <c r="BY60" s="503" t="s">
        <v>1353</v>
      </c>
      <c r="BZ60" s="168"/>
      <c r="CA60" s="168"/>
      <c r="CB60" s="168"/>
      <c r="CC60" s="168"/>
      <c r="CD60" s="168"/>
      <c r="CE60" s="168"/>
      <c r="CF60" s="168"/>
      <c r="CG60" s="168"/>
      <c r="CH60" s="168"/>
      <c r="CI60" s="168"/>
      <c r="CJ60" s="168"/>
      <c r="CK60" s="168"/>
      <c r="CL60" s="168"/>
      <c r="CM60" s="168"/>
      <c r="CN60" s="168"/>
      <c r="CO60" s="168"/>
      <c r="CP60" s="168"/>
      <c r="CQ60" s="168"/>
      <c r="CR60" s="168"/>
      <c r="CS60" s="168"/>
      <c r="CT60" s="168"/>
      <c r="CU60" s="168"/>
      <c r="CV60" s="168"/>
      <c r="CW60" s="168"/>
      <c r="CX60" s="168"/>
      <c r="CY60" s="168"/>
      <c r="CZ60" s="168"/>
    </row>
    <row r="61" spans="1:104">
      <c r="A61" s="508" t="s">
        <v>1214</v>
      </c>
      <c r="B61" s="507" t="s">
        <v>178</v>
      </c>
      <c r="C61" s="536"/>
      <c r="D61" s="536"/>
      <c r="E61" s="536"/>
      <c r="F61" s="536"/>
      <c r="G61" s="536"/>
      <c r="H61" s="536"/>
      <c r="I61" s="536"/>
      <c r="J61" s="536"/>
      <c r="K61" s="536"/>
      <c r="L61" s="536"/>
      <c r="M61" s="536"/>
      <c r="N61" s="536"/>
      <c r="O61" s="536"/>
      <c r="P61" s="536"/>
      <c r="Q61" s="536"/>
      <c r="R61" s="519"/>
      <c r="S61" s="503" t="s">
        <v>1213</v>
      </c>
      <c r="T61" s="168"/>
      <c r="U61" s="535" t="s">
        <v>1214</v>
      </c>
      <c r="V61" s="507" t="s">
        <v>178</v>
      </c>
      <c r="W61" s="518"/>
      <c r="X61" s="518"/>
      <c r="Y61" s="503" t="s">
        <v>1213</v>
      </c>
      <c r="Z61" s="503" t="s">
        <v>1354</v>
      </c>
      <c r="AA61" s="168"/>
      <c r="AB61" s="508" t="s">
        <v>1214</v>
      </c>
      <c r="AC61" s="507" t="s">
        <v>178</v>
      </c>
      <c r="AD61" s="536"/>
      <c r="AE61" s="536"/>
      <c r="AF61" s="536"/>
      <c r="AG61" s="536"/>
      <c r="AH61" s="536"/>
      <c r="AI61" s="536"/>
      <c r="AJ61" s="536"/>
      <c r="AK61" s="536"/>
      <c r="AL61" s="536"/>
      <c r="AM61" s="536"/>
      <c r="AN61" s="536"/>
      <c r="AO61" s="536"/>
      <c r="AP61" s="536"/>
      <c r="AQ61" s="536"/>
      <c r="AR61" s="536"/>
      <c r="AS61" s="519"/>
      <c r="AT61" s="503" t="s">
        <v>1213</v>
      </c>
      <c r="AU61" s="503"/>
      <c r="AV61" s="508" t="s">
        <v>1214</v>
      </c>
      <c r="AW61" s="507" t="s">
        <v>178</v>
      </c>
      <c r="AX61" s="518"/>
      <c r="AY61" s="503" t="s">
        <v>1213</v>
      </c>
      <c r="AZ61" s="510"/>
      <c r="BA61" s="508" t="s">
        <v>1214</v>
      </c>
      <c r="BB61" s="507" t="s">
        <v>178</v>
      </c>
      <c r="BC61" s="536"/>
      <c r="BD61" s="536"/>
      <c r="BE61" s="536"/>
      <c r="BF61" s="536"/>
      <c r="BG61" s="536"/>
      <c r="BH61" s="536"/>
      <c r="BI61" s="536"/>
      <c r="BJ61" s="536"/>
      <c r="BK61" s="536"/>
      <c r="BL61" s="536"/>
      <c r="BM61" s="536"/>
      <c r="BN61" s="536"/>
      <c r="BO61" s="536"/>
      <c r="BP61" s="536"/>
      <c r="BQ61" s="536"/>
      <c r="BR61" s="519"/>
      <c r="BS61" s="503" t="s">
        <v>1213</v>
      </c>
      <c r="BT61" s="503"/>
      <c r="BU61" s="508" t="s">
        <v>1214</v>
      </c>
      <c r="BV61" s="507" t="s">
        <v>178</v>
      </c>
      <c r="BW61" s="518"/>
      <c r="BX61" s="503" t="s">
        <v>1213</v>
      </c>
      <c r="BY61" s="503" t="s">
        <v>1354</v>
      </c>
      <c r="BZ61" s="168"/>
      <c r="CA61" s="168"/>
      <c r="CB61" s="168"/>
      <c r="CC61" s="168"/>
      <c r="CD61" s="168"/>
      <c r="CE61" s="168"/>
      <c r="CF61" s="168"/>
      <c r="CG61" s="168"/>
      <c r="CH61" s="168"/>
      <c r="CI61" s="168"/>
      <c r="CJ61" s="168"/>
      <c r="CK61" s="168"/>
      <c r="CL61" s="168"/>
      <c r="CM61" s="168"/>
      <c r="CN61" s="168"/>
      <c r="CO61" s="168"/>
      <c r="CP61" s="168"/>
      <c r="CQ61" s="168"/>
      <c r="CR61" s="168"/>
      <c r="CS61" s="168"/>
      <c r="CT61" s="168"/>
      <c r="CU61" s="168"/>
      <c r="CV61" s="168"/>
      <c r="CW61" s="168"/>
      <c r="CX61" s="168"/>
      <c r="CY61" s="168"/>
      <c r="CZ61" s="168"/>
    </row>
    <row r="62" spans="1:104">
      <c r="A62" s="508" t="s">
        <v>1212</v>
      </c>
      <c r="B62" s="507" t="s">
        <v>177</v>
      </c>
      <c r="C62" s="536"/>
      <c r="D62" s="536"/>
      <c r="E62" s="536"/>
      <c r="F62" s="536"/>
      <c r="G62" s="536"/>
      <c r="H62" s="536"/>
      <c r="I62" s="536"/>
      <c r="J62" s="536"/>
      <c r="K62" s="536"/>
      <c r="L62" s="536"/>
      <c r="M62" s="536"/>
      <c r="N62" s="536"/>
      <c r="O62" s="536"/>
      <c r="P62" s="536"/>
      <c r="Q62" s="519"/>
      <c r="R62" s="519"/>
      <c r="S62" s="503" t="s">
        <v>1211</v>
      </c>
      <c r="T62" s="168"/>
      <c r="U62" s="535" t="s">
        <v>1212</v>
      </c>
      <c r="V62" s="507" t="s">
        <v>177</v>
      </c>
      <c r="W62" s="518"/>
      <c r="X62" s="518"/>
      <c r="Y62" s="503" t="s">
        <v>1211</v>
      </c>
      <c r="Z62" s="503" t="s">
        <v>1355</v>
      </c>
      <c r="AA62" s="168"/>
      <c r="AB62" s="508" t="s">
        <v>1212</v>
      </c>
      <c r="AC62" s="507" t="s">
        <v>177</v>
      </c>
      <c r="AD62" s="536"/>
      <c r="AE62" s="536"/>
      <c r="AF62" s="536"/>
      <c r="AG62" s="536"/>
      <c r="AH62" s="536"/>
      <c r="AI62" s="536"/>
      <c r="AJ62" s="536"/>
      <c r="AK62" s="536"/>
      <c r="AL62" s="536"/>
      <c r="AM62" s="536"/>
      <c r="AN62" s="536"/>
      <c r="AO62" s="536"/>
      <c r="AP62" s="536"/>
      <c r="AQ62" s="536"/>
      <c r="AR62" s="519"/>
      <c r="AS62" s="519"/>
      <c r="AT62" s="503" t="s">
        <v>1211</v>
      </c>
      <c r="AU62" s="503"/>
      <c r="AV62" s="508" t="s">
        <v>1212</v>
      </c>
      <c r="AW62" s="507" t="s">
        <v>177</v>
      </c>
      <c r="AX62" s="518"/>
      <c r="AY62" s="503" t="s">
        <v>1211</v>
      </c>
      <c r="AZ62" s="510"/>
      <c r="BA62" s="508" t="s">
        <v>1212</v>
      </c>
      <c r="BB62" s="507" t="s">
        <v>177</v>
      </c>
      <c r="BC62" s="536"/>
      <c r="BD62" s="536"/>
      <c r="BE62" s="536"/>
      <c r="BF62" s="536"/>
      <c r="BG62" s="536"/>
      <c r="BH62" s="536"/>
      <c r="BI62" s="536"/>
      <c r="BJ62" s="536"/>
      <c r="BK62" s="536"/>
      <c r="BL62" s="536"/>
      <c r="BM62" s="536"/>
      <c r="BN62" s="536"/>
      <c r="BO62" s="536"/>
      <c r="BP62" s="536"/>
      <c r="BQ62" s="519"/>
      <c r="BR62" s="519"/>
      <c r="BS62" s="503" t="s">
        <v>1211</v>
      </c>
      <c r="BT62" s="503"/>
      <c r="BU62" s="508" t="s">
        <v>1212</v>
      </c>
      <c r="BV62" s="507" t="s">
        <v>177</v>
      </c>
      <c r="BW62" s="518"/>
      <c r="BX62" s="503" t="s">
        <v>1211</v>
      </c>
      <c r="BY62" s="503" t="s">
        <v>1355</v>
      </c>
      <c r="BZ62" s="168"/>
      <c r="CA62" s="168"/>
      <c r="CB62" s="168"/>
      <c r="CC62" s="168"/>
      <c r="CD62" s="168"/>
      <c r="CE62" s="168"/>
      <c r="CF62" s="168"/>
      <c r="CG62" s="168"/>
      <c r="CH62" s="168"/>
      <c r="CI62" s="168"/>
      <c r="CJ62" s="168"/>
      <c r="CK62" s="168"/>
      <c r="CL62" s="168"/>
      <c r="CM62" s="168"/>
      <c r="CN62" s="168"/>
      <c r="CO62" s="168"/>
      <c r="CP62" s="168"/>
      <c r="CQ62" s="168"/>
      <c r="CR62" s="168"/>
      <c r="CS62" s="168"/>
      <c r="CT62" s="168"/>
      <c r="CU62" s="168"/>
      <c r="CV62" s="168"/>
      <c r="CW62" s="168"/>
      <c r="CX62" s="168"/>
      <c r="CY62" s="168"/>
      <c r="CZ62" s="168"/>
    </row>
    <row r="63" spans="1:104">
      <c r="A63" s="508" t="s">
        <v>1210</v>
      </c>
      <c r="B63" s="507" t="s">
        <v>175</v>
      </c>
      <c r="C63" s="536"/>
      <c r="D63" s="536"/>
      <c r="E63" s="536"/>
      <c r="F63" s="536"/>
      <c r="G63" s="536"/>
      <c r="H63" s="536"/>
      <c r="I63" s="536"/>
      <c r="J63" s="536"/>
      <c r="K63" s="536"/>
      <c r="L63" s="536"/>
      <c r="M63" s="536"/>
      <c r="N63" s="536"/>
      <c r="O63" s="536"/>
      <c r="P63" s="519"/>
      <c r="Q63" s="519"/>
      <c r="R63" s="519"/>
      <c r="S63" s="503" t="s">
        <v>1209</v>
      </c>
      <c r="T63" s="168"/>
      <c r="U63" s="535" t="s">
        <v>1210</v>
      </c>
      <c r="V63" s="507" t="s">
        <v>175</v>
      </c>
      <c r="W63" s="518"/>
      <c r="X63" s="518"/>
      <c r="Y63" s="503" t="s">
        <v>1209</v>
      </c>
      <c r="Z63" s="503" t="s">
        <v>1356</v>
      </c>
      <c r="AA63" s="168"/>
      <c r="AB63" s="508" t="s">
        <v>1210</v>
      </c>
      <c r="AC63" s="507" t="s">
        <v>175</v>
      </c>
      <c r="AD63" s="536"/>
      <c r="AE63" s="536"/>
      <c r="AF63" s="536"/>
      <c r="AG63" s="536"/>
      <c r="AH63" s="536"/>
      <c r="AI63" s="536"/>
      <c r="AJ63" s="536"/>
      <c r="AK63" s="536"/>
      <c r="AL63" s="536"/>
      <c r="AM63" s="536"/>
      <c r="AN63" s="536"/>
      <c r="AO63" s="536"/>
      <c r="AP63" s="536"/>
      <c r="AQ63" s="519"/>
      <c r="AR63" s="519"/>
      <c r="AS63" s="519"/>
      <c r="AT63" s="503" t="s">
        <v>1209</v>
      </c>
      <c r="AU63" s="503"/>
      <c r="AV63" s="508" t="s">
        <v>1210</v>
      </c>
      <c r="AW63" s="507" t="s">
        <v>175</v>
      </c>
      <c r="AX63" s="518"/>
      <c r="AY63" s="503" t="s">
        <v>1209</v>
      </c>
      <c r="AZ63" s="510"/>
      <c r="BA63" s="508" t="s">
        <v>1210</v>
      </c>
      <c r="BB63" s="507" t="s">
        <v>175</v>
      </c>
      <c r="BC63" s="536"/>
      <c r="BD63" s="536"/>
      <c r="BE63" s="536"/>
      <c r="BF63" s="536"/>
      <c r="BG63" s="536"/>
      <c r="BH63" s="536"/>
      <c r="BI63" s="536"/>
      <c r="BJ63" s="536"/>
      <c r="BK63" s="536"/>
      <c r="BL63" s="536"/>
      <c r="BM63" s="536"/>
      <c r="BN63" s="536"/>
      <c r="BO63" s="536"/>
      <c r="BP63" s="519"/>
      <c r="BQ63" s="519"/>
      <c r="BR63" s="519"/>
      <c r="BS63" s="503" t="s">
        <v>1209</v>
      </c>
      <c r="BT63" s="503"/>
      <c r="BU63" s="508" t="s">
        <v>1210</v>
      </c>
      <c r="BV63" s="507" t="s">
        <v>175</v>
      </c>
      <c r="BW63" s="518"/>
      <c r="BX63" s="503" t="s">
        <v>1209</v>
      </c>
      <c r="BY63" s="503" t="s">
        <v>1356</v>
      </c>
      <c r="BZ63" s="168"/>
      <c r="CA63" s="168"/>
      <c r="CB63" s="168"/>
      <c r="CC63" s="168"/>
      <c r="CD63" s="168"/>
      <c r="CE63" s="168"/>
      <c r="CF63" s="168"/>
      <c r="CG63" s="168"/>
      <c r="CH63" s="168"/>
      <c r="CI63" s="168"/>
      <c r="CJ63" s="168"/>
      <c r="CK63" s="168"/>
      <c r="CL63" s="168"/>
      <c r="CM63" s="168"/>
      <c r="CN63" s="168"/>
      <c r="CO63" s="168"/>
      <c r="CP63" s="168"/>
      <c r="CQ63" s="168"/>
      <c r="CR63" s="168"/>
      <c r="CS63" s="168"/>
      <c r="CT63" s="168"/>
      <c r="CU63" s="168"/>
      <c r="CV63" s="168"/>
      <c r="CW63" s="168"/>
      <c r="CX63" s="168"/>
      <c r="CY63" s="168"/>
      <c r="CZ63" s="168"/>
    </row>
    <row r="64" spans="1:104">
      <c r="A64" s="508" t="s">
        <v>1208</v>
      </c>
      <c r="B64" s="507" t="s">
        <v>173</v>
      </c>
      <c r="C64" s="536"/>
      <c r="D64" s="536"/>
      <c r="E64" s="536"/>
      <c r="F64" s="536"/>
      <c r="G64" s="536"/>
      <c r="H64" s="536"/>
      <c r="I64" s="536"/>
      <c r="J64" s="536"/>
      <c r="K64" s="536"/>
      <c r="L64" s="536"/>
      <c r="M64" s="536"/>
      <c r="N64" s="536"/>
      <c r="O64" s="519"/>
      <c r="P64" s="519"/>
      <c r="Q64" s="519"/>
      <c r="R64" s="519"/>
      <c r="S64" s="503" t="s">
        <v>1207</v>
      </c>
      <c r="T64" s="168"/>
      <c r="U64" s="535" t="s">
        <v>1208</v>
      </c>
      <c r="V64" s="507" t="s">
        <v>173</v>
      </c>
      <c r="W64" s="518"/>
      <c r="X64" s="518"/>
      <c r="Y64" s="503" t="s">
        <v>1207</v>
      </c>
      <c r="Z64" s="503" t="s">
        <v>1357</v>
      </c>
      <c r="AA64" s="168"/>
      <c r="AB64" s="508" t="s">
        <v>1208</v>
      </c>
      <c r="AC64" s="507" t="s">
        <v>173</v>
      </c>
      <c r="AD64" s="536"/>
      <c r="AE64" s="536"/>
      <c r="AF64" s="536"/>
      <c r="AG64" s="536"/>
      <c r="AH64" s="536"/>
      <c r="AI64" s="536"/>
      <c r="AJ64" s="536"/>
      <c r="AK64" s="536"/>
      <c r="AL64" s="536"/>
      <c r="AM64" s="536"/>
      <c r="AN64" s="536"/>
      <c r="AO64" s="536"/>
      <c r="AP64" s="519"/>
      <c r="AQ64" s="519"/>
      <c r="AR64" s="519"/>
      <c r="AS64" s="519"/>
      <c r="AT64" s="503" t="s">
        <v>1207</v>
      </c>
      <c r="AU64" s="503"/>
      <c r="AV64" s="508" t="s">
        <v>1208</v>
      </c>
      <c r="AW64" s="507" t="s">
        <v>173</v>
      </c>
      <c r="AX64" s="518"/>
      <c r="AY64" s="503" t="s">
        <v>1207</v>
      </c>
      <c r="AZ64" s="510"/>
      <c r="BA64" s="508" t="s">
        <v>1208</v>
      </c>
      <c r="BB64" s="507" t="s">
        <v>173</v>
      </c>
      <c r="BC64" s="536"/>
      <c r="BD64" s="536"/>
      <c r="BE64" s="536"/>
      <c r="BF64" s="536"/>
      <c r="BG64" s="536"/>
      <c r="BH64" s="536"/>
      <c r="BI64" s="536"/>
      <c r="BJ64" s="536"/>
      <c r="BK64" s="536"/>
      <c r="BL64" s="536"/>
      <c r="BM64" s="536"/>
      <c r="BN64" s="536"/>
      <c r="BO64" s="519"/>
      <c r="BP64" s="519"/>
      <c r="BQ64" s="519"/>
      <c r="BR64" s="519"/>
      <c r="BS64" s="503" t="s">
        <v>1207</v>
      </c>
      <c r="BT64" s="503"/>
      <c r="BU64" s="508" t="s">
        <v>1208</v>
      </c>
      <c r="BV64" s="507" t="s">
        <v>173</v>
      </c>
      <c r="BW64" s="518"/>
      <c r="BX64" s="503" t="s">
        <v>1207</v>
      </c>
      <c r="BY64" s="503" t="s">
        <v>1357</v>
      </c>
      <c r="BZ64" s="168"/>
      <c r="CA64" s="168"/>
      <c r="CB64" s="168"/>
      <c r="CC64" s="168"/>
      <c r="CD64" s="168"/>
      <c r="CE64" s="168"/>
      <c r="CF64" s="168"/>
      <c r="CG64" s="168"/>
      <c r="CH64" s="168"/>
      <c r="CI64" s="168"/>
      <c r="CJ64" s="168"/>
      <c r="CK64" s="168"/>
      <c r="CL64" s="168"/>
      <c r="CM64" s="168"/>
      <c r="CN64" s="168"/>
      <c r="CO64" s="168"/>
      <c r="CP64" s="168"/>
      <c r="CQ64" s="168"/>
      <c r="CR64" s="168"/>
      <c r="CS64" s="168"/>
      <c r="CT64" s="168"/>
      <c r="CU64" s="168"/>
      <c r="CV64" s="168"/>
      <c r="CW64" s="168"/>
      <c r="CX64" s="168"/>
      <c r="CY64" s="168"/>
      <c r="CZ64" s="168"/>
    </row>
    <row r="65" spans="1:104">
      <c r="A65" s="508" t="s">
        <v>1206</v>
      </c>
      <c r="B65" s="507" t="s">
        <v>172</v>
      </c>
      <c r="C65" s="536"/>
      <c r="D65" s="536"/>
      <c r="E65" s="536"/>
      <c r="F65" s="536"/>
      <c r="G65" s="536"/>
      <c r="H65" s="536"/>
      <c r="I65" s="536"/>
      <c r="J65" s="536"/>
      <c r="K65" s="536"/>
      <c r="L65" s="536"/>
      <c r="M65" s="536"/>
      <c r="N65" s="519"/>
      <c r="O65" s="519"/>
      <c r="P65" s="519"/>
      <c r="Q65" s="519"/>
      <c r="R65" s="519"/>
      <c r="S65" s="503" t="s">
        <v>1205</v>
      </c>
      <c r="T65" s="168"/>
      <c r="U65" s="535" t="s">
        <v>1206</v>
      </c>
      <c r="V65" s="507" t="s">
        <v>172</v>
      </c>
      <c r="W65" s="518"/>
      <c r="X65" s="518"/>
      <c r="Y65" s="503" t="s">
        <v>1205</v>
      </c>
      <c r="Z65" s="503" t="s">
        <v>1358</v>
      </c>
      <c r="AA65" s="168"/>
      <c r="AB65" s="508" t="s">
        <v>1206</v>
      </c>
      <c r="AC65" s="507" t="s">
        <v>172</v>
      </c>
      <c r="AD65" s="536"/>
      <c r="AE65" s="536"/>
      <c r="AF65" s="536"/>
      <c r="AG65" s="536"/>
      <c r="AH65" s="536"/>
      <c r="AI65" s="536"/>
      <c r="AJ65" s="536"/>
      <c r="AK65" s="536"/>
      <c r="AL65" s="536"/>
      <c r="AM65" s="536"/>
      <c r="AN65" s="536"/>
      <c r="AO65" s="519"/>
      <c r="AP65" s="519"/>
      <c r="AQ65" s="519"/>
      <c r="AR65" s="519"/>
      <c r="AS65" s="519"/>
      <c r="AT65" s="503" t="s">
        <v>1205</v>
      </c>
      <c r="AU65" s="503"/>
      <c r="AV65" s="508" t="s">
        <v>1206</v>
      </c>
      <c r="AW65" s="507" t="s">
        <v>172</v>
      </c>
      <c r="AX65" s="518"/>
      <c r="AY65" s="503" t="s">
        <v>1205</v>
      </c>
      <c r="AZ65" s="510"/>
      <c r="BA65" s="508" t="s">
        <v>1206</v>
      </c>
      <c r="BB65" s="507" t="s">
        <v>172</v>
      </c>
      <c r="BC65" s="536"/>
      <c r="BD65" s="536"/>
      <c r="BE65" s="536"/>
      <c r="BF65" s="536"/>
      <c r="BG65" s="536"/>
      <c r="BH65" s="536"/>
      <c r="BI65" s="536"/>
      <c r="BJ65" s="536"/>
      <c r="BK65" s="536"/>
      <c r="BL65" s="536"/>
      <c r="BM65" s="536"/>
      <c r="BN65" s="519"/>
      <c r="BO65" s="519"/>
      <c r="BP65" s="519"/>
      <c r="BQ65" s="519"/>
      <c r="BR65" s="519"/>
      <c r="BS65" s="503" t="s">
        <v>1205</v>
      </c>
      <c r="BT65" s="503"/>
      <c r="BU65" s="508" t="s">
        <v>1206</v>
      </c>
      <c r="BV65" s="507" t="s">
        <v>172</v>
      </c>
      <c r="BW65" s="518"/>
      <c r="BX65" s="503" t="s">
        <v>1205</v>
      </c>
      <c r="BY65" s="503" t="s">
        <v>1358</v>
      </c>
      <c r="BZ65" s="168"/>
      <c r="CA65" s="168"/>
      <c r="CB65" s="168"/>
      <c r="CC65" s="168"/>
      <c r="CD65" s="168"/>
      <c r="CE65" s="168"/>
      <c r="CF65" s="168"/>
      <c r="CG65" s="168"/>
      <c r="CH65" s="168"/>
      <c r="CI65" s="168"/>
      <c r="CJ65" s="168"/>
      <c r="CK65" s="168"/>
      <c r="CL65" s="168"/>
      <c r="CM65" s="168"/>
      <c r="CN65" s="168"/>
      <c r="CO65" s="168"/>
      <c r="CP65" s="168"/>
      <c r="CQ65" s="168"/>
      <c r="CR65" s="168"/>
      <c r="CS65" s="168"/>
      <c r="CT65" s="168"/>
      <c r="CU65" s="168"/>
      <c r="CV65" s="168"/>
      <c r="CW65" s="168"/>
      <c r="CX65" s="168"/>
      <c r="CY65" s="168"/>
      <c r="CZ65" s="168"/>
    </row>
    <row r="66" spans="1:104">
      <c r="A66" s="508" t="s">
        <v>1204</v>
      </c>
      <c r="B66" s="507" t="s">
        <v>171</v>
      </c>
      <c r="C66" s="536"/>
      <c r="D66" s="536"/>
      <c r="E66" s="536"/>
      <c r="F66" s="536"/>
      <c r="G66" s="536"/>
      <c r="H66" s="536"/>
      <c r="I66" s="536"/>
      <c r="J66" s="536"/>
      <c r="K66" s="536"/>
      <c r="L66" s="536"/>
      <c r="M66" s="519"/>
      <c r="N66" s="519"/>
      <c r="O66" s="519"/>
      <c r="P66" s="519"/>
      <c r="Q66" s="519"/>
      <c r="R66" s="519"/>
      <c r="S66" s="503" t="s">
        <v>1203</v>
      </c>
      <c r="T66" s="168"/>
      <c r="U66" s="535" t="s">
        <v>1204</v>
      </c>
      <c r="V66" s="507" t="s">
        <v>171</v>
      </c>
      <c r="W66" s="518"/>
      <c r="X66" s="518"/>
      <c r="Y66" s="503" t="s">
        <v>1203</v>
      </c>
      <c r="Z66" s="503" t="s">
        <v>1359</v>
      </c>
      <c r="AA66" s="168"/>
      <c r="AB66" s="508" t="s">
        <v>1204</v>
      </c>
      <c r="AC66" s="507" t="s">
        <v>171</v>
      </c>
      <c r="AD66" s="536"/>
      <c r="AE66" s="536"/>
      <c r="AF66" s="536"/>
      <c r="AG66" s="536"/>
      <c r="AH66" s="536"/>
      <c r="AI66" s="536"/>
      <c r="AJ66" s="536"/>
      <c r="AK66" s="536"/>
      <c r="AL66" s="536"/>
      <c r="AM66" s="536"/>
      <c r="AN66" s="519"/>
      <c r="AO66" s="519"/>
      <c r="AP66" s="519"/>
      <c r="AQ66" s="519"/>
      <c r="AR66" s="519"/>
      <c r="AS66" s="519"/>
      <c r="AT66" s="503" t="s">
        <v>1203</v>
      </c>
      <c r="AU66" s="503"/>
      <c r="AV66" s="508" t="s">
        <v>1204</v>
      </c>
      <c r="AW66" s="507" t="s">
        <v>171</v>
      </c>
      <c r="AX66" s="518"/>
      <c r="AY66" s="503" t="s">
        <v>1203</v>
      </c>
      <c r="AZ66" s="510"/>
      <c r="BA66" s="508" t="s">
        <v>1204</v>
      </c>
      <c r="BB66" s="507" t="s">
        <v>171</v>
      </c>
      <c r="BC66" s="536"/>
      <c r="BD66" s="536"/>
      <c r="BE66" s="536"/>
      <c r="BF66" s="536"/>
      <c r="BG66" s="536"/>
      <c r="BH66" s="536"/>
      <c r="BI66" s="536"/>
      <c r="BJ66" s="536"/>
      <c r="BK66" s="536"/>
      <c r="BL66" s="536"/>
      <c r="BM66" s="519"/>
      <c r="BN66" s="519"/>
      <c r="BO66" s="519"/>
      <c r="BP66" s="519"/>
      <c r="BQ66" s="519"/>
      <c r="BR66" s="519"/>
      <c r="BS66" s="503" t="s">
        <v>1203</v>
      </c>
      <c r="BT66" s="503"/>
      <c r="BU66" s="508" t="s">
        <v>1204</v>
      </c>
      <c r="BV66" s="507" t="s">
        <v>171</v>
      </c>
      <c r="BW66" s="518"/>
      <c r="BX66" s="503" t="s">
        <v>1203</v>
      </c>
      <c r="BY66" s="503" t="s">
        <v>1359</v>
      </c>
      <c r="BZ66" s="168"/>
      <c r="CA66" s="168"/>
      <c r="CB66" s="168"/>
      <c r="CC66" s="168"/>
      <c r="CD66" s="168"/>
      <c r="CE66" s="168"/>
      <c r="CF66" s="168"/>
      <c r="CG66" s="168"/>
      <c r="CH66" s="168"/>
      <c r="CI66" s="168"/>
      <c r="CJ66" s="168"/>
      <c r="CK66" s="168"/>
      <c r="CL66" s="168"/>
      <c r="CM66" s="168"/>
      <c r="CN66" s="168"/>
      <c r="CO66" s="168"/>
      <c r="CP66" s="168"/>
      <c r="CQ66" s="168"/>
      <c r="CR66" s="168"/>
      <c r="CS66" s="168"/>
      <c r="CT66" s="168"/>
      <c r="CU66" s="168"/>
      <c r="CV66" s="168"/>
      <c r="CW66" s="168"/>
      <c r="CX66" s="168"/>
      <c r="CY66" s="168"/>
      <c r="CZ66" s="168"/>
    </row>
    <row r="67" spans="1:104">
      <c r="A67" s="508" t="s">
        <v>1202</v>
      </c>
      <c r="B67" s="507" t="s">
        <v>169</v>
      </c>
      <c r="C67" s="536"/>
      <c r="D67" s="536"/>
      <c r="E67" s="536"/>
      <c r="F67" s="536"/>
      <c r="G67" s="536"/>
      <c r="H67" s="536"/>
      <c r="I67" s="536"/>
      <c r="J67" s="536"/>
      <c r="K67" s="536"/>
      <c r="L67" s="519"/>
      <c r="M67" s="519"/>
      <c r="N67" s="519"/>
      <c r="O67" s="519"/>
      <c r="P67" s="519"/>
      <c r="Q67" s="519"/>
      <c r="R67" s="519"/>
      <c r="S67" s="503" t="s">
        <v>1201</v>
      </c>
      <c r="T67" s="168"/>
      <c r="U67" s="535" t="s">
        <v>1202</v>
      </c>
      <c r="V67" s="507" t="s">
        <v>169</v>
      </c>
      <c r="W67" s="518"/>
      <c r="X67" s="518"/>
      <c r="Y67" s="503" t="s">
        <v>1201</v>
      </c>
      <c r="Z67" s="503" t="s">
        <v>1360</v>
      </c>
      <c r="AA67" s="168"/>
      <c r="AB67" s="508" t="s">
        <v>1202</v>
      </c>
      <c r="AC67" s="507" t="s">
        <v>169</v>
      </c>
      <c r="AD67" s="536"/>
      <c r="AE67" s="536"/>
      <c r="AF67" s="536"/>
      <c r="AG67" s="536"/>
      <c r="AH67" s="536"/>
      <c r="AI67" s="536"/>
      <c r="AJ67" s="536"/>
      <c r="AK67" s="536"/>
      <c r="AL67" s="536"/>
      <c r="AM67" s="519"/>
      <c r="AN67" s="519"/>
      <c r="AO67" s="519"/>
      <c r="AP67" s="519"/>
      <c r="AQ67" s="519"/>
      <c r="AR67" s="519"/>
      <c r="AS67" s="519"/>
      <c r="AT67" s="503" t="s">
        <v>1201</v>
      </c>
      <c r="AU67" s="503"/>
      <c r="AV67" s="508" t="s">
        <v>1202</v>
      </c>
      <c r="AW67" s="507" t="s">
        <v>169</v>
      </c>
      <c r="AX67" s="518"/>
      <c r="AY67" s="503" t="s">
        <v>1201</v>
      </c>
      <c r="AZ67" s="510"/>
      <c r="BA67" s="508" t="s">
        <v>1202</v>
      </c>
      <c r="BB67" s="507" t="s">
        <v>169</v>
      </c>
      <c r="BC67" s="536"/>
      <c r="BD67" s="536"/>
      <c r="BE67" s="536"/>
      <c r="BF67" s="536"/>
      <c r="BG67" s="536"/>
      <c r="BH67" s="536"/>
      <c r="BI67" s="536"/>
      <c r="BJ67" s="536"/>
      <c r="BK67" s="536"/>
      <c r="BL67" s="519"/>
      <c r="BM67" s="519"/>
      <c r="BN67" s="519"/>
      <c r="BO67" s="519"/>
      <c r="BP67" s="519"/>
      <c r="BQ67" s="519"/>
      <c r="BR67" s="519"/>
      <c r="BS67" s="503" t="s">
        <v>1201</v>
      </c>
      <c r="BT67" s="503"/>
      <c r="BU67" s="508" t="s">
        <v>1202</v>
      </c>
      <c r="BV67" s="507" t="s">
        <v>169</v>
      </c>
      <c r="BW67" s="518"/>
      <c r="BX67" s="503" t="s">
        <v>1201</v>
      </c>
      <c r="BY67" s="503" t="s">
        <v>1360</v>
      </c>
      <c r="BZ67" s="168"/>
      <c r="CA67" s="168"/>
      <c r="CB67" s="168"/>
      <c r="CC67" s="168"/>
      <c r="CD67" s="168"/>
      <c r="CE67" s="168"/>
      <c r="CF67" s="168"/>
      <c r="CG67" s="168"/>
      <c r="CH67" s="168"/>
      <c r="CI67" s="168"/>
      <c r="CJ67" s="168"/>
      <c r="CK67" s="168"/>
      <c r="CL67" s="168"/>
      <c r="CM67" s="168"/>
      <c r="CN67" s="168"/>
      <c r="CO67" s="168"/>
      <c r="CP67" s="168"/>
      <c r="CQ67" s="168"/>
      <c r="CR67" s="168"/>
      <c r="CS67" s="168"/>
      <c r="CT67" s="168"/>
      <c r="CU67" s="168"/>
      <c r="CV67" s="168"/>
      <c r="CW67" s="168"/>
      <c r="CX67" s="168"/>
      <c r="CY67" s="168"/>
      <c r="CZ67" s="168"/>
    </row>
    <row r="68" spans="1:104">
      <c r="A68" s="508" t="s">
        <v>1200</v>
      </c>
      <c r="B68" s="507" t="s">
        <v>168</v>
      </c>
      <c r="C68" s="536"/>
      <c r="D68" s="536"/>
      <c r="E68" s="536"/>
      <c r="F68" s="536"/>
      <c r="G68" s="536"/>
      <c r="H68" s="536"/>
      <c r="I68" s="536"/>
      <c r="J68" s="536"/>
      <c r="K68" s="519"/>
      <c r="L68" s="519"/>
      <c r="M68" s="519"/>
      <c r="N68" s="519"/>
      <c r="O68" s="519"/>
      <c r="P68" s="519"/>
      <c r="Q68" s="519"/>
      <c r="R68" s="519"/>
      <c r="S68" s="503" t="s">
        <v>1199</v>
      </c>
      <c r="T68" s="168"/>
      <c r="U68" s="535" t="s">
        <v>1200</v>
      </c>
      <c r="V68" s="507" t="s">
        <v>168</v>
      </c>
      <c r="W68" s="518"/>
      <c r="X68" s="518"/>
      <c r="Y68" s="503" t="s">
        <v>1199</v>
      </c>
      <c r="Z68" s="503" t="s">
        <v>1361</v>
      </c>
      <c r="AA68" s="168"/>
      <c r="AB68" s="508" t="s">
        <v>1200</v>
      </c>
      <c r="AC68" s="507" t="s">
        <v>168</v>
      </c>
      <c r="AD68" s="536"/>
      <c r="AE68" s="536"/>
      <c r="AF68" s="536"/>
      <c r="AG68" s="536"/>
      <c r="AH68" s="536"/>
      <c r="AI68" s="536"/>
      <c r="AJ68" s="536"/>
      <c r="AK68" s="536"/>
      <c r="AL68" s="519"/>
      <c r="AM68" s="519"/>
      <c r="AN68" s="519"/>
      <c r="AO68" s="519"/>
      <c r="AP68" s="519"/>
      <c r="AQ68" s="519"/>
      <c r="AR68" s="519"/>
      <c r="AS68" s="519"/>
      <c r="AT68" s="503" t="s">
        <v>1199</v>
      </c>
      <c r="AU68" s="503"/>
      <c r="AV68" s="508" t="s">
        <v>1200</v>
      </c>
      <c r="AW68" s="507" t="s">
        <v>168</v>
      </c>
      <c r="AX68" s="518"/>
      <c r="AY68" s="503" t="s">
        <v>1199</v>
      </c>
      <c r="AZ68" s="510"/>
      <c r="BA68" s="508" t="s">
        <v>1200</v>
      </c>
      <c r="BB68" s="507" t="s">
        <v>168</v>
      </c>
      <c r="BC68" s="536"/>
      <c r="BD68" s="536"/>
      <c r="BE68" s="536"/>
      <c r="BF68" s="536"/>
      <c r="BG68" s="536"/>
      <c r="BH68" s="536"/>
      <c r="BI68" s="536"/>
      <c r="BJ68" s="536"/>
      <c r="BK68" s="519"/>
      <c r="BL68" s="519"/>
      <c r="BM68" s="519"/>
      <c r="BN68" s="519"/>
      <c r="BO68" s="519"/>
      <c r="BP68" s="519"/>
      <c r="BQ68" s="519"/>
      <c r="BR68" s="519"/>
      <c r="BS68" s="503" t="s">
        <v>1199</v>
      </c>
      <c r="BT68" s="503"/>
      <c r="BU68" s="508" t="s">
        <v>1200</v>
      </c>
      <c r="BV68" s="507" t="s">
        <v>168</v>
      </c>
      <c r="BW68" s="518"/>
      <c r="BX68" s="503" t="s">
        <v>1199</v>
      </c>
      <c r="BY68" s="503" t="s">
        <v>1361</v>
      </c>
      <c r="BZ68" s="168"/>
      <c r="CA68" s="168"/>
      <c r="CB68" s="168"/>
      <c r="CC68" s="168"/>
      <c r="CD68" s="168"/>
      <c r="CE68" s="168"/>
      <c r="CF68" s="168"/>
      <c r="CG68" s="168"/>
      <c r="CH68" s="168"/>
      <c r="CI68" s="168"/>
      <c r="CJ68" s="168"/>
      <c r="CK68" s="168"/>
      <c r="CL68" s="168"/>
      <c r="CM68" s="168"/>
      <c r="CN68" s="168"/>
      <c r="CO68" s="168"/>
      <c r="CP68" s="168"/>
      <c r="CQ68" s="168"/>
      <c r="CR68" s="168"/>
      <c r="CS68" s="168"/>
      <c r="CT68" s="168"/>
      <c r="CU68" s="168"/>
      <c r="CV68" s="168"/>
      <c r="CW68" s="168"/>
      <c r="CX68" s="168"/>
      <c r="CY68" s="168"/>
      <c r="CZ68" s="168"/>
    </row>
    <row r="69" spans="1:104">
      <c r="A69" s="508" t="s">
        <v>1198</v>
      </c>
      <c r="B69" s="507" t="s">
        <v>407</v>
      </c>
      <c r="C69" s="536"/>
      <c r="D69" s="536"/>
      <c r="E69" s="536"/>
      <c r="F69" s="536"/>
      <c r="G69" s="536"/>
      <c r="H69" s="536"/>
      <c r="I69" s="536"/>
      <c r="J69" s="519"/>
      <c r="K69" s="519"/>
      <c r="L69" s="519"/>
      <c r="M69" s="519"/>
      <c r="N69" s="519"/>
      <c r="O69" s="519"/>
      <c r="P69" s="519"/>
      <c r="Q69" s="519"/>
      <c r="R69" s="519"/>
      <c r="S69" s="503" t="s">
        <v>1197</v>
      </c>
      <c r="T69" s="168"/>
      <c r="U69" s="535" t="s">
        <v>1198</v>
      </c>
      <c r="V69" s="507" t="s">
        <v>407</v>
      </c>
      <c r="W69" s="518"/>
      <c r="X69" s="518"/>
      <c r="Y69" s="503" t="s">
        <v>1197</v>
      </c>
      <c r="Z69" s="503" t="s">
        <v>1362</v>
      </c>
      <c r="AA69" s="168"/>
      <c r="AB69" s="508" t="s">
        <v>1198</v>
      </c>
      <c r="AC69" s="507" t="s">
        <v>407</v>
      </c>
      <c r="AD69" s="536"/>
      <c r="AE69" s="536"/>
      <c r="AF69" s="536"/>
      <c r="AG69" s="536"/>
      <c r="AH69" s="536"/>
      <c r="AI69" s="536"/>
      <c r="AJ69" s="536"/>
      <c r="AK69" s="519"/>
      <c r="AL69" s="519"/>
      <c r="AM69" s="519"/>
      <c r="AN69" s="519"/>
      <c r="AO69" s="519"/>
      <c r="AP69" s="519"/>
      <c r="AQ69" s="519"/>
      <c r="AR69" s="519"/>
      <c r="AS69" s="519"/>
      <c r="AT69" s="503" t="s">
        <v>1197</v>
      </c>
      <c r="AU69" s="503"/>
      <c r="AV69" s="508" t="s">
        <v>1198</v>
      </c>
      <c r="AW69" s="507" t="s">
        <v>407</v>
      </c>
      <c r="AX69" s="518"/>
      <c r="AY69" s="503" t="s">
        <v>1197</v>
      </c>
      <c r="AZ69" s="510"/>
      <c r="BA69" s="508" t="s">
        <v>1198</v>
      </c>
      <c r="BB69" s="507" t="s">
        <v>407</v>
      </c>
      <c r="BC69" s="536"/>
      <c r="BD69" s="536"/>
      <c r="BE69" s="536"/>
      <c r="BF69" s="536"/>
      <c r="BG69" s="536"/>
      <c r="BH69" s="536"/>
      <c r="BI69" s="536"/>
      <c r="BJ69" s="519"/>
      <c r="BK69" s="519"/>
      <c r="BL69" s="519"/>
      <c r="BM69" s="519"/>
      <c r="BN69" s="519"/>
      <c r="BO69" s="519"/>
      <c r="BP69" s="519"/>
      <c r="BQ69" s="519"/>
      <c r="BR69" s="519"/>
      <c r="BS69" s="503" t="s">
        <v>1197</v>
      </c>
      <c r="BT69" s="503"/>
      <c r="BU69" s="508" t="s">
        <v>1198</v>
      </c>
      <c r="BV69" s="507" t="s">
        <v>407</v>
      </c>
      <c r="BW69" s="518"/>
      <c r="BX69" s="503" t="s">
        <v>1197</v>
      </c>
      <c r="BY69" s="503" t="s">
        <v>1362</v>
      </c>
      <c r="BZ69" s="168"/>
      <c r="CA69" s="168"/>
      <c r="CB69" s="168"/>
      <c r="CC69" s="168"/>
      <c r="CD69" s="168"/>
      <c r="CE69" s="168"/>
      <c r="CF69" s="168"/>
      <c r="CG69" s="168"/>
      <c r="CH69" s="168"/>
      <c r="CI69" s="168"/>
      <c r="CJ69" s="168"/>
      <c r="CK69" s="168"/>
      <c r="CL69" s="168"/>
      <c r="CM69" s="168"/>
      <c r="CN69" s="168"/>
      <c r="CO69" s="168"/>
      <c r="CP69" s="168"/>
      <c r="CQ69" s="168"/>
      <c r="CR69" s="168"/>
      <c r="CS69" s="168"/>
      <c r="CT69" s="168"/>
      <c r="CU69" s="168"/>
      <c r="CV69" s="168"/>
      <c r="CW69" s="168"/>
      <c r="CX69" s="168"/>
      <c r="CY69" s="168"/>
      <c r="CZ69" s="168"/>
    </row>
    <row r="70" spans="1:104">
      <c r="A70" s="508" t="s">
        <v>1196</v>
      </c>
      <c r="B70" s="507" t="s">
        <v>405</v>
      </c>
      <c r="C70" s="536"/>
      <c r="D70" s="536"/>
      <c r="E70" s="536"/>
      <c r="F70" s="536"/>
      <c r="G70" s="536"/>
      <c r="H70" s="536"/>
      <c r="I70" s="519"/>
      <c r="J70" s="519"/>
      <c r="K70" s="519"/>
      <c r="L70" s="519"/>
      <c r="M70" s="519"/>
      <c r="N70" s="519"/>
      <c r="O70" s="519"/>
      <c r="P70" s="519"/>
      <c r="Q70" s="519"/>
      <c r="R70" s="519"/>
      <c r="S70" s="503" t="s">
        <v>1195</v>
      </c>
      <c r="T70" s="168"/>
      <c r="U70" s="535" t="s">
        <v>1196</v>
      </c>
      <c r="V70" s="507" t="s">
        <v>405</v>
      </c>
      <c r="W70" s="518"/>
      <c r="X70" s="518"/>
      <c r="Y70" s="503" t="s">
        <v>1195</v>
      </c>
      <c r="Z70" s="503" t="s">
        <v>1363</v>
      </c>
      <c r="AA70" s="168"/>
      <c r="AB70" s="508" t="s">
        <v>1196</v>
      </c>
      <c r="AC70" s="507" t="s">
        <v>405</v>
      </c>
      <c r="AD70" s="536"/>
      <c r="AE70" s="536"/>
      <c r="AF70" s="536"/>
      <c r="AG70" s="536"/>
      <c r="AH70" s="536"/>
      <c r="AI70" s="536"/>
      <c r="AJ70" s="519"/>
      <c r="AK70" s="519"/>
      <c r="AL70" s="519"/>
      <c r="AM70" s="519"/>
      <c r="AN70" s="519"/>
      <c r="AO70" s="519"/>
      <c r="AP70" s="519"/>
      <c r="AQ70" s="519"/>
      <c r="AR70" s="519"/>
      <c r="AS70" s="519"/>
      <c r="AT70" s="503" t="s">
        <v>1195</v>
      </c>
      <c r="AU70" s="503"/>
      <c r="AV70" s="508" t="s">
        <v>1196</v>
      </c>
      <c r="AW70" s="507" t="s">
        <v>405</v>
      </c>
      <c r="AX70" s="518"/>
      <c r="AY70" s="503" t="s">
        <v>1195</v>
      </c>
      <c r="AZ70" s="510"/>
      <c r="BA70" s="508" t="s">
        <v>1196</v>
      </c>
      <c r="BB70" s="507" t="s">
        <v>405</v>
      </c>
      <c r="BC70" s="536"/>
      <c r="BD70" s="536"/>
      <c r="BE70" s="536"/>
      <c r="BF70" s="536"/>
      <c r="BG70" s="536"/>
      <c r="BH70" s="536"/>
      <c r="BI70" s="519"/>
      <c r="BJ70" s="519"/>
      <c r="BK70" s="519"/>
      <c r="BL70" s="519"/>
      <c r="BM70" s="519"/>
      <c r="BN70" s="519"/>
      <c r="BO70" s="519"/>
      <c r="BP70" s="519"/>
      <c r="BQ70" s="519"/>
      <c r="BR70" s="519"/>
      <c r="BS70" s="503" t="s">
        <v>1195</v>
      </c>
      <c r="BT70" s="503"/>
      <c r="BU70" s="508" t="s">
        <v>1196</v>
      </c>
      <c r="BV70" s="507" t="s">
        <v>405</v>
      </c>
      <c r="BW70" s="518"/>
      <c r="BX70" s="503" t="s">
        <v>1195</v>
      </c>
      <c r="BY70" s="503" t="s">
        <v>1363</v>
      </c>
      <c r="BZ70" s="168"/>
      <c r="CA70" s="168"/>
      <c r="CB70" s="168"/>
      <c r="CC70" s="168"/>
      <c r="CD70" s="168"/>
      <c r="CE70" s="168"/>
      <c r="CF70" s="168"/>
      <c r="CG70" s="168"/>
      <c r="CH70" s="168"/>
      <c r="CI70" s="168"/>
      <c r="CJ70" s="168"/>
      <c r="CK70" s="168"/>
      <c r="CL70" s="168"/>
      <c r="CM70" s="168"/>
      <c r="CN70" s="168"/>
      <c r="CO70" s="168"/>
      <c r="CP70" s="168"/>
      <c r="CQ70" s="168"/>
      <c r="CR70" s="168"/>
      <c r="CS70" s="168"/>
      <c r="CT70" s="168"/>
      <c r="CU70" s="168"/>
      <c r="CV70" s="168"/>
      <c r="CW70" s="168"/>
      <c r="CX70" s="168"/>
      <c r="CY70" s="168"/>
      <c r="CZ70" s="168"/>
    </row>
    <row r="71" spans="1:104">
      <c r="A71" s="508" t="s">
        <v>1194</v>
      </c>
      <c r="B71" s="507" t="s">
        <v>165</v>
      </c>
      <c r="C71" s="536"/>
      <c r="D71" s="536"/>
      <c r="E71" s="536"/>
      <c r="F71" s="536"/>
      <c r="G71" s="536"/>
      <c r="H71" s="519"/>
      <c r="I71" s="519"/>
      <c r="J71" s="519"/>
      <c r="K71" s="519"/>
      <c r="L71" s="519"/>
      <c r="M71" s="519"/>
      <c r="N71" s="519"/>
      <c r="O71" s="519"/>
      <c r="P71" s="519"/>
      <c r="Q71" s="519"/>
      <c r="R71" s="519"/>
      <c r="S71" s="503" t="s">
        <v>1193</v>
      </c>
      <c r="T71" s="168"/>
      <c r="U71" s="535" t="s">
        <v>1194</v>
      </c>
      <c r="V71" s="507" t="s">
        <v>165</v>
      </c>
      <c r="W71" s="518"/>
      <c r="X71" s="518"/>
      <c r="Y71" s="503" t="s">
        <v>1193</v>
      </c>
      <c r="Z71" s="503" t="s">
        <v>1364</v>
      </c>
      <c r="AA71" s="168"/>
      <c r="AB71" s="508" t="s">
        <v>1194</v>
      </c>
      <c r="AC71" s="507" t="s">
        <v>165</v>
      </c>
      <c r="AD71" s="536"/>
      <c r="AE71" s="536"/>
      <c r="AF71" s="536"/>
      <c r="AG71" s="536"/>
      <c r="AH71" s="536"/>
      <c r="AI71" s="519"/>
      <c r="AJ71" s="519"/>
      <c r="AK71" s="519"/>
      <c r="AL71" s="519"/>
      <c r="AM71" s="519"/>
      <c r="AN71" s="519"/>
      <c r="AO71" s="519"/>
      <c r="AP71" s="519"/>
      <c r="AQ71" s="519"/>
      <c r="AR71" s="519"/>
      <c r="AS71" s="519"/>
      <c r="AT71" s="503" t="s">
        <v>1193</v>
      </c>
      <c r="AU71" s="503"/>
      <c r="AV71" s="508" t="s">
        <v>1194</v>
      </c>
      <c r="AW71" s="507" t="s">
        <v>165</v>
      </c>
      <c r="AX71" s="518"/>
      <c r="AY71" s="503" t="s">
        <v>1193</v>
      </c>
      <c r="AZ71" s="510"/>
      <c r="BA71" s="508" t="s">
        <v>1194</v>
      </c>
      <c r="BB71" s="507" t="s">
        <v>165</v>
      </c>
      <c r="BC71" s="536"/>
      <c r="BD71" s="536"/>
      <c r="BE71" s="536"/>
      <c r="BF71" s="536"/>
      <c r="BG71" s="536"/>
      <c r="BH71" s="519"/>
      <c r="BI71" s="519"/>
      <c r="BJ71" s="519"/>
      <c r="BK71" s="519"/>
      <c r="BL71" s="519"/>
      <c r="BM71" s="519"/>
      <c r="BN71" s="519"/>
      <c r="BO71" s="519"/>
      <c r="BP71" s="519"/>
      <c r="BQ71" s="519"/>
      <c r="BR71" s="519"/>
      <c r="BS71" s="503" t="s">
        <v>1193</v>
      </c>
      <c r="BT71" s="503"/>
      <c r="BU71" s="508" t="s">
        <v>1194</v>
      </c>
      <c r="BV71" s="507" t="s">
        <v>165</v>
      </c>
      <c r="BW71" s="518"/>
      <c r="BX71" s="503" t="s">
        <v>1193</v>
      </c>
      <c r="BY71" s="503" t="s">
        <v>1364</v>
      </c>
      <c r="BZ71" s="168"/>
      <c r="CA71" s="168"/>
      <c r="CB71" s="168"/>
      <c r="CC71" s="168"/>
      <c r="CD71" s="168"/>
      <c r="CE71" s="168"/>
      <c r="CF71" s="168"/>
      <c r="CG71" s="168"/>
      <c r="CH71" s="168"/>
      <c r="CI71" s="168"/>
      <c r="CJ71" s="168"/>
      <c r="CK71" s="168"/>
      <c r="CL71" s="168"/>
      <c r="CM71" s="168"/>
      <c r="CN71" s="168"/>
      <c r="CO71" s="168"/>
      <c r="CP71" s="168"/>
      <c r="CQ71" s="168"/>
      <c r="CR71" s="168"/>
      <c r="CS71" s="168"/>
      <c r="CT71" s="168"/>
      <c r="CU71" s="168"/>
      <c r="CV71" s="168"/>
      <c r="CW71" s="168"/>
      <c r="CX71" s="168"/>
      <c r="CY71" s="168"/>
      <c r="CZ71" s="168"/>
    </row>
    <row r="72" spans="1:104">
      <c r="A72" s="508" t="s">
        <v>1192</v>
      </c>
      <c r="B72" s="507" t="s">
        <v>162</v>
      </c>
      <c r="C72" s="536"/>
      <c r="D72" s="536"/>
      <c r="E72" s="536"/>
      <c r="F72" s="536"/>
      <c r="G72" s="519"/>
      <c r="H72" s="519"/>
      <c r="I72" s="519"/>
      <c r="J72" s="519"/>
      <c r="K72" s="519"/>
      <c r="L72" s="519"/>
      <c r="M72" s="519"/>
      <c r="N72" s="519"/>
      <c r="O72" s="519"/>
      <c r="P72" s="519"/>
      <c r="Q72" s="519"/>
      <c r="R72" s="519"/>
      <c r="S72" s="503" t="s">
        <v>1191</v>
      </c>
      <c r="T72" s="168"/>
      <c r="U72" s="535" t="s">
        <v>1192</v>
      </c>
      <c r="V72" s="507" t="s">
        <v>162</v>
      </c>
      <c r="W72" s="518"/>
      <c r="X72" s="518"/>
      <c r="Y72" s="503" t="s">
        <v>1191</v>
      </c>
      <c r="Z72" s="503" t="s">
        <v>1365</v>
      </c>
      <c r="AA72" s="168"/>
      <c r="AB72" s="508" t="s">
        <v>1192</v>
      </c>
      <c r="AC72" s="507" t="s">
        <v>162</v>
      </c>
      <c r="AD72" s="536"/>
      <c r="AE72" s="536"/>
      <c r="AF72" s="536"/>
      <c r="AG72" s="536"/>
      <c r="AH72" s="519"/>
      <c r="AI72" s="519"/>
      <c r="AJ72" s="519"/>
      <c r="AK72" s="519"/>
      <c r="AL72" s="519"/>
      <c r="AM72" s="519"/>
      <c r="AN72" s="519"/>
      <c r="AO72" s="519"/>
      <c r="AP72" s="519"/>
      <c r="AQ72" s="519"/>
      <c r="AR72" s="519"/>
      <c r="AS72" s="519"/>
      <c r="AT72" s="503" t="s">
        <v>1191</v>
      </c>
      <c r="AU72" s="503"/>
      <c r="AV72" s="508" t="s">
        <v>1192</v>
      </c>
      <c r="AW72" s="507" t="s">
        <v>162</v>
      </c>
      <c r="AX72" s="518"/>
      <c r="AY72" s="503" t="s">
        <v>1191</v>
      </c>
      <c r="AZ72" s="510"/>
      <c r="BA72" s="508" t="s">
        <v>1192</v>
      </c>
      <c r="BB72" s="507" t="s">
        <v>162</v>
      </c>
      <c r="BC72" s="536"/>
      <c r="BD72" s="536"/>
      <c r="BE72" s="536"/>
      <c r="BF72" s="536"/>
      <c r="BG72" s="519"/>
      <c r="BH72" s="519"/>
      <c r="BI72" s="519"/>
      <c r="BJ72" s="519"/>
      <c r="BK72" s="519"/>
      <c r="BL72" s="519"/>
      <c r="BM72" s="519"/>
      <c r="BN72" s="519"/>
      <c r="BO72" s="519"/>
      <c r="BP72" s="519"/>
      <c r="BQ72" s="519"/>
      <c r="BR72" s="519"/>
      <c r="BS72" s="503" t="s">
        <v>1191</v>
      </c>
      <c r="BT72" s="503"/>
      <c r="BU72" s="508" t="s">
        <v>1192</v>
      </c>
      <c r="BV72" s="507" t="s">
        <v>162</v>
      </c>
      <c r="BW72" s="518"/>
      <c r="BX72" s="503" t="s">
        <v>1191</v>
      </c>
      <c r="BY72" s="503" t="s">
        <v>1365</v>
      </c>
      <c r="BZ72" s="168"/>
      <c r="CA72" s="168"/>
      <c r="CB72" s="168"/>
      <c r="CC72" s="168"/>
      <c r="CD72" s="168"/>
      <c r="CE72" s="168"/>
      <c r="CF72" s="168"/>
      <c r="CG72" s="168"/>
      <c r="CH72" s="168"/>
      <c r="CI72" s="168"/>
      <c r="CJ72" s="168"/>
      <c r="CK72" s="168"/>
      <c r="CL72" s="168"/>
      <c r="CM72" s="168"/>
      <c r="CN72" s="168"/>
      <c r="CO72" s="168"/>
      <c r="CP72" s="168"/>
      <c r="CQ72" s="168"/>
      <c r="CR72" s="168"/>
      <c r="CS72" s="168"/>
      <c r="CT72" s="168"/>
      <c r="CU72" s="168"/>
      <c r="CV72" s="168"/>
      <c r="CW72" s="168"/>
      <c r="CX72" s="168"/>
      <c r="CY72" s="168"/>
      <c r="CZ72" s="168"/>
    </row>
    <row r="73" spans="1:104">
      <c r="A73" s="508" t="s">
        <v>1190</v>
      </c>
      <c r="B73" s="507" t="s">
        <v>79</v>
      </c>
      <c r="C73" s="536"/>
      <c r="D73" s="536"/>
      <c r="E73" s="536"/>
      <c r="F73" s="519"/>
      <c r="G73" s="519"/>
      <c r="H73" s="519"/>
      <c r="I73" s="519"/>
      <c r="J73" s="519"/>
      <c r="K73" s="519"/>
      <c r="L73" s="519"/>
      <c r="M73" s="519"/>
      <c r="N73" s="519"/>
      <c r="O73" s="519"/>
      <c r="P73" s="519"/>
      <c r="Q73" s="519"/>
      <c r="R73" s="519"/>
      <c r="S73" s="503" t="s">
        <v>1189</v>
      </c>
      <c r="T73" s="168"/>
      <c r="U73" s="535" t="s">
        <v>1190</v>
      </c>
      <c r="V73" s="507" t="s">
        <v>79</v>
      </c>
      <c r="W73" s="518"/>
      <c r="X73" s="518"/>
      <c r="Y73" s="503" t="s">
        <v>1189</v>
      </c>
      <c r="Z73" s="503" t="s">
        <v>1366</v>
      </c>
      <c r="AA73" s="168"/>
      <c r="AB73" s="508" t="s">
        <v>1190</v>
      </c>
      <c r="AC73" s="507" t="s">
        <v>79</v>
      </c>
      <c r="AD73" s="536"/>
      <c r="AE73" s="536"/>
      <c r="AF73" s="536"/>
      <c r="AG73" s="519"/>
      <c r="AH73" s="519"/>
      <c r="AI73" s="519"/>
      <c r="AJ73" s="519"/>
      <c r="AK73" s="519"/>
      <c r="AL73" s="519"/>
      <c r="AM73" s="519"/>
      <c r="AN73" s="519"/>
      <c r="AO73" s="519"/>
      <c r="AP73" s="519"/>
      <c r="AQ73" s="519"/>
      <c r="AR73" s="519"/>
      <c r="AS73" s="519"/>
      <c r="AT73" s="503" t="s">
        <v>1189</v>
      </c>
      <c r="AU73" s="503"/>
      <c r="AV73" s="508" t="s">
        <v>1190</v>
      </c>
      <c r="AW73" s="507" t="s">
        <v>79</v>
      </c>
      <c r="AX73" s="518"/>
      <c r="AY73" s="503" t="s">
        <v>1189</v>
      </c>
      <c r="AZ73" s="510"/>
      <c r="BA73" s="508" t="s">
        <v>1190</v>
      </c>
      <c r="BB73" s="507" t="s">
        <v>79</v>
      </c>
      <c r="BC73" s="536"/>
      <c r="BD73" s="536"/>
      <c r="BE73" s="536"/>
      <c r="BF73" s="519"/>
      <c r="BG73" s="519"/>
      <c r="BH73" s="519"/>
      <c r="BI73" s="519"/>
      <c r="BJ73" s="519"/>
      <c r="BK73" s="519"/>
      <c r="BL73" s="519"/>
      <c r="BM73" s="519"/>
      <c r="BN73" s="519"/>
      <c r="BO73" s="519"/>
      <c r="BP73" s="519"/>
      <c r="BQ73" s="519"/>
      <c r="BR73" s="519"/>
      <c r="BS73" s="503" t="s">
        <v>1189</v>
      </c>
      <c r="BT73" s="503"/>
      <c r="BU73" s="508" t="s">
        <v>1190</v>
      </c>
      <c r="BV73" s="507" t="s">
        <v>79</v>
      </c>
      <c r="BW73" s="518"/>
      <c r="BX73" s="503" t="s">
        <v>1189</v>
      </c>
      <c r="BY73" s="503" t="s">
        <v>1366</v>
      </c>
      <c r="BZ73" s="168"/>
      <c r="CA73" s="168"/>
      <c r="CB73" s="168"/>
      <c r="CC73" s="168"/>
      <c r="CD73" s="168"/>
      <c r="CE73" s="168"/>
      <c r="CF73" s="168"/>
      <c r="CG73" s="168"/>
      <c r="CH73" s="168"/>
      <c r="CI73" s="168"/>
      <c r="CJ73" s="168"/>
      <c r="CK73" s="168"/>
      <c r="CL73" s="168"/>
      <c r="CM73" s="168"/>
      <c r="CN73" s="168"/>
      <c r="CO73" s="168"/>
      <c r="CP73" s="168"/>
      <c r="CQ73" s="168"/>
      <c r="CR73" s="168"/>
      <c r="CS73" s="168"/>
      <c r="CT73" s="168"/>
      <c r="CU73" s="168"/>
      <c r="CV73" s="168"/>
      <c r="CW73" s="168"/>
      <c r="CX73" s="168"/>
      <c r="CY73" s="168"/>
      <c r="CZ73" s="168"/>
    </row>
    <row r="74" spans="1:104">
      <c r="A74" s="508" t="s">
        <v>1188</v>
      </c>
      <c r="B74" s="507" t="s">
        <v>160</v>
      </c>
      <c r="C74" s="536"/>
      <c r="D74" s="536"/>
      <c r="E74" s="519"/>
      <c r="F74" s="519"/>
      <c r="G74" s="519"/>
      <c r="H74" s="519"/>
      <c r="I74" s="519"/>
      <c r="J74" s="519"/>
      <c r="K74" s="519"/>
      <c r="L74" s="519"/>
      <c r="M74" s="519"/>
      <c r="N74" s="519"/>
      <c r="O74" s="519"/>
      <c r="P74" s="519"/>
      <c r="Q74" s="519"/>
      <c r="R74" s="519"/>
      <c r="S74" s="503" t="s">
        <v>1187</v>
      </c>
      <c r="T74" s="168"/>
      <c r="U74" s="535" t="s">
        <v>1188</v>
      </c>
      <c r="V74" s="507" t="s">
        <v>160</v>
      </c>
      <c r="W74" s="518"/>
      <c r="X74" s="518"/>
      <c r="Y74" s="503" t="s">
        <v>1187</v>
      </c>
      <c r="Z74" s="503" t="s">
        <v>1367</v>
      </c>
      <c r="AA74" s="168"/>
      <c r="AB74" s="508" t="s">
        <v>1188</v>
      </c>
      <c r="AC74" s="507" t="s">
        <v>160</v>
      </c>
      <c r="AD74" s="536"/>
      <c r="AE74" s="536"/>
      <c r="AF74" s="519"/>
      <c r="AG74" s="519"/>
      <c r="AH74" s="519"/>
      <c r="AI74" s="519"/>
      <c r="AJ74" s="519"/>
      <c r="AK74" s="519"/>
      <c r="AL74" s="519"/>
      <c r="AM74" s="519"/>
      <c r="AN74" s="519"/>
      <c r="AO74" s="519"/>
      <c r="AP74" s="519"/>
      <c r="AQ74" s="519"/>
      <c r="AR74" s="519"/>
      <c r="AS74" s="519"/>
      <c r="AT74" s="503" t="s">
        <v>1187</v>
      </c>
      <c r="AU74" s="503"/>
      <c r="AV74" s="508" t="s">
        <v>1188</v>
      </c>
      <c r="AW74" s="507" t="s">
        <v>160</v>
      </c>
      <c r="AX74" s="518"/>
      <c r="AY74" s="503" t="s">
        <v>1187</v>
      </c>
      <c r="AZ74" s="510"/>
      <c r="BA74" s="508" t="s">
        <v>1188</v>
      </c>
      <c r="BB74" s="507" t="s">
        <v>160</v>
      </c>
      <c r="BC74" s="536"/>
      <c r="BD74" s="536"/>
      <c r="BE74" s="519"/>
      <c r="BF74" s="519"/>
      <c r="BG74" s="519"/>
      <c r="BH74" s="519"/>
      <c r="BI74" s="519"/>
      <c r="BJ74" s="519"/>
      <c r="BK74" s="519"/>
      <c r="BL74" s="519"/>
      <c r="BM74" s="519"/>
      <c r="BN74" s="519"/>
      <c r="BO74" s="519"/>
      <c r="BP74" s="519"/>
      <c r="BQ74" s="519"/>
      <c r="BR74" s="519"/>
      <c r="BS74" s="503" t="s">
        <v>1187</v>
      </c>
      <c r="BT74" s="503"/>
      <c r="BU74" s="508" t="s">
        <v>1188</v>
      </c>
      <c r="BV74" s="507" t="s">
        <v>160</v>
      </c>
      <c r="BW74" s="518"/>
      <c r="BX74" s="503" t="s">
        <v>1187</v>
      </c>
      <c r="BY74" s="503" t="s">
        <v>1367</v>
      </c>
      <c r="BZ74" s="168"/>
      <c r="CA74" s="168"/>
      <c r="CB74" s="168"/>
      <c r="CC74" s="168"/>
      <c r="CD74" s="168"/>
      <c r="CE74" s="168"/>
      <c r="CF74" s="168"/>
      <c r="CG74" s="168"/>
      <c r="CH74" s="168"/>
      <c r="CI74" s="168"/>
      <c r="CJ74" s="168"/>
      <c r="CK74" s="168"/>
      <c r="CL74" s="168"/>
      <c r="CM74" s="168"/>
      <c r="CN74" s="168"/>
      <c r="CO74" s="168"/>
      <c r="CP74" s="168"/>
      <c r="CQ74" s="168"/>
      <c r="CR74" s="168"/>
      <c r="CS74" s="168"/>
      <c r="CT74" s="168"/>
      <c r="CU74" s="168"/>
      <c r="CV74" s="168"/>
      <c r="CW74" s="168"/>
      <c r="CX74" s="168"/>
      <c r="CY74" s="168"/>
      <c r="CZ74" s="168"/>
    </row>
    <row r="75" spans="1:104">
      <c r="A75" s="508" t="s">
        <v>1186</v>
      </c>
      <c r="B75" s="507" t="s">
        <v>159</v>
      </c>
      <c r="C75" s="536"/>
      <c r="D75" s="519"/>
      <c r="E75" s="519"/>
      <c r="F75" s="519"/>
      <c r="G75" s="519"/>
      <c r="H75" s="519"/>
      <c r="I75" s="519"/>
      <c r="J75" s="519"/>
      <c r="K75" s="519"/>
      <c r="L75" s="519"/>
      <c r="M75" s="519"/>
      <c r="N75" s="519"/>
      <c r="O75" s="519"/>
      <c r="P75" s="519"/>
      <c r="Q75" s="519"/>
      <c r="R75" s="519"/>
      <c r="S75" s="503" t="s">
        <v>1185</v>
      </c>
      <c r="T75" s="168"/>
      <c r="U75" s="535" t="s">
        <v>1186</v>
      </c>
      <c r="V75" s="507" t="s">
        <v>159</v>
      </c>
      <c r="W75" s="518"/>
      <c r="X75" s="518"/>
      <c r="Y75" s="503" t="s">
        <v>1185</v>
      </c>
      <c r="Z75" s="503" t="s">
        <v>1368</v>
      </c>
      <c r="AA75" s="168"/>
      <c r="AB75" s="508" t="s">
        <v>1186</v>
      </c>
      <c r="AC75" s="507" t="s">
        <v>159</v>
      </c>
      <c r="AD75" s="536"/>
      <c r="AE75" s="519"/>
      <c r="AF75" s="519"/>
      <c r="AG75" s="519"/>
      <c r="AH75" s="519"/>
      <c r="AI75" s="519"/>
      <c r="AJ75" s="519"/>
      <c r="AK75" s="519"/>
      <c r="AL75" s="519"/>
      <c r="AM75" s="519"/>
      <c r="AN75" s="519"/>
      <c r="AO75" s="519"/>
      <c r="AP75" s="519"/>
      <c r="AQ75" s="519"/>
      <c r="AR75" s="519"/>
      <c r="AS75" s="519"/>
      <c r="AT75" s="503" t="s">
        <v>1185</v>
      </c>
      <c r="AU75" s="503"/>
      <c r="AV75" s="508" t="s">
        <v>1186</v>
      </c>
      <c r="AW75" s="507" t="s">
        <v>159</v>
      </c>
      <c r="AX75" s="518"/>
      <c r="AY75" s="503" t="s">
        <v>1185</v>
      </c>
      <c r="AZ75" s="517"/>
      <c r="BA75" s="508" t="s">
        <v>1186</v>
      </c>
      <c r="BB75" s="507" t="s">
        <v>159</v>
      </c>
      <c r="BC75" s="536"/>
      <c r="BD75" s="519"/>
      <c r="BE75" s="519"/>
      <c r="BF75" s="519"/>
      <c r="BG75" s="519"/>
      <c r="BH75" s="519"/>
      <c r="BI75" s="519"/>
      <c r="BJ75" s="519"/>
      <c r="BK75" s="519"/>
      <c r="BL75" s="519"/>
      <c r="BM75" s="519"/>
      <c r="BN75" s="519"/>
      <c r="BO75" s="519"/>
      <c r="BP75" s="519"/>
      <c r="BQ75" s="519"/>
      <c r="BR75" s="519"/>
      <c r="BS75" s="503" t="s">
        <v>1185</v>
      </c>
      <c r="BT75" s="503"/>
      <c r="BU75" s="508" t="s">
        <v>1186</v>
      </c>
      <c r="BV75" s="507" t="s">
        <v>159</v>
      </c>
      <c r="BW75" s="518"/>
      <c r="BX75" s="503" t="s">
        <v>1185</v>
      </c>
      <c r="BY75" s="503" t="s">
        <v>1368</v>
      </c>
      <c r="BZ75" s="168"/>
      <c r="CA75" s="168"/>
      <c r="CB75" s="168"/>
      <c r="CC75" s="168"/>
      <c r="CD75" s="168"/>
      <c r="CE75" s="168"/>
      <c r="CF75" s="168"/>
      <c r="CG75" s="168"/>
      <c r="CH75" s="168"/>
      <c r="CI75" s="168"/>
      <c r="CJ75" s="168"/>
      <c r="CK75" s="168"/>
      <c r="CL75" s="168"/>
      <c r="CM75" s="168"/>
      <c r="CN75" s="168"/>
      <c r="CO75" s="168"/>
      <c r="CP75" s="168"/>
      <c r="CQ75" s="168"/>
      <c r="CR75" s="168"/>
      <c r="CS75" s="168"/>
      <c r="CT75" s="168"/>
      <c r="CU75" s="168"/>
      <c r="CV75" s="168"/>
      <c r="CW75" s="168"/>
      <c r="CX75" s="168"/>
      <c r="CY75" s="168"/>
      <c r="CZ75" s="168"/>
    </row>
    <row r="76" spans="1:104">
      <c r="A76" s="503"/>
      <c r="B76" s="503"/>
      <c r="C76" s="503" t="s">
        <v>1368</v>
      </c>
      <c r="D76" s="503" t="s">
        <v>1367</v>
      </c>
      <c r="E76" s="503" t="s">
        <v>1366</v>
      </c>
      <c r="F76" s="503" t="s">
        <v>1365</v>
      </c>
      <c r="G76" s="503" t="s">
        <v>1364</v>
      </c>
      <c r="H76" s="503" t="s">
        <v>1363</v>
      </c>
      <c r="I76" s="503" t="s">
        <v>1362</v>
      </c>
      <c r="J76" s="503" t="s">
        <v>1361</v>
      </c>
      <c r="K76" s="503" t="s">
        <v>1360</v>
      </c>
      <c r="L76" s="503" t="s">
        <v>1359</v>
      </c>
      <c r="M76" s="503" t="s">
        <v>1358</v>
      </c>
      <c r="N76" s="503" t="s">
        <v>1357</v>
      </c>
      <c r="O76" s="503" t="s">
        <v>1356</v>
      </c>
      <c r="P76" s="503" t="s">
        <v>1355</v>
      </c>
      <c r="Q76" s="503" t="s">
        <v>1354</v>
      </c>
      <c r="R76" s="503" t="s">
        <v>1353</v>
      </c>
      <c r="S76" s="503"/>
      <c r="T76" s="168"/>
      <c r="U76" s="535" t="s">
        <v>660</v>
      </c>
      <c r="V76" s="507" t="s">
        <v>157</v>
      </c>
      <c r="W76" s="518"/>
      <c r="X76" s="518"/>
      <c r="Y76" s="503"/>
      <c r="Z76" s="503"/>
      <c r="AA76" s="168"/>
      <c r="AB76" s="503"/>
      <c r="AC76" s="503"/>
      <c r="AD76" s="503" t="s">
        <v>1368</v>
      </c>
      <c r="AE76" s="503" t="s">
        <v>1367</v>
      </c>
      <c r="AF76" s="503" t="s">
        <v>1366</v>
      </c>
      <c r="AG76" s="503" t="s">
        <v>1365</v>
      </c>
      <c r="AH76" s="503" t="s">
        <v>1364</v>
      </c>
      <c r="AI76" s="503" t="s">
        <v>1363</v>
      </c>
      <c r="AJ76" s="503" t="s">
        <v>1362</v>
      </c>
      <c r="AK76" s="503" t="s">
        <v>1361</v>
      </c>
      <c r="AL76" s="503" t="s">
        <v>1360</v>
      </c>
      <c r="AM76" s="503" t="s">
        <v>1359</v>
      </c>
      <c r="AN76" s="503" t="s">
        <v>1358</v>
      </c>
      <c r="AO76" s="503" t="s">
        <v>1357</v>
      </c>
      <c r="AP76" s="503" t="s">
        <v>1356</v>
      </c>
      <c r="AQ76" s="503" t="s">
        <v>1355</v>
      </c>
      <c r="AR76" s="503" t="s">
        <v>1354</v>
      </c>
      <c r="AS76" s="503" t="s">
        <v>1353</v>
      </c>
      <c r="AT76" s="503"/>
      <c r="AU76" s="503"/>
      <c r="AV76" s="508" t="s">
        <v>660</v>
      </c>
      <c r="AW76" s="507" t="s">
        <v>157</v>
      </c>
      <c r="AX76" s="518"/>
      <c r="AY76" s="503"/>
      <c r="AZ76" s="517"/>
      <c r="BA76" s="503"/>
      <c r="BB76" s="503"/>
      <c r="BC76" s="503" t="s">
        <v>1368</v>
      </c>
      <c r="BD76" s="503" t="s">
        <v>1367</v>
      </c>
      <c r="BE76" s="503" t="s">
        <v>1366</v>
      </c>
      <c r="BF76" s="503" t="s">
        <v>1365</v>
      </c>
      <c r="BG76" s="503" t="s">
        <v>1364</v>
      </c>
      <c r="BH76" s="503" t="s">
        <v>1363</v>
      </c>
      <c r="BI76" s="503" t="s">
        <v>1362</v>
      </c>
      <c r="BJ76" s="503" t="s">
        <v>1361</v>
      </c>
      <c r="BK76" s="503" t="s">
        <v>1360</v>
      </c>
      <c r="BL76" s="503" t="s">
        <v>1359</v>
      </c>
      <c r="BM76" s="503" t="s">
        <v>1358</v>
      </c>
      <c r="BN76" s="503" t="s">
        <v>1357</v>
      </c>
      <c r="BO76" s="503" t="s">
        <v>1356</v>
      </c>
      <c r="BP76" s="503" t="s">
        <v>1355</v>
      </c>
      <c r="BQ76" s="503" t="s">
        <v>1354</v>
      </c>
      <c r="BR76" s="503" t="s">
        <v>1353</v>
      </c>
      <c r="BS76" s="503"/>
      <c r="BT76" s="503"/>
      <c r="BU76" s="508" t="s">
        <v>660</v>
      </c>
      <c r="BV76" s="507" t="s">
        <v>157</v>
      </c>
      <c r="BW76" s="518"/>
      <c r="BX76" s="503"/>
      <c r="BY76" s="503"/>
      <c r="BZ76" s="168"/>
      <c r="CA76" s="168"/>
      <c r="CB76" s="168"/>
      <c r="CC76" s="168"/>
      <c r="CD76" s="168"/>
      <c r="CE76" s="168"/>
      <c r="CF76" s="168"/>
      <c r="CG76" s="168"/>
      <c r="CH76" s="168"/>
      <c r="CI76" s="168"/>
      <c r="CJ76" s="168"/>
      <c r="CK76" s="168"/>
      <c r="CL76" s="168"/>
      <c r="CM76" s="168"/>
      <c r="CN76" s="168"/>
      <c r="CO76" s="168"/>
      <c r="CP76" s="168"/>
      <c r="CQ76" s="168"/>
      <c r="CR76" s="168"/>
      <c r="CS76" s="168"/>
      <c r="CT76" s="168"/>
      <c r="CU76" s="168"/>
      <c r="CV76" s="168"/>
      <c r="CW76" s="168"/>
      <c r="CX76" s="168"/>
      <c r="CY76" s="168"/>
      <c r="CZ76" s="168"/>
    </row>
    <row r="77" spans="1:104">
      <c r="A77" s="503"/>
      <c r="B77" s="503"/>
      <c r="S77" s="503"/>
      <c r="T77" s="503"/>
      <c r="U77" s="503"/>
      <c r="V77" s="503"/>
      <c r="W77" s="168" t="s">
        <v>1352</v>
      </c>
      <c r="X77" s="534" t="s">
        <v>1351</v>
      </c>
      <c r="Y77" s="503"/>
      <c r="Z77" s="503"/>
      <c r="AA77" s="168"/>
      <c r="AB77" s="503"/>
      <c r="AC77" s="503"/>
      <c r="AT77" s="503"/>
      <c r="AU77" s="503"/>
      <c r="AV77" s="503"/>
      <c r="AW77" s="510"/>
      <c r="AX77" s="168"/>
      <c r="AY77" s="168"/>
      <c r="AZ77" s="168"/>
      <c r="BA77" s="168"/>
      <c r="BB77" s="503"/>
      <c r="BS77" s="503"/>
      <c r="BT77" s="503"/>
      <c r="BU77" s="503"/>
      <c r="BV77" s="503"/>
      <c r="BW77" s="168"/>
      <c r="BX77" s="168"/>
      <c r="BY77" s="168"/>
      <c r="BZ77" s="168"/>
      <c r="CA77" s="168"/>
      <c r="CB77" s="168"/>
      <c r="CC77" s="168"/>
      <c r="CD77" s="168"/>
      <c r="CE77" s="168"/>
      <c r="CF77" s="168"/>
      <c r="CG77" s="168"/>
      <c r="CH77" s="168"/>
      <c r="CI77" s="168"/>
      <c r="CJ77" s="168"/>
      <c r="CK77" s="168"/>
      <c r="CL77" s="168"/>
      <c r="CM77" s="168"/>
      <c r="CN77" s="168"/>
      <c r="CO77" s="168"/>
      <c r="CP77" s="168"/>
      <c r="CQ77" s="168"/>
      <c r="CR77" s="168"/>
      <c r="CS77" s="168"/>
      <c r="CT77" s="168"/>
      <c r="CU77" s="168"/>
      <c r="CV77" s="168"/>
      <c r="CW77" s="168"/>
      <c r="CX77" s="168"/>
      <c r="CY77" s="168"/>
      <c r="CZ77" s="168"/>
    </row>
    <row r="78" spans="1:104">
      <c r="B78" s="336"/>
      <c r="C78" s="503"/>
      <c r="D78" s="503"/>
      <c r="E78" s="503"/>
      <c r="F78" s="503"/>
      <c r="G78" s="503"/>
      <c r="H78" s="503"/>
      <c r="I78" s="503"/>
      <c r="J78" s="503"/>
      <c r="K78" s="503"/>
      <c r="L78" s="503"/>
      <c r="M78" s="503"/>
      <c r="N78" s="503"/>
      <c r="O78" s="503"/>
      <c r="P78" s="503"/>
      <c r="Q78" s="503"/>
      <c r="R78" s="503"/>
      <c r="S78" s="503"/>
      <c r="T78" s="503"/>
      <c r="V78" s="336"/>
      <c r="W78" s="168"/>
      <c r="X78" s="503"/>
      <c r="Y78" s="503"/>
      <c r="Z78" s="503"/>
      <c r="AA78" s="503"/>
      <c r="AC78" s="336"/>
      <c r="AD78" s="503"/>
      <c r="AE78" s="503"/>
      <c r="AF78" s="503"/>
      <c r="AG78" s="503"/>
      <c r="AH78" s="503"/>
      <c r="AI78" s="503"/>
      <c r="AJ78" s="503"/>
      <c r="AK78" s="503"/>
      <c r="AL78" s="503"/>
      <c r="AM78" s="503"/>
      <c r="AN78" s="503"/>
      <c r="AO78" s="503"/>
      <c r="AP78" s="503"/>
      <c r="AQ78" s="503"/>
      <c r="AR78" s="503"/>
      <c r="AS78" s="503"/>
      <c r="AT78" s="503"/>
      <c r="AU78" s="503"/>
      <c r="AW78" s="336"/>
      <c r="AX78" s="168"/>
      <c r="AY78" s="503"/>
      <c r="AZ78" s="503"/>
      <c r="BB78" s="336"/>
      <c r="BC78" s="503"/>
      <c r="BD78" s="503"/>
      <c r="BE78" s="503"/>
      <c r="BF78" s="503"/>
      <c r="BG78" s="503"/>
      <c r="BH78" s="503"/>
      <c r="BI78" s="503"/>
      <c r="BJ78" s="503"/>
      <c r="BK78" s="503"/>
      <c r="BL78" s="503"/>
      <c r="BM78" s="503"/>
      <c r="BN78" s="503"/>
      <c r="BO78" s="503"/>
      <c r="BP78" s="503"/>
      <c r="BQ78" s="503"/>
      <c r="BR78" s="503"/>
      <c r="BS78" s="503"/>
      <c r="BT78" s="503"/>
      <c r="BV78" s="336"/>
      <c r="BW78" s="168"/>
      <c r="BX78" s="503"/>
      <c r="BY78" s="503"/>
      <c r="BZ78" s="168"/>
      <c r="CA78" s="168"/>
      <c r="CB78" s="168"/>
      <c r="CC78" s="168"/>
      <c r="CD78" s="168"/>
      <c r="CE78" s="168"/>
      <c r="CF78" s="168"/>
      <c r="CG78" s="168"/>
      <c r="CH78" s="168"/>
      <c r="CI78" s="168"/>
      <c r="CJ78" s="168"/>
      <c r="CK78" s="168"/>
      <c r="CL78" s="168"/>
      <c r="CM78" s="168"/>
      <c r="CN78" s="168"/>
      <c r="CO78" s="168"/>
      <c r="CP78" s="168"/>
      <c r="CQ78" s="168"/>
      <c r="CR78" s="168"/>
      <c r="CS78" s="168"/>
      <c r="CT78" s="168"/>
      <c r="CU78" s="168"/>
      <c r="CV78" s="168"/>
      <c r="CW78" s="168"/>
      <c r="CX78" s="168"/>
      <c r="CY78" s="168"/>
      <c r="CZ78" s="168"/>
    </row>
    <row r="79" spans="1:104">
      <c r="E79" s="503"/>
      <c r="F79" s="168"/>
      <c r="G79" s="503"/>
      <c r="H79" s="503"/>
      <c r="I79" s="503"/>
      <c r="J79" s="503"/>
      <c r="K79" s="503"/>
      <c r="L79" s="503"/>
      <c r="M79" s="503"/>
      <c r="N79" s="503"/>
      <c r="O79" s="503"/>
      <c r="P79" s="503"/>
      <c r="Q79" s="503"/>
      <c r="R79" s="503"/>
      <c r="S79" s="503"/>
      <c r="T79" s="503"/>
      <c r="AG79" s="168"/>
      <c r="AH79" s="503"/>
      <c r="AI79" s="503"/>
      <c r="AJ79" s="503"/>
      <c r="AK79" s="503"/>
      <c r="AL79" s="503"/>
      <c r="AM79" s="503"/>
      <c r="AN79" s="503"/>
      <c r="AO79" s="503"/>
      <c r="AP79" s="503"/>
      <c r="AQ79" s="503"/>
      <c r="AR79" s="503"/>
      <c r="AS79" s="503"/>
      <c r="AT79" s="503"/>
      <c r="AU79" s="503"/>
      <c r="BF79" s="168"/>
      <c r="BG79" s="503"/>
      <c r="BH79" s="503"/>
      <c r="BI79" s="503"/>
      <c r="BJ79" s="503"/>
      <c r="BK79" s="503"/>
      <c r="BL79" s="503"/>
      <c r="BM79" s="503"/>
      <c r="BN79" s="503"/>
      <c r="BO79" s="503"/>
      <c r="BP79" s="503"/>
      <c r="BQ79" s="503"/>
      <c r="BR79" s="503"/>
      <c r="BS79" s="503"/>
      <c r="BT79" s="503"/>
      <c r="BY79" s="503"/>
      <c r="BZ79" s="168"/>
      <c r="CA79" s="168"/>
      <c r="CB79" s="168"/>
      <c r="CC79" s="168"/>
      <c r="CD79" s="168"/>
      <c r="CE79" s="168"/>
      <c r="CF79" s="168"/>
      <c r="CG79" s="168"/>
      <c r="CH79" s="168"/>
      <c r="CI79" s="168"/>
      <c r="CJ79" s="168"/>
      <c r="CK79" s="168"/>
      <c r="CL79" s="168"/>
      <c r="CM79" s="168"/>
      <c r="CN79" s="168"/>
      <c r="CO79" s="168"/>
      <c r="CP79" s="168"/>
      <c r="CQ79" s="168"/>
      <c r="CR79" s="168"/>
      <c r="CS79" s="168"/>
      <c r="CT79" s="168"/>
      <c r="CU79" s="168"/>
      <c r="CV79" s="168"/>
      <c r="CW79" s="168"/>
      <c r="CX79" s="168"/>
      <c r="CY79" s="168"/>
      <c r="CZ79" s="168"/>
    </row>
    <row r="80" spans="1:104" ht="15">
      <c r="A80" s="311" t="s">
        <v>3672</v>
      </c>
      <c r="E80" s="168"/>
      <c r="F80" s="168"/>
      <c r="G80" s="506"/>
      <c r="H80" s="506"/>
      <c r="I80" s="503"/>
      <c r="J80" s="503"/>
      <c r="K80" s="503"/>
      <c r="L80" s="503"/>
      <c r="M80" s="503"/>
      <c r="N80" s="503"/>
      <c r="O80" s="503"/>
      <c r="P80" s="503"/>
      <c r="Q80" s="503"/>
      <c r="R80" s="503"/>
      <c r="S80" s="503"/>
      <c r="T80" s="503"/>
      <c r="U80" s="311" t="s">
        <v>3667</v>
      </c>
      <c r="Y80" s="503"/>
      <c r="Z80" s="503"/>
      <c r="AA80" s="503"/>
      <c r="AB80" s="311" t="s">
        <v>3668</v>
      </c>
      <c r="AG80" s="168"/>
      <c r="AH80" s="168"/>
      <c r="AI80" s="168"/>
      <c r="AJ80" s="506"/>
      <c r="AK80" s="506"/>
      <c r="AL80" s="503"/>
      <c r="AM80" s="503"/>
      <c r="AN80" s="503"/>
      <c r="AO80" s="503"/>
      <c r="AP80" s="503"/>
      <c r="AQ80" s="503"/>
      <c r="AR80" s="503"/>
      <c r="AS80" s="503"/>
      <c r="AT80" s="503"/>
      <c r="AU80" s="503"/>
      <c r="AV80" s="311" t="s">
        <v>3669</v>
      </c>
      <c r="AZ80" s="503"/>
      <c r="BA80" s="311" t="s">
        <v>3670</v>
      </c>
      <c r="BF80" s="168"/>
      <c r="BG80" s="168"/>
      <c r="BH80" s="506"/>
      <c r="BI80" s="503"/>
      <c r="BJ80" s="503"/>
      <c r="BK80" s="503"/>
      <c r="BL80" s="503"/>
      <c r="BM80" s="503"/>
      <c r="BN80" s="503"/>
      <c r="BO80" s="503"/>
      <c r="BP80" s="503"/>
      <c r="BQ80" s="503"/>
      <c r="BR80" s="503"/>
      <c r="BS80" s="503"/>
      <c r="BT80" s="503"/>
      <c r="BU80" s="311" t="s">
        <v>3671</v>
      </c>
      <c r="BY80" s="503"/>
      <c r="BZ80" s="168"/>
      <c r="CA80" s="168"/>
      <c r="CB80" s="168"/>
      <c r="CC80" s="168"/>
      <c r="CD80" s="168"/>
      <c r="CE80" s="168"/>
      <c r="CF80" s="168"/>
      <c r="CG80" s="168"/>
      <c r="CH80" s="168"/>
      <c r="CI80" s="168"/>
      <c r="CJ80" s="168"/>
      <c r="CK80" s="168"/>
      <c r="CL80" s="168"/>
      <c r="CM80" s="168"/>
      <c r="CN80" s="168"/>
      <c r="CO80" s="168"/>
      <c r="CP80" s="168"/>
      <c r="CQ80" s="168"/>
      <c r="CR80" s="168"/>
      <c r="CS80" s="168"/>
      <c r="CT80" s="168"/>
      <c r="CU80" s="168"/>
      <c r="CV80" s="168"/>
      <c r="CW80" s="168"/>
      <c r="CX80" s="168"/>
      <c r="CY80" s="168"/>
      <c r="CZ80" s="168"/>
    </row>
    <row r="81" spans="1:104">
      <c r="A81" s="514" t="s">
        <v>500</v>
      </c>
      <c r="B81" s="503"/>
      <c r="C81" s="503"/>
      <c r="D81" s="503"/>
      <c r="E81" s="503"/>
      <c r="F81" s="503"/>
      <c r="G81" s="503"/>
      <c r="H81" s="503"/>
      <c r="I81" s="503"/>
      <c r="J81" s="503"/>
      <c r="K81" s="503"/>
      <c r="L81" s="503"/>
      <c r="M81" s="503"/>
      <c r="N81" s="503"/>
      <c r="O81" s="503"/>
      <c r="P81" s="503"/>
      <c r="Q81" s="503"/>
      <c r="R81" s="503"/>
      <c r="S81" s="503"/>
      <c r="T81" s="503"/>
      <c r="U81" s="514" t="s">
        <v>500</v>
      </c>
      <c r="V81" s="503"/>
      <c r="W81" s="168"/>
      <c r="X81" s="168"/>
      <c r="Y81" s="168"/>
      <c r="Z81" s="168"/>
      <c r="AA81" s="168"/>
      <c r="AB81" s="514" t="s">
        <v>500</v>
      </c>
      <c r="AC81" s="503"/>
      <c r="AD81" s="503"/>
      <c r="AE81" s="503"/>
      <c r="AG81" s="503"/>
      <c r="AH81" s="503"/>
      <c r="AI81" s="503"/>
      <c r="AJ81" s="503"/>
      <c r="AK81" s="503"/>
      <c r="AL81" s="503"/>
      <c r="AM81" s="503"/>
      <c r="AN81" s="503"/>
      <c r="AO81" s="503"/>
      <c r="AP81" s="503"/>
      <c r="AQ81" s="503"/>
      <c r="AR81" s="503"/>
      <c r="AS81" s="503"/>
      <c r="AT81" s="503"/>
      <c r="AU81" s="503"/>
      <c r="AV81" s="514" t="s">
        <v>500</v>
      </c>
      <c r="AW81" s="503"/>
      <c r="AX81" s="168"/>
      <c r="AY81" s="503"/>
      <c r="AZ81" s="503"/>
      <c r="BA81" s="514" t="s">
        <v>500</v>
      </c>
      <c r="BB81" s="503"/>
      <c r="BC81" s="503"/>
      <c r="BD81" s="503"/>
      <c r="BF81" s="503"/>
      <c r="BG81" s="503"/>
      <c r="BH81" s="503"/>
      <c r="BI81" s="503"/>
      <c r="BJ81" s="503"/>
      <c r="BK81" s="503"/>
      <c r="BL81" s="503"/>
      <c r="BM81" s="503"/>
      <c r="BN81" s="503"/>
      <c r="BO81" s="503"/>
      <c r="BP81" s="503"/>
      <c r="BQ81" s="503"/>
      <c r="BR81" s="503"/>
      <c r="BS81" s="503"/>
      <c r="BT81" s="503"/>
      <c r="BU81" s="514" t="s">
        <v>500</v>
      </c>
      <c r="BV81" s="503"/>
      <c r="BW81" s="168"/>
      <c r="BX81" s="503"/>
      <c r="BY81" s="503"/>
      <c r="BZ81" s="168"/>
      <c r="CA81" s="168"/>
      <c r="CB81" s="168"/>
      <c r="CC81" s="168"/>
      <c r="CD81" s="168"/>
      <c r="CE81" s="168"/>
      <c r="CF81" s="168"/>
      <c r="CG81" s="168"/>
      <c r="CH81" s="168"/>
      <c r="CI81" s="168"/>
      <c r="CJ81" s="168"/>
      <c r="CK81" s="168"/>
      <c r="CL81" s="168"/>
      <c r="CM81" s="168"/>
      <c r="CN81" s="168"/>
      <c r="CO81" s="168"/>
      <c r="CP81" s="168"/>
      <c r="CQ81" s="168"/>
      <c r="CR81" s="168"/>
      <c r="CS81" s="168"/>
      <c r="CT81" s="168"/>
      <c r="CU81" s="168"/>
      <c r="CV81" s="168"/>
      <c r="CW81" s="168"/>
      <c r="CX81" s="168"/>
      <c r="CY81" s="168"/>
      <c r="CZ81" s="168"/>
    </row>
    <row r="82" spans="1:104">
      <c r="A82" s="512" t="s">
        <v>1352</v>
      </c>
      <c r="B82" s="168"/>
      <c r="C82" s="168"/>
      <c r="D82" s="168"/>
      <c r="E82" s="503"/>
      <c r="F82" s="503"/>
      <c r="G82" s="503"/>
      <c r="H82" s="503"/>
      <c r="I82" s="503"/>
      <c r="J82" s="503"/>
      <c r="K82" s="503"/>
      <c r="L82" s="503"/>
      <c r="M82" s="503"/>
      <c r="N82" s="503"/>
      <c r="O82" s="503"/>
      <c r="P82" s="503"/>
      <c r="Q82" s="503"/>
      <c r="R82" s="503"/>
      <c r="S82" s="503"/>
      <c r="T82" s="503"/>
      <c r="U82" s="514" t="s">
        <v>329</v>
      </c>
      <c r="V82" s="503"/>
      <c r="W82" s="168"/>
      <c r="X82" s="168"/>
      <c r="Y82" s="503"/>
      <c r="Z82" s="503"/>
      <c r="AA82" s="503"/>
      <c r="AB82" s="514" t="s">
        <v>329</v>
      </c>
      <c r="AC82" s="168"/>
      <c r="AD82" s="168"/>
      <c r="AE82" s="168"/>
      <c r="AG82" s="503"/>
      <c r="AH82" s="503"/>
      <c r="AI82" s="503"/>
      <c r="AJ82" s="503"/>
      <c r="AK82" s="503"/>
      <c r="AL82" s="503"/>
      <c r="AM82" s="503"/>
      <c r="AN82" s="503"/>
      <c r="AO82" s="503"/>
      <c r="AP82" s="503"/>
      <c r="AQ82" s="503"/>
      <c r="AR82" s="503"/>
      <c r="AS82" s="503"/>
      <c r="AT82" s="503"/>
      <c r="AU82" s="503"/>
      <c r="AV82" s="514" t="s">
        <v>329</v>
      </c>
      <c r="AW82" s="503"/>
      <c r="AX82" s="168"/>
      <c r="AY82" s="503"/>
      <c r="AZ82" s="503"/>
      <c r="BA82" s="514" t="s">
        <v>329</v>
      </c>
      <c r="BB82" s="168"/>
      <c r="BC82" s="168"/>
      <c r="BD82" s="168"/>
      <c r="BF82" s="503"/>
      <c r="BG82" s="503"/>
      <c r="BH82" s="503"/>
      <c r="BI82" s="503"/>
      <c r="BJ82" s="503"/>
      <c r="BK82" s="503"/>
      <c r="BL82" s="503"/>
      <c r="BM82" s="503"/>
      <c r="BN82" s="503"/>
      <c r="BO82" s="503"/>
      <c r="BP82" s="503"/>
      <c r="BQ82" s="503"/>
      <c r="BR82" s="503"/>
      <c r="BS82" s="503"/>
      <c r="BT82" s="503"/>
      <c r="BU82" s="514" t="s">
        <v>329</v>
      </c>
      <c r="BV82" s="503"/>
      <c r="BW82" s="168"/>
      <c r="BX82" s="503"/>
      <c r="BY82" s="503"/>
      <c r="BZ82" s="168"/>
      <c r="CA82" s="168"/>
      <c r="CB82" s="168"/>
      <c r="CC82" s="168"/>
      <c r="CD82" s="168"/>
      <c r="CE82" s="168"/>
      <c r="CF82" s="168"/>
      <c r="CG82" s="168"/>
      <c r="CH82" s="168"/>
      <c r="CI82" s="168"/>
      <c r="CJ82" s="168"/>
      <c r="CK82" s="168"/>
      <c r="CL82" s="168"/>
      <c r="CM82" s="168"/>
      <c r="CN82" s="168"/>
      <c r="CO82" s="168"/>
      <c r="CP82" s="168"/>
      <c r="CQ82" s="168"/>
      <c r="CR82" s="168"/>
      <c r="CS82" s="168"/>
      <c r="CT82" s="168"/>
      <c r="CU82" s="168"/>
      <c r="CV82" s="168"/>
      <c r="CW82" s="168"/>
      <c r="CX82" s="168"/>
      <c r="CY82" s="168"/>
      <c r="CZ82" s="168"/>
    </row>
    <row r="83" spans="1:104">
      <c r="A83" s="514" t="s">
        <v>329</v>
      </c>
      <c r="B83" s="503"/>
      <c r="C83" s="503"/>
      <c r="D83" s="503"/>
      <c r="E83" s="503"/>
      <c r="F83" s="503"/>
      <c r="G83" s="503"/>
      <c r="H83" s="503"/>
      <c r="I83" s="503"/>
      <c r="J83" s="503"/>
      <c r="K83" s="503"/>
      <c r="L83" s="503"/>
      <c r="M83" s="503"/>
      <c r="N83" s="503"/>
      <c r="O83" s="503"/>
      <c r="P83" s="503"/>
      <c r="Q83" s="503"/>
      <c r="R83" s="503"/>
      <c r="S83" s="503"/>
      <c r="T83" s="503"/>
      <c r="U83" s="533" t="s">
        <v>331</v>
      </c>
      <c r="V83" s="206"/>
      <c r="W83" s="168"/>
      <c r="X83" s="168"/>
      <c r="Y83" s="503"/>
      <c r="Z83" s="503"/>
      <c r="AA83" s="503"/>
      <c r="AB83" s="533" t="s">
        <v>331</v>
      </c>
      <c r="AC83" s="503"/>
      <c r="AD83" s="168"/>
      <c r="AE83" s="503"/>
      <c r="AG83" s="503"/>
      <c r="AH83" s="503"/>
      <c r="AI83" s="503"/>
      <c r="AJ83" s="503"/>
      <c r="AK83" s="503"/>
      <c r="AL83" s="503"/>
      <c r="AM83" s="503"/>
      <c r="AN83" s="503"/>
      <c r="AO83" s="503"/>
      <c r="AP83" s="503"/>
      <c r="AQ83" s="503"/>
      <c r="AR83" s="503"/>
      <c r="AS83" s="503"/>
      <c r="AT83" s="503"/>
      <c r="AU83" s="503"/>
      <c r="AV83" s="533" t="s">
        <v>331</v>
      </c>
      <c r="AW83" s="206"/>
      <c r="AX83" s="168"/>
      <c r="AY83" s="503"/>
      <c r="AZ83" s="503"/>
      <c r="BA83" s="533" t="s">
        <v>331</v>
      </c>
      <c r="BB83" s="503"/>
      <c r="BC83" s="168"/>
      <c r="BD83" s="503"/>
      <c r="BF83" s="503"/>
      <c r="BG83" s="503"/>
      <c r="BH83" s="503"/>
      <c r="BI83" s="503"/>
      <c r="BJ83" s="503"/>
      <c r="BK83" s="503"/>
      <c r="BL83" s="503"/>
      <c r="BM83" s="503"/>
      <c r="BN83" s="503"/>
      <c r="BO83" s="503"/>
      <c r="BP83" s="503"/>
      <c r="BQ83" s="503"/>
      <c r="BR83" s="503"/>
      <c r="BS83" s="503"/>
      <c r="BT83" s="503"/>
      <c r="BU83" s="533" t="s">
        <v>331</v>
      </c>
      <c r="BV83" s="206"/>
      <c r="BW83" s="168"/>
      <c r="BX83" s="503"/>
      <c r="BY83" s="503"/>
      <c r="BZ83" s="168"/>
      <c r="CA83" s="168"/>
      <c r="CB83" s="168"/>
      <c r="CC83" s="168"/>
      <c r="CD83" s="168"/>
      <c r="CE83" s="168"/>
      <c r="CF83" s="168"/>
      <c r="CG83" s="168"/>
      <c r="CH83" s="168"/>
      <c r="CI83" s="168"/>
      <c r="CJ83" s="168"/>
      <c r="CK83" s="168"/>
      <c r="CL83" s="168"/>
      <c r="CM83" s="168"/>
      <c r="CN83" s="168"/>
      <c r="CO83" s="168"/>
      <c r="CP83" s="168"/>
      <c r="CQ83" s="168"/>
      <c r="CR83" s="168"/>
      <c r="CS83" s="168"/>
      <c r="CT83" s="168"/>
      <c r="CU83" s="168"/>
      <c r="CV83" s="168"/>
      <c r="CW83" s="168"/>
      <c r="CX83" s="168"/>
      <c r="CY83" s="168"/>
      <c r="CZ83" s="168"/>
    </row>
    <row r="84" spans="1:104">
      <c r="A84" s="533" t="s">
        <v>331</v>
      </c>
      <c r="B84" s="206"/>
      <c r="C84" s="168"/>
      <c r="D84" s="503"/>
      <c r="E84" s="503"/>
      <c r="F84" s="503"/>
      <c r="G84" s="503"/>
      <c r="H84" s="503"/>
      <c r="I84" s="503"/>
      <c r="J84" s="503"/>
      <c r="K84" s="503"/>
      <c r="L84" s="503"/>
      <c r="M84" s="503"/>
      <c r="N84" s="503"/>
      <c r="O84" s="503"/>
      <c r="P84" s="503"/>
      <c r="Q84" s="503"/>
      <c r="R84" s="503"/>
      <c r="S84" s="503"/>
      <c r="T84" s="503"/>
      <c r="U84" s="533" t="s">
        <v>1138</v>
      </c>
      <c r="V84" s="206"/>
      <c r="W84" s="168"/>
      <c r="X84" s="168"/>
      <c r="Y84" s="503"/>
      <c r="Z84" s="503"/>
      <c r="AA84" s="503"/>
      <c r="AB84" s="532" t="s">
        <v>1069</v>
      </c>
      <c r="AC84" s="206"/>
      <c r="AD84" s="168"/>
      <c r="AE84" s="503"/>
      <c r="AG84" s="503"/>
      <c r="AH84" s="503"/>
      <c r="AI84" s="503"/>
      <c r="AJ84" s="503"/>
      <c r="AK84" s="503"/>
      <c r="AL84" s="503"/>
      <c r="AM84" s="503"/>
      <c r="AN84" s="503"/>
      <c r="AO84" s="503"/>
      <c r="AP84" s="503"/>
      <c r="AQ84" s="503"/>
      <c r="AR84" s="503"/>
      <c r="AS84" s="503"/>
      <c r="AT84" s="503"/>
      <c r="AU84" s="503"/>
      <c r="AV84" s="532" t="s">
        <v>1034</v>
      </c>
      <c r="AW84" s="206"/>
      <c r="AX84" s="168"/>
      <c r="AY84" s="503"/>
      <c r="AZ84" s="503"/>
      <c r="BA84" s="532" t="s">
        <v>1069</v>
      </c>
      <c r="BB84" s="206"/>
      <c r="BC84" s="168"/>
      <c r="BD84" s="503"/>
      <c r="BF84" s="503"/>
      <c r="BG84" s="503"/>
      <c r="BH84" s="503"/>
      <c r="BI84" s="503"/>
      <c r="BJ84" s="503"/>
      <c r="BK84" s="503"/>
      <c r="BL84" s="503"/>
      <c r="BM84" s="503"/>
      <c r="BN84" s="503"/>
      <c r="BO84" s="503"/>
      <c r="BP84" s="503"/>
      <c r="BQ84" s="503"/>
      <c r="BR84" s="503"/>
      <c r="BS84" s="503"/>
      <c r="BT84" s="503"/>
      <c r="BU84" s="532" t="s">
        <v>1034</v>
      </c>
      <c r="BV84" s="206"/>
      <c r="BW84" s="168"/>
      <c r="BX84" s="503"/>
      <c r="BY84" s="503"/>
      <c r="BZ84" s="168"/>
      <c r="CA84" s="168"/>
      <c r="CB84" s="168"/>
      <c r="CC84" s="168"/>
      <c r="CD84" s="168"/>
      <c r="CE84" s="168"/>
      <c r="CF84" s="168"/>
      <c r="CG84" s="168"/>
      <c r="CH84" s="168"/>
      <c r="CI84" s="168"/>
      <c r="CJ84" s="168"/>
      <c r="CK84" s="168"/>
      <c r="CL84" s="168"/>
      <c r="CM84" s="168"/>
      <c r="CN84" s="168"/>
      <c r="CO84" s="168"/>
      <c r="CP84" s="168"/>
      <c r="CQ84" s="168"/>
      <c r="CR84" s="168"/>
      <c r="CS84" s="168"/>
      <c r="CT84" s="168"/>
      <c r="CU84" s="168"/>
      <c r="CV84" s="168"/>
      <c r="CW84" s="168"/>
      <c r="CX84" s="168"/>
      <c r="CY84" s="168"/>
      <c r="CZ84" s="168"/>
    </row>
    <row r="85" spans="1:104">
      <c r="A85" s="533" t="s">
        <v>1138</v>
      </c>
      <c r="B85" s="206"/>
      <c r="C85" s="168"/>
      <c r="D85" s="503"/>
      <c r="E85" s="503"/>
      <c r="F85" s="503"/>
      <c r="G85" s="503"/>
      <c r="H85" s="503"/>
      <c r="I85" s="503"/>
      <c r="J85" s="503"/>
      <c r="K85" s="503"/>
      <c r="L85" s="503"/>
      <c r="M85" s="503"/>
      <c r="N85" s="503"/>
      <c r="O85" s="503"/>
      <c r="P85" s="503"/>
      <c r="Q85" s="503"/>
      <c r="R85" s="503"/>
      <c r="S85" s="503"/>
      <c r="T85" s="503"/>
      <c r="U85" s="533" t="s">
        <v>623</v>
      </c>
      <c r="V85" s="206"/>
      <c r="W85" s="168"/>
      <c r="X85" s="168"/>
      <c r="Y85" s="503"/>
      <c r="Z85" s="503"/>
      <c r="AA85" s="503"/>
      <c r="AB85" s="533" t="s">
        <v>334</v>
      </c>
      <c r="AC85" s="206"/>
      <c r="AD85" s="168"/>
      <c r="AE85" s="503"/>
      <c r="AG85" s="503"/>
      <c r="AH85" s="503"/>
      <c r="AI85" s="503"/>
      <c r="AJ85" s="503"/>
      <c r="AK85" s="503"/>
      <c r="AL85" s="503"/>
      <c r="AM85" s="503"/>
      <c r="AN85" s="503"/>
      <c r="AO85" s="503"/>
      <c r="AP85" s="503"/>
      <c r="AQ85" s="503"/>
      <c r="AR85" s="503"/>
      <c r="AS85" s="503"/>
      <c r="AT85" s="503"/>
      <c r="AU85" s="503"/>
      <c r="AV85" s="533" t="s">
        <v>334</v>
      </c>
      <c r="AW85" s="206"/>
      <c r="AX85" s="168"/>
      <c r="AY85" s="503"/>
      <c r="AZ85" s="503"/>
      <c r="BA85" s="533" t="s">
        <v>1428</v>
      </c>
      <c r="BB85" s="206"/>
      <c r="BC85" s="168"/>
      <c r="BD85" s="503"/>
      <c r="BF85" s="503"/>
      <c r="BG85" s="503"/>
      <c r="BH85" s="503"/>
      <c r="BI85" s="503"/>
      <c r="BJ85" s="503"/>
      <c r="BK85" s="503"/>
      <c r="BL85" s="503"/>
      <c r="BM85" s="503"/>
      <c r="BN85" s="503"/>
      <c r="BO85" s="503"/>
      <c r="BP85" s="503"/>
      <c r="BQ85" s="503"/>
      <c r="BR85" s="503"/>
      <c r="BS85" s="503"/>
      <c r="BT85" s="503"/>
      <c r="BU85" s="533" t="s">
        <v>1428</v>
      </c>
      <c r="BV85" s="206"/>
      <c r="BW85" s="168"/>
      <c r="BX85" s="503"/>
      <c r="BY85" s="503"/>
      <c r="BZ85" s="168"/>
      <c r="CA85" s="168"/>
      <c r="CB85" s="168"/>
      <c r="CC85" s="168"/>
      <c r="CD85" s="168"/>
      <c r="CE85" s="168"/>
      <c r="CF85" s="168"/>
      <c r="CG85" s="168"/>
      <c r="CH85" s="168"/>
      <c r="CI85" s="168"/>
      <c r="CJ85" s="168"/>
      <c r="CK85" s="168"/>
      <c r="CL85" s="168"/>
      <c r="CM85" s="168"/>
      <c r="CN85" s="168"/>
      <c r="CO85" s="168"/>
      <c r="CP85" s="168"/>
      <c r="CQ85" s="168"/>
      <c r="CR85" s="168"/>
      <c r="CS85" s="168"/>
      <c r="CT85" s="168"/>
      <c r="CU85" s="168"/>
      <c r="CV85" s="168"/>
      <c r="CW85" s="168"/>
      <c r="CX85" s="168"/>
      <c r="CY85" s="168"/>
      <c r="CZ85" s="168"/>
    </row>
    <row r="86" spans="1:104">
      <c r="A86" s="533" t="s">
        <v>623</v>
      </c>
      <c r="B86" s="206"/>
      <c r="C86" s="168"/>
      <c r="D86" s="503"/>
      <c r="E86" s="503"/>
      <c r="F86" s="503"/>
      <c r="G86" s="503"/>
      <c r="H86" s="503"/>
      <c r="I86" s="503"/>
      <c r="J86" s="503"/>
      <c r="K86" s="503"/>
      <c r="L86" s="503"/>
      <c r="M86" s="503"/>
      <c r="N86" s="503"/>
      <c r="O86" s="503"/>
      <c r="P86" s="503"/>
      <c r="Q86" s="503"/>
      <c r="R86" s="503"/>
      <c r="S86" s="503"/>
      <c r="T86" s="503"/>
      <c r="U86" s="512" t="s">
        <v>1297</v>
      </c>
      <c r="V86" s="509" t="s">
        <v>1296</v>
      </c>
      <c r="W86" s="507" t="s">
        <v>498</v>
      </c>
      <c r="X86" s="513" t="s">
        <v>1295</v>
      </c>
      <c r="Y86" s="503"/>
      <c r="Z86" s="503"/>
      <c r="AA86" s="503"/>
      <c r="AB86" s="532" t="s">
        <v>1181</v>
      </c>
      <c r="AC86" s="206"/>
      <c r="AD86" s="503"/>
      <c r="AE86" s="503"/>
      <c r="AG86" s="503"/>
      <c r="AH86" s="503"/>
      <c r="AI86" s="503"/>
      <c r="AJ86" s="503"/>
      <c r="AK86" s="503"/>
      <c r="AL86" s="503"/>
      <c r="AM86" s="503"/>
      <c r="AN86" s="503"/>
      <c r="AO86" s="503"/>
      <c r="AP86" s="503"/>
      <c r="AQ86" s="503"/>
      <c r="AR86" s="503"/>
      <c r="AS86" s="503"/>
      <c r="AT86" s="503"/>
      <c r="AU86" s="503"/>
      <c r="AV86" s="532" t="s">
        <v>1181</v>
      </c>
      <c r="AW86" s="503"/>
      <c r="AX86" s="168"/>
      <c r="AY86" s="503"/>
      <c r="AZ86" s="503"/>
      <c r="BA86" s="532" t="s">
        <v>623</v>
      </c>
      <c r="BB86" s="206"/>
      <c r="BC86" s="503"/>
      <c r="BD86" s="503"/>
      <c r="BF86" s="503"/>
      <c r="BG86" s="503"/>
      <c r="BH86" s="503"/>
      <c r="BI86" s="503"/>
      <c r="BJ86" s="503"/>
      <c r="BK86" s="503"/>
      <c r="BL86" s="503"/>
      <c r="BM86" s="503"/>
      <c r="BN86" s="503"/>
      <c r="BO86" s="503"/>
      <c r="BP86" s="503"/>
      <c r="BQ86" s="503"/>
      <c r="BR86" s="503"/>
      <c r="BS86" s="503"/>
      <c r="BT86" s="503"/>
      <c r="BU86" s="532" t="s">
        <v>623</v>
      </c>
      <c r="BV86" s="503"/>
      <c r="BW86" s="168"/>
      <c r="BX86" s="503"/>
      <c r="BY86" s="503"/>
      <c r="BZ86" s="168"/>
      <c r="CA86" s="168"/>
      <c r="CB86" s="168"/>
      <c r="CC86" s="168"/>
      <c r="CD86" s="168"/>
      <c r="CE86" s="168"/>
      <c r="CF86" s="168"/>
      <c r="CG86" s="168"/>
      <c r="CH86" s="168"/>
      <c r="CI86" s="168"/>
      <c r="CJ86" s="168"/>
      <c r="CK86" s="168"/>
      <c r="CL86" s="168"/>
      <c r="CM86" s="168"/>
      <c r="CN86" s="168"/>
      <c r="CO86" s="168"/>
      <c r="CP86" s="168"/>
      <c r="CQ86" s="168"/>
      <c r="CR86" s="168"/>
      <c r="CS86" s="168"/>
      <c r="CT86" s="168"/>
      <c r="CU86" s="168"/>
      <c r="CV86" s="168"/>
      <c r="CW86" s="168"/>
      <c r="CX86" s="168"/>
      <c r="CY86" s="168"/>
      <c r="CZ86" s="168"/>
    </row>
    <row r="87" spans="1:104">
      <c r="A87" s="512" t="s">
        <v>1297</v>
      </c>
      <c r="B87" s="509" t="s">
        <v>1296</v>
      </c>
      <c r="C87" s="507" t="s">
        <v>498</v>
      </c>
      <c r="D87" s="513" t="s">
        <v>1295</v>
      </c>
      <c r="E87" s="503"/>
      <c r="F87" s="503"/>
      <c r="G87" s="503"/>
      <c r="H87" s="503"/>
      <c r="I87" s="503"/>
      <c r="J87" s="503"/>
      <c r="K87" s="503"/>
      <c r="L87" s="503"/>
      <c r="M87" s="503"/>
      <c r="N87" s="503"/>
      <c r="O87" s="503"/>
      <c r="P87" s="503"/>
      <c r="Q87" s="503"/>
      <c r="R87" s="503"/>
      <c r="S87" s="503"/>
      <c r="T87" s="503"/>
      <c r="U87" s="512" t="s">
        <v>1227</v>
      </c>
      <c r="V87" s="509" t="s">
        <v>4283</v>
      </c>
      <c r="W87" s="507" t="s">
        <v>1067</v>
      </c>
      <c r="X87" s="511" t="s">
        <v>1226</v>
      </c>
      <c r="Y87" s="503"/>
      <c r="Z87" s="503"/>
      <c r="AA87" s="503"/>
      <c r="AB87" s="532" t="s">
        <v>623</v>
      </c>
      <c r="AC87" s="503"/>
      <c r="AD87" s="503"/>
      <c r="AE87" s="503"/>
      <c r="AG87" s="503"/>
      <c r="AH87" s="503"/>
      <c r="AI87" s="503"/>
      <c r="AJ87" s="503"/>
      <c r="AK87" s="503"/>
      <c r="AL87" s="503"/>
      <c r="AM87" s="503"/>
      <c r="AN87" s="503"/>
      <c r="AO87" s="503"/>
      <c r="AP87" s="503"/>
      <c r="AQ87" s="503"/>
      <c r="AR87" s="503"/>
      <c r="AS87" s="503"/>
      <c r="AT87" s="503"/>
      <c r="AU87" s="503"/>
      <c r="AV87" s="532" t="s">
        <v>623</v>
      </c>
      <c r="AW87" s="503"/>
      <c r="AX87" s="168"/>
      <c r="AY87" s="503"/>
      <c r="AZ87" s="503"/>
      <c r="BA87" s="512" t="s">
        <v>1297</v>
      </c>
      <c r="BB87" s="509" t="s">
        <v>1296</v>
      </c>
      <c r="BC87" s="507" t="s">
        <v>498</v>
      </c>
      <c r="BD87" s="513" t="s">
        <v>1295</v>
      </c>
      <c r="BF87" s="503"/>
      <c r="BG87" s="503"/>
      <c r="BH87" s="503"/>
      <c r="BI87" s="503"/>
      <c r="BJ87" s="503"/>
      <c r="BK87" s="503"/>
      <c r="BL87" s="503"/>
      <c r="BM87" s="503"/>
      <c r="BN87" s="503"/>
      <c r="BO87" s="503"/>
      <c r="BP87" s="503"/>
      <c r="BQ87" s="503"/>
      <c r="BR87" s="503"/>
      <c r="BS87" s="503"/>
      <c r="BT87" s="503"/>
      <c r="BU87" s="512" t="s">
        <v>1297</v>
      </c>
      <c r="BV87" s="509" t="s">
        <v>1296</v>
      </c>
      <c r="BW87" s="507" t="s">
        <v>498</v>
      </c>
      <c r="BX87" s="513" t="s">
        <v>1295</v>
      </c>
      <c r="BY87" s="503"/>
      <c r="BZ87" s="168"/>
      <c r="CA87" s="168"/>
      <c r="CB87" s="168"/>
      <c r="CC87" s="168"/>
      <c r="CD87" s="168"/>
      <c r="CE87" s="168"/>
      <c r="CF87" s="168"/>
      <c r="CG87" s="168"/>
      <c r="CH87" s="168"/>
      <c r="CI87" s="168"/>
      <c r="CJ87" s="168"/>
      <c r="CK87" s="168"/>
      <c r="CL87" s="168"/>
      <c r="CM87" s="168"/>
      <c r="CN87" s="168"/>
      <c r="CO87" s="168"/>
      <c r="CP87" s="168"/>
      <c r="CQ87" s="168"/>
      <c r="CR87" s="168"/>
      <c r="CS87" s="168"/>
      <c r="CT87" s="168"/>
      <c r="CU87" s="168"/>
      <c r="CV87" s="168"/>
      <c r="CW87" s="168"/>
      <c r="CX87" s="168"/>
      <c r="CY87" s="168"/>
      <c r="CZ87" s="168"/>
    </row>
    <row r="88" spans="1:104">
      <c r="A88" s="512" t="s">
        <v>1227</v>
      </c>
      <c r="B88" s="509" t="s">
        <v>4283</v>
      </c>
      <c r="C88" s="507" t="s">
        <v>1067</v>
      </c>
      <c r="D88" s="511" t="s">
        <v>1226</v>
      </c>
      <c r="E88" s="503"/>
      <c r="F88" s="503"/>
      <c r="G88" s="503"/>
      <c r="H88" s="503"/>
      <c r="I88" s="503"/>
      <c r="J88" s="503"/>
      <c r="K88" s="503"/>
      <c r="L88" s="503"/>
      <c r="M88" s="503"/>
      <c r="N88" s="503"/>
      <c r="O88" s="503"/>
      <c r="P88" s="503"/>
      <c r="Q88" s="503"/>
      <c r="R88" s="503"/>
      <c r="S88" s="503"/>
      <c r="T88" s="503"/>
      <c r="U88" s="512" t="s">
        <v>3325</v>
      </c>
      <c r="V88" s="509" t="s">
        <v>829</v>
      </c>
      <c r="W88" s="507" t="s">
        <v>1225</v>
      </c>
      <c r="X88" s="511" t="s">
        <v>4138</v>
      </c>
      <c r="Y88" s="503"/>
      <c r="Z88" s="503"/>
      <c r="AA88" s="503"/>
      <c r="AB88" s="512" t="s">
        <v>1297</v>
      </c>
      <c r="AC88" s="509" t="s">
        <v>1296</v>
      </c>
      <c r="AD88" s="507" t="s">
        <v>498</v>
      </c>
      <c r="AE88" s="513" t="s">
        <v>1295</v>
      </c>
      <c r="AG88" s="503"/>
      <c r="AH88" s="503"/>
      <c r="AI88" s="503"/>
      <c r="AJ88" s="503"/>
      <c r="AK88" s="503"/>
      <c r="AL88" s="503"/>
      <c r="AM88" s="503"/>
      <c r="AN88" s="503"/>
      <c r="AO88" s="503"/>
      <c r="AP88" s="503"/>
      <c r="AQ88" s="503"/>
      <c r="AR88" s="503"/>
      <c r="AS88" s="503"/>
      <c r="AT88" s="503"/>
      <c r="AU88" s="503"/>
      <c r="AV88" s="512" t="s">
        <v>1297</v>
      </c>
      <c r="AW88" s="509" t="s">
        <v>1296</v>
      </c>
      <c r="AX88" s="507" t="s">
        <v>498</v>
      </c>
      <c r="AY88" s="513" t="s">
        <v>1295</v>
      </c>
      <c r="AZ88" s="503"/>
      <c r="BA88" s="512" t="s">
        <v>1227</v>
      </c>
      <c r="BB88" s="509" t="s">
        <v>4283</v>
      </c>
      <c r="BC88" s="507" t="s">
        <v>1067</v>
      </c>
      <c r="BD88" s="511" t="s">
        <v>1226</v>
      </c>
      <c r="BF88" s="503"/>
      <c r="BG88" s="503"/>
      <c r="BH88" s="503"/>
      <c r="BI88" s="503"/>
      <c r="BJ88" s="503"/>
      <c r="BK88" s="503"/>
      <c r="BL88" s="503"/>
      <c r="BM88" s="503"/>
      <c r="BN88" s="503"/>
      <c r="BO88" s="503"/>
      <c r="BP88" s="503"/>
      <c r="BQ88" s="503"/>
      <c r="BR88" s="503"/>
      <c r="BS88" s="503"/>
      <c r="BT88" s="503"/>
      <c r="BU88" s="512" t="s">
        <v>1227</v>
      </c>
      <c r="BV88" s="509" t="s">
        <v>4283</v>
      </c>
      <c r="BW88" s="507" t="s">
        <v>1067</v>
      </c>
      <c r="BX88" s="511" t="s">
        <v>1226</v>
      </c>
      <c r="BY88" s="503"/>
      <c r="BZ88" s="168"/>
      <c r="CA88" s="168"/>
      <c r="CB88" s="168"/>
      <c r="CC88" s="168"/>
      <c r="CD88" s="168"/>
      <c r="CE88" s="168"/>
      <c r="CF88" s="168"/>
      <c r="CG88" s="168"/>
      <c r="CH88" s="168"/>
      <c r="CI88" s="168"/>
      <c r="CJ88" s="168"/>
      <c r="CK88" s="168"/>
      <c r="CL88" s="168"/>
      <c r="CM88" s="168"/>
      <c r="CN88" s="168"/>
      <c r="CO88" s="168"/>
      <c r="CP88" s="168"/>
      <c r="CQ88" s="168"/>
      <c r="CR88" s="168"/>
      <c r="CS88" s="168"/>
      <c r="CT88" s="168"/>
      <c r="CU88" s="168"/>
      <c r="CV88" s="168"/>
      <c r="CW88" s="168"/>
      <c r="CX88" s="168"/>
      <c r="CY88" s="168"/>
      <c r="CZ88" s="168"/>
    </row>
    <row r="89" spans="1:104">
      <c r="A89" s="512" t="s">
        <v>3325</v>
      </c>
      <c r="B89" s="509" t="s">
        <v>829</v>
      </c>
      <c r="C89" s="507" t="s">
        <v>1225</v>
      </c>
      <c r="D89" s="511" t="s">
        <v>4138</v>
      </c>
      <c r="E89" s="503"/>
      <c r="F89" s="503"/>
      <c r="G89" s="503"/>
      <c r="H89" s="503"/>
      <c r="I89" s="503"/>
      <c r="J89" s="503"/>
      <c r="K89" s="503"/>
      <c r="L89" s="503"/>
      <c r="M89" s="503"/>
      <c r="N89" s="503"/>
      <c r="O89" s="503"/>
      <c r="P89" s="503"/>
      <c r="Q89" s="503"/>
      <c r="R89" s="503"/>
      <c r="S89" s="503"/>
      <c r="T89" s="503"/>
      <c r="U89" s="512" t="s">
        <v>4940</v>
      </c>
      <c r="V89" s="509" t="s">
        <v>4941</v>
      </c>
      <c r="W89" s="507" t="s">
        <v>1224</v>
      </c>
      <c r="X89" s="511" t="s">
        <v>4942</v>
      </c>
      <c r="Y89" s="503"/>
      <c r="Z89" s="503"/>
      <c r="AA89" s="503"/>
      <c r="AB89" s="512" t="s">
        <v>1227</v>
      </c>
      <c r="AC89" s="509" t="s">
        <v>4283</v>
      </c>
      <c r="AD89" s="507" t="s">
        <v>1067</v>
      </c>
      <c r="AE89" s="511" t="s">
        <v>1226</v>
      </c>
      <c r="AG89" s="503"/>
      <c r="AH89" s="503"/>
      <c r="AI89" s="503"/>
      <c r="AJ89" s="503"/>
      <c r="AK89" s="503"/>
      <c r="AL89" s="503"/>
      <c r="AM89" s="503"/>
      <c r="AN89" s="503"/>
      <c r="AO89" s="503"/>
      <c r="AP89" s="503"/>
      <c r="AQ89" s="503"/>
      <c r="AR89" s="503"/>
      <c r="AS89" s="503"/>
      <c r="AT89" s="503"/>
      <c r="AU89" s="503"/>
      <c r="AV89" s="512" t="s">
        <v>1227</v>
      </c>
      <c r="AW89" s="509" t="s">
        <v>4283</v>
      </c>
      <c r="AX89" s="507" t="s">
        <v>1067</v>
      </c>
      <c r="AY89" s="511" t="s">
        <v>1226</v>
      </c>
      <c r="AZ89" s="503"/>
      <c r="BA89" s="512" t="s">
        <v>3325</v>
      </c>
      <c r="BB89" s="509" t="s">
        <v>829</v>
      </c>
      <c r="BC89" s="507" t="s">
        <v>1225</v>
      </c>
      <c r="BD89" s="511" t="s">
        <v>4138</v>
      </c>
      <c r="BF89" s="503"/>
      <c r="BG89" s="503"/>
      <c r="BH89" s="503"/>
      <c r="BI89" s="503"/>
      <c r="BJ89" s="503"/>
      <c r="BK89" s="503"/>
      <c r="BL89" s="503"/>
      <c r="BM89" s="503"/>
      <c r="BN89" s="503"/>
      <c r="BO89" s="503"/>
      <c r="BP89" s="503"/>
      <c r="BQ89" s="503"/>
      <c r="BR89" s="503"/>
      <c r="BS89" s="503"/>
      <c r="BT89" s="503"/>
      <c r="BU89" s="512" t="s">
        <v>3325</v>
      </c>
      <c r="BV89" s="509" t="s">
        <v>829</v>
      </c>
      <c r="BW89" s="507" t="s">
        <v>1225</v>
      </c>
      <c r="BX89" s="511" t="s">
        <v>4138</v>
      </c>
      <c r="BY89" s="503"/>
      <c r="BZ89" s="168"/>
      <c r="CA89" s="168"/>
      <c r="CB89" s="168"/>
      <c r="CC89" s="168"/>
      <c r="CD89" s="168"/>
      <c r="CE89" s="168"/>
      <c r="CF89" s="168"/>
      <c r="CG89" s="168"/>
      <c r="CH89" s="168"/>
      <c r="CI89" s="168"/>
      <c r="CJ89" s="168"/>
      <c r="CK89" s="168"/>
      <c r="CL89" s="168"/>
      <c r="CM89" s="168"/>
      <c r="CN89" s="168"/>
      <c r="CO89" s="168"/>
      <c r="CP89" s="168"/>
      <c r="CQ89" s="168"/>
      <c r="CR89" s="168"/>
      <c r="CS89" s="168"/>
      <c r="CT89" s="168"/>
      <c r="CU89" s="168"/>
      <c r="CV89" s="168"/>
      <c r="CW89" s="168"/>
      <c r="CX89" s="168"/>
      <c r="CY89" s="168"/>
      <c r="CZ89" s="168"/>
    </row>
    <row r="90" spans="1:104">
      <c r="A90" s="512" t="s">
        <v>4940</v>
      </c>
      <c r="B90" s="509" t="s">
        <v>4941</v>
      </c>
      <c r="C90" s="507" t="s">
        <v>1224</v>
      </c>
      <c r="D90" s="511" t="s">
        <v>4942</v>
      </c>
      <c r="E90" s="503"/>
      <c r="F90" s="503"/>
      <c r="G90" s="503"/>
      <c r="H90" s="503"/>
      <c r="I90" s="503"/>
      <c r="J90" s="503"/>
      <c r="K90" s="503"/>
      <c r="L90" s="503"/>
      <c r="M90" s="503"/>
      <c r="N90" s="503"/>
      <c r="O90" s="503"/>
      <c r="P90" s="503"/>
      <c r="Q90" s="503"/>
      <c r="R90" s="503"/>
      <c r="S90" s="503"/>
      <c r="T90" s="503"/>
      <c r="Y90" s="503"/>
      <c r="Z90" s="503"/>
      <c r="AA90" s="503"/>
      <c r="AB90" s="512" t="s">
        <v>3325</v>
      </c>
      <c r="AC90" s="509" t="s">
        <v>829</v>
      </c>
      <c r="AD90" s="507" t="s">
        <v>1225</v>
      </c>
      <c r="AE90" s="511" t="s">
        <v>4138</v>
      </c>
      <c r="AG90" s="503"/>
      <c r="AH90" s="503"/>
      <c r="AI90" s="503"/>
      <c r="AJ90" s="503"/>
      <c r="AK90" s="503"/>
      <c r="AL90" s="503"/>
      <c r="AM90" s="503"/>
      <c r="AN90" s="503"/>
      <c r="AO90" s="503"/>
      <c r="AP90" s="503"/>
      <c r="AQ90" s="503"/>
      <c r="AR90" s="503"/>
      <c r="AS90" s="503"/>
      <c r="AT90" s="503"/>
      <c r="AU90" s="503"/>
      <c r="AV90" s="512" t="s">
        <v>3325</v>
      </c>
      <c r="AW90" s="509" t="s">
        <v>829</v>
      </c>
      <c r="AX90" s="507" t="s">
        <v>1225</v>
      </c>
      <c r="AY90" s="511" t="s">
        <v>4138</v>
      </c>
      <c r="AZ90" s="503"/>
      <c r="BA90" s="512" t="s">
        <v>4940</v>
      </c>
      <c r="BB90" s="509" t="s">
        <v>4941</v>
      </c>
      <c r="BC90" s="507" t="s">
        <v>1224</v>
      </c>
      <c r="BD90" s="511" t="s">
        <v>4942</v>
      </c>
      <c r="BE90" s="503"/>
      <c r="BF90" s="503"/>
      <c r="BG90" s="503"/>
      <c r="BH90" s="503"/>
      <c r="BI90" s="503"/>
      <c r="BJ90" s="503"/>
      <c r="BK90" s="503"/>
      <c r="BL90" s="503"/>
      <c r="BM90" s="503"/>
      <c r="BN90" s="503"/>
      <c r="BO90" s="503"/>
      <c r="BP90" s="503"/>
      <c r="BQ90" s="503"/>
      <c r="BR90" s="503"/>
      <c r="BS90" s="503"/>
      <c r="BT90" s="503"/>
      <c r="BU90" s="512" t="s">
        <v>4940</v>
      </c>
      <c r="BV90" s="509" t="s">
        <v>4941</v>
      </c>
      <c r="BW90" s="507" t="s">
        <v>1224</v>
      </c>
      <c r="BX90" s="511" t="s">
        <v>4942</v>
      </c>
      <c r="CB90" s="168"/>
      <c r="CC90" s="168"/>
      <c r="CD90" s="168"/>
      <c r="CE90" s="168"/>
      <c r="CF90" s="168"/>
      <c r="CG90" s="168"/>
      <c r="CH90" s="168"/>
      <c r="CI90" s="168"/>
      <c r="CJ90" s="168"/>
      <c r="CK90" s="168"/>
      <c r="CL90" s="168"/>
      <c r="CM90" s="168"/>
      <c r="CN90" s="168"/>
      <c r="CO90" s="168"/>
      <c r="CP90" s="168"/>
      <c r="CQ90" s="168"/>
      <c r="CR90" s="168"/>
      <c r="CS90" s="168"/>
      <c r="CT90" s="168"/>
      <c r="CU90" s="168"/>
      <c r="CV90" s="168"/>
      <c r="CW90" s="168"/>
      <c r="CX90" s="168"/>
      <c r="CY90" s="168"/>
      <c r="CZ90" s="168"/>
    </row>
    <row r="91" spans="1:104">
      <c r="E91" s="168"/>
      <c r="F91" s="168"/>
      <c r="G91" s="168"/>
      <c r="H91" s="168"/>
      <c r="I91" s="168"/>
      <c r="J91" s="168"/>
      <c r="K91" s="168"/>
      <c r="L91" s="168"/>
      <c r="M91" s="168"/>
      <c r="N91" s="168"/>
      <c r="O91" s="168"/>
      <c r="P91" s="168"/>
      <c r="Q91" s="168"/>
      <c r="R91" s="168"/>
      <c r="S91" s="503"/>
      <c r="T91" s="503"/>
      <c r="Y91" s="503"/>
      <c r="Z91" s="503"/>
      <c r="AA91" s="503"/>
      <c r="AB91" s="512" t="s">
        <v>4940</v>
      </c>
      <c r="AC91" s="509" t="s">
        <v>4941</v>
      </c>
      <c r="AD91" s="507" t="s">
        <v>1224</v>
      </c>
      <c r="AE91" s="511" t="s">
        <v>4942</v>
      </c>
      <c r="AF91" s="168"/>
      <c r="AG91" s="168"/>
      <c r="AH91" s="168"/>
      <c r="AI91" s="168"/>
      <c r="AJ91" s="168"/>
      <c r="AK91" s="168"/>
      <c r="AL91" s="168"/>
      <c r="AM91" s="168"/>
      <c r="AN91" s="168"/>
      <c r="AO91" s="168"/>
      <c r="AP91" s="168"/>
      <c r="AQ91" s="168"/>
      <c r="AR91" s="168"/>
      <c r="AS91" s="168"/>
      <c r="AT91" s="503"/>
      <c r="AU91" s="503"/>
      <c r="AV91" s="512" t="s">
        <v>4940</v>
      </c>
      <c r="AW91" s="509" t="s">
        <v>4941</v>
      </c>
      <c r="AX91" s="507" t="s">
        <v>1224</v>
      </c>
      <c r="AY91" s="511" t="s">
        <v>4942</v>
      </c>
      <c r="AZ91" s="503"/>
      <c r="BE91" s="168"/>
      <c r="BF91" s="168"/>
      <c r="BG91" s="168"/>
      <c r="BH91" s="168"/>
      <c r="BI91" s="168"/>
      <c r="BJ91" s="168"/>
      <c r="BK91" s="168"/>
      <c r="BL91" s="168"/>
      <c r="BM91" s="168"/>
      <c r="BN91" s="168"/>
      <c r="BO91" s="168"/>
      <c r="BP91" s="168"/>
      <c r="BQ91" s="168"/>
      <c r="BR91" s="168"/>
      <c r="BS91" s="503"/>
      <c r="BT91" s="503"/>
      <c r="BY91" s="503"/>
      <c r="BZ91" s="168"/>
      <c r="CA91" s="168"/>
      <c r="CB91" s="168"/>
      <c r="CC91" s="168"/>
      <c r="CD91" s="168"/>
      <c r="CE91" s="168"/>
      <c r="CF91" s="168"/>
      <c r="CG91" s="168"/>
      <c r="CH91" s="168"/>
      <c r="CI91" s="168"/>
      <c r="CJ91" s="168"/>
      <c r="CK91" s="168"/>
      <c r="CL91" s="168"/>
      <c r="CM91" s="168"/>
      <c r="CN91" s="168"/>
      <c r="CO91" s="168"/>
      <c r="CP91" s="168"/>
      <c r="CQ91" s="168"/>
      <c r="CR91" s="168"/>
      <c r="CS91" s="168"/>
      <c r="CT91" s="168"/>
      <c r="CU91" s="168"/>
      <c r="CV91" s="168"/>
      <c r="CW91" s="168"/>
      <c r="CX91" s="168"/>
      <c r="CY91" s="168"/>
      <c r="CZ91" s="168"/>
    </row>
    <row r="92" spans="1:104">
      <c r="E92" s="168"/>
      <c r="F92" s="168"/>
      <c r="G92" s="168"/>
      <c r="H92" s="168"/>
      <c r="I92" s="168"/>
      <c r="J92" s="168"/>
      <c r="K92" s="168"/>
      <c r="L92" s="168"/>
      <c r="M92" s="168"/>
      <c r="N92" s="168"/>
      <c r="O92" s="168"/>
      <c r="P92" s="168"/>
      <c r="Q92" s="168"/>
      <c r="R92" s="168"/>
      <c r="S92" s="503"/>
      <c r="T92" s="503"/>
      <c r="V92" s="503"/>
      <c r="W92" s="503"/>
      <c r="X92" s="503"/>
      <c r="Y92" s="503"/>
      <c r="Z92" s="503"/>
      <c r="AA92" s="503"/>
      <c r="AF92" s="168"/>
      <c r="AG92" s="168"/>
      <c r="AH92" s="168"/>
      <c r="AI92" s="168"/>
      <c r="AJ92" s="168"/>
      <c r="AK92" s="168"/>
      <c r="AL92" s="168"/>
      <c r="AM92" s="168"/>
      <c r="AN92" s="168"/>
      <c r="AO92" s="168"/>
      <c r="AP92" s="168"/>
      <c r="AQ92" s="168"/>
      <c r="AR92" s="168"/>
      <c r="AS92" s="168"/>
      <c r="AT92" s="503"/>
      <c r="AU92" s="503"/>
      <c r="AZ92" s="503"/>
      <c r="BE92" s="168"/>
      <c r="BF92" s="168"/>
      <c r="BG92" s="168"/>
      <c r="BH92" s="168"/>
      <c r="BI92" s="168"/>
      <c r="BJ92" s="168"/>
      <c r="BK92" s="168"/>
      <c r="BL92" s="168"/>
      <c r="BM92" s="168"/>
      <c r="BN92" s="168"/>
      <c r="BO92" s="168"/>
      <c r="BP92" s="168"/>
      <c r="BQ92" s="168"/>
      <c r="BR92" s="168"/>
      <c r="BS92" s="503"/>
      <c r="BT92" s="503"/>
      <c r="BU92" s="503"/>
      <c r="BV92" s="503"/>
      <c r="BW92" s="503"/>
      <c r="BX92" s="503"/>
      <c r="BY92" s="503"/>
      <c r="BZ92" s="168"/>
      <c r="CA92" s="168"/>
      <c r="CB92" s="168"/>
      <c r="CC92" s="168"/>
      <c r="CD92" s="168"/>
      <c r="CE92" s="168"/>
      <c r="CF92" s="168"/>
      <c r="CG92" s="168"/>
      <c r="CH92" s="168"/>
      <c r="CI92" s="168"/>
      <c r="CJ92" s="168"/>
      <c r="CK92" s="168"/>
      <c r="CL92" s="168"/>
      <c r="CM92" s="168"/>
      <c r="CN92" s="168"/>
      <c r="CO92" s="168"/>
      <c r="CP92" s="168"/>
      <c r="CQ92" s="168"/>
      <c r="CR92" s="168"/>
      <c r="CS92" s="168"/>
      <c r="CT92" s="168"/>
      <c r="CU92" s="168"/>
      <c r="CV92" s="168"/>
      <c r="CW92" s="168"/>
      <c r="CX92" s="168"/>
      <c r="CY92" s="168"/>
      <c r="CZ92" s="168"/>
    </row>
    <row r="93" spans="1:104" ht="18.75">
      <c r="A93" s="312" t="s">
        <v>4363</v>
      </c>
      <c r="B93" s="503"/>
      <c r="C93" s="503"/>
      <c r="D93" s="503"/>
      <c r="E93" s="503"/>
      <c r="F93" s="503"/>
      <c r="G93" s="503"/>
      <c r="H93" s="503"/>
      <c r="I93" s="503"/>
      <c r="J93" s="503"/>
      <c r="K93" s="503"/>
      <c r="L93" s="503"/>
      <c r="M93" s="503"/>
      <c r="N93" s="503"/>
      <c r="O93" s="503"/>
      <c r="P93" s="503"/>
      <c r="Q93" s="503"/>
      <c r="R93" s="503"/>
      <c r="S93" s="503"/>
      <c r="T93" s="503"/>
      <c r="U93" s="312" t="s">
        <v>4370</v>
      </c>
      <c r="V93" s="503"/>
      <c r="W93" s="503"/>
      <c r="X93" s="503"/>
      <c r="Y93" s="503"/>
      <c r="Z93" s="503"/>
      <c r="AA93" s="503"/>
      <c r="AB93" s="312" t="s">
        <v>4364</v>
      </c>
      <c r="AC93" s="503"/>
      <c r="AD93" s="503"/>
      <c r="AE93" s="503"/>
      <c r="AF93" s="503"/>
      <c r="AG93" s="503"/>
      <c r="AH93" s="503"/>
      <c r="AI93" s="503"/>
      <c r="AJ93" s="503"/>
      <c r="AK93" s="503"/>
      <c r="AL93" s="503"/>
      <c r="AM93" s="503"/>
      <c r="AN93" s="503"/>
      <c r="AO93" s="503"/>
      <c r="AP93" s="503"/>
      <c r="AQ93" s="503"/>
      <c r="AR93" s="503"/>
      <c r="AS93" s="503"/>
      <c r="AT93" s="503"/>
      <c r="AU93" s="503"/>
      <c r="AV93" s="312" t="s">
        <v>4372</v>
      </c>
      <c r="AW93" s="503"/>
      <c r="AX93" s="168"/>
      <c r="AY93" s="503"/>
      <c r="AZ93" s="503"/>
      <c r="BA93" s="312" t="s">
        <v>4365</v>
      </c>
      <c r="BB93" s="503"/>
      <c r="BC93" s="503"/>
      <c r="BD93" s="503"/>
      <c r="BE93" s="503"/>
      <c r="BF93" s="503"/>
      <c r="BG93" s="503"/>
      <c r="BH93" s="503"/>
      <c r="BI93" s="503"/>
      <c r="BJ93" s="503"/>
      <c r="BK93" s="503"/>
      <c r="BL93" s="503"/>
      <c r="BM93" s="503"/>
      <c r="BN93" s="503"/>
      <c r="BO93" s="503"/>
      <c r="BP93" s="503"/>
      <c r="BQ93" s="503"/>
      <c r="BR93" s="503"/>
      <c r="BS93" s="503"/>
      <c r="BT93" s="503"/>
      <c r="BU93" s="312" t="s">
        <v>4371</v>
      </c>
      <c r="BV93" s="503"/>
      <c r="BW93" s="503"/>
      <c r="BX93" s="503"/>
      <c r="BY93" s="503"/>
      <c r="BZ93" s="168"/>
      <c r="CA93" s="168"/>
      <c r="CB93" s="168"/>
      <c r="CC93" s="168"/>
      <c r="CD93" s="168"/>
      <c r="CE93" s="168"/>
      <c r="CF93" s="168"/>
      <c r="CG93" s="168"/>
      <c r="CH93" s="168"/>
      <c r="CI93" s="168"/>
      <c r="CJ93" s="168"/>
      <c r="CK93" s="168"/>
      <c r="CL93" s="168"/>
      <c r="CM93" s="168"/>
      <c r="CN93" s="168"/>
      <c r="CO93" s="168"/>
      <c r="CP93" s="168"/>
      <c r="CQ93" s="168"/>
      <c r="CR93" s="168"/>
      <c r="CS93" s="168"/>
      <c r="CT93" s="168"/>
      <c r="CU93" s="168"/>
      <c r="CV93" s="168"/>
      <c r="CW93" s="168"/>
      <c r="CX93" s="168"/>
      <c r="CY93" s="168"/>
      <c r="CZ93" s="168"/>
    </row>
    <row r="94" spans="1:104" ht="18.75">
      <c r="A94" s="312" t="s">
        <v>1427</v>
      </c>
      <c r="B94" s="503"/>
      <c r="C94" s="503"/>
      <c r="D94" s="503"/>
      <c r="E94" s="503"/>
      <c r="F94" s="503"/>
      <c r="G94" s="503"/>
      <c r="H94" s="503"/>
      <c r="I94" s="503"/>
      <c r="J94" s="503"/>
      <c r="K94" s="503"/>
      <c r="L94" s="503"/>
      <c r="M94" s="503"/>
      <c r="N94" s="503"/>
      <c r="O94" s="503"/>
      <c r="P94" s="503"/>
      <c r="Q94" s="503"/>
      <c r="R94" s="503"/>
      <c r="S94" s="503"/>
      <c r="T94" s="503"/>
      <c r="U94" s="503"/>
      <c r="V94" s="503"/>
      <c r="W94" s="503"/>
      <c r="X94" s="503"/>
      <c r="Y94" s="503"/>
      <c r="Z94" s="503"/>
      <c r="AA94" s="503"/>
      <c r="AB94" s="312" t="s">
        <v>1427</v>
      </c>
      <c r="AC94" s="503"/>
      <c r="AD94" s="503"/>
      <c r="AE94" s="503"/>
      <c r="AF94" s="503"/>
      <c r="AG94" s="503"/>
      <c r="AH94" s="503"/>
      <c r="AI94" s="503"/>
      <c r="AJ94" s="503"/>
      <c r="AK94" s="503"/>
      <c r="AL94" s="503"/>
      <c r="AM94" s="503"/>
      <c r="AN94" s="503"/>
      <c r="AO94" s="503"/>
      <c r="AP94" s="503"/>
      <c r="AQ94" s="503"/>
      <c r="AR94" s="503"/>
      <c r="AS94" s="503"/>
      <c r="AT94" s="503"/>
      <c r="AU94" s="503"/>
      <c r="AV94" s="503"/>
      <c r="AW94" s="503"/>
      <c r="AX94" s="503"/>
      <c r="AY94" s="503"/>
      <c r="AZ94" s="503"/>
      <c r="BA94" s="312" t="s">
        <v>1427</v>
      </c>
      <c r="BB94" s="503"/>
      <c r="BC94" s="503"/>
      <c r="BD94" s="503"/>
      <c r="BE94" s="503"/>
      <c r="BF94" s="503"/>
      <c r="BG94" s="503"/>
      <c r="BH94" s="503"/>
      <c r="BI94" s="503"/>
      <c r="BJ94" s="503"/>
      <c r="BK94" s="503"/>
      <c r="BL94" s="503"/>
      <c r="BM94" s="503"/>
      <c r="BN94" s="503"/>
      <c r="BO94" s="503"/>
      <c r="BP94" s="503"/>
      <c r="BQ94" s="503"/>
      <c r="BR94" s="503"/>
      <c r="BS94" s="503"/>
      <c r="BT94" s="503"/>
      <c r="BU94" s="503"/>
      <c r="BV94" s="503"/>
      <c r="BW94" s="503"/>
      <c r="BX94" s="503"/>
      <c r="BY94" s="503"/>
      <c r="BZ94" s="168"/>
      <c r="CA94" s="168"/>
      <c r="CB94" s="168"/>
      <c r="CC94" s="168"/>
      <c r="CD94" s="168"/>
      <c r="CE94" s="168"/>
      <c r="CF94" s="168"/>
      <c r="CG94" s="168"/>
      <c r="CH94" s="168"/>
      <c r="CI94" s="168"/>
      <c r="CJ94" s="168"/>
      <c r="CK94" s="168"/>
      <c r="CL94" s="168"/>
      <c r="CM94" s="168"/>
      <c r="CN94" s="168"/>
      <c r="CO94" s="168"/>
      <c r="CP94" s="168"/>
      <c r="CQ94" s="168"/>
      <c r="CR94" s="168"/>
      <c r="CS94" s="168"/>
      <c r="CT94" s="168"/>
      <c r="CU94" s="168"/>
      <c r="CV94" s="168"/>
      <c r="CW94" s="168"/>
      <c r="CX94" s="168"/>
      <c r="CY94" s="168"/>
      <c r="CZ94" s="168"/>
    </row>
    <row r="95" spans="1:104">
      <c r="A95" s="337"/>
      <c r="B95" s="337"/>
      <c r="C95" s="531"/>
      <c r="D95" s="531"/>
      <c r="E95" s="531"/>
      <c r="F95" s="531"/>
      <c r="G95" s="531"/>
      <c r="H95" s="531"/>
      <c r="I95" s="531"/>
      <c r="J95" s="531"/>
      <c r="K95" s="531"/>
      <c r="L95" s="531"/>
      <c r="M95" s="531"/>
      <c r="N95" s="531"/>
      <c r="O95" s="531"/>
      <c r="P95" s="531"/>
      <c r="Q95" s="531"/>
      <c r="R95" s="531"/>
      <c r="S95" s="503"/>
      <c r="T95" s="503"/>
      <c r="U95" s="503"/>
      <c r="V95" s="503"/>
      <c r="W95" s="503"/>
      <c r="X95" s="503"/>
      <c r="Y95" s="503"/>
      <c r="Z95" s="503"/>
      <c r="AA95" s="503"/>
      <c r="AB95" s="337"/>
      <c r="AC95" s="337"/>
      <c r="AD95" s="531"/>
      <c r="AE95" s="531"/>
      <c r="AF95" s="531"/>
      <c r="AG95" s="531"/>
      <c r="AH95" s="531"/>
      <c r="AI95" s="531"/>
      <c r="AJ95" s="531"/>
      <c r="AK95" s="531"/>
      <c r="AL95" s="531"/>
      <c r="AM95" s="531"/>
      <c r="AN95" s="531"/>
      <c r="AO95" s="531"/>
      <c r="AP95" s="531"/>
      <c r="AQ95" s="531"/>
      <c r="AR95" s="531"/>
      <c r="AS95" s="531"/>
      <c r="AT95" s="510"/>
      <c r="AU95" s="510"/>
      <c r="AV95" s="503"/>
      <c r="AW95" s="503"/>
      <c r="AX95" s="503"/>
      <c r="AY95" s="503"/>
      <c r="AZ95" s="503"/>
      <c r="BA95" s="337"/>
      <c r="BB95" s="337"/>
      <c r="BC95" s="531"/>
      <c r="BD95" s="531"/>
      <c r="BE95" s="531"/>
      <c r="BF95" s="531"/>
      <c r="BG95" s="531"/>
      <c r="BH95" s="531"/>
      <c r="BI95" s="531"/>
      <c r="BJ95" s="531"/>
      <c r="BK95" s="531"/>
      <c r="BL95" s="531"/>
      <c r="BM95" s="531"/>
      <c r="BN95" s="531"/>
      <c r="BO95" s="531"/>
      <c r="BP95" s="531"/>
      <c r="BQ95" s="531"/>
      <c r="BR95" s="531"/>
      <c r="BS95" s="510"/>
      <c r="BT95" s="510"/>
      <c r="BU95" s="503"/>
      <c r="BV95" s="503"/>
      <c r="BW95" s="503"/>
      <c r="BX95" s="503"/>
      <c r="BY95" s="503"/>
      <c r="BZ95" s="168"/>
      <c r="CA95" s="168"/>
      <c r="CB95" s="168"/>
      <c r="CC95" s="168"/>
      <c r="CD95" s="168"/>
      <c r="CE95" s="168"/>
      <c r="CF95" s="168"/>
      <c r="CG95" s="168"/>
      <c r="CH95" s="168"/>
      <c r="CI95" s="168"/>
      <c r="CJ95" s="168"/>
      <c r="CK95" s="168"/>
      <c r="CL95" s="168"/>
      <c r="CM95" s="168"/>
      <c r="CN95" s="168"/>
      <c r="CO95" s="168"/>
      <c r="CP95" s="168"/>
      <c r="CQ95" s="168"/>
      <c r="CR95" s="168"/>
      <c r="CS95" s="168"/>
      <c r="CT95" s="168"/>
      <c r="CU95" s="168"/>
      <c r="CV95" s="168"/>
      <c r="CW95" s="168"/>
      <c r="CX95" s="168"/>
      <c r="CY95" s="168"/>
      <c r="CZ95" s="168"/>
    </row>
    <row r="96" spans="1:104" ht="51">
      <c r="A96" s="337"/>
      <c r="B96" s="337"/>
      <c r="C96" s="528">
        <v>0</v>
      </c>
      <c r="D96" s="528">
        <v>1</v>
      </c>
      <c r="E96" s="528">
        <v>2</v>
      </c>
      <c r="F96" s="528">
        <v>3</v>
      </c>
      <c r="G96" s="528">
        <v>4</v>
      </c>
      <c r="H96" s="528">
        <v>5</v>
      </c>
      <c r="I96" s="528">
        <v>6</v>
      </c>
      <c r="J96" s="528">
        <v>7</v>
      </c>
      <c r="K96" s="528">
        <v>8</v>
      </c>
      <c r="L96" s="528">
        <v>9</v>
      </c>
      <c r="M96" s="528">
        <v>10</v>
      </c>
      <c r="N96" s="528">
        <v>11</v>
      </c>
      <c r="O96" s="528">
        <v>12</v>
      </c>
      <c r="P96" s="528">
        <v>13</v>
      </c>
      <c r="Q96" s="528">
        <v>14</v>
      </c>
      <c r="R96" s="528" t="s">
        <v>1423</v>
      </c>
      <c r="S96" s="530"/>
      <c r="T96" s="337"/>
      <c r="U96" s="337"/>
      <c r="V96" s="337"/>
      <c r="W96" s="529" t="s">
        <v>1426</v>
      </c>
      <c r="X96" s="529" t="s">
        <v>1425</v>
      </c>
      <c r="Y96" s="503"/>
      <c r="Z96" s="503"/>
      <c r="AA96" s="503"/>
      <c r="AB96" s="337"/>
      <c r="AC96" s="337"/>
      <c r="AD96" s="528">
        <v>0</v>
      </c>
      <c r="AE96" s="528">
        <v>1</v>
      </c>
      <c r="AF96" s="528">
        <v>2</v>
      </c>
      <c r="AG96" s="528">
        <v>3</v>
      </c>
      <c r="AH96" s="528">
        <v>4</v>
      </c>
      <c r="AI96" s="528">
        <v>5</v>
      </c>
      <c r="AJ96" s="528">
        <v>6</v>
      </c>
      <c r="AK96" s="528">
        <v>7</v>
      </c>
      <c r="AL96" s="528">
        <v>8</v>
      </c>
      <c r="AM96" s="528">
        <v>9</v>
      </c>
      <c r="AN96" s="528">
        <v>10</v>
      </c>
      <c r="AO96" s="528">
        <v>11</v>
      </c>
      <c r="AP96" s="528">
        <v>12</v>
      </c>
      <c r="AQ96" s="528">
        <v>13</v>
      </c>
      <c r="AR96" s="528">
        <v>14</v>
      </c>
      <c r="AS96" s="528" t="s">
        <v>1423</v>
      </c>
      <c r="AT96" s="170"/>
      <c r="AU96" s="170"/>
      <c r="AV96" s="503"/>
      <c r="AW96" s="337"/>
      <c r="AX96" s="529" t="s">
        <v>1424</v>
      </c>
      <c r="AY96" s="526"/>
      <c r="AZ96" s="526"/>
      <c r="BA96" s="337"/>
      <c r="BB96" s="337"/>
      <c r="BC96" s="528">
        <v>0</v>
      </c>
      <c r="BD96" s="528">
        <v>1</v>
      </c>
      <c r="BE96" s="528">
        <v>2</v>
      </c>
      <c r="BF96" s="528">
        <v>3</v>
      </c>
      <c r="BG96" s="528">
        <v>4</v>
      </c>
      <c r="BH96" s="528">
        <v>5</v>
      </c>
      <c r="BI96" s="528">
        <v>6</v>
      </c>
      <c r="BJ96" s="528">
        <v>7</v>
      </c>
      <c r="BK96" s="528">
        <v>8</v>
      </c>
      <c r="BL96" s="528">
        <v>9</v>
      </c>
      <c r="BM96" s="528">
        <v>10</v>
      </c>
      <c r="BN96" s="528">
        <v>11</v>
      </c>
      <c r="BO96" s="528">
        <v>12</v>
      </c>
      <c r="BP96" s="528">
        <v>13</v>
      </c>
      <c r="BQ96" s="528">
        <v>14</v>
      </c>
      <c r="BR96" s="528" t="s">
        <v>1423</v>
      </c>
      <c r="BS96" s="170"/>
      <c r="BT96" s="170"/>
      <c r="BU96" s="503"/>
      <c r="BV96" s="337"/>
      <c r="BW96" s="528" t="s">
        <v>1422</v>
      </c>
      <c r="BX96" s="503"/>
      <c r="BY96" s="503"/>
      <c r="BZ96" s="168"/>
      <c r="CA96" s="168"/>
      <c r="CB96" s="168"/>
      <c r="CC96" s="168"/>
      <c r="CD96" s="168"/>
      <c r="CE96" s="168"/>
      <c r="CF96" s="168"/>
      <c r="CG96" s="168"/>
      <c r="CH96" s="168"/>
      <c r="CI96" s="168"/>
      <c r="CJ96" s="168"/>
      <c r="CK96" s="168"/>
      <c r="CL96" s="168"/>
      <c r="CM96" s="168"/>
      <c r="CN96" s="168"/>
      <c r="CO96" s="168"/>
      <c r="CP96" s="168"/>
      <c r="CQ96" s="168"/>
      <c r="CR96" s="168"/>
      <c r="CS96" s="168"/>
      <c r="CT96" s="168"/>
      <c r="CU96" s="168"/>
      <c r="CV96" s="168"/>
      <c r="CW96" s="168"/>
      <c r="CX96" s="168"/>
      <c r="CY96" s="168"/>
      <c r="CZ96" s="168"/>
    </row>
    <row r="97" spans="1:104">
      <c r="A97" s="337"/>
      <c r="B97" s="337"/>
      <c r="C97" s="524" t="s">
        <v>1421</v>
      </c>
      <c r="D97" s="525" t="s">
        <v>1420</v>
      </c>
      <c r="E97" s="524" t="s">
        <v>1419</v>
      </c>
      <c r="F97" s="525" t="s">
        <v>1418</v>
      </c>
      <c r="G97" s="524" t="s">
        <v>1417</v>
      </c>
      <c r="H97" s="525" t="s">
        <v>1416</v>
      </c>
      <c r="I97" s="524" t="s">
        <v>1415</v>
      </c>
      <c r="J97" s="525" t="s">
        <v>1414</v>
      </c>
      <c r="K97" s="524" t="s">
        <v>1413</v>
      </c>
      <c r="L97" s="525" t="s">
        <v>1412</v>
      </c>
      <c r="M97" s="524" t="s">
        <v>1411</v>
      </c>
      <c r="N97" s="525" t="s">
        <v>1410</v>
      </c>
      <c r="O97" s="524" t="s">
        <v>1409</v>
      </c>
      <c r="P97" s="525" t="s">
        <v>1408</v>
      </c>
      <c r="Q97" s="524" t="s">
        <v>1407</v>
      </c>
      <c r="R97" s="525" t="s">
        <v>1406</v>
      </c>
      <c r="S97" s="503"/>
      <c r="T97" s="337"/>
      <c r="U97" s="337"/>
      <c r="V97" s="337"/>
      <c r="W97" s="527" t="s">
        <v>1405</v>
      </c>
      <c r="X97" s="527" t="s">
        <v>1404</v>
      </c>
      <c r="Y97" s="503"/>
      <c r="Z97" s="503"/>
      <c r="AA97" s="503"/>
      <c r="AB97" s="337"/>
      <c r="AC97" s="337"/>
      <c r="AD97" s="524" t="s">
        <v>1403</v>
      </c>
      <c r="AE97" s="524" t="s">
        <v>1402</v>
      </c>
      <c r="AF97" s="524" t="s">
        <v>1401</v>
      </c>
      <c r="AG97" s="524" t="s">
        <v>1400</v>
      </c>
      <c r="AH97" s="524" t="s">
        <v>1399</v>
      </c>
      <c r="AI97" s="524" t="s">
        <v>1398</v>
      </c>
      <c r="AJ97" s="524" t="s">
        <v>1397</v>
      </c>
      <c r="AK97" s="524" t="s">
        <v>1396</v>
      </c>
      <c r="AL97" s="524" t="s">
        <v>1395</v>
      </c>
      <c r="AM97" s="524" t="s">
        <v>1394</v>
      </c>
      <c r="AN97" s="524" t="s">
        <v>1393</v>
      </c>
      <c r="AO97" s="524" t="s">
        <v>1392</v>
      </c>
      <c r="AP97" s="524" t="s">
        <v>1391</v>
      </c>
      <c r="AQ97" s="524" t="s">
        <v>1390</v>
      </c>
      <c r="AR97" s="524" t="s">
        <v>1389</v>
      </c>
      <c r="AS97" s="524" t="s">
        <v>1388</v>
      </c>
      <c r="AT97" s="170"/>
      <c r="AU97" s="170"/>
      <c r="AV97" s="503"/>
      <c r="AW97" s="337"/>
      <c r="AX97" s="527" t="s">
        <v>1387</v>
      </c>
      <c r="AY97" s="526"/>
      <c r="AZ97" s="526"/>
      <c r="BA97" s="337"/>
      <c r="BB97" s="337"/>
      <c r="BC97" s="524" t="s">
        <v>1386</v>
      </c>
      <c r="BD97" s="525" t="s">
        <v>1385</v>
      </c>
      <c r="BE97" s="524" t="s">
        <v>1384</v>
      </c>
      <c r="BF97" s="525" t="s">
        <v>1383</v>
      </c>
      <c r="BG97" s="524" t="s">
        <v>1382</v>
      </c>
      <c r="BH97" s="525" t="s">
        <v>1381</v>
      </c>
      <c r="BI97" s="524" t="s">
        <v>1380</v>
      </c>
      <c r="BJ97" s="525" t="s">
        <v>1379</v>
      </c>
      <c r="BK97" s="524" t="s">
        <v>1378</v>
      </c>
      <c r="BL97" s="525" t="s">
        <v>1377</v>
      </c>
      <c r="BM97" s="524" t="s">
        <v>1376</v>
      </c>
      <c r="BN97" s="525" t="s">
        <v>1375</v>
      </c>
      <c r="BO97" s="524" t="s">
        <v>1374</v>
      </c>
      <c r="BP97" s="525" t="s">
        <v>1373</v>
      </c>
      <c r="BQ97" s="524" t="s">
        <v>1372</v>
      </c>
      <c r="BR97" s="525" t="s">
        <v>1371</v>
      </c>
      <c r="BS97" s="170"/>
      <c r="BT97" s="170"/>
      <c r="BU97" s="168"/>
      <c r="BV97" s="337"/>
      <c r="BW97" s="524" t="s">
        <v>1370</v>
      </c>
      <c r="BX97" s="503"/>
      <c r="BY97" s="503"/>
      <c r="BZ97" s="168"/>
      <c r="CA97" s="168"/>
      <c r="CB97" s="168"/>
      <c r="CC97" s="168"/>
      <c r="CD97" s="168"/>
      <c r="CE97" s="168"/>
      <c r="CF97" s="168"/>
      <c r="CG97" s="168"/>
      <c r="CH97" s="168"/>
      <c r="CI97" s="168"/>
      <c r="CJ97" s="168"/>
      <c r="CK97" s="168"/>
      <c r="CL97" s="168"/>
      <c r="CM97" s="168"/>
      <c r="CN97" s="168"/>
      <c r="CO97" s="168"/>
      <c r="CP97" s="168"/>
      <c r="CQ97" s="168"/>
      <c r="CR97" s="168"/>
      <c r="CS97" s="168"/>
      <c r="CT97" s="168"/>
      <c r="CU97" s="168"/>
      <c r="CV97" s="168"/>
      <c r="CW97" s="168"/>
      <c r="CX97" s="168"/>
      <c r="CY97" s="168"/>
      <c r="CZ97" s="168"/>
    </row>
    <row r="98" spans="1:104">
      <c r="A98" s="508" t="s">
        <v>1369</v>
      </c>
      <c r="B98" s="507" t="s">
        <v>152</v>
      </c>
      <c r="C98" s="521"/>
      <c r="D98" s="520"/>
      <c r="E98" s="520"/>
      <c r="F98" s="520"/>
      <c r="G98" s="520"/>
      <c r="H98" s="520"/>
      <c r="I98" s="520"/>
      <c r="J98" s="520"/>
      <c r="K98" s="520"/>
      <c r="L98" s="520"/>
      <c r="M98" s="520"/>
      <c r="N98" s="520"/>
      <c r="O98" s="520"/>
      <c r="P98" s="520"/>
      <c r="Q98" s="520"/>
      <c r="R98" s="518"/>
      <c r="S98" s="503" t="s">
        <v>1215</v>
      </c>
      <c r="T98" s="168"/>
      <c r="U98" s="508" t="s">
        <v>1369</v>
      </c>
      <c r="V98" s="507" t="s">
        <v>152</v>
      </c>
      <c r="W98" s="518"/>
      <c r="X98" s="518"/>
      <c r="Y98" s="503" t="s">
        <v>1215</v>
      </c>
      <c r="Z98" s="503" t="s">
        <v>1353</v>
      </c>
      <c r="AA98" s="168"/>
      <c r="AB98" s="523" t="s">
        <v>1369</v>
      </c>
      <c r="AC98" s="522" t="s">
        <v>152</v>
      </c>
      <c r="AD98" s="521"/>
      <c r="AE98" s="520"/>
      <c r="AF98" s="520"/>
      <c r="AG98" s="520"/>
      <c r="AH98" s="520"/>
      <c r="AI98" s="520"/>
      <c r="AJ98" s="520"/>
      <c r="AK98" s="520"/>
      <c r="AL98" s="520"/>
      <c r="AM98" s="520"/>
      <c r="AN98" s="520"/>
      <c r="AO98" s="520"/>
      <c r="AP98" s="520"/>
      <c r="AQ98" s="520"/>
      <c r="AR98" s="520"/>
      <c r="AS98" s="518"/>
      <c r="AT98" s="503" t="s">
        <v>1215</v>
      </c>
      <c r="AU98" s="503"/>
      <c r="AV98" s="508" t="s">
        <v>1369</v>
      </c>
      <c r="AW98" s="507" t="s">
        <v>152</v>
      </c>
      <c r="AX98" s="518"/>
      <c r="AY98" s="503" t="s">
        <v>1215</v>
      </c>
      <c r="AZ98" s="510"/>
      <c r="BA98" s="523" t="s">
        <v>1369</v>
      </c>
      <c r="BB98" s="522" t="s">
        <v>152</v>
      </c>
      <c r="BC98" s="521"/>
      <c r="BD98" s="520"/>
      <c r="BE98" s="520"/>
      <c r="BF98" s="520"/>
      <c r="BG98" s="520"/>
      <c r="BH98" s="520"/>
      <c r="BI98" s="520"/>
      <c r="BJ98" s="520"/>
      <c r="BK98" s="520"/>
      <c r="BL98" s="520"/>
      <c r="BM98" s="520"/>
      <c r="BN98" s="520"/>
      <c r="BO98" s="520"/>
      <c r="BP98" s="520"/>
      <c r="BQ98" s="520"/>
      <c r="BR98" s="518"/>
      <c r="BS98" s="503" t="s">
        <v>1215</v>
      </c>
      <c r="BT98" s="503"/>
      <c r="BU98" s="508" t="s">
        <v>1369</v>
      </c>
      <c r="BV98" s="507" t="s">
        <v>152</v>
      </c>
      <c r="BW98" s="518"/>
      <c r="BX98" s="503" t="s">
        <v>1215</v>
      </c>
      <c r="BY98" s="503" t="s">
        <v>1353</v>
      </c>
      <c r="BZ98" s="168"/>
      <c r="CA98" s="168"/>
      <c r="CB98" s="168"/>
      <c r="CC98" s="168"/>
      <c r="CD98" s="168"/>
      <c r="CE98" s="168"/>
      <c r="CF98" s="168"/>
      <c r="CG98" s="168"/>
      <c r="CH98" s="168"/>
      <c r="CI98" s="168"/>
      <c r="CJ98" s="168"/>
      <c r="CK98" s="168"/>
      <c r="CL98" s="168"/>
      <c r="CM98" s="168"/>
      <c r="CN98" s="168"/>
      <c r="CO98" s="168"/>
      <c r="CP98" s="168"/>
      <c r="CQ98" s="168"/>
      <c r="CR98" s="168"/>
      <c r="CS98" s="168"/>
      <c r="CT98" s="168"/>
      <c r="CU98" s="168"/>
      <c r="CV98" s="168"/>
      <c r="CW98" s="168"/>
      <c r="CX98" s="168"/>
      <c r="CY98" s="168"/>
      <c r="CZ98" s="168"/>
    </row>
    <row r="99" spans="1:104">
      <c r="A99" s="508" t="s">
        <v>1214</v>
      </c>
      <c r="B99" s="507" t="s">
        <v>150</v>
      </c>
      <c r="C99" s="518"/>
      <c r="D99" s="518"/>
      <c r="E99" s="518"/>
      <c r="F99" s="518"/>
      <c r="G99" s="518"/>
      <c r="H99" s="518"/>
      <c r="I99" s="518"/>
      <c r="J99" s="518"/>
      <c r="K99" s="518"/>
      <c r="L99" s="518"/>
      <c r="M99" s="518"/>
      <c r="N99" s="518"/>
      <c r="O99" s="518"/>
      <c r="P99" s="518"/>
      <c r="Q99" s="518"/>
      <c r="R99" s="519"/>
      <c r="S99" s="503" t="s">
        <v>1213</v>
      </c>
      <c r="T99" s="168"/>
      <c r="U99" s="508" t="s">
        <v>1214</v>
      </c>
      <c r="V99" s="507" t="s">
        <v>150</v>
      </c>
      <c r="W99" s="518"/>
      <c r="X99" s="518"/>
      <c r="Y99" s="503" t="s">
        <v>1213</v>
      </c>
      <c r="Z99" s="503" t="s">
        <v>1354</v>
      </c>
      <c r="AA99" s="168"/>
      <c r="AB99" s="508" t="s">
        <v>1214</v>
      </c>
      <c r="AC99" s="507" t="s">
        <v>150</v>
      </c>
      <c r="AD99" s="518"/>
      <c r="AE99" s="518"/>
      <c r="AF99" s="518"/>
      <c r="AG99" s="518"/>
      <c r="AH99" s="518"/>
      <c r="AI99" s="518"/>
      <c r="AJ99" s="518"/>
      <c r="AK99" s="518"/>
      <c r="AL99" s="518"/>
      <c r="AM99" s="518"/>
      <c r="AN99" s="518"/>
      <c r="AO99" s="518"/>
      <c r="AP99" s="518"/>
      <c r="AQ99" s="518"/>
      <c r="AR99" s="518"/>
      <c r="AS99" s="519"/>
      <c r="AT99" s="503" t="s">
        <v>1213</v>
      </c>
      <c r="AU99" s="503"/>
      <c r="AV99" s="508" t="s">
        <v>1214</v>
      </c>
      <c r="AW99" s="507" t="s">
        <v>150</v>
      </c>
      <c r="AX99" s="518"/>
      <c r="AY99" s="503" t="s">
        <v>1213</v>
      </c>
      <c r="AZ99" s="510"/>
      <c r="BA99" s="508" t="s">
        <v>1214</v>
      </c>
      <c r="BB99" s="507" t="s">
        <v>150</v>
      </c>
      <c r="BC99" s="518"/>
      <c r="BD99" s="518"/>
      <c r="BE99" s="518"/>
      <c r="BF99" s="518"/>
      <c r="BG99" s="518"/>
      <c r="BH99" s="518"/>
      <c r="BI99" s="518"/>
      <c r="BJ99" s="518"/>
      <c r="BK99" s="518"/>
      <c r="BL99" s="518"/>
      <c r="BM99" s="518"/>
      <c r="BN99" s="518"/>
      <c r="BO99" s="518"/>
      <c r="BP99" s="518"/>
      <c r="BQ99" s="518"/>
      <c r="BR99" s="519"/>
      <c r="BS99" s="503" t="s">
        <v>1213</v>
      </c>
      <c r="BT99" s="503"/>
      <c r="BU99" s="508" t="s">
        <v>1214</v>
      </c>
      <c r="BV99" s="507" t="s">
        <v>150</v>
      </c>
      <c r="BW99" s="518"/>
      <c r="BX99" s="503" t="s">
        <v>1213</v>
      </c>
      <c r="BY99" s="503" t="s">
        <v>1354</v>
      </c>
      <c r="BZ99" s="168"/>
      <c r="CA99" s="168"/>
      <c r="CB99" s="168"/>
      <c r="CC99" s="168"/>
      <c r="CD99" s="168"/>
      <c r="CE99" s="168"/>
      <c r="CF99" s="168"/>
      <c r="CG99" s="168"/>
      <c r="CH99" s="168"/>
      <c r="CI99" s="168"/>
      <c r="CJ99" s="168"/>
      <c r="CK99" s="168"/>
      <c r="CL99" s="168"/>
      <c r="CM99" s="168"/>
      <c r="CN99" s="168"/>
      <c r="CO99" s="168"/>
      <c r="CP99" s="168"/>
      <c r="CQ99" s="168"/>
      <c r="CR99" s="168"/>
      <c r="CS99" s="168"/>
      <c r="CT99" s="168"/>
      <c r="CU99" s="168"/>
      <c r="CV99" s="168"/>
      <c r="CW99" s="168"/>
      <c r="CX99" s="168"/>
      <c r="CY99" s="168"/>
      <c r="CZ99" s="168"/>
    </row>
    <row r="100" spans="1:104">
      <c r="A100" s="508" t="s">
        <v>1212</v>
      </c>
      <c r="B100" s="507" t="s">
        <v>147</v>
      </c>
      <c r="C100" s="518"/>
      <c r="D100" s="518"/>
      <c r="E100" s="518"/>
      <c r="F100" s="518"/>
      <c r="G100" s="518"/>
      <c r="H100" s="518"/>
      <c r="I100" s="518"/>
      <c r="J100" s="518"/>
      <c r="K100" s="518"/>
      <c r="L100" s="518"/>
      <c r="M100" s="518"/>
      <c r="N100" s="518"/>
      <c r="O100" s="518"/>
      <c r="P100" s="518"/>
      <c r="Q100" s="519"/>
      <c r="R100" s="519"/>
      <c r="S100" s="503" t="s">
        <v>1211</v>
      </c>
      <c r="T100" s="168"/>
      <c r="U100" s="508" t="s">
        <v>1212</v>
      </c>
      <c r="V100" s="507" t="s">
        <v>147</v>
      </c>
      <c r="W100" s="518"/>
      <c r="X100" s="518"/>
      <c r="Y100" s="503" t="s">
        <v>1211</v>
      </c>
      <c r="Z100" s="503" t="s">
        <v>1355</v>
      </c>
      <c r="AA100" s="168"/>
      <c r="AB100" s="508" t="s">
        <v>1212</v>
      </c>
      <c r="AC100" s="507" t="s">
        <v>147</v>
      </c>
      <c r="AD100" s="518"/>
      <c r="AE100" s="518"/>
      <c r="AF100" s="518"/>
      <c r="AG100" s="518"/>
      <c r="AH100" s="518"/>
      <c r="AI100" s="518"/>
      <c r="AJ100" s="518"/>
      <c r="AK100" s="518"/>
      <c r="AL100" s="518"/>
      <c r="AM100" s="518"/>
      <c r="AN100" s="518"/>
      <c r="AO100" s="518"/>
      <c r="AP100" s="518"/>
      <c r="AQ100" s="518"/>
      <c r="AR100" s="519"/>
      <c r="AS100" s="519"/>
      <c r="AT100" s="503" t="s">
        <v>1211</v>
      </c>
      <c r="AU100" s="503"/>
      <c r="AV100" s="508" t="s">
        <v>1212</v>
      </c>
      <c r="AW100" s="507" t="s">
        <v>147</v>
      </c>
      <c r="AX100" s="518"/>
      <c r="AY100" s="503" t="s">
        <v>1211</v>
      </c>
      <c r="AZ100" s="510"/>
      <c r="BA100" s="508" t="s">
        <v>1212</v>
      </c>
      <c r="BB100" s="507" t="s">
        <v>147</v>
      </c>
      <c r="BC100" s="518"/>
      <c r="BD100" s="518"/>
      <c r="BE100" s="518"/>
      <c r="BF100" s="518"/>
      <c r="BG100" s="518"/>
      <c r="BH100" s="518"/>
      <c r="BI100" s="518"/>
      <c r="BJ100" s="518"/>
      <c r="BK100" s="518"/>
      <c r="BL100" s="518"/>
      <c r="BM100" s="518"/>
      <c r="BN100" s="518"/>
      <c r="BO100" s="518"/>
      <c r="BP100" s="518"/>
      <c r="BQ100" s="519"/>
      <c r="BR100" s="519"/>
      <c r="BS100" s="503" t="s">
        <v>1211</v>
      </c>
      <c r="BT100" s="503"/>
      <c r="BU100" s="508" t="s">
        <v>1212</v>
      </c>
      <c r="BV100" s="507" t="s">
        <v>147</v>
      </c>
      <c r="BW100" s="518"/>
      <c r="BX100" s="503" t="s">
        <v>1211</v>
      </c>
      <c r="BY100" s="503" t="s">
        <v>1355</v>
      </c>
      <c r="BZ100" s="168"/>
      <c r="CA100" s="168"/>
      <c r="CB100" s="168"/>
      <c r="CC100" s="168"/>
      <c r="CD100" s="168"/>
      <c r="CE100" s="168"/>
      <c r="CF100" s="168"/>
      <c r="CG100" s="168"/>
      <c r="CH100" s="168"/>
      <c r="CI100" s="168"/>
      <c r="CJ100" s="168"/>
      <c r="CK100" s="168"/>
      <c r="CL100" s="168"/>
      <c r="CM100" s="168"/>
      <c r="CN100" s="168"/>
      <c r="CO100" s="168"/>
      <c r="CP100" s="168"/>
      <c r="CQ100" s="168"/>
      <c r="CR100" s="168"/>
      <c r="CS100" s="168"/>
      <c r="CT100" s="168"/>
      <c r="CU100" s="168"/>
      <c r="CV100" s="168"/>
      <c r="CW100" s="168"/>
      <c r="CX100" s="168"/>
      <c r="CY100" s="168"/>
      <c r="CZ100" s="168"/>
    </row>
    <row r="101" spans="1:104">
      <c r="A101" s="508" t="s">
        <v>1210</v>
      </c>
      <c r="B101" s="507" t="s">
        <v>144</v>
      </c>
      <c r="C101" s="518"/>
      <c r="D101" s="518"/>
      <c r="E101" s="518"/>
      <c r="F101" s="518"/>
      <c r="G101" s="518"/>
      <c r="H101" s="518"/>
      <c r="I101" s="518"/>
      <c r="J101" s="518"/>
      <c r="K101" s="518"/>
      <c r="L101" s="518"/>
      <c r="M101" s="518"/>
      <c r="N101" s="518"/>
      <c r="O101" s="518"/>
      <c r="P101" s="519"/>
      <c r="Q101" s="519"/>
      <c r="R101" s="519"/>
      <c r="S101" s="503" t="s">
        <v>1209</v>
      </c>
      <c r="T101" s="168"/>
      <c r="U101" s="508" t="s">
        <v>1210</v>
      </c>
      <c r="V101" s="507" t="s">
        <v>144</v>
      </c>
      <c r="W101" s="518"/>
      <c r="X101" s="518"/>
      <c r="Y101" s="503" t="s">
        <v>1209</v>
      </c>
      <c r="Z101" s="503" t="s">
        <v>1356</v>
      </c>
      <c r="AA101" s="168"/>
      <c r="AB101" s="508" t="s">
        <v>1210</v>
      </c>
      <c r="AC101" s="507" t="s">
        <v>144</v>
      </c>
      <c r="AD101" s="518"/>
      <c r="AE101" s="518"/>
      <c r="AF101" s="518"/>
      <c r="AG101" s="518"/>
      <c r="AH101" s="518"/>
      <c r="AI101" s="518"/>
      <c r="AJ101" s="518"/>
      <c r="AK101" s="518"/>
      <c r="AL101" s="518"/>
      <c r="AM101" s="518"/>
      <c r="AN101" s="518"/>
      <c r="AO101" s="518"/>
      <c r="AP101" s="518"/>
      <c r="AQ101" s="519"/>
      <c r="AR101" s="519"/>
      <c r="AS101" s="519"/>
      <c r="AT101" s="503" t="s">
        <v>1209</v>
      </c>
      <c r="AU101" s="503"/>
      <c r="AV101" s="508" t="s">
        <v>1210</v>
      </c>
      <c r="AW101" s="507" t="s">
        <v>144</v>
      </c>
      <c r="AX101" s="518"/>
      <c r="AY101" s="503" t="s">
        <v>1209</v>
      </c>
      <c r="AZ101" s="510"/>
      <c r="BA101" s="508" t="s">
        <v>1210</v>
      </c>
      <c r="BB101" s="507" t="s">
        <v>144</v>
      </c>
      <c r="BC101" s="518"/>
      <c r="BD101" s="518"/>
      <c r="BE101" s="518"/>
      <c r="BF101" s="518"/>
      <c r="BG101" s="518"/>
      <c r="BH101" s="518"/>
      <c r="BI101" s="518"/>
      <c r="BJ101" s="518"/>
      <c r="BK101" s="518"/>
      <c r="BL101" s="518"/>
      <c r="BM101" s="518"/>
      <c r="BN101" s="518"/>
      <c r="BO101" s="518"/>
      <c r="BP101" s="519"/>
      <c r="BQ101" s="519"/>
      <c r="BR101" s="519"/>
      <c r="BS101" s="503" t="s">
        <v>1209</v>
      </c>
      <c r="BT101" s="503"/>
      <c r="BU101" s="508" t="s">
        <v>1210</v>
      </c>
      <c r="BV101" s="507" t="s">
        <v>144</v>
      </c>
      <c r="BW101" s="518"/>
      <c r="BX101" s="503" t="s">
        <v>1209</v>
      </c>
      <c r="BY101" s="503" t="s">
        <v>1356</v>
      </c>
      <c r="BZ101" s="168"/>
      <c r="CA101" s="168"/>
      <c r="CB101" s="168"/>
      <c r="CC101" s="168"/>
      <c r="CD101" s="168"/>
      <c r="CE101" s="168"/>
      <c r="CF101" s="168"/>
      <c r="CG101" s="168"/>
      <c r="CH101" s="168"/>
      <c r="CI101" s="168"/>
      <c r="CJ101" s="168"/>
      <c r="CK101" s="168"/>
      <c r="CL101" s="168"/>
      <c r="CM101" s="168"/>
      <c r="CN101" s="168"/>
      <c r="CO101" s="168"/>
      <c r="CP101" s="168"/>
      <c r="CQ101" s="168"/>
      <c r="CR101" s="168"/>
      <c r="CS101" s="168"/>
      <c r="CT101" s="168"/>
      <c r="CU101" s="168"/>
      <c r="CV101" s="168"/>
      <c r="CW101" s="168"/>
      <c r="CX101" s="168"/>
      <c r="CY101" s="168"/>
      <c r="CZ101" s="168"/>
    </row>
    <row r="102" spans="1:104">
      <c r="A102" s="508" t="s">
        <v>1208</v>
      </c>
      <c r="B102" s="507" t="s">
        <v>141</v>
      </c>
      <c r="C102" s="518"/>
      <c r="D102" s="518"/>
      <c r="E102" s="518"/>
      <c r="F102" s="518"/>
      <c r="G102" s="518"/>
      <c r="H102" s="518"/>
      <c r="I102" s="518"/>
      <c r="J102" s="518"/>
      <c r="K102" s="518"/>
      <c r="L102" s="518"/>
      <c r="M102" s="518"/>
      <c r="N102" s="518"/>
      <c r="O102" s="519"/>
      <c r="P102" s="519"/>
      <c r="Q102" s="519"/>
      <c r="R102" s="519"/>
      <c r="S102" s="503" t="s">
        <v>1207</v>
      </c>
      <c r="T102" s="168"/>
      <c r="U102" s="508" t="s">
        <v>1208</v>
      </c>
      <c r="V102" s="507" t="s">
        <v>141</v>
      </c>
      <c r="W102" s="518"/>
      <c r="X102" s="518"/>
      <c r="Y102" s="503" t="s">
        <v>1207</v>
      </c>
      <c r="Z102" s="503" t="s">
        <v>1357</v>
      </c>
      <c r="AA102" s="168"/>
      <c r="AB102" s="508" t="s">
        <v>1208</v>
      </c>
      <c r="AC102" s="507" t="s">
        <v>141</v>
      </c>
      <c r="AD102" s="518"/>
      <c r="AE102" s="518"/>
      <c r="AF102" s="518"/>
      <c r="AG102" s="518"/>
      <c r="AH102" s="518"/>
      <c r="AI102" s="518"/>
      <c r="AJ102" s="518"/>
      <c r="AK102" s="518"/>
      <c r="AL102" s="518"/>
      <c r="AM102" s="518"/>
      <c r="AN102" s="518"/>
      <c r="AO102" s="518"/>
      <c r="AP102" s="519"/>
      <c r="AQ102" s="519"/>
      <c r="AR102" s="519"/>
      <c r="AS102" s="519"/>
      <c r="AT102" s="503" t="s">
        <v>1207</v>
      </c>
      <c r="AU102" s="503"/>
      <c r="AV102" s="508" t="s">
        <v>1208</v>
      </c>
      <c r="AW102" s="507" t="s">
        <v>141</v>
      </c>
      <c r="AX102" s="518"/>
      <c r="AY102" s="503" t="s">
        <v>1207</v>
      </c>
      <c r="AZ102" s="510"/>
      <c r="BA102" s="508" t="s">
        <v>1208</v>
      </c>
      <c r="BB102" s="507" t="s">
        <v>141</v>
      </c>
      <c r="BC102" s="518"/>
      <c r="BD102" s="518"/>
      <c r="BE102" s="518"/>
      <c r="BF102" s="518"/>
      <c r="BG102" s="518"/>
      <c r="BH102" s="518"/>
      <c r="BI102" s="518"/>
      <c r="BJ102" s="518"/>
      <c r="BK102" s="518"/>
      <c r="BL102" s="518"/>
      <c r="BM102" s="518"/>
      <c r="BN102" s="518"/>
      <c r="BO102" s="519"/>
      <c r="BP102" s="519"/>
      <c r="BQ102" s="519"/>
      <c r="BR102" s="519"/>
      <c r="BS102" s="503" t="s">
        <v>1207</v>
      </c>
      <c r="BT102" s="503"/>
      <c r="BU102" s="508" t="s">
        <v>1208</v>
      </c>
      <c r="BV102" s="507" t="s">
        <v>141</v>
      </c>
      <c r="BW102" s="518"/>
      <c r="BX102" s="503" t="s">
        <v>1207</v>
      </c>
      <c r="BY102" s="503" t="s">
        <v>1357</v>
      </c>
      <c r="BZ102" s="168"/>
      <c r="CA102" s="168"/>
      <c r="CB102" s="168"/>
      <c r="CC102" s="168"/>
      <c r="CD102" s="168"/>
      <c r="CE102" s="168"/>
      <c r="CF102" s="168"/>
      <c r="CG102" s="168"/>
      <c r="CH102" s="168"/>
      <c r="CI102" s="168"/>
      <c r="CJ102" s="168"/>
      <c r="CK102" s="168"/>
      <c r="CL102" s="168"/>
      <c r="CM102" s="168"/>
      <c r="CN102" s="168"/>
      <c r="CO102" s="168"/>
      <c r="CP102" s="168"/>
      <c r="CQ102" s="168"/>
      <c r="CR102" s="168"/>
      <c r="CS102" s="168"/>
      <c r="CT102" s="168"/>
      <c r="CU102" s="168"/>
      <c r="CV102" s="168"/>
      <c r="CW102" s="168"/>
      <c r="CX102" s="168"/>
      <c r="CY102" s="168"/>
      <c r="CZ102" s="168"/>
    </row>
    <row r="103" spans="1:104">
      <c r="A103" s="508" t="s">
        <v>1206</v>
      </c>
      <c r="B103" s="507" t="s">
        <v>139</v>
      </c>
      <c r="C103" s="518"/>
      <c r="D103" s="518"/>
      <c r="E103" s="518"/>
      <c r="F103" s="518"/>
      <c r="G103" s="518"/>
      <c r="H103" s="518"/>
      <c r="I103" s="518"/>
      <c r="J103" s="518"/>
      <c r="K103" s="518"/>
      <c r="L103" s="518"/>
      <c r="M103" s="518"/>
      <c r="N103" s="519"/>
      <c r="O103" s="519"/>
      <c r="P103" s="519"/>
      <c r="Q103" s="519"/>
      <c r="R103" s="519"/>
      <c r="S103" s="503" t="s">
        <v>1205</v>
      </c>
      <c r="T103" s="168"/>
      <c r="U103" s="508" t="s">
        <v>1206</v>
      </c>
      <c r="V103" s="507" t="s">
        <v>139</v>
      </c>
      <c r="W103" s="518"/>
      <c r="X103" s="518"/>
      <c r="Y103" s="503" t="s">
        <v>1205</v>
      </c>
      <c r="Z103" s="503" t="s">
        <v>1358</v>
      </c>
      <c r="AA103" s="168"/>
      <c r="AB103" s="508" t="s">
        <v>1206</v>
      </c>
      <c r="AC103" s="507" t="s">
        <v>139</v>
      </c>
      <c r="AD103" s="518"/>
      <c r="AE103" s="518"/>
      <c r="AF103" s="518"/>
      <c r="AG103" s="518"/>
      <c r="AH103" s="518"/>
      <c r="AI103" s="518"/>
      <c r="AJ103" s="518"/>
      <c r="AK103" s="518"/>
      <c r="AL103" s="518"/>
      <c r="AM103" s="518"/>
      <c r="AN103" s="518"/>
      <c r="AO103" s="519"/>
      <c r="AP103" s="519"/>
      <c r="AQ103" s="519"/>
      <c r="AR103" s="519"/>
      <c r="AS103" s="519"/>
      <c r="AT103" s="503" t="s">
        <v>1205</v>
      </c>
      <c r="AU103" s="503"/>
      <c r="AV103" s="508" t="s">
        <v>1206</v>
      </c>
      <c r="AW103" s="507" t="s">
        <v>139</v>
      </c>
      <c r="AX103" s="518"/>
      <c r="AY103" s="503" t="s">
        <v>1205</v>
      </c>
      <c r="AZ103" s="510"/>
      <c r="BA103" s="508" t="s">
        <v>1206</v>
      </c>
      <c r="BB103" s="507" t="s">
        <v>139</v>
      </c>
      <c r="BC103" s="518"/>
      <c r="BD103" s="518"/>
      <c r="BE103" s="518"/>
      <c r="BF103" s="518"/>
      <c r="BG103" s="518"/>
      <c r="BH103" s="518"/>
      <c r="BI103" s="518"/>
      <c r="BJ103" s="518"/>
      <c r="BK103" s="518"/>
      <c r="BL103" s="518"/>
      <c r="BM103" s="518"/>
      <c r="BN103" s="519"/>
      <c r="BO103" s="519"/>
      <c r="BP103" s="519"/>
      <c r="BQ103" s="519"/>
      <c r="BR103" s="519"/>
      <c r="BS103" s="503" t="s">
        <v>1205</v>
      </c>
      <c r="BT103" s="503"/>
      <c r="BU103" s="508" t="s">
        <v>1206</v>
      </c>
      <c r="BV103" s="507" t="s">
        <v>139</v>
      </c>
      <c r="BW103" s="518"/>
      <c r="BX103" s="503" t="s">
        <v>1205</v>
      </c>
      <c r="BY103" s="503" t="s">
        <v>1358</v>
      </c>
      <c r="BZ103" s="168"/>
      <c r="CA103" s="168"/>
      <c r="CB103" s="168"/>
      <c r="CC103" s="168"/>
      <c r="CD103" s="168"/>
      <c r="CE103" s="168"/>
      <c r="CF103" s="168"/>
      <c r="CG103" s="168"/>
      <c r="CH103" s="168"/>
      <c r="CI103" s="168"/>
      <c r="CJ103" s="168"/>
      <c r="CK103" s="168"/>
      <c r="CL103" s="168"/>
      <c r="CM103" s="168"/>
      <c r="CN103" s="168"/>
      <c r="CO103" s="168"/>
      <c r="CP103" s="168"/>
      <c r="CQ103" s="168"/>
      <c r="CR103" s="168"/>
      <c r="CS103" s="168"/>
      <c r="CT103" s="168"/>
      <c r="CU103" s="168"/>
      <c r="CV103" s="168"/>
      <c r="CW103" s="168"/>
      <c r="CX103" s="168"/>
      <c r="CY103" s="168"/>
      <c r="CZ103" s="168"/>
    </row>
    <row r="104" spans="1:104">
      <c r="A104" s="508" t="s">
        <v>1204</v>
      </c>
      <c r="B104" s="507" t="s">
        <v>136</v>
      </c>
      <c r="C104" s="518"/>
      <c r="D104" s="518"/>
      <c r="E104" s="518"/>
      <c r="F104" s="518"/>
      <c r="G104" s="518"/>
      <c r="H104" s="518"/>
      <c r="I104" s="518"/>
      <c r="J104" s="518"/>
      <c r="K104" s="518"/>
      <c r="L104" s="518"/>
      <c r="M104" s="519"/>
      <c r="N104" s="519"/>
      <c r="O104" s="519"/>
      <c r="P104" s="519"/>
      <c r="Q104" s="519"/>
      <c r="R104" s="519"/>
      <c r="S104" s="503" t="s">
        <v>1203</v>
      </c>
      <c r="T104" s="168"/>
      <c r="U104" s="508" t="s">
        <v>1204</v>
      </c>
      <c r="V104" s="507" t="s">
        <v>136</v>
      </c>
      <c r="W104" s="518"/>
      <c r="X104" s="518"/>
      <c r="Y104" s="503" t="s">
        <v>1203</v>
      </c>
      <c r="Z104" s="503" t="s">
        <v>1359</v>
      </c>
      <c r="AA104" s="168"/>
      <c r="AB104" s="508" t="s">
        <v>1204</v>
      </c>
      <c r="AC104" s="507" t="s">
        <v>136</v>
      </c>
      <c r="AD104" s="518"/>
      <c r="AE104" s="518"/>
      <c r="AF104" s="518"/>
      <c r="AG104" s="518"/>
      <c r="AH104" s="518"/>
      <c r="AI104" s="518"/>
      <c r="AJ104" s="518"/>
      <c r="AK104" s="518"/>
      <c r="AL104" s="518"/>
      <c r="AM104" s="518"/>
      <c r="AN104" s="519"/>
      <c r="AO104" s="519"/>
      <c r="AP104" s="519"/>
      <c r="AQ104" s="519"/>
      <c r="AR104" s="519"/>
      <c r="AS104" s="519"/>
      <c r="AT104" s="503" t="s">
        <v>1203</v>
      </c>
      <c r="AU104" s="503"/>
      <c r="AV104" s="508" t="s">
        <v>1204</v>
      </c>
      <c r="AW104" s="507" t="s">
        <v>136</v>
      </c>
      <c r="AX104" s="518"/>
      <c r="AY104" s="503" t="s">
        <v>1203</v>
      </c>
      <c r="AZ104" s="510"/>
      <c r="BA104" s="508" t="s">
        <v>1204</v>
      </c>
      <c r="BB104" s="507" t="s">
        <v>136</v>
      </c>
      <c r="BC104" s="518"/>
      <c r="BD104" s="518"/>
      <c r="BE104" s="518"/>
      <c r="BF104" s="518"/>
      <c r="BG104" s="518"/>
      <c r="BH104" s="518"/>
      <c r="BI104" s="518"/>
      <c r="BJ104" s="518"/>
      <c r="BK104" s="518"/>
      <c r="BL104" s="518"/>
      <c r="BM104" s="519"/>
      <c r="BN104" s="519"/>
      <c r="BO104" s="519"/>
      <c r="BP104" s="519"/>
      <c r="BQ104" s="519"/>
      <c r="BR104" s="519"/>
      <c r="BS104" s="503" t="s">
        <v>1203</v>
      </c>
      <c r="BT104" s="503"/>
      <c r="BU104" s="508" t="s">
        <v>1204</v>
      </c>
      <c r="BV104" s="507" t="s">
        <v>136</v>
      </c>
      <c r="BW104" s="518"/>
      <c r="BX104" s="503" t="s">
        <v>1203</v>
      </c>
      <c r="BY104" s="503" t="s">
        <v>1359</v>
      </c>
      <c r="BZ104" s="168"/>
      <c r="CA104" s="168"/>
      <c r="CB104" s="168"/>
      <c r="CC104" s="168"/>
      <c r="CD104" s="168"/>
      <c r="CE104" s="168"/>
      <c r="CF104" s="168"/>
      <c r="CG104" s="168"/>
      <c r="CH104" s="168"/>
      <c r="CI104" s="168"/>
      <c r="CJ104" s="168"/>
      <c r="CK104" s="168"/>
      <c r="CL104" s="168"/>
      <c r="CM104" s="168"/>
      <c r="CN104" s="168"/>
      <c r="CO104" s="168"/>
      <c r="CP104" s="168"/>
      <c r="CQ104" s="168"/>
      <c r="CR104" s="168"/>
      <c r="CS104" s="168"/>
      <c r="CT104" s="168"/>
      <c r="CU104" s="168"/>
      <c r="CV104" s="168"/>
      <c r="CW104" s="168"/>
      <c r="CX104" s="168"/>
      <c r="CY104" s="168"/>
      <c r="CZ104" s="168"/>
    </row>
    <row r="105" spans="1:104">
      <c r="A105" s="508" t="s">
        <v>1202</v>
      </c>
      <c r="B105" s="507" t="s">
        <v>133</v>
      </c>
      <c r="C105" s="518"/>
      <c r="D105" s="518"/>
      <c r="E105" s="518"/>
      <c r="F105" s="518"/>
      <c r="G105" s="518"/>
      <c r="H105" s="518"/>
      <c r="I105" s="518"/>
      <c r="J105" s="518"/>
      <c r="K105" s="518"/>
      <c r="L105" s="519"/>
      <c r="M105" s="519"/>
      <c r="N105" s="519"/>
      <c r="O105" s="519"/>
      <c r="P105" s="519"/>
      <c r="Q105" s="519"/>
      <c r="R105" s="519"/>
      <c r="S105" s="503" t="s">
        <v>1201</v>
      </c>
      <c r="T105" s="168"/>
      <c r="U105" s="508" t="s">
        <v>1202</v>
      </c>
      <c r="V105" s="507" t="s">
        <v>133</v>
      </c>
      <c r="W105" s="518"/>
      <c r="X105" s="518"/>
      <c r="Y105" s="503" t="s">
        <v>1201</v>
      </c>
      <c r="Z105" s="503" t="s">
        <v>1360</v>
      </c>
      <c r="AA105" s="168"/>
      <c r="AB105" s="508" t="s">
        <v>1202</v>
      </c>
      <c r="AC105" s="507" t="s">
        <v>133</v>
      </c>
      <c r="AD105" s="518"/>
      <c r="AE105" s="518"/>
      <c r="AF105" s="518"/>
      <c r="AG105" s="518"/>
      <c r="AH105" s="518"/>
      <c r="AI105" s="518"/>
      <c r="AJ105" s="518"/>
      <c r="AK105" s="518"/>
      <c r="AL105" s="518"/>
      <c r="AM105" s="519"/>
      <c r="AN105" s="519"/>
      <c r="AO105" s="519"/>
      <c r="AP105" s="519"/>
      <c r="AQ105" s="519"/>
      <c r="AR105" s="519"/>
      <c r="AS105" s="519"/>
      <c r="AT105" s="503" t="s">
        <v>1201</v>
      </c>
      <c r="AU105" s="503"/>
      <c r="AV105" s="508" t="s">
        <v>1202</v>
      </c>
      <c r="AW105" s="507" t="s">
        <v>133</v>
      </c>
      <c r="AX105" s="518"/>
      <c r="AY105" s="503" t="s">
        <v>1201</v>
      </c>
      <c r="AZ105" s="510"/>
      <c r="BA105" s="508" t="s">
        <v>1202</v>
      </c>
      <c r="BB105" s="507" t="s">
        <v>133</v>
      </c>
      <c r="BC105" s="518"/>
      <c r="BD105" s="518"/>
      <c r="BE105" s="518"/>
      <c r="BF105" s="518"/>
      <c r="BG105" s="518"/>
      <c r="BH105" s="518"/>
      <c r="BI105" s="518"/>
      <c r="BJ105" s="518"/>
      <c r="BK105" s="518"/>
      <c r="BL105" s="519"/>
      <c r="BM105" s="519"/>
      <c r="BN105" s="519"/>
      <c r="BO105" s="519"/>
      <c r="BP105" s="519"/>
      <c r="BQ105" s="519"/>
      <c r="BR105" s="519"/>
      <c r="BS105" s="503" t="s">
        <v>1201</v>
      </c>
      <c r="BT105" s="503"/>
      <c r="BU105" s="508" t="s">
        <v>1202</v>
      </c>
      <c r="BV105" s="507" t="s">
        <v>133</v>
      </c>
      <c r="BW105" s="518"/>
      <c r="BX105" s="503" t="s">
        <v>1201</v>
      </c>
      <c r="BY105" s="503" t="s">
        <v>1360</v>
      </c>
      <c r="BZ105" s="168"/>
      <c r="CA105" s="168"/>
      <c r="CB105" s="168"/>
      <c r="CC105" s="168"/>
      <c r="CD105" s="168"/>
      <c r="CE105" s="168"/>
      <c r="CF105" s="168"/>
      <c r="CG105" s="168"/>
      <c r="CH105" s="168"/>
      <c r="CI105" s="168"/>
      <c r="CJ105" s="168"/>
      <c r="CK105" s="168"/>
      <c r="CL105" s="168"/>
      <c r="CM105" s="168"/>
      <c r="CN105" s="168"/>
      <c r="CO105" s="168"/>
      <c r="CP105" s="168"/>
      <c r="CQ105" s="168"/>
      <c r="CR105" s="168"/>
      <c r="CS105" s="168"/>
      <c r="CT105" s="168"/>
      <c r="CU105" s="168"/>
      <c r="CV105" s="168"/>
      <c r="CW105" s="168"/>
      <c r="CX105" s="168"/>
      <c r="CY105" s="168"/>
      <c r="CZ105" s="168"/>
    </row>
    <row r="106" spans="1:104">
      <c r="A106" s="508" t="s">
        <v>1200</v>
      </c>
      <c r="B106" s="507" t="s">
        <v>131</v>
      </c>
      <c r="C106" s="518"/>
      <c r="D106" s="518"/>
      <c r="E106" s="518"/>
      <c r="F106" s="518"/>
      <c r="G106" s="518"/>
      <c r="H106" s="518"/>
      <c r="I106" s="518"/>
      <c r="J106" s="518"/>
      <c r="K106" s="519"/>
      <c r="L106" s="519"/>
      <c r="M106" s="519"/>
      <c r="N106" s="519"/>
      <c r="O106" s="519"/>
      <c r="P106" s="519"/>
      <c r="Q106" s="519"/>
      <c r="R106" s="519"/>
      <c r="S106" s="503" t="s">
        <v>1199</v>
      </c>
      <c r="T106" s="168"/>
      <c r="U106" s="508" t="s">
        <v>1200</v>
      </c>
      <c r="V106" s="507" t="s">
        <v>131</v>
      </c>
      <c r="W106" s="518"/>
      <c r="X106" s="518"/>
      <c r="Y106" s="503" t="s">
        <v>1199</v>
      </c>
      <c r="Z106" s="503" t="s">
        <v>1361</v>
      </c>
      <c r="AA106" s="168"/>
      <c r="AB106" s="508" t="s">
        <v>1200</v>
      </c>
      <c r="AC106" s="507" t="s">
        <v>131</v>
      </c>
      <c r="AD106" s="518"/>
      <c r="AE106" s="518"/>
      <c r="AF106" s="518"/>
      <c r="AG106" s="518"/>
      <c r="AH106" s="518"/>
      <c r="AI106" s="518"/>
      <c r="AJ106" s="518"/>
      <c r="AK106" s="518"/>
      <c r="AL106" s="519"/>
      <c r="AM106" s="519"/>
      <c r="AN106" s="519"/>
      <c r="AO106" s="519"/>
      <c r="AP106" s="519"/>
      <c r="AQ106" s="519"/>
      <c r="AR106" s="519"/>
      <c r="AS106" s="519"/>
      <c r="AT106" s="503" t="s">
        <v>1199</v>
      </c>
      <c r="AU106" s="503"/>
      <c r="AV106" s="508" t="s">
        <v>1200</v>
      </c>
      <c r="AW106" s="507" t="s">
        <v>131</v>
      </c>
      <c r="AX106" s="518"/>
      <c r="AY106" s="503" t="s">
        <v>1199</v>
      </c>
      <c r="AZ106" s="510"/>
      <c r="BA106" s="508" t="s">
        <v>1200</v>
      </c>
      <c r="BB106" s="507" t="s">
        <v>131</v>
      </c>
      <c r="BC106" s="518"/>
      <c r="BD106" s="518"/>
      <c r="BE106" s="518"/>
      <c r="BF106" s="518"/>
      <c r="BG106" s="518"/>
      <c r="BH106" s="518"/>
      <c r="BI106" s="518"/>
      <c r="BJ106" s="518"/>
      <c r="BK106" s="519"/>
      <c r="BL106" s="519"/>
      <c r="BM106" s="519"/>
      <c r="BN106" s="519"/>
      <c r="BO106" s="519"/>
      <c r="BP106" s="519"/>
      <c r="BQ106" s="519"/>
      <c r="BR106" s="519"/>
      <c r="BS106" s="503" t="s">
        <v>1199</v>
      </c>
      <c r="BT106" s="503"/>
      <c r="BU106" s="508" t="s">
        <v>1200</v>
      </c>
      <c r="BV106" s="507" t="s">
        <v>131</v>
      </c>
      <c r="BW106" s="518"/>
      <c r="BX106" s="503" t="s">
        <v>1199</v>
      </c>
      <c r="BY106" s="503" t="s">
        <v>1361</v>
      </c>
      <c r="BZ106" s="168"/>
      <c r="CA106" s="168"/>
      <c r="CB106" s="168"/>
      <c r="CC106" s="168"/>
      <c r="CD106" s="168"/>
      <c r="CE106" s="168"/>
      <c r="CF106" s="168"/>
      <c r="CG106" s="168"/>
      <c r="CH106" s="168"/>
      <c r="CI106" s="168"/>
      <c r="CJ106" s="168"/>
      <c r="CK106" s="168"/>
      <c r="CL106" s="168"/>
      <c r="CM106" s="168"/>
      <c r="CN106" s="168"/>
      <c r="CO106" s="168"/>
      <c r="CP106" s="168"/>
      <c r="CQ106" s="168"/>
      <c r="CR106" s="168"/>
      <c r="CS106" s="168"/>
      <c r="CT106" s="168"/>
      <c r="CU106" s="168"/>
      <c r="CV106" s="168"/>
      <c r="CW106" s="168"/>
      <c r="CX106" s="168"/>
      <c r="CY106" s="168"/>
      <c r="CZ106" s="168"/>
    </row>
    <row r="107" spans="1:104">
      <c r="A107" s="508" t="s">
        <v>1198</v>
      </c>
      <c r="B107" s="507" t="s">
        <v>78</v>
      </c>
      <c r="C107" s="518"/>
      <c r="D107" s="518"/>
      <c r="E107" s="518"/>
      <c r="F107" s="518"/>
      <c r="G107" s="518"/>
      <c r="H107" s="518"/>
      <c r="I107" s="518"/>
      <c r="J107" s="519"/>
      <c r="K107" s="519"/>
      <c r="L107" s="519"/>
      <c r="M107" s="519"/>
      <c r="N107" s="519"/>
      <c r="O107" s="519"/>
      <c r="P107" s="519"/>
      <c r="Q107" s="519"/>
      <c r="R107" s="519"/>
      <c r="S107" s="503" t="s">
        <v>1197</v>
      </c>
      <c r="T107" s="168"/>
      <c r="U107" s="508" t="s">
        <v>1198</v>
      </c>
      <c r="V107" s="507" t="s">
        <v>78</v>
      </c>
      <c r="W107" s="518"/>
      <c r="X107" s="518"/>
      <c r="Y107" s="503" t="s">
        <v>1197</v>
      </c>
      <c r="Z107" s="503" t="s">
        <v>1362</v>
      </c>
      <c r="AA107" s="168"/>
      <c r="AB107" s="508" t="s">
        <v>1198</v>
      </c>
      <c r="AC107" s="507" t="s">
        <v>78</v>
      </c>
      <c r="AD107" s="518"/>
      <c r="AE107" s="518"/>
      <c r="AF107" s="518"/>
      <c r="AG107" s="518"/>
      <c r="AH107" s="518"/>
      <c r="AI107" s="518"/>
      <c r="AJ107" s="518"/>
      <c r="AK107" s="519"/>
      <c r="AL107" s="519"/>
      <c r="AM107" s="519"/>
      <c r="AN107" s="519"/>
      <c r="AO107" s="519"/>
      <c r="AP107" s="519"/>
      <c r="AQ107" s="519"/>
      <c r="AR107" s="519"/>
      <c r="AS107" s="519"/>
      <c r="AT107" s="503" t="s">
        <v>1197</v>
      </c>
      <c r="AU107" s="503"/>
      <c r="AV107" s="508" t="s">
        <v>1198</v>
      </c>
      <c r="AW107" s="507" t="s">
        <v>78</v>
      </c>
      <c r="AX107" s="518"/>
      <c r="AY107" s="503" t="s">
        <v>1197</v>
      </c>
      <c r="AZ107" s="510"/>
      <c r="BA107" s="508" t="s">
        <v>1198</v>
      </c>
      <c r="BB107" s="507" t="s">
        <v>78</v>
      </c>
      <c r="BC107" s="518"/>
      <c r="BD107" s="518"/>
      <c r="BE107" s="518"/>
      <c r="BF107" s="518"/>
      <c r="BG107" s="518"/>
      <c r="BH107" s="518"/>
      <c r="BI107" s="518"/>
      <c r="BJ107" s="519"/>
      <c r="BK107" s="519"/>
      <c r="BL107" s="519"/>
      <c r="BM107" s="519"/>
      <c r="BN107" s="519"/>
      <c r="BO107" s="519"/>
      <c r="BP107" s="519"/>
      <c r="BQ107" s="519"/>
      <c r="BR107" s="519"/>
      <c r="BS107" s="503" t="s">
        <v>1197</v>
      </c>
      <c r="BT107" s="503"/>
      <c r="BU107" s="508" t="s">
        <v>1198</v>
      </c>
      <c r="BV107" s="507" t="s">
        <v>78</v>
      </c>
      <c r="BW107" s="518"/>
      <c r="BX107" s="503" t="s">
        <v>1197</v>
      </c>
      <c r="BY107" s="503" t="s">
        <v>1362</v>
      </c>
      <c r="BZ107" s="168"/>
      <c r="CA107" s="168"/>
      <c r="CB107" s="168"/>
      <c r="CC107" s="168"/>
      <c r="CD107" s="168"/>
      <c r="CE107" s="168"/>
      <c r="CF107" s="168"/>
      <c r="CG107" s="168"/>
      <c r="CH107" s="168"/>
      <c r="CI107" s="168"/>
      <c r="CJ107" s="168"/>
      <c r="CK107" s="168"/>
      <c r="CL107" s="168"/>
      <c r="CM107" s="168"/>
      <c r="CN107" s="168"/>
      <c r="CO107" s="168"/>
      <c r="CP107" s="168"/>
      <c r="CQ107" s="168"/>
      <c r="CR107" s="168"/>
      <c r="CS107" s="168"/>
      <c r="CT107" s="168"/>
      <c r="CU107" s="168"/>
      <c r="CV107" s="168"/>
      <c r="CW107" s="168"/>
      <c r="CX107" s="168"/>
      <c r="CY107" s="168"/>
      <c r="CZ107" s="168"/>
    </row>
    <row r="108" spans="1:104">
      <c r="A108" s="508" t="s">
        <v>1196</v>
      </c>
      <c r="B108" s="507" t="s">
        <v>77</v>
      </c>
      <c r="C108" s="518"/>
      <c r="D108" s="518"/>
      <c r="E108" s="518"/>
      <c r="F108" s="518"/>
      <c r="G108" s="518"/>
      <c r="H108" s="518"/>
      <c r="I108" s="519"/>
      <c r="J108" s="519"/>
      <c r="K108" s="519"/>
      <c r="L108" s="519"/>
      <c r="M108" s="519"/>
      <c r="N108" s="519"/>
      <c r="O108" s="519"/>
      <c r="P108" s="519"/>
      <c r="Q108" s="519"/>
      <c r="R108" s="519"/>
      <c r="S108" s="503" t="s">
        <v>1195</v>
      </c>
      <c r="T108" s="168"/>
      <c r="U108" s="508" t="s">
        <v>1196</v>
      </c>
      <c r="V108" s="507" t="s">
        <v>77</v>
      </c>
      <c r="W108" s="518"/>
      <c r="X108" s="518"/>
      <c r="Y108" s="503" t="s">
        <v>1195</v>
      </c>
      <c r="Z108" s="503" t="s">
        <v>1363</v>
      </c>
      <c r="AA108" s="168"/>
      <c r="AB108" s="508" t="s">
        <v>1196</v>
      </c>
      <c r="AC108" s="507" t="s">
        <v>77</v>
      </c>
      <c r="AD108" s="518"/>
      <c r="AE108" s="518"/>
      <c r="AF108" s="518"/>
      <c r="AG108" s="518"/>
      <c r="AH108" s="518"/>
      <c r="AI108" s="518"/>
      <c r="AJ108" s="519"/>
      <c r="AK108" s="519"/>
      <c r="AL108" s="519"/>
      <c r="AM108" s="519"/>
      <c r="AN108" s="519"/>
      <c r="AO108" s="519"/>
      <c r="AP108" s="519"/>
      <c r="AQ108" s="519"/>
      <c r="AR108" s="519"/>
      <c r="AS108" s="519"/>
      <c r="AT108" s="503" t="s">
        <v>1195</v>
      </c>
      <c r="AU108" s="503"/>
      <c r="AV108" s="508" t="s">
        <v>1196</v>
      </c>
      <c r="AW108" s="507" t="s">
        <v>77</v>
      </c>
      <c r="AX108" s="518"/>
      <c r="AY108" s="503" t="s">
        <v>1195</v>
      </c>
      <c r="AZ108" s="510"/>
      <c r="BA108" s="508" t="s">
        <v>1196</v>
      </c>
      <c r="BB108" s="507" t="s">
        <v>77</v>
      </c>
      <c r="BC108" s="518"/>
      <c r="BD108" s="518"/>
      <c r="BE108" s="518"/>
      <c r="BF108" s="518"/>
      <c r="BG108" s="518"/>
      <c r="BH108" s="518"/>
      <c r="BI108" s="519"/>
      <c r="BJ108" s="519"/>
      <c r="BK108" s="519"/>
      <c r="BL108" s="519"/>
      <c r="BM108" s="519"/>
      <c r="BN108" s="519"/>
      <c r="BO108" s="519"/>
      <c r="BP108" s="519"/>
      <c r="BQ108" s="519"/>
      <c r="BR108" s="519"/>
      <c r="BS108" s="503" t="s">
        <v>1195</v>
      </c>
      <c r="BT108" s="503"/>
      <c r="BU108" s="508" t="s">
        <v>1196</v>
      </c>
      <c r="BV108" s="507" t="s">
        <v>77</v>
      </c>
      <c r="BW108" s="518"/>
      <c r="BX108" s="503" t="s">
        <v>1195</v>
      </c>
      <c r="BY108" s="503" t="s">
        <v>1363</v>
      </c>
      <c r="BZ108" s="168"/>
      <c r="CA108" s="168"/>
      <c r="CB108" s="168"/>
      <c r="CC108" s="168"/>
      <c r="CD108" s="168"/>
      <c r="CE108" s="168"/>
      <c r="CF108" s="168"/>
      <c r="CG108" s="168"/>
      <c r="CH108" s="168"/>
      <c r="CI108" s="168"/>
      <c r="CJ108" s="168"/>
      <c r="CK108" s="168"/>
      <c r="CL108" s="168"/>
      <c r="CM108" s="168"/>
      <c r="CN108" s="168"/>
      <c r="CO108" s="168"/>
      <c r="CP108" s="168"/>
      <c r="CQ108" s="168"/>
      <c r="CR108" s="168"/>
      <c r="CS108" s="168"/>
      <c r="CT108" s="168"/>
      <c r="CU108" s="168"/>
      <c r="CV108" s="168"/>
      <c r="CW108" s="168"/>
      <c r="CX108" s="168"/>
      <c r="CY108" s="168"/>
      <c r="CZ108" s="168"/>
    </row>
    <row r="109" spans="1:104">
      <c r="A109" s="508" t="s">
        <v>1194</v>
      </c>
      <c r="B109" s="507" t="s">
        <v>129</v>
      </c>
      <c r="C109" s="518"/>
      <c r="D109" s="518"/>
      <c r="E109" s="518"/>
      <c r="F109" s="518"/>
      <c r="G109" s="518"/>
      <c r="H109" s="519"/>
      <c r="I109" s="519"/>
      <c r="J109" s="519"/>
      <c r="K109" s="519"/>
      <c r="L109" s="519"/>
      <c r="M109" s="519"/>
      <c r="N109" s="519"/>
      <c r="O109" s="519"/>
      <c r="P109" s="519"/>
      <c r="Q109" s="519"/>
      <c r="R109" s="519"/>
      <c r="S109" s="503" t="s">
        <v>1193</v>
      </c>
      <c r="T109" s="168"/>
      <c r="U109" s="508" t="s">
        <v>1194</v>
      </c>
      <c r="V109" s="507" t="s">
        <v>129</v>
      </c>
      <c r="W109" s="518"/>
      <c r="X109" s="518"/>
      <c r="Y109" s="503" t="s">
        <v>1193</v>
      </c>
      <c r="Z109" s="503" t="s">
        <v>1364</v>
      </c>
      <c r="AA109" s="168"/>
      <c r="AB109" s="508" t="s">
        <v>1194</v>
      </c>
      <c r="AC109" s="507" t="s">
        <v>129</v>
      </c>
      <c r="AD109" s="518"/>
      <c r="AE109" s="518"/>
      <c r="AF109" s="518"/>
      <c r="AG109" s="518"/>
      <c r="AH109" s="518"/>
      <c r="AI109" s="519"/>
      <c r="AJ109" s="519"/>
      <c r="AK109" s="519"/>
      <c r="AL109" s="519"/>
      <c r="AM109" s="519"/>
      <c r="AN109" s="519"/>
      <c r="AO109" s="519"/>
      <c r="AP109" s="519"/>
      <c r="AQ109" s="519"/>
      <c r="AR109" s="519"/>
      <c r="AS109" s="519"/>
      <c r="AT109" s="503" t="s">
        <v>1193</v>
      </c>
      <c r="AU109" s="503"/>
      <c r="AV109" s="508" t="s">
        <v>1194</v>
      </c>
      <c r="AW109" s="507" t="s">
        <v>129</v>
      </c>
      <c r="AX109" s="518"/>
      <c r="AY109" s="503" t="s">
        <v>1193</v>
      </c>
      <c r="AZ109" s="510"/>
      <c r="BA109" s="508" t="s">
        <v>1194</v>
      </c>
      <c r="BB109" s="507" t="s">
        <v>129</v>
      </c>
      <c r="BC109" s="518"/>
      <c r="BD109" s="518"/>
      <c r="BE109" s="518"/>
      <c r="BF109" s="518"/>
      <c r="BG109" s="518"/>
      <c r="BH109" s="519"/>
      <c r="BI109" s="519"/>
      <c r="BJ109" s="519"/>
      <c r="BK109" s="519"/>
      <c r="BL109" s="519"/>
      <c r="BM109" s="519"/>
      <c r="BN109" s="519"/>
      <c r="BO109" s="519"/>
      <c r="BP109" s="519"/>
      <c r="BQ109" s="519"/>
      <c r="BR109" s="519"/>
      <c r="BS109" s="503" t="s">
        <v>1193</v>
      </c>
      <c r="BT109" s="503"/>
      <c r="BU109" s="508" t="s">
        <v>1194</v>
      </c>
      <c r="BV109" s="507" t="s">
        <v>129</v>
      </c>
      <c r="BW109" s="518"/>
      <c r="BX109" s="503" t="s">
        <v>1193</v>
      </c>
      <c r="BY109" s="503" t="s">
        <v>1364</v>
      </c>
      <c r="BZ109" s="168"/>
      <c r="CA109" s="168"/>
      <c r="CB109" s="168"/>
      <c r="CC109" s="168"/>
      <c r="CD109" s="168"/>
      <c r="CE109" s="168"/>
      <c r="CF109" s="168"/>
      <c r="CG109" s="168"/>
      <c r="CH109" s="168"/>
      <c r="CI109" s="168"/>
      <c r="CJ109" s="168"/>
      <c r="CK109" s="168"/>
      <c r="CL109" s="168"/>
      <c r="CM109" s="168"/>
      <c r="CN109" s="168"/>
      <c r="CO109" s="168"/>
      <c r="CP109" s="168"/>
      <c r="CQ109" s="168"/>
      <c r="CR109" s="168"/>
      <c r="CS109" s="168"/>
      <c r="CT109" s="168"/>
      <c r="CU109" s="168"/>
      <c r="CV109" s="168"/>
      <c r="CW109" s="168"/>
      <c r="CX109" s="168"/>
      <c r="CY109" s="168"/>
      <c r="CZ109" s="168"/>
    </row>
    <row r="110" spans="1:104">
      <c r="A110" s="508" t="s">
        <v>1192</v>
      </c>
      <c r="B110" s="507" t="s">
        <v>127</v>
      </c>
      <c r="C110" s="518"/>
      <c r="D110" s="518"/>
      <c r="E110" s="518"/>
      <c r="F110" s="518"/>
      <c r="G110" s="519"/>
      <c r="H110" s="519"/>
      <c r="I110" s="519"/>
      <c r="J110" s="519"/>
      <c r="K110" s="519"/>
      <c r="L110" s="519"/>
      <c r="M110" s="519"/>
      <c r="N110" s="519"/>
      <c r="O110" s="519"/>
      <c r="P110" s="519"/>
      <c r="Q110" s="519"/>
      <c r="R110" s="519"/>
      <c r="S110" s="503" t="s">
        <v>1191</v>
      </c>
      <c r="T110" s="168"/>
      <c r="U110" s="508" t="s">
        <v>1192</v>
      </c>
      <c r="V110" s="507" t="s">
        <v>127</v>
      </c>
      <c r="W110" s="518"/>
      <c r="X110" s="518"/>
      <c r="Y110" s="503" t="s">
        <v>1191</v>
      </c>
      <c r="Z110" s="503" t="s">
        <v>1365</v>
      </c>
      <c r="AA110" s="168"/>
      <c r="AB110" s="508" t="s">
        <v>1192</v>
      </c>
      <c r="AC110" s="507" t="s">
        <v>127</v>
      </c>
      <c r="AD110" s="518"/>
      <c r="AE110" s="518"/>
      <c r="AF110" s="518"/>
      <c r="AG110" s="518"/>
      <c r="AH110" s="519"/>
      <c r="AI110" s="519"/>
      <c r="AJ110" s="519"/>
      <c r="AK110" s="519"/>
      <c r="AL110" s="519"/>
      <c r="AM110" s="519"/>
      <c r="AN110" s="519"/>
      <c r="AO110" s="519"/>
      <c r="AP110" s="519"/>
      <c r="AQ110" s="519"/>
      <c r="AR110" s="519"/>
      <c r="AS110" s="519"/>
      <c r="AT110" s="503" t="s">
        <v>1191</v>
      </c>
      <c r="AU110" s="503"/>
      <c r="AV110" s="508" t="s">
        <v>1192</v>
      </c>
      <c r="AW110" s="507" t="s">
        <v>127</v>
      </c>
      <c r="AX110" s="518"/>
      <c r="AY110" s="503" t="s">
        <v>1191</v>
      </c>
      <c r="AZ110" s="510"/>
      <c r="BA110" s="508" t="s">
        <v>1192</v>
      </c>
      <c r="BB110" s="507" t="s">
        <v>127</v>
      </c>
      <c r="BC110" s="518"/>
      <c r="BD110" s="518"/>
      <c r="BE110" s="518"/>
      <c r="BF110" s="518"/>
      <c r="BG110" s="519"/>
      <c r="BH110" s="519"/>
      <c r="BI110" s="519"/>
      <c r="BJ110" s="519"/>
      <c r="BK110" s="519"/>
      <c r="BL110" s="519"/>
      <c r="BM110" s="519"/>
      <c r="BN110" s="519"/>
      <c r="BO110" s="519"/>
      <c r="BP110" s="519"/>
      <c r="BQ110" s="519"/>
      <c r="BR110" s="519"/>
      <c r="BS110" s="503" t="s">
        <v>1191</v>
      </c>
      <c r="BT110" s="503"/>
      <c r="BU110" s="508" t="s">
        <v>1192</v>
      </c>
      <c r="BV110" s="507" t="s">
        <v>127</v>
      </c>
      <c r="BW110" s="518"/>
      <c r="BX110" s="503" t="s">
        <v>1191</v>
      </c>
      <c r="BY110" s="503" t="s">
        <v>1365</v>
      </c>
      <c r="BZ110" s="168"/>
      <c r="CA110" s="168"/>
      <c r="CB110" s="168"/>
      <c r="CC110" s="168"/>
      <c r="CD110" s="168"/>
      <c r="CE110" s="168"/>
      <c r="CF110" s="168"/>
      <c r="CG110" s="168"/>
      <c r="CH110" s="168"/>
      <c r="CI110" s="168"/>
      <c r="CJ110" s="168"/>
      <c r="CK110" s="168"/>
      <c r="CL110" s="168"/>
      <c r="CM110" s="168"/>
      <c r="CN110" s="168"/>
      <c r="CO110" s="168"/>
      <c r="CP110" s="168"/>
      <c r="CQ110" s="168"/>
      <c r="CR110" s="168"/>
      <c r="CS110" s="168"/>
      <c r="CT110" s="168"/>
      <c r="CU110" s="168"/>
      <c r="CV110" s="168"/>
      <c r="CW110" s="168"/>
      <c r="CX110" s="168"/>
      <c r="CY110" s="168"/>
      <c r="CZ110" s="168"/>
    </row>
    <row r="111" spans="1:104">
      <c r="A111" s="508" t="s">
        <v>1190</v>
      </c>
      <c r="B111" s="507" t="s">
        <v>125</v>
      </c>
      <c r="C111" s="518"/>
      <c r="D111" s="518"/>
      <c r="E111" s="518"/>
      <c r="F111" s="519"/>
      <c r="G111" s="519"/>
      <c r="H111" s="519"/>
      <c r="I111" s="519"/>
      <c r="J111" s="519"/>
      <c r="K111" s="519"/>
      <c r="L111" s="519"/>
      <c r="M111" s="519"/>
      <c r="N111" s="519"/>
      <c r="O111" s="519"/>
      <c r="P111" s="519"/>
      <c r="Q111" s="519"/>
      <c r="R111" s="519"/>
      <c r="S111" s="503" t="s">
        <v>1189</v>
      </c>
      <c r="T111" s="168"/>
      <c r="U111" s="508" t="s">
        <v>1190</v>
      </c>
      <c r="V111" s="507" t="s">
        <v>125</v>
      </c>
      <c r="W111" s="518"/>
      <c r="X111" s="518"/>
      <c r="Y111" s="503" t="s">
        <v>1189</v>
      </c>
      <c r="Z111" s="503" t="s">
        <v>1366</v>
      </c>
      <c r="AA111" s="168"/>
      <c r="AB111" s="508" t="s">
        <v>1190</v>
      </c>
      <c r="AC111" s="507" t="s">
        <v>125</v>
      </c>
      <c r="AD111" s="518"/>
      <c r="AE111" s="518"/>
      <c r="AF111" s="518"/>
      <c r="AG111" s="519"/>
      <c r="AH111" s="519"/>
      <c r="AI111" s="519"/>
      <c r="AJ111" s="519"/>
      <c r="AK111" s="519"/>
      <c r="AL111" s="519"/>
      <c r="AM111" s="519"/>
      <c r="AN111" s="519"/>
      <c r="AO111" s="519"/>
      <c r="AP111" s="519"/>
      <c r="AQ111" s="519"/>
      <c r="AR111" s="519"/>
      <c r="AS111" s="519"/>
      <c r="AT111" s="503" t="s">
        <v>1189</v>
      </c>
      <c r="AU111" s="503"/>
      <c r="AV111" s="508" t="s">
        <v>1190</v>
      </c>
      <c r="AW111" s="507" t="s">
        <v>125</v>
      </c>
      <c r="AX111" s="518"/>
      <c r="AY111" s="503" t="s">
        <v>1189</v>
      </c>
      <c r="AZ111" s="510"/>
      <c r="BA111" s="508" t="s">
        <v>1190</v>
      </c>
      <c r="BB111" s="507" t="s">
        <v>125</v>
      </c>
      <c r="BC111" s="518"/>
      <c r="BD111" s="518"/>
      <c r="BE111" s="518"/>
      <c r="BF111" s="519"/>
      <c r="BG111" s="519"/>
      <c r="BH111" s="519"/>
      <c r="BI111" s="519"/>
      <c r="BJ111" s="519"/>
      <c r="BK111" s="519"/>
      <c r="BL111" s="519"/>
      <c r="BM111" s="519"/>
      <c r="BN111" s="519"/>
      <c r="BO111" s="519"/>
      <c r="BP111" s="519"/>
      <c r="BQ111" s="519"/>
      <c r="BR111" s="519"/>
      <c r="BS111" s="503" t="s">
        <v>1189</v>
      </c>
      <c r="BT111" s="503"/>
      <c r="BU111" s="508" t="s">
        <v>1190</v>
      </c>
      <c r="BV111" s="507" t="s">
        <v>125</v>
      </c>
      <c r="BW111" s="518"/>
      <c r="BX111" s="503" t="s">
        <v>1189</v>
      </c>
      <c r="BY111" s="503" t="s">
        <v>1366</v>
      </c>
      <c r="BZ111" s="168"/>
      <c r="CA111" s="168"/>
      <c r="CB111" s="168"/>
      <c r="CC111" s="168"/>
      <c r="CD111" s="168"/>
      <c r="CE111" s="168"/>
      <c r="CF111" s="168"/>
      <c r="CG111" s="168"/>
      <c r="CH111" s="168"/>
      <c r="CI111" s="168"/>
      <c r="CJ111" s="168"/>
      <c r="CK111" s="168"/>
      <c r="CL111" s="168"/>
      <c r="CM111" s="168"/>
      <c r="CN111" s="168"/>
      <c r="CO111" s="168"/>
      <c r="CP111" s="168"/>
      <c r="CQ111" s="168"/>
      <c r="CR111" s="168"/>
      <c r="CS111" s="168"/>
      <c r="CT111" s="168"/>
      <c r="CU111" s="168"/>
      <c r="CV111" s="168"/>
      <c r="CW111" s="168"/>
      <c r="CX111" s="168"/>
      <c r="CY111" s="168"/>
      <c r="CZ111" s="168"/>
    </row>
    <row r="112" spans="1:104">
      <c r="A112" s="508" t="s">
        <v>1188</v>
      </c>
      <c r="B112" s="507" t="s">
        <v>123</v>
      </c>
      <c r="C112" s="518"/>
      <c r="D112" s="518"/>
      <c r="E112" s="519"/>
      <c r="F112" s="519"/>
      <c r="G112" s="519"/>
      <c r="H112" s="519"/>
      <c r="I112" s="519"/>
      <c r="J112" s="519"/>
      <c r="K112" s="519"/>
      <c r="L112" s="519"/>
      <c r="M112" s="519"/>
      <c r="N112" s="519"/>
      <c r="O112" s="519"/>
      <c r="P112" s="519"/>
      <c r="Q112" s="519"/>
      <c r="R112" s="519"/>
      <c r="S112" s="503" t="s">
        <v>1187</v>
      </c>
      <c r="T112" s="168"/>
      <c r="U112" s="508" t="s">
        <v>1188</v>
      </c>
      <c r="V112" s="507" t="s">
        <v>123</v>
      </c>
      <c r="W112" s="518"/>
      <c r="X112" s="518"/>
      <c r="Y112" s="503" t="s">
        <v>1187</v>
      </c>
      <c r="Z112" s="503" t="s">
        <v>1367</v>
      </c>
      <c r="AA112" s="168"/>
      <c r="AB112" s="508" t="s">
        <v>1188</v>
      </c>
      <c r="AC112" s="507" t="s">
        <v>123</v>
      </c>
      <c r="AD112" s="518"/>
      <c r="AE112" s="518"/>
      <c r="AF112" s="519"/>
      <c r="AG112" s="519"/>
      <c r="AH112" s="519"/>
      <c r="AI112" s="519"/>
      <c r="AJ112" s="519"/>
      <c r="AK112" s="519"/>
      <c r="AL112" s="519"/>
      <c r="AM112" s="519"/>
      <c r="AN112" s="519"/>
      <c r="AO112" s="519"/>
      <c r="AP112" s="519"/>
      <c r="AQ112" s="519"/>
      <c r="AR112" s="519"/>
      <c r="AS112" s="519"/>
      <c r="AT112" s="503" t="s">
        <v>1187</v>
      </c>
      <c r="AU112" s="503"/>
      <c r="AV112" s="508" t="s">
        <v>1188</v>
      </c>
      <c r="AW112" s="507" t="s">
        <v>123</v>
      </c>
      <c r="AX112" s="518"/>
      <c r="AY112" s="503" t="s">
        <v>1187</v>
      </c>
      <c r="AZ112" s="510"/>
      <c r="BA112" s="508" t="s">
        <v>1188</v>
      </c>
      <c r="BB112" s="507" t="s">
        <v>123</v>
      </c>
      <c r="BC112" s="518"/>
      <c r="BD112" s="518"/>
      <c r="BE112" s="519"/>
      <c r="BF112" s="519"/>
      <c r="BG112" s="519"/>
      <c r="BH112" s="519"/>
      <c r="BI112" s="519"/>
      <c r="BJ112" s="519"/>
      <c r="BK112" s="519"/>
      <c r="BL112" s="519"/>
      <c r="BM112" s="519"/>
      <c r="BN112" s="519"/>
      <c r="BO112" s="519"/>
      <c r="BP112" s="519"/>
      <c r="BQ112" s="519"/>
      <c r="BR112" s="519"/>
      <c r="BS112" s="503" t="s">
        <v>1187</v>
      </c>
      <c r="BT112" s="503"/>
      <c r="BU112" s="508" t="s">
        <v>1188</v>
      </c>
      <c r="BV112" s="507" t="s">
        <v>123</v>
      </c>
      <c r="BW112" s="518"/>
      <c r="BX112" s="503" t="s">
        <v>1187</v>
      </c>
      <c r="BY112" s="503" t="s">
        <v>1367</v>
      </c>
      <c r="BZ112" s="168"/>
      <c r="CA112" s="168"/>
      <c r="CB112" s="168"/>
      <c r="CC112" s="168"/>
      <c r="CD112" s="168"/>
      <c r="CE112" s="168"/>
      <c r="CF112" s="168"/>
      <c r="CG112" s="168"/>
      <c r="CH112" s="168"/>
      <c r="CI112" s="168"/>
      <c r="CJ112" s="168"/>
      <c r="CK112" s="168"/>
      <c r="CL112" s="168"/>
      <c r="CM112" s="168"/>
      <c r="CN112" s="168"/>
      <c r="CO112" s="168"/>
      <c r="CP112" s="168"/>
      <c r="CQ112" s="168"/>
      <c r="CR112" s="168"/>
      <c r="CS112" s="168"/>
      <c r="CT112" s="168"/>
      <c r="CU112" s="168"/>
      <c r="CV112" s="168"/>
      <c r="CW112" s="168"/>
      <c r="CX112" s="168"/>
      <c r="CY112" s="168"/>
      <c r="CZ112" s="168"/>
    </row>
    <row r="113" spans="1:104">
      <c r="A113" s="508" t="s">
        <v>1186</v>
      </c>
      <c r="B113" s="507" t="s">
        <v>122</v>
      </c>
      <c r="C113" s="518"/>
      <c r="D113" s="519"/>
      <c r="E113" s="519"/>
      <c r="F113" s="519"/>
      <c r="G113" s="519"/>
      <c r="H113" s="519"/>
      <c r="I113" s="519"/>
      <c r="J113" s="519"/>
      <c r="K113" s="519"/>
      <c r="L113" s="519"/>
      <c r="M113" s="519"/>
      <c r="N113" s="519"/>
      <c r="O113" s="519"/>
      <c r="P113" s="519"/>
      <c r="Q113" s="519"/>
      <c r="R113" s="519"/>
      <c r="S113" s="503" t="s">
        <v>1185</v>
      </c>
      <c r="T113" s="168"/>
      <c r="U113" s="508" t="s">
        <v>1186</v>
      </c>
      <c r="V113" s="507" t="s">
        <v>122</v>
      </c>
      <c r="W113" s="518"/>
      <c r="X113" s="518"/>
      <c r="Y113" s="503" t="s">
        <v>1185</v>
      </c>
      <c r="Z113" s="503" t="s">
        <v>1368</v>
      </c>
      <c r="AA113" s="168"/>
      <c r="AB113" s="508" t="s">
        <v>1186</v>
      </c>
      <c r="AC113" s="507" t="s">
        <v>122</v>
      </c>
      <c r="AD113" s="518"/>
      <c r="AE113" s="519"/>
      <c r="AF113" s="519"/>
      <c r="AG113" s="519"/>
      <c r="AH113" s="519"/>
      <c r="AI113" s="519"/>
      <c r="AJ113" s="519"/>
      <c r="AK113" s="519"/>
      <c r="AL113" s="519"/>
      <c r="AM113" s="519"/>
      <c r="AN113" s="519"/>
      <c r="AO113" s="519"/>
      <c r="AP113" s="519"/>
      <c r="AQ113" s="519"/>
      <c r="AR113" s="519"/>
      <c r="AS113" s="519"/>
      <c r="AT113" s="503" t="s">
        <v>1185</v>
      </c>
      <c r="AU113" s="503"/>
      <c r="AV113" s="508" t="s">
        <v>1186</v>
      </c>
      <c r="AW113" s="507" t="s">
        <v>122</v>
      </c>
      <c r="AX113" s="518"/>
      <c r="AY113" s="503" t="s">
        <v>1185</v>
      </c>
      <c r="AZ113" s="510"/>
      <c r="BA113" s="508" t="s">
        <v>1186</v>
      </c>
      <c r="BB113" s="507" t="s">
        <v>122</v>
      </c>
      <c r="BC113" s="518"/>
      <c r="BD113" s="519"/>
      <c r="BE113" s="519"/>
      <c r="BF113" s="519"/>
      <c r="BG113" s="519"/>
      <c r="BH113" s="519"/>
      <c r="BI113" s="519"/>
      <c r="BJ113" s="519"/>
      <c r="BK113" s="519"/>
      <c r="BL113" s="519"/>
      <c r="BM113" s="519"/>
      <c r="BN113" s="519"/>
      <c r="BO113" s="519"/>
      <c r="BP113" s="519"/>
      <c r="BQ113" s="519"/>
      <c r="BR113" s="519"/>
      <c r="BS113" s="503" t="s">
        <v>1185</v>
      </c>
      <c r="BT113" s="503"/>
      <c r="BU113" s="508" t="s">
        <v>1186</v>
      </c>
      <c r="BV113" s="507" t="s">
        <v>122</v>
      </c>
      <c r="BW113" s="518"/>
      <c r="BX113" s="503" t="s">
        <v>1185</v>
      </c>
      <c r="BY113" s="503" t="s">
        <v>1368</v>
      </c>
      <c r="BZ113" s="168"/>
      <c r="CA113" s="168"/>
      <c r="CB113" s="168"/>
      <c r="CC113" s="168"/>
      <c r="CD113" s="168"/>
      <c r="CE113" s="168"/>
      <c r="CF113" s="168"/>
      <c r="CG113" s="168"/>
      <c r="CH113" s="168"/>
      <c r="CI113" s="168"/>
      <c r="CJ113" s="168"/>
      <c r="CK113" s="168"/>
      <c r="CL113" s="168"/>
      <c r="CM113" s="168"/>
      <c r="CN113" s="168"/>
      <c r="CO113" s="168"/>
      <c r="CP113" s="168"/>
      <c r="CQ113" s="168"/>
      <c r="CR113" s="168"/>
      <c r="CS113" s="168"/>
      <c r="CT113" s="168"/>
      <c r="CU113" s="168"/>
      <c r="CV113" s="168"/>
      <c r="CW113" s="168"/>
      <c r="CX113" s="168"/>
      <c r="CY113" s="168"/>
      <c r="CZ113" s="168"/>
    </row>
    <row r="114" spans="1:104">
      <c r="A114" s="510"/>
      <c r="C114" s="503" t="s">
        <v>1368</v>
      </c>
      <c r="D114" s="503" t="s">
        <v>1367</v>
      </c>
      <c r="E114" s="503" t="s">
        <v>1366</v>
      </c>
      <c r="F114" s="503" t="s">
        <v>1365</v>
      </c>
      <c r="G114" s="503" t="s">
        <v>1364</v>
      </c>
      <c r="H114" s="503" t="s">
        <v>1363</v>
      </c>
      <c r="I114" s="503" t="s">
        <v>1362</v>
      </c>
      <c r="J114" s="503" t="s">
        <v>1361</v>
      </c>
      <c r="K114" s="503" t="s">
        <v>1360</v>
      </c>
      <c r="L114" s="503" t="s">
        <v>1359</v>
      </c>
      <c r="M114" s="503" t="s">
        <v>1358</v>
      </c>
      <c r="N114" s="503" t="s">
        <v>1357</v>
      </c>
      <c r="O114" s="503" t="s">
        <v>1356</v>
      </c>
      <c r="P114" s="503" t="s">
        <v>1355</v>
      </c>
      <c r="Q114" s="503" t="s">
        <v>1354</v>
      </c>
      <c r="R114" s="503" t="s">
        <v>1353</v>
      </c>
      <c r="S114" s="503"/>
      <c r="T114" s="168"/>
      <c r="U114" s="508" t="s">
        <v>660</v>
      </c>
      <c r="V114" s="507" t="s">
        <v>120</v>
      </c>
      <c r="W114" s="518"/>
      <c r="X114" s="518"/>
      <c r="Y114" s="503"/>
      <c r="Z114" s="503"/>
      <c r="AA114" s="168"/>
      <c r="AB114" s="503"/>
      <c r="AC114" s="503"/>
      <c r="AD114" s="503" t="s">
        <v>1368</v>
      </c>
      <c r="AE114" s="503" t="s">
        <v>1367</v>
      </c>
      <c r="AF114" s="503" t="s">
        <v>1366</v>
      </c>
      <c r="AG114" s="503" t="s">
        <v>1365</v>
      </c>
      <c r="AH114" s="503" t="s">
        <v>1364</v>
      </c>
      <c r="AI114" s="503" t="s">
        <v>1363</v>
      </c>
      <c r="AJ114" s="503" t="s">
        <v>1362</v>
      </c>
      <c r="AK114" s="503" t="s">
        <v>1361</v>
      </c>
      <c r="AL114" s="503" t="s">
        <v>1360</v>
      </c>
      <c r="AM114" s="503" t="s">
        <v>1359</v>
      </c>
      <c r="AN114" s="503" t="s">
        <v>1358</v>
      </c>
      <c r="AO114" s="503" t="s">
        <v>1357</v>
      </c>
      <c r="AP114" s="503" t="s">
        <v>1356</v>
      </c>
      <c r="AQ114" s="503" t="s">
        <v>1355</v>
      </c>
      <c r="AR114" s="503" t="s">
        <v>1354</v>
      </c>
      <c r="AS114" s="503" t="s">
        <v>1353</v>
      </c>
      <c r="AT114" s="503"/>
      <c r="AU114" s="503"/>
      <c r="AV114" s="508" t="s">
        <v>660</v>
      </c>
      <c r="AW114" s="507" t="s">
        <v>120</v>
      </c>
      <c r="AX114" s="518"/>
      <c r="AY114" s="503"/>
      <c r="AZ114" s="517"/>
      <c r="BA114" s="503"/>
      <c r="BB114" s="503"/>
      <c r="BC114" s="503" t="s">
        <v>1368</v>
      </c>
      <c r="BD114" s="503" t="s">
        <v>1367</v>
      </c>
      <c r="BE114" s="503" t="s">
        <v>1366</v>
      </c>
      <c r="BF114" s="503" t="s">
        <v>1365</v>
      </c>
      <c r="BG114" s="503" t="s">
        <v>1364</v>
      </c>
      <c r="BH114" s="503" t="s">
        <v>1363</v>
      </c>
      <c r="BI114" s="503" t="s">
        <v>1362</v>
      </c>
      <c r="BJ114" s="503" t="s">
        <v>1361</v>
      </c>
      <c r="BK114" s="503" t="s">
        <v>1360</v>
      </c>
      <c r="BL114" s="503" t="s">
        <v>1359</v>
      </c>
      <c r="BM114" s="503" t="s">
        <v>1358</v>
      </c>
      <c r="BN114" s="503" t="s">
        <v>1357</v>
      </c>
      <c r="BO114" s="503" t="s">
        <v>1356</v>
      </c>
      <c r="BP114" s="503" t="s">
        <v>1355</v>
      </c>
      <c r="BQ114" s="503" t="s">
        <v>1354</v>
      </c>
      <c r="BR114" s="503" t="s">
        <v>1353</v>
      </c>
      <c r="BS114" s="503"/>
      <c r="BT114" s="503"/>
      <c r="BU114" s="508" t="s">
        <v>660</v>
      </c>
      <c r="BV114" s="507" t="s">
        <v>120</v>
      </c>
      <c r="BW114" s="518"/>
      <c r="BX114" s="503"/>
      <c r="BY114" s="503"/>
      <c r="BZ114" s="168"/>
      <c r="CA114" s="168"/>
      <c r="CB114" s="168"/>
      <c r="CC114" s="168"/>
      <c r="CD114" s="168"/>
      <c r="CE114" s="168"/>
      <c r="CF114" s="168"/>
      <c r="CG114" s="168"/>
      <c r="CH114" s="168"/>
      <c r="CI114" s="168"/>
      <c r="CJ114" s="168"/>
      <c r="CK114" s="168"/>
      <c r="CL114" s="168"/>
      <c r="CM114" s="168"/>
      <c r="CN114" s="168"/>
      <c r="CO114" s="168"/>
      <c r="CP114" s="168"/>
      <c r="CQ114" s="168"/>
      <c r="CR114" s="168"/>
      <c r="CS114" s="168"/>
      <c r="CT114" s="168"/>
      <c r="CU114" s="168"/>
      <c r="CV114" s="168"/>
      <c r="CW114" s="168"/>
      <c r="CX114" s="168"/>
      <c r="CY114" s="168"/>
      <c r="CZ114" s="168"/>
    </row>
    <row r="115" spans="1:104">
      <c r="A115" s="503"/>
      <c r="B115" s="503"/>
      <c r="S115" s="503"/>
      <c r="T115" s="503"/>
      <c r="U115" s="503"/>
      <c r="V115" s="503"/>
      <c r="W115" s="168" t="s">
        <v>1352</v>
      </c>
      <c r="X115" s="503" t="s">
        <v>1351</v>
      </c>
      <c r="Y115" s="503"/>
      <c r="Z115" s="503"/>
      <c r="AA115" s="503"/>
      <c r="AB115" s="503"/>
      <c r="AC115" s="503"/>
      <c r="AT115" s="503"/>
      <c r="AU115" s="503"/>
      <c r="AV115" s="503"/>
      <c r="AW115" s="503"/>
      <c r="AX115" s="168"/>
      <c r="AY115" s="168"/>
      <c r="AZ115" s="168"/>
      <c r="BA115" s="506"/>
      <c r="BB115" s="506"/>
      <c r="BS115" s="503"/>
      <c r="BT115" s="503"/>
      <c r="BU115" s="503"/>
      <c r="BV115" s="503"/>
      <c r="BW115" s="168"/>
      <c r="BX115" s="168"/>
      <c r="BY115" s="168"/>
      <c r="BZ115" s="168"/>
      <c r="CA115" s="168"/>
      <c r="CB115" s="206"/>
      <c r="CC115" s="168"/>
      <c r="CD115" s="168"/>
      <c r="CE115" s="168"/>
      <c r="CF115" s="168"/>
      <c r="CG115" s="168"/>
      <c r="CH115" s="168"/>
      <c r="CI115" s="168"/>
      <c r="CJ115" s="168"/>
      <c r="CK115" s="168"/>
      <c r="CL115" s="168"/>
      <c r="CM115" s="168"/>
      <c r="CN115" s="168"/>
      <c r="CO115" s="168"/>
      <c r="CP115" s="168"/>
      <c r="CQ115" s="168"/>
      <c r="CR115" s="168"/>
      <c r="CS115" s="168"/>
      <c r="CT115" s="168"/>
      <c r="CU115" s="168"/>
      <c r="CV115" s="168"/>
      <c r="CW115" s="168"/>
      <c r="CX115" s="168"/>
      <c r="CY115" s="168"/>
      <c r="CZ115" s="168"/>
    </row>
    <row r="116" spans="1:104">
      <c r="B116" s="336"/>
      <c r="C116" s="503"/>
      <c r="D116" s="503"/>
      <c r="E116" s="503"/>
      <c r="F116" s="503"/>
      <c r="G116" s="503"/>
      <c r="H116" s="503"/>
      <c r="I116" s="503"/>
      <c r="J116" s="503"/>
      <c r="K116" s="503"/>
      <c r="L116" s="503"/>
      <c r="M116" s="503"/>
      <c r="N116" s="503"/>
      <c r="O116" s="503"/>
      <c r="P116" s="503"/>
      <c r="Q116" s="503"/>
      <c r="R116" s="503"/>
      <c r="S116" s="503"/>
      <c r="T116" s="503"/>
      <c r="V116" s="336"/>
      <c r="W116" s="168"/>
      <c r="X116" s="503"/>
      <c r="Y116" s="503"/>
      <c r="Z116" s="503"/>
      <c r="AA116" s="503"/>
      <c r="AC116" s="336"/>
      <c r="AD116" s="503"/>
      <c r="AE116" s="503"/>
      <c r="AF116" s="503"/>
      <c r="AG116" s="503"/>
      <c r="AH116" s="503"/>
      <c r="AI116" s="503"/>
      <c r="AJ116" s="503"/>
      <c r="AK116" s="503"/>
      <c r="AL116" s="503"/>
      <c r="AM116" s="503"/>
      <c r="AN116" s="503"/>
      <c r="AO116" s="503"/>
      <c r="AP116" s="503"/>
      <c r="AQ116" s="503"/>
      <c r="AR116" s="503"/>
      <c r="AS116" s="503"/>
      <c r="AT116" s="503"/>
      <c r="AU116" s="503"/>
      <c r="AW116" s="336"/>
      <c r="AX116" s="168"/>
      <c r="AY116" s="503"/>
      <c r="AZ116" s="503"/>
      <c r="BB116" s="336"/>
      <c r="BC116" s="503"/>
      <c r="BD116" s="503"/>
      <c r="BE116" s="503"/>
      <c r="BF116" s="503"/>
      <c r="BG116" s="503"/>
      <c r="BH116" s="503"/>
      <c r="BI116" s="503"/>
      <c r="BJ116" s="503"/>
      <c r="BK116" s="503"/>
      <c r="BL116" s="503"/>
      <c r="BM116" s="503"/>
      <c r="BN116" s="503"/>
      <c r="BO116" s="503"/>
      <c r="BP116" s="503"/>
      <c r="BQ116" s="503"/>
      <c r="BR116" s="503"/>
      <c r="BS116" s="503"/>
      <c r="BT116" s="503"/>
      <c r="BV116" s="336"/>
      <c r="BW116" s="168"/>
      <c r="BX116" s="503"/>
      <c r="BY116" s="503"/>
      <c r="BZ116" s="168"/>
      <c r="CA116" s="168"/>
      <c r="CB116" s="168"/>
      <c r="CC116" s="168"/>
      <c r="CD116" s="168"/>
      <c r="CE116" s="168"/>
      <c r="CF116" s="168"/>
      <c r="CG116" s="168"/>
      <c r="CH116" s="168"/>
      <c r="CI116" s="168"/>
      <c r="CJ116" s="168"/>
      <c r="CK116" s="168"/>
      <c r="CL116" s="168"/>
      <c r="CM116" s="168"/>
      <c r="CN116" s="168"/>
      <c r="CO116" s="168"/>
      <c r="CP116" s="168"/>
      <c r="CQ116" s="168"/>
      <c r="CR116" s="168"/>
      <c r="CS116" s="168"/>
      <c r="CT116" s="168"/>
      <c r="CU116" s="168"/>
      <c r="CV116" s="168"/>
      <c r="CW116" s="168"/>
      <c r="CX116" s="168"/>
      <c r="CY116" s="168"/>
      <c r="CZ116" s="168"/>
    </row>
    <row r="117" spans="1:104" ht="15">
      <c r="A117" s="311" t="s">
        <v>3673</v>
      </c>
      <c r="E117" s="503"/>
      <c r="F117" s="168"/>
      <c r="G117" s="503"/>
      <c r="H117" s="503"/>
      <c r="I117" s="503"/>
      <c r="J117" s="503"/>
      <c r="K117" s="503"/>
      <c r="L117" s="503"/>
      <c r="M117" s="503"/>
      <c r="N117" s="503"/>
      <c r="O117" s="503"/>
      <c r="P117" s="503"/>
      <c r="Q117" s="503"/>
      <c r="R117" s="503"/>
      <c r="S117" s="503"/>
      <c r="T117" s="503"/>
      <c r="Y117" s="503"/>
      <c r="Z117" s="503"/>
      <c r="AA117" s="503"/>
      <c r="AF117" s="503"/>
      <c r="AG117" s="503"/>
      <c r="AH117" s="503"/>
      <c r="AI117" s="503"/>
      <c r="AJ117" s="503"/>
      <c r="AK117" s="503"/>
      <c r="AL117" s="503"/>
      <c r="AM117" s="503"/>
      <c r="AN117" s="503"/>
      <c r="AO117" s="503"/>
      <c r="AP117" s="503"/>
      <c r="AQ117" s="503"/>
      <c r="AR117" s="503"/>
      <c r="AS117" s="503"/>
      <c r="AT117" s="503"/>
      <c r="AU117" s="503"/>
      <c r="AZ117" s="503"/>
      <c r="BE117" s="503"/>
      <c r="BF117" s="503"/>
      <c r="BG117" s="503"/>
      <c r="BH117" s="503"/>
      <c r="BI117" s="503"/>
      <c r="BJ117" s="503"/>
      <c r="BK117" s="503"/>
      <c r="BL117" s="503"/>
      <c r="BM117" s="503"/>
      <c r="BN117" s="503"/>
      <c r="BO117" s="503"/>
      <c r="BP117" s="503"/>
      <c r="BQ117" s="503"/>
      <c r="BR117" s="503"/>
      <c r="BS117" s="503"/>
      <c r="BT117" s="503"/>
      <c r="BY117" s="503"/>
      <c r="BZ117" s="168"/>
      <c r="CA117" s="168"/>
      <c r="CB117" s="168"/>
      <c r="CC117" s="168"/>
      <c r="CD117" s="168"/>
      <c r="CE117" s="168"/>
      <c r="CF117" s="168"/>
      <c r="CG117" s="168"/>
      <c r="CH117" s="168"/>
      <c r="CI117" s="168"/>
      <c r="CJ117" s="168"/>
      <c r="CK117" s="168"/>
      <c r="CL117" s="168"/>
      <c r="CM117" s="168"/>
      <c r="CN117" s="168"/>
      <c r="CO117" s="168"/>
      <c r="CP117" s="168"/>
      <c r="CQ117" s="168"/>
      <c r="CR117" s="168"/>
      <c r="CS117" s="168"/>
      <c r="CT117" s="168"/>
      <c r="CU117" s="168"/>
      <c r="CV117" s="168"/>
      <c r="CW117" s="168"/>
      <c r="CX117" s="168"/>
      <c r="CY117" s="168"/>
      <c r="CZ117" s="168"/>
    </row>
    <row r="118" spans="1:104">
      <c r="A118" s="514" t="s">
        <v>500</v>
      </c>
      <c r="B118" s="503"/>
      <c r="C118" s="503"/>
      <c r="D118" s="503"/>
      <c r="E118" s="168"/>
      <c r="F118" s="168"/>
      <c r="G118" s="506"/>
      <c r="H118" s="506"/>
      <c r="I118" s="503"/>
      <c r="J118" s="503"/>
      <c r="K118" s="503"/>
      <c r="L118" s="503"/>
      <c r="M118" s="503"/>
      <c r="N118" s="503"/>
      <c r="O118" s="503"/>
      <c r="P118" s="503"/>
      <c r="Q118" s="503"/>
      <c r="R118" s="503"/>
      <c r="S118" s="503"/>
      <c r="T118" s="503"/>
      <c r="Y118" s="168"/>
      <c r="Z118" s="168"/>
      <c r="AA118" s="168"/>
      <c r="AF118" s="168"/>
      <c r="AG118" s="168"/>
      <c r="AH118" s="168"/>
      <c r="AI118" s="168"/>
      <c r="AJ118" s="506"/>
      <c r="AK118" s="506"/>
      <c r="AL118" s="503"/>
      <c r="AM118" s="503"/>
      <c r="AN118" s="503"/>
      <c r="AO118" s="503"/>
      <c r="AP118" s="503"/>
      <c r="AQ118" s="503"/>
      <c r="AR118" s="503"/>
      <c r="AS118" s="503"/>
      <c r="AT118" s="503"/>
      <c r="AU118" s="503"/>
      <c r="AZ118" s="503"/>
      <c r="BE118" s="168"/>
      <c r="BF118" s="168"/>
      <c r="BG118" s="168"/>
      <c r="BH118" s="506"/>
      <c r="BI118" s="506"/>
      <c r="BJ118" s="503"/>
      <c r="BK118" s="503"/>
      <c r="BL118" s="503"/>
      <c r="BM118" s="503"/>
      <c r="BN118" s="503"/>
      <c r="BO118" s="503"/>
      <c r="BP118" s="503"/>
      <c r="BQ118" s="503"/>
      <c r="BR118" s="503"/>
      <c r="BS118" s="503"/>
      <c r="BT118" s="503"/>
      <c r="BY118" s="503"/>
      <c r="BZ118" s="168"/>
      <c r="CA118" s="168"/>
      <c r="CB118" s="168"/>
      <c r="CC118" s="168"/>
      <c r="CD118" s="168"/>
      <c r="CE118" s="168"/>
      <c r="CF118" s="168"/>
      <c r="CG118" s="168"/>
      <c r="CH118" s="168"/>
      <c r="CI118" s="168"/>
      <c r="CJ118" s="168"/>
      <c r="CK118" s="168"/>
      <c r="CL118" s="168"/>
      <c r="CM118" s="168"/>
      <c r="CN118" s="168"/>
      <c r="CO118" s="168"/>
      <c r="CP118" s="168"/>
      <c r="CQ118" s="168"/>
      <c r="CR118" s="168"/>
      <c r="CS118" s="168"/>
      <c r="CT118" s="168"/>
      <c r="CU118" s="168"/>
      <c r="CV118" s="168"/>
      <c r="CW118" s="168"/>
      <c r="CX118" s="168"/>
      <c r="CY118" s="168"/>
      <c r="CZ118" s="168"/>
    </row>
    <row r="119" spans="1:104">
      <c r="A119" s="512" t="s">
        <v>1297</v>
      </c>
      <c r="B119" s="509" t="s">
        <v>1296</v>
      </c>
      <c r="C119" s="507" t="s">
        <v>498</v>
      </c>
      <c r="D119" s="513" t="s">
        <v>1295</v>
      </c>
      <c r="E119" s="168"/>
      <c r="F119" s="168"/>
      <c r="G119" s="506"/>
      <c r="H119" s="506"/>
      <c r="I119" s="503"/>
      <c r="J119" s="503"/>
      <c r="K119" s="503"/>
      <c r="L119" s="503"/>
      <c r="M119" s="503"/>
      <c r="N119" s="503"/>
      <c r="O119" s="503"/>
      <c r="P119" s="503"/>
      <c r="Q119" s="503"/>
      <c r="R119" s="503"/>
      <c r="S119" s="503"/>
      <c r="T119" s="503"/>
      <c r="Y119" s="168"/>
      <c r="Z119" s="168"/>
      <c r="AA119" s="168"/>
      <c r="AF119" s="168"/>
      <c r="AG119" s="168"/>
      <c r="AH119" s="168"/>
      <c r="AI119" s="168"/>
      <c r="AJ119" s="506"/>
      <c r="AK119" s="506"/>
      <c r="AL119" s="503"/>
      <c r="AM119" s="503"/>
      <c r="AN119" s="503"/>
      <c r="AO119" s="503"/>
      <c r="AP119" s="503"/>
      <c r="AQ119" s="503"/>
      <c r="AR119" s="503"/>
      <c r="AS119" s="503"/>
      <c r="AT119" s="503"/>
      <c r="AU119" s="503"/>
      <c r="AZ119" s="503"/>
      <c r="BE119" s="168"/>
      <c r="BF119" s="168"/>
      <c r="BG119" s="168"/>
      <c r="BH119" s="506"/>
      <c r="BI119" s="506"/>
      <c r="BJ119" s="503"/>
      <c r="BK119" s="503"/>
      <c r="BL119" s="503"/>
      <c r="BM119" s="503"/>
      <c r="BN119" s="503"/>
      <c r="BO119" s="503"/>
      <c r="BP119" s="503"/>
      <c r="BQ119" s="503"/>
      <c r="BR119" s="503"/>
      <c r="BS119" s="503"/>
      <c r="BT119" s="503"/>
      <c r="BY119" s="503"/>
      <c r="BZ119" s="168"/>
      <c r="CA119" s="168"/>
      <c r="CB119" s="168"/>
      <c r="CC119" s="168"/>
      <c r="CD119" s="168"/>
      <c r="CE119" s="168"/>
      <c r="CF119" s="168"/>
      <c r="CG119" s="168"/>
      <c r="CH119" s="168"/>
      <c r="CI119" s="168"/>
      <c r="CJ119" s="168"/>
      <c r="CK119" s="168"/>
      <c r="CL119" s="168"/>
      <c r="CM119" s="168"/>
      <c r="CN119" s="168"/>
      <c r="CO119" s="168"/>
      <c r="CP119" s="168"/>
      <c r="CQ119" s="168"/>
      <c r="CR119" s="168"/>
      <c r="CS119" s="168"/>
      <c r="CT119" s="168"/>
      <c r="CU119" s="168"/>
      <c r="CV119" s="168"/>
      <c r="CW119" s="168"/>
      <c r="CX119" s="168"/>
      <c r="CY119" s="168"/>
      <c r="CZ119" s="168"/>
    </row>
    <row r="120" spans="1:104">
      <c r="A120" s="512" t="s">
        <v>3325</v>
      </c>
      <c r="B120" s="509" t="s">
        <v>829</v>
      </c>
      <c r="C120" s="507" t="s">
        <v>1225</v>
      </c>
      <c r="D120" s="511" t="s">
        <v>4138</v>
      </c>
      <c r="E120" s="503"/>
      <c r="F120" s="503"/>
      <c r="G120" s="503"/>
      <c r="H120" s="503"/>
      <c r="I120" s="503"/>
      <c r="J120" s="503"/>
      <c r="K120" s="503"/>
      <c r="L120" s="503"/>
      <c r="M120" s="503"/>
      <c r="N120" s="503"/>
      <c r="O120" s="503"/>
      <c r="P120" s="503"/>
      <c r="Q120" s="503"/>
      <c r="R120" s="503"/>
      <c r="S120" s="503"/>
      <c r="T120" s="503"/>
      <c r="Y120" s="503"/>
      <c r="Z120" s="503"/>
      <c r="AA120" s="503"/>
      <c r="AF120" s="503"/>
      <c r="AG120" s="503"/>
      <c r="AH120" s="503"/>
      <c r="AI120" s="503"/>
      <c r="AJ120" s="503"/>
      <c r="AK120" s="503"/>
      <c r="AL120" s="503"/>
      <c r="AM120" s="503"/>
      <c r="AN120" s="503"/>
      <c r="AO120" s="503"/>
      <c r="AP120" s="503"/>
      <c r="AQ120" s="503"/>
      <c r="AR120" s="503"/>
      <c r="AS120" s="503"/>
      <c r="AT120" s="503"/>
      <c r="AU120" s="503"/>
      <c r="AZ120" s="503"/>
      <c r="BE120" s="503"/>
      <c r="BF120" s="503"/>
      <c r="BG120" s="503"/>
      <c r="BH120" s="503"/>
      <c r="BI120" s="503"/>
      <c r="BJ120" s="503"/>
      <c r="BK120" s="503"/>
      <c r="BL120" s="503"/>
      <c r="BM120" s="503"/>
      <c r="BN120" s="503"/>
      <c r="BO120" s="503"/>
      <c r="BP120" s="503"/>
      <c r="BQ120" s="503"/>
      <c r="BR120" s="503"/>
      <c r="BS120" s="503"/>
      <c r="BT120" s="503"/>
      <c r="BY120" s="503"/>
      <c r="BZ120" s="168"/>
      <c r="CA120" s="168"/>
      <c r="CB120" s="168"/>
      <c r="CC120" s="168"/>
      <c r="CD120" s="168"/>
      <c r="CE120" s="168"/>
      <c r="CF120" s="168"/>
      <c r="CG120" s="168"/>
      <c r="CH120" s="168"/>
      <c r="CI120" s="168"/>
      <c r="CJ120" s="168"/>
      <c r="CK120" s="168"/>
      <c r="CL120" s="168"/>
      <c r="CM120" s="168"/>
      <c r="CN120" s="168"/>
      <c r="CO120" s="168"/>
      <c r="CP120" s="168"/>
      <c r="CQ120" s="168"/>
      <c r="CR120" s="168"/>
      <c r="CS120" s="168"/>
      <c r="CT120" s="168"/>
      <c r="CU120" s="168"/>
      <c r="CV120" s="168"/>
      <c r="CW120" s="168"/>
      <c r="CX120" s="168"/>
      <c r="CY120" s="168"/>
      <c r="CZ120" s="168"/>
    </row>
    <row r="121" spans="1:104">
      <c r="E121" s="503"/>
      <c r="F121" s="503"/>
      <c r="G121" s="503"/>
      <c r="H121" s="503"/>
      <c r="I121" s="503"/>
      <c r="J121" s="503"/>
      <c r="K121" s="503"/>
      <c r="L121" s="503"/>
      <c r="M121" s="503"/>
      <c r="N121" s="503"/>
      <c r="O121" s="503"/>
      <c r="P121" s="503"/>
      <c r="Q121" s="503"/>
      <c r="R121" s="503"/>
      <c r="S121" s="503"/>
      <c r="T121" s="503"/>
      <c r="Y121" s="503"/>
      <c r="Z121" s="503"/>
      <c r="AA121" s="503"/>
      <c r="AF121" s="503"/>
      <c r="AG121" s="503"/>
      <c r="AH121" s="503"/>
      <c r="AI121" s="503"/>
      <c r="AJ121" s="503"/>
      <c r="AK121" s="503"/>
      <c r="AL121" s="503"/>
      <c r="AM121" s="503"/>
      <c r="AN121" s="503"/>
      <c r="AO121" s="503"/>
      <c r="AP121" s="503"/>
      <c r="AQ121" s="503"/>
      <c r="AR121" s="503"/>
      <c r="AS121" s="503"/>
      <c r="AT121" s="503"/>
      <c r="AU121" s="503"/>
      <c r="AZ121" s="503"/>
      <c r="BE121" s="503"/>
      <c r="BF121" s="503"/>
      <c r="BG121" s="503"/>
      <c r="BH121" s="503"/>
      <c r="BI121" s="503"/>
      <c r="BJ121" s="503"/>
      <c r="BK121" s="503"/>
      <c r="BL121" s="503"/>
      <c r="BM121" s="503"/>
      <c r="BN121" s="503"/>
      <c r="BO121" s="503"/>
      <c r="BP121" s="503"/>
      <c r="BQ121" s="503"/>
      <c r="BR121" s="503"/>
      <c r="BS121" s="503"/>
      <c r="BT121" s="503"/>
      <c r="BY121" s="503"/>
      <c r="BZ121" s="168"/>
      <c r="CA121" s="168"/>
      <c r="CB121" s="168"/>
      <c r="CC121" s="168"/>
      <c r="CD121" s="168"/>
      <c r="CE121" s="168"/>
      <c r="CF121" s="168"/>
      <c r="CG121" s="168"/>
      <c r="CH121" s="168"/>
      <c r="CI121" s="168"/>
      <c r="CJ121" s="168"/>
      <c r="CK121" s="168"/>
      <c r="CL121" s="168"/>
      <c r="CM121" s="168"/>
      <c r="CN121" s="168"/>
      <c r="CO121" s="168"/>
      <c r="CP121" s="168"/>
      <c r="CQ121" s="168"/>
      <c r="CR121" s="168"/>
      <c r="CS121" s="168"/>
      <c r="CT121" s="168"/>
      <c r="CU121" s="168"/>
      <c r="CV121" s="168"/>
      <c r="CW121" s="168"/>
      <c r="CX121" s="168"/>
      <c r="CY121" s="168"/>
      <c r="CZ121" s="168"/>
    </row>
    <row r="122" spans="1:104" ht="18.75">
      <c r="A122" s="312" t="s">
        <v>4285</v>
      </c>
      <c r="B122" s="503"/>
      <c r="C122" s="168"/>
      <c r="D122" s="168"/>
      <c r="E122" s="168"/>
      <c r="F122" s="168"/>
      <c r="G122" s="168"/>
      <c r="H122" s="168"/>
      <c r="I122" s="168"/>
      <c r="J122" s="168"/>
      <c r="K122" s="168"/>
      <c r="L122" s="168"/>
      <c r="M122" s="168"/>
      <c r="N122" s="168"/>
      <c r="O122" s="168"/>
      <c r="P122" s="168"/>
      <c r="Q122" s="168"/>
      <c r="R122" s="168"/>
      <c r="S122" s="168"/>
      <c r="T122" s="168"/>
      <c r="U122" s="503"/>
      <c r="V122" s="503"/>
      <c r="W122" s="503"/>
      <c r="X122" s="503"/>
      <c r="Y122" s="503"/>
      <c r="Z122" s="503"/>
      <c r="AA122" s="503"/>
      <c r="AB122" s="503"/>
      <c r="AC122" s="503"/>
      <c r="AD122" s="503"/>
      <c r="AE122" s="503"/>
      <c r="AF122" s="503"/>
      <c r="AG122" s="503"/>
      <c r="AH122" s="503"/>
      <c r="AI122" s="503"/>
      <c r="AJ122" s="503"/>
      <c r="AK122" s="503"/>
      <c r="AL122" s="503"/>
      <c r="AM122" s="503"/>
      <c r="AN122" s="503"/>
      <c r="AO122" s="503"/>
      <c r="AP122" s="503"/>
      <c r="AQ122" s="503"/>
      <c r="AR122" s="503"/>
      <c r="AS122" s="503"/>
      <c r="AT122" s="503"/>
      <c r="AU122" s="503"/>
      <c r="AV122" s="503"/>
      <c r="AW122" s="503"/>
      <c r="AX122" s="503"/>
      <c r="AY122" s="503"/>
      <c r="AZ122" s="168"/>
      <c r="BA122" s="503"/>
      <c r="BB122" s="503"/>
      <c r="BC122" s="503"/>
      <c r="BD122" s="503"/>
      <c r="BE122" s="503"/>
      <c r="BF122" s="503"/>
      <c r="BG122" s="503"/>
      <c r="BH122" s="503"/>
      <c r="BI122" s="503"/>
      <c r="BJ122" s="503"/>
      <c r="BK122" s="503"/>
      <c r="BL122" s="503"/>
      <c r="BM122" s="503"/>
      <c r="BN122" s="503"/>
      <c r="BO122" s="503"/>
      <c r="BP122" s="503"/>
      <c r="BQ122" s="503"/>
      <c r="BR122" s="503"/>
      <c r="BS122" s="503"/>
      <c r="BT122" s="503"/>
      <c r="BU122" s="503"/>
      <c r="BV122" s="503"/>
      <c r="BW122" s="503"/>
      <c r="BX122" s="503"/>
      <c r="BY122" s="168"/>
      <c r="BZ122" s="168"/>
      <c r="CA122" s="168"/>
      <c r="CB122" s="168"/>
      <c r="CC122" s="168"/>
      <c r="CD122" s="168"/>
      <c r="CE122" s="168"/>
      <c r="CF122" s="168"/>
      <c r="CG122" s="168"/>
      <c r="CH122" s="168"/>
      <c r="CI122" s="168"/>
      <c r="CJ122" s="168"/>
      <c r="CK122" s="168"/>
      <c r="CL122" s="168"/>
      <c r="CM122" s="168"/>
      <c r="CN122" s="168"/>
      <c r="CO122" s="168"/>
      <c r="CP122" s="168"/>
      <c r="CQ122" s="168"/>
      <c r="CR122" s="168"/>
      <c r="CS122" s="168"/>
      <c r="CT122" s="168"/>
      <c r="CU122" s="168"/>
      <c r="CV122" s="168"/>
      <c r="CW122" s="168"/>
      <c r="CX122" s="168"/>
      <c r="CY122" s="168"/>
      <c r="CZ122" s="168"/>
    </row>
    <row r="123" spans="1:104" ht="18.75">
      <c r="A123" s="312" t="s">
        <v>1350</v>
      </c>
      <c r="B123" s="503"/>
      <c r="C123" s="503"/>
      <c r="D123" s="168"/>
      <c r="E123" s="168"/>
      <c r="F123" s="168"/>
      <c r="G123" s="168"/>
      <c r="H123" s="168"/>
      <c r="I123" s="168"/>
      <c r="J123" s="168"/>
      <c r="K123" s="168"/>
      <c r="L123" s="168"/>
      <c r="M123" s="168"/>
      <c r="N123" s="168"/>
      <c r="O123" s="168"/>
      <c r="P123" s="168"/>
      <c r="Q123" s="168"/>
      <c r="R123" s="168"/>
      <c r="S123" s="168"/>
      <c r="T123" s="168"/>
      <c r="U123" s="503"/>
      <c r="V123" s="503"/>
      <c r="W123" s="503"/>
      <c r="X123" s="503"/>
      <c r="Y123" s="503"/>
      <c r="Z123" s="503"/>
      <c r="AA123" s="503"/>
      <c r="AB123" s="503"/>
      <c r="AC123" s="503"/>
      <c r="AD123" s="503"/>
      <c r="AE123" s="503"/>
      <c r="AF123" s="503"/>
      <c r="AG123" s="503"/>
      <c r="AH123" s="503"/>
      <c r="AI123" s="503"/>
      <c r="AJ123" s="503"/>
      <c r="AK123" s="503"/>
      <c r="AL123" s="503"/>
      <c r="AM123" s="503"/>
      <c r="AN123" s="503"/>
      <c r="AO123" s="503"/>
      <c r="AP123" s="503"/>
      <c r="AQ123" s="503"/>
      <c r="AR123" s="503"/>
      <c r="AS123" s="503"/>
      <c r="AT123" s="503"/>
      <c r="AU123" s="503"/>
      <c r="AV123" s="503"/>
      <c r="AW123" s="503"/>
      <c r="AX123" s="503"/>
      <c r="AY123" s="503"/>
      <c r="AZ123" s="168"/>
      <c r="BA123" s="503"/>
      <c r="BB123" s="503"/>
      <c r="BC123" s="503"/>
      <c r="BD123" s="503"/>
      <c r="BE123" s="503"/>
      <c r="BF123" s="503"/>
      <c r="BG123" s="503"/>
      <c r="BH123" s="503"/>
      <c r="BI123" s="503"/>
      <c r="BJ123" s="503"/>
      <c r="BK123" s="503"/>
      <c r="BL123" s="503"/>
      <c r="BM123" s="503"/>
      <c r="BN123" s="503"/>
      <c r="BO123" s="503"/>
      <c r="BP123" s="503"/>
      <c r="BQ123" s="503"/>
      <c r="BR123" s="503"/>
      <c r="BS123" s="503"/>
      <c r="BT123" s="503"/>
      <c r="BU123" s="503"/>
      <c r="BV123" s="503"/>
      <c r="BW123" s="503"/>
      <c r="BX123" s="503"/>
      <c r="BY123" s="168"/>
      <c r="BZ123" s="168"/>
      <c r="CA123" s="168"/>
      <c r="CB123" s="168"/>
      <c r="CC123" s="168"/>
      <c r="CD123" s="168"/>
      <c r="CE123" s="168"/>
      <c r="CF123" s="168"/>
      <c r="CG123" s="168"/>
      <c r="CH123" s="168"/>
      <c r="CI123" s="168"/>
      <c r="CJ123" s="168"/>
      <c r="CK123" s="168"/>
      <c r="CL123" s="168"/>
      <c r="CM123" s="168"/>
      <c r="CN123" s="168"/>
      <c r="CO123" s="168"/>
      <c r="CP123" s="168"/>
      <c r="CQ123" s="168"/>
      <c r="CR123" s="168"/>
      <c r="CS123" s="168"/>
      <c r="CT123" s="168"/>
      <c r="CU123" s="168"/>
      <c r="CV123" s="168"/>
      <c r="CW123" s="168"/>
      <c r="CX123" s="168"/>
      <c r="CY123" s="168"/>
      <c r="CZ123" s="168"/>
    </row>
    <row r="124" spans="1:104">
      <c r="A124" s="503"/>
      <c r="B124" s="503"/>
      <c r="C124" s="503"/>
      <c r="D124" s="168"/>
      <c r="E124" s="168"/>
      <c r="F124" s="168"/>
      <c r="G124" s="168"/>
      <c r="H124" s="168"/>
      <c r="I124" s="168"/>
      <c r="J124" s="168"/>
      <c r="K124" s="168"/>
      <c r="L124" s="168"/>
      <c r="M124" s="168"/>
      <c r="N124" s="168"/>
      <c r="O124" s="168"/>
      <c r="P124" s="168"/>
      <c r="Q124" s="168"/>
      <c r="R124" s="168"/>
      <c r="S124" s="168"/>
      <c r="T124" s="168"/>
      <c r="U124" s="503"/>
      <c r="V124" s="503"/>
      <c r="W124" s="503"/>
      <c r="X124" s="503"/>
      <c r="Y124" s="503"/>
      <c r="Z124" s="503"/>
      <c r="AA124" s="503"/>
      <c r="AB124" s="503"/>
      <c r="AC124" s="503"/>
      <c r="AD124" s="503"/>
      <c r="AE124" s="503"/>
      <c r="AF124" s="503"/>
      <c r="AG124" s="503"/>
      <c r="AH124" s="503"/>
      <c r="AI124" s="503"/>
      <c r="AJ124" s="503"/>
      <c r="AK124" s="503"/>
      <c r="AL124" s="503"/>
      <c r="AM124" s="503"/>
      <c r="AN124" s="503"/>
      <c r="AO124" s="503"/>
      <c r="AP124" s="503"/>
      <c r="AQ124" s="503"/>
      <c r="AR124" s="503"/>
      <c r="AS124" s="503"/>
      <c r="AT124" s="503"/>
      <c r="AU124" s="503"/>
      <c r="AV124" s="503"/>
      <c r="AW124" s="503"/>
      <c r="AX124" s="503"/>
      <c r="AY124" s="503"/>
      <c r="AZ124" s="168"/>
      <c r="BA124" s="503"/>
      <c r="BB124" s="503"/>
      <c r="BC124" s="503"/>
      <c r="BD124" s="503"/>
      <c r="BE124" s="503"/>
      <c r="BF124" s="503"/>
      <c r="BG124" s="503"/>
      <c r="BH124" s="503"/>
      <c r="BI124" s="503"/>
      <c r="BJ124" s="503"/>
      <c r="BK124" s="503"/>
      <c r="BL124" s="503"/>
      <c r="BM124" s="503"/>
      <c r="BN124" s="503"/>
      <c r="BO124" s="503"/>
      <c r="BP124" s="503"/>
      <c r="BQ124" s="503"/>
      <c r="BR124" s="503"/>
      <c r="BS124" s="503"/>
      <c r="BT124" s="503"/>
      <c r="BU124" s="503"/>
      <c r="BV124" s="503"/>
      <c r="BW124" s="503"/>
      <c r="BX124" s="503"/>
      <c r="BY124" s="168"/>
      <c r="BZ124" s="168"/>
      <c r="CA124" s="168"/>
      <c r="CB124" s="168"/>
      <c r="CC124" s="168"/>
      <c r="CD124" s="168"/>
      <c r="CE124" s="168"/>
      <c r="CF124" s="168"/>
      <c r="CG124" s="168"/>
      <c r="CH124" s="168"/>
      <c r="CI124" s="168"/>
      <c r="CJ124" s="168"/>
      <c r="CK124" s="168"/>
      <c r="CL124" s="168"/>
      <c r="CM124" s="168"/>
      <c r="CN124" s="168"/>
      <c r="CO124" s="168"/>
      <c r="CP124" s="168"/>
      <c r="CQ124" s="168"/>
      <c r="CR124" s="168"/>
      <c r="CS124" s="168"/>
      <c r="CT124" s="168"/>
      <c r="CU124" s="168"/>
      <c r="CV124" s="168"/>
      <c r="CW124" s="168"/>
      <c r="CX124" s="168"/>
      <c r="CY124" s="168"/>
      <c r="CZ124" s="168"/>
    </row>
    <row r="125" spans="1:104">
      <c r="A125" s="168"/>
      <c r="B125" s="168"/>
      <c r="C125" s="516" t="s">
        <v>1214</v>
      </c>
      <c r="D125" s="516" t="s">
        <v>1212</v>
      </c>
      <c r="E125" s="516" t="s">
        <v>1210</v>
      </c>
      <c r="F125" s="516" t="s">
        <v>1208</v>
      </c>
      <c r="G125" s="516" t="s">
        <v>1206</v>
      </c>
      <c r="H125" s="516" t="s">
        <v>1204</v>
      </c>
      <c r="I125" s="516" t="s">
        <v>1202</v>
      </c>
      <c r="J125" s="516" t="s">
        <v>1200</v>
      </c>
      <c r="K125" s="516" t="s">
        <v>1198</v>
      </c>
      <c r="L125" s="516" t="s">
        <v>1196</v>
      </c>
      <c r="M125" s="516" t="s">
        <v>1194</v>
      </c>
      <c r="N125" s="516" t="s">
        <v>1192</v>
      </c>
      <c r="O125" s="516" t="s">
        <v>1190</v>
      </c>
      <c r="P125" s="516" t="s">
        <v>1188</v>
      </c>
      <c r="Q125" s="516" t="s">
        <v>1186</v>
      </c>
      <c r="R125" s="510"/>
      <c r="S125" s="168"/>
      <c r="T125" s="168"/>
      <c r="U125" s="503"/>
      <c r="V125" s="503"/>
      <c r="W125" s="503"/>
      <c r="X125" s="503"/>
      <c r="Y125" s="503"/>
      <c r="Z125" s="503"/>
      <c r="AA125" s="503"/>
      <c r="AB125" s="503"/>
      <c r="AC125" s="503"/>
      <c r="AD125" s="503"/>
      <c r="AE125" s="503"/>
      <c r="AF125" s="503"/>
      <c r="AG125" s="503"/>
      <c r="AH125" s="503"/>
      <c r="AI125" s="503"/>
      <c r="AJ125" s="503"/>
      <c r="AK125" s="503"/>
      <c r="AL125" s="503"/>
      <c r="AM125" s="503"/>
      <c r="AN125" s="503"/>
      <c r="AO125" s="503"/>
      <c r="AP125" s="503"/>
      <c r="AQ125" s="503"/>
      <c r="AR125" s="503"/>
      <c r="AS125" s="503"/>
      <c r="AT125" s="503"/>
      <c r="AU125" s="503"/>
      <c r="AV125" s="503"/>
      <c r="AW125" s="503"/>
      <c r="AX125" s="503"/>
      <c r="AY125" s="503"/>
      <c r="AZ125" s="168"/>
      <c r="BA125" s="503"/>
      <c r="BB125" s="503"/>
      <c r="BC125" s="503"/>
      <c r="BD125" s="503"/>
      <c r="BE125" s="503"/>
      <c r="BF125" s="503"/>
      <c r="BG125" s="503"/>
      <c r="BH125" s="503"/>
      <c r="BI125" s="503"/>
      <c r="BJ125" s="503"/>
      <c r="BK125" s="503"/>
      <c r="BL125" s="503"/>
      <c r="BM125" s="503"/>
      <c r="BN125" s="503"/>
      <c r="BO125" s="503"/>
      <c r="BP125" s="503"/>
      <c r="BQ125" s="503"/>
      <c r="BR125" s="503"/>
      <c r="BS125" s="503"/>
      <c r="BT125" s="503"/>
      <c r="BU125" s="503"/>
      <c r="BV125" s="503"/>
      <c r="BW125" s="503"/>
      <c r="BX125" s="503"/>
      <c r="BY125" s="168"/>
      <c r="BZ125" s="168"/>
      <c r="CA125" s="168"/>
      <c r="CB125" s="168"/>
      <c r="CC125" s="168"/>
      <c r="CD125" s="168"/>
      <c r="CE125" s="168"/>
      <c r="CF125" s="168"/>
      <c r="CG125" s="168"/>
      <c r="CH125" s="168"/>
      <c r="CI125" s="168"/>
      <c r="CJ125" s="168"/>
      <c r="CK125" s="168"/>
      <c r="CL125" s="168"/>
      <c r="CM125" s="168"/>
      <c r="CN125" s="168"/>
      <c r="CO125" s="168"/>
      <c r="CP125" s="168"/>
      <c r="CQ125" s="168"/>
      <c r="CR125" s="168"/>
      <c r="CS125" s="168"/>
      <c r="CT125" s="168"/>
      <c r="CU125" s="168"/>
      <c r="CV125" s="168"/>
      <c r="CW125" s="168"/>
      <c r="CX125" s="168"/>
      <c r="CY125" s="168"/>
      <c r="CZ125" s="168"/>
    </row>
    <row r="126" spans="1:104">
      <c r="A126" s="168"/>
      <c r="B126" s="168"/>
      <c r="C126" s="507" t="s">
        <v>1349</v>
      </c>
      <c r="D126" s="507" t="s">
        <v>1348</v>
      </c>
      <c r="E126" s="507" t="s">
        <v>1347</v>
      </c>
      <c r="F126" s="507" t="s">
        <v>1346</v>
      </c>
      <c r="G126" s="507" t="s">
        <v>1345</v>
      </c>
      <c r="H126" s="507" t="s">
        <v>1344</v>
      </c>
      <c r="I126" s="507" t="s">
        <v>1343</v>
      </c>
      <c r="J126" s="507" t="s">
        <v>1342</v>
      </c>
      <c r="K126" s="507" t="s">
        <v>1341</v>
      </c>
      <c r="L126" s="507" t="s">
        <v>1340</v>
      </c>
      <c r="M126" s="507" t="s">
        <v>1339</v>
      </c>
      <c r="N126" s="507" t="s">
        <v>1338</v>
      </c>
      <c r="O126" s="507" t="s">
        <v>1337</v>
      </c>
      <c r="P126" s="507" t="s">
        <v>1336</v>
      </c>
      <c r="Q126" s="507" t="s">
        <v>1335</v>
      </c>
      <c r="R126" s="510"/>
      <c r="S126" s="168"/>
      <c r="T126" s="168"/>
      <c r="U126" s="503"/>
      <c r="V126" s="503"/>
      <c r="W126" s="503"/>
      <c r="X126" s="503"/>
      <c r="Y126" s="503"/>
      <c r="Z126" s="503"/>
      <c r="AA126" s="503"/>
      <c r="AB126" s="503"/>
      <c r="AC126" s="503"/>
      <c r="AD126" s="503"/>
      <c r="AE126" s="503"/>
      <c r="AF126" s="503"/>
      <c r="AG126" s="503"/>
      <c r="AH126" s="503"/>
      <c r="AI126" s="503"/>
      <c r="AJ126" s="503"/>
      <c r="AK126" s="503"/>
      <c r="AL126" s="503"/>
      <c r="AM126" s="503"/>
      <c r="AN126" s="503"/>
      <c r="AO126" s="503"/>
      <c r="AP126" s="503"/>
      <c r="AQ126" s="503"/>
      <c r="AR126" s="503"/>
      <c r="AS126" s="503"/>
      <c r="AT126" s="503"/>
      <c r="AU126" s="503"/>
      <c r="AV126" s="503"/>
      <c r="AW126" s="503"/>
      <c r="AX126" s="503"/>
      <c r="AY126" s="503"/>
      <c r="AZ126" s="168"/>
      <c r="BA126" s="503"/>
      <c r="BB126" s="503"/>
      <c r="BC126" s="503"/>
      <c r="BD126" s="503"/>
      <c r="BE126" s="503"/>
      <c r="BF126" s="503"/>
      <c r="BG126" s="503"/>
      <c r="BH126" s="503"/>
      <c r="BI126" s="503"/>
      <c r="BJ126" s="503"/>
      <c r="BK126" s="503"/>
      <c r="BL126" s="503"/>
      <c r="BM126" s="503"/>
      <c r="BN126" s="503"/>
      <c r="BO126" s="503"/>
      <c r="BP126" s="503"/>
      <c r="BQ126" s="503"/>
      <c r="BR126" s="503"/>
      <c r="BS126" s="503"/>
      <c r="BT126" s="503"/>
      <c r="BU126" s="503"/>
      <c r="BV126" s="503"/>
      <c r="BW126" s="503"/>
      <c r="BX126" s="503"/>
      <c r="BY126" s="168"/>
      <c r="BZ126" s="168"/>
      <c r="CA126" s="168"/>
      <c r="CB126" s="168"/>
      <c r="CC126" s="168"/>
      <c r="CD126" s="168"/>
      <c r="CE126" s="168"/>
      <c r="CF126" s="168"/>
      <c r="CG126" s="168"/>
      <c r="CH126" s="168"/>
      <c r="CI126" s="168"/>
      <c r="CJ126" s="168"/>
      <c r="CK126" s="168"/>
      <c r="CL126" s="168"/>
      <c r="CM126" s="168"/>
      <c r="CN126" s="168"/>
      <c r="CO126" s="168"/>
      <c r="CP126" s="168"/>
      <c r="CQ126" s="168"/>
      <c r="CR126" s="168"/>
      <c r="CS126" s="168"/>
      <c r="CT126" s="168"/>
      <c r="CU126" s="168"/>
      <c r="CV126" s="168"/>
      <c r="CW126" s="168"/>
      <c r="CX126" s="168"/>
      <c r="CY126" s="168"/>
      <c r="CZ126" s="168"/>
    </row>
    <row r="127" spans="1:104">
      <c r="A127" s="508" t="s">
        <v>1334</v>
      </c>
      <c r="B127" s="507" t="s">
        <v>112</v>
      </c>
      <c r="C127" s="515"/>
      <c r="D127" s="515"/>
      <c r="E127" s="515"/>
      <c r="F127" s="515"/>
      <c r="G127" s="515"/>
      <c r="H127" s="515"/>
      <c r="I127" s="515"/>
      <c r="J127" s="515"/>
      <c r="K127" s="515"/>
      <c r="L127" s="515"/>
      <c r="M127" s="515"/>
      <c r="N127" s="515"/>
      <c r="O127" s="515"/>
      <c r="P127" s="515"/>
      <c r="Q127" s="515"/>
      <c r="R127" s="168" t="s">
        <v>1333</v>
      </c>
      <c r="S127" s="506" t="s">
        <v>801</v>
      </c>
      <c r="T127" s="506" t="s">
        <v>1298</v>
      </c>
      <c r="U127" s="503"/>
      <c r="V127" s="503"/>
      <c r="W127" s="503"/>
      <c r="X127" s="503"/>
      <c r="Y127" s="503"/>
      <c r="Z127" s="503"/>
      <c r="AA127" s="503"/>
      <c r="AB127" s="503"/>
      <c r="AC127" s="503"/>
      <c r="AD127" s="503"/>
      <c r="AE127" s="503"/>
      <c r="AF127" s="503"/>
      <c r="AG127" s="503"/>
      <c r="AH127" s="503"/>
      <c r="AI127" s="503"/>
      <c r="AJ127" s="503"/>
      <c r="AK127" s="503"/>
      <c r="AL127" s="503"/>
      <c r="AM127" s="503"/>
      <c r="AN127" s="503"/>
      <c r="AO127" s="503"/>
      <c r="AP127" s="503"/>
      <c r="AQ127" s="503"/>
      <c r="AR127" s="503"/>
      <c r="AS127" s="503"/>
      <c r="AT127" s="503"/>
      <c r="AU127" s="503"/>
      <c r="AV127" s="503"/>
      <c r="AW127" s="503"/>
      <c r="AX127" s="503"/>
      <c r="AY127" s="503"/>
      <c r="AZ127" s="168"/>
      <c r="BA127" s="503"/>
      <c r="BB127" s="503"/>
      <c r="BC127" s="503"/>
      <c r="BD127" s="503"/>
      <c r="BE127" s="503"/>
      <c r="BF127" s="503"/>
      <c r="BG127" s="503"/>
      <c r="BH127" s="503"/>
      <c r="BI127" s="503"/>
      <c r="BJ127" s="503"/>
      <c r="BK127" s="503"/>
      <c r="BL127" s="503"/>
      <c r="BM127" s="503"/>
      <c r="BN127" s="503"/>
      <c r="BO127" s="503"/>
      <c r="BP127" s="503"/>
      <c r="BQ127" s="503"/>
      <c r="BR127" s="503"/>
      <c r="BS127" s="503"/>
      <c r="BT127" s="503"/>
      <c r="BU127" s="503"/>
      <c r="BV127" s="503"/>
      <c r="BW127" s="503"/>
      <c r="BX127" s="503"/>
      <c r="BY127" s="168"/>
      <c r="BZ127" s="168"/>
      <c r="CA127" s="168"/>
      <c r="CB127" s="168"/>
      <c r="CC127" s="168"/>
      <c r="CD127" s="168"/>
      <c r="CE127" s="168"/>
      <c r="CF127" s="168"/>
      <c r="CG127" s="168"/>
      <c r="CH127" s="168"/>
      <c r="CI127" s="168"/>
      <c r="CJ127" s="168"/>
      <c r="CK127" s="168"/>
      <c r="CL127" s="168"/>
      <c r="CM127" s="168"/>
      <c r="CN127" s="168"/>
      <c r="CO127" s="168"/>
      <c r="CP127" s="168"/>
      <c r="CQ127" s="168"/>
      <c r="CR127" s="168"/>
      <c r="CS127" s="168"/>
      <c r="CT127" s="168"/>
      <c r="CU127" s="168"/>
      <c r="CV127" s="168"/>
      <c r="CW127" s="168"/>
      <c r="CX127" s="168"/>
      <c r="CY127" s="168"/>
      <c r="CZ127" s="168"/>
    </row>
    <row r="128" spans="1:104">
      <c r="A128" s="508" t="s">
        <v>4809</v>
      </c>
      <c r="B128" s="507" t="s">
        <v>237</v>
      </c>
      <c r="C128" s="515"/>
      <c r="D128" s="515"/>
      <c r="E128" s="515"/>
      <c r="F128" s="515"/>
      <c r="G128" s="515"/>
      <c r="H128" s="515"/>
      <c r="I128" s="515"/>
      <c r="J128" s="515"/>
      <c r="K128" s="515"/>
      <c r="L128" s="515"/>
      <c r="M128" s="515"/>
      <c r="N128" s="515"/>
      <c r="O128" s="515"/>
      <c r="P128" s="515"/>
      <c r="Q128" s="515"/>
      <c r="R128" s="168" t="s">
        <v>1332</v>
      </c>
      <c r="S128" s="506" t="s">
        <v>801</v>
      </c>
      <c r="T128" s="506" t="s">
        <v>1298</v>
      </c>
      <c r="U128" s="168"/>
      <c r="V128" s="168"/>
      <c r="W128" s="168"/>
      <c r="X128" s="168"/>
      <c r="Y128" s="168"/>
      <c r="Z128" s="168"/>
      <c r="AA128" s="168"/>
      <c r="AB128" s="168"/>
      <c r="AC128" s="168"/>
      <c r="AD128" s="168"/>
      <c r="AE128" s="168"/>
      <c r="AF128" s="168"/>
      <c r="AG128" s="168"/>
      <c r="AH128" s="168"/>
      <c r="AI128" s="168"/>
      <c r="AJ128" s="168"/>
      <c r="AK128" s="168"/>
      <c r="AL128" s="168"/>
      <c r="AM128" s="168"/>
      <c r="AN128" s="168"/>
      <c r="AO128" s="168"/>
      <c r="AP128" s="168"/>
      <c r="AQ128" s="168"/>
      <c r="AR128" s="168"/>
      <c r="AS128" s="168"/>
      <c r="AT128" s="168"/>
      <c r="AU128" s="168"/>
      <c r="AV128" s="168"/>
      <c r="AW128" s="168"/>
      <c r="AX128" s="168"/>
      <c r="AY128" s="168"/>
      <c r="AZ128" s="168"/>
      <c r="BA128" s="503"/>
      <c r="BB128" s="168"/>
      <c r="BC128" s="168"/>
      <c r="BD128" s="168"/>
      <c r="BE128" s="168"/>
      <c r="BF128" s="168"/>
      <c r="BG128" s="168"/>
      <c r="BH128" s="168"/>
      <c r="BI128" s="168"/>
      <c r="BJ128" s="168"/>
      <c r="BK128" s="168"/>
      <c r="BL128" s="168"/>
      <c r="BM128" s="168"/>
      <c r="BN128" s="168"/>
      <c r="BO128" s="168"/>
      <c r="BP128" s="168"/>
      <c r="BQ128" s="168"/>
      <c r="BR128" s="168"/>
      <c r="BS128" s="168"/>
      <c r="BT128" s="168"/>
      <c r="BU128" s="168"/>
      <c r="BV128" s="168"/>
      <c r="BW128" s="168"/>
      <c r="BX128" s="168"/>
      <c r="BY128" s="168"/>
      <c r="BZ128" s="168"/>
      <c r="CA128" s="168"/>
      <c r="CB128" s="168"/>
      <c r="CC128" s="168"/>
      <c r="CD128" s="168"/>
      <c r="CE128" s="168"/>
      <c r="CF128" s="168"/>
      <c r="CG128" s="168"/>
      <c r="CH128" s="168"/>
      <c r="CI128" s="168"/>
      <c r="CJ128" s="168"/>
      <c r="CK128" s="168"/>
      <c r="CL128" s="168"/>
      <c r="CM128" s="168"/>
      <c r="CN128" s="168"/>
      <c r="CO128" s="168"/>
      <c r="CP128" s="168"/>
      <c r="CQ128" s="168"/>
      <c r="CR128" s="168"/>
      <c r="CS128" s="168"/>
      <c r="CT128" s="168"/>
      <c r="CU128" s="168"/>
      <c r="CV128" s="168"/>
      <c r="CW128" s="168"/>
      <c r="CX128" s="168"/>
      <c r="CY128" s="168"/>
      <c r="CZ128" s="168"/>
    </row>
    <row r="129" spans="1:105">
      <c r="A129" s="508" t="s">
        <v>4808</v>
      </c>
      <c r="B129" s="507" t="s">
        <v>236</v>
      </c>
      <c r="C129" s="515"/>
      <c r="D129" s="515"/>
      <c r="E129" s="515"/>
      <c r="F129" s="515"/>
      <c r="G129" s="515"/>
      <c r="H129" s="515"/>
      <c r="I129" s="515"/>
      <c r="J129" s="515"/>
      <c r="K129" s="515"/>
      <c r="L129" s="515"/>
      <c r="M129" s="515"/>
      <c r="N129" s="515"/>
      <c r="O129" s="515"/>
      <c r="P129" s="515"/>
      <c r="Q129" s="515"/>
      <c r="R129" s="168" t="s">
        <v>1331</v>
      </c>
      <c r="S129" s="506" t="s">
        <v>801</v>
      </c>
      <c r="T129" s="506" t="s">
        <v>1298</v>
      </c>
      <c r="U129" s="168"/>
      <c r="V129" s="168"/>
      <c r="W129" s="168"/>
      <c r="X129" s="168"/>
      <c r="Y129" s="168"/>
      <c r="Z129" s="168"/>
      <c r="AA129" s="168"/>
      <c r="AB129" s="168"/>
      <c r="AC129" s="168"/>
      <c r="AD129" s="168"/>
      <c r="AE129" s="168"/>
      <c r="AF129" s="168"/>
      <c r="AG129" s="168"/>
      <c r="AH129" s="168"/>
      <c r="AI129" s="168"/>
      <c r="AJ129" s="168"/>
      <c r="AK129" s="168"/>
      <c r="AL129" s="168"/>
      <c r="AM129" s="168"/>
      <c r="AN129" s="168"/>
      <c r="AO129" s="168"/>
      <c r="AP129" s="168"/>
      <c r="AQ129" s="168"/>
      <c r="AR129" s="168"/>
      <c r="AS129" s="168"/>
      <c r="AT129" s="168"/>
      <c r="AU129" s="168"/>
      <c r="AV129" s="168"/>
      <c r="AW129" s="168"/>
      <c r="AX129" s="168"/>
      <c r="AY129" s="168"/>
      <c r="AZ129" s="168"/>
      <c r="BA129" s="503"/>
      <c r="BB129" s="168"/>
      <c r="BC129" s="168"/>
      <c r="BD129" s="168"/>
      <c r="BE129" s="168"/>
      <c r="BF129" s="168"/>
      <c r="BG129" s="168"/>
      <c r="BH129" s="168"/>
      <c r="BI129" s="168"/>
      <c r="BJ129" s="168"/>
      <c r="BK129" s="168"/>
      <c r="BL129" s="168"/>
      <c r="BM129" s="168"/>
      <c r="BN129" s="168"/>
      <c r="BO129" s="168"/>
      <c r="BP129" s="168"/>
      <c r="BQ129" s="168"/>
      <c r="BR129" s="168"/>
      <c r="BS129" s="168"/>
      <c r="BT129" s="168"/>
      <c r="BU129" s="168"/>
      <c r="BV129" s="168"/>
      <c r="BW129" s="168"/>
      <c r="BX129" s="168"/>
      <c r="BY129" s="168"/>
      <c r="BZ129" s="168"/>
      <c r="CA129" s="168"/>
      <c r="CB129" s="168"/>
      <c r="CC129" s="168"/>
      <c r="CD129" s="168"/>
      <c r="CE129" s="168"/>
      <c r="CF129" s="168"/>
      <c r="CG129" s="168"/>
      <c r="CH129" s="168"/>
      <c r="CI129" s="168"/>
      <c r="CJ129" s="168"/>
      <c r="CK129" s="168"/>
      <c r="CL129" s="168"/>
      <c r="CM129" s="168"/>
      <c r="CN129" s="168"/>
      <c r="CO129" s="168"/>
      <c r="CP129" s="168"/>
      <c r="CQ129" s="168"/>
      <c r="CR129" s="168"/>
      <c r="CS129" s="168"/>
      <c r="CT129" s="168"/>
      <c r="CU129" s="168"/>
      <c r="CV129" s="168"/>
      <c r="CW129" s="168"/>
      <c r="CX129" s="168"/>
      <c r="CY129" s="168"/>
      <c r="CZ129" s="168"/>
    </row>
    <row r="130" spans="1:105">
      <c r="A130" s="168"/>
      <c r="B130" s="169"/>
      <c r="C130" s="168" t="s">
        <v>1213</v>
      </c>
      <c r="D130" s="168" t="s">
        <v>1211</v>
      </c>
      <c r="E130" s="168" t="s">
        <v>1209</v>
      </c>
      <c r="F130" s="168" t="s">
        <v>1207</v>
      </c>
      <c r="G130" s="168" t="s">
        <v>1205</v>
      </c>
      <c r="H130" s="168" t="s">
        <v>1203</v>
      </c>
      <c r="I130" s="168" t="s">
        <v>1201</v>
      </c>
      <c r="J130" s="168" t="s">
        <v>1199</v>
      </c>
      <c r="K130" s="168" t="s">
        <v>1197</v>
      </c>
      <c r="L130" s="168" t="s">
        <v>1195</v>
      </c>
      <c r="M130" s="168" t="s">
        <v>1193</v>
      </c>
      <c r="N130" s="168" t="s">
        <v>1191</v>
      </c>
      <c r="O130" s="168" t="s">
        <v>1189</v>
      </c>
      <c r="P130" s="168" t="s">
        <v>1187</v>
      </c>
      <c r="Q130" s="168" t="s">
        <v>1185</v>
      </c>
      <c r="R130" s="168"/>
      <c r="S130" s="168"/>
      <c r="T130" s="168"/>
      <c r="U130" s="168"/>
      <c r="V130" s="168"/>
      <c r="W130" s="168"/>
      <c r="X130" s="168"/>
      <c r="Y130" s="168"/>
      <c r="Z130" s="168"/>
      <c r="AA130" s="168"/>
      <c r="AB130" s="168"/>
      <c r="AC130" s="168"/>
      <c r="AD130" s="168"/>
      <c r="AE130" s="168"/>
      <c r="AF130" s="168"/>
      <c r="AG130" s="168"/>
      <c r="AH130" s="168"/>
      <c r="AI130" s="168"/>
      <c r="AJ130" s="168"/>
      <c r="AK130" s="168"/>
      <c r="AL130" s="168"/>
      <c r="AM130" s="168"/>
      <c r="AN130" s="168"/>
      <c r="AO130" s="168"/>
      <c r="AP130" s="168"/>
      <c r="AQ130" s="168"/>
      <c r="AR130" s="168"/>
      <c r="AS130" s="168"/>
      <c r="AT130" s="168"/>
      <c r="AU130" s="168"/>
      <c r="AV130" s="168"/>
      <c r="AW130" s="168"/>
      <c r="AX130" s="168"/>
      <c r="AY130" s="168"/>
      <c r="AZ130" s="168"/>
      <c r="BA130" s="503"/>
      <c r="BB130" s="168"/>
      <c r="BC130" s="168"/>
      <c r="BD130" s="168"/>
      <c r="BE130" s="168"/>
      <c r="BF130" s="168"/>
      <c r="BG130" s="168"/>
      <c r="BH130" s="168"/>
      <c r="BI130" s="168"/>
      <c r="BJ130" s="168"/>
      <c r="BK130" s="168"/>
      <c r="BL130" s="168"/>
      <c r="BM130" s="168"/>
      <c r="BN130" s="168"/>
      <c r="BO130" s="168"/>
      <c r="BP130" s="168"/>
      <c r="BQ130" s="168"/>
      <c r="BR130" s="168"/>
      <c r="BS130" s="168"/>
      <c r="BT130" s="168"/>
      <c r="BU130" s="168"/>
      <c r="BV130" s="168"/>
      <c r="BW130" s="168"/>
      <c r="BX130" s="168"/>
      <c r="BY130" s="168"/>
      <c r="BZ130" s="168"/>
      <c r="CA130" s="168"/>
      <c r="CB130" s="168"/>
      <c r="CC130" s="168"/>
      <c r="CD130" s="168"/>
      <c r="CE130" s="168"/>
      <c r="CF130" s="168"/>
      <c r="CG130" s="168"/>
      <c r="CH130" s="168"/>
      <c r="CI130" s="168"/>
      <c r="CJ130" s="168"/>
      <c r="CK130" s="168"/>
      <c r="CL130" s="168"/>
      <c r="CM130" s="168"/>
      <c r="CN130" s="168"/>
      <c r="CO130" s="168"/>
      <c r="CP130" s="168"/>
      <c r="CQ130" s="168"/>
      <c r="CR130" s="168"/>
      <c r="CS130" s="168"/>
      <c r="CT130" s="168"/>
      <c r="CU130" s="168"/>
      <c r="CV130" s="168"/>
      <c r="CW130" s="168"/>
      <c r="CX130" s="168"/>
      <c r="CY130" s="168"/>
      <c r="CZ130" s="168"/>
    </row>
    <row r="131" spans="1:105">
      <c r="B131" s="336"/>
      <c r="C131" s="503"/>
      <c r="D131" s="503"/>
      <c r="E131" s="503"/>
      <c r="F131" s="503"/>
      <c r="G131" s="503"/>
      <c r="H131" s="503"/>
      <c r="I131" s="503"/>
      <c r="J131" s="503"/>
      <c r="K131" s="503"/>
      <c r="L131" s="503"/>
      <c r="M131" s="503"/>
      <c r="N131" s="503"/>
      <c r="O131" s="503"/>
      <c r="P131" s="503"/>
      <c r="Q131" s="503"/>
      <c r="R131" s="503"/>
      <c r="S131" s="503"/>
      <c r="T131" s="503"/>
      <c r="U131" s="503"/>
      <c r="V131" s="503"/>
      <c r="W131" s="503"/>
      <c r="X131" s="503"/>
      <c r="Y131" s="503"/>
      <c r="Z131" s="503"/>
      <c r="AA131" s="503"/>
      <c r="AB131" s="503"/>
      <c r="AC131" s="503"/>
      <c r="AD131" s="503"/>
      <c r="AE131" s="168"/>
      <c r="AF131" s="168"/>
      <c r="AG131" s="168"/>
      <c r="AH131" s="168"/>
      <c r="AI131" s="168"/>
      <c r="AJ131" s="168"/>
      <c r="AK131" s="168"/>
      <c r="AL131" s="168"/>
      <c r="AM131" s="168"/>
      <c r="AN131" s="168"/>
      <c r="AO131" s="168"/>
      <c r="AP131" s="168"/>
      <c r="AQ131" s="168"/>
      <c r="AR131" s="168"/>
      <c r="AS131" s="168"/>
      <c r="AT131" s="168"/>
      <c r="AU131" s="503"/>
      <c r="AV131" s="503"/>
      <c r="AW131" s="503"/>
      <c r="AX131" s="503"/>
      <c r="AY131" s="503"/>
      <c r="AZ131" s="503"/>
      <c r="BA131" s="503"/>
      <c r="BB131" s="503"/>
      <c r="BC131" s="503"/>
      <c r="BD131" s="168"/>
      <c r="BE131" s="168"/>
      <c r="BF131" s="168"/>
      <c r="BG131" s="168"/>
      <c r="BH131" s="168"/>
      <c r="BI131" s="168"/>
      <c r="BJ131" s="168"/>
      <c r="BK131" s="168"/>
      <c r="BL131" s="168"/>
      <c r="BM131" s="168"/>
      <c r="BN131" s="168"/>
      <c r="BO131" s="168"/>
      <c r="BP131" s="168"/>
      <c r="BQ131" s="168"/>
      <c r="BR131" s="168"/>
      <c r="BS131" s="168"/>
      <c r="BT131" s="503"/>
      <c r="BU131" s="503"/>
      <c r="BV131" s="503"/>
      <c r="BW131" s="503"/>
      <c r="BX131" s="503"/>
      <c r="BY131" s="503"/>
      <c r="BZ131" s="503"/>
      <c r="CA131" s="168"/>
      <c r="CB131" s="168"/>
      <c r="CC131" s="168"/>
      <c r="CD131" s="168"/>
      <c r="CE131" s="168"/>
      <c r="CF131" s="168"/>
      <c r="CG131" s="168"/>
      <c r="CH131" s="168"/>
      <c r="CI131" s="168"/>
      <c r="CJ131" s="168"/>
      <c r="CK131" s="168"/>
      <c r="CL131" s="168"/>
      <c r="CM131" s="168"/>
      <c r="CN131" s="168"/>
      <c r="CO131" s="168"/>
      <c r="CP131" s="168"/>
      <c r="CQ131" s="168"/>
      <c r="CR131" s="168"/>
      <c r="CS131" s="168"/>
      <c r="CT131" s="168"/>
      <c r="CU131" s="168"/>
      <c r="CV131" s="168"/>
      <c r="CW131" s="168"/>
      <c r="CX131" s="168"/>
      <c r="CY131" s="168"/>
      <c r="CZ131" s="168"/>
    </row>
    <row r="132" spans="1:105" ht="15">
      <c r="A132" s="311" t="s">
        <v>3674</v>
      </c>
      <c r="E132" s="503"/>
      <c r="F132" s="503"/>
      <c r="G132" s="503"/>
      <c r="H132" s="503"/>
      <c r="I132" s="503"/>
      <c r="J132" s="503"/>
      <c r="K132" s="503"/>
      <c r="L132" s="503"/>
      <c r="M132" s="503"/>
      <c r="N132" s="503"/>
      <c r="O132" s="503"/>
      <c r="P132" s="503"/>
      <c r="Q132" s="503"/>
      <c r="R132" s="503"/>
      <c r="S132" s="503"/>
      <c r="T132" s="503"/>
      <c r="U132" s="503"/>
      <c r="V132" s="503"/>
      <c r="W132" s="503"/>
      <c r="X132" s="503"/>
      <c r="Y132" s="503"/>
      <c r="Z132" s="503"/>
      <c r="AA132" s="503"/>
      <c r="AB132" s="503"/>
      <c r="AC132" s="503"/>
      <c r="AD132" s="503"/>
      <c r="AE132" s="503"/>
      <c r="AF132" s="503"/>
      <c r="AG132" s="503"/>
      <c r="AH132" s="503"/>
      <c r="AI132" s="503"/>
      <c r="AJ132" s="503"/>
      <c r="AK132" s="503"/>
      <c r="AL132" s="503"/>
      <c r="AM132" s="503"/>
      <c r="AN132" s="503"/>
      <c r="AO132" s="503"/>
      <c r="AP132" s="503"/>
      <c r="AQ132" s="503"/>
      <c r="AR132" s="503"/>
      <c r="AS132" s="503"/>
      <c r="AT132" s="503"/>
      <c r="AU132" s="503"/>
      <c r="AV132" s="503"/>
      <c r="AW132" s="503"/>
      <c r="AX132" s="503"/>
      <c r="AY132" s="503"/>
      <c r="AZ132" s="503"/>
      <c r="BA132" s="503"/>
      <c r="BB132" s="503"/>
      <c r="BC132" s="503"/>
      <c r="BD132" s="503"/>
      <c r="BE132" s="503"/>
      <c r="BF132" s="503"/>
      <c r="BG132" s="503"/>
      <c r="BH132" s="503"/>
      <c r="BI132" s="503"/>
      <c r="BJ132" s="503"/>
      <c r="BK132" s="503"/>
      <c r="BL132" s="503"/>
      <c r="BM132" s="503"/>
      <c r="BN132" s="503"/>
      <c r="BO132" s="503"/>
      <c r="BP132" s="503"/>
      <c r="BQ132" s="503"/>
      <c r="BR132" s="503"/>
      <c r="BS132" s="503"/>
      <c r="BT132" s="503"/>
      <c r="BU132" s="503"/>
      <c r="BV132" s="503"/>
      <c r="BW132" s="503"/>
      <c r="BX132" s="503"/>
      <c r="BY132" s="503"/>
      <c r="BZ132" s="503"/>
      <c r="CA132" s="168"/>
      <c r="CB132" s="168"/>
      <c r="CC132" s="168"/>
      <c r="CD132" s="168"/>
      <c r="CE132" s="168"/>
      <c r="CF132" s="168"/>
      <c r="CG132" s="168"/>
      <c r="CH132" s="168"/>
      <c r="CI132" s="168"/>
      <c r="CJ132" s="168"/>
      <c r="CK132" s="168"/>
      <c r="CL132" s="168"/>
      <c r="CM132" s="168"/>
      <c r="CN132" s="168"/>
      <c r="CO132" s="168"/>
      <c r="CP132" s="168"/>
      <c r="CQ132" s="168"/>
      <c r="CR132" s="168"/>
      <c r="CS132" s="168"/>
      <c r="CT132" s="168"/>
      <c r="CU132" s="168"/>
      <c r="CV132" s="168"/>
      <c r="CW132" s="168"/>
      <c r="CX132" s="168"/>
      <c r="CY132" s="168"/>
      <c r="CZ132" s="168"/>
    </row>
    <row r="133" spans="1:105">
      <c r="A133" s="514" t="s">
        <v>500</v>
      </c>
      <c r="B133" s="510"/>
      <c r="C133" s="168"/>
      <c r="D133" s="168"/>
      <c r="E133" s="503"/>
      <c r="F133" s="503"/>
      <c r="G133" s="503"/>
      <c r="H133" s="503"/>
      <c r="I133" s="503"/>
      <c r="J133" s="503"/>
      <c r="K133" s="503"/>
      <c r="L133" s="503"/>
      <c r="M133" s="503"/>
      <c r="N133" s="503"/>
      <c r="O133" s="503"/>
      <c r="P133" s="503"/>
      <c r="Q133" s="503"/>
      <c r="R133" s="503"/>
      <c r="S133" s="503"/>
      <c r="T133" s="503"/>
      <c r="U133" s="503"/>
      <c r="V133" s="503"/>
      <c r="W133" s="503"/>
      <c r="X133" s="503"/>
      <c r="Y133" s="503"/>
      <c r="Z133" s="503"/>
      <c r="AA133" s="503"/>
      <c r="AB133" s="503"/>
      <c r="AC133" s="168"/>
      <c r="AD133" s="168"/>
      <c r="AE133" s="503"/>
      <c r="AF133" s="503"/>
      <c r="AG133" s="503"/>
      <c r="AH133" s="503"/>
      <c r="AI133" s="503"/>
      <c r="AJ133" s="503"/>
      <c r="AK133" s="503"/>
      <c r="AL133" s="503"/>
      <c r="AM133" s="503"/>
      <c r="AN133" s="503"/>
      <c r="AO133" s="503"/>
      <c r="AP133" s="503"/>
      <c r="AQ133" s="503"/>
      <c r="AR133" s="503"/>
      <c r="AS133" s="503"/>
      <c r="AT133" s="503"/>
      <c r="AU133" s="503"/>
      <c r="AV133" s="503"/>
      <c r="AW133" s="503"/>
      <c r="AX133" s="503"/>
      <c r="AY133" s="168"/>
      <c r="AZ133" s="503"/>
      <c r="BA133" s="503"/>
      <c r="BB133" s="168"/>
      <c r="BC133" s="168"/>
      <c r="BD133" s="503"/>
      <c r="BE133" s="503"/>
      <c r="BF133" s="503"/>
      <c r="BG133" s="503"/>
      <c r="BH133" s="503"/>
      <c r="BI133" s="503"/>
      <c r="BJ133" s="503"/>
      <c r="BK133" s="503"/>
      <c r="BL133" s="503"/>
      <c r="BM133" s="503"/>
      <c r="BN133" s="503"/>
      <c r="BO133" s="503"/>
      <c r="BP133" s="503"/>
      <c r="BQ133" s="503"/>
      <c r="BR133" s="503"/>
      <c r="BS133" s="503"/>
      <c r="BT133" s="503"/>
      <c r="BU133" s="503"/>
      <c r="BV133" s="503"/>
      <c r="BW133" s="503"/>
      <c r="BX133" s="168"/>
      <c r="BY133" s="503"/>
      <c r="BZ133" s="503"/>
      <c r="CA133" s="168"/>
      <c r="CB133" s="168"/>
      <c r="CC133" s="168"/>
      <c r="CD133" s="168"/>
      <c r="CE133" s="168"/>
      <c r="CF133" s="168"/>
      <c r="CG133" s="168"/>
      <c r="CH133" s="168"/>
      <c r="CI133" s="168"/>
      <c r="CJ133" s="168"/>
      <c r="CK133" s="168"/>
      <c r="CL133" s="168"/>
      <c r="CM133" s="168"/>
      <c r="CN133" s="168"/>
      <c r="CO133" s="168"/>
      <c r="CP133" s="168"/>
      <c r="CQ133" s="168"/>
      <c r="CR133" s="168"/>
      <c r="CS133" s="168"/>
      <c r="CT133" s="168"/>
      <c r="CU133" s="168"/>
      <c r="CV133" s="168"/>
      <c r="CW133" s="168"/>
      <c r="CX133" s="168"/>
      <c r="CY133" s="168"/>
      <c r="CZ133" s="168"/>
    </row>
    <row r="134" spans="1:105">
      <c r="A134" s="512" t="s">
        <v>1297</v>
      </c>
      <c r="B134" s="509" t="s">
        <v>1296</v>
      </c>
      <c r="C134" s="507" t="s">
        <v>498</v>
      </c>
      <c r="D134" s="513" t="s">
        <v>1295</v>
      </c>
      <c r="E134" s="168"/>
      <c r="F134" s="168"/>
      <c r="G134" s="506"/>
      <c r="H134" s="506"/>
      <c r="I134" s="503"/>
      <c r="J134" s="503"/>
      <c r="K134" s="503"/>
      <c r="L134" s="503"/>
      <c r="M134" s="503"/>
      <c r="N134" s="503"/>
      <c r="O134" s="503"/>
      <c r="P134" s="503"/>
      <c r="Q134" s="503"/>
      <c r="R134" s="503"/>
      <c r="S134" s="503"/>
      <c r="T134" s="503"/>
      <c r="Y134" s="168"/>
      <c r="Z134" s="168"/>
      <c r="AA134" s="168"/>
      <c r="AF134" s="168"/>
      <c r="AG134" s="168"/>
      <c r="AH134" s="168"/>
      <c r="AI134" s="168"/>
      <c r="AJ134" s="506"/>
      <c r="AK134" s="506"/>
      <c r="AL134" s="503"/>
      <c r="AM134" s="503"/>
      <c r="AN134" s="503"/>
      <c r="AO134" s="503"/>
      <c r="AP134" s="503"/>
      <c r="AQ134" s="503"/>
      <c r="AR134" s="503"/>
      <c r="AS134" s="503"/>
      <c r="AT134" s="503"/>
      <c r="AU134" s="503"/>
      <c r="AZ134" s="503"/>
      <c r="BE134" s="168"/>
      <c r="BF134" s="168"/>
      <c r="BG134" s="168"/>
      <c r="BH134" s="506"/>
      <c r="BI134" s="506"/>
      <c r="BJ134" s="503"/>
      <c r="BK134" s="503"/>
      <c r="BL134" s="503"/>
      <c r="BM134" s="503"/>
      <c r="BN134" s="503"/>
      <c r="BO134" s="503"/>
      <c r="BP134" s="503"/>
      <c r="BQ134" s="503"/>
      <c r="BR134" s="503"/>
      <c r="BS134" s="503"/>
      <c r="BT134" s="503"/>
      <c r="BY134" s="503"/>
      <c r="BZ134" s="168"/>
      <c r="CA134" s="168"/>
      <c r="CB134" s="168"/>
      <c r="CC134" s="168"/>
      <c r="CD134" s="168"/>
      <c r="CE134" s="168"/>
      <c r="CF134" s="168"/>
      <c r="CG134" s="168"/>
      <c r="CH134" s="168"/>
      <c r="CI134" s="168"/>
      <c r="CJ134" s="168"/>
      <c r="CK134" s="168"/>
      <c r="CL134" s="168"/>
      <c r="CM134" s="168"/>
      <c r="CN134" s="168"/>
      <c r="CO134" s="168"/>
      <c r="CP134" s="168"/>
      <c r="CQ134" s="168"/>
      <c r="CR134" s="168"/>
      <c r="CS134" s="168"/>
      <c r="CT134" s="168"/>
      <c r="CU134" s="168"/>
      <c r="CV134" s="168"/>
      <c r="CW134" s="168"/>
      <c r="CX134" s="168"/>
      <c r="CY134" s="168"/>
      <c r="CZ134" s="168"/>
    </row>
    <row r="135" spans="1:105">
      <c r="A135" s="512" t="s">
        <v>3325</v>
      </c>
      <c r="B135" s="509" t="s">
        <v>829</v>
      </c>
      <c r="C135" s="507" t="s">
        <v>1225</v>
      </c>
      <c r="D135" s="511" t="s">
        <v>4138</v>
      </c>
      <c r="E135" s="503"/>
      <c r="F135" s="503"/>
      <c r="G135" s="503"/>
      <c r="H135" s="503"/>
      <c r="I135" s="503"/>
      <c r="J135" s="503"/>
      <c r="K135" s="503"/>
      <c r="L135" s="503"/>
      <c r="M135" s="503"/>
      <c r="N135" s="503"/>
      <c r="O135" s="503"/>
      <c r="P135" s="503"/>
      <c r="Q135" s="503"/>
      <c r="R135" s="503"/>
      <c r="S135" s="503"/>
      <c r="T135" s="503"/>
      <c r="U135" s="503"/>
      <c r="V135" s="503"/>
      <c r="W135" s="503"/>
      <c r="X135" s="503"/>
      <c r="Y135" s="503"/>
      <c r="Z135" s="503"/>
      <c r="AA135" s="503"/>
      <c r="AB135" s="503"/>
      <c r="AC135" s="168"/>
      <c r="AD135" s="168"/>
      <c r="AE135" s="503"/>
      <c r="AF135" s="503"/>
      <c r="AG135" s="503"/>
      <c r="AH135" s="503"/>
      <c r="AI135" s="503"/>
      <c r="AJ135" s="503"/>
      <c r="AK135" s="503"/>
      <c r="AL135" s="503"/>
      <c r="AM135" s="503"/>
      <c r="AN135" s="503"/>
      <c r="AO135" s="503"/>
      <c r="AP135" s="503"/>
      <c r="AQ135" s="503"/>
      <c r="AR135" s="503"/>
      <c r="AS135" s="503"/>
      <c r="AT135" s="503"/>
      <c r="AU135" s="503"/>
      <c r="AV135" s="503"/>
      <c r="AW135" s="503"/>
      <c r="AX135" s="503"/>
      <c r="AY135" s="168"/>
      <c r="AZ135" s="503"/>
      <c r="BA135" s="503"/>
      <c r="BB135" s="503"/>
      <c r="BC135" s="503"/>
      <c r="BD135" s="503"/>
      <c r="BE135" s="503"/>
      <c r="BF135" s="503"/>
      <c r="BG135" s="503"/>
      <c r="BH135" s="503"/>
      <c r="BI135" s="503"/>
      <c r="BJ135" s="503"/>
      <c r="BK135" s="503"/>
      <c r="BL135" s="503"/>
      <c r="BM135" s="503"/>
      <c r="BN135" s="503"/>
      <c r="BO135" s="503"/>
      <c r="BP135" s="503"/>
      <c r="BQ135" s="503"/>
      <c r="BR135" s="503"/>
      <c r="BS135" s="503"/>
      <c r="BT135" s="503"/>
      <c r="BU135" s="503"/>
      <c r="BV135" s="503"/>
      <c r="BW135" s="503"/>
      <c r="BX135" s="503"/>
      <c r="BY135" s="503"/>
      <c r="BZ135" s="503"/>
      <c r="CA135" s="168"/>
      <c r="CB135" s="168"/>
      <c r="CC135" s="168"/>
      <c r="CD135" s="168"/>
      <c r="CE135" s="168"/>
      <c r="CF135" s="168"/>
      <c r="CG135" s="168"/>
      <c r="CH135" s="168"/>
      <c r="CI135" s="168"/>
      <c r="CJ135" s="168"/>
      <c r="CK135" s="168"/>
      <c r="CL135" s="168"/>
      <c r="CM135" s="168"/>
      <c r="CN135" s="168"/>
      <c r="CO135" s="168"/>
      <c r="CP135" s="168"/>
      <c r="CQ135" s="168"/>
      <c r="CR135" s="168"/>
      <c r="CS135" s="168"/>
      <c r="CT135" s="168"/>
      <c r="CU135" s="168"/>
      <c r="CV135" s="168"/>
      <c r="CW135" s="168"/>
      <c r="CX135" s="168"/>
      <c r="CY135" s="168"/>
      <c r="CZ135" s="168"/>
    </row>
    <row r="137" spans="1:105" ht="18.75">
      <c r="A137" s="312" t="s">
        <v>4286</v>
      </c>
      <c r="B137" s="503"/>
      <c r="C137" s="517"/>
      <c r="D137" s="342"/>
    </row>
    <row r="138" spans="1:105">
      <c r="A138" s="503"/>
      <c r="B138" s="510"/>
      <c r="C138" s="168"/>
      <c r="D138" s="168"/>
      <c r="E138" s="168"/>
      <c r="F138" s="168"/>
      <c r="G138" s="168"/>
      <c r="H138" s="168"/>
      <c r="I138" s="168"/>
      <c r="J138" s="168"/>
      <c r="K138" s="168"/>
      <c r="L138" s="168"/>
      <c r="M138" s="168"/>
      <c r="N138" s="168"/>
      <c r="O138" s="168"/>
      <c r="P138" s="168"/>
      <c r="Q138" s="168"/>
      <c r="R138" s="168"/>
      <c r="S138" s="168"/>
      <c r="T138" s="168"/>
      <c r="U138" s="168"/>
      <c r="V138" s="168"/>
      <c r="W138" s="168"/>
      <c r="X138" s="168"/>
      <c r="Y138" s="168"/>
      <c r="Z138" s="168"/>
      <c r="AA138" s="168"/>
      <c r="AB138" s="168"/>
      <c r="AC138" s="168"/>
      <c r="AD138" s="168"/>
      <c r="AE138" s="168"/>
      <c r="AF138" s="168"/>
      <c r="AG138" s="168"/>
      <c r="AH138" s="168"/>
      <c r="AI138" s="168"/>
      <c r="AJ138" s="168"/>
      <c r="AK138" s="168"/>
      <c r="AL138" s="168"/>
      <c r="AM138" s="168"/>
      <c r="AN138" s="168"/>
      <c r="AO138" s="168"/>
      <c r="AP138" s="168"/>
      <c r="AQ138" s="168"/>
      <c r="AR138" s="168"/>
      <c r="AS138" s="168"/>
      <c r="AT138" s="168"/>
      <c r="AU138" s="168"/>
      <c r="AV138" s="168"/>
      <c r="AW138" s="168"/>
      <c r="AX138" s="168"/>
      <c r="AY138" s="168"/>
      <c r="AZ138" s="168"/>
      <c r="BA138" s="503"/>
      <c r="BB138" s="168"/>
      <c r="BC138" s="168"/>
      <c r="BD138" s="168"/>
      <c r="BE138" s="168"/>
      <c r="BF138" s="168"/>
      <c r="BG138" s="168"/>
      <c r="BH138" s="168"/>
      <c r="BI138" s="168"/>
      <c r="BJ138" s="168"/>
      <c r="BK138" s="168"/>
      <c r="BL138" s="168"/>
      <c r="BM138" s="168"/>
      <c r="BN138" s="168"/>
      <c r="BO138" s="168"/>
      <c r="BP138" s="168"/>
      <c r="BQ138" s="168"/>
      <c r="BR138" s="168"/>
      <c r="BS138" s="168"/>
      <c r="BT138" s="168"/>
      <c r="BU138" s="168"/>
      <c r="BV138" s="168"/>
      <c r="BW138" s="168"/>
      <c r="BX138" s="168"/>
      <c r="BY138" s="168"/>
      <c r="BZ138" s="168"/>
      <c r="CA138" s="168"/>
      <c r="CB138" s="168"/>
      <c r="CC138" s="168"/>
      <c r="CD138" s="168"/>
      <c r="CE138" s="168"/>
      <c r="CF138" s="168"/>
      <c r="CG138" s="168"/>
      <c r="CH138" s="168"/>
      <c r="CI138" s="168"/>
      <c r="CJ138" s="168"/>
      <c r="CK138" s="168"/>
      <c r="CL138" s="168"/>
      <c r="CM138" s="168"/>
      <c r="CN138" s="168"/>
      <c r="CO138" s="168"/>
      <c r="CP138" s="168"/>
      <c r="CQ138" s="168"/>
      <c r="CR138" s="168"/>
      <c r="CS138" s="168"/>
      <c r="CT138" s="168"/>
      <c r="CU138" s="168"/>
      <c r="CV138" s="168"/>
      <c r="CW138" s="168"/>
      <c r="CX138" s="168"/>
      <c r="CY138" s="168"/>
      <c r="CZ138" s="168"/>
    </row>
    <row r="139" spans="1:105">
      <c r="A139" s="168"/>
      <c r="B139" s="169"/>
      <c r="C139" s="516" t="s">
        <v>1330</v>
      </c>
      <c r="D139" s="516" t="s">
        <v>1329</v>
      </c>
      <c r="E139" s="516" t="s">
        <v>1328</v>
      </c>
      <c r="F139" s="516" t="s">
        <v>1327</v>
      </c>
      <c r="G139" s="516" t="s">
        <v>1326</v>
      </c>
      <c r="H139" s="516" t="s">
        <v>1325</v>
      </c>
      <c r="I139" s="516" t="s">
        <v>1324</v>
      </c>
      <c r="J139" s="516" t="s">
        <v>1323</v>
      </c>
      <c r="K139" s="516" t="s">
        <v>1322</v>
      </c>
      <c r="L139" s="516" t="s">
        <v>1321</v>
      </c>
      <c r="M139" s="516" t="s">
        <v>1320</v>
      </c>
      <c r="N139" s="516" t="s">
        <v>1319</v>
      </c>
      <c r="O139" s="516" t="s">
        <v>1318</v>
      </c>
      <c r="P139" s="516" t="s">
        <v>1317</v>
      </c>
      <c r="Q139" s="516" t="s">
        <v>4613</v>
      </c>
      <c r="R139" s="168"/>
      <c r="S139" s="168"/>
      <c r="T139" s="168"/>
      <c r="U139" s="168"/>
      <c r="V139" s="168"/>
      <c r="W139" s="168"/>
      <c r="X139" s="168"/>
      <c r="Y139" s="168"/>
      <c r="Z139" s="168"/>
      <c r="AA139" s="168"/>
      <c r="AB139" s="168"/>
      <c r="AC139" s="168"/>
      <c r="AD139" s="168"/>
      <c r="AE139" s="168"/>
      <c r="AF139" s="168"/>
      <c r="AG139" s="168"/>
      <c r="AH139" s="168"/>
      <c r="AI139" s="168"/>
      <c r="AJ139" s="168"/>
      <c r="AK139" s="168"/>
      <c r="AL139" s="168"/>
      <c r="AM139" s="168"/>
      <c r="AN139" s="168"/>
      <c r="AO139" s="168"/>
      <c r="AP139" s="168"/>
      <c r="AQ139" s="168"/>
      <c r="AR139" s="168"/>
      <c r="AS139" s="168"/>
      <c r="AT139" s="168"/>
      <c r="AU139" s="168"/>
      <c r="AV139" s="168"/>
      <c r="AW139" s="168"/>
      <c r="AX139" s="168"/>
      <c r="AY139" s="168"/>
      <c r="AZ139" s="168"/>
      <c r="BA139" s="168"/>
      <c r="BB139" s="503"/>
      <c r="BC139" s="168"/>
      <c r="BD139" s="168"/>
      <c r="BE139" s="168"/>
      <c r="BF139" s="168"/>
      <c r="BG139" s="168"/>
      <c r="BH139" s="168"/>
      <c r="BI139" s="168"/>
      <c r="BJ139" s="168"/>
      <c r="BK139" s="168"/>
      <c r="BL139" s="168"/>
      <c r="BM139" s="168"/>
      <c r="BN139" s="168"/>
      <c r="BO139" s="168"/>
      <c r="BP139" s="168"/>
      <c r="BQ139" s="168"/>
      <c r="BR139" s="168"/>
      <c r="BS139" s="168"/>
      <c r="BT139" s="168"/>
      <c r="BU139" s="168"/>
      <c r="BV139" s="168"/>
      <c r="BW139" s="168"/>
      <c r="BX139" s="168"/>
      <c r="BY139" s="168"/>
      <c r="BZ139" s="168"/>
      <c r="CA139" s="168"/>
      <c r="CB139" s="168"/>
      <c r="CC139" s="168"/>
      <c r="CD139" s="168"/>
      <c r="CE139" s="168"/>
      <c r="CF139" s="168"/>
      <c r="CG139" s="168"/>
      <c r="CH139" s="168"/>
      <c r="CI139" s="168"/>
      <c r="CJ139" s="168"/>
      <c r="CK139" s="168"/>
      <c r="CL139" s="168"/>
      <c r="CM139" s="168"/>
      <c r="CN139" s="168"/>
      <c r="CO139" s="168"/>
      <c r="CP139" s="168"/>
      <c r="CQ139" s="168"/>
      <c r="CR139" s="168"/>
      <c r="CS139" s="168"/>
      <c r="CT139" s="168"/>
      <c r="CU139" s="168"/>
      <c r="CV139" s="168"/>
      <c r="CW139" s="168"/>
      <c r="CX139" s="168"/>
      <c r="CY139" s="168"/>
      <c r="CZ139" s="168"/>
      <c r="DA139" s="168"/>
    </row>
    <row r="140" spans="1:105">
      <c r="A140" s="168"/>
      <c r="B140" s="169"/>
      <c r="C140" s="507" t="s">
        <v>1316</v>
      </c>
      <c r="D140" s="507" t="s">
        <v>1315</v>
      </c>
      <c r="E140" s="507" t="s">
        <v>1314</v>
      </c>
      <c r="F140" s="507" t="s">
        <v>1313</v>
      </c>
      <c r="G140" s="507" t="s">
        <v>1312</v>
      </c>
      <c r="H140" s="507" t="s">
        <v>1311</v>
      </c>
      <c r="I140" s="507" t="s">
        <v>1310</v>
      </c>
      <c r="J140" s="507" t="s">
        <v>1309</v>
      </c>
      <c r="K140" s="507" t="s">
        <v>1308</v>
      </c>
      <c r="L140" s="507" t="s">
        <v>1307</v>
      </c>
      <c r="M140" s="507" t="s">
        <v>1306</v>
      </c>
      <c r="N140" s="507" t="s">
        <v>1305</v>
      </c>
      <c r="O140" s="507" t="s">
        <v>1304</v>
      </c>
      <c r="P140" s="507" t="s">
        <v>1303</v>
      </c>
      <c r="Q140" s="507" t="s">
        <v>4614</v>
      </c>
      <c r="R140" s="168"/>
      <c r="S140" s="168"/>
      <c r="T140" s="168"/>
      <c r="U140" s="168"/>
      <c r="V140" s="168"/>
      <c r="W140" s="168"/>
      <c r="X140" s="168"/>
      <c r="Y140" s="168"/>
      <c r="Z140" s="168"/>
      <c r="AA140" s="168"/>
      <c r="AB140" s="168"/>
      <c r="AC140" s="168"/>
      <c r="AD140" s="168"/>
      <c r="AE140" s="168"/>
      <c r="AF140" s="168"/>
      <c r="AG140" s="168"/>
      <c r="AH140" s="168"/>
      <c r="AI140" s="168"/>
      <c r="AJ140" s="168"/>
      <c r="AK140" s="168"/>
      <c r="AL140" s="168"/>
      <c r="AM140" s="168"/>
      <c r="AN140" s="168"/>
      <c r="AO140" s="168"/>
      <c r="AP140" s="168"/>
      <c r="AQ140" s="168"/>
      <c r="AR140" s="168"/>
      <c r="AS140" s="168"/>
      <c r="AT140" s="168"/>
      <c r="AU140" s="168"/>
      <c r="AV140" s="168"/>
      <c r="AW140" s="168"/>
      <c r="AX140" s="168"/>
      <c r="AY140" s="168"/>
      <c r="AZ140" s="168"/>
      <c r="BA140" s="168"/>
      <c r="BB140" s="503"/>
      <c r="BC140" s="168"/>
      <c r="BD140" s="168"/>
      <c r="BE140" s="168"/>
      <c r="BF140" s="168"/>
      <c r="BG140" s="168"/>
      <c r="BH140" s="168"/>
      <c r="BI140" s="168"/>
      <c r="BJ140" s="168"/>
      <c r="BK140" s="168"/>
      <c r="BL140" s="168"/>
      <c r="BM140" s="168"/>
      <c r="BN140" s="168"/>
      <c r="BO140" s="168"/>
      <c r="BP140" s="168"/>
      <c r="BQ140" s="168"/>
      <c r="BR140" s="168"/>
      <c r="BS140" s="168"/>
      <c r="BT140" s="168"/>
      <c r="BU140" s="168"/>
      <c r="BV140" s="168"/>
      <c r="BW140" s="168"/>
      <c r="BX140" s="168"/>
      <c r="BY140" s="168"/>
      <c r="BZ140" s="168"/>
      <c r="CA140" s="168"/>
      <c r="CB140" s="168"/>
      <c r="CC140" s="168"/>
      <c r="CD140" s="168"/>
      <c r="CE140" s="168"/>
      <c r="CF140" s="168"/>
      <c r="CG140" s="168"/>
      <c r="CH140" s="168"/>
      <c r="CI140" s="168"/>
      <c r="CJ140" s="168"/>
      <c r="CK140" s="168"/>
      <c r="CL140" s="168"/>
      <c r="CM140" s="168"/>
      <c r="CN140" s="168"/>
      <c r="CO140" s="168"/>
      <c r="CP140" s="168"/>
      <c r="CQ140" s="168"/>
      <c r="CR140" s="168"/>
      <c r="CS140" s="168"/>
      <c r="CT140" s="168"/>
      <c r="CU140" s="168"/>
      <c r="CV140" s="168"/>
      <c r="CW140" s="168"/>
      <c r="CX140" s="168"/>
      <c r="CY140" s="168"/>
      <c r="CZ140" s="168"/>
      <c r="DA140" s="168"/>
    </row>
    <row r="141" spans="1:105">
      <c r="A141" s="508" t="s">
        <v>1302</v>
      </c>
      <c r="B141" s="507" t="s">
        <v>235</v>
      </c>
      <c r="C141" s="515"/>
      <c r="D141" s="515"/>
      <c r="E141" s="515"/>
      <c r="F141" s="515"/>
      <c r="G141" s="515"/>
      <c r="H141" s="515"/>
      <c r="I141" s="515"/>
      <c r="J141" s="515"/>
      <c r="K141" s="515"/>
      <c r="L141" s="515"/>
      <c r="M141" s="515"/>
      <c r="N141" s="515"/>
      <c r="O141" s="515"/>
      <c r="P141" s="515"/>
      <c r="Q141" s="515"/>
      <c r="R141" s="168" t="s">
        <v>1301</v>
      </c>
      <c r="S141" s="506" t="s">
        <v>801</v>
      </c>
      <c r="T141" s="506" t="s">
        <v>1298</v>
      </c>
      <c r="U141" s="168"/>
      <c r="V141" s="168"/>
      <c r="W141" s="168"/>
      <c r="X141" s="168"/>
      <c r="Y141" s="168"/>
      <c r="Z141" s="168"/>
      <c r="AA141" s="168"/>
      <c r="AB141" s="168"/>
      <c r="AC141" s="168"/>
      <c r="AD141" s="168"/>
      <c r="AE141" s="168"/>
      <c r="AF141" s="168"/>
      <c r="AG141" s="168"/>
      <c r="AH141" s="168"/>
      <c r="AI141" s="168"/>
      <c r="AJ141" s="168"/>
      <c r="AK141" s="168"/>
      <c r="AL141" s="168"/>
      <c r="AM141" s="168"/>
      <c r="AN141" s="168"/>
      <c r="AO141" s="168"/>
      <c r="AP141" s="168"/>
      <c r="AQ141" s="168"/>
      <c r="AR141" s="168"/>
      <c r="AS141" s="168"/>
      <c r="AT141" s="168"/>
      <c r="AU141" s="168"/>
      <c r="AV141" s="168"/>
      <c r="AW141" s="168"/>
      <c r="AX141" s="168"/>
      <c r="AY141" s="168"/>
      <c r="AZ141" s="168"/>
      <c r="BA141" s="168"/>
      <c r="BB141" s="503"/>
      <c r="BC141" s="168"/>
      <c r="BD141" s="168"/>
      <c r="BE141" s="168"/>
      <c r="BF141" s="168"/>
      <c r="BG141" s="168"/>
      <c r="BH141" s="168"/>
      <c r="BI141" s="168"/>
      <c r="BJ141" s="168"/>
      <c r="BK141" s="168"/>
      <c r="BL141" s="168"/>
      <c r="BM141" s="168"/>
      <c r="BN141" s="168"/>
      <c r="BO141" s="168"/>
      <c r="BP141" s="168"/>
      <c r="BQ141" s="168"/>
      <c r="BR141" s="168"/>
      <c r="BS141" s="168"/>
      <c r="BT141" s="168"/>
      <c r="BU141" s="168"/>
      <c r="BV141" s="168"/>
      <c r="BW141" s="168"/>
      <c r="BX141" s="168"/>
      <c r="BY141" s="168"/>
      <c r="BZ141" s="168"/>
      <c r="CA141" s="168"/>
      <c r="CB141" s="168"/>
      <c r="CC141" s="168"/>
      <c r="CD141" s="168"/>
      <c r="CE141" s="168"/>
      <c r="CF141" s="168"/>
      <c r="CG141" s="168"/>
      <c r="CH141" s="168"/>
      <c r="CI141" s="168"/>
      <c r="CJ141" s="168"/>
      <c r="CK141" s="168"/>
      <c r="CL141" s="168"/>
      <c r="CM141" s="168"/>
      <c r="CN141" s="168"/>
      <c r="CO141" s="168"/>
      <c r="CP141" s="168"/>
      <c r="CQ141" s="168"/>
      <c r="CR141" s="168"/>
      <c r="CS141" s="168"/>
      <c r="CT141" s="168"/>
      <c r="CU141" s="168"/>
      <c r="CV141" s="168"/>
      <c r="CW141" s="168"/>
      <c r="CX141" s="168"/>
      <c r="CY141" s="168"/>
      <c r="CZ141" s="168"/>
      <c r="DA141" s="168"/>
    </row>
    <row r="142" spans="1:105">
      <c r="A142" s="508" t="s">
        <v>4810</v>
      </c>
      <c r="B142" s="507" t="s">
        <v>233</v>
      </c>
      <c r="C142" s="515"/>
      <c r="D142" s="515"/>
      <c r="E142" s="515"/>
      <c r="F142" s="515"/>
      <c r="G142" s="515"/>
      <c r="H142" s="515"/>
      <c r="I142" s="515"/>
      <c r="J142" s="515"/>
      <c r="K142" s="515"/>
      <c r="L142" s="515"/>
      <c r="M142" s="515"/>
      <c r="N142" s="515"/>
      <c r="O142" s="515"/>
      <c r="P142" s="515"/>
      <c r="Q142" s="515"/>
      <c r="R142" s="168" t="s">
        <v>1300</v>
      </c>
      <c r="S142" s="506" t="s">
        <v>801</v>
      </c>
      <c r="T142" s="506" t="s">
        <v>1298</v>
      </c>
      <c r="U142" s="168"/>
      <c r="V142" s="168"/>
      <c r="W142" s="168"/>
      <c r="X142" s="168"/>
      <c r="Y142" s="168"/>
      <c r="Z142" s="168"/>
      <c r="AA142" s="168"/>
      <c r="AB142" s="168"/>
      <c r="AC142" s="168"/>
      <c r="AD142" s="168"/>
      <c r="AE142" s="168"/>
      <c r="AF142" s="168"/>
      <c r="AG142" s="168"/>
      <c r="AH142" s="168"/>
      <c r="AI142" s="168"/>
      <c r="AJ142" s="168"/>
      <c r="AK142" s="168"/>
      <c r="AL142" s="168"/>
      <c r="AM142" s="168"/>
      <c r="AN142" s="168"/>
      <c r="AO142" s="168"/>
      <c r="AP142" s="168"/>
      <c r="AQ142" s="168"/>
      <c r="AR142" s="168"/>
      <c r="AS142" s="168"/>
      <c r="AT142" s="168"/>
      <c r="AU142" s="168"/>
      <c r="AV142" s="168"/>
      <c r="AW142" s="168"/>
      <c r="AX142" s="168"/>
      <c r="AY142" s="168"/>
      <c r="AZ142" s="168"/>
      <c r="BA142" s="168"/>
      <c r="BB142" s="503"/>
      <c r="BC142" s="168"/>
      <c r="BD142" s="168"/>
      <c r="BE142" s="168"/>
      <c r="BF142" s="168"/>
      <c r="BG142" s="168"/>
      <c r="BH142" s="168"/>
      <c r="BI142" s="168"/>
      <c r="BJ142" s="168"/>
      <c r="BK142" s="168"/>
      <c r="BL142" s="168"/>
      <c r="BM142" s="168"/>
      <c r="BN142" s="168"/>
      <c r="BO142" s="168"/>
      <c r="BP142" s="168"/>
      <c r="BQ142" s="168"/>
      <c r="BR142" s="168"/>
      <c r="BS142" s="168"/>
      <c r="BT142" s="168"/>
      <c r="BU142" s="168"/>
      <c r="BV142" s="168"/>
      <c r="BW142" s="168"/>
      <c r="BX142" s="168"/>
      <c r="BY142" s="168"/>
      <c r="BZ142" s="168"/>
      <c r="CA142" s="168"/>
      <c r="CB142" s="168"/>
      <c r="CC142" s="168"/>
      <c r="CD142" s="168"/>
      <c r="CE142" s="168"/>
      <c r="CF142" s="168"/>
      <c r="CG142" s="168"/>
      <c r="CH142" s="168"/>
      <c r="CI142" s="168"/>
      <c r="CJ142" s="168"/>
      <c r="CK142" s="168"/>
      <c r="CL142" s="168"/>
      <c r="CM142" s="168"/>
      <c r="CN142" s="168"/>
      <c r="CO142" s="168"/>
      <c r="CP142" s="168"/>
      <c r="CQ142" s="168"/>
      <c r="CR142" s="168"/>
      <c r="CS142" s="168"/>
      <c r="CT142" s="168"/>
      <c r="CU142" s="168"/>
      <c r="CV142" s="168"/>
      <c r="CW142" s="168"/>
      <c r="CX142" s="168"/>
      <c r="CY142" s="168"/>
      <c r="CZ142" s="168"/>
      <c r="DA142" s="168"/>
    </row>
    <row r="143" spans="1:105">
      <c r="A143" s="508" t="s">
        <v>4811</v>
      </c>
      <c r="B143" s="507" t="s">
        <v>111</v>
      </c>
      <c r="C143" s="515"/>
      <c r="D143" s="515"/>
      <c r="E143" s="515"/>
      <c r="F143" s="515"/>
      <c r="G143" s="515"/>
      <c r="H143" s="515"/>
      <c r="I143" s="515"/>
      <c r="J143" s="515"/>
      <c r="K143" s="515"/>
      <c r="L143" s="515"/>
      <c r="M143" s="515"/>
      <c r="N143" s="515"/>
      <c r="O143" s="515"/>
      <c r="P143" s="515"/>
      <c r="Q143" s="515"/>
      <c r="R143" s="168" t="s">
        <v>1299</v>
      </c>
      <c r="S143" s="506" t="s">
        <v>801</v>
      </c>
      <c r="T143" s="506" t="s">
        <v>1298</v>
      </c>
      <c r="U143" s="168"/>
      <c r="V143" s="168"/>
      <c r="W143" s="168"/>
      <c r="X143" s="168"/>
      <c r="Y143" s="168"/>
      <c r="Z143" s="168"/>
      <c r="AA143" s="168"/>
      <c r="AB143" s="168"/>
      <c r="AC143" s="168"/>
      <c r="AD143" s="168"/>
      <c r="AE143" s="168"/>
      <c r="AF143" s="168"/>
      <c r="AG143" s="168"/>
      <c r="AH143" s="168"/>
      <c r="AI143" s="168"/>
      <c r="AJ143" s="168"/>
      <c r="AK143" s="168"/>
      <c r="AL143" s="168"/>
      <c r="AM143" s="168"/>
      <c r="AN143" s="168"/>
      <c r="AO143" s="168"/>
      <c r="AP143" s="168"/>
      <c r="AQ143" s="168"/>
      <c r="AR143" s="168"/>
      <c r="AS143" s="168"/>
      <c r="AT143" s="168"/>
      <c r="AU143" s="168"/>
      <c r="AV143" s="168"/>
      <c r="AW143" s="168"/>
      <c r="AX143" s="168"/>
      <c r="AY143" s="168"/>
      <c r="AZ143" s="168"/>
      <c r="BA143" s="168"/>
      <c r="BB143" s="503"/>
      <c r="BC143" s="168"/>
      <c r="BD143" s="168"/>
      <c r="BE143" s="168"/>
      <c r="BF143" s="168"/>
      <c r="BG143" s="168"/>
      <c r="BH143" s="168"/>
      <c r="BI143" s="168"/>
      <c r="BJ143" s="168"/>
      <c r="BK143" s="168"/>
      <c r="BL143" s="168"/>
      <c r="BM143" s="168"/>
      <c r="BN143" s="168"/>
      <c r="BO143" s="168"/>
      <c r="BP143" s="168"/>
      <c r="BQ143" s="168"/>
      <c r="BR143" s="168"/>
      <c r="BS143" s="168"/>
      <c r="BT143" s="168"/>
      <c r="BU143" s="168"/>
      <c r="BV143" s="168"/>
      <c r="BW143" s="168"/>
      <c r="BX143" s="168"/>
      <c r="BY143" s="168"/>
      <c r="BZ143" s="168"/>
      <c r="CA143" s="168"/>
      <c r="CB143" s="168"/>
      <c r="CC143" s="168"/>
      <c r="CD143" s="168"/>
      <c r="CE143" s="168"/>
      <c r="CF143" s="168"/>
      <c r="CG143" s="168"/>
      <c r="CH143" s="168"/>
      <c r="CI143" s="168"/>
      <c r="CJ143" s="168"/>
      <c r="CK143" s="168"/>
      <c r="CL143" s="168"/>
      <c r="CM143" s="168"/>
      <c r="CN143" s="168"/>
      <c r="CO143" s="168"/>
      <c r="CP143" s="168"/>
      <c r="CQ143" s="168"/>
      <c r="CR143" s="168"/>
      <c r="CS143" s="168"/>
      <c r="CT143" s="168"/>
      <c r="CU143" s="168"/>
      <c r="CV143" s="168"/>
      <c r="CW143" s="168"/>
      <c r="CX143" s="168"/>
      <c r="CY143" s="168"/>
      <c r="CZ143" s="168"/>
      <c r="DA143" s="168"/>
    </row>
    <row r="144" spans="1:105">
      <c r="A144" s="168"/>
      <c r="B144" s="169"/>
      <c r="C144" s="168" t="s">
        <v>1105</v>
      </c>
      <c r="D144" s="168" t="s">
        <v>1104</v>
      </c>
      <c r="E144" s="168" t="s">
        <v>1103</v>
      </c>
      <c r="F144" s="168" t="s">
        <v>1102</v>
      </c>
      <c r="G144" s="168" t="s">
        <v>1101</v>
      </c>
      <c r="H144" s="168" t="s">
        <v>1100</v>
      </c>
      <c r="I144" s="168" t="s">
        <v>1099</v>
      </c>
      <c r="J144" s="168" t="s">
        <v>1098</v>
      </c>
      <c r="K144" s="168" t="s">
        <v>1097</v>
      </c>
      <c r="L144" s="168" t="s">
        <v>1096</v>
      </c>
      <c r="M144" s="168" t="s">
        <v>1095</v>
      </c>
      <c r="N144" s="168" t="s">
        <v>1094</v>
      </c>
      <c r="O144" s="168" t="s">
        <v>1093</v>
      </c>
      <c r="P144" s="168" t="s">
        <v>1092</v>
      </c>
      <c r="Q144" s="168" t="s">
        <v>1091</v>
      </c>
      <c r="R144" s="168"/>
      <c r="S144" s="168"/>
      <c r="T144" s="168"/>
      <c r="U144" s="168"/>
      <c r="V144" s="168"/>
      <c r="W144" s="168"/>
      <c r="X144" s="168"/>
      <c r="Y144" s="168"/>
      <c r="Z144" s="168"/>
      <c r="AA144" s="168"/>
      <c r="AB144" s="168"/>
      <c r="AC144" s="168"/>
      <c r="AD144" s="168"/>
      <c r="AE144" s="168"/>
      <c r="AF144" s="168"/>
      <c r="AG144" s="168"/>
      <c r="AH144" s="168"/>
      <c r="AI144" s="168"/>
      <c r="AJ144" s="168"/>
      <c r="AK144" s="168"/>
      <c r="AL144" s="168"/>
      <c r="AM144" s="168"/>
      <c r="AN144" s="168"/>
      <c r="AO144" s="168"/>
      <c r="AP144" s="168"/>
      <c r="AQ144" s="168"/>
      <c r="AR144" s="168"/>
      <c r="AS144" s="168"/>
      <c r="AT144" s="168"/>
      <c r="AU144" s="168"/>
      <c r="AV144" s="168"/>
      <c r="AW144" s="168"/>
      <c r="AX144" s="168"/>
      <c r="AY144" s="168"/>
      <c r="AZ144" s="168"/>
      <c r="BA144" s="168"/>
      <c r="BB144" s="503"/>
      <c r="BC144" s="168"/>
      <c r="BD144" s="168"/>
      <c r="BE144" s="168"/>
      <c r="BF144" s="168"/>
      <c r="BG144" s="168"/>
      <c r="BH144" s="168"/>
      <c r="BI144" s="168"/>
      <c r="BJ144" s="168"/>
      <c r="BK144" s="168"/>
      <c r="BL144" s="168"/>
      <c r="BM144" s="168"/>
      <c r="BN144" s="168"/>
      <c r="BO144" s="168"/>
      <c r="BP144" s="168"/>
      <c r="BQ144" s="168"/>
      <c r="BR144" s="168"/>
      <c r="BS144" s="168"/>
      <c r="BT144" s="168"/>
      <c r="BU144" s="168"/>
      <c r="BV144" s="168"/>
      <c r="BW144" s="168"/>
      <c r="BX144" s="168"/>
      <c r="BY144" s="168"/>
      <c r="BZ144" s="168"/>
      <c r="CA144" s="168"/>
      <c r="CB144" s="168"/>
      <c r="CC144" s="168"/>
      <c r="CD144" s="168"/>
      <c r="CE144" s="168"/>
      <c r="CF144" s="168"/>
      <c r="CG144" s="168"/>
      <c r="CH144" s="168"/>
      <c r="CI144" s="168"/>
      <c r="CJ144" s="168"/>
      <c r="CK144" s="168"/>
      <c r="CL144" s="168"/>
      <c r="CM144" s="168"/>
      <c r="CN144" s="168"/>
      <c r="CO144" s="168"/>
      <c r="CP144" s="168"/>
      <c r="CQ144" s="168"/>
      <c r="CR144" s="168"/>
      <c r="CS144" s="168"/>
      <c r="CT144" s="168"/>
      <c r="CU144" s="168"/>
      <c r="CV144" s="168"/>
      <c r="CW144" s="168"/>
      <c r="CX144" s="168"/>
      <c r="CY144" s="168"/>
      <c r="CZ144" s="168"/>
      <c r="DA144" s="168"/>
    </row>
    <row r="145" spans="1:104">
      <c r="B145" s="504"/>
      <c r="C145" s="168"/>
      <c r="D145" s="168"/>
      <c r="E145" s="168"/>
      <c r="F145" s="168"/>
      <c r="G145" s="168"/>
      <c r="H145" s="168"/>
      <c r="I145" s="168"/>
      <c r="J145" s="168"/>
      <c r="K145" s="168"/>
      <c r="L145" s="168"/>
      <c r="M145" s="168"/>
      <c r="N145" s="168"/>
      <c r="O145" s="168"/>
      <c r="P145" s="168"/>
      <c r="Q145" s="168"/>
      <c r="R145" s="168"/>
      <c r="S145" s="168"/>
      <c r="T145" s="168"/>
      <c r="U145" s="168"/>
      <c r="V145" s="168"/>
      <c r="W145" s="168"/>
      <c r="X145" s="168"/>
      <c r="Y145" s="168"/>
      <c r="Z145" s="168"/>
      <c r="AA145" s="206"/>
      <c r="AB145" s="168"/>
      <c r="AC145" s="168"/>
      <c r="AD145" s="168"/>
      <c r="AE145" s="168"/>
      <c r="AF145" s="168"/>
      <c r="AG145" s="168"/>
      <c r="AH145" s="168"/>
      <c r="AI145" s="168"/>
      <c r="AJ145" s="168"/>
      <c r="AK145" s="168"/>
      <c r="AL145" s="168"/>
      <c r="AM145" s="168"/>
      <c r="AN145" s="168"/>
      <c r="AO145" s="168"/>
      <c r="AP145" s="168"/>
      <c r="AQ145" s="168"/>
      <c r="AR145" s="168"/>
      <c r="AS145" s="168"/>
      <c r="AT145" s="168"/>
      <c r="AU145" s="168"/>
      <c r="AV145" s="168"/>
      <c r="AW145" s="168"/>
      <c r="AX145" s="168"/>
      <c r="AY145" s="168"/>
      <c r="AZ145" s="168"/>
      <c r="BA145" s="503"/>
      <c r="BB145" s="168"/>
      <c r="BC145" s="168"/>
      <c r="BD145" s="168"/>
      <c r="BE145" s="168"/>
      <c r="BF145" s="168"/>
      <c r="BG145" s="168"/>
      <c r="BH145" s="168"/>
      <c r="BI145" s="168"/>
      <c r="BJ145" s="168"/>
      <c r="BK145" s="168"/>
      <c r="BL145" s="168"/>
      <c r="BM145" s="168"/>
      <c r="BN145" s="168"/>
      <c r="BO145" s="168"/>
      <c r="BP145" s="168"/>
      <c r="BQ145" s="168"/>
      <c r="BR145" s="168"/>
      <c r="BS145" s="168"/>
      <c r="BT145" s="168"/>
      <c r="BU145" s="168"/>
      <c r="BV145" s="168"/>
      <c r="BW145" s="168"/>
      <c r="BX145" s="168"/>
      <c r="BY145" s="168"/>
      <c r="BZ145" s="168"/>
      <c r="CA145" s="168"/>
      <c r="CB145" s="168"/>
      <c r="CC145" s="168"/>
      <c r="CD145" s="168"/>
      <c r="CE145" s="168"/>
      <c r="CF145" s="168"/>
      <c r="CG145" s="168"/>
      <c r="CH145" s="168"/>
      <c r="CI145" s="168"/>
      <c r="CJ145" s="168"/>
      <c r="CK145" s="168"/>
      <c r="CL145" s="168"/>
      <c r="CM145" s="168"/>
      <c r="CN145" s="168"/>
      <c r="CO145" s="168"/>
      <c r="CP145" s="168"/>
      <c r="CQ145" s="168"/>
      <c r="CR145" s="168"/>
      <c r="CS145" s="168"/>
      <c r="CT145" s="168"/>
      <c r="CU145" s="168"/>
      <c r="CV145" s="168"/>
      <c r="CW145" s="168"/>
      <c r="CX145" s="168"/>
      <c r="CY145" s="168"/>
      <c r="CZ145" s="168"/>
    </row>
    <row r="146" spans="1:104" ht="15">
      <c r="A146" s="311" t="s">
        <v>3675</v>
      </c>
      <c r="E146" s="168"/>
      <c r="F146" s="168"/>
      <c r="G146" s="168"/>
      <c r="H146" s="168"/>
      <c r="I146" s="168"/>
      <c r="J146" s="168"/>
      <c r="K146" s="168"/>
      <c r="L146" s="168"/>
      <c r="M146" s="168"/>
      <c r="N146" s="168"/>
      <c r="O146" s="168"/>
      <c r="P146" s="168"/>
      <c r="Q146" s="168"/>
      <c r="R146" s="168"/>
      <c r="S146" s="168"/>
      <c r="T146" s="168"/>
      <c r="U146" s="168"/>
      <c r="V146" s="168"/>
      <c r="W146" s="168"/>
      <c r="X146" s="168"/>
      <c r="Y146" s="168"/>
      <c r="Z146" s="168"/>
      <c r="AA146" s="206"/>
      <c r="AB146" s="168"/>
      <c r="AC146" s="168"/>
      <c r="AD146" s="168"/>
      <c r="AE146" s="168"/>
      <c r="AF146" s="168"/>
      <c r="AG146" s="168"/>
      <c r="AH146" s="168"/>
      <c r="AI146" s="168"/>
      <c r="AJ146" s="168"/>
      <c r="AK146" s="168"/>
      <c r="AL146" s="168"/>
      <c r="AM146" s="168"/>
      <c r="AN146" s="168"/>
      <c r="AO146" s="168"/>
      <c r="AP146" s="168"/>
      <c r="AQ146" s="168"/>
      <c r="AR146" s="168"/>
      <c r="AS146" s="168"/>
      <c r="AT146" s="168"/>
      <c r="AU146" s="168"/>
      <c r="AV146" s="168"/>
      <c r="AW146" s="168"/>
      <c r="AX146" s="168"/>
      <c r="AY146" s="168"/>
      <c r="AZ146" s="168"/>
      <c r="BA146" s="503"/>
      <c r="BB146" s="168"/>
      <c r="BC146" s="168"/>
      <c r="BD146" s="168"/>
      <c r="BE146" s="168"/>
      <c r="BF146" s="168"/>
      <c r="BG146" s="168"/>
      <c r="BH146" s="168"/>
      <c r="BI146" s="168"/>
      <c r="BJ146" s="168"/>
      <c r="BK146" s="168"/>
      <c r="BL146" s="168"/>
      <c r="BM146" s="168"/>
      <c r="BN146" s="168"/>
      <c r="BO146" s="168"/>
      <c r="BP146" s="168"/>
      <c r="BQ146" s="168"/>
      <c r="BR146" s="168"/>
      <c r="BS146" s="168"/>
      <c r="BT146" s="168"/>
      <c r="BU146" s="168"/>
      <c r="BV146" s="168"/>
      <c r="BW146" s="168"/>
      <c r="BX146" s="168"/>
      <c r="BY146" s="168"/>
      <c r="BZ146" s="168"/>
      <c r="CA146" s="168"/>
      <c r="CB146" s="168"/>
      <c r="CC146" s="168"/>
      <c r="CD146" s="168"/>
      <c r="CE146" s="168"/>
      <c r="CF146" s="168"/>
      <c r="CG146" s="168"/>
      <c r="CH146" s="168"/>
      <c r="CI146" s="168"/>
      <c r="CJ146" s="168"/>
      <c r="CK146" s="168"/>
      <c r="CL146" s="168"/>
      <c r="CM146" s="168"/>
      <c r="CN146" s="168"/>
      <c r="CO146" s="168"/>
      <c r="CP146" s="168"/>
      <c r="CQ146" s="168"/>
      <c r="CR146" s="168"/>
      <c r="CS146" s="168"/>
      <c r="CT146" s="168"/>
      <c r="CU146" s="168"/>
      <c r="CV146" s="168"/>
      <c r="CW146" s="168"/>
      <c r="CX146" s="168"/>
      <c r="CY146" s="168"/>
      <c r="CZ146" s="168"/>
    </row>
    <row r="147" spans="1:104">
      <c r="A147" s="514" t="s">
        <v>500</v>
      </c>
      <c r="B147" s="1178"/>
      <c r="C147" s="168"/>
      <c r="D147" s="168"/>
      <c r="E147" s="168"/>
      <c r="F147" s="168"/>
      <c r="G147" s="168"/>
      <c r="H147" s="168"/>
      <c r="I147" s="168"/>
      <c r="J147" s="168"/>
      <c r="K147" s="168"/>
      <c r="L147" s="168"/>
      <c r="M147" s="168"/>
      <c r="N147" s="168"/>
      <c r="O147" s="168"/>
      <c r="P147" s="168"/>
      <c r="Q147" s="168"/>
      <c r="R147" s="168"/>
      <c r="S147" s="168"/>
      <c r="T147" s="168"/>
      <c r="U147" s="168"/>
      <c r="V147" s="168"/>
      <c r="W147" s="168"/>
      <c r="X147" s="168"/>
      <c r="Y147" s="168"/>
      <c r="Z147" s="168"/>
      <c r="AA147" s="206"/>
      <c r="AB147" s="168"/>
      <c r="AC147" s="168"/>
      <c r="AD147" s="168"/>
      <c r="AE147" s="168"/>
      <c r="AF147" s="168"/>
      <c r="AG147" s="168"/>
      <c r="AH147" s="168"/>
      <c r="AI147" s="168"/>
      <c r="AJ147" s="168"/>
      <c r="AK147" s="168"/>
      <c r="AL147" s="168"/>
      <c r="AM147" s="168"/>
      <c r="AN147" s="168"/>
      <c r="AO147" s="168"/>
      <c r="AP147" s="168"/>
      <c r="AQ147" s="168"/>
      <c r="AR147" s="168"/>
      <c r="AS147" s="168"/>
      <c r="AT147" s="168"/>
      <c r="AU147" s="168"/>
      <c r="AV147" s="168"/>
      <c r="AW147" s="168"/>
      <c r="AX147" s="168"/>
      <c r="AY147" s="168"/>
      <c r="AZ147" s="168"/>
      <c r="BA147" s="503"/>
      <c r="BB147" s="168"/>
      <c r="BC147" s="168"/>
      <c r="BD147" s="168"/>
      <c r="BE147" s="168"/>
      <c r="BF147" s="168"/>
      <c r="BG147" s="168"/>
      <c r="BH147" s="168"/>
      <c r="BI147" s="168"/>
      <c r="BJ147" s="168"/>
      <c r="BK147" s="168"/>
      <c r="BL147" s="168"/>
      <c r="BM147" s="168"/>
      <c r="BN147" s="168"/>
      <c r="BO147" s="168"/>
      <c r="BP147" s="168"/>
      <c r="BQ147" s="168"/>
      <c r="BR147" s="168"/>
      <c r="BS147" s="168"/>
      <c r="BT147" s="168"/>
      <c r="BU147" s="168"/>
      <c r="BV147" s="168"/>
      <c r="BW147" s="168"/>
      <c r="BX147" s="168"/>
      <c r="BY147" s="168"/>
      <c r="BZ147" s="168"/>
      <c r="CA147" s="168"/>
      <c r="CB147" s="168"/>
      <c r="CC147" s="168"/>
      <c r="CD147" s="168"/>
      <c r="CE147" s="168"/>
      <c r="CF147" s="168"/>
      <c r="CG147" s="168"/>
      <c r="CH147" s="168"/>
      <c r="CI147" s="168"/>
      <c r="CJ147" s="168"/>
      <c r="CK147" s="168"/>
      <c r="CL147" s="168"/>
      <c r="CM147" s="168"/>
      <c r="CN147" s="168"/>
      <c r="CO147" s="168"/>
      <c r="CP147" s="168"/>
      <c r="CQ147" s="168"/>
      <c r="CR147" s="168"/>
      <c r="CS147" s="168"/>
      <c r="CT147" s="168"/>
      <c r="CU147" s="168"/>
      <c r="CV147" s="168"/>
      <c r="CW147" s="168"/>
      <c r="CX147" s="168"/>
      <c r="CY147" s="168"/>
      <c r="CZ147" s="168"/>
    </row>
    <row r="148" spans="1:104">
      <c r="A148" s="512" t="s">
        <v>1297</v>
      </c>
      <c r="B148" s="509" t="s">
        <v>1296</v>
      </c>
      <c r="C148" s="507" t="s">
        <v>498</v>
      </c>
      <c r="D148" s="513" t="s">
        <v>1295</v>
      </c>
      <c r="E148" s="168"/>
      <c r="F148" s="168"/>
      <c r="G148" s="506"/>
      <c r="H148" s="506"/>
      <c r="I148" s="503"/>
      <c r="J148" s="503"/>
      <c r="K148" s="503"/>
      <c r="L148" s="503"/>
      <c r="M148" s="503"/>
      <c r="N148" s="503"/>
      <c r="O148" s="503"/>
      <c r="P148" s="503"/>
      <c r="Q148" s="503"/>
      <c r="R148" s="503"/>
      <c r="S148" s="503"/>
      <c r="T148" s="503"/>
      <c r="Y148" s="168"/>
      <c r="Z148" s="168"/>
      <c r="AA148" s="168"/>
      <c r="AF148" s="168"/>
      <c r="AG148" s="168"/>
      <c r="AH148" s="168"/>
      <c r="AI148" s="168"/>
      <c r="AJ148" s="506"/>
      <c r="AK148" s="506"/>
      <c r="AL148" s="503"/>
      <c r="AM148" s="503"/>
      <c r="AN148" s="503"/>
      <c r="AO148" s="503"/>
      <c r="AP148" s="503"/>
      <c r="AQ148" s="503"/>
      <c r="AR148" s="503"/>
      <c r="AS148" s="503"/>
      <c r="AT148" s="503"/>
      <c r="AU148" s="503"/>
      <c r="AZ148" s="503"/>
      <c r="BE148" s="168"/>
      <c r="BF148" s="168"/>
      <c r="BG148" s="168"/>
      <c r="BH148" s="506"/>
      <c r="BI148" s="506"/>
      <c r="BJ148" s="503"/>
      <c r="BK148" s="503"/>
      <c r="BL148" s="503"/>
      <c r="BM148" s="503"/>
      <c r="BN148" s="503"/>
      <c r="BO148" s="503"/>
      <c r="BP148" s="503"/>
      <c r="BQ148" s="503"/>
      <c r="BR148" s="503"/>
      <c r="BS148" s="503"/>
      <c r="BT148" s="503"/>
      <c r="BY148" s="503"/>
      <c r="BZ148" s="168"/>
      <c r="CA148" s="168"/>
      <c r="CB148" s="168"/>
      <c r="CC148" s="168"/>
      <c r="CD148" s="168"/>
      <c r="CE148" s="168"/>
      <c r="CF148" s="168"/>
      <c r="CG148" s="168"/>
      <c r="CH148" s="168"/>
      <c r="CI148" s="168"/>
      <c r="CJ148" s="168"/>
      <c r="CK148" s="168"/>
      <c r="CL148" s="168"/>
      <c r="CM148" s="168"/>
      <c r="CN148" s="168"/>
      <c r="CO148" s="168"/>
      <c r="CP148" s="168"/>
      <c r="CQ148" s="168"/>
      <c r="CR148" s="168"/>
      <c r="CS148" s="168"/>
      <c r="CT148" s="168"/>
      <c r="CU148" s="168"/>
      <c r="CV148" s="168"/>
      <c r="CW148" s="168"/>
      <c r="CX148" s="168"/>
      <c r="CY148" s="168"/>
      <c r="CZ148" s="168"/>
    </row>
    <row r="149" spans="1:104">
      <c r="A149" s="512" t="s">
        <v>3325</v>
      </c>
      <c r="B149" s="509" t="s">
        <v>829</v>
      </c>
      <c r="C149" s="507" t="s">
        <v>1225</v>
      </c>
      <c r="D149" s="511" t="s">
        <v>4138</v>
      </c>
      <c r="E149" s="168"/>
      <c r="F149" s="168"/>
      <c r="G149" s="168"/>
      <c r="H149" s="168"/>
      <c r="I149" s="168"/>
      <c r="J149" s="168"/>
      <c r="K149" s="168"/>
      <c r="L149" s="168"/>
      <c r="M149" s="168"/>
      <c r="N149" s="168"/>
      <c r="O149" s="168"/>
      <c r="P149" s="168"/>
      <c r="Q149" s="168"/>
      <c r="R149" s="168"/>
      <c r="S149" s="168"/>
      <c r="T149" s="168"/>
      <c r="U149" s="168"/>
      <c r="V149" s="168"/>
      <c r="W149" s="168"/>
      <c r="X149" s="168"/>
      <c r="Y149" s="168"/>
      <c r="Z149" s="168"/>
      <c r="AA149" s="168"/>
      <c r="AB149" s="168"/>
      <c r="AC149" s="168"/>
      <c r="AD149" s="168"/>
      <c r="AE149" s="168"/>
      <c r="AF149" s="168"/>
      <c r="AG149" s="168"/>
      <c r="AH149" s="168"/>
      <c r="AI149" s="168"/>
      <c r="AJ149" s="168"/>
      <c r="AK149" s="168"/>
      <c r="AL149" s="168"/>
      <c r="AM149" s="168"/>
      <c r="AN149" s="168"/>
      <c r="AO149" s="168"/>
      <c r="AP149" s="168"/>
      <c r="AQ149" s="168"/>
      <c r="AR149" s="168"/>
      <c r="AS149" s="168"/>
      <c r="AT149" s="168"/>
      <c r="AU149" s="168"/>
      <c r="AV149" s="168"/>
      <c r="AW149" s="168"/>
      <c r="AX149" s="168"/>
      <c r="AY149" s="168"/>
      <c r="AZ149" s="168"/>
      <c r="BA149" s="503"/>
      <c r="BB149" s="168"/>
      <c r="BC149" s="168"/>
      <c r="BD149" s="168"/>
      <c r="BE149" s="168"/>
      <c r="BF149" s="168"/>
      <c r="BG149" s="168"/>
      <c r="BH149" s="168"/>
      <c r="BI149" s="168"/>
      <c r="BJ149" s="168"/>
      <c r="BK149" s="168"/>
      <c r="BL149" s="168"/>
      <c r="BM149" s="168"/>
      <c r="BN149" s="168"/>
      <c r="BO149" s="168"/>
      <c r="BP149" s="168"/>
      <c r="BQ149" s="168"/>
      <c r="BR149" s="168"/>
      <c r="BS149" s="168"/>
      <c r="BT149" s="168"/>
      <c r="BU149" s="168"/>
      <c r="BV149" s="168"/>
      <c r="BW149" s="168"/>
      <c r="BX149" s="168"/>
      <c r="BY149" s="168"/>
      <c r="BZ149" s="168"/>
      <c r="CA149" s="168"/>
      <c r="CB149" s="168"/>
      <c r="CC149" s="168"/>
      <c r="CD149" s="168"/>
      <c r="CE149" s="168"/>
      <c r="CF149" s="168"/>
      <c r="CG149" s="168"/>
      <c r="CH149" s="168"/>
      <c r="CI149" s="168"/>
      <c r="CJ149" s="168"/>
      <c r="CK149" s="168"/>
      <c r="CL149" s="168"/>
      <c r="CM149" s="168"/>
      <c r="CN149" s="168"/>
      <c r="CO149" s="168"/>
      <c r="CP149" s="168"/>
      <c r="CQ149" s="168"/>
      <c r="CR149" s="168"/>
      <c r="CS149" s="168"/>
      <c r="CT149" s="168"/>
      <c r="CU149" s="168"/>
      <c r="CV149" s="168"/>
      <c r="CW149" s="168"/>
      <c r="CX149" s="168"/>
      <c r="CY149" s="168"/>
      <c r="CZ149" s="168"/>
    </row>
    <row r="150" spans="1:104">
      <c r="E150" s="168"/>
      <c r="F150" s="168"/>
      <c r="G150" s="168"/>
      <c r="H150" s="168"/>
      <c r="I150" s="168"/>
      <c r="J150" s="168"/>
      <c r="K150" s="168"/>
      <c r="L150" s="168"/>
      <c r="M150" s="168"/>
      <c r="N150" s="168"/>
      <c r="O150" s="168"/>
      <c r="P150" s="168"/>
      <c r="Q150" s="168"/>
      <c r="R150" s="168"/>
      <c r="S150" s="168"/>
      <c r="T150" s="168"/>
      <c r="U150" s="168"/>
      <c r="V150" s="168"/>
      <c r="W150" s="168"/>
      <c r="X150" s="168"/>
      <c r="Y150" s="168"/>
      <c r="Z150" s="168"/>
      <c r="AA150" s="168"/>
      <c r="AB150" s="168"/>
      <c r="AC150" s="168"/>
      <c r="AD150" s="168"/>
      <c r="AE150" s="168"/>
      <c r="AF150" s="168"/>
      <c r="AG150" s="168"/>
      <c r="AH150" s="168"/>
      <c r="AI150" s="168"/>
      <c r="AJ150" s="168"/>
      <c r="AK150" s="168"/>
      <c r="AL150" s="168"/>
      <c r="AM150" s="168"/>
      <c r="AN150" s="168"/>
      <c r="AO150" s="168"/>
      <c r="AP150" s="168"/>
      <c r="AQ150" s="168"/>
      <c r="AR150" s="168"/>
      <c r="AS150" s="168"/>
      <c r="AT150" s="168"/>
      <c r="AU150" s="168"/>
      <c r="AV150" s="168"/>
      <c r="AW150" s="168"/>
      <c r="AX150" s="168"/>
      <c r="AY150" s="168"/>
      <c r="AZ150" s="168"/>
      <c r="BA150" s="503"/>
      <c r="BB150" s="168"/>
      <c r="BC150" s="168"/>
      <c r="BD150" s="168"/>
      <c r="BE150" s="168"/>
      <c r="BF150" s="168"/>
      <c r="BG150" s="168"/>
      <c r="BH150" s="168"/>
      <c r="BI150" s="168"/>
      <c r="BJ150" s="168"/>
      <c r="BK150" s="168"/>
      <c r="BL150" s="168"/>
      <c r="BM150" s="168"/>
      <c r="BN150" s="168"/>
      <c r="BO150" s="168"/>
      <c r="BP150" s="168"/>
      <c r="BQ150" s="168"/>
      <c r="BR150" s="168"/>
      <c r="BS150" s="168"/>
      <c r="BT150" s="168"/>
      <c r="BU150" s="168"/>
      <c r="BV150" s="168"/>
      <c r="BW150" s="168"/>
      <c r="BX150" s="168"/>
      <c r="BY150" s="168"/>
      <c r="BZ150" s="168"/>
      <c r="CA150" s="168"/>
      <c r="CB150" s="168"/>
      <c r="CC150" s="168"/>
      <c r="CD150" s="168"/>
      <c r="CE150" s="168"/>
      <c r="CF150" s="168"/>
      <c r="CG150" s="168"/>
      <c r="CH150" s="168"/>
      <c r="CI150" s="168"/>
      <c r="CJ150" s="168"/>
      <c r="CK150" s="168"/>
      <c r="CL150" s="168"/>
      <c r="CM150" s="168"/>
      <c r="CN150" s="168"/>
      <c r="CO150" s="168"/>
      <c r="CP150" s="168"/>
      <c r="CQ150" s="168"/>
      <c r="CR150" s="168"/>
      <c r="CS150" s="168"/>
      <c r="CT150" s="168"/>
      <c r="CU150" s="168"/>
      <c r="CV150" s="168"/>
      <c r="CW150" s="168"/>
      <c r="CX150" s="168"/>
      <c r="CY150" s="168"/>
      <c r="CZ150" s="168"/>
    </row>
    <row r="151" spans="1:104" ht="18.75">
      <c r="A151" s="312" t="s">
        <v>4287</v>
      </c>
      <c r="B151" s="510"/>
      <c r="C151" s="168"/>
      <c r="D151" s="168"/>
      <c r="E151" s="168"/>
      <c r="F151" s="168"/>
      <c r="G151" s="168"/>
      <c r="H151" s="168"/>
      <c r="I151" s="168"/>
      <c r="J151" s="168"/>
      <c r="K151" s="168"/>
      <c r="L151" s="168"/>
      <c r="M151" s="168"/>
      <c r="N151" s="168"/>
      <c r="O151" s="168"/>
      <c r="P151" s="168"/>
      <c r="Q151" s="168"/>
      <c r="R151" s="168"/>
      <c r="S151" s="168"/>
      <c r="T151" s="168"/>
      <c r="U151" s="168"/>
      <c r="V151" s="168"/>
      <c r="W151" s="168"/>
      <c r="X151" s="168"/>
      <c r="Y151" s="168"/>
      <c r="Z151" s="168"/>
      <c r="AA151" s="168"/>
      <c r="AB151" s="168"/>
      <c r="AC151" s="168"/>
      <c r="AD151" s="168"/>
      <c r="AE151" s="168"/>
      <c r="AF151" s="168"/>
      <c r="AG151" s="168"/>
      <c r="AH151" s="168"/>
      <c r="AI151" s="168"/>
      <c r="AJ151" s="168"/>
      <c r="AK151" s="168"/>
      <c r="AL151" s="168"/>
      <c r="AM151" s="168"/>
      <c r="AN151" s="168"/>
      <c r="AO151" s="168"/>
      <c r="AP151" s="168"/>
      <c r="AQ151" s="168"/>
      <c r="AR151" s="168"/>
      <c r="AS151" s="168"/>
      <c r="AT151" s="168"/>
      <c r="AU151" s="168"/>
      <c r="AV151" s="168"/>
      <c r="AW151" s="168"/>
      <c r="AX151" s="168"/>
      <c r="AY151" s="168"/>
      <c r="AZ151" s="168"/>
      <c r="BA151" s="503"/>
      <c r="BB151" s="168"/>
      <c r="BC151" s="168"/>
      <c r="BD151" s="168"/>
      <c r="BE151" s="168"/>
      <c r="BF151" s="168"/>
      <c r="BG151" s="168"/>
      <c r="BH151" s="168"/>
      <c r="BI151" s="168"/>
      <c r="BJ151" s="168"/>
      <c r="BK151" s="168"/>
      <c r="BL151" s="168"/>
      <c r="BM151" s="168"/>
      <c r="BN151" s="168"/>
      <c r="BO151" s="168"/>
      <c r="BP151" s="168"/>
      <c r="BQ151" s="168"/>
      <c r="BR151" s="168"/>
      <c r="BS151" s="168"/>
      <c r="BT151" s="168"/>
      <c r="BU151" s="168"/>
      <c r="BV151" s="168"/>
      <c r="BW151" s="168"/>
      <c r="BX151" s="168"/>
      <c r="BY151" s="168"/>
      <c r="BZ151" s="168"/>
      <c r="CA151" s="168"/>
      <c r="CB151" s="168"/>
      <c r="CC151" s="168"/>
      <c r="CD151" s="168"/>
      <c r="CE151" s="168"/>
      <c r="CF151" s="168"/>
      <c r="CG151" s="168"/>
      <c r="CH151" s="168"/>
      <c r="CI151" s="168"/>
      <c r="CJ151" s="168"/>
      <c r="CK151" s="168"/>
      <c r="CL151" s="168"/>
      <c r="CM151" s="168"/>
      <c r="CN151" s="168"/>
      <c r="CO151" s="168"/>
      <c r="CP151" s="168"/>
      <c r="CQ151" s="168"/>
      <c r="CR151" s="168"/>
      <c r="CS151" s="168"/>
      <c r="CT151" s="168"/>
      <c r="CU151" s="168"/>
      <c r="CV151" s="168"/>
      <c r="CW151" s="168"/>
      <c r="CX151" s="168"/>
      <c r="CY151" s="168"/>
      <c r="CZ151" s="168"/>
    </row>
    <row r="152" spans="1:104">
      <c r="A152" s="503"/>
      <c r="B152" s="510"/>
      <c r="C152" s="168"/>
      <c r="D152" s="168"/>
      <c r="E152" s="168"/>
      <c r="F152" s="168"/>
      <c r="G152" s="168"/>
      <c r="H152" s="168"/>
      <c r="I152" s="168"/>
      <c r="J152" s="168"/>
      <c r="K152" s="168"/>
      <c r="L152" s="168"/>
      <c r="M152" s="168"/>
      <c r="N152" s="168"/>
      <c r="O152" s="168"/>
      <c r="P152" s="168"/>
      <c r="Q152" s="168"/>
      <c r="R152" s="168"/>
      <c r="S152" s="168"/>
      <c r="T152" s="168"/>
      <c r="U152" s="168"/>
      <c r="V152" s="168"/>
      <c r="W152" s="168"/>
      <c r="X152" s="168"/>
      <c r="Y152" s="168"/>
      <c r="Z152" s="168"/>
      <c r="AA152" s="168"/>
      <c r="AB152" s="168"/>
      <c r="AC152" s="168"/>
      <c r="AD152" s="168"/>
      <c r="AE152" s="168"/>
      <c r="AF152" s="168"/>
      <c r="AG152" s="168"/>
      <c r="AH152" s="168"/>
      <c r="AI152" s="168"/>
      <c r="AJ152" s="168"/>
      <c r="AK152" s="168"/>
      <c r="AL152" s="168"/>
      <c r="AM152" s="168"/>
      <c r="AN152" s="168"/>
      <c r="AO152" s="168"/>
      <c r="AP152" s="168"/>
      <c r="AQ152" s="168"/>
      <c r="AR152" s="168"/>
      <c r="AS152" s="168"/>
      <c r="AT152" s="168"/>
      <c r="AU152" s="168"/>
      <c r="AV152" s="168"/>
      <c r="AW152" s="168"/>
      <c r="AX152" s="168"/>
      <c r="AY152" s="168"/>
      <c r="AZ152" s="168"/>
      <c r="BA152" s="503"/>
      <c r="BB152" s="168"/>
      <c r="BC152" s="168"/>
      <c r="BD152" s="168"/>
      <c r="BE152" s="168"/>
      <c r="BF152" s="168"/>
      <c r="BG152" s="168"/>
      <c r="BH152" s="168"/>
      <c r="BI152" s="168"/>
      <c r="BJ152" s="168"/>
      <c r="BK152" s="168"/>
      <c r="BL152" s="168"/>
      <c r="BM152" s="168"/>
      <c r="BN152" s="168"/>
      <c r="BO152" s="168"/>
      <c r="BP152" s="168"/>
      <c r="BQ152" s="168"/>
      <c r="BR152" s="168"/>
      <c r="BS152" s="168"/>
      <c r="BT152" s="168"/>
      <c r="BU152" s="168"/>
      <c r="BV152" s="168"/>
      <c r="BW152" s="168"/>
      <c r="BX152" s="168"/>
      <c r="BY152" s="168"/>
      <c r="BZ152" s="168"/>
      <c r="CA152" s="168"/>
      <c r="CB152" s="168"/>
      <c r="CC152" s="168"/>
      <c r="CD152" s="168"/>
      <c r="CE152" s="168"/>
      <c r="CF152" s="168"/>
      <c r="CG152" s="168"/>
      <c r="CH152" s="168"/>
      <c r="CI152" s="168"/>
      <c r="CJ152" s="168"/>
      <c r="CK152" s="168"/>
      <c r="CL152" s="168"/>
      <c r="CM152" s="168"/>
      <c r="CN152" s="168"/>
      <c r="CO152" s="168"/>
      <c r="CP152" s="168"/>
      <c r="CQ152" s="168"/>
      <c r="CR152" s="168"/>
      <c r="CS152" s="168"/>
      <c r="CT152" s="168"/>
      <c r="CU152" s="168"/>
      <c r="CV152" s="168"/>
      <c r="CW152" s="168"/>
      <c r="CX152" s="168"/>
      <c r="CY152" s="168"/>
      <c r="CZ152" s="168"/>
    </row>
    <row r="153" spans="1:104">
      <c r="A153" s="168"/>
      <c r="B153" s="169"/>
      <c r="C153" s="516" t="s">
        <v>1155</v>
      </c>
      <c r="D153" s="168"/>
      <c r="E153" s="168"/>
      <c r="F153" s="168"/>
      <c r="G153" s="168"/>
      <c r="H153" s="168"/>
      <c r="I153" s="168"/>
      <c r="J153" s="168"/>
      <c r="K153" s="168"/>
      <c r="L153" s="168"/>
      <c r="M153" s="168"/>
      <c r="N153" s="168"/>
      <c r="O153" s="168"/>
      <c r="P153" s="168"/>
      <c r="Q153" s="168"/>
      <c r="R153" s="168"/>
      <c r="S153" s="168"/>
      <c r="T153" s="168"/>
      <c r="U153" s="168"/>
      <c r="V153" s="168"/>
      <c r="W153" s="168"/>
      <c r="X153" s="168"/>
      <c r="Y153" s="168"/>
      <c r="Z153" s="168"/>
      <c r="AA153" s="168"/>
      <c r="AB153" s="168"/>
      <c r="AC153" s="168"/>
      <c r="AD153" s="168"/>
      <c r="AE153" s="168"/>
      <c r="AF153" s="168"/>
      <c r="AG153" s="168"/>
      <c r="AH153" s="168"/>
      <c r="AI153" s="168"/>
      <c r="AJ153" s="168"/>
      <c r="AK153" s="168"/>
      <c r="AL153" s="168"/>
      <c r="AM153" s="168"/>
      <c r="AN153" s="168"/>
      <c r="AO153" s="168"/>
      <c r="AP153" s="168"/>
      <c r="AQ153" s="168"/>
      <c r="AR153" s="168"/>
      <c r="AS153" s="168"/>
      <c r="AT153" s="168"/>
      <c r="AU153" s="168"/>
      <c r="AV153" s="168"/>
      <c r="AW153" s="168"/>
      <c r="AX153" s="168"/>
      <c r="AY153" s="168"/>
      <c r="AZ153" s="168"/>
      <c r="BA153" s="503"/>
      <c r="BB153" s="168"/>
      <c r="BC153" s="168"/>
      <c r="BD153" s="168"/>
      <c r="BE153" s="168"/>
      <c r="BF153" s="168"/>
      <c r="BG153" s="168"/>
      <c r="BH153" s="168"/>
      <c r="BI153" s="168"/>
      <c r="BJ153" s="168"/>
      <c r="BK153" s="168"/>
      <c r="BL153" s="168"/>
      <c r="BM153" s="168"/>
      <c r="BN153" s="168"/>
      <c r="BO153" s="168"/>
      <c r="BP153" s="168"/>
      <c r="BQ153" s="168"/>
      <c r="BR153" s="168"/>
      <c r="BS153" s="168"/>
      <c r="BT153" s="168"/>
      <c r="BU153" s="168"/>
      <c r="BV153" s="168"/>
      <c r="BW153" s="168"/>
      <c r="BX153" s="168"/>
      <c r="BY153" s="168"/>
      <c r="BZ153" s="168"/>
      <c r="CA153" s="168"/>
      <c r="CB153" s="168"/>
      <c r="CC153" s="168"/>
      <c r="CD153" s="168"/>
      <c r="CE153" s="168"/>
      <c r="CF153" s="168"/>
      <c r="CG153" s="168"/>
      <c r="CH153" s="168"/>
      <c r="CI153" s="168"/>
      <c r="CJ153" s="168"/>
      <c r="CK153" s="168"/>
      <c r="CL153" s="168"/>
      <c r="CM153" s="168"/>
      <c r="CN153" s="168"/>
      <c r="CO153" s="168"/>
      <c r="CP153" s="168"/>
      <c r="CQ153" s="168"/>
      <c r="CR153" s="168"/>
      <c r="CS153" s="168"/>
      <c r="CT153" s="168"/>
      <c r="CU153" s="168"/>
      <c r="CV153" s="168"/>
      <c r="CW153" s="168"/>
      <c r="CX153" s="168"/>
      <c r="CY153" s="168"/>
      <c r="CZ153" s="168"/>
    </row>
    <row r="154" spans="1:104">
      <c r="A154" s="168"/>
      <c r="B154" s="169"/>
      <c r="C154" s="507" t="s">
        <v>4612</v>
      </c>
      <c r="D154" s="168"/>
      <c r="E154" s="168"/>
      <c r="F154" s="168"/>
      <c r="G154" s="168"/>
      <c r="H154" s="168"/>
      <c r="I154" s="168"/>
      <c r="J154" s="168"/>
      <c r="K154" s="168"/>
      <c r="L154" s="168"/>
      <c r="M154" s="168"/>
      <c r="N154" s="168"/>
      <c r="O154" s="168"/>
      <c r="P154" s="168"/>
      <c r="Q154" s="168"/>
      <c r="R154" s="168"/>
      <c r="S154" s="168"/>
      <c r="T154" s="168"/>
      <c r="U154" s="168"/>
      <c r="V154" s="168"/>
      <c r="W154" s="168"/>
      <c r="X154" s="168"/>
      <c r="Y154" s="168"/>
      <c r="Z154" s="168"/>
      <c r="AA154" s="168"/>
      <c r="AB154" s="168"/>
      <c r="AC154" s="168"/>
      <c r="AD154" s="168"/>
      <c r="AE154" s="168"/>
      <c r="AF154" s="168"/>
      <c r="AG154" s="168"/>
      <c r="AH154" s="168"/>
      <c r="AI154" s="168"/>
      <c r="AJ154" s="168"/>
      <c r="AK154" s="168"/>
      <c r="AL154" s="168"/>
      <c r="AM154" s="168"/>
      <c r="AN154" s="168"/>
      <c r="AO154" s="168"/>
      <c r="AP154" s="168"/>
      <c r="AQ154" s="168"/>
      <c r="AR154" s="168"/>
      <c r="AS154" s="168"/>
      <c r="AT154" s="168"/>
      <c r="AU154" s="168"/>
      <c r="AV154" s="168"/>
      <c r="AW154" s="168"/>
      <c r="AX154" s="168"/>
      <c r="AY154" s="168"/>
      <c r="AZ154" s="168"/>
      <c r="BA154" s="503"/>
      <c r="BB154" s="168"/>
      <c r="BC154" s="168"/>
      <c r="BD154" s="168"/>
      <c r="BE154" s="168"/>
      <c r="BF154" s="168"/>
      <c r="BG154" s="168"/>
      <c r="BH154" s="168"/>
      <c r="BI154" s="168"/>
      <c r="BJ154" s="168"/>
      <c r="BK154" s="168"/>
      <c r="BL154" s="168"/>
      <c r="BM154" s="168"/>
      <c r="BN154" s="168"/>
      <c r="BO154" s="168"/>
      <c r="BP154" s="168"/>
      <c r="BQ154" s="168"/>
      <c r="BR154" s="168"/>
      <c r="BS154" s="168"/>
      <c r="BT154" s="168"/>
      <c r="BU154" s="168"/>
      <c r="BV154" s="168"/>
      <c r="BW154" s="168"/>
      <c r="BX154" s="168"/>
      <c r="BY154" s="168"/>
      <c r="BZ154" s="168"/>
      <c r="CA154" s="168"/>
      <c r="CB154" s="168"/>
      <c r="CC154" s="168"/>
      <c r="CD154" s="168"/>
      <c r="CE154" s="168"/>
      <c r="CF154" s="168"/>
      <c r="CG154" s="168"/>
      <c r="CH154" s="168"/>
      <c r="CI154" s="168"/>
      <c r="CJ154" s="168"/>
      <c r="CK154" s="168"/>
      <c r="CL154" s="168"/>
      <c r="CM154" s="168"/>
      <c r="CN154" s="168"/>
      <c r="CO154" s="168"/>
      <c r="CP154" s="168"/>
      <c r="CQ154" s="168"/>
      <c r="CR154" s="168"/>
      <c r="CS154" s="168"/>
      <c r="CT154" s="168"/>
      <c r="CU154" s="168"/>
      <c r="CV154" s="168"/>
      <c r="CW154" s="168"/>
      <c r="CX154" s="168"/>
      <c r="CY154" s="168"/>
      <c r="CZ154" s="168"/>
    </row>
    <row r="155" spans="1:104">
      <c r="A155" s="508" t="s">
        <v>1294</v>
      </c>
      <c r="B155" s="507" t="s">
        <v>110</v>
      </c>
      <c r="C155" s="461"/>
      <c r="D155" s="506" t="s">
        <v>283</v>
      </c>
      <c r="E155" s="505" t="s">
        <v>1293</v>
      </c>
      <c r="F155" s="168"/>
      <c r="G155" s="168"/>
      <c r="H155" s="168"/>
      <c r="I155" s="168"/>
      <c r="J155" s="168"/>
      <c r="K155" s="168"/>
      <c r="L155" s="168"/>
      <c r="M155" s="168"/>
      <c r="N155" s="168"/>
      <c r="O155" s="168"/>
      <c r="P155" s="168"/>
      <c r="Q155" s="168"/>
      <c r="R155" s="168"/>
      <c r="S155" s="168"/>
      <c r="T155" s="168"/>
      <c r="U155" s="168"/>
      <c r="V155" s="168"/>
      <c r="W155" s="168"/>
      <c r="X155" s="168"/>
      <c r="Y155" s="168"/>
      <c r="Z155" s="168"/>
      <c r="AA155" s="168"/>
      <c r="AB155" s="168"/>
      <c r="AC155" s="168"/>
      <c r="AD155" s="168"/>
      <c r="AE155" s="168"/>
      <c r="AF155" s="168"/>
      <c r="AG155" s="168"/>
      <c r="AH155" s="168"/>
      <c r="AI155" s="168"/>
      <c r="AJ155" s="168"/>
      <c r="AK155" s="168"/>
      <c r="AL155" s="168"/>
      <c r="AM155" s="168"/>
      <c r="AN155" s="168"/>
      <c r="AO155" s="168"/>
      <c r="AP155" s="168"/>
      <c r="AQ155" s="168"/>
      <c r="AR155" s="168"/>
      <c r="AS155" s="168"/>
      <c r="AT155" s="168"/>
      <c r="AU155" s="168"/>
      <c r="AV155" s="168"/>
      <c r="AW155" s="168"/>
      <c r="AX155" s="168"/>
      <c r="AY155" s="168"/>
      <c r="AZ155" s="168"/>
      <c r="BA155" s="503"/>
      <c r="BB155" s="168"/>
      <c r="BC155" s="168"/>
      <c r="BD155" s="168"/>
      <c r="BE155" s="168"/>
      <c r="BF155" s="168"/>
      <c r="BG155" s="168"/>
      <c r="BH155" s="168"/>
      <c r="BI155" s="168"/>
      <c r="BJ155" s="168"/>
      <c r="BK155" s="168"/>
      <c r="BL155" s="168"/>
      <c r="BM155" s="168"/>
      <c r="BN155" s="168"/>
      <c r="BO155" s="168"/>
      <c r="BP155" s="168"/>
      <c r="BQ155" s="168"/>
      <c r="BR155" s="168"/>
      <c r="BS155" s="168"/>
      <c r="BT155" s="168"/>
      <c r="BU155" s="168"/>
      <c r="BV155" s="168"/>
      <c r="BW155" s="168"/>
      <c r="BX155" s="168"/>
      <c r="BY155" s="168"/>
      <c r="BZ155" s="168"/>
      <c r="CA155" s="168"/>
      <c r="CB155" s="168"/>
      <c r="CC155" s="168"/>
      <c r="CD155" s="168"/>
      <c r="CE155" s="168"/>
      <c r="CF155" s="168"/>
      <c r="CG155" s="168"/>
      <c r="CH155" s="168"/>
      <c r="CI155" s="168"/>
      <c r="CJ155" s="168"/>
      <c r="CK155" s="168"/>
      <c r="CL155" s="168"/>
      <c r="CM155" s="168"/>
      <c r="CN155" s="168"/>
      <c r="CO155" s="168"/>
      <c r="CP155" s="168"/>
      <c r="CQ155" s="168"/>
      <c r="CR155" s="168"/>
      <c r="CS155" s="168"/>
      <c r="CT155" s="168"/>
      <c r="CU155" s="168"/>
      <c r="CV155" s="168"/>
      <c r="CW155" s="168"/>
      <c r="CX155" s="168"/>
      <c r="CY155" s="168"/>
      <c r="CZ155" s="168"/>
    </row>
    <row r="156" spans="1:104">
      <c r="A156" s="168"/>
      <c r="B156" s="169"/>
      <c r="C156" s="168"/>
      <c r="D156" s="168"/>
      <c r="E156" s="168"/>
      <c r="F156" s="168"/>
      <c r="G156" s="168"/>
      <c r="H156" s="168"/>
      <c r="I156" s="168"/>
      <c r="J156" s="168"/>
      <c r="K156" s="168"/>
      <c r="L156" s="168"/>
      <c r="M156" s="168"/>
      <c r="N156" s="168"/>
      <c r="O156" s="168"/>
      <c r="P156" s="168"/>
      <c r="Q156" s="168"/>
      <c r="R156" s="168"/>
      <c r="S156" s="168"/>
      <c r="T156" s="168"/>
      <c r="U156" s="168"/>
      <c r="V156" s="168"/>
      <c r="W156" s="168"/>
      <c r="X156" s="168"/>
      <c r="Y156" s="168"/>
      <c r="Z156" s="168"/>
      <c r="AA156" s="168"/>
      <c r="AB156" s="168"/>
      <c r="AC156" s="168"/>
      <c r="AD156" s="168"/>
      <c r="AE156" s="168"/>
      <c r="AF156" s="168"/>
      <c r="AG156" s="168"/>
      <c r="AH156" s="168"/>
      <c r="AI156" s="168"/>
      <c r="AJ156" s="168"/>
      <c r="AK156" s="168"/>
      <c r="AL156" s="168"/>
      <c r="AM156" s="168"/>
      <c r="AN156" s="168"/>
      <c r="AO156" s="168"/>
      <c r="AP156" s="168"/>
      <c r="AQ156" s="168"/>
      <c r="AR156" s="168"/>
      <c r="AS156" s="168"/>
      <c r="AT156" s="168"/>
      <c r="AU156" s="168"/>
      <c r="AV156" s="168"/>
      <c r="AW156" s="168"/>
      <c r="AX156" s="168"/>
      <c r="AY156" s="168"/>
      <c r="AZ156" s="168"/>
      <c r="BA156" s="503"/>
      <c r="BB156" s="168"/>
      <c r="BC156" s="168"/>
      <c r="BD156" s="168"/>
      <c r="BE156" s="168"/>
      <c r="BF156" s="168"/>
      <c r="BG156" s="168"/>
      <c r="BH156" s="168"/>
      <c r="BI156" s="168"/>
      <c r="BJ156" s="168"/>
      <c r="BK156" s="168"/>
      <c r="BL156" s="168"/>
      <c r="BM156" s="168"/>
      <c r="BN156" s="168"/>
      <c r="BO156" s="168"/>
      <c r="BP156" s="168"/>
      <c r="BQ156" s="168"/>
      <c r="BR156" s="168"/>
      <c r="BS156" s="168"/>
      <c r="BT156" s="168"/>
      <c r="BU156" s="168"/>
      <c r="BV156" s="168"/>
      <c r="BW156" s="168"/>
      <c r="BX156" s="168"/>
      <c r="BY156" s="168"/>
      <c r="BZ156" s="168"/>
      <c r="CA156" s="168"/>
      <c r="CB156" s="168"/>
      <c r="CC156" s="168"/>
      <c r="CD156" s="168"/>
      <c r="CE156" s="168"/>
      <c r="CF156" s="168"/>
      <c r="CG156" s="168"/>
      <c r="CH156" s="168"/>
      <c r="CI156" s="168"/>
      <c r="CJ156" s="168"/>
      <c r="CK156" s="168"/>
      <c r="CL156" s="168"/>
      <c r="CM156" s="168"/>
      <c r="CN156" s="168"/>
      <c r="CO156" s="168"/>
      <c r="CP156" s="168"/>
      <c r="CQ156" s="168"/>
      <c r="CR156" s="168"/>
      <c r="CS156" s="168"/>
      <c r="CT156" s="168"/>
      <c r="CU156" s="168"/>
      <c r="CV156" s="168"/>
      <c r="CW156" s="168"/>
      <c r="CX156" s="168"/>
      <c r="CY156" s="168"/>
      <c r="CZ156" s="168"/>
    </row>
    <row r="157" spans="1:104">
      <c r="B157" s="504"/>
      <c r="C157" s="168"/>
      <c r="D157" s="168"/>
      <c r="E157" s="168"/>
      <c r="F157" s="168"/>
      <c r="G157" s="168"/>
      <c r="H157" s="168"/>
      <c r="I157" s="168"/>
      <c r="J157" s="168"/>
      <c r="K157" s="168"/>
      <c r="L157" s="168"/>
      <c r="M157" s="168"/>
      <c r="N157" s="168"/>
      <c r="O157" s="168"/>
      <c r="P157" s="168"/>
      <c r="Q157" s="168"/>
      <c r="R157" s="168"/>
      <c r="S157" s="168"/>
      <c r="T157" s="168"/>
      <c r="U157" s="168"/>
      <c r="V157" s="168"/>
      <c r="W157" s="168"/>
      <c r="X157" s="168"/>
      <c r="Y157" s="168"/>
      <c r="Z157" s="168"/>
      <c r="AA157" s="168"/>
      <c r="AB157" s="168"/>
      <c r="AC157" s="168"/>
      <c r="AD157" s="168"/>
      <c r="AE157" s="168"/>
      <c r="AF157" s="168"/>
      <c r="AG157" s="168"/>
      <c r="AH157" s="168"/>
      <c r="AI157" s="168"/>
      <c r="AJ157" s="168"/>
      <c r="AK157" s="168"/>
      <c r="AL157" s="168"/>
      <c r="AM157" s="168"/>
      <c r="AN157" s="168"/>
      <c r="AO157" s="168"/>
      <c r="AP157" s="168"/>
      <c r="AQ157" s="168"/>
      <c r="AR157" s="168"/>
      <c r="AS157" s="168"/>
      <c r="AT157" s="168"/>
      <c r="AU157" s="168"/>
      <c r="AV157" s="168"/>
      <c r="AW157" s="168"/>
      <c r="AX157" s="168"/>
      <c r="AY157" s="168"/>
      <c r="AZ157" s="168"/>
      <c r="BA157" s="503"/>
      <c r="BB157" s="168"/>
      <c r="BC157" s="168"/>
      <c r="BD157" s="168"/>
      <c r="BE157" s="168"/>
      <c r="BF157" s="168"/>
      <c r="BG157" s="168"/>
      <c r="BH157" s="168"/>
      <c r="BI157" s="168"/>
      <c r="BJ157" s="168"/>
      <c r="BK157" s="168"/>
      <c r="BL157" s="168"/>
      <c r="BM157" s="168"/>
      <c r="BN157" s="168"/>
      <c r="BO157" s="168"/>
      <c r="BP157" s="168"/>
      <c r="BQ157" s="168"/>
      <c r="BR157" s="168"/>
      <c r="BS157" s="168"/>
      <c r="BT157" s="168"/>
      <c r="BU157" s="168"/>
      <c r="BV157" s="168"/>
      <c r="BW157" s="168"/>
      <c r="BX157" s="168"/>
      <c r="BY157" s="168"/>
      <c r="BZ157" s="168"/>
      <c r="CA157" s="168"/>
      <c r="CB157" s="168"/>
      <c r="CC157" s="168"/>
      <c r="CD157" s="168"/>
      <c r="CE157" s="168"/>
      <c r="CF157" s="168"/>
      <c r="CG157" s="168"/>
      <c r="CH157" s="168"/>
      <c r="CI157" s="168"/>
      <c r="CJ157" s="168"/>
      <c r="CK157" s="168"/>
      <c r="CL157" s="168"/>
      <c r="CM157" s="168"/>
      <c r="CN157" s="168"/>
      <c r="CO157" s="168"/>
      <c r="CP157" s="168"/>
      <c r="CQ157" s="168"/>
      <c r="CR157" s="168"/>
      <c r="CS157" s="168"/>
      <c r="CT157" s="168"/>
      <c r="CU157" s="168"/>
      <c r="CV157" s="168"/>
      <c r="CW157" s="168"/>
      <c r="CX157" s="168"/>
      <c r="CY157" s="168"/>
      <c r="CZ157" s="168"/>
    </row>
    <row r="158" spans="1:104">
      <c r="E158" s="168"/>
      <c r="F158" s="168"/>
      <c r="G158" s="168"/>
      <c r="H158" s="168"/>
      <c r="I158" s="168"/>
      <c r="J158" s="168"/>
      <c r="K158" s="168"/>
      <c r="L158" s="168"/>
      <c r="M158" s="168"/>
      <c r="N158" s="168"/>
      <c r="O158" s="168"/>
      <c r="P158" s="168"/>
      <c r="Q158" s="168"/>
      <c r="R158" s="168"/>
      <c r="S158" s="168"/>
      <c r="T158" s="168"/>
      <c r="U158" s="168"/>
      <c r="V158" s="168"/>
      <c r="W158" s="168"/>
      <c r="X158" s="168"/>
      <c r="Y158" s="168"/>
      <c r="Z158" s="168"/>
      <c r="AA158" s="168"/>
      <c r="AB158" s="168"/>
      <c r="AC158" s="168"/>
      <c r="AD158" s="168"/>
      <c r="AE158" s="168"/>
      <c r="AF158" s="168"/>
      <c r="AG158" s="168"/>
      <c r="AH158" s="168"/>
      <c r="AI158" s="168"/>
      <c r="AJ158" s="168"/>
      <c r="AK158" s="168"/>
      <c r="AL158" s="168"/>
      <c r="AM158" s="168"/>
      <c r="AN158" s="168"/>
      <c r="AO158" s="168"/>
      <c r="AP158" s="168"/>
      <c r="AQ158" s="168"/>
      <c r="AR158" s="168"/>
      <c r="AS158" s="168"/>
      <c r="AT158" s="168"/>
      <c r="AU158" s="168"/>
      <c r="AV158" s="168"/>
      <c r="AW158" s="168"/>
      <c r="AX158" s="168"/>
      <c r="AY158" s="168"/>
      <c r="AZ158" s="168"/>
      <c r="BA158" s="503"/>
      <c r="BB158" s="168"/>
      <c r="BC158" s="168"/>
      <c r="BD158" s="168"/>
      <c r="BE158" s="168"/>
      <c r="BF158" s="168"/>
      <c r="BG158" s="168"/>
      <c r="BH158" s="168"/>
      <c r="BI158" s="168"/>
      <c r="BJ158" s="168"/>
      <c r="BK158" s="168"/>
      <c r="BL158" s="168"/>
      <c r="BM158" s="168"/>
      <c r="BN158" s="168"/>
      <c r="BO158" s="168"/>
      <c r="BP158" s="168"/>
      <c r="BQ158" s="168"/>
      <c r="BR158" s="168"/>
      <c r="BS158" s="168"/>
      <c r="BT158" s="168"/>
      <c r="BU158" s="168"/>
      <c r="BV158" s="168"/>
      <c r="BW158" s="168"/>
      <c r="BX158" s="168"/>
      <c r="BY158" s="168"/>
      <c r="BZ158" s="168"/>
      <c r="CA158" s="168"/>
      <c r="CB158" s="168"/>
      <c r="CC158" s="168"/>
      <c r="CD158" s="168"/>
      <c r="CE158" s="168"/>
      <c r="CF158" s="168"/>
      <c r="CG158" s="168"/>
      <c r="CH158" s="168"/>
      <c r="CI158" s="168"/>
      <c r="CJ158" s="168"/>
      <c r="CK158" s="168"/>
      <c r="CL158" s="168"/>
      <c r="CM158" s="168"/>
      <c r="CN158" s="168"/>
      <c r="CO158" s="168"/>
      <c r="CP158" s="168"/>
      <c r="CQ158" s="168"/>
      <c r="CR158" s="168"/>
      <c r="CS158" s="168"/>
      <c r="CT158" s="168"/>
      <c r="CU158" s="168"/>
      <c r="CV158" s="168"/>
      <c r="CW158" s="168"/>
      <c r="CX158" s="168"/>
      <c r="CY158" s="168"/>
      <c r="CZ158" s="168"/>
    </row>
    <row r="159" spans="1:104">
      <c r="E159" s="168"/>
      <c r="F159" s="168"/>
      <c r="G159" s="168"/>
      <c r="H159" s="168"/>
      <c r="I159" s="168"/>
      <c r="J159" s="168"/>
      <c r="K159" s="168"/>
      <c r="L159" s="168"/>
      <c r="M159" s="168"/>
      <c r="N159" s="168"/>
      <c r="O159" s="168"/>
      <c r="P159" s="168"/>
      <c r="Q159" s="168"/>
      <c r="R159" s="168"/>
      <c r="S159" s="168"/>
      <c r="T159" s="168"/>
      <c r="U159" s="168"/>
      <c r="V159" s="168"/>
      <c r="W159" s="168"/>
      <c r="X159" s="168"/>
      <c r="Y159" s="168"/>
      <c r="Z159" s="168"/>
      <c r="AA159" s="168"/>
      <c r="AB159" s="168"/>
      <c r="AC159" s="168"/>
      <c r="AD159" s="168"/>
      <c r="AE159" s="168"/>
      <c r="AF159" s="168"/>
      <c r="AG159" s="168"/>
      <c r="AH159" s="168"/>
      <c r="AI159" s="168"/>
      <c r="AJ159" s="168"/>
      <c r="AK159" s="168"/>
      <c r="AL159" s="168"/>
      <c r="AM159" s="168"/>
      <c r="AN159" s="168"/>
      <c r="AO159" s="168"/>
      <c r="AP159" s="168"/>
      <c r="AQ159" s="168"/>
      <c r="AR159" s="168"/>
      <c r="AS159" s="168"/>
      <c r="AT159" s="168"/>
      <c r="AU159" s="168"/>
      <c r="AV159" s="168"/>
      <c r="AW159" s="168"/>
      <c r="AX159" s="168"/>
      <c r="AY159" s="168"/>
      <c r="AZ159" s="168"/>
      <c r="BA159" s="503"/>
      <c r="BB159" s="168"/>
      <c r="BC159" s="168"/>
      <c r="BD159" s="168"/>
      <c r="BE159" s="168"/>
      <c r="BF159" s="168"/>
      <c r="BG159" s="168"/>
      <c r="BH159" s="168"/>
      <c r="BI159" s="168"/>
      <c r="BJ159" s="168"/>
      <c r="BK159" s="168"/>
      <c r="BL159" s="168"/>
      <c r="BM159" s="168"/>
      <c r="BN159" s="168"/>
      <c r="BO159" s="168"/>
      <c r="BP159" s="168"/>
      <c r="BQ159" s="168"/>
      <c r="BR159" s="168"/>
      <c r="BS159" s="168"/>
      <c r="BT159" s="168"/>
      <c r="BU159" s="168"/>
      <c r="BV159" s="168"/>
      <c r="BW159" s="168"/>
      <c r="BX159" s="168"/>
      <c r="BY159" s="168"/>
      <c r="BZ159" s="168"/>
      <c r="CA159" s="168"/>
      <c r="CB159" s="168"/>
      <c r="CC159" s="168"/>
      <c r="CD159" s="168"/>
      <c r="CE159" s="168"/>
      <c r="CF159" s="168"/>
      <c r="CG159" s="168"/>
      <c r="CH159" s="168"/>
      <c r="CI159" s="168"/>
      <c r="CJ159" s="168"/>
      <c r="CK159" s="168"/>
      <c r="CL159" s="168"/>
      <c r="CM159" s="168"/>
      <c r="CN159" s="168"/>
      <c r="CO159" s="168"/>
      <c r="CP159" s="168"/>
      <c r="CQ159" s="168"/>
      <c r="CR159" s="168"/>
      <c r="CS159" s="168"/>
      <c r="CT159" s="168"/>
      <c r="CU159" s="168"/>
      <c r="CV159" s="168"/>
      <c r="CW159" s="168"/>
      <c r="CX159" s="168"/>
      <c r="CY159" s="168"/>
      <c r="CZ159" s="168"/>
    </row>
    <row r="160" spans="1:104">
      <c r="E160" s="168"/>
      <c r="F160" s="168"/>
      <c r="G160" s="168"/>
      <c r="H160" s="168"/>
      <c r="I160" s="168"/>
      <c r="J160" s="168"/>
      <c r="K160" s="168"/>
      <c r="L160" s="168"/>
      <c r="M160" s="168"/>
      <c r="N160" s="168"/>
      <c r="O160" s="168"/>
      <c r="P160" s="168"/>
      <c r="Q160" s="168"/>
      <c r="R160" s="168"/>
      <c r="S160" s="168"/>
      <c r="T160" s="168"/>
      <c r="U160" s="168"/>
      <c r="V160" s="168"/>
      <c r="W160" s="168"/>
      <c r="X160" s="168"/>
      <c r="Y160" s="168"/>
      <c r="Z160" s="168"/>
      <c r="AA160" s="168"/>
      <c r="AB160" s="168"/>
      <c r="AC160" s="168"/>
      <c r="AD160" s="168"/>
      <c r="AE160" s="168"/>
      <c r="AF160" s="168"/>
      <c r="AG160" s="168"/>
      <c r="AH160" s="168"/>
      <c r="AI160" s="168"/>
      <c r="AJ160" s="168"/>
      <c r="AK160" s="168"/>
      <c r="AL160" s="168"/>
      <c r="AM160" s="168"/>
      <c r="AN160" s="168"/>
      <c r="AO160" s="168"/>
      <c r="AP160" s="168"/>
      <c r="AQ160" s="168"/>
      <c r="AR160" s="168"/>
      <c r="AS160" s="503"/>
      <c r="AT160" s="503"/>
      <c r="AU160" s="503"/>
      <c r="AV160" s="503"/>
      <c r="AW160" s="503"/>
      <c r="AX160" s="503"/>
      <c r="AY160" s="503"/>
      <c r="AZ160" s="503"/>
      <c r="BA160" s="503"/>
      <c r="BB160" s="503"/>
      <c r="BC160" s="503"/>
      <c r="BD160" s="503"/>
      <c r="BE160" s="503"/>
      <c r="BF160" s="503"/>
      <c r="BG160" s="503"/>
      <c r="BH160" s="503"/>
      <c r="BI160" s="503"/>
      <c r="BJ160" s="503"/>
      <c r="BK160" s="503"/>
      <c r="BL160" s="503"/>
      <c r="BM160" s="503"/>
      <c r="BN160" s="503"/>
      <c r="BO160" s="503"/>
      <c r="BP160" s="168"/>
      <c r="BQ160" s="168"/>
      <c r="BR160" s="168"/>
      <c r="BS160" s="168"/>
      <c r="BT160" s="168"/>
      <c r="BU160" s="168"/>
      <c r="BV160" s="168"/>
      <c r="BW160" s="168"/>
      <c r="BX160" s="168"/>
      <c r="BY160" s="168"/>
      <c r="BZ160" s="168"/>
      <c r="CA160" s="168"/>
      <c r="CB160" s="168"/>
      <c r="CC160" s="168"/>
      <c r="CD160" s="168"/>
      <c r="CE160" s="168"/>
      <c r="CF160" s="168"/>
      <c r="CG160" s="168"/>
      <c r="CH160" s="168"/>
      <c r="CI160" s="168"/>
      <c r="CJ160" s="168"/>
      <c r="CK160" s="168"/>
      <c r="CL160" s="168"/>
      <c r="CM160" s="168"/>
      <c r="CN160" s="168"/>
      <c r="CO160" s="168"/>
      <c r="CP160" s="168"/>
      <c r="CQ160" s="168"/>
      <c r="CR160" s="168"/>
      <c r="CS160" s="168"/>
      <c r="CT160" s="168"/>
      <c r="CU160" s="168"/>
      <c r="CV160" s="168"/>
      <c r="CW160" s="168"/>
      <c r="CX160" s="168"/>
      <c r="CY160" s="168"/>
      <c r="CZ160" s="168"/>
    </row>
    <row r="161" spans="1:104">
      <c r="E161" s="168"/>
      <c r="F161" s="168"/>
      <c r="G161" s="168"/>
      <c r="H161" s="168"/>
      <c r="I161" s="168"/>
      <c r="J161" s="168"/>
      <c r="K161" s="168"/>
      <c r="L161" s="168"/>
      <c r="M161" s="168"/>
      <c r="N161" s="168"/>
      <c r="O161" s="168"/>
      <c r="P161" s="168"/>
      <c r="Q161" s="168"/>
      <c r="R161" s="168"/>
      <c r="S161" s="168"/>
      <c r="T161" s="168"/>
      <c r="U161" s="168"/>
      <c r="V161" s="168"/>
      <c r="W161" s="168"/>
      <c r="X161" s="168"/>
      <c r="Y161" s="168"/>
      <c r="Z161" s="168"/>
      <c r="AA161" s="168"/>
      <c r="AB161" s="168"/>
      <c r="AC161" s="168"/>
      <c r="AD161" s="168"/>
      <c r="AE161" s="168"/>
      <c r="AF161" s="168"/>
      <c r="AG161" s="168"/>
      <c r="AH161" s="168"/>
      <c r="AI161" s="168"/>
      <c r="AJ161" s="168"/>
      <c r="AK161" s="168"/>
      <c r="AL161" s="168"/>
      <c r="AM161" s="168"/>
      <c r="AN161" s="168"/>
      <c r="AO161" s="168"/>
      <c r="AP161" s="168"/>
      <c r="AQ161" s="168"/>
      <c r="AR161" s="168"/>
      <c r="AS161" s="503"/>
      <c r="AT161" s="503"/>
      <c r="AU161" s="503"/>
      <c r="AV161" s="503"/>
      <c r="AW161" s="503"/>
      <c r="AX161" s="503"/>
      <c r="AY161" s="503"/>
      <c r="AZ161" s="503"/>
      <c r="BA161" s="503"/>
      <c r="BB161" s="503"/>
      <c r="BC161" s="503"/>
      <c r="BD161" s="503"/>
      <c r="BE161" s="503"/>
      <c r="BF161" s="503"/>
      <c r="BG161" s="503"/>
      <c r="BH161" s="503"/>
      <c r="BI161" s="503"/>
      <c r="BJ161" s="503"/>
      <c r="BK161" s="503"/>
      <c r="BL161" s="503"/>
      <c r="BM161" s="503"/>
      <c r="BN161" s="503"/>
      <c r="BO161" s="503"/>
      <c r="BP161" s="168"/>
      <c r="BQ161" s="168"/>
      <c r="BR161" s="168"/>
      <c r="BS161" s="168"/>
      <c r="BT161" s="168"/>
      <c r="BU161" s="168"/>
      <c r="BV161" s="168"/>
      <c r="BW161" s="168"/>
      <c r="BX161" s="168"/>
      <c r="BY161" s="168"/>
      <c r="BZ161" s="168"/>
      <c r="CA161" s="168"/>
      <c r="CB161" s="168"/>
      <c r="CC161" s="168"/>
      <c r="CD161" s="168"/>
      <c r="CE161" s="168"/>
      <c r="CF161" s="168"/>
      <c r="CG161" s="168"/>
      <c r="CH161" s="168"/>
      <c r="CI161" s="168"/>
      <c r="CJ161" s="168"/>
      <c r="CK161" s="168"/>
      <c r="CL161" s="168"/>
      <c r="CM161" s="168"/>
      <c r="CN161" s="168"/>
      <c r="CO161" s="168"/>
      <c r="CP161" s="168"/>
      <c r="CQ161" s="168"/>
      <c r="CR161" s="168"/>
      <c r="CS161" s="168"/>
      <c r="CT161" s="168"/>
      <c r="CU161" s="168"/>
      <c r="CV161" s="168"/>
      <c r="CW161" s="168"/>
      <c r="CX161" s="168"/>
      <c r="CY161" s="168"/>
      <c r="CZ161" s="168"/>
    </row>
    <row r="162" spans="1:104">
      <c r="E162" s="168"/>
      <c r="F162" s="168"/>
      <c r="G162" s="168"/>
      <c r="H162" s="168"/>
      <c r="I162" s="168"/>
      <c r="J162" s="168"/>
      <c r="K162" s="168"/>
      <c r="L162" s="168"/>
      <c r="M162" s="168"/>
      <c r="N162" s="168"/>
      <c r="O162" s="168"/>
      <c r="P162" s="168"/>
      <c r="Q162" s="168"/>
      <c r="R162" s="168"/>
      <c r="S162" s="168"/>
      <c r="T162" s="168"/>
      <c r="U162" s="168"/>
      <c r="V162" s="168"/>
      <c r="W162" s="168"/>
      <c r="X162" s="168"/>
      <c r="Y162" s="168"/>
      <c r="Z162" s="168"/>
      <c r="AA162" s="168"/>
      <c r="AB162" s="168"/>
      <c r="AC162" s="168"/>
      <c r="AD162" s="168"/>
      <c r="AE162" s="168"/>
      <c r="AF162" s="168"/>
      <c r="AG162" s="168"/>
      <c r="AH162" s="168"/>
      <c r="AI162" s="168"/>
      <c r="AJ162" s="168"/>
      <c r="AK162" s="168"/>
      <c r="AL162" s="168"/>
      <c r="AM162" s="168"/>
      <c r="AN162" s="168"/>
      <c r="AO162" s="168"/>
      <c r="AP162" s="168"/>
      <c r="AQ162" s="168"/>
      <c r="AR162" s="168"/>
      <c r="AS162" s="168"/>
      <c r="AT162" s="168"/>
      <c r="AU162" s="168"/>
      <c r="AV162" s="168"/>
      <c r="AW162" s="168"/>
      <c r="AX162" s="168"/>
      <c r="AY162" s="168"/>
      <c r="AZ162" s="503"/>
      <c r="BA162" s="168"/>
      <c r="BB162" s="168"/>
      <c r="BC162" s="168"/>
      <c r="BD162" s="168"/>
      <c r="BE162" s="168"/>
      <c r="BF162" s="168"/>
      <c r="BG162" s="168"/>
      <c r="BH162" s="168"/>
      <c r="BI162" s="168"/>
      <c r="BJ162" s="168"/>
      <c r="BK162" s="168"/>
      <c r="BL162" s="168"/>
      <c r="BM162" s="168"/>
      <c r="BN162" s="168"/>
      <c r="BO162" s="168"/>
      <c r="BP162" s="168"/>
      <c r="BQ162" s="168"/>
      <c r="BR162" s="168"/>
      <c r="BS162" s="168"/>
      <c r="BT162" s="168"/>
      <c r="BU162" s="168"/>
      <c r="BV162" s="168"/>
      <c r="BW162" s="168"/>
      <c r="BX162" s="168"/>
      <c r="BY162" s="168"/>
      <c r="BZ162" s="168"/>
      <c r="CA162" s="168"/>
      <c r="CB162" s="168"/>
      <c r="CC162" s="168"/>
      <c r="CD162" s="168"/>
      <c r="CE162" s="168"/>
      <c r="CF162" s="168"/>
      <c r="CG162" s="168"/>
      <c r="CH162" s="168"/>
      <c r="CI162" s="168"/>
      <c r="CJ162" s="168"/>
      <c r="CK162" s="168"/>
      <c r="CL162" s="168"/>
      <c r="CM162" s="168"/>
      <c r="CN162" s="168"/>
      <c r="CO162" s="168"/>
      <c r="CP162" s="168"/>
      <c r="CQ162" s="168"/>
      <c r="CR162" s="168"/>
      <c r="CS162" s="168"/>
      <c r="CT162" s="168"/>
      <c r="CU162" s="168"/>
      <c r="CV162" s="168"/>
      <c r="CW162" s="168"/>
      <c r="CX162" s="168"/>
      <c r="CY162" s="168"/>
      <c r="CZ162" s="168"/>
    </row>
    <row r="163" spans="1:104">
      <c r="E163" s="168"/>
      <c r="F163" s="168"/>
      <c r="G163" s="168"/>
      <c r="H163" s="168"/>
      <c r="I163" s="168"/>
      <c r="J163" s="503"/>
      <c r="K163" s="503"/>
      <c r="L163" s="503"/>
      <c r="M163" s="503"/>
      <c r="N163" s="503"/>
      <c r="O163" s="503"/>
      <c r="P163" s="503"/>
      <c r="Q163" s="503"/>
      <c r="R163" s="503"/>
      <c r="S163" s="503"/>
      <c r="T163" s="503"/>
      <c r="U163" s="168"/>
      <c r="V163" s="168"/>
      <c r="W163" s="168"/>
      <c r="X163" s="206"/>
      <c r="Y163" s="206"/>
      <c r="Z163" s="168"/>
      <c r="AA163" s="168"/>
      <c r="AB163" s="168"/>
      <c r="AC163" s="168"/>
      <c r="AD163" s="168"/>
      <c r="AE163" s="168"/>
      <c r="AF163" s="168"/>
      <c r="AG163" s="168"/>
      <c r="AH163" s="168"/>
      <c r="AI163" s="168"/>
      <c r="AJ163" s="168"/>
      <c r="AK163" s="168"/>
      <c r="AL163" s="168"/>
      <c r="AM163" s="168"/>
      <c r="AN163" s="168"/>
      <c r="AO163" s="168"/>
      <c r="AP163" s="168"/>
      <c r="AQ163" s="168"/>
      <c r="AR163" s="168"/>
      <c r="AS163" s="168"/>
      <c r="AT163" s="168"/>
      <c r="AU163" s="168"/>
      <c r="AV163" s="168"/>
      <c r="AW163" s="168"/>
      <c r="AX163" s="168"/>
      <c r="AY163" s="168"/>
      <c r="AZ163" s="503"/>
      <c r="BA163" s="168"/>
      <c r="BB163" s="168"/>
      <c r="BC163" s="168"/>
      <c r="BD163" s="168"/>
      <c r="BE163" s="168"/>
      <c r="BF163" s="168"/>
      <c r="BG163" s="168"/>
      <c r="BH163" s="168"/>
      <c r="BI163" s="168"/>
      <c r="BJ163" s="168"/>
      <c r="BK163" s="168"/>
      <c r="BL163" s="168"/>
      <c r="BM163" s="168"/>
      <c r="BN163" s="168"/>
      <c r="BO163" s="168"/>
      <c r="BP163" s="168"/>
      <c r="BQ163" s="168"/>
      <c r="BR163" s="168"/>
      <c r="BS163" s="168"/>
      <c r="BT163" s="168"/>
      <c r="BU163" s="168"/>
      <c r="BV163" s="168"/>
      <c r="BW163" s="168"/>
      <c r="BX163" s="168"/>
      <c r="BY163" s="168"/>
      <c r="BZ163" s="168"/>
      <c r="CA163" s="168"/>
      <c r="CB163" s="168"/>
      <c r="CC163" s="168"/>
      <c r="CD163" s="168"/>
      <c r="CE163" s="168"/>
      <c r="CF163" s="168"/>
      <c r="CG163" s="168"/>
      <c r="CH163" s="168"/>
      <c r="CI163" s="168"/>
      <c r="CJ163" s="168"/>
      <c r="CK163" s="168"/>
      <c r="CL163" s="168"/>
      <c r="CM163" s="168"/>
      <c r="CN163" s="168"/>
      <c r="CO163" s="168"/>
      <c r="CP163" s="168"/>
      <c r="CQ163" s="168"/>
      <c r="CR163" s="168"/>
      <c r="CS163" s="168"/>
      <c r="CT163" s="168"/>
      <c r="CU163" s="168"/>
      <c r="CV163" s="168"/>
      <c r="CW163" s="168"/>
      <c r="CX163" s="168"/>
      <c r="CY163" s="168"/>
      <c r="CZ163" s="168"/>
    </row>
    <row r="164" spans="1:104">
      <c r="B164" s="168"/>
      <c r="C164" s="168"/>
      <c r="D164" s="168"/>
      <c r="E164" s="168"/>
      <c r="F164" s="168"/>
      <c r="G164" s="168"/>
      <c r="H164" s="168"/>
      <c r="I164" s="168"/>
      <c r="J164" s="168"/>
      <c r="K164" s="168"/>
      <c r="L164" s="168"/>
      <c r="M164" s="168"/>
      <c r="N164" s="168"/>
      <c r="O164" s="168"/>
      <c r="P164" s="168"/>
      <c r="Q164" s="168"/>
      <c r="R164" s="168"/>
      <c r="S164" s="168"/>
      <c r="T164" s="168"/>
      <c r="U164" s="168"/>
      <c r="V164" s="168"/>
      <c r="W164" s="168"/>
      <c r="X164" s="168"/>
      <c r="Y164" s="168"/>
      <c r="Z164" s="168"/>
      <c r="AA164" s="168"/>
      <c r="AB164" s="168"/>
      <c r="AC164" s="168"/>
      <c r="AD164" s="168"/>
      <c r="AE164" s="168"/>
      <c r="AF164" s="168"/>
      <c r="AG164" s="168"/>
      <c r="AH164" s="168"/>
      <c r="AI164" s="168"/>
      <c r="AJ164" s="168"/>
      <c r="AK164" s="168"/>
      <c r="AL164" s="168"/>
      <c r="AM164" s="168"/>
      <c r="AN164" s="168"/>
      <c r="AO164" s="168"/>
      <c r="AP164" s="168"/>
      <c r="AQ164" s="168"/>
      <c r="AR164" s="168"/>
      <c r="AS164" s="168"/>
      <c r="AT164" s="168"/>
      <c r="AU164" s="168"/>
      <c r="AV164" s="168"/>
      <c r="AW164" s="168"/>
      <c r="AX164" s="168"/>
      <c r="AY164" s="168"/>
      <c r="AZ164" s="503"/>
      <c r="BA164" s="168"/>
      <c r="BB164" s="168"/>
      <c r="BC164" s="168"/>
      <c r="BD164" s="168"/>
      <c r="BE164" s="168"/>
      <c r="BF164" s="168"/>
      <c r="BG164" s="168"/>
      <c r="BH164" s="168"/>
      <c r="BI164" s="168"/>
      <c r="BJ164" s="168"/>
      <c r="BK164" s="168"/>
      <c r="BL164" s="168"/>
      <c r="BM164" s="168"/>
      <c r="BN164" s="168"/>
      <c r="BO164" s="168"/>
      <c r="BP164" s="168"/>
      <c r="BQ164" s="168"/>
      <c r="BR164" s="168"/>
      <c r="BS164" s="168"/>
      <c r="BT164" s="168"/>
      <c r="BU164" s="168"/>
      <c r="BV164" s="168"/>
      <c r="BW164" s="168"/>
      <c r="BX164" s="168"/>
      <c r="BY164" s="168"/>
      <c r="BZ164" s="168"/>
      <c r="CA164" s="168"/>
      <c r="CB164" s="168"/>
      <c r="CC164" s="168"/>
      <c r="CD164" s="168"/>
      <c r="CE164" s="168"/>
      <c r="CF164" s="168"/>
      <c r="CG164" s="168"/>
      <c r="CH164" s="168"/>
      <c r="CI164" s="168"/>
      <c r="CJ164" s="168"/>
      <c r="CK164" s="168"/>
      <c r="CL164" s="168"/>
      <c r="CM164" s="168"/>
      <c r="CN164" s="168"/>
      <c r="CO164" s="168"/>
      <c r="CP164" s="168"/>
      <c r="CQ164" s="168"/>
      <c r="CR164" s="168"/>
      <c r="CS164" s="168"/>
      <c r="CT164" s="168"/>
      <c r="CU164" s="168"/>
      <c r="CV164" s="168"/>
      <c r="CW164" s="168"/>
      <c r="CX164" s="168"/>
      <c r="CY164" s="168"/>
      <c r="CZ164" s="168"/>
    </row>
    <row r="165" spans="1:104">
      <c r="A165" s="168"/>
      <c r="B165" s="168"/>
      <c r="C165" s="168"/>
      <c r="D165" s="168"/>
      <c r="E165" s="168"/>
      <c r="F165" s="168"/>
      <c r="G165" s="168"/>
      <c r="H165" s="168"/>
      <c r="I165" s="168"/>
      <c r="J165" s="168"/>
      <c r="K165" s="168"/>
      <c r="L165" s="168"/>
      <c r="M165" s="168"/>
      <c r="N165" s="168"/>
      <c r="O165" s="168"/>
      <c r="P165" s="168"/>
      <c r="Q165" s="168"/>
      <c r="R165" s="168"/>
      <c r="S165" s="168"/>
      <c r="T165" s="168"/>
      <c r="U165" s="168"/>
      <c r="V165" s="168"/>
      <c r="W165" s="168"/>
      <c r="X165" s="168"/>
      <c r="Y165" s="168"/>
      <c r="Z165" s="168"/>
      <c r="AA165" s="168"/>
      <c r="AB165" s="168"/>
      <c r="AC165" s="168"/>
      <c r="AD165" s="168"/>
      <c r="AE165" s="168"/>
      <c r="AF165" s="168"/>
      <c r="AG165" s="168"/>
      <c r="AH165" s="168"/>
      <c r="AI165" s="168"/>
      <c r="AJ165" s="168"/>
      <c r="AK165" s="168"/>
      <c r="AL165" s="168"/>
      <c r="AM165" s="168"/>
      <c r="AN165" s="168"/>
      <c r="AO165" s="168"/>
      <c r="AP165" s="168"/>
      <c r="AQ165" s="168"/>
      <c r="AR165" s="168"/>
      <c r="AS165" s="168"/>
      <c r="AT165" s="168"/>
      <c r="AU165" s="168"/>
      <c r="AV165" s="168"/>
      <c r="AW165" s="168"/>
      <c r="AX165" s="168"/>
      <c r="AY165" s="168"/>
      <c r="AZ165" s="503"/>
      <c r="BA165" s="168"/>
      <c r="BB165" s="168"/>
      <c r="BC165" s="168"/>
      <c r="BD165" s="168"/>
      <c r="BE165" s="168"/>
      <c r="BF165" s="168"/>
      <c r="BG165" s="168"/>
      <c r="BH165" s="168"/>
      <c r="BI165" s="168"/>
      <c r="BJ165" s="168"/>
      <c r="BK165" s="168"/>
      <c r="BL165" s="168"/>
      <c r="BM165" s="168"/>
      <c r="BN165" s="168"/>
      <c r="BO165" s="168"/>
      <c r="BP165" s="168"/>
      <c r="BQ165" s="168"/>
      <c r="BR165" s="168"/>
      <c r="BS165" s="168"/>
      <c r="BT165" s="168"/>
      <c r="BU165" s="168"/>
      <c r="BV165" s="168"/>
      <c r="BW165" s="168"/>
      <c r="BX165" s="168"/>
      <c r="BY165" s="168"/>
      <c r="BZ165" s="168"/>
      <c r="CA165" s="168"/>
      <c r="CB165" s="168"/>
      <c r="CC165" s="168"/>
      <c r="CD165" s="168"/>
      <c r="CE165" s="168"/>
      <c r="CF165" s="168"/>
      <c r="CG165" s="168"/>
      <c r="CH165" s="168"/>
      <c r="CI165" s="168"/>
      <c r="CJ165" s="168"/>
      <c r="CK165" s="168"/>
      <c r="CL165" s="168"/>
      <c r="CM165" s="168"/>
      <c r="CN165" s="168"/>
      <c r="CO165" s="168"/>
      <c r="CP165" s="168"/>
      <c r="CQ165" s="168"/>
      <c r="CR165" s="168"/>
      <c r="CS165" s="168"/>
      <c r="CT165" s="168"/>
      <c r="CU165" s="168"/>
      <c r="CV165" s="168"/>
      <c r="CW165" s="168"/>
      <c r="CX165" s="168"/>
      <c r="CY165" s="168"/>
      <c r="CZ165" s="168"/>
    </row>
    <row r="166" spans="1:104">
      <c r="A166" s="168"/>
      <c r="B166" s="168"/>
      <c r="C166" s="168"/>
      <c r="D166" s="168"/>
      <c r="E166" s="168"/>
      <c r="F166" s="168"/>
      <c r="G166" s="168"/>
      <c r="H166" s="168"/>
      <c r="I166" s="168"/>
      <c r="J166" s="168"/>
      <c r="K166" s="168"/>
      <c r="L166" s="168"/>
      <c r="M166" s="168"/>
      <c r="N166" s="168"/>
      <c r="O166" s="168"/>
      <c r="P166" s="168"/>
      <c r="Q166" s="168"/>
      <c r="R166" s="168"/>
      <c r="S166" s="168"/>
      <c r="T166" s="168"/>
      <c r="U166" s="168"/>
      <c r="V166" s="168"/>
      <c r="W166" s="168"/>
      <c r="X166" s="168"/>
      <c r="Y166" s="168"/>
      <c r="Z166" s="168"/>
      <c r="AA166" s="168"/>
      <c r="AB166" s="168"/>
      <c r="AC166" s="168"/>
      <c r="AD166" s="168"/>
      <c r="AE166" s="168"/>
      <c r="AF166" s="168"/>
      <c r="AG166" s="168"/>
      <c r="AH166" s="168"/>
      <c r="AI166" s="168"/>
      <c r="AJ166" s="168"/>
      <c r="AK166" s="168"/>
      <c r="AL166" s="168"/>
      <c r="AM166" s="168"/>
      <c r="AN166" s="168"/>
      <c r="AO166" s="168"/>
      <c r="AP166" s="168"/>
      <c r="AQ166" s="168"/>
      <c r="AR166" s="168"/>
      <c r="AS166" s="168"/>
      <c r="AT166" s="168"/>
      <c r="AU166" s="168"/>
      <c r="AV166" s="168"/>
      <c r="AW166" s="168"/>
      <c r="AX166" s="168"/>
      <c r="AY166" s="168"/>
      <c r="AZ166" s="503"/>
      <c r="BA166" s="168"/>
      <c r="BB166" s="168"/>
      <c r="BC166" s="168"/>
      <c r="BD166" s="168"/>
      <c r="BE166" s="168"/>
      <c r="BF166" s="168"/>
      <c r="BG166" s="168"/>
      <c r="BH166" s="168"/>
      <c r="BI166" s="168"/>
      <c r="BJ166" s="168"/>
      <c r="BK166" s="168"/>
      <c r="BL166" s="168"/>
      <c r="BM166" s="168"/>
      <c r="BN166" s="168"/>
      <c r="BO166" s="168"/>
      <c r="BP166" s="168"/>
      <c r="BQ166" s="168"/>
      <c r="BR166" s="168"/>
      <c r="BS166" s="168"/>
      <c r="BT166" s="168"/>
      <c r="BU166" s="168"/>
      <c r="BV166" s="168"/>
      <c r="BW166" s="168"/>
      <c r="BX166" s="168"/>
      <c r="BY166" s="168"/>
      <c r="BZ166" s="168"/>
      <c r="CA166" s="168"/>
      <c r="CB166" s="168"/>
      <c r="CC166" s="168"/>
      <c r="CD166" s="168"/>
      <c r="CE166" s="168"/>
      <c r="CF166" s="168"/>
      <c r="CG166" s="168"/>
      <c r="CH166" s="168"/>
      <c r="CI166" s="168"/>
      <c r="CJ166" s="168"/>
      <c r="CK166" s="168"/>
      <c r="CL166" s="168"/>
      <c r="CM166" s="168"/>
      <c r="CN166" s="168"/>
      <c r="CO166" s="168"/>
      <c r="CP166" s="168"/>
      <c r="CQ166" s="168"/>
      <c r="CR166" s="168"/>
      <c r="CS166" s="168"/>
      <c r="CT166" s="168"/>
      <c r="CU166" s="168"/>
      <c r="CV166" s="168"/>
      <c r="CW166" s="168"/>
      <c r="CX166" s="168"/>
      <c r="CY166" s="168"/>
      <c r="CZ166" s="168"/>
    </row>
    <row r="167" spans="1:104">
      <c r="A167" s="168"/>
      <c r="B167" s="168"/>
      <c r="C167" s="168"/>
      <c r="D167" s="168"/>
      <c r="E167" s="168"/>
      <c r="F167" s="168"/>
      <c r="G167" s="168"/>
      <c r="H167" s="168"/>
      <c r="I167" s="168"/>
      <c r="J167" s="168"/>
      <c r="K167" s="168"/>
      <c r="L167" s="168"/>
      <c r="M167" s="168"/>
      <c r="N167" s="168"/>
      <c r="O167" s="168"/>
      <c r="P167" s="168"/>
      <c r="Q167" s="168"/>
      <c r="R167" s="168"/>
      <c r="S167" s="168"/>
      <c r="T167" s="168"/>
      <c r="U167" s="168"/>
      <c r="V167" s="168"/>
      <c r="W167" s="168"/>
      <c r="X167" s="168"/>
      <c r="Y167" s="168"/>
      <c r="Z167" s="168"/>
      <c r="AA167" s="168"/>
      <c r="AB167" s="168"/>
      <c r="AC167" s="168"/>
      <c r="AD167" s="168"/>
      <c r="AE167" s="168"/>
      <c r="AF167" s="168"/>
      <c r="AG167" s="168"/>
      <c r="AH167" s="168"/>
      <c r="AI167" s="168"/>
      <c r="AJ167" s="168"/>
      <c r="AK167" s="168"/>
      <c r="AL167" s="168"/>
      <c r="AM167" s="168"/>
      <c r="AN167" s="168"/>
      <c r="AO167" s="168"/>
      <c r="AP167" s="168"/>
      <c r="AQ167" s="168"/>
      <c r="AR167" s="168"/>
      <c r="AS167" s="168"/>
      <c r="AT167" s="168"/>
      <c r="AU167" s="168"/>
      <c r="AV167" s="168"/>
      <c r="AW167" s="168"/>
      <c r="AX167" s="168"/>
      <c r="AY167" s="168"/>
      <c r="AZ167" s="503"/>
      <c r="BA167" s="168"/>
      <c r="BB167" s="168"/>
      <c r="BC167" s="168"/>
      <c r="BD167" s="168"/>
      <c r="BE167" s="168"/>
      <c r="BF167" s="168"/>
      <c r="BG167" s="168"/>
      <c r="BH167" s="168"/>
      <c r="BI167" s="168"/>
      <c r="BJ167" s="168"/>
      <c r="BK167" s="168"/>
      <c r="BL167" s="168"/>
      <c r="BM167" s="168"/>
      <c r="BN167" s="168"/>
      <c r="BO167" s="168"/>
      <c r="BP167" s="168"/>
      <c r="BQ167" s="168"/>
      <c r="BR167" s="168"/>
      <c r="BS167" s="168"/>
      <c r="BT167" s="168"/>
      <c r="BU167" s="168"/>
      <c r="BV167" s="168"/>
      <c r="BW167" s="168"/>
      <c r="BX167" s="168"/>
      <c r="BY167" s="168"/>
      <c r="BZ167" s="168"/>
      <c r="CA167" s="168"/>
      <c r="CB167" s="168"/>
      <c r="CC167" s="168"/>
      <c r="CD167" s="168"/>
      <c r="CE167" s="168"/>
      <c r="CF167" s="168"/>
      <c r="CG167" s="168"/>
      <c r="CH167" s="168"/>
      <c r="CI167" s="168"/>
      <c r="CJ167" s="168"/>
      <c r="CK167" s="168"/>
      <c r="CL167" s="168"/>
      <c r="CM167" s="168"/>
      <c r="CN167" s="168"/>
      <c r="CO167" s="168"/>
      <c r="CP167" s="168"/>
      <c r="CQ167" s="168"/>
      <c r="CR167" s="168"/>
      <c r="CS167" s="168"/>
      <c r="CT167" s="168"/>
      <c r="CU167" s="168"/>
      <c r="CV167" s="168"/>
      <c r="CW167" s="168"/>
      <c r="CX167" s="168"/>
      <c r="CY167" s="168"/>
      <c r="CZ167" s="168"/>
    </row>
    <row r="168" spans="1:104">
      <c r="A168" s="168"/>
      <c r="B168" s="168"/>
      <c r="C168" s="168"/>
      <c r="D168" s="168"/>
      <c r="E168" s="168"/>
      <c r="F168" s="168"/>
      <c r="G168" s="168"/>
      <c r="H168" s="168"/>
      <c r="I168" s="168"/>
      <c r="J168" s="168"/>
      <c r="K168" s="168"/>
      <c r="L168" s="168"/>
      <c r="M168" s="168"/>
      <c r="N168" s="168"/>
      <c r="O168" s="168"/>
      <c r="P168" s="168"/>
      <c r="Q168" s="168"/>
      <c r="R168" s="168"/>
      <c r="S168" s="168"/>
      <c r="T168" s="168"/>
      <c r="U168" s="168"/>
      <c r="V168" s="168"/>
      <c r="W168" s="168"/>
      <c r="X168" s="168"/>
      <c r="Y168" s="168"/>
      <c r="Z168" s="168"/>
      <c r="AA168" s="168"/>
      <c r="AB168" s="168"/>
      <c r="AC168" s="168"/>
      <c r="AD168" s="168"/>
      <c r="AE168" s="168"/>
      <c r="AF168" s="168"/>
      <c r="AG168" s="168"/>
      <c r="AH168" s="168"/>
      <c r="AI168" s="168"/>
      <c r="AJ168" s="168"/>
      <c r="AK168" s="168"/>
      <c r="AL168" s="168"/>
      <c r="AM168" s="168"/>
      <c r="AN168" s="168"/>
      <c r="AO168" s="168"/>
      <c r="AP168" s="168"/>
      <c r="AQ168" s="168"/>
      <c r="AR168" s="168"/>
      <c r="AS168" s="168"/>
      <c r="AT168" s="168"/>
      <c r="AU168" s="168"/>
      <c r="AV168" s="168"/>
      <c r="AW168" s="168"/>
      <c r="AX168" s="168"/>
      <c r="AY168" s="168"/>
      <c r="AZ168" s="503"/>
      <c r="BA168" s="168"/>
      <c r="BB168" s="168"/>
      <c r="BC168" s="168"/>
      <c r="BD168" s="168"/>
      <c r="BE168" s="168"/>
      <c r="BF168" s="168"/>
      <c r="BG168" s="168"/>
      <c r="BH168" s="168"/>
      <c r="BI168" s="168"/>
      <c r="BJ168" s="168"/>
      <c r="BK168" s="168"/>
      <c r="BL168" s="168"/>
      <c r="BM168" s="168"/>
      <c r="BN168" s="168"/>
      <c r="BO168" s="168"/>
      <c r="BP168" s="168"/>
      <c r="BQ168" s="168"/>
      <c r="BR168" s="168"/>
      <c r="BS168" s="168"/>
      <c r="BT168" s="168"/>
      <c r="BU168" s="168"/>
      <c r="BV168" s="168"/>
      <c r="BW168" s="168"/>
      <c r="BX168" s="168"/>
      <c r="BY168" s="168"/>
      <c r="BZ168" s="168"/>
      <c r="CA168" s="168"/>
      <c r="CB168" s="168"/>
      <c r="CC168" s="168"/>
      <c r="CD168" s="168"/>
      <c r="CE168" s="168"/>
      <c r="CF168" s="168"/>
      <c r="CG168" s="168"/>
      <c r="CH168" s="168"/>
      <c r="CI168" s="168"/>
      <c r="CJ168" s="168"/>
      <c r="CK168" s="168"/>
      <c r="CL168" s="168"/>
      <c r="CM168" s="168"/>
      <c r="CN168" s="168"/>
      <c r="CO168" s="168"/>
      <c r="CP168" s="168"/>
      <c r="CQ168" s="168"/>
      <c r="CR168" s="168"/>
      <c r="CS168" s="168"/>
      <c r="CT168" s="168"/>
      <c r="CU168" s="168"/>
      <c r="CV168" s="168"/>
      <c r="CW168" s="168"/>
      <c r="CX168" s="168"/>
      <c r="CY168" s="168"/>
      <c r="CZ168" s="168"/>
    </row>
    <row r="169" spans="1:104">
      <c r="A169" s="168"/>
      <c r="B169" s="168"/>
      <c r="C169" s="168"/>
      <c r="D169" s="168"/>
      <c r="E169" s="168"/>
      <c r="F169" s="168"/>
      <c r="G169" s="168"/>
      <c r="H169" s="168"/>
      <c r="I169" s="168"/>
      <c r="J169" s="168"/>
      <c r="K169" s="168"/>
      <c r="L169" s="168"/>
      <c r="M169" s="168"/>
      <c r="N169" s="168"/>
      <c r="O169" s="168"/>
      <c r="P169" s="168"/>
      <c r="Q169" s="168"/>
      <c r="R169" s="168"/>
      <c r="S169" s="168"/>
      <c r="T169" s="168"/>
      <c r="U169" s="168"/>
      <c r="V169" s="168"/>
      <c r="W169" s="168"/>
      <c r="X169" s="168"/>
      <c r="Y169" s="168"/>
      <c r="Z169" s="168"/>
      <c r="AA169" s="168"/>
      <c r="AB169" s="168"/>
      <c r="AC169" s="168"/>
      <c r="AD169" s="168"/>
      <c r="AE169" s="168"/>
      <c r="AF169" s="168"/>
      <c r="AG169" s="168"/>
      <c r="AH169" s="168"/>
      <c r="AI169" s="168"/>
      <c r="AJ169" s="168"/>
      <c r="AK169" s="168"/>
      <c r="AL169" s="168"/>
      <c r="AM169" s="168"/>
      <c r="AN169" s="168"/>
      <c r="AO169" s="168"/>
      <c r="AP169" s="168"/>
      <c r="AQ169" s="168"/>
      <c r="AR169" s="168"/>
      <c r="AS169" s="168"/>
      <c r="AT169" s="168"/>
      <c r="AU169" s="168"/>
      <c r="AV169" s="168"/>
      <c r="AW169" s="168"/>
      <c r="AX169" s="168"/>
      <c r="AY169" s="168"/>
      <c r="AZ169" s="503"/>
      <c r="BA169" s="168"/>
      <c r="BB169" s="168"/>
      <c r="BC169" s="168"/>
      <c r="BD169" s="168"/>
      <c r="BE169" s="168"/>
      <c r="BF169" s="168"/>
      <c r="BG169" s="168"/>
      <c r="BH169" s="168"/>
      <c r="BI169" s="168"/>
      <c r="BJ169" s="168"/>
      <c r="BK169" s="168"/>
      <c r="BL169" s="168"/>
      <c r="BM169" s="168"/>
      <c r="BN169" s="168"/>
      <c r="BO169" s="168"/>
      <c r="BP169" s="168"/>
      <c r="BQ169" s="168"/>
      <c r="BR169" s="168"/>
      <c r="BS169" s="168"/>
      <c r="BT169" s="168"/>
      <c r="BU169" s="168"/>
      <c r="BV169" s="168"/>
      <c r="BW169" s="168"/>
      <c r="BX169" s="168"/>
      <c r="BY169" s="168"/>
      <c r="BZ169" s="168"/>
      <c r="CA169" s="168"/>
      <c r="CB169" s="168"/>
      <c r="CC169" s="168"/>
      <c r="CD169" s="168"/>
      <c r="CE169" s="168"/>
      <c r="CF169" s="168"/>
      <c r="CG169" s="168"/>
      <c r="CH169" s="168"/>
      <c r="CI169" s="168"/>
      <c r="CJ169" s="168"/>
      <c r="CK169" s="168"/>
      <c r="CL169" s="168"/>
      <c r="CM169" s="168"/>
      <c r="CN169" s="168"/>
      <c r="CO169" s="168"/>
      <c r="CP169" s="168"/>
      <c r="CQ169" s="168"/>
      <c r="CR169" s="168"/>
      <c r="CS169" s="168"/>
      <c r="CT169" s="168"/>
      <c r="CU169" s="168"/>
      <c r="CV169" s="168"/>
      <c r="CW169" s="168"/>
      <c r="CX169" s="168"/>
      <c r="CY169" s="168"/>
      <c r="CZ169" s="168"/>
    </row>
    <row r="170" spans="1:104">
      <c r="A170" s="168"/>
      <c r="B170" s="168"/>
      <c r="C170" s="168"/>
      <c r="D170" s="168"/>
      <c r="E170" s="168"/>
      <c r="F170" s="168"/>
      <c r="G170" s="168"/>
      <c r="H170" s="168"/>
      <c r="I170" s="168"/>
      <c r="J170" s="168"/>
      <c r="K170" s="168"/>
      <c r="L170" s="168"/>
      <c r="M170" s="168"/>
      <c r="N170" s="168"/>
      <c r="O170" s="168"/>
      <c r="P170" s="168"/>
      <c r="Q170" s="168"/>
      <c r="R170" s="168"/>
      <c r="S170" s="168"/>
      <c r="T170" s="168"/>
      <c r="U170" s="168"/>
      <c r="V170" s="168"/>
      <c r="W170" s="168"/>
      <c r="X170" s="168"/>
      <c r="Y170" s="168"/>
      <c r="Z170" s="168"/>
      <c r="AA170" s="168"/>
      <c r="AB170" s="168"/>
      <c r="AC170" s="168"/>
      <c r="AD170" s="168"/>
      <c r="AE170" s="168"/>
      <c r="AF170" s="168"/>
      <c r="AG170" s="168"/>
      <c r="AH170" s="168"/>
      <c r="AI170" s="168"/>
      <c r="AJ170" s="168"/>
      <c r="AK170" s="168"/>
      <c r="AL170" s="168"/>
      <c r="AM170" s="168"/>
      <c r="AN170" s="168"/>
      <c r="AO170" s="168"/>
      <c r="AP170" s="168"/>
      <c r="AQ170" s="168"/>
      <c r="AR170" s="168"/>
      <c r="AS170" s="168"/>
      <c r="AT170" s="168"/>
      <c r="AU170" s="168"/>
      <c r="AV170" s="168"/>
      <c r="AW170" s="168"/>
      <c r="AX170" s="168"/>
      <c r="AY170" s="168"/>
      <c r="AZ170" s="503"/>
      <c r="BA170" s="168"/>
      <c r="BB170" s="168"/>
      <c r="BC170" s="168"/>
      <c r="BD170" s="168"/>
      <c r="BE170" s="168"/>
      <c r="BF170" s="168"/>
      <c r="BG170" s="168"/>
      <c r="BH170" s="168"/>
      <c r="BI170" s="168"/>
      <c r="BJ170" s="168"/>
      <c r="BK170" s="168"/>
      <c r="BL170" s="168"/>
      <c r="BM170" s="168"/>
      <c r="BN170" s="168"/>
      <c r="BO170" s="168"/>
      <c r="BP170" s="168"/>
      <c r="BQ170" s="168"/>
      <c r="BR170" s="168"/>
      <c r="BS170" s="168"/>
      <c r="BT170" s="168"/>
      <c r="BU170" s="168"/>
      <c r="BV170" s="168"/>
      <c r="BW170" s="168"/>
      <c r="BX170" s="168"/>
      <c r="BY170" s="168"/>
      <c r="BZ170" s="168"/>
      <c r="CA170" s="168"/>
      <c r="CB170" s="168"/>
      <c r="CC170" s="168"/>
      <c r="CD170" s="168"/>
      <c r="CE170" s="168"/>
      <c r="CF170" s="168"/>
      <c r="CG170" s="168"/>
      <c r="CH170" s="168"/>
      <c r="CI170" s="168"/>
      <c r="CJ170" s="168"/>
      <c r="CK170" s="168"/>
      <c r="CL170" s="168"/>
      <c r="CM170" s="168"/>
      <c r="CN170" s="168"/>
      <c r="CO170" s="168"/>
      <c r="CP170" s="168"/>
      <c r="CQ170" s="168"/>
      <c r="CR170" s="168"/>
      <c r="CS170" s="168"/>
      <c r="CT170" s="168"/>
      <c r="CU170" s="168"/>
      <c r="CV170" s="168"/>
      <c r="CW170" s="168"/>
      <c r="CX170" s="168"/>
      <c r="CY170" s="168"/>
      <c r="CZ170" s="168"/>
    </row>
    <row r="171" spans="1:104">
      <c r="A171" s="168"/>
      <c r="B171" s="168"/>
      <c r="C171" s="168"/>
      <c r="D171" s="168"/>
      <c r="E171" s="168"/>
      <c r="F171" s="168"/>
      <c r="G171" s="168"/>
      <c r="H171" s="168"/>
      <c r="I171" s="168"/>
      <c r="J171" s="168"/>
      <c r="K171" s="168"/>
      <c r="L171" s="168"/>
      <c r="M171" s="168"/>
      <c r="N171" s="168"/>
      <c r="O171" s="168"/>
      <c r="P171" s="168"/>
      <c r="Q171" s="168"/>
      <c r="R171" s="168"/>
      <c r="S171" s="168"/>
      <c r="T171" s="168"/>
      <c r="U171" s="168"/>
      <c r="V171" s="168"/>
      <c r="W171" s="168"/>
      <c r="X171" s="168"/>
      <c r="Y171" s="168"/>
      <c r="Z171" s="168"/>
      <c r="AA171" s="168"/>
      <c r="AB171" s="168"/>
      <c r="AC171" s="168"/>
      <c r="AD171" s="168"/>
      <c r="AE171" s="168"/>
      <c r="AF171" s="168"/>
      <c r="AG171" s="168"/>
      <c r="AH171" s="168"/>
      <c r="AI171" s="168"/>
      <c r="AJ171" s="168"/>
      <c r="AK171" s="168"/>
      <c r="AL171" s="168"/>
      <c r="AM171" s="168"/>
      <c r="AN171" s="168"/>
      <c r="AO171" s="168"/>
      <c r="AP171" s="168"/>
      <c r="AQ171" s="168"/>
      <c r="AR171" s="168"/>
      <c r="AS171" s="168"/>
      <c r="AT171" s="168"/>
      <c r="AU171" s="168"/>
      <c r="AV171" s="168"/>
      <c r="AW171" s="168"/>
      <c r="AX171" s="168"/>
      <c r="AY171" s="168"/>
      <c r="AZ171" s="503"/>
      <c r="BA171" s="168"/>
      <c r="BB171" s="168"/>
      <c r="BC171" s="168"/>
      <c r="BD171" s="168"/>
      <c r="BE171" s="168"/>
      <c r="BF171" s="168"/>
      <c r="BG171" s="168"/>
      <c r="BH171" s="168"/>
      <c r="BI171" s="168"/>
      <c r="BJ171" s="168"/>
      <c r="BK171" s="168"/>
      <c r="BL171" s="168"/>
      <c r="BM171" s="168"/>
      <c r="BN171" s="168"/>
      <c r="BO171" s="168"/>
      <c r="BP171" s="168"/>
      <c r="BQ171" s="168"/>
      <c r="BR171" s="168"/>
      <c r="BS171" s="168"/>
      <c r="BT171" s="168"/>
      <c r="BU171" s="168"/>
      <c r="BV171" s="168"/>
      <c r="BW171" s="168"/>
      <c r="BX171" s="168"/>
      <c r="BY171" s="168"/>
      <c r="BZ171" s="168"/>
      <c r="CA171" s="168"/>
      <c r="CB171" s="168"/>
      <c r="CC171" s="168"/>
      <c r="CD171" s="168"/>
      <c r="CE171" s="168"/>
      <c r="CF171" s="168"/>
      <c r="CG171" s="168"/>
      <c r="CH171" s="168"/>
      <c r="CI171" s="168"/>
      <c r="CJ171" s="168"/>
      <c r="CK171" s="168"/>
      <c r="CL171" s="168"/>
      <c r="CM171" s="168"/>
      <c r="CN171" s="168"/>
      <c r="CO171" s="168"/>
      <c r="CP171" s="168"/>
      <c r="CQ171" s="168"/>
      <c r="CR171" s="168"/>
      <c r="CS171" s="168"/>
      <c r="CT171" s="168"/>
      <c r="CU171" s="168"/>
      <c r="CV171" s="168"/>
      <c r="CW171" s="168"/>
      <c r="CX171" s="168"/>
      <c r="CY171" s="168"/>
      <c r="CZ171" s="168"/>
    </row>
    <row r="172" spans="1:104">
      <c r="A172" s="168"/>
      <c r="B172" s="168"/>
      <c r="C172" s="168"/>
      <c r="D172" s="168"/>
      <c r="E172" s="168"/>
      <c r="F172" s="168"/>
      <c r="G172" s="168"/>
      <c r="H172" s="168"/>
      <c r="I172" s="168"/>
      <c r="J172" s="168"/>
      <c r="K172" s="168"/>
      <c r="L172" s="168"/>
      <c r="M172" s="168"/>
      <c r="N172" s="168"/>
      <c r="O172" s="168"/>
      <c r="P172" s="168"/>
      <c r="Q172" s="168"/>
      <c r="R172" s="168"/>
      <c r="S172" s="168"/>
      <c r="T172" s="168"/>
      <c r="U172" s="168"/>
      <c r="V172" s="168"/>
      <c r="W172" s="168"/>
      <c r="X172" s="168"/>
      <c r="Y172" s="168"/>
      <c r="Z172" s="168"/>
      <c r="AA172" s="168"/>
      <c r="AB172" s="168"/>
      <c r="AC172" s="168"/>
      <c r="AD172" s="168"/>
      <c r="AE172" s="168"/>
      <c r="AF172" s="168"/>
      <c r="AG172" s="168"/>
      <c r="AH172" s="168"/>
      <c r="AI172" s="168"/>
      <c r="AJ172" s="168"/>
      <c r="AK172" s="168"/>
      <c r="AL172" s="168"/>
      <c r="AM172" s="168"/>
      <c r="AN172" s="168"/>
      <c r="AO172" s="168"/>
      <c r="AP172" s="168"/>
      <c r="AQ172" s="168"/>
      <c r="AR172" s="168"/>
      <c r="AS172" s="168"/>
      <c r="AT172" s="168"/>
      <c r="AU172" s="168"/>
      <c r="AV172" s="168"/>
      <c r="AW172" s="168"/>
      <c r="AX172" s="168"/>
      <c r="AY172" s="168"/>
      <c r="AZ172" s="503"/>
      <c r="BA172" s="168"/>
      <c r="BB172" s="168"/>
      <c r="BC172" s="168"/>
      <c r="BD172" s="168"/>
      <c r="BE172" s="168"/>
      <c r="BF172" s="168"/>
      <c r="BG172" s="168"/>
      <c r="BH172" s="168"/>
      <c r="BI172" s="168"/>
      <c r="BJ172" s="168"/>
      <c r="BK172" s="168"/>
      <c r="BL172" s="168"/>
      <c r="BM172" s="168"/>
      <c r="BN172" s="168"/>
      <c r="BO172" s="168"/>
      <c r="BP172" s="168"/>
      <c r="BQ172" s="168"/>
      <c r="BR172" s="168"/>
      <c r="BS172" s="168"/>
      <c r="BT172" s="168"/>
      <c r="BU172" s="168"/>
      <c r="BV172" s="168"/>
      <c r="BW172" s="168"/>
      <c r="BX172" s="168"/>
      <c r="BY172" s="168"/>
      <c r="BZ172" s="168"/>
      <c r="CA172" s="168"/>
      <c r="CB172" s="168"/>
      <c r="CC172" s="168"/>
      <c r="CD172" s="168"/>
      <c r="CE172" s="168"/>
      <c r="CF172" s="168"/>
      <c r="CG172" s="168"/>
      <c r="CH172" s="168"/>
      <c r="CI172" s="168"/>
      <c r="CJ172" s="168"/>
      <c r="CK172" s="168"/>
      <c r="CL172" s="168"/>
      <c r="CM172" s="168"/>
      <c r="CN172" s="168"/>
      <c r="CO172" s="168"/>
      <c r="CP172" s="168"/>
      <c r="CQ172" s="168"/>
      <c r="CR172" s="168"/>
      <c r="CS172" s="168"/>
      <c r="CT172" s="168"/>
      <c r="CU172" s="168"/>
      <c r="CV172" s="168"/>
      <c r="CW172" s="168"/>
      <c r="CX172" s="168"/>
      <c r="CY172" s="168"/>
      <c r="CZ172" s="168"/>
    </row>
    <row r="173" spans="1:104">
      <c r="A173" s="168"/>
      <c r="B173" s="168"/>
      <c r="C173" s="168"/>
      <c r="D173" s="168"/>
      <c r="E173" s="168"/>
      <c r="F173" s="168"/>
      <c r="G173" s="168"/>
      <c r="H173" s="168"/>
      <c r="I173" s="168"/>
      <c r="J173" s="168"/>
      <c r="K173" s="168"/>
      <c r="L173" s="168"/>
      <c r="M173" s="168"/>
      <c r="N173" s="168"/>
      <c r="O173" s="168"/>
      <c r="P173" s="168"/>
      <c r="Q173" s="168"/>
      <c r="R173" s="168"/>
      <c r="S173" s="168"/>
      <c r="T173" s="168"/>
      <c r="U173" s="168"/>
      <c r="V173" s="168"/>
      <c r="W173" s="168"/>
      <c r="X173" s="168"/>
      <c r="Y173" s="168"/>
      <c r="Z173" s="168"/>
      <c r="AA173" s="168"/>
      <c r="AB173" s="168"/>
      <c r="AC173" s="168"/>
      <c r="AD173" s="168"/>
      <c r="AE173" s="168"/>
      <c r="AF173" s="168"/>
      <c r="AG173" s="168"/>
      <c r="AH173" s="168"/>
      <c r="AI173" s="168"/>
      <c r="AJ173" s="168"/>
      <c r="AK173" s="168"/>
      <c r="AL173" s="168"/>
      <c r="AM173" s="168"/>
      <c r="AN173" s="168"/>
      <c r="AO173" s="168"/>
      <c r="AP173" s="168"/>
      <c r="AQ173" s="168"/>
      <c r="AR173" s="168"/>
      <c r="AS173" s="168"/>
      <c r="AT173" s="168"/>
      <c r="AU173" s="168"/>
      <c r="AV173" s="168"/>
      <c r="AW173" s="168"/>
      <c r="AX173" s="168"/>
      <c r="AY173" s="168"/>
      <c r="AZ173" s="503"/>
      <c r="BA173" s="168"/>
      <c r="BB173" s="168"/>
      <c r="BC173" s="168"/>
      <c r="BD173" s="168"/>
      <c r="BE173" s="168"/>
      <c r="BF173" s="168"/>
      <c r="BG173" s="168"/>
      <c r="BH173" s="168"/>
      <c r="BI173" s="168"/>
      <c r="BJ173" s="168"/>
      <c r="BK173" s="168"/>
      <c r="BL173" s="168"/>
      <c r="BM173" s="168"/>
      <c r="BN173" s="168"/>
      <c r="BO173" s="168"/>
      <c r="BP173" s="168"/>
      <c r="BQ173" s="168"/>
      <c r="BR173" s="168"/>
      <c r="BS173" s="168"/>
      <c r="BT173" s="168"/>
      <c r="BU173" s="168"/>
      <c r="BV173" s="168"/>
      <c r="BW173" s="168"/>
      <c r="BX173" s="168"/>
      <c r="BY173" s="168"/>
      <c r="BZ173" s="168"/>
      <c r="CA173" s="168"/>
      <c r="CB173" s="168"/>
      <c r="CC173" s="168"/>
      <c r="CD173" s="168"/>
      <c r="CE173" s="168"/>
      <c r="CF173" s="168"/>
      <c r="CG173" s="168"/>
      <c r="CH173" s="168"/>
      <c r="CI173" s="168"/>
      <c r="CJ173" s="168"/>
      <c r="CK173" s="168"/>
      <c r="CL173" s="168"/>
      <c r="CM173" s="168"/>
      <c r="CN173" s="168"/>
      <c r="CO173" s="168"/>
      <c r="CP173" s="168"/>
      <c r="CQ173" s="168"/>
      <c r="CR173" s="168"/>
      <c r="CS173" s="168"/>
      <c r="CT173" s="168"/>
      <c r="CU173" s="168"/>
      <c r="CV173" s="168"/>
      <c r="CW173" s="168"/>
      <c r="CX173" s="168"/>
      <c r="CY173" s="168"/>
      <c r="CZ173" s="168"/>
    </row>
    <row r="174" spans="1:104">
      <c r="A174" s="168"/>
      <c r="B174" s="168"/>
      <c r="C174" s="168"/>
      <c r="D174" s="168"/>
      <c r="E174" s="168"/>
      <c r="F174" s="168"/>
      <c r="G174" s="168"/>
      <c r="H174" s="168"/>
      <c r="I174" s="168"/>
      <c r="J174" s="168"/>
      <c r="K174" s="168"/>
      <c r="L174" s="168"/>
      <c r="M174" s="168"/>
      <c r="N174" s="168"/>
      <c r="O174" s="168"/>
      <c r="P174" s="168"/>
      <c r="Q174" s="168"/>
      <c r="R174" s="168"/>
      <c r="S174" s="168"/>
      <c r="T174" s="168"/>
      <c r="U174" s="168"/>
      <c r="V174" s="168"/>
      <c r="W174" s="168"/>
      <c r="X174" s="168"/>
      <c r="Y174" s="168"/>
      <c r="Z174" s="168"/>
      <c r="AA174" s="168"/>
      <c r="AB174" s="168"/>
      <c r="AC174" s="168"/>
      <c r="AD174" s="168"/>
      <c r="AE174" s="168"/>
      <c r="AF174" s="168"/>
      <c r="AG174" s="168"/>
      <c r="AH174" s="168"/>
      <c r="AI174" s="168"/>
      <c r="AJ174" s="168"/>
      <c r="AK174" s="168"/>
      <c r="AL174" s="168"/>
      <c r="AM174" s="168"/>
      <c r="AN174" s="168"/>
      <c r="AO174" s="168"/>
      <c r="AP174" s="168"/>
      <c r="AQ174" s="168"/>
      <c r="AR174" s="168"/>
      <c r="AS174" s="168"/>
      <c r="AT174" s="168"/>
      <c r="AU174" s="168"/>
      <c r="AV174" s="168"/>
      <c r="AW174" s="168"/>
      <c r="AX174" s="168"/>
      <c r="AY174" s="168"/>
      <c r="AZ174" s="503"/>
      <c r="BA174" s="168"/>
      <c r="BB174" s="168"/>
      <c r="BC174" s="168"/>
      <c r="BD174" s="168"/>
      <c r="BE174" s="168"/>
      <c r="BF174" s="168"/>
      <c r="BG174" s="168"/>
      <c r="BH174" s="168"/>
      <c r="BI174" s="168"/>
      <c r="BJ174" s="168"/>
      <c r="BK174" s="168"/>
      <c r="BL174" s="168"/>
      <c r="BM174" s="168"/>
      <c r="BN174" s="168"/>
      <c r="BO174" s="168"/>
      <c r="BP174" s="168"/>
      <c r="BQ174" s="168"/>
      <c r="BR174" s="168"/>
      <c r="BS174" s="168"/>
      <c r="BT174" s="168"/>
      <c r="BU174" s="168"/>
      <c r="BV174" s="168"/>
      <c r="BW174" s="168"/>
      <c r="BX174" s="168"/>
      <c r="BY174" s="168"/>
      <c r="BZ174" s="168"/>
      <c r="CA174" s="168"/>
      <c r="CB174" s="168"/>
      <c r="CC174" s="168"/>
      <c r="CD174" s="168"/>
      <c r="CE174" s="168"/>
      <c r="CF174" s="168"/>
      <c r="CG174" s="168"/>
      <c r="CH174" s="168"/>
      <c r="CI174" s="168"/>
      <c r="CJ174" s="168"/>
      <c r="CK174" s="168"/>
      <c r="CL174" s="168"/>
      <c r="CM174" s="168"/>
      <c r="CN174" s="168"/>
      <c r="CO174" s="168"/>
      <c r="CP174" s="168"/>
      <c r="CQ174" s="168"/>
      <c r="CR174" s="168"/>
      <c r="CS174" s="168"/>
      <c r="CT174" s="168"/>
      <c r="CU174" s="168"/>
      <c r="CV174" s="168"/>
      <c r="CW174" s="168"/>
      <c r="CX174" s="168"/>
      <c r="CY174" s="168"/>
      <c r="CZ174" s="168"/>
    </row>
    <row r="175" spans="1:104">
      <c r="A175" s="168"/>
      <c r="B175" s="168"/>
      <c r="C175" s="168"/>
      <c r="D175" s="168"/>
      <c r="E175" s="168"/>
      <c r="F175" s="168"/>
      <c r="G175" s="168"/>
      <c r="H175" s="168"/>
      <c r="I175" s="168"/>
      <c r="J175" s="168"/>
      <c r="K175" s="168"/>
      <c r="L175" s="168"/>
      <c r="M175" s="168"/>
      <c r="N175" s="168"/>
      <c r="O175" s="168"/>
      <c r="P175" s="168"/>
      <c r="Q175" s="168"/>
      <c r="R175" s="168"/>
      <c r="S175" s="168"/>
      <c r="T175" s="168"/>
      <c r="U175" s="168"/>
      <c r="V175" s="168"/>
      <c r="W175" s="168"/>
      <c r="X175" s="168"/>
      <c r="Y175" s="168"/>
      <c r="Z175" s="168"/>
      <c r="AA175" s="168"/>
      <c r="AB175" s="168"/>
      <c r="AC175" s="168"/>
      <c r="AD175" s="168"/>
      <c r="AE175" s="168"/>
      <c r="AF175" s="168"/>
      <c r="AG175" s="168"/>
      <c r="AH175" s="168"/>
      <c r="AI175" s="168"/>
      <c r="AJ175" s="168"/>
      <c r="AK175" s="168"/>
      <c r="AL175" s="168"/>
      <c r="AM175" s="168"/>
      <c r="AN175" s="168"/>
      <c r="AO175" s="168"/>
      <c r="AP175" s="168"/>
      <c r="AQ175" s="168"/>
      <c r="AR175" s="168"/>
      <c r="AS175" s="168"/>
      <c r="AT175" s="168"/>
      <c r="AU175" s="168"/>
      <c r="AV175" s="168"/>
      <c r="AW175" s="168"/>
      <c r="AX175" s="168"/>
      <c r="AY175" s="168"/>
      <c r="AZ175" s="503"/>
      <c r="BA175" s="168"/>
      <c r="BB175" s="168"/>
      <c r="BC175" s="168"/>
      <c r="BD175" s="168"/>
      <c r="BE175" s="168"/>
      <c r="BF175" s="168"/>
      <c r="BG175" s="168"/>
      <c r="BH175" s="168"/>
      <c r="BI175" s="168"/>
      <c r="BJ175" s="168"/>
      <c r="BK175" s="168"/>
      <c r="BL175" s="168"/>
      <c r="BM175" s="168"/>
      <c r="BN175" s="168"/>
      <c r="BO175" s="168"/>
      <c r="BP175" s="168"/>
      <c r="BQ175" s="168"/>
      <c r="BR175" s="168"/>
      <c r="BS175" s="168"/>
      <c r="BT175" s="168"/>
      <c r="BU175" s="168"/>
      <c r="BV175" s="168"/>
      <c r="BW175" s="168"/>
      <c r="BX175" s="168"/>
      <c r="BY175" s="168"/>
      <c r="BZ175" s="168"/>
      <c r="CA175" s="168"/>
      <c r="CB175" s="168"/>
      <c r="CC175" s="168"/>
      <c r="CD175" s="168"/>
      <c r="CE175" s="168"/>
      <c r="CF175" s="168"/>
      <c r="CG175" s="168"/>
      <c r="CH175" s="168"/>
      <c r="CI175" s="168"/>
      <c r="CJ175" s="168"/>
      <c r="CK175" s="168"/>
      <c r="CL175" s="168"/>
      <c r="CM175" s="168"/>
      <c r="CN175" s="168"/>
      <c r="CO175" s="168"/>
      <c r="CP175" s="168"/>
      <c r="CQ175" s="168"/>
      <c r="CR175" s="168"/>
      <c r="CS175" s="168"/>
      <c r="CT175" s="168"/>
      <c r="CU175" s="168"/>
      <c r="CV175" s="168"/>
      <c r="CW175" s="168"/>
      <c r="CX175" s="168"/>
      <c r="CY175" s="168"/>
      <c r="CZ175" s="168"/>
    </row>
    <row r="176" spans="1:104">
      <c r="A176" s="168"/>
      <c r="B176" s="168"/>
      <c r="C176" s="168"/>
      <c r="D176" s="168"/>
      <c r="E176" s="168"/>
      <c r="F176" s="168"/>
      <c r="G176" s="168"/>
      <c r="H176" s="168"/>
      <c r="I176" s="168"/>
      <c r="J176" s="168"/>
      <c r="K176" s="168"/>
      <c r="L176" s="168"/>
      <c r="M176" s="168"/>
      <c r="N176" s="168"/>
      <c r="O176" s="168"/>
      <c r="P176" s="168"/>
      <c r="Q176" s="168"/>
      <c r="R176" s="168"/>
      <c r="S176" s="168"/>
      <c r="T176" s="168"/>
      <c r="U176" s="168"/>
      <c r="V176" s="168"/>
      <c r="W176" s="168"/>
      <c r="X176" s="168"/>
      <c r="Y176" s="168"/>
      <c r="Z176" s="168"/>
      <c r="AA176" s="168"/>
      <c r="AB176" s="168"/>
      <c r="AC176" s="168"/>
      <c r="AD176" s="168"/>
      <c r="AE176" s="168"/>
      <c r="AF176" s="168"/>
      <c r="AG176" s="168"/>
      <c r="AH176" s="168"/>
      <c r="AI176" s="168"/>
      <c r="AJ176" s="168"/>
      <c r="AK176" s="168"/>
      <c r="AL176" s="168"/>
      <c r="AM176" s="168"/>
      <c r="AN176" s="168"/>
      <c r="AO176" s="168"/>
      <c r="AP176" s="168"/>
      <c r="AQ176" s="168"/>
      <c r="AR176" s="168"/>
      <c r="AS176" s="168"/>
      <c r="AT176" s="168"/>
      <c r="AU176" s="168"/>
      <c r="AV176" s="168"/>
      <c r="AW176" s="168"/>
      <c r="AX176" s="168"/>
      <c r="AY176" s="168"/>
      <c r="AZ176" s="503"/>
      <c r="BA176" s="168"/>
      <c r="BB176" s="168"/>
      <c r="BC176" s="168"/>
      <c r="BD176" s="168"/>
      <c r="BE176" s="168"/>
      <c r="BF176" s="168"/>
      <c r="BG176" s="168"/>
      <c r="BH176" s="168"/>
      <c r="BI176" s="168"/>
      <c r="BJ176" s="168"/>
      <c r="BK176" s="168"/>
      <c r="BL176" s="168"/>
      <c r="BM176" s="168"/>
      <c r="BN176" s="168"/>
      <c r="BO176" s="168"/>
      <c r="BP176" s="168"/>
      <c r="BQ176" s="168"/>
      <c r="BR176" s="168"/>
      <c r="BS176" s="168"/>
      <c r="BT176" s="168"/>
      <c r="BU176" s="168"/>
      <c r="BV176" s="168"/>
      <c r="BW176" s="168"/>
      <c r="BX176" s="168"/>
      <c r="BY176" s="168"/>
      <c r="BZ176" s="168"/>
      <c r="CA176" s="168"/>
      <c r="CB176" s="168"/>
      <c r="CC176" s="168"/>
      <c r="CD176" s="168"/>
      <c r="CE176" s="168"/>
      <c r="CF176" s="168"/>
      <c r="CG176" s="168"/>
      <c r="CH176" s="168"/>
      <c r="CI176" s="168"/>
      <c r="CJ176" s="168"/>
      <c r="CK176" s="168"/>
      <c r="CL176" s="168"/>
      <c r="CM176" s="168"/>
      <c r="CN176" s="168"/>
      <c r="CO176" s="168"/>
      <c r="CP176" s="168"/>
      <c r="CQ176" s="168"/>
      <c r="CR176" s="168"/>
      <c r="CS176" s="168"/>
      <c r="CT176" s="168"/>
      <c r="CU176" s="168"/>
      <c r="CV176" s="168"/>
      <c r="CW176" s="168"/>
      <c r="CX176" s="168"/>
      <c r="CY176" s="168"/>
      <c r="CZ176" s="168"/>
    </row>
    <row r="177" spans="1:104">
      <c r="A177" s="168"/>
      <c r="B177" s="168"/>
      <c r="C177" s="168"/>
      <c r="D177" s="168"/>
      <c r="E177" s="168"/>
      <c r="F177" s="168"/>
      <c r="G177" s="168"/>
      <c r="H177" s="168"/>
      <c r="I177" s="168"/>
      <c r="J177" s="168"/>
      <c r="K177" s="168"/>
      <c r="L177" s="168"/>
      <c r="M177" s="168"/>
      <c r="N177" s="168"/>
      <c r="O177" s="168"/>
      <c r="P177" s="168"/>
      <c r="Q177" s="168"/>
      <c r="R177" s="168"/>
      <c r="S177" s="168"/>
      <c r="T177" s="168"/>
      <c r="U177" s="168"/>
      <c r="V177" s="168"/>
      <c r="W177" s="168"/>
      <c r="X177" s="168"/>
      <c r="Y177" s="168"/>
      <c r="Z177" s="168"/>
      <c r="AA177" s="168"/>
      <c r="AB177" s="168"/>
      <c r="AC177" s="168"/>
      <c r="AD177" s="168"/>
      <c r="AE177" s="168"/>
      <c r="AF177" s="168"/>
      <c r="AG177" s="168"/>
      <c r="AH177" s="168"/>
      <c r="AI177" s="168"/>
      <c r="AJ177" s="168"/>
      <c r="AK177" s="168"/>
      <c r="AL177" s="168"/>
      <c r="AM177" s="168"/>
      <c r="AN177" s="168"/>
      <c r="AO177" s="168"/>
      <c r="AP177" s="168"/>
      <c r="AQ177" s="168"/>
      <c r="AR177" s="168"/>
      <c r="AS177" s="168"/>
      <c r="AT177" s="168"/>
      <c r="AU177" s="168"/>
      <c r="AV177" s="168"/>
      <c r="AW177" s="168"/>
      <c r="AX177" s="168"/>
      <c r="AY177" s="168"/>
      <c r="AZ177" s="503"/>
      <c r="BA177" s="168"/>
      <c r="BB177" s="168"/>
      <c r="BC177" s="168"/>
      <c r="BD177" s="168"/>
      <c r="BE177" s="168"/>
      <c r="BF177" s="168"/>
      <c r="BG177" s="168"/>
      <c r="BH177" s="168"/>
      <c r="BI177" s="168"/>
      <c r="BJ177" s="168"/>
      <c r="BK177" s="168"/>
      <c r="BL177" s="168"/>
      <c r="BM177" s="168"/>
      <c r="BN177" s="168"/>
      <c r="BO177" s="168"/>
      <c r="BP177" s="168"/>
      <c r="BQ177" s="168"/>
      <c r="BR177" s="168"/>
      <c r="BS177" s="168"/>
      <c r="BT177" s="168"/>
      <c r="BU177" s="168"/>
      <c r="BV177" s="168"/>
      <c r="BW177" s="168"/>
      <c r="BX177" s="168"/>
      <c r="BY177" s="168"/>
      <c r="BZ177" s="168"/>
      <c r="CA177" s="168"/>
      <c r="CB177" s="168"/>
      <c r="CC177" s="168"/>
      <c r="CD177" s="168"/>
      <c r="CE177" s="168"/>
      <c r="CF177" s="168"/>
      <c r="CG177" s="168"/>
      <c r="CH177" s="168"/>
      <c r="CI177" s="168"/>
      <c r="CJ177" s="168"/>
      <c r="CK177" s="168"/>
      <c r="CL177" s="168"/>
      <c r="CM177" s="168"/>
      <c r="CN177" s="168"/>
      <c r="CO177" s="168"/>
      <c r="CP177" s="168"/>
      <c r="CQ177" s="168"/>
      <c r="CR177" s="168"/>
      <c r="CS177" s="168"/>
      <c r="CT177" s="168"/>
      <c r="CU177" s="168"/>
      <c r="CV177" s="168"/>
      <c r="CW177" s="168"/>
      <c r="CX177" s="168"/>
      <c r="CY177" s="168"/>
      <c r="CZ177" s="168"/>
    </row>
    <row r="178" spans="1:104">
      <c r="A178" s="168"/>
      <c r="B178" s="168"/>
      <c r="C178" s="168"/>
      <c r="D178" s="168"/>
      <c r="E178" s="168"/>
      <c r="F178" s="168"/>
      <c r="G178" s="168"/>
      <c r="H178" s="168"/>
      <c r="I178" s="168"/>
      <c r="J178" s="168"/>
      <c r="K178" s="168"/>
      <c r="L178" s="168"/>
      <c r="M178" s="168"/>
      <c r="N178" s="168"/>
      <c r="O178" s="168"/>
      <c r="P178" s="168"/>
      <c r="Q178" s="168"/>
      <c r="R178" s="168"/>
      <c r="S178" s="168"/>
      <c r="T178" s="168"/>
      <c r="U178" s="168"/>
      <c r="V178" s="168"/>
      <c r="W178" s="168"/>
      <c r="X178" s="168"/>
      <c r="Y178" s="168"/>
      <c r="Z178" s="168"/>
      <c r="AA178" s="168"/>
      <c r="AB178" s="168"/>
      <c r="AC178" s="168"/>
      <c r="AD178" s="168"/>
      <c r="AE178" s="168"/>
      <c r="AF178" s="168"/>
      <c r="AG178" s="168"/>
      <c r="AH178" s="168"/>
      <c r="AI178" s="168"/>
      <c r="AJ178" s="168"/>
      <c r="AK178" s="168"/>
      <c r="AL178" s="168"/>
      <c r="AM178" s="168"/>
      <c r="AN178" s="168"/>
      <c r="AO178" s="168"/>
      <c r="AP178" s="168"/>
      <c r="AQ178" s="168"/>
      <c r="AR178" s="168"/>
      <c r="AS178" s="168"/>
      <c r="AT178" s="168"/>
      <c r="AU178" s="168"/>
      <c r="AV178" s="168"/>
      <c r="AW178" s="168"/>
      <c r="AX178" s="168"/>
      <c r="AY178" s="168"/>
      <c r="AZ178" s="503"/>
      <c r="BA178" s="168"/>
      <c r="BB178" s="168"/>
      <c r="BC178" s="168"/>
      <c r="BD178" s="168"/>
      <c r="BE178" s="168"/>
      <c r="BF178" s="168"/>
      <c r="BG178" s="168"/>
      <c r="BH178" s="168"/>
      <c r="BI178" s="168"/>
      <c r="BJ178" s="168"/>
      <c r="BK178" s="168"/>
      <c r="BL178" s="168"/>
      <c r="BM178" s="168"/>
      <c r="BN178" s="168"/>
      <c r="BO178" s="168"/>
      <c r="BP178" s="168"/>
      <c r="BQ178" s="168"/>
      <c r="BR178" s="168"/>
      <c r="BS178" s="168"/>
      <c r="BT178" s="168"/>
      <c r="BU178" s="168"/>
      <c r="BV178" s="168"/>
      <c r="BW178" s="168"/>
      <c r="BX178" s="168"/>
      <c r="BY178" s="168"/>
      <c r="BZ178" s="168"/>
      <c r="CA178" s="168"/>
      <c r="CB178" s="168"/>
      <c r="CC178" s="168"/>
      <c r="CD178" s="168"/>
      <c r="CE178" s="168"/>
      <c r="CF178" s="168"/>
      <c r="CG178" s="168"/>
      <c r="CH178" s="168"/>
      <c r="CI178" s="168"/>
      <c r="CJ178" s="168"/>
      <c r="CK178" s="168"/>
      <c r="CL178" s="168"/>
      <c r="CM178" s="168"/>
      <c r="CN178" s="168"/>
      <c r="CO178" s="168"/>
      <c r="CP178" s="168"/>
      <c r="CQ178" s="168"/>
      <c r="CR178" s="168"/>
      <c r="CS178" s="168"/>
      <c r="CT178" s="168"/>
      <c r="CU178" s="168"/>
      <c r="CV178" s="168"/>
      <c r="CW178" s="168"/>
      <c r="CX178" s="168"/>
      <c r="CY178" s="168"/>
      <c r="CZ178" s="168"/>
    </row>
    <row r="179" spans="1:104">
      <c r="A179" s="168"/>
      <c r="B179" s="168"/>
      <c r="C179" s="168"/>
      <c r="D179" s="168"/>
      <c r="E179" s="168"/>
      <c r="F179" s="168"/>
      <c r="G179" s="168"/>
      <c r="H179" s="168"/>
      <c r="I179" s="168"/>
      <c r="J179" s="168"/>
      <c r="K179" s="168"/>
      <c r="L179" s="168"/>
      <c r="M179" s="168"/>
      <c r="N179" s="168"/>
      <c r="O179" s="168"/>
      <c r="P179" s="168"/>
      <c r="Q179" s="168"/>
      <c r="R179" s="168"/>
      <c r="S179" s="168"/>
      <c r="T179" s="168"/>
      <c r="U179" s="168"/>
      <c r="V179" s="168"/>
      <c r="W179" s="168"/>
      <c r="X179" s="168"/>
      <c r="Y179" s="168"/>
      <c r="Z179" s="168"/>
      <c r="AA179" s="168"/>
      <c r="AB179" s="168"/>
      <c r="AC179" s="168"/>
      <c r="AD179" s="168"/>
      <c r="AE179" s="168"/>
      <c r="AF179" s="168"/>
      <c r="AG179" s="168"/>
      <c r="AH179" s="168"/>
      <c r="AI179" s="168"/>
      <c r="AJ179" s="168"/>
      <c r="AK179" s="168"/>
      <c r="AL179" s="168"/>
      <c r="AM179" s="168"/>
      <c r="AN179" s="168"/>
      <c r="AO179" s="168"/>
      <c r="AP179" s="168"/>
      <c r="AQ179" s="168"/>
      <c r="AR179" s="168"/>
      <c r="AS179" s="168"/>
      <c r="AT179" s="168"/>
      <c r="AU179" s="168"/>
      <c r="AV179" s="168"/>
      <c r="AW179" s="168"/>
      <c r="AX179" s="168"/>
      <c r="AY179" s="168"/>
      <c r="AZ179" s="503"/>
      <c r="BA179" s="168"/>
      <c r="BB179" s="168"/>
      <c r="BC179" s="168"/>
      <c r="BD179" s="168"/>
      <c r="BE179" s="168"/>
      <c r="BF179" s="168"/>
      <c r="BG179" s="168"/>
      <c r="BH179" s="168"/>
      <c r="BI179" s="168"/>
      <c r="BJ179" s="168"/>
      <c r="BK179" s="168"/>
      <c r="BL179" s="168"/>
      <c r="BM179" s="168"/>
      <c r="BN179" s="168"/>
      <c r="BO179" s="168"/>
      <c r="BP179" s="168"/>
      <c r="BQ179" s="168"/>
      <c r="BR179" s="168"/>
      <c r="BS179" s="168"/>
      <c r="BT179" s="168"/>
      <c r="BU179" s="168"/>
      <c r="BV179" s="168"/>
      <c r="BW179" s="168"/>
      <c r="BX179" s="168"/>
      <c r="BY179" s="168"/>
      <c r="BZ179" s="168"/>
      <c r="CA179" s="168"/>
      <c r="CB179" s="168"/>
      <c r="CC179" s="168"/>
      <c r="CD179" s="168"/>
      <c r="CE179" s="168"/>
      <c r="CF179" s="168"/>
      <c r="CG179" s="168"/>
      <c r="CH179" s="168"/>
      <c r="CI179" s="168"/>
      <c r="CJ179" s="168"/>
      <c r="CK179" s="168"/>
      <c r="CL179" s="168"/>
      <c r="CM179" s="168"/>
      <c r="CN179" s="168"/>
      <c r="CO179" s="168"/>
      <c r="CP179" s="168"/>
      <c r="CQ179" s="168"/>
      <c r="CR179" s="168"/>
      <c r="CS179" s="168"/>
      <c r="CT179" s="168"/>
      <c r="CU179" s="168"/>
      <c r="CV179" s="168"/>
      <c r="CW179" s="168"/>
      <c r="CX179" s="168"/>
      <c r="CY179" s="168"/>
      <c r="CZ179" s="168"/>
    </row>
    <row r="180" spans="1:104">
      <c r="A180" s="168"/>
      <c r="B180" s="168"/>
      <c r="C180" s="168"/>
      <c r="D180" s="168"/>
      <c r="E180" s="168"/>
      <c r="F180" s="168"/>
      <c r="G180" s="168"/>
      <c r="H180" s="168"/>
      <c r="I180" s="168"/>
      <c r="J180" s="168"/>
      <c r="K180" s="168"/>
      <c r="L180" s="168"/>
      <c r="M180" s="168"/>
      <c r="N180" s="168"/>
      <c r="O180" s="168"/>
      <c r="P180" s="168"/>
      <c r="Q180" s="168"/>
      <c r="R180" s="168"/>
      <c r="S180" s="168"/>
      <c r="T180" s="168"/>
      <c r="U180" s="168"/>
      <c r="V180" s="168"/>
      <c r="W180" s="168"/>
      <c r="X180" s="168"/>
      <c r="Y180" s="168"/>
      <c r="Z180" s="168"/>
      <c r="AA180" s="168"/>
      <c r="AB180" s="168"/>
      <c r="AC180" s="168"/>
      <c r="AD180" s="168"/>
      <c r="AE180" s="168"/>
      <c r="AF180" s="168"/>
      <c r="AG180" s="168"/>
      <c r="AH180" s="168"/>
      <c r="AI180" s="168"/>
      <c r="AJ180" s="168"/>
      <c r="AK180" s="168"/>
      <c r="AL180" s="168"/>
      <c r="AM180" s="168"/>
      <c r="AN180" s="168"/>
      <c r="AO180" s="168"/>
      <c r="AP180" s="168"/>
      <c r="AQ180" s="168"/>
      <c r="AR180" s="168"/>
      <c r="AS180" s="168"/>
      <c r="AT180" s="168"/>
      <c r="AU180" s="168"/>
      <c r="AV180" s="168"/>
      <c r="AW180" s="168"/>
      <c r="AX180" s="168"/>
      <c r="AY180" s="168"/>
      <c r="AZ180" s="503"/>
      <c r="BA180" s="168"/>
      <c r="BB180" s="168"/>
      <c r="BC180" s="168"/>
      <c r="BD180" s="168"/>
      <c r="BE180" s="168"/>
      <c r="BF180" s="168"/>
      <c r="BG180" s="168"/>
      <c r="BH180" s="168"/>
      <c r="BI180" s="168"/>
      <c r="BJ180" s="168"/>
      <c r="BK180" s="168"/>
      <c r="BL180" s="168"/>
      <c r="BM180" s="168"/>
      <c r="BN180" s="168"/>
      <c r="BO180" s="168"/>
      <c r="BP180" s="168"/>
      <c r="BQ180" s="168"/>
      <c r="BR180" s="168"/>
      <c r="BS180" s="168"/>
      <c r="BT180" s="168"/>
      <c r="BU180" s="168"/>
      <c r="BV180" s="168"/>
      <c r="BW180" s="168"/>
      <c r="BX180" s="168"/>
      <c r="BY180" s="168"/>
      <c r="BZ180" s="168"/>
      <c r="CA180" s="168"/>
      <c r="CB180" s="168"/>
      <c r="CC180" s="168"/>
      <c r="CD180" s="168"/>
      <c r="CE180" s="168"/>
      <c r="CF180" s="168"/>
      <c r="CG180" s="168"/>
      <c r="CH180" s="168"/>
      <c r="CI180" s="168"/>
      <c r="CJ180" s="168"/>
      <c r="CK180" s="168"/>
      <c r="CL180" s="168"/>
      <c r="CM180" s="168"/>
      <c r="CN180" s="168"/>
      <c r="CO180" s="168"/>
      <c r="CP180" s="168"/>
      <c r="CQ180" s="168"/>
      <c r="CR180" s="168"/>
      <c r="CS180" s="168"/>
      <c r="CT180" s="168"/>
      <c r="CU180" s="168"/>
      <c r="CV180" s="168"/>
      <c r="CW180" s="168"/>
      <c r="CX180" s="168"/>
      <c r="CY180" s="168"/>
      <c r="CZ180" s="168"/>
    </row>
    <row r="181" spans="1:104">
      <c r="A181" s="168"/>
      <c r="B181" s="168"/>
      <c r="C181" s="168"/>
      <c r="D181" s="168"/>
      <c r="E181" s="168"/>
      <c r="F181" s="168"/>
      <c r="G181" s="168"/>
      <c r="H181" s="168"/>
      <c r="I181" s="168"/>
      <c r="J181" s="168"/>
      <c r="K181" s="168"/>
      <c r="L181" s="168"/>
      <c r="M181" s="168"/>
      <c r="N181" s="168"/>
      <c r="O181" s="168"/>
      <c r="P181" s="168"/>
      <c r="Q181" s="168"/>
      <c r="R181" s="168"/>
      <c r="S181" s="168"/>
      <c r="T181" s="168"/>
      <c r="U181" s="168"/>
      <c r="V181" s="168"/>
      <c r="W181" s="168"/>
      <c r="X181" s="168"/>
      <c r="Y181" s="168"/>
      <c r="Z181" s="168"/>
      <c r="AA181" s="168"/>
      <c r="AB181" s="168"/>
      <c r="AC181" s="168"/>
      <c r="AD181" s="168"/>
      <c r="AE181" s="168"/>
      <c r="AF181" s="168"/>
      <c r="AG181" s="168"/>
      <c r="AH181" s="168"/>
      <c r="AI181" s="168"/>
      <c r="AJ181" s="168"/>
      <c r="AK181" s="168"/>
      <c r="AL181" s="168"/>
      <c r="AM181" s="168"/>
      <c r="AN181" s="168"/>
      <c r="AO181" s="168"/>
      <c r="AP181" s="168"/>
      <c r="AQ181" s="168"/>
      <c r="AR181" s="168"/>
      <c r="AS181" s="168"/>
      <c r="AT181" s="168"/>
      <c r="AU181" s="168"/>
      <c r="AV181" s="168"/>
      <c r="AW181" s="168"/>
      <c r="AX181" s="168"/>
      <c r="AY181" s="168"/>
      <c r="AZ181" s="503"/>
      <c r="BA181" s="168"/>
      <c r="BB181" s="168"/>
      <c r="BC181" s="168"/>
      <c r="BD181" s="168"/>
      <c r="BE181" s="168"/>
      <c r="BF181" s="168"/>
      <c r="BG181" s="168"/>
      <c r="BH181" s="168"/>
      <c r="BI181" s="168"/>
      <c r="BJ181" s="168"/>
      <c r="BK181" s="168"/>
      <c r="BL181" s="168"/>
      <c r="BM181" s="168"/>
      <c r="BN181" s="168"/>
      <c r="BO181" s="168"/>
      <c r="BP181" s="168"/>
      <c r="BQ181" s="168"/>
      <c r="BR181" s="168"/>
      <c r="BS181" s="168"/>
      <c r="BT181" s="168"/>
      <c r="BU181" s="168"/>
      <c r="BV181" s="168"/>
      <c r="BW181" s="168"/>
      <c r="BX181" s="168"/>
      <c r="BY181" s="168"/>
      <c r="BZ181" s="168"/>
      <c r="CA181" s="168"/>
      <c r="CB181" s="168"/>
      <c r="CC181" s="168"/>
      <c r="CD181" s="168"/>
      <c r="CE181" s="168"/>
      <c r="CF181" s="168"/>
      <c r="CG181" s="168"/>
      <c r="CH181" s="168"/>
      <c r="CI181" s="168"/>
      <c r="CJ181" s="168"/>
      <c r="CK181" s="168"/>
      <c r="CL181" s="168"/>
      <c r="CM181" s="168"/>
      <c r="CN181" s="168"/>
      <c r="CO181" s="168"/>
      <c r="CP181" s="168"/>
      <c r="CQ181" s="168"/>
      <c r="CR181" s="168"/>
      <c r="CS181" s="168"/>
      <c r="CT181" s="168"/>
      <c r="CU181" s="168"/>
      <c r="CV181" s="168"/>
      <c r="CW181" s="168"/>
      <c r="CX181" s="168"/>
      <c r="CY181" s="168"/>
      <c r="CZ181" s="168"/>
    </row>
    <row r="182" spans="1:104">
      <c r="A182" s="168"/>
      <c r="B182" s="168"/>
      <c r="C182" s="168"/>
      <c r="D182" s="168"/>
      <c r="E182" s="168"/>
      <c r="F182" s="168"/>
      <c r="G182" s="168"/>
      <c r="H182" s="168"/>
      <c r="I182" s="168"/>
      <c r="J182" s="168"/>
      <c r="K182" s="168"/>
      <c r="L182" s="168"/>
      <c r="M182" s="168"/>
      <c r="N182" s="168"/>
      <c r="O182" s="168"/>
      <c r="P182" s="168"/>
      <c r="Q182" s="168"/>
      <c r="R182" s="168"/>
      <c r="S182" s="168"/>
      <c r="T182" s="168"/>
      <c r="U182" s="168"/>
      <c r="V182" s="168"/>
      <c r="W182" s="168"/>
      <c r="X182" s="168"/>
      <c r="Y182" s="168"/>
      <c r="Z182" s="168"/>
      <c r="AA182" s="168"/>
      <c r="AB182" s="168"/>
      <c r="AC182" s="168"/>
      <c r="AD182" s="168"/>
      <c r="AE182" s="168"/>
      <c r="AF182" s="168"/>
      <c r="AG182" s="168"/>
      <c r="AH182" s="168"/>
      <c r="AI182" s="168"/>
      <c r="AJ182" s="168"/>
      <c r="AK182" s="168"/>
      <c r="AL182" s="168"/>
      <c r="AM182" s="168"/>
      <c r="AN182" s="168"/>
      <c r="AO182" s="168"/>
      <c r="AP182" s="168"/>
      <c r="AQ182" s="168"/>
      <c r="AR182" s="168"/>
      <c r="AS182" s="168"/>
      <c r="AT182" s="168"/>
      <c r="AU182" s="168"/>
      <c r="AV182" s="168"/>
      <c r="AW182" s="168"/>
      <c r="AX182" s="168"/>
      <c r="AY182" s="168"/>
      <c r="AZ182" s="503"/>
      <c r="BA182" s="168"/>
      <c r="BB182" s="168"/>
      <c r="BC182" s="168"/>
      <c r="BD182" s="168"/>
      <c r="BE182" s="168"/>
      <c r="BF182" s="168"/>
      <c r="BG182" s="168"/>
      <c r="BH182" s="168"/>
      <c r="BI182" s="168"/>
      <c r="BJ182" s="168"/>
      <c r="BK182" s="168"/>
      <c r="BL182" s="168"/>
      <c r="BM182" s="168"/>
      <c r="BN182" s="168"/>
      <c r="BO182" s="168"/>
      <c r="BP182" s="168"/>
      <c r="BQ182" s="168"/>
      <c r="BR182" s="168"/>
      <c r="BS182" s="168"/>
      <c r="BT182" s="168"/>
      <c r="BU182" s="168"/>
      <c r="BV182" s="168"/>
      <c r="BW182" s="168"/>
      <c r="BX182" s="168"/>
      <c r="BY182" s="168"/>
      <c r="BZ182" s="168"/>
      <c r="CA182" s="168"/>
      <c r="CB182" s="168"/>
      <c r="CC182" s="168"/>
      <c r="CD182" s="168"/>
      <c r="CE182" s="168"/>
      <c r="CF182" s="168"/>
      <c r="CG182" s="168"/>
      <c r="CH182" s="168"/>
      <c r="CI182" s="168"/>
      <c r="CJ182" s="168"/>
      <c r="CK182" s="168"/>
      <c r="CL182" s="168"/>
      <c r="CM182" s="168"/>
      <c r="CN182" s="168"/>
      <c r="CO182" s="168"/>
      <c r="CP182" s="168"/>
      <c r="CQ182" s="168"/>
      <c r="CR182" s="168"/>
      <c r="CS182" s="168"/>
      <c r="CT182" s="168"/>
      <c r="CU182" s="168"/>
      <c r="CV182" s="168"/>
      <c r="CW182" s="168"/>
      <c r="CX182" s="168"/>
      <c r="CY182" s="168"/>
      <c r="CZ182" s="168"/>
    </row>
    <row r="183" spans="1:104">
      <c r="A183" s="168"/>
      <c r="B183" s="168"/>
      <c r="C183" s="168"/>
      <c r="D183" s="168"/>
      <c r="E183" s="168"/>
      <c r="F183" s="168"/>
      <c r="G183" s="168"/>
      <c r="H183" s="168"/>
      <c r="I183" s="168"/>
      <c r="J183" s="168"/>
      <c r="K183" s="168"/>
      <c r="L183" s="168"/>
      <c r="M183" s="168"/>
      <c r="N183" s="168"/>
      <c r="O183" s="168"/>
      <c r="P183" s="168"/>
      <c r="Q183" s="168"/>
      <c r="R183" s="168"/>
      <c r="S183" s="168"/>
      <c r="T183" s="168"/>
      <c r="U183" s="168"/>
      <c r="V183" s="168"/>
      <c r="W183" s="168"/>
      <c r="X183" s="168"/>
      <c r="Y183" s="168"/>
      <c r="Z183" s="168"/>
      <c r="AA183" s="168"/>
      <c r="AB183" s="168"/>
      <c r="AC183" s="168"/>
      <c r="AD183" s="168"/>
      <c r="AE183" s="168"/>
      <c r="AF183" s="168"/>
      <c r="AG183" s="168"/>
      <c r="AH183" s="168"/>
      <c r="AI183" s="168"/>
      <c r="AJ183" s="168"/>
      <c r="AK183" s="168"/>
      <c r="AL183" s="168"/>
      <c r="AM183" s="168"/>
      <c r="AN183" s="168"/>
      <c r="AO183" s="168"/>
      <c r="AP183" s="168"/>
      <c r="AQ183" s="168"/>
      <c r="AR183" s="168"/>
      <c r="AS183" s="168"/>
      <c r="AT183" s="168"/>
      <c r="AU183" s="168"/>
      <c r="AV183" s="168"/>
      <c r="AW183" s="168"/>
      <c r="AX183" s="168"/>
      <c r="AY183" s="168"/>
      <c r="AZ183" s="503"/>
      <c r="BA183" s="168"/>
      <c r="BB183" s="168"/>
      <c r="BC183" s="168"/>
      <c r="BD183" s="168"/>
      <c r="BE183" s="168"/>
      <c r="BF183" s="168"/>
      <c r="BG183" s="168"/>
      <c r="BH183" s="168"/>
      <c r="BI183" s="168"/>
      <c r="BJ183" s="168"/>
      <c r="BK183" s="168"/>
      <c r="BL183" s="168"/>
      <c r="BM183" s="168"/>
      <c r="BN183" s="168"/>
      <c r="BO183" s="168"/>
      <c r="BP183" s="168"/>
      <c r="BQ183" s="168"/>
      <c r="BR183" s="168"/>
      <c r="BS183" s="168"/>
      <c r="BT183" s="168"/>
      <c r="BU183" s="168"/>
      <c r="BV183" s="168"/>
      <c r="BW183" s="168"/>
      <c r="BX183" s="168"/>
      <c r="BY183" s="168"/>
      <c r="BZ183" s="168"/>
      <c r="CA183" s="168"/>
      <c r="CB183" s="168"/>
      <c r="CC183" s="168"/>
      <c r="CD183" s="168"/>
      <c r="CE183" s="168"/>
      <c r="CF183" s="168"/>
      <c r="CG183" s="168"/>
      <c r="CH183" s="168"/>
      <c r="CI183" s="168"/>
      <c r="CJ183" s="168"/>
      <c r="CK183" s="168"/>
      <c r="CL183" s="168"/>
      <c r="CM183" s="168"/>
      <c r="CN183" s="168"/>
      <c r="CO183" s="168"/>
      <c r="CP183" s="168"/>
      <c r="CQ183" s="168"/>
      <c r="CR183" s="168"/>
      <c r="CS183" s="168"/>
      <c r="CT183" s="168"/>
      <c r="CU183" s="168"/>
      <c r="CV183" s="168"/>
      <c r="CW183" s="168"/>
      <c r="CX183" s="168"/>
      <c r="CY183" s="168"/>
      <c r="CZ183" s="168"/>
    </row>
    <row r="184" spans="1:104">
      <c r="A184" s="168"/>
      <c r="B184" s="168"/>
      <c r="C184" s="168"/>
      <c r="D184" s="168"/>
      <c r="E184" s="168"/>
      <c r="F184" s="168"/>
      <c r="G184" s="168"/>
      <c r="H184" s="168"/>
      <c r="I184" s="168"/>
      <c r="J184" s="168"/>
      <c r="K184" s="168"/>
      <c r="L184" s="168"/>
      <c r="M184" s="168"/>
      <c r="N184" s="168"/>
      <c r="O184" s="168"/>
      <c r="P184" s="168"/>
      <c r="Q184" s="168"/>
      <c r="R184" s="168"/>
      <c r="S184" s="168"/>
      <c r="T184" s="168"/>
      <c r="U184" s="168"/>
      <c r="V184" s="168"/>
      <c r="W184" s="168"/>
      <c r="X184" s="168"/>
      <c r="Y184" s="168"/>
      <c r="Z184" s="168"/>
      <c r="AA184" s="168"/>
      <c r="AB184" s="168"/>
      <c r="AC184" s="168"/>
      <c r="AD184" s="168"/>
      <c r="AE184" s="168"/>
      <c r="AF184" s="168"/>
      <c r="AG184" s="168"/>
      <c r="AH184" s="168"/>
      <c r="AI184" s="168"/>
      <c r="AJ184" s="168"/>
      <c r="AK184" s="168"/>
      <c r="AL184" s="168"/>
      <c r="AM184" s="168"/>
      <c r="AN184" s="168"/>
      <c r="AO184" s="168"/>
      <c r="AP184" s="168"/>
      <c r="AQ184" s="168"/>
      <c r="AR184" s="168"/>
      <c r="AS184" s="168"/>
      <c r="AT184" s="168"/>
      <c r="AU184" s="168"/>
      <c r="AV184" s="168"/>
      <c r="AW184" s="168"/>
      <c r="AX184" s="168"/>
      <c r="AY184" s="168"/>
      <c r="AZ184" s="503"/>
      <c r="BA184" s="168"/>
      <c r="BB184" s="168"/>
      <c r="BC184" s="168"/>
      <c r="BD184" s="168"/>
      <c r="BE184" s="168"/>
      <c r="BF184" s="168"/>
      <c r="BG184" s="168"/>
      <c r="BH184" s="168"/>
      <c r="BI184" s="168"/>
      <c r="BJ184" s="168"/>
      <c r="BK184" s="168"/>
      <c r="BL184" s="168"/>
      <c r="BM184" s="168"/>
      <c r="BN184" s="168"/>
      <c r="BO184" s="168"/>
      <c r="BP184" s="168"/>
      <c r="BQ184" s="168"/>
      <c r="BR184" s="168"/>
      <c r="BS184" s="168"/>
      <c r="BT184" s="168"/>
      <c r="BU184" s="168"/>
      <c r="BV184" s="168"/>
      <c r="BW184" s="168"/>
      <c r="BX184" s="168"/>
      <c r="BY184" s="168"/>
      <c r="BZ184" s="168"/>
      <c r="CA184" s="168"/>
      <c r="CB184" s="168"/>
      <c r="CC184" s="168"/>
      <c r="CD184" s="168"/>
      <c r="CE184" s="168"/>
      <c r="CF184" s="168"/>
      <c r="CG184" s="168"/>
      <c r="CH184" s="168"/>
      <c r="CI184" s="168"/>
      <c r="CJ184" s="168"/>
      <c r="CK184" s="168"/>
      <c r="CL184" s="168"/>
      <c r="CM184" s="168"/>
      <c r="CN184" s="168"/>
      <c r="CO184" s="168"/>
      <c r="CP184" s="168"/>
      <c r="CQ184" s="168"/>
      <c r="CR184" s="168"/>
      <c r="CS184" s="168"/>
      <c r="CT184" s="168"/>
      <c r="CU184" s="168"/>
      <c r="CV184" s="168"/>
      <c r="CW184" s="168"/>
      <c r="CX184" s="168"/>
      <c r="CY184" s="168"/>
      <c r="CZ184" s="168"/>
    </row>
    <row r="185" spans="1:104">
      <c r="A185" s="168"/>
      <c r="B185" s="168"/>
      <c r="C185" s="168"/>
      <c r="D185" s="168"/>
      <c r="E185" s="168"/>
      <c r="F185" s="168"/>
      <c r="G185" s="168"/>
      <c r="H185" s="168"/>
      <c r="I185" s="168"/>
      <c r="J185" s="168"/>
      <c r="K185" s="168"/>
      <c r="L185" s="168"/>
      <c r="M185" s="168"/>
      <c r="N185" s="168"/>
      <c r="O185" s="168"/>
      <c r="P185" s="168"/>
      <c r="Q185" s="168"/>
      <c r="R185" s="168"/>
      <c r="S185" s="168"/>
      <c r="T185" s="168"/>
      <c r="U185" s="168"/>
      <c r="V185" s="168"/>
      <c r="W185" s="168"/>
      <c r="X185" s="168"/>
      <c r="Y185" s="168"/>
      <c r="Z185" s="168"/>
      <c r="AA185" s="168"/>
      <c r="AB185" s="168"/>
      <c r="AC185" s="168"/>
      <c r="AD185" s="168"/>
      <c r="AE185" s="168"/>
      <c r="AF185" s="168"/>
      <c r="AG185" s="168"/>
      <c r="AH185" s="168"/>
      <c r="AI185" s="168"/>
      <c r="AJ185" s="168"/>
      <c r="AK185" s="168"/>
      <c r="AL185" s="168"/>
      <c r="AM185" s="168"/>
      <c r="AN185" s="168"/>
      <c r="AO185" s="168"/>
      <c r="AP185" s="168"/>
      <c r="AQ185" s="168"/>
      <c r="AR185" s="168"/>
      <c r="AS185" s="168"/>
      <c r="AT185" s="168"/>
      <c r="AU185" s="168"/>
      <c r="AV185" s="168"/>
      <c r="AW185" s="168"/>
      <c r="AX185" s="168"/>
      <c r="AY185" s="168"/>
      <c r="AZ185" s="503"/>
      <c r="BA185" s="168"/>
      <c r="BB185" s="168"/>
      <c r="BC185" s="168"/>
      <c r="BD185" s="168"/>
      <c r="BE185" s="168"/>
      <c r="BF185" s="168"/>
      <c r="BG185" s="168"/>
      <c r="BH185" s="168"/>
      <c r="BI185" s="168"/>
      <c r="BJ185" s="168"/>
      <c r="BK185" s="168"/>
      <c r="BL185" s="168"/>
      <c r="BM185" s="168"/>
      <c r="BN185" s="168"/>
      <c r="BO185" s="168"/>
      <c r="BP185" s="168"/>
      <c r="BQ185" s="168"/>
      <c r="BR185" s="168"/>
      <c r="BS185" s="168"/>
      <c r="BT185" s="168"/>
      <c r="BU185" s="168"/>
      <c r="BV185" s="168"/>
      <c r="BW185" s="168"/>
      <c r="BX185" s="168"/>
      <c r="BY185" s="168"/>
      <c r="BZ185" s="168"/>
      <c r="CA185" s="168"/>
      <c r="CB185" s="168"/>
      <c r="CC185" s="168"/>
      <c r="CD185" s="168"/>
      <c r="CE185" s="168"/>
      <c r="CF185" s="168"/>
      <c r="CG185" s="168"/>
      <c r="CH185" s="168"/>
      <c r="CI185" s="168"/>
      <c r="CJ185" s="168"/>
      <c r="CK185" s="168"/>
      <c r="CL185" s="168"/>
      <c r="CM185" s="168"/>
      <c r="CN185" s="168"/>
      <c r="CO185" s="168"/>
      <c r="CP185" s="168"/>
      <c r="CQ185" s="168"/>
      <c r="CR185" s="168"/>
      <c r="CS185" s="168"/>
      <c r="CT185" s="168"/>
      <c r="CU185" s="168"/>
      <c r="CV185" s="168"/>
      <c r="CW185" s="168"/>
      <c r="CX185" s="168"/>
      <c r="CY185" s="168"/>
      <c r="CZ185" s="168"/>
    </row>
    <row r="186" spans="1:104">
      <c r="A186" s="168"/>
      <c r="B186" s="168"/>
      <c r="C186" s="168"/>
      <c r="D186" s="168"/>
      <c r="E186" s="168"/>
      <c r="F186" s="168"/>
      <c r="G186" s="168"/>
      <c r="H186" s="168"/>
      <c r="I186" s="168"/>
      <c r="J186" s="168"/>
      <c r="K186" s="168"/>
      <c r="L186" s="168"/>
      <c r="M186" s="168"/>
      <c r="N186" s="168"/>
      <c r="O186" s="168"/>
      <c r="P186" s="168"/>
      <c r="Q186" s="168"/>
      <c r="R186" s="168"/>
      <c r="S186" s="168"/>
      <c r="T186" s="168"/>
      <c r="U186" s="168"/>
      <c r="V186" s="168"/>
      <c r="W186" s="168"/>
      <c r="X186" s="168"/>
      <c r="Y186" s="168"/>
      <c r="Z186" s="168"/>
      <c r="AA186" s="168"/>
      <c r="AB186" s="168"/>
      <c r="AC186" s="168"/>
      <c r="AD186" s="168"/>
      <c r="AE186" s="168"/>
      <c r="AF186" s="168"/>
      <c r="AG186" s="168"/>
      <c r="AH186" s="168"/>
      <c r="AI186" s="168"/>
      <c r="AJ186" s="168"/>
      <c r="AK186" s="168"/>
      <c r="AL186" s="168"/>
      <c r="AM186" s="168"/>
      <c r="AN186" s="168"/>
      <c r="AO186" s="168"/>
      <c r="AP186" s="168"/>
      <c r="AQ186" s="168"/>
      <c r="AR186" s="168"/>
      <c r="AS186" s="168"/>
      <c r="AT186" s="168"/>
      <c r="AU186" s="168"/>
      <c r="AV186" s="168"/>
      <c r="AW186" s="168"/>
      <c r="AX186" s="168"/>
      <c r="AY186" s="168"/>
      <c r="AZ186" s="503"/>
      <c r="BA186" s="168"/>
      <c r="BB186" s="168"/>
      <c r="BC186" s="168"/>
      <c r="BD186" s="168"/>
      <c r="BE186" s="168"/>
      <c r="BF186" s="168"/>
      <c r="BG186" s="168"/>
      <c r="BH186" s="168"/>
      <c r="BI186" s="168"/>
      <c r="BJ186" s="168"/>
      <c r="BK186" s="168"/>
      <c r="BL186" s="168"/>
      <c r="BM186" s="168"/>
      <c r="BN186" s="168"/>
      <c r="BO186" s="168"/>
      <c r="BP186" s="168"/>
      <c r="BQ186" s="168"/>
      <c r="BR186" s="168"/>
      <c r="BS186" s="168"/>
      <c r="BT186" s="168"/>
      <c r="BU186" s="168"/>
      <c r="BV186" s="168"/>
      <c r="BW186" s="168"/>
      <c r="BX186" s="168"/>
      <c r="BY186" s="168"/>
      <c r="BZ186" s="168"/>
      <c r="CA186" s="168"/>
      <c r="CB186" s="168"/>
      <c r="CC186" s="168"/>
      <c r="CD186" s="168"/>
      <c r="CE186" s="168"/>
      <c r="CF186" s="168"/>
      <c r="CG186" s="168"/>
      <c r="CH186" s="168"/>
      <c r="CI186" s="168"/>
      <c r="CJ186" s="168"/>
      <c r="CK186" s="168"/>
      <c r="CL186" s="168"/>
      <c r="CM186" s="168"/>
      <c r="CN186" s="168"/>
      <c r="CO186" s="168"/>
      <c r="CP186" s="168"/>
      <c r="CQ186" s="168"/>
      <c r="CR186" s="168"/>
      <c r="CS186" s="168"/>
      <c r="CT186" s="168"/>
      <c r="CU186" s="168"/>
      <c r="CV186" s="168"/>
      <c r="CW186" s="168"/>
      <c r="CX186" s="168"/>
      <c r="CY186" s="168"/>
      <c r="CZ186" s="168"/>
    </row>
    <row r="187" spans="1:104">
      <c r="A187" s="168"/>
      <c r="B187" s="168"/>
      <c r="C187" s="168"/>
      <c r="D187" s="168"/>
      <c r="E187" s="168"/>
      <c r="F187" s="168"/>
      <c r="G187" s="168"/>
      <c r="H187" s="168"/>
      <c r="I187" s="168"/>
      <c r="J187" s="168"/>
      <c r="K187" s="168"/>
      <c r="L187" s="168"/>
      <c r="M187" s="168"/>
      <c r="N187" s="168"/>
      <c r="O187" s="168"/>
      <c r="P187" s="168"/>
      <c r="Q187" s="168"/>
      <c r="R187" s="168"/>
      <c r="S187" s="168"/>
      <c r="T187" s="168"/>
      <c r="U187" s="168"/>
      <c r="V187" s="168"/>
      <c r="W187" s="168"/>
      <c r="X187" s="168"/>
      <c r="Y187" s="168"/>
      <c r="Z187" s="168"/>
      <c r="AA187" s="168"/>
      <c r="AB187" s="168"/>
      <c r="AC187" s="168"/>
      <c r="AD187" s="168"/>
      <c r="AE187" s="168"/>
      <c r="AF187" s="168"/>
      <c r="AG187" s="168"/>
      <c r="AH187" s="168"/>
      <c r="AI187" s="168"/>
      <c r="AJ187" s="168"/>
      <c r="AK187" s="168"/>
      <c r="AL187" s="168"/>
      <c r="AM187" s="168"/>
      <c r="AN187" s="168"/>
      <c r="AO187" s="168"/>
      <c r="AP187" s="168"/>
      <c r="AQ187" s="168"/>
      <c r="AR187" s="168"/>
      <c r="AS187" s="168"/>
      <c r="AT187" s="168"/>
      <c r="AU187" s="168"/>
      <c r="AV187" s="168"/>
      <c r="AW187" s="168"/>
      <c r="AX187" s="168"/>
      <c r="AY187" s="168"/>
      <c r="AZ187" s="503"/>
      <c r="BA187" s="168"/>
      <c r="BB187" s="168"/>
      <c r="BC187" s="168"/>
      <c r="BD187" s="168"/>
      <c r="BE187" s="168"/>
      <c r="BF187" s="168"/>
      <c r="BG187" s="168"/>
      <c r="BH187" s="168"/>
      <c r="BI187" s="168"/>
      <c r="BJ187" s="168"/>
      <c r="BK187" s="168"/>
      <c r="BL187" s="168"/>
      <c r="BM187" s="168"/>
      <c r="BN187" s="168"/>
      <c r="BO187" s="168"/>
      <c r="BP187" s="168"/>
      <c r="BQ187" s="168"/>
      <c r="BR187" s="168"/>
      <c r="BS187" s="168"/>
      <c r="BT187" s="168"/>
      <c r="BU187" s="168"/>
      <c r="BV187" s="168"/>
      <c r="BW187" s="168"/>
      <c r="BX187" s="168"/>
      <c r="BY187" s="168"/>
      <c r="BZ187" s="168"/>
      <c r="CA187" s="168"/>
      <c r="CB187" s="168"/>
      <c r="CC187" s="168"/>
      <c r="CD187" s="168"/>
      <c r="CE187" s="168"/>
      <c r="CF187" s="168"/>
      <c r="CG187" s="168"/>
      <c r="CH187" s="168"/>
      <c r="CI187" s="168"/>
      <c r="CJ187" s="168"/>
      <c r="CK187" s="168"/>
      <c r="CL187" s="168"/>
      <c r="CM187" s="168"/>
      <c r="CN187" s="168"/>
      <c r="CO187" s="168"/>
      <c r="CP187" s="168"/>
      <c r="CQ187" s="168"/>
      <c r="CR187" s="168"/>
      <c r="CS187" s="168"/>
      <c r="CT187" s="168"/>
      <c r="CU187" s="168"/>
      <c r="CV187" s="168"/>
      <c r="CW187" s="168"/>
      <c r="CX187" s="168"/>
      <c r="CY187" s="168"/>
      <c r="CZ187" s="168"/>
    </row>
    <row r="188" spans="1:104">
      <c r="A188" s="168"/>
      <c r="B188" s="168"/>
      <c r="C188" s="168"/>
      <c r="D188" s="168"/>
      <c r="E188" s="168"/>
      <c r="F188" s="168"/>
      <c r="G188" s="168"/>
      <c r="H188" s="168"/>
      <c r="I188" s="168"/>
      <c r="J188" s="168"/>
      <c r="K188" s="168"/>
      <c r="L188" s="168"/>
      <c r="M188" s="168"/>
      <c r="N188" s="168"/>
      <c r="O188" s="168"/>
      <c r="P188" s="168"/>
      <c r="Q188" s="168"/>
      <c r="R188" s="168"/>
      <c r="S188" s="168"/>
      <c r="T188" s="168"/>
      <c r="U188" s="168"/>
      <c r="V188" s="168"/>
      <c r="W188" s="168"/>
      <c r="X188" s="168"/>
      <c r="Y188" s="168"/>
      <c r="Z188" s="168"/>
      <c r="AA188" s="168"/>
      <c r="AB188" s="168"/>
      <c r="AC188" s="168"/>
      <c r="AD188" s="168"/>
      <c r="AE188" s="168"/>
      <c r="AF188" s="168"/>
      <c r="AG188" s="168"/>
      <c r="AH188" s="168"/>
      <c r="AI188" s="168"/>
      <c r="AJ188" s="168"/>
      <c r="AK188" s="168"/>
      <c r="AL188" s="168"/>
      <c r="AM188" s="168"/>
      <c r="AN188" s="168"/>
      <c r="AO188" s="168"/>
      <c r="AP188" s="168"/>
      <c r="AQ188" s="168"/>
      <c r="AR188" s="168"/>
      <c r="AS188" s="168"/>
      <c r="AT188" s="168"/>
      <c r="AU188" s="168"/>
      <c r="AV188" s="168"/>
      <c r="AW188" s="168"/>
      <c r="AX188" s="168"/>
      <c r="AY188" s="168"/>
      <c r="AZ188" s="503"/>
      <c r="BA188" s="168"/>
      <c r="BB188" s="168"/>
      <c r="BC188" s="168"/>
      <c r="BD188" s="168"/>
      <c r="BE188" s="168"/>
      <c r="BF188" s="168"/>
      <c r="BG188" s="168"/>
      <c r="BH188" s="168"/>
      <c r="BI188" s="168"/>
      <c r="BJ188" s="168"/>
      <c r="BK188" s="168"/>
      <c r="BL188" s="168"/>
      <c r="BM188" s="168"/>
      <c r="BN188" s="168"/>
      <c r="BO188" s="168"/>
      <c r="BP188" s="168"/>
      <c r="BQ188" s="168"/>
      <c r="BR188" s="168"/>
      <c r="BS188" s="168"/>
      <c r="BT188" s="168"/>
      <c r="BU188" s="168"/>
      <c r="BV188" s="168"/>
      <c r="BW188" s="168"/>
      <c r="BX188" s="168"/>
      <c r="BY188" s="168"/>
      <c r="BZ188" s="168"/>
      <c r="CA188" s="168"/>
      <c r="CB188" s="168"/>
      <c r="CC188" s="168"/>
      <c r="CD188" s="168"/>
      <c r="CE188" s="168"/>
      <c r="CF188" s="168"/>
      <c r="CG188" s="168"/>
      <c r="CH188" s="168"/>
      <c r="CI188" s="168"/>
      <c r="CJ188" s="168"/>
      <c r="CK188" s="168"/>
      <c r="CL188" s="168"/>
      <c r="CM188" s="168"/>
      <c r="CN188" s="168"/>
      <c r="CO188" s="168"/>
      <c r="CP188" s="168"/>
      <c r="CQ188" s="168"/>
      <c r="CR188" s="168"/>
      <c r="CS188" s="168"/>
      <c r="CT188" s="168"/>
      <c r="CU188" s="168"/>
      <c r="CV188" s="168"/>
      <c r="CW188" s="168"/>
      <c r="CX188" s="168"/>
      <c r="CY188" s="168"/>
      <c r="CZ188" s="168"/>
    </row>
  </sheetData>
  <mergeCells count="2">
    <mergeCell ref="AD19:AS19"/>
    <mergeCell ref="AD56:AS56"/>
  </mergeCells>
  <pageMargins left="0.15748031496062992" right="0.15748031496062992" top="0.44" bottom="0.74803149606299213" header="0.31496062992125984" footer="0.31496062992125984"/>
  <pageSetup scale="45" orientation="landscape" r:id="rId1"/>
</worksheet>
</file>

<file path=xl/worksheets/sheet93.xml><?xml version="1.0" encoding="utf-8"?>
<worksheet xmlns="http://schemas.openxmlformats.org/spreadsheetml/2006/main" xmlns:r="http://schemas.openxmlformats.org/officeDocument/2006/relationships">
  <sheetPr codeName="Arkusz139">
    <pageSetUpPr fitToPage="1"/>
  </sheetPr>
  <dimension ref="A1:Y42"/>
  <sheetViews>
    <sheetView zoomScale="70" zoomScaleNormal="70" workbookViewId="0"/>
  </sheetViews>
  <sheetFormatPr defaultColWidth="11.42578125" defaultRowHeight="12.75"/>
  <cols>
    <col min="1" max="1" width="21.85546875" style="171" customWidth="1"/>
    <col min="2" max="2" width="14.28515625" style="171" customWidth="1"/>
    <col min="3" max="22" width="12" style="171" customWidth="1"/>
    <col min="23" max="257" width="11.42578125" style="171"/>
    <col min="258" max="258" width="21.85546875" style="171" customWidth="1"/>
    <col min="259" max="259" width="18.7109375" style="171" bestFit="1" customWidth="1"/>
    <col min="260" max="262" width="17" style="171" bestFit="1" customWidth="1"/>
    <col min="263" max="264" width="16.5703125" style="171" bestFit="1" customWidth="1"/>
    <col min="265" max="265" width="17.7109375" style="171" bestFit="1" customWidth="1"/>
    <col min="266" max="266" width="16.28515625" style="171" bestFit="1" customWidth="1"/>
    <col min="267" max="267" width="17.28515625" style="171" bestFit="1" customWidth="1"/>
    <col min="268" max="268" width="17.140625" style="171" bestFit="1" customWidth="1"/>
    <col min="269" max="269" width="16.5703125" style="171" bestFit="1" customWidth="1"/>
    <col min="270" max="270" width="16.85546875" style="171" bestFit="1" customWidth="1"/>
    <col min="271" max="271" width="22.42578125" style="171" bestFit="1" customWidth="1"/>
    <col min="272" max="272" width="17.7109375" style="171" bestFit="1" customWidth="1"/>
    <col min="273" max="273" width="19.5703125" style="171" bestFit="1" customWidth="1"/>
    <col min="274" max="274" width="17.140625" style="171" bestFit="1" customWidth="1"/>
    <col min="275" max="275" width="17.7109375" style="171" bestFit="1" customWidth="1"/>
    <col min="276" max="276" width="16.28515625" style="171" customWidth="1"/>
    <col min="277" max="277" width="19.140625" style="171" bestFit="1" customWidth="1"/>
    <col min="278" max="278" width="16.5703125" style="171" bestFit="1" customWidth="1"/>
    <col min="279" max="513" width="11.42578125" style="171"/>
    <col min="514" max="514" width="21.85546875" style="171" customWidth="1"/>
    <col min="515" max="515" width="18.7109375" style="171" bestFit="1" customWidth="1"/>
    <col min="516" max="518" width="17" style="171" bestFit="1" customWidth="1"/>
    <col min="519" max="520" width="16.5703125" style="171" bestFit="1" customWidth="1"/>
    <col min="521" max="521" width="17.7109375" style="171" bestFit="1" customWidth="1"/>
    <col min="522" max="522" width="16.28515625" style="171" bestFit="1" customWidth="1"/>
    <col min="523" max="523" width="17.28515625" style="171" bestFit="1" customWidth="1"/>
    <col min="524" max="524" width="17.140625" style="171" bestFit="1" customWidth="1"/>
    <col min="525" max="525" width="16.5703125" style="171" bestFit="1" customWidth="1"/>
    <col min="526" max="526" width="16.85546875" style="171" bestFit="1" customWidth="1"/>
    <col min="527" max="527" width="22.42578125" style="171" bestFit="1" customWidth="1"/>
    <col min="528" max="528" width="17.7109375" style="171" bestFit="1" customWidth="1"/>
    <col min="529" max="529" width="19.5703125" style="171" bestFit="1" customWidth="1"/>
    <col min="530" max="530" width="17.140625" style="171" bestFit="1" customWidth="1"/>
    <col min="531" max="531" width="17.7109375" style="171" bestFit="1" customWidth="1"/>
    <col min="532" max="532" width="16.28515625" style="171" customWidth="1"/>
    <col min="533" max="533" width="19.140625" style="171" bestFit="1" customWidth="1"/>
    <col min="534" max="534" width="16.5703125" style="171" bestFit="1" customWidth="1"/>
    <col min="535" max="769" width="11.42578125" style="171"/>
    <col min="770" max="770" width="21.85546875" style="171" customWidth="1"/>
    <col min="771" max="771" width="18.7109375" style="171" bestFit="1" customWidth="1"/>
    <col min="772" max="774" width="17" style="171" bestFit="1" customWidth="1"/>
    <col min="775" max="776" width="16.5703125" style="171" bestFit="1" customWidth="1"/>
    <col min="777" max="777" width="17.7109375" style="171" bestFit="1" customWidth="1"/>
    <col min="778" max="778" width="16.28515625" style="171" bestFit="1" customWidth="1"/>
    <col min="779" max="779" width="17.28515625" style="171" bestFit="1" customWidth="1"/>
    <col min="780" max="780" width="17.140625" style="171" bestFit="1" customWidth="1"/>
    <col min="781" max="781" width="16.5703125" style="171" bestFit="1" customWidth="1"/>
    <col min="782" max="782" width="16.85546875" style="171" bestFit="1" customWidth="1"/>
    <col min="783" max="783" width="22.42578125" style="171" bestFit="1" customWidth="1"/>
    <col min="784" max="784" width="17.7109375" style="171" bestFit="1" customWidth="1"/>
    <col min="785" max="785" width="19.5703125" style="171" bestFit="1" customWidth="1"/>
    <col min="786" max="786" width="17.140625" style="171" bestFit="1" customWidth="1"/>
    <col min="787" max="787" width="17.7109375" style="171" bestFit="1" customWidth="1"/>
    <col min="788" max="788" width="16.28515625" style="171" customWidth="1"/>
    <col min="789" max="789" width="19.140625" style="171" bestFit="1" customWidth="1"/>
    <col min="790" max="790" width="16.5703125" style="171" bestFit="1" customWidth="1"/>
    <col min="791" max="1025" width="11.42578125" style="171"/>
    <col min="1026" max="1026" width="21.85546875" style="171" customWidth="1"/>
    <col min="1027" max="1027" width="18.7109375" style="171" bestFit="1" customWidth="1"/>
    <col min="1028" max="1030" width="17" style="171" bestFit="1" customWidth="1"/>
    <col min="1031" max="1032" width="16.5703125" style="171" bestFit="1" customWidth="1"/>
    <col min="1033" max="1033" width="17.7109375" style="171" bestFit="1" customWidth="1"/>
    <col min="1034" max="1034" width="16.28515625" style="171" bestFit="1" customWidth="1"/>
    <col min="1035" max="1035" width="17.28515625" style="171" bestFit="1" customWidth="1"/>
    <col min="1036" max="1036" width="17.140625" style="171" bestFit="1" customWidth="1"/>
    <col min="1037" max="1037" width="16.5703125" style="171" bestFit="1" customWidth="1"/>
    <col min="1038" max="1038" width="16.85546875" style="171" bestFit="1" customWidth="1"/>
    <col min="1039" max="1039" width="22.42578125" style="171" bestFit="1" customWidth="1"/>
    <col min="1040" max="1040" width="17.7109375" style="171" bestFit="1" customWidth="1"/>
    <col min="1041" max="1041" width="19.5703125" style="171" bestFit="1" customWidth="1"/>
    <col min="1042" max="1042" width="17.140625" style="171" bestFit="1" customWidth="1"/>
    <col min="1043" max="1043" width="17.7109375" style="171" bestFit="1" customWidth="1"/>
    <col min="1044" max="1044" width="16.28515625" style="171" customWidth="1"/>
    <col min="1045" max="1045" width="19.140625" style="171" bestFit="1" customWidth="1"/>
    <col min="1046" max="1046" width="16.5703125" style="171" bestFit="1" customWidth="1"/>
    <col min="1047" max="1281" width="11.42578125" style="171"/>
    <col min="1282" max="1282" width="21.85546875" style="171" customWidth="1"/>
    <col min="1283" max="1283" width="18.7109375" style="171" bestFit="1" customWidth="1"/>
    <col min="1284" max="1286" width="17" style="171" bestFit="1" customWidth="1"/>
    <col min="1287" max="1288" width="16.5703125" style="171" bestFit="1" customWidth="1"/>
    <col min="1289" max="1289" width="17.7109375" style="171" bestFit="1" customWidth="1"/>
    <col min="1290" max="1290" width="16.28515625" style="171" bestFit="1" customWidth="1"/>
    <col min="1291" max="1291" width="17.28515625" style="171" bestFit="1" customWidth="1"/>
    <col min="1292" max="1292" width="17.140625" style="171" bestFit="1" customWidth="1"/>
    <col min="1293" max="1293" width="16.5703125" style="171" bestFit="1" customWidth="1"/>
    <col min="1294" max="1294" width="16.85546875" style="171" bestFit="1" customWidth="1"/>
    <col min="1295" max="1295" width="22.42578125" style="171" bestFit="1" customWidth="1"/>
    <col min="1296" max="1296" width="17.7109375" style="171" bestFit="1" customWidth="1"/>
    <col min="1297" max="1297" width="19.5703125" style="171" bestFit="1" customWidth="1"/>
    <col min="1298" max="1298" width="17.140625" style="171" bestFit="1" customWidth="1"/>
    <col min="1299" max="1299" width="17.7109375" style="171" bestFit="1" customWidth="1"/>
    <col min="1300" max="1300" width="16.28515625" style="171" customWidth="1"/>
    <col min="1301" max="1301" width="19.140625" style="171" bestFit="1" customWidth="1"/>
    <col min="1302" max="1302" width="16.5703125" style="171" bestFit="1" customWidth="1"/>
    <col min="1303" max="1537" width="11.42578125" style="171"/>
    <col min="1538" max="1538" width="21.85546875" style="171" customWidth="1"/>
    <col min="1539" max="1539" width="18.7109375" style="171" bestFit="1" customWidth="1"/>
    <col min="1540" max="1542" width="17" style="171" bestFit="1" customWidth="1"/>
    <col min="1543" max="1544" width="16.5703125" style="171" bestFit="1" customWidth="1"/>
    <col min="1545" max="1545" width="17.7109375" style="171" bestFit="1" customWidth="1"/>
    <col min="1546" max="1546" width="16.28515625" style="171" bestFit="1" customWidth="1"/>
    <col min="1547" max="1547" width="17.28515625" style="171" bestFit="1" customWidth="1"/>
    <col min="1548" max="1548" width="17.140625" style="171" bestFit="1" customWidth="1"/>
    <col min="1549" max="1549" width="16.5703125" style="171" bestFit="1" customWidth="1"/>
    <col min="1550" max="1550" width="16.85546875" style="171" bestFit="1" customWidth="1"/>
    <col min="1551" max="1551" width="22.42578125" style="171" bestFit="1" customWidth="1"/>
    <col min="1552" max="1552" width="17.7109375" style="171" bestFit="1" customWidth="1"/>
    <col min="1553" max="1553" width="19.5703125" style="171" bestFit="1" customWidth="1"/>
    <col min="1554" max="1554" width="17.140625" style="171" bestFit="1" customWidth="1"/>
    <col min="1555" max="1555" width="17.7109375" style="171" bestFit="1" customWidth="1"/>
    <col min="1556" max="1556" width="16.28515625" style="171" customWidth="1"/>
    <col min="1557" max="1557" width="19.140625" style="171" bestFit="1" customWidth="1"/>
    <col min="1558" max="1558" width="16.5703125" style="171" bestFit="1" customWidth="1"/>
    <col min="1559" max="1793" width="11.42578125" style="171"/>
    <col min="1794" max="1794" width="21.85546875" style="171" customWidth="1"/>
    <col min="1795" max="1795" width="18.7109375" style="171" bestFit="1" customWidth="1"/>
    <col min="1796" max="1798" width="17" style="171" bestFit="1" customWidth="1"/>
    <col min="1799" max="1800" width="16.5703125" style="171" bestFit="1" customWidth="1"/>
    <col min="1801" max="1801" width="17.7109375" style="171" bestFit="1" customWidth="1"/>
    <col min="1802" max="1802" width="16.28515625" style="171" bestFit="1" customWidth="1"/>
    <col min="1803" max="1803" width="17.28515625" style="171" bestFit="1" customWidth="1"/>
    <col min="1804" max="1804" width="17.140625" style="171" bestFit="1" customWidth="1"/>
    <col min="1805" max="1805" width="16.5703125" style="171" bestFit="1" customWidth="1"/>
    <col min="1806" max="1806" width="16.85546875" style="171" bestFit="1" customWidth="1"/>
    <col min="1807" max="1807" width="22.42578125" style="171" bestFit="1" customWidth="1"/>
    <col min="1808" max="1808" width="17.7109375" style="171" bestFit="1" customWidth="1"/>
    <col min="1809" max="1809" width="19.5703125" style="171" bestFit="1" customWidth="1"/>
    <col min="1810" max="1810" width="17.140625" style="171" bestFit="1" customWidth="1"/>
    <col min="1811" max="1811" width="17.7109375" style="171" bestFit="1" customWidth="1"/>
    <col min="1812" max="1812" width="16.28515625" style="171" customWidth="1"/>
    <col min="1813" max="1813" width="19.140625" style="171" bestFit="1" customWidth="1"/>
    <col min="1814" max="1814" width="16.5703125" style="171" bestFit="1" customWidth="1"/>
    <col min="1815" max="2049" width="11.42578125" style="171"/>
    <col min="2050" max="2050" width="21.85546875" style="171" customWidth="1"/>
    <col min="2051" max="2051" width="18.7109375" style="171" bestFit="1" customWidth="1"/>
    <col min="2052" max="2054" width="17" style="171" bestFit="1" customWidth="1"/>
    <col min="2055" max="2056" width="16.5703125" style="171" bestFit="1" customWidth="1"/>
    <col min="2057" max="2057" width="17.7109375" style="171" bestFit="1" customWidth="1"/>
    <col min="2058" max="2058" width="16.28515625" style="171" bestFit="1" customWidth="1"/>
    <col min="2059" max="2059" width="17.28515625" style="171" bestFit="1" customWidth="1"/>
    <col min="2060" max="2060" width="17.140625" style="171" bestFit="1" customWidth="1"/>
    <col min="2061" max="2061" width="16.5703125" style="171" bestFit="1" customWidth="1"/>
    <col min="2062" max="2062" width="16.85546875" style="171" bestFit="1" customWidth="1"/>
    <col min="2063" max="2063" width="22.42578125" style="171" bestFit="1" customWidth="1"/>
    <col min="2064" max="2064" width="17.7109375" style="171" bestFit="1" customWidth="1"/>
    <col min="2065" max="2065" width="19.5703125" style="171" bestFit="1" customWidth="1"/>
    <col min="2066" max="2066" width="17.140625" style="171" bestFit="1" customWidth="1"/>
    <col min="2067" max="2067" width="17.7109375" style="171" bestFit="1" customWidth="1"/>
    <col min="2068" max="2068" width="16.28515625" style="171" customWidth="1"/>
    <col min="2069" max="2069" width="19.140625" style="171" bestFit="1" customWidth="1"/>
    <col min="2070" max="2070" width="16.5703125" style="171" bestFit="1" customWidth="1"/>
    <col min="2071" max="2305" width="11.42578125" style="171"/>
    <col min="2306" max="2306" width="21.85546875" style="171" customWidth="1"/>
    <col min="2307" max="2307" width="18.7109375" style="171" bestFit="1" customWidth="1"/>
    <col min="2308" max="2310" width="17" style="171" bestFit="1" customWidth="1"/>
    <col min="2311" max="2312" width="16.5703125" style="171" bestFit="1" customWidth="1"/>
    <col min="2313" max="2313" width="17.7109375" style="171" bestFit="1" customWidth="1"/>
    <col min="2314" max="2314" width="16.28515625" style="171" bestFit="1" customWidth="1"/>
    <col min="2315" max="2315" width="17.28515625" style="171" bestFit="1" customWidth="1"/>
    <col min="2316" max="2316" width="17.140625" style="171" bestFit="1" customWidth="1"/>
    <col min="2317" max="2317" width="16.5703125" style="171" bestFit="1" customWidth="1"/>
    <col min="2318" max="2318" width="16.85546875" style="171" bestFit="1" customWidth="1"/>
    <col min="2319" max="2319" width="22.42578125" style="171" bestFit="1" customWidth="1"/>
    <col min="2320" max="2320" width="17.7109375" style="171" bestFit="1" customWidth="1"/>
    <col min="2321" max="2321" width="19.5703125" style="171" bestFit="1" customWidth="1"/>
    <col min="2322" max="2322" width="17.140625" style="171" bestFit="1" customWidth="1"/>
    <col min="2323" max="2323" width="17.7109375" style="171" bestFit="1" customWidth="1"/>
    <col min="2324" max="2324" width="16.28515625" style="171" customWidth="1"/>
    <col min="2325" max="2325" width="19.140625" style="171" bestFit="1" customWidth="1"/>
    <col min="2326" max="2326" width="16.5703125" style="171" bestFit="1" customWidth="1"/>
    <col min="2327" max="2561" width="11.42578125" style="171"/>
    <col min="2562" max="2562" width="21.85546875" style="171" customWidth="1"/>
    <col min="2563" max="2563" width="18.7109375" style="171" bestFit="1" customWidth="1"/>
    <col min="2564" max="2566" width="17" style="171" bestFit="1" customWidth="1"/>
    <col min="2567" max="2568" width="16.5703125" style="171" bestFit="1" customWidth="1"/>
    <col min="2569" max="2569" width="17.7109375" style="171" bestFit="1" customWidth="1"/>
    <col min="2570" max="2570" width="16.28515625" style="171" bestFit="1" customWidth="1"/>
    <col min="2571" max="2571" width="17.28515625" style="171" bestFit="1" customWidth="1"/>
    <col min="2572" max="2572" width="17.140625" style="171" bestFit="1" customWidth="1"/>
    <col min="2573" max="2573" width="16.5703125" style="171" bestFit="1" customWidth="1"/>
    <col min="2574" max="2574" width="16.85546875" style="171" bestFit="1" customWidth="1"/>
    <col min="2575" max="2575" width="22.42578125" style="171" bestFit="1" customWidth="1"/>
    <col min="2576" max="2576" width="17.7109375" style="171" bestFit="1" customWidth="1"/>
    <col min="2577" max="2577" width="19.5703125" style="171" bestFit="1" customWidth="1"/>
    <col min="2578" max="2578" width="17.140625" style="171" bestFit="1" customWidth="1"/>
    <col min="2579" max="2579" width="17.7109375" style="171" bestFit="1" customWidth="1"/>
    <col min="2580" max="2580" width="16.28515625" style="171" customWidth="1"/>
    <col min="2581" max="2581" width="19.140625" style="171" bestFit="1" customWidth="1"/>
    <col min="2582" max="2582" width="16.5703125" style="171" bestFit="1" customWidth="1"/>
    <col min="2583" max="2817" width="11.42578125" style="171"/>
    <col min="2818" max="2818" width="21.85546875" style="171" customWidth="1"/>
    <col min="2819" max="2819" width="18.7109375" style="171" bestFit="1" customWidth="1"/>
    <col min="2820" max="2822" width="17" style="171" bestFit="1" customWidth="1"/>
    <col min="2823" max="2824" width="16.5703125" style="171" bestFit="1" customWidth="1"/>
    <col min="2825" max="2825" width="17.7109375" style="171" bestFit="1" customWidth="1"/>
    <col min="2826" max="2826" width="16.28515625" style="171" bestFit="1" customWidth="1"/>
    <col min="2827" max="2827" width="17.28515625" style="171" bestFit="1" customWidth="1"/>
    <col min="2828" max="2828" width="17.140625" style="171" bestFit="1" customWidth="1"/>
    <col min="2829" max="2829" width="16.5703125" style="171" bestFit="1" customWidth="1"/>
    <col min="2830" max="2830" width="16.85546875" style="171" bestFit="1" customWidth="1"/>
    <col min="2831" max="2831" width="22.42578125" style="171" bestFit="1" customWidth="1"/>
    <col min="2832" max="2832" width="17.7109375" style="171" bestFit="1" customWidth="1"/>
    <col min="2833" max="2833" width="19.5703125" style="171" bestFit="1" customWidth="1"/>
    <col min="2834" max="2834" width="17.140625" style="171" bestFit="1" customWidth="1"/>
    <col min="2835" max="2835" width="17.7109375" style="171" bestFit="1" customWidth="1"/>
    <col min="2836" max="2836" width="16.28515625" style="171" customWidth="1"/>
    <col min="2837" max="2837" width="19.140625" style="171" bestFit="1" customWidth="1"/>
    <col min="2838" max="2838" width="16.5703125" style="171" bestFit="1" customWidth="1"/>
    <col min="2839" max="3073" width="11.42578125" style="171"/>
    <col min="3074" max="3074" width="21.85546875" style="171" customWidth="1"/>
    <col min="3075" max="3075" width="18.7109375" style="171" bestFit="1" customWidth="1"/>
    <col min="3076" max="3078" width="17" style="171" bestFit="1" customWidth="1"/>
    <col min="3079" max="3080" width="16.5703125" style="171" bestFit="1" customWidth="1"/>
    <col min="3081" max="3081" width="17.7109375" style="171" bestFit="1" customWidth="1"/>
    <col min="3082" max="3082" width="16.28515625" style="171" bestFit="1" customWidth="1"/>
    <col min="3083" max="3083" width="17.28515625" style="171" bestFit="1" customWidth="1"/>
    <col min="3084" max="3084" width="17.140625" style="171" bestFit="1" customWidth="1"/>
    <col min="3085" max="3085" width="16.5703125" style="171" bestFit="1" customWidth="1"/>
    <col min="3086" max="3086" width="16.85546875" style="171" bestFit="1" customWidth="1"/>
    <col min="3087" max="3087" width="22.42578125" style="171" bestFit="1" customWidth="1"/>
    <col min="3088" max="3088" width="17.7109375" style="171" bestFit="1" customWidth="1"/>
    <col min="3089" max="3089" width="19.5703125" style="171" bestFit="1" customWidth="1"/>
    <col min="3090" max="3090" width="17.140625" style="171" bestFit="1" customWidth="1"/>
    <col min="3091" max="3091" width="17.7109375" style="171" bestFit="1" customWidth="1"/>
    <col min="3092" max="3092" width="16.28515625" style="171" customWidth="1"/>
    <col min="3093" max="3093" width="19.140625" style="171" bestFit="1" customWidth="1"/>
    <col min="3094" max="3094" width="16.5703125" style="171" bestFit="1" customWidth="1"/>
    <col min="3095" max="3329" width="11.42578125" style="171"/>
    <col min="3330" max="3330" width="21.85546875" style="171" customWidth="1"/>
    <col min="3331" max="3331" width="18.7109375" style="171" bestFit="1" customWidth="1"/>
    <col min="3332" max="3334" width="17" style="171" bestFit="1" customWidth="1"/>
    <col min="3335" max="3336" width="16.5703125" style="171" bestFit="1" customWidth="1"/>
    <col min="3337" max="3337" width="17.7109375" style="171" bestFit="1" customWidth="1"/>
    <col min="3338" max="3338" width="16.28515625" style="171" bestFit="1" customWidth="1"/>
    <col min="3339" max="3339" width="17.28515625" style="171" bestFit="1" customWidth="1"/>
    <col min="3340" max="3340" width="17.140625" style="171" bestFit="1" customWidth="1"/>
    <col min="3341" max="3341" width="16.5703125" style="171" bestFit="1" customWidth="1"/>
    <col min="3342" max="3342" width="16.85546875" style="171" bestFit="1" customWidth="1"/>
    <col min="3343" max="3343" width="22.42578125" style="171" bestFit="1" customWidth="1"/>
    <col min="3344" max="3344" width="17.7109375" style="171" bestFit="1" customWidth="1"/>
    <col min="3345" max="3345" width="19.5703125" style="171" bestFit="1" customWidth="1"/>
    <col min="3346" max="3346" width="17.140625" style="171" bestFit="1" customWidth="1"/>
    <col min="3347" max="3347" width="17.7109375" style="171" bestFit="1" customWidth="1"/>
    <col min="3348" max="3348" width="16.28515625" style="171" customWidth="1"/>
    <col min="3349" max="3349" width="19.140625" style="171" bestFit="1" customWidth="1"/>
    <col min="3350" max="3350" width="16.5703125" style="171" bestFit="1" customWidth="1"/>
    <col min="3351" max="3585" width="11.42578125" style="171"/>
    <col min="3586" max="3586" width="21.85546875" style="171" customWidth="1"/>
    <col min="3587" max="3587" width="18.7109375" style="171" bestFit="1" customWidth="1"/>
    <col min="3588" max="3590" width="17" style="171" bestFit="1" customWidth="1"/>
    <col min="3591" max="3592" width="16.5703125" style="171" bestFit="1" customWidth="1"/>
    <col min="3593" max="3593" width="17.7109375" style="171" bestFit="1" customWidth="1"/>
    <col min="3594" max="3594" width="16.28515625" style="171" bestFit="1" customWidth="1"/>
    <col min="3595" max="3595" width="17.28515625" style="171" bestFit="1" customWidth="1"/>
    <col min="3596" max="3596" width="17.140625" style="171" bestFit="1" customWidth="1"/>
    <col min="3597" max="3597" width="16.5703125" style="171" bestFit="1" customWidth="1"/>
    <col min="3598" max="3598" width="16.85546875" style="171" bestFit="1" customWidth="1"/>
    <col min="3599" max="3599" width="22.42578125" style="171" bestFit="1" customWidth="1"/>
    <col min="3600" max="3600" width="17.7109375" style="171" bestFit="1" customWidth="1"/>
    <col min="3601" max="3601" width="19.5703125" style="171" bestFit="1" customWidth="1"/>
    <col min="3602" max="3602" width="17.140625" style="171" bestFit="1" customWidth="1"/>
    <col min="3603" max="3603" width="17.7109375" style="171" bestFit="1" customWidth="1"/>
    <col min="3604" max="3604" width="16.28515625" style="171" customWidth="1"/>
    <col min="3605" max="3605" width="19.140625" style="171" bestFit="1" customWidth="1"/>
    <col min="3606" max="3606" width="16.5703125" style="171" bestFit="1" customWidth="1"/>
    <col min="3607" max="3841" width="11.42578125" style="171"/>
    <col min="3842" max="3842" width="21.85546875" style="171" customWidth="1"/>
    <col min="3843" max="3843" width="18.7109375" style="171" bestFit="1" customWidth="1"/>
    <col min="3844" max="3846" width="17" style="171" bestFit="1" customWidth="1"/>
    <col min="3847" max="3848" width="16.5703125" style="171" bestFit="1" customWidth="1"/>
    <col min="3849" max="3849" width="17.7109375" style="171" bestFit="1" customWidth="1"/>
    <col min="3850" max="3850" width="16.28515625" style="171" bestFit="1" customWidth="1"/>
    <col min="3851" max="3851" width="17.28515625" style="171" bestFit="1" customWidth="1"/>
    <col min="3852" max="3852" width="17.140625" style="171" bestFit="1" customWidth="1"/>
    <col min="3853" max="3853" width="16.5703125" style="171" bestFit="1" customWidth="1"/>
    <col min="3854" max="3854" width="16.85546875" style="171" bestFit="1" customWidth="1"/>
    <col min="3855" max="3855" width="22.42578125" style="171" bestFit="1" customWidth="1"/>
    <col min="3856" max="3856" width="17.7109375" style="171" bestFit="1" customWidth="1"/>
    <col min="3857" max="3857" width="19.5703125" style="171" bestFit="1" customWidth="1"/>
    <col min="3858" max="3858" width="17.140625" style="171" bestFit="1" customWidth="1"/>
    <col min="3859" max="3859" width="17.7109375" style="171" bestFit="1" customWidth="1"/>
    <col min="3860" max="3860" width="16.28515625" style="171" customWidth="1"/>
    <col min="3861" max="3861" width="19.140625" style="171" bestFit="1" customWidth="1"/>
    <col min="3862" max="3862" width="16.5703125" style="171" bestFit="1" customWidth="1"/>
    <col min="3863" max="4097" width="11.42578125" style="171"/>
    <col min="4098" max="4098" width="21.85546875" style="171" customWidth="1"/>
    <col min="4099" max="4099" width="18.7109375" style="171" bestFit="1" customWidth="1"/>
    <col min="4100" max="4102" width="17" style="171" bestFit="1" customWidth="1"/>
    <col min="4103" max="4104" width="16.5703125" style="171" bestFit="1" customWidth="1"/>
    <col min="4105" max="4105" width="17.7109375" style="171" bestFit="1" customWidth="1"/>
    <col min="4106" max="4106" width="16.28515625" style="171" bestFit="1" customWidth="1"/>
    <col min="4107" max="4107" width="17.28515625" style="171" bestFit="1" customWidth="1"/>
    <col min="4108" max="4108" width="17.140625" style="171" bestFit="1" customWidth="1"/>
    <col min="4109" max="4109" width="16.5703125" style="171" bestFit="1" customWidth="1"/>
    <col min="4110" max="4110" width="16.85546875" style="171" bestFit="1" customWidth="1"/>
    <col min="4111" max="4111" width="22.42578125" style="171" bestFit="1" customWidth="1"/>
    <col min="4112" max="4112" width="17.7109375" style="171" bestFit="1" customWidth="1"/>
    <col min="4113" max="4113" width="19.5703125" style="171" bestFit="1" customWidth="1"/>
    <col min="4114" max="4114" width="17.140625" style="171" bestFit="1" customWidth="1"/>
    <col min="4115" max="4115" width="17.7109375" style="171" bestFit="1" customWidth="1"/>
    <col min="4116" max="4116" width="16.28515625" style="171" customWidth="1"/>
    <col min="4117" max="4117" width="19.140625" style="171" bestFit="1" customWidth="1"/>
    <col min="4118" max="4118" width="16.5703125" style="171" bestFit="1" customWidth="1"/>
    <col min="4119" max="4353" width="11.42578125" style="171"/>
    <col min="4354" max="4354" width="21.85546875" style="171" customWidth="1"/>
    <col min="4355" max="4355" width="18.7109375" style="171" bestFit="1" customWidth="1"/>
    <col min="4356" max="4358" width="17" style="171" bestFit="1" customWidth="1"/>
    <col min="4359" max="4360" width="16.5703125" style="171" bestFit="1" customWidth="1"/>
    <col min="4361" max="4361" width="17.7109375" style="171" bestFit="1" customWidth="1"/>
    <col min="4362" max="4362" width="16.28515625" style="171" bestFit="1" customWidth="1"/>
    <col min="4363" max="4363" width="17.28515625" style="171" bestFit="1" customWidth="1"/>
    <col min="4364" max="4364" width="17.140625" style="171" bestFit="1" customWidth="1"/>
    <col min="4365" max="4365" width="16.5703125" style="171" bestFit="1" customWidth="1"/>
    <col min="4366" max="4366" width="16.85546875" style="171" bestFit="1" customWidth="1"/>
    <col min="4367" max="4367" width="22.42578125" style="171" bestFit="1" customWidth="1"/>
    <col min="4368" max="4368" width="17.7109375" style="171" bestFit="1" customWidth="1"/>
    <col min="4369" max="4369" width="19.5703125" style="171" bestFit="1" customWidth="1"/>
    <col min="4370" max="4370" width="17.140625" style="171" bestFit="1" customWidth="1"/>
    <col min="4371" max="4371" width="17.7109375" style="171" bestFit="1" customWidth="1"/>
    <col min="4372" max="4372" width="16.28515625" style="171" customWidth="1"/>
    <col min="4373" max="4373" width="19.140625" style="171" bestFit="1" customWidth="1"/>
    <col min="4374" max="4374" width="16.5703125" style="171" bestFit="1" customWidth="1"/>
    <col min="4375" max="4609" width="11.42578125" style="171"/>
    <col min="4610" max="4610" width="21.85546875" style="171" customWidth="1"/>
    <col min="4611" max="4611" width="18.7109375" style="171" bestFit="1" customWidth="1"/>
    <col min="4612" max="4614" width="17" style="171" bestFit="1" customWidth="1"/>
    <col min="4615" max="4616" width="16.5703125" style="171" bestFit="1" customWidth="1"/>
    <col min="4617" max="4617" width="17.7109375" style="171" bestFit="1" customWidth="1"/>
    <col min="4618" max="4618" width="16.28515625" style="171" bestFit="1" customWidth="1"/>
    <col min="4619" max="4619" width="17.28515625" style="171" bestFit="1" customWidth="1"/>
    <col min="4620" max="4620" width="17.140625" style="171" bestFit="1" customWidth="1"/>
    <col min="4621" max="4621" width="16.5703125" style="171" bestFit="1" customWidth="1"/>
    <col min="4622" max="4622" width="16.85546875" style="171" bestFit="1" customWidth="1"/>
    <col min="4623" max="4623" width="22.42578125" style="171" bestFit="1" customWidth="1"/>
    <col min="4624" max="4624" width="17.7109375" style="171" bestFit="1" customWidth="1"/>
    <col min="4625" max="4625" width="19.5703125" style="171" bestFit="1" customWidth="1"/>
    <col min="4626" max="4626" width="17.140625" style="171" bestFit="1" customWidth="1"/>
    <col min="4627" max="4627" width="17.7109375" style="171" bestFit="1" customWidth="1"/>
    <col min="4628" max="4628" width="16.28515625" style="171" customWidth="1"/>
    <col min="4629" max="4629" width="19.140625" style="171" bestFit="1" customWidth="1"/>
    <col min="4630" max="4630" width="16.5703125" style="171" bestFit="1" customWidth="1"/>
    <col min="4631" max="4865" width="11.42578125" style="171"/>
    <col min="4866" max="4866" width="21.85546875" style="171" customWidth="1"/>
    <col min="4867" max="4867" width="18.7109375" style="171" bestFit="1" customWidth="1"/>
    <col min="4868" max="4870" width="17" style="171" bestFit="1" customWidth="1"/>
    <col min="4871" max="4872" width="16.5703125" style="171" bestFit="1" customWidth="1"/>
    <col min="4873" max="4873" width="17.7109375" style="171" bestFit="1" customWidth="1"/>
    <col min="4874" max="4874" width="16.28515625" style="171" bestFit="1" customWidth="1"/>
    <col min="4875" max="4875" width="17.28515625" style="171" bestFit="1" customWidth="1"/>
    <col min="4876" max="4876" width="17.140625" style="171" bestFit="1" customWidth="1"/>
    <col min="4877" max="4877" width="16.5703125" style="171" bestFit="1" customWidth="1"/>
    <col min="4878" max="4878" width="16.85546875" style="171" bestFit="1" customWidth="1"/>
    <col min="4879" max="4879" width="22.42578125" style="171" bestFit="1" customWidth="1"/>
    <col min="4880" max="4880" width="17.7109375" style="171" bestFit="1" customWidth="1"/>
    <col min="4881" max="4881" width="19.5703125" style="171" bestFit="1" customWidth="1"/>
    <col min="4882" max="4882" width="17.140625" style="171" bestFit="1" customWidth="1"/>
    <col min="4883" max="4883" width="17.7109375" style="171" bestFit="1" customWidth="1"/>
    <col min="4884" max="4884" width="16.28515625" style="171" customWidth="1"/>
    <col min="4885" max="4885" width="19.140625" style="171" bestFit="1" customWidth="1"/>
    <col min="4886" max="4886" width="16.5703125" style="171" bestFit="1" customWidth="1"/>
    <col min="4887" max="5121" width="11.42578125" style="171"/>
    <col min="5122" max="5122" width="21.85546875" style="171" customWidth="1"/>
    <col min="5123" max="5123" width="18.7109375" style="171" bestFit="1" customWidth="1"/>
    <col min="5124" max="5126" width="17" style="171" bestFit="1" customWidth="1"/>
    <col min="5127" max="5128" width="16.5703125" style="171" bestFit="1" customWidth="1"/>
    <col min="5129" max="5129" width="17.7109375" style="171" bestFit="1" customWidth="1"/>
    <col min="5130" max="5130" width="16.28515625" style="171" bestFit="1" customWidth="1"/>
    <col min="5131" max="5131" width="17.28515625" style="171" bestFit="1" customWidth="1"/>
    <col min="5132" max="5132" width="17.140625" style="171" bestFit="1" customWidth="1"/>
    <col min="5133" max="5133" width="16.5703125" style="171" bestFit="1" customWidth="1"/>
    <col min="5134" max="5134" width="16.85546875" style="171" bestFit="1" customWidth="1"/>
    <col min="5135" max="5135" width="22.42578125" style="171" bestFit="1" customWidth="1"/>
    <col min="5136" max="5136" width="17.7109375" style="171" bestFit="1" customWidth="1"/>
    <col min="5137" max="5137" width="19.5703125" style="171" bestFit="1" customWidth="1"/>
    <col min="5138" max="5138" width="17.140625" style="171" bestFit="1" customWidth="1"/>
    <col min="5139" max="5139" width="17.7109375" style="171" bestFit="1" customWidth="1"/>
    <col min="5140" max="5140" width="16.28515625" style="171" customWidth="1"/>
    <col min="5141" max="5141" width="19.140625" style="171" bestFit="1" customWidth="1"/>
    <col min="5142" max="5142" width="16.5703125" style="171" bestFit="1" customWidth="1"/>
    <col min="5143" max="5377" width="11.42578125" style="171"/>
    <col min="5378" max="5378" width="21.85546875" style="171" customWidth="1"/>
    <col min="5379" max="5379" width="18.7109375" style="171" bestFit="1" customWidth="1"/>
    <col min="5380" max="5382" width="17" style="171" bestFit="1" customWidth="1"/>
    <col min="5383" max="5384" width="16.5703125" style="171" bestFit="1" customWidth="1"/>
    <col min="5385" max="5385" width="17.7109375" style="171" bestFit="1" customWidth="1"/>
    <col min="5386" max="5386" width="16.28515625" style="171" bestFit="1" customWidth="1"/>
    <col min="5387" max="5387" width="17.28515625" style="171" bestFit="1" customWidth="1"/>
    <col min="5388" max="5388" width="17.140625" style="171" bestFit="1" customWidth="1"/>
    <col min="5389" max="5389" width="16.5703125" style="171" bestFit="1" customWidth="1"/>
    <col min="5390" max="5390" width="16.85546875" style="171" bestFit="1" customWidth="1"/>
    <col min="5391" max="5391" width="22.42578125" style="171" bestFit="1" customWidth="1"/>
    <col min="5392" max="5392" width="17.7109375" style="171" bestFit="1" customWidth="1"/>
    <col min="5393" max="5393" width="19.5703125" style="171" bestFit="1" customWidth="1"/>
    <col min="5394" max="5394" width="17.140625" style="171" bestFit="1" customWidth="1"/>
    <col min="5395" max="5395" width="17.7109375" style="171" bestFit="1" customWidth="1"/>
    <col min="5396" max="5396" width="16.28515625" style="171" customWidth="1"/>
    <col min="5397" max="5397" width="19.140625" style="171" bestFit="1" customWidth="1"/>
    <col min="5398" max="5398" width="16.5703125" style="171" bestFit="1" customWidth="1"/>
    <col min="5399" max="5633" width="11.42578125" style="171"/>
    <col min="5634" max="5634" width="21.85546875" style="171" customWidth="1"/>
    <col min="5635" max="5635" width="18.7109375" style="171" bestFit="1" customWidth="1"/>
    <col min="5636" max="5638" width="17" style="171" bestFit="1" customWidth="1"/>
    <col min="5639" max="5640" width="16.5703125" style="171" bestFit="1" customWidth="1"/>
    <col min="5641" max="5641" width="17.7109375" style="171" bestFit="1" customWidth="1"/>
    <col min="5642" max="5642" width="16.28515625" style="171" bestFit="1" customWidth="1"/>
    <col min="5643" max="5643" width="17.28515625" style="171" bestFit="1" customWidth="1"/>
    <col min="5644" max="5644" width="17.140625" style="171" bestFit="1" customWidth="1"/>
    <col min="5645" max="5645" width="16.5703125" style="171" bestFit="1" customWidth="1"/>
    <col min="5646" max="5646" width="16.85546875" style="171" bestFit="1" customWidth="1"/>
    <col min="5647" max="5647" width="22.42578125" style="171" bestFit="1" customWidth="1"/>
    <col min="5648" max="5648" width="17.7109375" style="171" bestFit="1" customWidth="1"/>
    <col min="5649" max="5649" width="19.5703125" style="171" bestFit="1" customWidth="1"/>
    <col min="5650" max="5650" width="17.140625" style="171" bestFit="1" customWidth="1"/>
    <col min="5651" max="5651" width="17.7109375" style="171" bestFit="1" customWidth="1"/>
    <col min="5652" max="5652" width="16.28515625" style="171" customWidth="1"/>
    <col min="5653" max="5653" width="19.140625" style="171" bestFit="1" customWidth="1"/>
    <col min="5654" max="5654" width="16.5703125" style="171" bestFit="1" customWidth="1"/>
    <col min="5655" max="5889" width="11.42578125" style="171"/>
    <col min="5890" max="5890" width="21.85546875" style="171" customWidth="1"/>
    <col min="5891" max="5891" width="18.7109375" style="171" bestFit="1" customWidth="1"/>
    <col min="5892" max="5894" width="17" style="171" bestFit="1" customWidth="1"/>
    <col min="5895" max="5896" width="16.5703125" style="171" bestFit="1" customWidth="1"/>
    <col min="5897" max="5897" width="17.7109375" style="171" bestFit="1" customWidth="1"/>
    <col min="5898" max="5898" width="16.28515625" style="171" bestFit="1" customWidth="1"/>
    <col min="5899" max="5899" width="17.28515625" style="171" bestFit="1" customWidth="1"/>
    <col min="5900" max="5900" width="17.140625" style="171" bestFit="1" customWidth="1"/>
    <col min="5901" max="5901" width="16.5703125" style="171" bestFit="1" customWidth="1"/>
    <col min="5902" max="5902" width="16.85546875" style="171" bestFit="1" customWidth="1"/>
    <col min="5903" max="5903" width="22.42578125" style="171" bestFit="1" customWidth="1"/>
    <col min="5904" max="5904" width="17.7109375" style="171" bestFit="1" customWidth="1"/>
    <col min="5905" max="5905" width="19.5703125" style="171" bestFit="1" customWidth="1"/>
    <col min="5906" max="5906" width="17.140625" style="171" bestFit="1" customWidth="1"/>
    <col min="5907" max="5907" width="17.7109375" style="171" bestFit="1" customWidth="1"/>
    <col min="5908" max="5908" width="16.28515625" style="171" customWidth="1"/>
    <col min="5909" max="5909" width="19.140625" style="171" bestFit="1" customWidth="1"/>
    <col min="5910" max="5910" width="16.5703125" style="171" bestFit="1" customWidth="1"/>
    <col min="5911" max="6145" width="11.42578125" style="171"/>
    <col min="6146" max="6146" width="21.85546875" style="171" customWidth="1"/>
    <col min="6147" max="6147" width="18.7109375" style="171" bestFit="1" customWidth="1"/>
    <col min="6148" max="6150" width="17" style="171" bestFit="1" customWidth="1"/>
    <col min="6151" max="6152" width="16.5703125" style="171" bestFit="1" customWidth="1"/>
    <col min="6153" max="6153" width="17.7109375" style="171" bestFit="1" customWidth="1"/>
    <col min="6154" max="6154" width="16.28515625" style="171" bestFit="1" customWidth="1"/>
    <col min="6155" max="6155" width="17.28515625" style="171" bestFit="1" customWidth="1"/>
    <col min="6156" max="6156" width="17.140625" style="171" bestFit="1" customWidth="1"/>
    <col min="6157" max="6157" width="16.5703125" style="171" bestFit="1" customWidth="1"/>
    <col min="6158" max="6158" width="16.85546875" style="171" bestFit="1" customWidth="1"/>
    <col min="6159" max="6159" width="22.42578125" style="171" bestFit="1" customWidth="1"/>
    <col min="6160" max="6160" width="17.7109375" style="171" bestFit="1" customWidth="1"/>
    <col min="6161" max="6161" width="19.5703125" style="171" bestFit="1" customWidth="1"/>
    <col min="6162" max="6162" width="17.140625" style="171" bestFit="1" customWidth="1"/>
    <col min="6163" max="6163" width="17.7109375" style="171" bestFit="1" customWidth="1"/>
    <col min="6164" max="6164" width="16.28515625" style="171" customWidth="1"/>
    <col min="6165" max="6165" width="19.140625" style="171" bestFit="1" customWidth="1"/>
    <col min="6166" max="6166" width="16.5703125" style="171" bestFit="1" customWidth="1"/>
    <col min="6167" max="6401" width="11.42578125" style="171"/>
    <col min="6402" max="6402" width="21.85546875" style="171" customWidth="1"/>
    <col min="6403" max="6403" width="18.7109375" style="171" bestFit="1" customWidth="1"/>
    <col min="6404" max="6406" width="17" style="171" bestFit="1" customWidth="1"/>
    <col min="6407" max="6408" width="16.5703125" style="171" bestFit="1" customWidth="1"/>
    <col min="6409" max="6409" width="17.7109375" style="171" bestFit="1" customWidth="1"/>
    <col min="6410" max="6410" width="16.28515625" style="171" bestFit="1" customWidth="1"/>
    <col min="6411" max="6411" width="17.28515625" style="171" bestFit="1" customWidth="1"/>
    <col min="6412" max="6412" width="17.140625" style="171" bestFit="1" customWidth="1"/>
    <col min="6413" max="6413" width="16.5703125" style="171" bestFit="1" customWidth="1"/>
    <col min="6414" max="6414" width="16.85546875" style="171" bestFit="1" customWidth="1"/>
    <col min="6415" max="6415" width="22.42578125" style="171" bestFit="1" customWidth="1"/>
    <col min="6416" max="6416" width="17.7109375" style="171" bestFit="1" customWidth="1"/>
    <col min="6417" max="6417" width="19.5703125" style="171" bestFit="1" customWidth="1"/>
    <col min="6418" max="6418" width="17.140625" style="171" bestFit="1" customWidth="1"/>
    <col min="6419" max="6419" width="17.7109375" style="171" bestFit="1" customWidth="1"/>
    <col min="6420" max="6420" width="16.28515625" style="171" customWidth="1"/>
    <col min="6421" max="6421" width="19.140625" style="171" bestFit="1" customWidth="1"/>
    <col min="6422" max="6422" width="16.5703125" style="171" bestFit="1" customWidth="1"/>
    <col min="6423" max="6657" width="11.42578125" style="171"/>
    <col min="6658" max="6658" width="21.85546875" style="171" customWidth="1"/>
    <col min="6659" max="6659" width="18.7109375" style="171" bestFit="1" customWidth="1"/>
    <col min="6660" max="6662" width="17" style="171" bestFit="1" customWidth="1"/>
    <col min="6663" max="6664" width="16.5703125" style="171" bestFit="1" customWidth="1"/>
    <col min="6665" max="6665" width="17.7109375" style="171" bestFit="1" customWidth="1"/>
    <col min="6666" max="6666" width="16.28515625" style="171" bestFit="1" customWidth="1"/>
    <col min="6667" max="6667" width="17.28515625" style="171" bestFit="1" customWidth="1"/>
    <col min="6668" max="6668" width="17.140625" style="171" bestFit="1" customWidth="1"/>
    <col min="6669" max="6669" width="16.5703125" style="171" bestFit="1" customWidth="1"/>
    <col min="6670" max="6670" width="16.85546875" style="171" bestFit="1" customWidth="1"/>
    <col min="6671" max="6671" width="22.42578125" style="171" bestFit="1" customWidth="1"/>
    <col min="6672" max="6672" width="17.7109375" style="171" bestFit="1" customWidth="1"/>
    <col min="6673" max="6673" width="19.5703125" style="171" bestFit="1" customWidth="1"/>
    <col min="6674" max="6674" width="17.140625" style="171" bestFit="1" customWidth="1"/>
    <col min="6675" max="6675" width="17.7109375" style="171" bestFit="1" customWidth="1"/>
    <col min="6676" max="6676" width="16.28515625" style="171" customWidth="1"/>
    <col min="6677" max="6677" width="19.140625" style="171" bestFit="1" customWidth="1"/>
    <col min="6678" max="6678" width="16.5703125" style="171" bestFit="1" customWidth="1"/>
    <col min="6679" max="6913" width="11.42578125" style="171"/>
    <col min="6914" max="6914" width="21.85546875" style="171" customWidth="1"/>
    <col min="6915" max="6915" width="18.7109375" style="171" bestFit="1" customWidth="1"/>
    <col min="6916" max="6918" width="17" style="171" bestFit="1" customWidth="1"/>
    <col min="6919" max="6920" width="16.5703125" style="171" bestFit="1" customWidth="1"/>
    <col min="6921" max="6921" width="17.7109375" style="171" bestFit="1" customWidth="1"/>
    <col min="6922" max="6922" width="16.28515625" style="171" bestFit="1" customWidth="1"/>
    <col min="6923" max="6923" width="17.28515625" style="171" bestFit="1" customWidth="1"/>
    <col min="6924" max="6924" width="17.140625" style="171" bestFit="1" customWidth="1"/>
    <col min="6925" max="6925" width="16.5703125" style="171" bestFit="1" customWidth="1"/>
    <col min="6926" max="6926" width="16.85546875" style="171" bestFit="1" customWidth="1"/>
    <col min="6927" max="6927" width="22.42578125" style="171" bestFit="1" customWidth="1"/>
    <col min="6928" max="6928" width="17.7109375" style="171" bestFit="1" customWidth="1"/>
    <col min="6929" max="6929" width="19.5703125" style="171" bestFit="1" customWidth="1"/>
    <col min="6930" max="6930" width="17.140625" style="171" bestFit="1" customWidth="1"/>
    <col min="6931" max="6931" width="17.7109375" style="171" bestFit="1" customWidth="1"/>
    <col min="6932" max="6932" width="16.28515625" style="171" customWidth="1"/>
    <col min="6933" max="6933" width="19.140625" style="171" bestFit="1" customWidth="1"/>
    <col min="6934" max="6934" width="16.5703125" style="171" bestFit="1" customWidth="1"/>
    <col min="6935" max="7169" width="11.42578125" style="171"/>
    <col min="7170" max="7170" width="21.85546875" style="171" customWidth="1"/>
    <col min="7171" max="7171" width="18.7109375" style="171" bestFit="1" customWidth="1"/>
    <col min="7172" max="7174" width="17" style="171" bestFit="1" customWidth="1"/>
    <col min="7175" max="7176" width="16.5703125" style="171" bestFit="1" customWidth="1"/>
    <col min="7177" max="7177" width="17.7109375" style="171" bestFit="1" customWidth="1"/>
    <col min="7178" max="7178" width="16.28515625" style="171" bestFit="1" customWidth="1"/>
    <col min="7179" max="7179" width="17.28515625" style="171" bestFit="1" customWidth="1"/>
    <col min="7180" max="7180" width="17.140625" style="171" bestFit="1" customWidth="1"/>
    <col min="7181" max="7181" width="16.5703125" style="171" bestFit="1" customWidth="1"/>
    <col min="7182" max="7182" width="16.85546875" style="171" bestFit="1" customWidth="1"/>
    <col min="7183" max="7183" width="22.42578125" style="171" bestFit="1" customWidth="1"/>
    <col min="7184" max="7184" width="17.7109375" style="171" bestFit="1" customWidth="1"/>
    <col min="7185" max="7185" width="19.5703125" style="171" bestFit="1" customWidth="1"/>
    <col min="7186" max="7186" width="17.140625" style="171" bestFit="1" customWidth="1"/>
    <col min="7187" max="7187" width="17.7109375" style="171" bestFit="1" customWidth="1"/>
    <col min="7188" max="7188" width="16.28515625" style="171" customWidth="1"/>
    <col min="7189" max="7189" width="19.140625" style="171" bestFit="1" customWidth="1"/>
    <col min="7190" max="7190" width="16.5703125" style="171" bestFit="1" customWidth="1"/>
    <col min="7191" max="7425" width="11.42578125" style="171"/>
    <col min="7426" max="7426" width="21.85546875" style="171" customWidth="1"/>
    <col min="7427" max="7427" width="18.7109375" style="171" bestFit="1" customWidth="1"/>
    <col min="7428" max="7430" width="17" style="171" bestFit="1" customWidth="1"/>
    <col min="7431" max="7432" width="16.5703125" style="171" bestFit="1" customWidth="1"/>
    <col min="7433" max="7433" width="17.7109375" style="171" bestFit="1" customWidth="1"/>
    <col min="7434" max="7434" width="16.28515625" style="171" bestFit="1" customWidth="1"/>
    <col min="7435" max="7435" width="17.28515625" style="171" bestFit="1" customWidth="1"/>
    <col min="7436" max="7436" width="17.140625" style="171" bestFit="1" customWidth="1"/>
    <col min="7437" max="7437" width="16.5703125" style="171" bestFit="1" customWidth="1"/>
    <col min="7438" max="7438" width="16.85546875" style="171" bestFit="1" customWidth="1"/>
    <col min="7439" max="7439" width="22.42578125" style="171" bestFit="1" customWidth="1"/>
    <col min="7440" max="7440" width="17.7109375" style="171" bestFit="1" customWidth="1"/>
    <col min="7441" max="7441" width="19.5703125" style="171" bestFit="1" customWidth="1"/>
    <col min="7442" max="7442" width="17.140625" style="171" bestFit="1" customWidth="1"/>
    <col min="7443" max="7443" width="17.7109375" style="171" bestFit="1" customWidth="1"/>
    <col min="7444" max="7444" width="16.28515625" style="171" customWidth="1"/>
    <col min="7445" max="7445" width="19.140625" style="171" bestFit="1" customWidth="1"/>
    <col min="7446" max="7446" width="16.5703125" style="171" bestFit="1" customWidth="1"/>
    <col min="7447" max="7681" width="11.42578125" style="171"/>
    <col min="7682" max="7682" width="21.85546875" style="171" customWidth="1"/>
    <col min="7683" max="7683" width="18.7109375" style="171" bestFit="1" customWidth="1"/>
    <col min="7684" max="7686" width="17" style="171" bestFit="1" customWidth="1"/>
    <col min="7687" max="7688" width="16.5703125" style="171" bestFit="1" customWidth="1"/>
    <col min="7689" max="7689" width="17.7109375" style="171" bestFit="1" customWidth="1"/>
    <col min="7690" max="7690" width="16.28515625" style="171" bestFit="1" customWidth="1"/>
    <col min="7691" max="7691" width="17.28515625" style="171" bestFit="1" customWidth="1"/>
    <col min="7692" max="7692" width="17.140625" style="171" bestFit="1" customWidth="1"/>
    <col min="7693" max="7693" width="16.5703125" style="171" bestFit="1" customWidth="1"/>
    <col min="7694" max="7694" width="16.85546875" style="171" bestFit="1" customWidth="1"/>
    <col min="7695" max="7695" width="22.42578125" style="171" bestFit="1" customWidth="1"/>
    <col min="7696" max="7696" width="17.7109375" style="171" bestFit="1" customWidth="1"/>
    <col min="7697" max="7697" width="19.5703125" style="171" bestFit="1" customWidth="1"/>
    <col min="7698" max="7698" width="17.140625" style="171" bestFit="1" customWidth="1"/>
    <col min="7699" max="7699" width="17.7109375" style="171" bestFit="1" customWidth="1"/>
    <col min="7700" max="7700" width="16.28515625" style="171" customWidth="1"/>
    <col min="7701" max="7701" width="19.140625" style="171" bestFit="1" customWidth="1"/>
    <col min="7702" max="7702" width="16.5703125" style="171" bestFit="1" customWidth="1"/>
    <col min="7703" max="7937" width="11.42578125" style="171"/>
    <col min="7938" max="7938" width="21.85546875" style="171" customWidth="1"/>
    <col min="7939" max="7939" width="18.7109375" style="171" bestFit="1" customWidth="1"/>
    <col min="7940" max="7942" width="17" style="171" bestFit="1" customWidth="1"/>
    <col min="7943" max="7944" width="16.5703125" style="171" bestFit="1" customWidth="1"/>
    <col min="7945" max="7945" width="17.7109375" style="171" bestFit="1" customWidth="1"/>
    <col min="7946" max="7946" width="16.28515625" style="171" bestFit="1" customWidth="1"/>
    <col min="7947" max="7947" width="17.28515625" style="171" bestFit="1" customWidth="1"/>
    <col min="7948" max="7948" width="17.140625" style="171" bestFit="1" customWidth="1"/>
    <col min="7949" max="7949" width="16.5703125" style="171" bestFit="1" customWidth="1"/>
    <col min="7950" max="7950" width="16.85546875" style="171" bestFit="1" customWidth="1"/>
    <col min="7951" max="7951" width="22.42578125" style="171" bestFit="1" customWidth="1"/>
    <col min="7952" max="7952" width="17.7109375" style="171" bestFit="1" customWidth="1"/>
    <col min="7953" max="7953" width="19.5703125" style="171" bestFit="1" customWidth="1"/>
    <col min="7954" max="7954" width="17.140625" style="171" bestFit="1" customWidth="1"/>
    <col min="7955" max="7955" width="17.7109375" style="171" bestFit="1" customWidth="1"/>
    <col min="7956" max="7956" width="16.28515625" style="171" customWidth="1"/>
    <col min="7957" max="7957" width="19.140625" style="171" bestFit="1" customWidth="1"/>
    <col min="7958" max="7958" width="16.5703125" style="171" bestFit="1" customWidth="1"/>
    <col min="7959" max="8193" width="11.42578125" style="171"/>
    <col min="8194" max="8194" width="21.85546875" style="171" customWidth="1"/>
    <col min="8195" max="8195" width="18.7109375" style="171" bestFit="1" customWidth="1"/>
    <col min="8196" max="8198" width="17" style="171" bestFit="1" customWidth="1"/>
    <col min="8199" max="8200" width="16.5703125" style="171" bestFit="1" customWidth="1"/>
    <col min="8201" max="8201" width="17.7109375" style="171" bestFit="1" customWidth="1"/>
    <col min="8202" max="8202" width="16.28515625" style="171" bestFit="1" customWidth="1"/>
    <col min="8203" max="8203" width="17.28515625" style="171" bestFit="1" customWidth="1"/>
    <col min="8204" max="8204" width="17.140625" style="171" bestFit="1" customWidth="1"/>
    <col min="8205" max="8205" width="16.5703125" style="171" bestFit="1" customWidth="1"/>
    <col min="8206" max="8206" width="16.85546875" style="171" bestFit="1" customWidth="1"/>
    <col min="8207" max="8207" width="22.42578125" style="171" bestFit="1" customWidth="1"/>
    <col min="8208" max="8208" width="17.7109375" style="171" bestFit="1" customWidth="1"/>
    <col min="8209" max="8209" width="19.5703125" style="171" bestFit="1" customWidth="1"/>
    <col min="8210" max="8210" width="17.140625" style="171" bestFit="1" customWidth="1"/>
    <col min="8211" max="8211" width="17.7109375" style="171" bestFit="1" customWidth="1"/>
    <col min="8212" max="8212" width="16.28515625" style="171" customWidth="1"/>
    <col min="8213" max="8213" width="19.140625" style="171" bestFit="1" customWidth="1"/>
    <col min="8214" max="8214" width="16.5703125" style="171" bestFit="1" customWidth="1"/>
    <col min="8215" max="8449" width="11.42578125" style="171"/>
    <col min="8450" max="8450" width="21.85546875" style="171" customWidth="1"/>
    <col min="8451" max="8451" width="18.7109375" style="171" bestFit="1" customWidth="1"/>
    <col min="8452" max="8454" width="17" style="171" bestFit="1" customWidth="1"/>
    <col min="8455" max="8456" width="16.5703125" style="171" bestFit="1" customWidth="1"/>
    <col min="8457" max="8457" width="17.7109375" style="171" bestFit="1" customWidth="1"/>
    <col min="8458" max="8458" width="16.28515625" style="171" bestFit="1" customWidth="1"/>
    <col min="8459" max="8459" width="17.28515625" style="171" bestFit="1" customWidth="1"/>
    <col min="8460" max="8460" width="17.140625" style="171" bestFit="1" customWidth="1"/>
    <col min="8461" max="8461" width="16.5703125" style="171" bestFit="1" customWidth="1"/>
    <col min="8462" max="8462" width="16.85546875" style="171" bestFit="1" customWidth="1"/>
    <col min="8463" max="8463" width="22.42578125" style="171" bestFit="1" customWidth="1"/>
    <col min="8464" max="8464" width="17.7109375" style="171" bestFit="1" customWidth="1"/>
    <col min="8465" max="8465" width="19.5703125" style="171" bestFit="1" customWidth="1"/>
    <col min="8466" max="8466" width="17.140625" style="171" bestFit="1" customWidth="1"/>
    <col min="8467" max="8467" width="17.7109375" style="171" bestFit="1" customWidth="1"/>
    <col min="8468" max="8468" width="16.28515625" style="171" customWidth="1"/>
    <col min="8469" max="8469" width="19.140625" style="171" bestFit="1" customWidth="1"/>
    <col min="8470" max="8470" width="16.5703125" style="171" bestFit="1" customWidth="1"/>
    <col min="8471" max="8705" width="11.42578125" style="171"/>
    <col min="8706" max="8706" width="21.85546875" style="171" customWidth="1"/>
    <col min="8707" max="8707" width="18.7109375" style="171" bestFit="1" customWidth="1"/>
    <col min="8708" max="8710" width="17" style="171" bestFit="1" customWidth="1"/>
    <col min="8711" max="8712" width="16.5703125" style="171" bestFit="1" customWidth="1"/>
    <col min="8713" max="8713" width="17.7109375" style="171" bestFit="1" customWidth="1"/>
    <col min="8714" max="8714" width="16.28515625" style="171" bestFit="1" customWidth="1"/>
    <col min="8715" max="8715" width="17.28515625" style="171" bestFit="1" customWidth="1"/>
    <col min="8716" max="8716" width="17.140625" style="171" bestFit="1" customWidth="1"/>
    <col min="8717" max="8717" width="16.5703125" style="171" bestFit="1" customWidth="1"/>
    <col min="8718" max="8718" width="16.85546875" style="171" bestFit="1" customWidth="1"/>
    <col min="8719" max="8719" width="22.42578125" style="171" bestFit="1" customWidth="1"/>
    <col min="8720" max="8720" width="17.7109375" style="171" bestFit="1" customWidth="1"/>
    <col min="8721" max="8721" width="19.5703125" style="171" bestFit="1" customWidth="1"/>
    <col min="8722" max="8722" width="17.140625" style="171" bestFit="1" customWidth="1"/>
    <col min="8723" max="8723" width="17.7109375" style="171" bestFit="1" customWidth="1"/>
    <col min="8724" max="8724" width="16.28515625" style="171" customWidth="1"/>
    <col min="8725" max="8725" width="19.140625" style="171" bestFit="1" customWidth="1"/>
    <col min="8726" max="8726" width="16.5703125" style="171" bestFit="1" customWidth="1"/>
    <col min="8727" max="8961" width="11.42578125" style="171"/>
    <col min="8962" max="8962" width="21.85546875" style="171" customWidth="1"/>
    <col min="8963" max="8963" width="18.7109375" style="171" bestFit="1" customWidth="1"/>
    <col min="8964" max="8966" width="17" style="171" bestFit="1" customWidth="1"/>
    <col min="8967" max="8968" width="16.5703125" style="171" bestFit="1" customWidth="1"/>
    <col min="8969" max="8969" width="17.7109375" style="171" bestFit="1" customWidth="1"/>
    <col min="8970" max="8970" width="16.28515625" style="171" bestFit="1" customWidth="1"/>
    <col min="8971" max="8971" width="17.28515625" style="171" bestFit="1" customWidth="1"/>
    <col min="8972" max="8972" width="17.140625" style="171" bestFit="1" customWidth="1"/>
    <col min="8973" max="8973" width="16.5703125" style="171" bestFit="1" customWidth="1"/>
    <col min="8974" max="8974" width="16.85546875" style="171" bestFit="1" customWidth="1"/>
    <col min="8975" max="8975" width="22.42578125" style="171" bestFit="1" customWidth="1"/>
    <col min="8976" max="8976" width="17.7109375" style="171" bestFit="1" customWidth="1"/>
    <col min="8977" max="8977" width="19.5703125" style="171" bestFit="1" customWidth="1"/>
    <col min="8978" max="8978" width="17.140625" style="171" bestFit="1" customWidth="1"/>
    <col min="8979" max="8979" width="17.7109375" style="171" bestFit="1" customWidth="1"/>
    <col min="8980" max="8980" width="16.28515625" style="171" customWidth="1"/>
    <col min="8981" max="8981" width="19.140625" style="171" bestFit="1" customWidth="1"/>
    <col min="8982" max="8982" width="16.5703125" style="171" bestFit="1" customWidth="1"/>
    <col min="8983" max="9217" width="11.42578125" style="171"/>
    <col min="9218" max="9218" width="21.85546875" style="171" customWidth="1"/>
    <col min="9219" max="9219" width="18.7109375" style="171" bestFit="1" customWidth="1"/>
    <col min="9220" max="9222" width="17" style="171" bestFit="1" customWidth="1"/>
    <col min="9223" max="9224" width="16.5703125" style="171" bestFit="1" customWidth="1"/>
    <col min="9225" max="9225" width="17.7109375" style="171" bestFit="1" customWidth="1"/>
    <col min="9226" max="9226" width="16.28515625" style="171" bestFit="1" customWidth="1"/>
    <col min="9227" max="9227" width="17.28515625" style="171" bestFit="1" customWidth="1"/>
    <col min="9228" max="9228" width="17.140625" style="171" bestFit="1" customWidth="1"/>
    <col min="9229" max="9229" width="16.5703125" style="171" bestFit="1" customWidth="1"/>
    <col min="9230" max="9230" width="16.85546875" style="171" bestFit="1" customWidth="1"/>
    <col min="9231" max="9231" width="22.42578125" style="171" bestFit="1" customWidth="1"/>
    <col min="9232" max="9232" width="17.7109375" style="171" bestFit="1" customWidth="1"/>
    <col min="9233" max="9233" width="19.5703125" style="171" bestFit="1" customWidth="1"/>
    <col min="9234" max="9234" width="17.140625" style="171" bestFit="1" customWidth="1"/>
    <col min="9235" max="9235" width="17.7109375" style="171" bestFit="1" customWidth="1"/>
    <col min="9236" max="9236" width="16.28515625" style="171" customWidth="1"/>
    <col min="9237" max="9237" width="19.140625" style="171" bestFit="1" customWidth="1"/>
    <col min="9238" max="9238" width="16.5703125" style="171" bestFit="1" customWidth="1"/>
    <col min="9239" max="9473" width="11.42578125" style="171"/>
    <col min="9474" max="9474" width="21.85546875" style="171" customWidth="1"/>
    <col min="9475" max="9475" width="18.7109375" style="171" bestFit="1" customWidth="1"/>
    <col min="9476" max="9478" width="17" style="171" bestFit="1" customWidth="1"/>
    <col min="9479" max="9480" width="16.5703125" style="171" bestFit="1" customWidth="1"/>
    <col min="9481" max="9481" width="17.7109375" style="171" bestFit="1" customWidth="1"/>
    <col min="9482" max="9482" width="16.28515625" style="171" bestFit="1" customWidth="1"/>
    <col min="9483" max="9483" width="17.28515625" style="171" bestFit="1" customWidth="1"/>
    <col min="9484" max="9484" width="17.140625" style="171" bestFit="1" customWidth="1"/>
    <col min="9485" max="9485" width="16.5703125" style="171" bestFit="1" customWidth="1"/>
    <col min="9486" max="9486" width="16.85546875" style="171" bestFit="1" customWidth="1"/>
    <col min="9487" max="9487" width="22.42578125" style="171" bestFit="1" customWidth="1"/>
    <col min="9488" max="9488" width="17.7109375" style="171" bestFit="1" customWidth="1"/>
    <col min="9489" max="9489" width="19.5703125" style="171" bestFit="1" customWidth="1"/>
    <col min="9490" max="9490" width="17.140625" style="171" bestFit="1" customWidth="1"/>
    <col min="9491" max="9491" width="17.7109375" style="171" bestFit="1" customWidth="1"/>
    <col min="9492" max="9492" width="16.28515625" style="171" customWidth="1"/>
    <col min="9493" max="9493" width="19.140625" style="171" bestFit="1" customWidth="1"/>
    <col min="9494" max="9494" width="16.5703125" style="171" bestFit="1" customWidth="1"/>
    <col min="9495" max="9729" width="11.42578125" style="171"/>
    <col min="9730" max="9730" width="21.85546875" style="171" customWidth="1"/>
    <col min="9731" max="9731" width="18.7109375" style="171" bestFit="1" customWidth="1"/>
    <col min="9732" max="9734" width="17" style="171" bestFit="1" customWidth="1"/>
    <col min="9735" max="9736" width="16.5703125" style="171" bestFit="1" customWidth="1"/>
    <col min="9737" max="9737" width="17.7109375" style="171" bestFit="1" customWidth="1"/>
    <col min="9738" max="9738" width="16.28515625" style="171" bestFit="1" customWidth="1"/>
    <col min="9739" max="9739" width="17.28515625" style="171" bestFit="1" customWidth="1"/>
    <col min="9740" max="9740" width="17.140625" style="171" bestFit="1" customWidth="1"/>
    <col min="9741" max="9741" width="16.5703125" style="171" bestFit="1" customWidth="1"/>
    <col min="9742" max="9742" width="16.85546875" style="171" bestFit="1" customWidth="1"/>
    <col min="9743" max="9743" width="22.42578125" style="171" bestFit="1" customWidth="1"/>
    <col min="9744" max="9744" width="17.7109375" style="171" bestFit="1" customWidth="1"/>
    <col min="9745" max="9745" width="19.5703125" style="171" bestFit="1" customWidth="1"/>
    <col min="9746" max="9746" width="17.140625" style="171" bestFit="1" customWidth="1"/>
    <col min="9747" max="9747" width="17.7109375" style="171" bestFit="1" customWidth="1"/>
    <col min="9748" max="9748" width="16.28515625" style="171" customWidth="1"/>
    <col min="9749" max="9749" width="19.140625" style="171" bestFit="1" customWidth="1"/>
    <col min="9750" max="9750" width="16.5703125" style="171" bestFit="1" customWidth="1"/>
    <col min="9751" max="9985" width="11.42578125" style="171"/>
    <col min="9986" max="9986" width="21.85546875" style="171" customWidth="1"/>
    <col min="9987" max="9987" width="18.7109375" style="171" bestFit="1" customWidth="1"/>
    <col min="9988" max="9990" width="17" style="171" bestFit="1" customWidth="1"/>
    <col min="9991" max="9992" width="16.5703125" style="171" bestFit="1" customWidth="1"/>
    <col min="9993" max="9993" width="17.7109375" style="171" bestFit="1" customWidth="1"/>
    <col min="9994" max="9994" width="16.28515625" style="171" bestFit="1" customWidth="1"/>
    <col min="9995" max="9995" width="17.28515625" style="171" bestFit="1" customWidth="1"/>
    <col min="9996" max="9996" width="17.140625" style="171" bestFit="1" customWidth="1"/>
    <col min="9997" max="9997" width="16.5703125" style="171" bestFit="1" customWidth="1"/>
    <col min="9998" max="9998" width="16.85546875" style="171" bestFit="1" customWidth="1"/>
    <col min="9999" max="9999" width="22.42578125" style="171" bestFit="1" customWidth="1"/>
    <col min="10000" max="10000" width="17.7109375" style="171" bestFit="1" customWidth="1"/>
    <col min="10001" max="10001" width="19.5703125" style="171" bestFit="1" customWidth="1"/>
    <col min="10002" max="10002" width="17.140625" style="171" bestFit="1" customWidth="1"/>
    <col min="10003" max="10003" width="17.7109375" style="171" bestFit="1" customWidth="1"/>
    <col min="10004" max="10004" width="16.28515625" style="171" customWidth="1"/>
    <col min="10005" max="10005" width="19.140625" style="171" bestFit="1" customWidth="1"/>
    <col min="10006" max="10006" width="16.5703125" style="171" bestFit="1" customWidth="1"/>
    <col min="10007" max="10241" width="11.42578125" style="171"/>
    <col min="10242" max="10242" width="21.85546875" style="171" customWidth="1"/>
    <col min="10243" max="10243" width="18.7109375" style="171" bestFit="1" customWidth="1"/>
    <col min="10244" max="10246" width="17" style="171" bestFit="1" customWidth="1"/>
    <col min="10247" max="10248" width="16.5703125" style="171" bestFit="1" customWidth="1"/>
    <col min="10249" max="10249" width="17.7109375" style="171" bestFit="1" customWidth="1"/>
    <col min="10250" max="10250" width="16.28515625" style="171" bestFit="1" customWidth="1"/>
    <col min="10251" max="10251" width="17.28515625" style="171" bestFit="1" customWidth="1"/>
    <col min="10252" max="10252" width="17.140625" style="171" bestFit="1" customWidth="1"/>
    <col min="10253" max="10253" width="16.5703125" style="171" bestFit="1" customWidth="1"/>
    <col min="10254" max="10254" width="16.85546875" style="171" bestFit="1" customWidth="1"/>
    <col min="10255" max="10255" width="22.42578125" style="171" bestFit="1" customWidth="1"/>
    <col min="10256" max="10256" width="17.7109375" style="171" bestFit="1" customWidth="1"/>
    <col min="10257" max="10257" width="19.5703125" style="171" bestFit="1" customWidth="1"/>
    <col min="10258" max="10258" width="17.140625" style="171" bestFit="1" customWidth="1"/>
    <col min="10259" max="10259" width="17.7109375" style="171" bestFit="1" customWidth="1"/>
    <col min="10260" max="10260" width="16.28515625" style="171" customWidth="1"/>
    <col min="10261" max="10261" width="19.140625" style="171" bestFit="1" customWidth="1"/>
    <col min="10262" max="10262" width="16.5703125" style="171" bestFit="1" customWidth="1"/>
    <col min="10263" max="10497" width="11.42578125" style="171"/>
    <col min="10498" max="10498" width="21.85546875" style="171" customWidth="1"/>
    <col min="10499" max="10499" width="18.7109375" style="171" bestFit="1" customWidth="1"/>
    <col min="10500" max="10502" width="17" style="171" bestFit="1" customWidth="1"/>
    <col min="10503" max="10504" width="16.5703125" style="171" bestFit="1" customWidth="1"/>
    <col min="10505" max="10505" width="17.7109375" style="171" bestFit="1" customWidth="1"/>
    <col min="10506" max="10506" width="16.28515625" style="171" bestFit="1" customWidth="1"/>
    <col min="10507" max="10507" width="17.28515625" style="171" bestFit="1" customWidth="1"/>
    <col min="10508" max="10508" width="17.140625" style="171" bestFit="1" customWidth="1"/>
    <col min="10509" max="10509" width="16.5703125" style="171" bestFit="1" customWidth="1"/>
    <col min="10510" max="10510" width="16.85546875" style="171" bestFit="1" customWidth="1"/>
    <col min="10511" max="10511" width="22.42578125" style="171" bestFit="1" customWidth="1"/>
    <col min="10512" max="10512" width="17.7109375" style="171" bestFit="1" customWidth="1"/>
    <col min="10513" max="10513" width="19.5703125" style="171" bestFit="1" customWidth="1"/>
    <col min="10514" max="10514" width="17.140625" style="171" bestFit="1" customWidth="1"/>
    <col min="10515" max="10515" width="17.7109375" style="171" bestFit="1" customWidth="1"/>
    <col min="10516" max="10516" width="16.28515625" style="171" customWidth="1"/>
    <col min="10517" max="10517" width="19.140625" style="171" bestFit="1" customWidth="1"/>
    <col min="10518" max="10518" width="16.5703125" style="171" bestFit="1" customWidth="1"/>
    <col min="10519" max="10753" width="11.42578125" style="171"/>
    <col min="10754" max="10754" width="21.85546875" style="171" customWidth="1"/>
    <col min="10755" max="10755" width="18.7109375" style="171" bestFit="1" customWidth="1"/>
    <col min="10756" max="10758" width="17" style="171" bestFit="1" customWidth="1"/>
    <col min="10759" max="10760" width="16.5703125" style="171" bestFit="1" customWidth="1"/>
    <col min="10761" max="10761" width="17.7109375" style="171" bestFit="1" customWidth="1"/>
    <col min="10762" max="10762" width="16.28515625" style="171" bestFit="1" customWidth="1"/>
    <col min="10763" max="10763" width="17.28515625" style="171" bestFit="1" customWidth="1"/>
    <col min="10764" max="10764" width="17.140625" style="171" bestFit="1" customWidth="1"/>
    <col min="10765" max="10765" width="16.5703125" style="171" bestFit="1" customWidth="1"/>
    <col min="10766" max="10766" width="16.85546875" style="171" bestFit="1" customWidth="1"/>
    <col min="10767" max="10767" width="22.42578125" style="171" bestFit="1" customWidth="1"/>
    <col min="10768" max="10768" width="17.7109375" style="171" bestFit="1" customWidth="1"/>
    <col min="10769" max="10769" width="19.5703125" style="171" bestFit="1" customWidth="1"/>
    <col min="10770" max="10770" width="17.140625" style="171" bestFit="1" customWidth="1"/>
    <col min="10771" max="10771" width="17.7109375" style="171" bestFit="1" customWidth="1"/>
    <col min="10772" max="10772" width="16.28515625" style="171" customWidth="1"/>
    <col min="10773" max="10773" width="19.140625" style="171" bestFit="1" customWidth="1"/>
    <col min="10774" max="10774" width="16.5703125" style="171" bestFit="1" customWidth="1"/>
    <col min="10775" max="11009" width="11.42578125" style="171"/>
    <col min="11010" max="11010" width="21.85546875" style="171" customWidth="1"/>
    <col min="11011" max="11011" width="18.7109375" style="171" bestFit="1" customWidth="1"/>
    <col min="11012" max="11014" width="17" style="171" bestFit="1" customWidth="1"/>
    <col min="11015" max="11016" width="16.5703125" style="171" bestFit="1" customWidth="1"/>
    <col min="11017" max="11017" width="17.7109375" style="171" bestFit="1" customWidth="1"/>
    <col min="11018" max="11018" width="16.28515625" style="171" bestFit="1" customWidth="1"/>
    <col min="11019" max="11019" width="17.28515625" style="171" bestFit="1" customWidth="1"/>
    <col min="11020" max="11020" width="17.140625" style="171" bestFit="1" customWidth="1"/>
    <col min="11021" max="11021" width="16.5703125" style="171" bestFit="1" customWidth="1"/>
    <col min="11022" max="11022" width="16.85546875" style="171" bestFit="1" customWidth="1"/>
    <col min="11023" max="11023" width="22.42578125" style="171" bestFit="1" customWidth="1"/>
    <col min="11024" max="11024" width="17.7109375" style="171" bestFit="1" customWidth="1"/>
    <col min="11025" max="11025" width="19.5703125" style="171" bestFit="1" customWidth="1"/>
    <col min="11026" max="11026" width="17.140625" style="171" bestFit="1" customWidth="1"/>
    <col min="11027" max="11027" width="17.7109375" style="171" bestFit="1" customWidth="1"/>
    <col min="11028" max="11028" width="16.28515625" style="171" customWidth="1"/>
    <col min="11029" max="11029" width="19.140625" style="171" bestFit="1" customWidth="1"/>
    <col min="11030" max="11030" width="16.5703125" style="171" bestFit="1" customWidth="1"/>
    <col min="11031" max="11265" width="11.42578125" style="171"/>
    <col min="11266" max="11266" width="21.85546875" style="171" customWidth="1"/>
    <col min="11267" max="11267" width="18.7109375" style="171" bestFit="1" customWidth="1"/>
    <col min="11268" max="11270" width="17" style="171" bestFit="1" customWidth="1"/>
    <col min="11271" max="11272" width="16.5703125" style="171" bestFit="1" customWidth="1"/>
    <col min="11273" max="11273" width="17.7109375" style="171" bestFit="1" customWidth="1"/>
    <col min="11274" max="11274" width="16.28515625" style="171" bestFit="1" customWidth="1"/>
    <col min="11275" max="11275" width="17.28515625" style="171" bestFit="1" customWidth="1"/>
    <col min="11276" max="11276" width="17.140625" style="171" bestFit="1" customWidth="1"/>
    <col min="11277" max="11277" width="16.5703125" style="171" bestFit="1" customWidth="1"/>
    <col min="11278" max="11278" width="16.85546875" style="171" bestFit="1" customWidth="1"/>
    <col min="11279" max="11279" width="22.42578125" style="171" bestFit="1" customWidth="1"/>
    <col min="11280" max="11280" width="17.7109375" style="171" bestFit="1" customWidth="1"/>
    <col min="11281" max="11281" width="19.5703125" style="171" bestFit="1" customWidth="1"/>
    <col min="11282" max="11282" width="17.140625" style="171" bestFit="1" customWidth="1"/>
    <col min="11283" max="11283" width="17.7109375" style="171" bestFit="1" customWidth="1"/>
    <col min="11284" max="11284" width="16.28515625" style="171" customWidth="1"/>
    <col min="11285" max="11285" width="19.140625" style="171" bestFit="1" customWidth="1"/>
    <col min="11286" max="11286" width="16.5703125" style="171" bestFit="1" customWidth="1"/>
    <col min="11287" max="11521" width="11.42578125" style="171"/>
    <col min="11522" max="11522" width="21.85546875" style="171" customWidth="1"/>
    <col min="11523" max="11523" width="18.7109375" style="171" bestFit="1" customWidth="1"/>
    <col min="11524" max="11526" width="17" style="171" bestFit="1" customWidth="1"/>
    <col min="11527" max="11528" width="16.5703125" style="171" bestFit="1" customWidth="1"/>
    <col min="11529" max="11529" width="17.7109375" style="171" bestFit="1" customWidth="1"/>
    <col min="11530" max="11530" width="16.28515625" style="171" bestFit="1" customWidth="1"/>
    <col min="11531" max="11531" width="17.28515625" style="171" bestFit="1" customWidth="1"/>
    <col min="11532" max="11532" width="17.140625" style="171" bestFit="1" customWidth="1"/>
    <col min="11533" max="11533" width="16.5703125" style="171" bestFit="1" customWidth="1"/>
    <col min="11534" max="11534" width="16.85546875" style="171" bestFit="1" customWidth="1"/>
    <col min="11535" max="11535" width="22.42578125" style="171" bestFit="1" customWidth="1"/>
    <col min="11536" max="11536" width="17.7109375" style="171" bestFit="1" customWidth="1"/>
    <col min="11537" max="11537" width="19.5703125" style="171" bestFit="1" customWidth="1"/>
    <col min="11538" max="11538" width="17.140625" style="171" bestFit="1" customWidth="1"/>
    <col min="11539" max="11539" width="17.7109375" style="171" bestFit="1" customWidth="1"/>
    <col min="11540" max="11540" width="16.28515625" style="171" customWidth="1"/>
    <col min="11541" max="11541" width="19.140625" style="171" bestFit="1" customWidth="1"/>
    <col min="11542" max="11542" width="16.5703125" style="171" bestFit="1" customWidth="1"/>
    <col min="11543" max="11777" width="11.42578125" style="171"/>
    <col min="11778" max="11778" width="21.85546875" style="171" customWidth="1"/>
    <col min="11779" max="11779" width="18.7109375" style="171" bestFit="1" customWidth="1"/>
    <col min="11780" max="11782" width="17" style="171" bestFit="1" customWidth="1"/>
    <col min="11783" max="11784" width="16.5703125" style="171" bestFit="1" customWidth="1"/>
    <col min="11785" max="11785" width="17.7109375" style="171" bestFit="1" customWidth="1"/>
    <col min="11786" max="11786" width="16.28515625" style="171" bestFit="1" customWidth="1"/>
    <col min="11787" max="11787" width="17.28515625" style="171" bestFit="1" customWidth="1"/>
    <col min="11788" max="11788" width="17.140625" style="171" bestFit="1" customWidth="1"/>
    <col min="11789" max="11789" width="16.5703125" style="171" bestFit="1" customWidth="1"/>
    <col min="11790" max="11790" width="16.85546875" style="171" bestFit="1" customWidth="1"/>
    <col min="11791" max="11791" width="22.42578125" style="171" bestFit="1" customWidth="1"/>
    <col min="11792" max="11792" width="17.7109375" style="171" bestFit="1" customWidth="1"/>
    <col min="11793" max="11793" width="19.5703125" style="171" bestFit="1" customWidth="1"/>
    <col min="11794" max="11794" width="17.140625" style="171" bestFit="1" customWidth="1"/>
    <col min="11795" max="11795" width="17.7109375" style="171" bestFit="1" customWidth="1"/>
    <col min="11796" max="11796" width="16.28515625" style="171" customWidth="1"/>
    <col min="11797" max="11797" width="19.140625" style="171" bestFit="1" customWidth="1"/>
    <col min="11798" max="11798" width="16.5703125" style="171" bestFit="1" customWidth="1"/>
    <col min="11799" max="12033" width="11.42578125" style="171"/>
    <col min="12034" max="12034" width="21.85546875" style="171" customWidth="1"/>
    <col min="12035" max="12035" width="18.7109375" style="171" bestFit="1" customWidth="1"/>
    <col min="12036" max="12038" width="17" style="171" bestFit="1" customWidth="1"/>
    <col min="12039" max="12040" width="16.5703125" style="171" bestFit="1" customWidth="1"/>
    <col min="12041" max="12041" width="17.7109375" style="171" bestFit="1" customWidth="1"/>
    <col min="12042" max="12042" width="16.28515625" style="171" bestFit="1" customWidth="1"/>
    <col min="12043" max="12043" width="17.28515625" style="171" bestFit="1" customWidth="1"/>
    <col min="12044" max="12044" width="17.140625" style="171" bestFit="1" customWidth="1"/>
    <col min="12045" max="12045" width="16.5703125" style="171" bestFit="1" customWidth="1"/>
    <col min="12046" max="12046" width="16.85546875" style="171" bestFit="1" customWidth="1"/>
    <col min="12047" max="12047" width="22.42578125" style="171" bestFit="1" customWidth="1"/>
    <col min="12048" max="12048" width="17.7109375" style="171" bestFit="1" customWidth="1"/>
    <col min="12049" max="12049" width="19.5703125" style="171" bestFit="1" customWidth="1"/>
    <col min="12050" max="12050" width="17.140625" style="171" bestFit="1" customWidth="1"/>
    <col min="12051" max="12051" width="17.7109375" style="171" bestFit="1" customWidth="1"/>
    <col min="12052" max="12052" width="16.28515625" style="171" customWidth="1"/>
    <col min="12053" max="12053" width="19.140625" style="171" bestFit="1" customWidth="1"/>
    <col min="12054" max="12054" width="16.5703125" style="171" bestFit="1" customWidth="1"/>
    <col min="12055" max="12289" width="11.42578125" style="171"/>
    <col min="12290" max="12290" width="21.85546875" style="171" customWidth="1"/>
    <col min="12291" max="12291" width="18.7109375" style="171" bestFit="1" customWidth="1"/>
    <col min="12292" max="12294" width="17" style="171" bestFit="1" customWidth="1"/>
    <col min="12295" max="12296" width="16.5703125" style="171" bestFit="1" customWidth="1"/>
    <col min="12297" max="12297" width="17.7109375" style="171" bestFit="1" customWidth="1"/>
    <col min="12298" max="12298" width="16.28515625" style="171" bestFit="1" customWidth="1"/>
    <col min="12299" max="12299" width="17.28515625" style="171" bestFit="1" customWidth="1"/>
    <col min="12300" max="12300" width="17.140625" style="171" bestFit="1" customWidth="1"/>
    <col min="12301" max="12301" width="16.5703125" style="171" bestFit="1" customWidth="1"/>
    <col min="12302" max="12302" width="16.85546875" style="171" bestFit="1" customWidth="1"/>
    <col min="12303" max="12303" width="22.42578125" style="171" bestFit="1" customWidth="1"/>
    <col min="12304" max="12304" width="17.7109375" style="171" bestFit="1" customWidth="1"/>
    <col min="12305" max="12305" width="19.5703125" style="171" bestFit="1" customWidth="1"/>
    <col min="12306" max="12306" width="17.140625" style="171" bestFit="1" customWidth="1"/>
    <col min="12307" max="12307" width="17.7109375" style="171" bestFit="1" customWidth="1"/>
    <col min="12308" max="12308" width="16.28515625" style="171" customWidth="1"/>
    <col min="12309" max="12309" width="19.140625" style="171" bestFit="1" customWidth="1"/>
    <col min="12310" max="12310" width="16.5703125" style="171" bestFit="1" customWidth="1"/>
    <col min="12311" max="12545" width="11.42578125" style="171"/>
    <col min="12546" max="12546" width="21.85546875" style="171" customWidth="1"/>
    <col min="12547" max="12547" width="18.7109375" style="171" bestFit="1" customWidth="1"/>
    <col min="12548" max="12550" width="17" style="171" bestFit="1" customWidth="1"/>
    <col min="12551" max="12552" width="16.5703125" style="171" bestFit="1" customWidth="1"/>
    <col min="12553" max="12553" width="17.7109375" style="171" bestFit="1" customWidth="1"/>
    <col min="12554" max="12554" width="16.28515625" style="171" bestFit="1" customWidth="1"/>
    <col min="12555" max="12555" width="17.28515625" style="171" bestFit="1" customWidth="1"/>
    <col min="12556" max="12556" width="17.140625" style="171" bestFit="1" customWidth="1"/>
    <col min="12557" max="12557" width="16.5703125" style="171" bestFit="1" customWidth="1"/>
    <col min="12558" max="12558" width="16.85546875" style="171" bestFit="1" customWidth="1"/>
    <col min="12559" max="12559" width="22.42578125" style="171" bestFit="1" customWidth="1"/>
    <col min="12560" max="12560" width="17.7109375" style="171" bestFit="1" customWidth="1"/>
    <col min="12561" max="12561" width="19.5703125" style="171" bestFit="1" customWidth="1"/>
    <col min="12562" max="12562" width="17.140625" style="171" bestFit="1" customWidth="1"/>
    <col min="12563" max="12563" width="17.7109375" style="171" bestFit="1" customWidth="1"/>
    <col min="12564" max="12564" width="16.28515625" style="171" customWidth="1"/>
    <col min="12565" max="12565" width="19.140625" style="171" bestFit="1" customWidth="1"/>
    <col min="12566" max="12566" width="16.5703125" style="171" bestFit="1" customWidth="1"/>
    <col min="12567" max="12801" width="11.42578125" style="171"/>
    <col min="12802" max="12802" width="21.85546875" style="171" customWidth="1"/>
    <col min="12803" max="12803" width="18.7109375" style="171" bestFit="1" customWidth="1"/>
    <col min="12804" max="12806" width="17" style="171" bestFit="1" customWidth="1"/>
    <col min="12807" max="12808" width="16.5703125" style="171" bestFit="1" customWidth="1"/>
    <col min="12809" max="12809" width="17.7109375" style="171" bestFit="1" customWidth="1"/>
    <col min="12810" max="12810" width="16.28515625" style="171" bestFit="1" customWidth="1"/>
    <col min="12811" max="12811" width="17.28515625" style="171" bestFit="1" customWidth="1"/>
    <col min="12812" max="12812" width="17.140625" style="171" bestFit="1" customWidth="1"/>
    <col min="12813" max="12813" width="16.5703125" style="171" bestFit="1" customWidth="1"/>
    <col min="12814" max="12814" width="16.85546875" style="171" bestFit="1" customWidth="1"/>
    <col min="12815" max="12815" width="22.42578125" style="171" bestFit="1" customWidth="1"/>
    <col min="12816" max="12816" width="17.7109375" style="171" bestFit="1" customWidth="1"/>
    <col min="12817" max="12817" width="19.5703125" style="171" bestFit="1" customWidth="1"/>
    <col min="12818" max="12818" width="17.140625" style="171" bestFit="1" customWidth="1"/>
    <col min="12819" max="12819" width="17.7109375" style="171" bestFit="1" customWidth="1"/>
    <col min="12820" max="12820" width="16.28515625" style="171" customWidth="1"/>
    <col min="12821" max="12821" width="19.140625" style="171" bestFit="1" customWidth="1"/>
    <col min="12822" max="12822" width="16.5703125" style="171" bestFit="1" customWidth="1"/>
    <col min="12823" max="13057" width="11.42578125" style="171"/>
    <col min="13058" max="13058" width="21.85546875" style="171" customWidth="1"/>
    <col min="13059" max="13059" width="18.7109375" style="171" bestFit="1" customWidth="1"/>
    <col min="13060" max="13062" width="17" style="171" bestFit="1" customWidth="1"/>
    <col min="13063" max="13064" width="16.5703125" style="171" bestFit="1" customWidth="1"/>
    <col min="13065" max="13065" width="17.7109375" style="171" bestFit="1" customWidth="1"/>
    <col min="13066" max="13066" width="16.28515625" style="171" bestFit="1" customWidth="1"/>
    <col min="13067" max="13067" width="17.28515625" style="171" bestFit="1" customWidth="1"/>
    <col min="13068" max="13068" width="17.140625" style="171" bestFit="1" customWidth="1"/>
    <col min="13069" max="13069" width="16.5703125" style="171" bestFit="1" customWidth="1"/>
    <col min="13070" max="13070" width="16.85546875" style="171" bestFit="1" customWidth="1"/>
    <col min="13071" max="13071" width="22.42578125" style="171" bestFit="1" customWidth="1"/>
    <col min="13072" max="13072" width="17.7109375" style="171" bestFit="1" customWidth="1"/>
    <col min="13073" max="13073" width="19.5703125" style="171" bestFit="1" customWidth="1"/>
    <col min="13074" max="13074" width="17.140625" style="171" bestFit="1" customWidth="1"/>
    <col min="13075" max="13075" width="17.7109375" style="171" bestFit="1" customWidth="1"/>
    <col min="13076" max="13076" width="16.28515625" style="171" customWidth="1"/>
    <col min="13077" max="13077" width="19.140625" style="171" bestFit="1" customWidth="1"/>
    <col min="13078" max="13078" width="16.5703125" style="171" bestFit="1" customWidth="1"/>
    <col min="13079" max="13313" width="11.42578125" style="171"/>
    <col min="13314" max="13314" width="21.85546875" style="171" customWidth="1"/>
    <col min="13315" max="13315" width="18.7109375" style="171" bestFit="1" customWidth="1"/>
    <col min="13316" max="13318" width="17" style="171" bestFit="1" customWidth="1"/>
    <col min="13319" max="13320" width="16.5703125" style="171" bestFit="1" customWidth="1"/>
    <col min="13321" max="13321" width="17.7109375" style="171" bestFit="1" customWidth="1"/>
    <col min="13322" max="13322" width="16.28515625" style="171" bestFit="1" customWidth="1"/>
    <col min="13323" max="13323" width="17.28515625" style="171" bestFit="1" customWidth="1"/>
    <col min="13324" max="13324" width="17.140625" style="171" bestFit="1" customWidth="1"/>
    <col min="13325" max="13325" width="16.5703125" style="171" bestFit="1" customWidth="1"/>
    <col min="13326" max="13326" width="16.85546875" style="171" bestFit="1" customWidth="1"/>
    <col min="13327" max="13327" width="22.42578125" style="171" bestFit="1" customWidth="1"/>
    <col min="13328" max="13328" width="17.7109375" style="171" bestFit="1" customWidth="1"/>
    <col min="13329" max="13329" width="19.5703125" style="171" bestFit="1" customWidth="1"/>
    <col min="13330" max="13330" width="17.140625" style="171" bestFit="1" customWidth="1"/>
    <col min="13331" max="13331" width="17.7109375" style="171" bestFit="1" customWidth="1"/>
    <col min="13332" max="13332" width="16.28515625" style="171" customWidth="1"/>
    <col min="13333" max="13333" width="19.140625" style="171" bestFit="1" customWidth="1"/>
    <col min="13334" max="13334" width="16.5703125" style="171" bestFit="1" customWidth="1"/>
    <col min="13335" max="13569" width="11.42578125" style="171"/>
    <col min="13570" max="13570" width="21.85546875" style="171" customWidth="1"/>
    <col min="13571" max="13571" width="18.7109375" style="171" bestFit="1" customWidth="1"/>
    <col min="13572" max="13574" width="17" style="171" bestFit="1" customWidth="1"/>
    <col min="13575" max="13576" width="16.5703125" style="171" bestFit="1" customWidth="1"/>
    <col min="13577" max="13577" width="17.7109375" style="171" bestFit="1" customWidth="1"/>
    <col min="13578" max="13578" width="16.28515625" style="171" bestFit="1" customWidth="1"/>
    <col min="13579" max="13579" width="17.28515625" style="171" bestFit="1" customWidth="1"/>
    <col min="13580" max="13580" width="17.140625" style="171" bestFit="1" customWidth="1"/>
    <col min="13581" max="13581" width="16.5703125" style="171" bestFit="1" customWidth="1"/>
    <col min="13582" max="13582" width="16.85546875" style="171" bestFit="1" customWidth="1"/>
    <col min="13583" max="13583" width="22.42578125" style="171" bestFit="1" customWidth="1"/>
    <col min="13584" max="13584" width="17.7109375" style="171" bestFit="1" customWidth="1"/>
    <col min="13585" max="13585" width="19.5703125" style="171" bestFit="1" customWidth="1"/>
    <col min="13586" max="13586" width="17.140625" style="171" bestFit="1" customWidth="1"/>
    <col min="13587" max="13587" width="17.7109375" style="171" bestFit="1" customWidth="1"/>
    <col min="13588" max="13588" width="16.28515625" style="171" customWidth="1"/>
    <col min="13589" max="13589" width="19.140625" style="171" bestFit="1" customWidth="1"/>
    <col min="13590" max="13590" width="16.5703125" style="171" bestFit="1" customWidth="1"/>
    <col min="13591" max="13825" width="11.42578125" style="171"/>
    <col min="13826" max="13826" width="21.85546875" style="171" customWidth="1"/>
    <col min="13827" max="13827" width="18.7109375" style="171" bestFit="1" customWidth="1"/>
    <col min="13828" max="13830" width="17" style="171" bestFit="1" customWidth="1"/>
    <col min="13831" max="13832" width="16.5703125" style="171" bestFit="1" customWidth="1"/>
    <col min="13833" max="13833" width="17.7109375" style="171" bestFit="1" customWidth="1"/>
    <col min="13834" max="13834" width="16.28515625" style="171" bestFit="1" customWidth="1"/>
    <col min="13835" max="13835" width="17.28515625" style="171" bestFit="1" customWidth="1"/>
    <col min="13836" max="13836" width="17.140625" style="171" bestFit="1" customWidth="1"/>
    <col min="13837" max="13837" width="16.5703125" style="171" bestFit="1" customWidth="1"/>
    <col min="13838" max="13838" width="16.85546875" style="171" bestFit="1" customWidth="1"/>
    <col min="13839" max="13839" width="22.42578125" style="171" bestFit="1" customWidth="1"/>
    <col min="13840" max="13840" width="17.7109375" style="171" bestFit="1" customWidth="1"/>
    <col min="13841" max="13841" width="19.5703125" style="171" bestFit="1" customWidth="1"/>
    <col min="13842" max="13842" width="17.140625" style="171" bestFit="1" customWidth="1"/>
    <col min="13843" max="13843" width="17.7109375" style="171" bestFit="1" customWidth="1"/>
    <col min="13844" max="13844" width="16.28515625" style="171" customWidth="1"/>
    <col min="13845" max="13845" width="19.140625" style="171" bestFit="1" customWidth="1"/>
    <col min="13846" max="13846" width="16.5703125" style="171" bestFit="1" customWidth="1"/>
    <col min="13847" max="14081" width="11.42578125" style="171"/>
    <col min="14082" max="14082" width="21.85546875" style="171" customWidth="1"/>
    <col min="14083" max="14083" width="18.7109375" style="171" bestFit="1" customWidth="1"/>
    <col min="14084" max="14086" width="17" style="171" bestFit="1" customWidth="1"/>
    <col min="14087" max="14088" width="16.5703125" style="171" bestFit="1" customWidth="1"/>
    <col min="14089" max="14089" width="17.7109375" style="171" bestFit="1" customWidth="1"/>
    <col min="14090" max="14090" width="16.28515625" style="171" bestFit="1" customWidth="1"/>
    <col min="14091" max="14091" width="17.28515625" style="171" bestFit="1" customWidth="1"/>
    <col min="14092" max="14092" width="17.140625" style="171" bestFit="1" customWidth="1"/>
    <col min="14093" max="14093" width="16.5703125" style="171" bestFit="1" customWidth="1"/>
    <col min="14094" max="14094" width="16.85546875" style="171" bestFit="1" customWidth="1"/>
    <col min="14095" max="14095" width="22.42578125" style="171" bestFit="1" customWidth="1"/>
    <col min="14096" max="14096" width="17.7109375" style="171" bestFit="1" customWidth="1"/>
    <col min="14097" max="14097" width="19.5703125" style="171" bestFit="1" customWidth="1"/>
    <col min="14098" max="14098" width="17.140625" style="171" bestFit="1" customWidth="1"/>
    <col min="14099" max="14099" width="17.7109375" style="171" bestFit="1" customWidth="1"/>
    <col min="14100" max="14100" width="16.28515625" style="171" customWidth="1"/>
    <col min="14101" max="14101" width="19.140625" style="171" bestFit="1" customWidth="1"/>
    <col min="14102" max="14102" width="16.5703125" style="171" bestFit="1" customWidth="1"/>
    <col min="14103" max="14337" width="11.42578125" style="171"/>
    <col min="14338" max="14338" width="21.85546875" style="171" customWidth="1"/>
    <col min="14339" max="14339" width="18.7109375" style="171" bestFit="1" customWidth="1"/>
    <col min="14340" max="14342" width="17" style="171" bestFit="1" customWidth="1"/>
    <col min="14343" max="14344" width="16.5703125" style="171" bestFit="1" customWidth="1"/>
    <col min="14345" max="14345" width="17.7109375" style="171" bestFit="1" customWidth="1"/>
    <col min="14346" max="14346" width="16.28515625" style="171" bestFit="1" customWidth="1"/>
    <col min="14347" max="14347" width="17.28515625" style="171" bestFit="1" customWidth="1"/>
    <col min="14348" max="14348" width="17.140625" style="171" bestFit="1" customWidth="1"/>
    <col min="14349" max="14349" width="16.5703125" style="171" bestFit="1" customWidth="1"/>
    <col min="14350" max="14350" width="16.85546875" style="171" bestFit="1" customWidth="1"/>
    <col min="14351" max="14351" width="22.42578125" style="171" bestFit="1" customWidth="1"/>
    <col min="14352" max="14352" width="17.7109375" style="171" bestFit="1" customWidth="1"/>
    <col min="14353" max="14353" width="19.5703125" style="171" bestFit="1" customWidth="1"/>
    <col min="14354" max="14354" width="17.140625" style="171" bestFit="1" customWidth="1"/>
    <col min="14355" max="14355" width="17.7109375" style="171" bestFit="1" customWidth="1"/>
    <col min="14356" max="14356" width="16.28515625" style="171" customWidth="1"/>
    <col min="14357" max="14357" width="19.140625" style="171" bestFit="1" customWidth="1"/>
    <col min="14358" max="14358" width="16.5703125" style="171" bestFit="1" customWidth="1"/>
    <col min="14359" max="14593" width="11.42578125" style="171"/>
    <col min="14594" max="14594" width="21.85546875" style="171" customWidth="1"/>
    <col min="14595" max="14595" width="18.7109375" style="171" bestFit="1" customWidth="1"/>
    <col min="14596" max="14598" width="17" style="171" bestFit="1" customWidth="1"/>
    <col min="14599" max="14600" width="16.5703125" style="171" bestFit="1" customWidth="1"/>
    <col min="14601" max="14601" width="17.7109375" style="171" bestFit="1" customWidth="1"/>
    <col min="14602" max="14602" width="16.28515625" style="171" bestFit="1" customWidth="1"/>
    <col min="14603" max="14603" width="17.28515625" style="171" bestFit="1" customWidth="1"/>
    <col min="14604" max="14604" width="17.140625" style="171" bestFit="1" customWidth="1"/>
    <col min="14605" max="14605" width="16.5703125" style="171" bestFit="1" customWidth="1"/>
    <col min="14606" max="14606" width="16.85546875" style="171" bestFit="1" customWidth="1"/>
    <col min="14607" max="14607" width="22.42578125" style="171" bestFit="1" customWidth="1"/>
    <col min="14608" max="14608" width="17.7109375" style="171" bestFit="1" customWidth="1"/>
    <col min="14609" max="14609" width="19.5703125" style="171" bestFit="1" customWidth="1"/>
    <col min="14610" max="14610" width="17.140625" style="171" bestFit="1" customWidth="1"/>
    <col min="14611" max="14611" width="17.7109375" style="171" bestFit="1" customWidth="1"/>
    <col min="14612" max="14612" width="16.28515625" style="171" customWidth="1"/>
    <col min="14613" max="14613" width="19.140625" style="171" bestFit="1" customWidth="1"/>
    <col min="14614" max="14614" width="16.5703125" style="171" bestFit="1" customWidth="1"/>
    <col min="14615" max="14849" width="11.42578125" style="171"/>
    <col min="14850" max="14850" width="21.85546875" style="171" customWidth="1"/>
    <col min="14851" max="14851" width="18.7109375" style="171" bestFit="1" customWidth="1"/>
    <col min="14852" max="14854" width="17" style="171" bestFit="1" customWidth="1"/>
    <col min="14855" max="14856" width="16.5703125" style="171" bestFit="1" customWidth="1"/>
    <col min="14857" max="14857" width="17.7109375" style="171" bestFit="1" customWidth="1"/>
    <col min="14858" max="14858" width="16.28515625" style="171" bestFit="1" customWidth="1"/>
    <col min="14859" max="14859" width="17.28515625" style="171" bestFit="1" customWidth="1"/>
    <col min="14860" max="14860" width="17.140625" style="171" bestFit="1" customWidth="1"/>
    <col min="14861" max="14861" width="16.5703125" style="171" bestFit="1" customWidth="1"/>
    <col min="14862" max="14862" width="16.85546875" style="171" bestFit="1" customWidth="1"/>
    <col min="14863" max="14863" width="22.42578125" style="171" bestFit="1" customWidth="1"/>
    <col min="14864" max="14864" width="17.7109375" style="171" bestFit="1" customWidth="1"/>
    <col min="14865" max="14865" width="19.5703125" style="171" bestFit="1" customWidth="1"/>
    <col min="14866" max="14866" width="17.140625" style="171" bestFit="1" customWidth="1"/>
    <col min="14867" max="14867" width="17.7109375" style="171" bestFit="1" customWidth="1"/>
    <col min="14868" max="14868" width="16.28515625" style="171" customWidth="1"/>
    <col min="14869" max="14869" width="19.140625" style="171" bestFit="1" customWidth="1"/>
    <col min="14870" max="14870" width="16.5703125" style="171" bestFit="1" customWidth="1"/>
    <col min="14871" max="15105" width="11.42578125" style="171"/>
    <col min="15106" max="15106" width="21.85546875" style="171" customWidth="1"/>
    <col min="15107" max="15107" width="18.7109375" style="171" bestFit="1" customWidth="1"/>
    <col min="15108" max="15110" width="17" style="171" bestFit="1" customWidth="1"/>
    <col min="15111" max="15112" width="16.5703125" style="171" bestFit="1" customWidth="1"/>
    <col min="15113" max="15113" width="17.7109375" style="171" bestFit="1" customWidth="1"/>
    <col min="15114" max="15114" width="16.28515625" style="171" bestFit="1" customWidth="1"/>
    <col min="15115" max="15115" width="17.28515625" style="171" bestFit="1" customWidth="1"/>
    <col min="15116" max="15116" width="17.140625" style="171" bestFit="1" customWidth="1"/>
    <col min="15117" max="15117" width="16.5703125" style="171" bestFit="1" customWidth="1"/>
    <col min="15118" max="15118" width="16.85546875" style="171" bestFit="1" customWidth="1"/>
    <col min="15119" max="15119" width="22.42578125" style="171" bestFit="1" customWidth="1"/>
    <col min="15120" max="15120" width="17.7109375" style="171" bestFit="1" customWidth="1"/>
    <col min="15121" max="15121" width="19.5703125" style="171" bestFit="1" customWidth="1"/>
    <col min="15122" max="15122" width="17.140625" style="171" bestFit="1" customWidth="1"/>
    <col min="15123" max="15123" width="17.7109375" style="171" bestFit="1" customWidth="1"/>
    <col min="15124" max="15124" width="16.28515625" style="171" customWidth="1"/>
    <col min="15125" max="15125" width="19.140625" style="171" bestFit="1" customWidth="1"/>
    <col min="15126" max="15126" width="16.5703125" style="171" bestFit="1" customWidth="1"/>
    <col min="15127" max="15361" width="11.42578125" style="171"/>
    <col min="15362" max="15362" width="21.85546875" style="171" customWidth="1"/>
    <col min="15363" max="15363" width="18.7109375" style="171" bestFit="1" customWidth="1"/>
    <col min="15364" max="15366" width="17" style="171" bestFit="1" customWidth="1"/>
    <col min="15367" max="15368" width="16.5703125" style="171" bestFit="1" customWidth="1"/>
    <col min="15369" max="15369" width="17.7109375" style="171" bestFit="1" customWidth="1"/>
    <col min="15370" max="15370" width="16.28515625" style="171" bestFit="1" customWidth="1"/>
    <col min="15371" max="15371" width="17.28515625" style="171" bestFit="1" customWidth="1"/>
    <col min="15372" max="15372" width="17.140625" style="171" bestFit="1" customWidth="1"/>
    <col min="15373" max="15373" width="16.5703125" style="171" bestFit="1" customWidth="1"/>
    <col min="15374" max="15374" width="16.85546875" style="171" bestFit="1" customWidth="1"/>
    <col min="15375" max="15375" width="22.42578125" style="171" bestFit="1" customWidth="1"/>
    <col min="15376" max="15376" width="17.7109375" style="171" bestFit="1" customWidth="1"/>
    <col min="15377" max="15377" width="19.5703125" style="171" bestFit="1" customWidth="1"/>
    <col min="15378" max="15378" width="17.140625" style="171" bestFit="1" customWidth="1"/>
    <col min="15379" max="15379" width="17.7109375" style="171" bestFit="1" customWidth="1"/>
    <col min="15380" max="15380" width="16.28515625" style="171" customWidth="1"/>
    <col min="15381" max="15381" width="19.140625" style="171" bestFit="1" customWidth="1"/>
    <col min="15382" max="15382" width="16.5703125" style="171" bestFit="1" customWidth="1"/>
    <col min="15383" max="15617" width="11.42578125" style="171"/>
    <col min="15618" max="15618" width="21.85546875" style="171" customWidth="1"/>
    <col min="15619" max="15619" width="18.7109375" style="171" bestFit="1" customWidth="1"/>
    <col min="15620" max="15622" width="17" style="171" bestFit="1" customWidth="1"/>
    <col min="15623" max="15624" width="16.5703125" style="171" bestFit="1" customWidth="1"/>
    <col min="15625" max="15625" width="17.7109375" style="171" bestFit="1" customWidth="1"/>
    <col min="15626" max="15626" width="16.28515625" style="171" bestFit="1" customWidth="1"/>
    <col min="15627" max="15627" width="17.28515625" style="171" bestFit="1" customWidth="1"/>
    <col min="15628" max="15628" width="17.140625" style="171" bestFit="1" customWidth="1"/>
    <col min="15629" max="15629" width="16.5703125" style="171" bestFit="1" customWidth="1"/>
    <col min="15630" max="15630" width="16.85546875" style="171" bestFit="1" customWidth="1"/>
    <col min="15631" max="15631" width="22.42578125" style="171" bestFit="1" customWidth="1"/>
    <col min="15632" max="15632" width="17.7109375" style="171" bestFit="1" customWidth="1"/>
    <col min="15633" max="15633" width="19.5703125" style="171" bestFit="1" customWidth="1"/>
    <col min="15634" max="15634" width="17.140625" style="171" bestFit="1" customWidth="1"/>
    <col min="15635" max="15635" width="17.7109375" style="171" bestFit="1" customWidth="1"/>
    <col min="15636" max="15636" width="16.28515625" style="171" customWidth="1"/>
    <col min="15637" max="15637" width="19.140625" style="171" bestFit="1" customWidth="1"/>
    <col min="15638" max="15638" width="16.5703125" style="171" bestFit="1" customWidth="1"/>
    <col min="15639" max="15873" width="11.42578125" style="171"/>
    <col min="15874" max="15874" width="21.85546875" style="171" customWidth="1"/>
    <col min="15875" max="15875" width="18.7109375" style="171" bestFit="1" customWidth="1"/>
    <col min="15876" max="15878" width="17" style="171" bestFit="1" customWidth="1"/>
    <col min="15879" max="15880" width="16.5703125" style="171" bestFit="1" customWidth="1"/>
    <col min="15881" max="15881" width="17.7109375" style="171" bestFit="1" customWidth="1"/>
    <col min="15882" max="15882" width="16.28515625" style="171" bestFit="1" customWidth="1"/>
    <col min="15883" max="15883" width="17.28515625" style="171" bestFit="1" customWidth="1"/>
    <col min="15884" max="15884" width="17.140625" style="171" bestFit="1" customWidth="1"/>
    <col min="15885" max="15885" width="16.5703125" style="171" bestFit="1" customWidth="1"/>
    <col min="15886" max="15886" width="16.85546875" style="171" bestFit="1" customWidth="1"/>
    <col min="15887" max="15887" width="22.42578125" style="171" bestFit="1" customWidth="1"/>
    <col min="15888" max="15888" width="17.7109375" style="171" bestFit="1" customWidth="1"/>
    <col min="15889" max="15889" width="19.5703125" style="171" bestFit="1" customWidth="1"/>
    <col min="15890" max="15890" width="17.140625" style="171" bestFit="1" customWidth="1"/>
    <col min="15891" max="15891" width="17.7109375" style="171" bestFit="1" customWidth="1"/>
    <col min="15892" max="15892" width="16.28515625" style="171" customWidth="1"/>
    <col min="15893" max="15893" width="19.140625" style="171" bestFit="1" customWidth="1"/>
    <col min="15894" max="15894" width="16.5703125" style="171" bestFit="1" customWidth="1"/>
    <col min="15895" max="16129" width="11.42578125" style="171"/>
    <col min="16130" max="16130" width="21.85546875" style="171" customWidth="1"/>
    <col min="16131" max="16131" width="18.7109375" style="171" bestFit="1" customWidth="1"/>
    <col min="16132" max="16134" width="17" style="171" bestFit="1" customWidth="1"/>
    <col min="16135" max="16136" width="16.5703125" style="171" bestFit="1" customWidth="1"/>
    <col min="16137" max="16137" width="17.7109375" style="171" bestFit="1" customWidth="1"/>
    <col min="16138" max="16138" width="16.28515625" style="171" bestFit="1" customWidth="1"/>
    <col min="16139" max="16139" width="17.28515625" style="171" bestFit="1" customWidth="1"/>
    <col min="16140" max="16140" width="17.140625" style="171" bestFit="1" customWidth="1"/>
    <col min="16141" max="16141" width="16.5703125" style="171" bestFit="1" customWidth="1"/>
    <col min="16142" max="16142" width="16.85546875" style="171" bestFit="1" customWidth="1"/>
    <col min="16143" max="16143" width="22.42578125" style="171" bestFit="1" customWidth="1"/>
    <col min="16144" max="16144" width="17.7109375" style="171" bestFit="1" customWidth="1"/>
    <col min="16145" max="16145" width="19.5703125" style="171" bestFit="1" customWidth="1"/>
    <col min="16146" max="16146" width="17.140625" style="171" bestFit="1" customWidth="1"/>
    <col min="16147" max="16147" width="17.7109375" style="171" bestFit="1" customWidth="1"/>
    <col min="16148" max="16148" width="16.28515625" style="171" customWidth="1"/>
    <col min="16149" max="16149" width="19.140625" style="171" bestFit="1" customWidth="1"/>
    <col min="16150" max="16150" width="16.5703125" style="171" bestFit="1" customWidth="1"/>
    <col min="16151" max="16384" width="11.42578125" style="171"/>
  </cols>
  <sheetData>
    <row r="1" spans="1:25" ht="15">
      <c r="A1" s="40" t="s">
        <v>3676</v>
      </c>
      <c r="B1"/>
    </row>
    <row r="2" spans="1:25" ht="18.75">
      <c r="A2" s="312" t="s">
        <v>5053</v>
      </c>
    </row>
    <row r="3" spans="1:25">
      <c r="G3" s="194"/>
      <c r="H3" s="194"/>
      <c r="I3" s="194"/>
      <c r="J3" s="194"/>
    </row>
    <row r="4" spans="1:25" ht="15">
      <c r="A4" s="311" t="s">
        <v>3677</v>
      </c>
      <c r="G4" s="194"/>
      <c r="H4" s="194"/>
      <c r="I4" s="194"/>
      <c r="J4" s="194"/>
    </row>
    <row r="5" spans="1:25">
      <c r="A5" s="549" t="s">
        <v>500</v>
      </c>
      <c r="B5" s="190"/>
      <c r="C5" s="181"/>
      <c r="D5" s="181"/>
      <c r="G5" s="194"/>
      <c r="H5" s="194"/>
      <c r="I5" s="194"/>
      <c r="J5" s="194"/>
    </row>
    <row r="6" spans="1:25">
      <c r="A6" s="548" t="s">
        <v>1297</v>
      </c>
      <c r="B6" s="407" t="s">
        <v>4288</v>
      </c>
      <c r="C6" s="547" t="s">
        <v>498</v>
      </c>
      <c r="D6" s="456" t="s">
        <v>1228</v>
      </c>
      <c r="G6" s="194"/>
      <c r="H6" s="194"/>
      <c r="I6" s="194"/>
      <c r="J6" s="194"/>
    </row>
    <row r="7" spans="1:25">
      <c r="A7" s="548" t="s">
        <v>1227</v>
      </c>
      <c r="B7" s="407" t="s">
        <v>4289</v>
      </c>
      <c r="C7" s="547" t="s">
        <v>1067</v>
      </c>
      <c r="D7" s="456" t="s">
        <v>1226</v>
      </c>
      <c r="G7" s="194"/>
      <c r="H7" s="194"/>
      <c r="I7" s="194"/>
      <c r="J7" s="194"/>
    </row>
    <row r="8" spans="1:25">
      <c r="A8" s="497"/>
      <c r="G8" s="194"/>
      <c r="H8" s="194"/>
      <c r="I8" s="194"/>
      <c r="J8" s="194"/>
    </row>
    <row r="9" spans="1:25" ht="18.75">
      <c r="A9" s="312" t="s">
        <v>5053</v>
      </c>
      <c r="G9" s="194"/>
      <c r="H9" s="194"/>
      <c r="I9" s="194"/>
      <c r="J9" s="194"/>
    </row>
    <row r="10" spans="1:25">
      <c r="C10" s="546"/>
      <c r="D10" s="546"/>
      <c r="E10" s="546"/>
      <c r="F10" s="546"/>
      <c r="G10" s="546"/>
      <c r="H10" s="546"/>
      <c r="I10" s="546"/>
      <c r="J10" s="546"/>
      <c r="K10" s="546"/>
      <c r="L10" s="546"/>
      <c r="M10" s="546"/>
      <c r="N10" s="546"/>
      <c r="O10" s="194"/>
      <c r="P10" s="194"/>
      <c r="Q10" s="194"/>
      <c r="R10" s="194"/>
      <c r="S10" s="194"/>
      <c r="T10" s="194"/>
      <c r="U10" s="194"/>
      <c r="V10" s="194"/>
    </row>
    <row r="11" spans="1:25">
      <c r="A11" s="502"/>
      <c r="B11" s="502"/>
      <c r="C11" s="1672" t="s">
        <v>1512</v>
      </c>
      <c r="D11" s="1672"/>
      <c r="E11" s="1672"/>
      <c r="F11" s="1672"/>
      <c r="G11" s="1672"/>
      <c r="H11" s="1672"/>
      <c r="I11" s="1672"/>
      <c r="J11" s="1672"/>
      <c r="K11" s="1672"/>
      <c r="L11" s="1672" t="s">
        <v>1511</v>
      </c>
      <c r="M11" s="1672"/>
      <c r="N11" s="1672"/>
      <c r="O11" s="1672"/>
      <c r="P11" s="1672"/>
      <c r="Q11" s="1672"/>
      <c r="R11" s="1672" t="s">
        <v>1510</v>
      </c>
      <c r="S11" s="1672"/>
      <c r="T11" s="1672"/>
      <c r="U11" s="1672"/>
      <c r="V11" s="1672"/>
    </row>
    <row r="12" spans="1:25">
      <c r="A12" s="502"/>
      <c r="B12" s="502"/>
      <c r="C12" s="1673" t="s">
        <v>4615</v>
      </c>
      <c r="D12" s="1674"/>
      <c r="E12" s="1674"/>
      <c r="F12" s="1675"/>
      <c r="G12" s="1672" t="s">
        <v>4617</v>
      </c>
      <c r="H12" s="1672"/>
      <c r="I12" s="1672"/>
      <c r="J12" s="1672"/>
      <c r="K12" s="1672"/>
      <c r="L12" s="1673" t="s">
        <v>4615</v>
      </c>
      <c r="M12" s="1674"/>
      <c r="N12" s="1675"/>
      <c r="O12" s="1672" t="s">
        <v>4617</v>
      </c>
      <c r="P12" s="1672"/>
      <c r="Q12" s="1672"/>
      <c r="R12" s="1673" t="s">
        <v>4615</v>
      </c>
      <c r="S12" s="1674"/>
      <c r="T12" s="1675"/>
      <c r="U12" s="1673" t="s">
        <v>4617</v>
      </c>
      <c r="V12" s="1675"/>
    </row>
    <row r="13" spans="1:25" s="545" customFormat="1" ht="38.25">
      <c r="A13" s="502"/>
      <c r="B13" s="502"/>
      <c r="C13" s="1670" t="s">
        <v>1508</v>
      </c>
      <c r="D13" s="1670" t="s">
        <v>1506</v>
      </c>
      <c r="E13" s="1670" t="s">
        <v>1503</v>
      </c>
      <c r="F13" s="1670" t="s">
        <v>1507</v>
      </c>
      <c r="G13" s="1672" t="s">
        <v>4616</v>
      </c>
      <c r="H13" s="1672"/>
      <c r="I13" s="1672"/>
      <c r="J13" s="1672" t="s">
        <v>1509</v>
      </c>
      <c r="K13" s="1672"/>
      <c r="L13" s="1670" t="s">
        <v>1508</v>
      </c>
      <c r="M13" s="1670" t="s">
        <v>1503</v>
      </c>
      <c r="N13" s="1670" t="s">
        <v>1507</v>
      </c>
      <c r="O13" s="1672" t="s">
        <v>4616</v>
      </c>
      <c r="P13" s="1672"/>
      <c r="Q13" s="436" t="s">
        <v>1509</v>
      </c>
      <c r="R13" s="1670" t="s">
        <v>1508</v>
      </c>
      <c r="S13" s="1670" t="s">
        <v>1503</v>
      </c>
      <c r="T13" s="1670" t="s">
        <v>1507</v>
      </c>
      <c r="U13" s="1670" t="s">
        <v>1504</v>
      </c>
      <c r="V13" s="1670" t="s">
        <v>1503</v>
      </c>
    </row>
    <row r="14" spans="1:25" ht="89.25">
      <c r="A14" s="194"/>
      <c r="B14" s="194"/>
      <c r="C14" s="1671"/>
      <c r="D14" s="1671"/>
      <c r="E14" s="1671"/>
      <c r="F14" s="1671"/>
      <c r="G14" s="436" t="s">
        <v>1504</v>
      </c>
      <c r="H14" s="436" t="s">
        <v>1506</v>
      </c>
      <c r="I14" s="436" t="s">
        <v>1503</v>
      </c>
      <c r="J14" s="436" t="s">
        <v>1502</v>
      </c>
      <c r="K14" s="436" t="s">
        <v>1505</v>
      </c>
      <c r="L14" s="1671"/>
      <c r="M14" s="1671"/>
      <c r="N14" s="1671"/>
      <c r="O14" s="436" t="s">
        <v>1504</v>
      </c>
      <c r="P14" s="436" t="s">
        <v>1503</v>
      </c>
      <c r="Q14" s="436" t="s">
        <v>1502</v>
      </c>
      <c r="R14" s="1671"/>
      <c r="S14" s="1671"/>
      <c r="T14" s="1671"/>
      <c r="U14" s="1671"/>
      <c r="V14" s="1671"/>
    </row>
    <row r="15" spans="1:25">
      <c r="A15" s="194"/>
      <c r="B15" s="194"/>
      <c r="C15" s="435" t="s">
        <v>325</v>
      </c>
      <c r="D15" s="435" t="s">
        <v>495</v>
      </c>
      <c r="E15" s="435" t="s">
        <v>317</v>
      </c>
      <c r="F15" s="435" t="s">
        <v>316</v>
      </c>
      <c r="G15" s="435" t="s">
        <v>315</v>
      </c>
      <c r="H15" s="435" t="s">
        <v>314</v>
      </c>
      <c r="I15" s="435" t="s">
        <v>313</v>
      </c>
      <c r="J15" s="435" t="s">
        <v>312</v>
      </c>
      <c r="K15" s="435" t="s">
        <v>303</v>
      </c>
      <c r="L15" s="435" t="s">
        <v>302</v>
      </c>
      <c r="M15" s="435" t="s">
        <v>301</v>
      </c>
      <c r="N15" s="435" t="s">
        <v>690</v>
      </c>
      <c r="O15" s="435" t="s">
        <v>689</v>
      </c>
      <c r="P15" s="435" t="s">
        <v>688</v>
      </c>
      <c r="Q15" s="435" t="s">
        <v>687</v>
      </c>
      <c r="R15" s="435" t="s">
        <v>849</v>
      </c>
      <c r="S15" s="435" t="s">
        <v>848</v>
      </c>
      <c r="T15" s="435" t="s">
        <v>818</v>
      </c>
      <c r="U15" s="435" t="s">
        <v>686</v>
      </c>
      <c r="V15" s="435" t="s">
        <v>651</v>
      </c>
    </row>
    <row r="16" spans="1:25">
      <c r="A16" s="1431" t="s">
        <v>1369</v>
      </c>
      <c r="B16" s="435" t="s">
        <v>102</v>
      </c>
      <c r="C16" s="450"/>
      <c r="D16" s="450"/>
      <c r="E16" s="450"/>
      <c r="F16" s="450"/>
      <c r="G16" s="450"/>
      <c r="H16" s="450"/>
      <c r="I16" s="450"/>
      <c r="J16" s="450"/>
      <c r="K16" s="450"/>
      <c r="L16" s="450"/>
      <c r="M16" s="450"/>
      <c r="N16" s="450"/>
      <c r="O16" s="450"/>
      <c r="P16" s="450"/>
      <c r="Q16" s="450"/>
      <c r="R16" s="450"/>
      <c r="S16" s="450"/>
      <c r="T16" s="450"/>
      <c r="U16" s="543"/>
      <c r="V16" s="543"/>
      <c r="W16" s="171" t="s">
        <v>1215</v>
      </c>
      <c r="X16" s="540"/>
      <c r="Y16" s="540"/>
    </row>
    <row r="17" spans="1:25">
      <c r="A17" s="1431" t="s">
        <v>1214</v>
      </c>
      <c r="B17" s="435" t="s">
        <v>220</v>
      </c>
      <c r="C17" s="450"/>
      <c r="D17" s="450"/>
      <c r="E17" s="450"/>
      <c r="F17" s="450"/>
      <c r="G17" s="450"/>
      <c r="H17" s="450"/>
      <c r="I17" s="450"/>
      <c r="J17" s="450"/>
      <c r="K17" s="450"/>
      <c r="L17" s="450"/>
      <c r="M17" s="450"/>
      <c r="N17" s="450"/>
      <c r="O17" s="450"/>
      <c r="P17" s="450"/>
      <c r="Q17" s="450"/>
      <c r="R17" s="450"/>
      <c r="S17" s="450"/>
      <c r="T17" s="450"/>
      <c r="U17" s="543"/>
      <c r="V17" s="543"/>
      <c r="W17" s="171" t="s">
        <v>1213</v>
      </c>
      <c r="X17" s="540"/>
      <c r="Y17" s="540"/>
    </row>
    <row r="18" spans="1:25">
      <c r="A18" s="1431" t="s">
        <v>1212</v>
      </c>
      <c r="B18" s="435" t="s">
        <v>100</v>
      </c>
      <c r="C18" s="450"/>
      <c r="D18" s="450"/>
      <c r="E18" s="450"/>
      <c r="F18" s="450"/>
      <c r="G18" s="450"/>
      <c r="H18" s="450"/>
      <c r="I18" s="450"/>
      <c r="J18" s="450"/>
      <c r="K18" s="450"/>
      <c r="L18" s="450"/>
      <c r="M18" s="450"/>
      <c r="N18" s="450"/>
      <c r="O18" s="450"/>
      <c r="P18" s="450"/>
      <c r="Q18" s="450"/>
      <c r="R18" s="450"/>
      <c r="S18" s="450"/>
      <c r="T18" s="450"/>
      <c r="U18" s="543"/>
      <c r="V18" s="543"/>
      <c r="W18" s="171" t="s">
        <v>1211</v>
      </c>
      <c r="X18" s="540"/>
      <c r="Y18" s="540"/>
    </row>
    <row r="19" spans="1:25">
      <c r="A19" s="1431" t="s">
        <v>1210</v>
      </c>
      <c r="B19" s="435" t="s">
        <v>217</v>
      </c>
      <c r="C19" s="450"/>
      <c r="D19" s="450"/>
      <c r="E19" s="450"/>
      <c r="F19" s="450"/>
      <c r="G19" s="450"/>
      <c r="H19" s="450"/>
      <c r="I19" s="450"/>
      <c r="J19" s="450"/>
      <c r="K19" s="450"/>
      <c r="L19" s="450"/>
      <c r="M19" s="450"/>
      <c r="N19" s="450"/>
      <c r="O19" s="450"/>
      <c r="P19" s="450"/>
      <c r="Q19" s="450"/>
      <c r="R19" s="450"/>
      <c r="S19" s="450"/>
      <c r="T19" s="450"/>
      <c r="U19" s="543"/>
      <c r="V19" s="543"/>
      <c r="W19" s="171" t="s">
        <v>1209</v>
      </c>
      <c r="X19" s="540"/>
      <c r="Y19" s="540"/>
    </row>
    <row r="20" spans="1:25">
      <c r="A20" s="1431" t="s">
        <v>1208</v>
      </c>
      <c r="B20" s="435" t="s">
        <v>215</v>
      </c>
      <c r="C20" s="450"/>
      <c r="D20" s="450"/>
      <c r="E20" s="450"/>
      <c r="F20" s="450"/>
      <c r="G20" s="450"/>
      <c r="H20" s="450"/>
      <c r="I20" s="450"/>
      <c r="J20" s="450"/>
      <c r="K20" s="450"/>
      <c r="L20" s="450"/>
      <c r="M20" s="450"/>
      <c r="N20" s="450"/>
      <c r="O20" s="450"/>
      <c r="P20" s="450"/>
      <c r="Q20" s="450"/>
      <c r="R20" s="450"/>
      <c r="S20" s="450"/>
      <c r="T20" s="450"/>
      <c r="U20" s="543"/>
      <c r="V20" s="543"/>
      <c r="W20" s="171" t="s">
        <v>1207</v>
      </c>
      <c r="X20" s="540"/>
      <c r="Y20" s="540"/>
    </row>
    <row r="21" spans="1:25">
      <c r="A21" s="1436" t="s">
        <v>1206</v>
      </c>
      <c r="B21" s="435" t="s">
        <v>213</v>
      </c>
      <c r="C21" s="450"/>
      <c r="D21" s="450"/>
      <c r="E21" s="450"/>
      <c r="F21" s="450"/>
      <c r="G21" s="450"/>
      <c r="H21" s="450"/>
      <c r="I21" s="450"/>
      <c r="J21" s="450"/>
      <c r="K21" s="450"/>
      <c r="L21" s="450"/>
      <c r="M21" s="450"/>
      <c r="N21" s="450"/>
      <c r="O21" s="450"/>
      <c r="P21" s="450"/>
      <c r="Q21" s="450"/>
      <c r="R21" s="450"/>
      <c r="S21" s="450"/>
      <c r="T21" s="450"/>
      <c r="U21" s="543"/>
      <c r="V21" s="543"/>
      <c r="W21" s="171" t="s">
        <v>1205</v>
      </c>
      <c r="X21" s="540"/>
      <c r="Y21" s="540"/>
    </row>
    <row r="22" spans="1:25">
      <c r="A22" s="1436" t="s">
        <v>1204</v>
      </c>
      <c r="B22" s="435" t="s">
        <v>210</v>
      </c>
      <c r="C22" s="450"/>
      <c r="D22" s="450"/>
      <c r="E22" s="450"/>
      <c r="F22" s="450"/>
      <c r="G22" s="450"/>
      <c r="H22" s="450"/>
      <c r="I22" s="450"/>
      <c r="J22" s="450"/>
      <c r="K22" s="450"/>
      <c r="L22" s="450"/>
      <c r="M22" s="450"/>
      <c r="N22" s="450"/>
      <c r="O22" s="450"/>
      <c r="P22" s="450"/>
      <c r="Q22" s="450"/>
      <c r="R22" s="450"/>
      <c r="S22" s="450"/>
      <c r="T22" s="450"/>
      <c r="U22" s="543"/>
      <c r="V22" s="543"/>
      <c r="W22" s="171" t="s">
        <v>1203</v>
      </c>
      <c r="X22" s="540"/>
      <c r="Y22" s="540"/>
    </row>
    <row r="23" spans="1:25">
      <c r="A23" s="1436" t="s">
        <v>1202</v>
      </c>
      <c r="B23" s="435" t="s">
        <v>207</v>
      </c>
      <c r="C23" s="450"/>
      <c r="D23" s="450"/>
      <c r="E23" s="450"/>
      <c r="F23" s="450"/>
      <c r="G23" s="450"/>
      <c r="H23" s="450"/>
      <c r="I23" s="450"/>
      <c r="J23" s="450"/>
      <c r="K23" s="450"/>
      <c r="L23" s="450"/>
      <c r="M23" s="450"/>
      <c r="N23" s="450"/>
      <c r="O23" s="450"/>
      <c r="P23" s="450"/>
      <c r="Q23" s="450"/>
      <c r="R23" s="450"/>
      <c r="S23" s="450"/>
      <c r="T23" s="450"/>
      <c r="U23" s="543"/>
      <c r="V23" s="543"/>
      <c r="W23" s="171" t="s">
        <v>1201</v>
      </c>
      <c r="X23" s="540"/>
      <c r="Y23" s="540"/>
    </row>
    <row r="24" spans="1:25">
      <c r="A24" s="1436" t="s">
        <v>1200</v>
      </c>
      <c r="B24" s="435" t="s">
        <v>204</v>
      </c>
      <c r="C24" s="450"/>
      <c r="D24" s="450"/>
      <c r="E24" s="450"/>
      <c r="F24" s="450"/>
      <c r="G24" s="450"/>
      <c r="H24" s="450"/>
      <c r="I24" s="450"/>
      <c r="J24" s="450"/>
      <c r="K24" s="450"/>
      <c r="L24" s="450"/>
      <c r="M24" s="450"/>
      <c r="N24" s="450"/>
      <c r="O24" s="450"/>
      <c r="P24" s="450"/>
      <c r="Q24" s="450"/>
      <c r="R24" s="450"/>
      <c r="S24" s="450"/>
      <c r="T24" s="450"/>
      <c r="U24" s="543"/>
      <c r="V24" s="543"/>
      <c r="W24" s="171" t="s">
        <v>1199</v>
      </c>
      <c r="X24" s="540"/>
      <c r="Y24" s="540"/>
    </row>
    <row r="25" spans="1:25">
      <c r="A25" s="1436" t="s">
        <v>1198</v>
      </c>
      <c r="B25" s="435" t="s">
        <v>98</v>
      </c>
      <c r="C25" s="450"/>
      <c r="D25" s="450"/>
      <c r="E25" s="450"/>
      <c r="F25" s="450"/>
      <c r="G25" s="450"/>
      <c r="H25" s="450"/>
      <c r="I25" s="450"/>
      <c r="J25" s="450"/>
      <c r="K25" s="450"/>
      <c r="L25" s="450"/>
      <c r="M25" s="450"/>
      <c r="N25" s="450"/>
      <c r="O25" s="450"/>
      <c r="P25" s="450"/>
      <c r="Q25" s="450"/>
      <c r="R25" s="450"/>
      <c r="S25" s="450"/>
      <c r="T25" s="450"/>
      <c r="U25" s="543"/>
      <c r="V25" s="543"/>
      <c r="W25" s="171" t="s">
        <v>1197</v>
      </c>
      <c r="X25" s="540"/>
      <c r="Y25" s="540"/>
    </row>
    <row r="26" spans="1:25">
      <c r="A26" s="1436" t="s">
        <v>1196</v>
      </c>
      <c r="B26" s="435" t="s">
        <v>96</v>
      </c>
      <c r="C26" s="450"/>
      <c r="D26" s="450"/>
      <c r="E26" s="450"/>
      <c r="F26" s="450"/>
      <c r="G26" s="450"/>
      <c r="H26" s="450"/>
      <c r="I26" s="450"/>
      <c r="J26" s="450"/>
      <c r="K26" s="450"/>
      <c r="L26" s="450"/>
      <c r="M26" s="450"/>
      <c r="N26" s="450"/>
      <c r="O26" s="450"/>
      <c r="P26" s="450"/>
      <c r="Q26" s="450"/>
      <c r="R26" s="450"/>
      <c r="S26" s="450"/>
      <c r="T26" s="450"/>
      <c r="U26" s="543"/>
      <c r="V26" s="543"/>
      <c r="W26" s="171" t="s">
        <v>1195</v>
      </c>
      <c r="X26" s="540"/>
      <c r="Y26" s="540"/>
    </row>
    <row r="27" spans="1:25">
      <c r="A27" s="1436" t="s">
        <v>1194</v>
      </c>
      <c r="B27" s="435" t="s">
        <v>201</v>
      </c>
      <c r="C27" s="450"/>
      <c r="D27" s="450"/>
      <c r="E27" s="450"/>
      <c r="F27" s="450"/>
      <c r="G27" s="450"/>
      <c r="H27" s="450"/>
      <c r="I27" s="450"/>
      <c r="J27" s="450"/>
      <c r="K27" s="450"/>
      <c r="L27" s="450"/>
      <c r="M27" s="450"/>
      <c r="N27" s="450"/>
      <c r="O27" s="450"/>
      <c r="P27" s="450"/>
      <c r="Q27" s="450"/>
      <c r="R27" s="450"/>
      <c r="S27" s="450"/>
      <c r="T27" s="450"/>
      <c r="U27" s="543"/>
      <c r="V27" s="543"/>
      <c r="W27" s="171" t="s">
        <v>1193</v>
      </c>
      <c r="X27" s="540"/>
      <c r="Y27" s="540"/>
    </row>
    <row r="28" spans="1:25">
      <c r="A28" s="1436" t="s">
        <v>1192</v>
      </c>
      <c r="B28" s="435" t="s">
        <v>94</v>
      </c>
      <c r="C28" s="450"/>
      <c r="D28" s="450"/>
      <c r="E28" s="450"/>
      <c r="F28" s="450"/>
      <c r="G28" s="450"/>
      <c r="H28" s="450"/>
      <c r="I28" s="450"/>
      <c r="J28" s="450"/>
      <c r="K28" s="450"/>
      <c r="L28" s="450"/>
      <c r="M28" s="450"/>
      <c r="N28" s="450"/>
      <c r="O28" s="450"/>
      <c r="P28" s="450"/>
      <c r="Q28" s="450"/>
      <c r="R28" s="450"/>
      <c r="S28" s="450"/>
      <c r="T28" s="450"/>
      <c r="U28" s="543"/>
      <c r="V28" s="543"/>
      <c r="W28" s="171" t="s">
        <v>1191</v>
      </c>
      <c r="X28" s="540"/>
      <c r="Y28" s="540"/>
    </row>
    <row r="29" spans="1:25">
      <c r="A29" s="1436" t="s">
        <v>1190</v>
      </c>
      <c r="B29" s="435" t="s">
        <v>91</v>
      </c>
      <c r="C29" s="450"/>
      <c r="D29" s="450"/>
      <c r="E29" s="450"/>
      <c r="F29" s="450"/>
      <c r="G29" s="450"/>
      <c r="H29" s="450"/>
      <c r="I29" s="450"/>
      <c r="J29" s="450"/>
      <c r="K29" s="450"/>
      <c r="L29" s="450"/>
      <c r="M29" s="450"/>
      <c r="N29" s="450"/>
      <c r="O29" s="450"/>
      <c r="P29" s="450"/>
      <c r="Q29" s="450"/>
      <c r="R29" s="450"/>
      <c r="S29" s="450"/>
      <c r="T29" s="450"/>
      <c r="U29" s="543"/>
      <c r="V29" s="543"/>
      <c r="W29" s="171" t="s">
        <v>1189</v>
      </c>
      <c r="X29" s="540"/>
      <c r="Y29" s="540"/>
    </row>
    <row r="30" spans="1:25">
      <c r="A30" s="1436" t="s">
        <v>1188</v>
      </c>
      <c r="B30" s="435" t="s">
        <v>199</v>
      </c>
      <c r="C30" s="450"/>
      <c r="D30" s="450"/>
      <c r="E30" s="450"/>
      <c r="F30" s="450"/>
      <c r="G30" s="450"/>
      <c r="H30" s="450"/>
      <c r="I30" s="450"/>
      <c r="J30" s="450"/>
      <c r="K30" s="450"/>
      <c r="L30" s="450"/>
      <c r="M30" s="450"/>
      <c r="N30" s="450"/>
      <c r="O30" s="450"/>
      <c r="P30" s="450"/>
      <c r="Q30" s="450"/>
      <c r="R30" s="450"/>
      <c r="S30" s="450"/>
      <c r="T30" s="450"/>
      <c r="U30" s="543"/>
      <c r="V30" s="543"/>
      <c r="W30" s="171" t="s">
        <v>1187</v>
      </c>
      <c r="X30" s="540"/>
      <c r="Y30" s="540"/>
    </row>
    <row r="31" spans="1:25">
      <c r="A31" s="1436" t="s">
        <v>4938</v>
      </c>
      <c r="B31" s="435" t="s">
        <v>89</v>
      </c>
      <c r="C31" s="450"/>
      <c r="D31" s="450"/>
      <c r="E31" s="450"/>
      <c r="F31" s="450"/>
      <c r="G31" s="450"/>
      <c r="H31" s="450"/>
      <c r="I31" s="450"/>
      <c r="J31" s="450"/>
      <c r="K31" s="450"/>
      <c r="L31" s="450"/>
      <c r="M31" s="450"/>
      <c r="N31" s="450"/>
      <c r="O31" s="450"/>
      <c r="P31" s="450"/>
      <c r="Q31" s="450"/>
      <c r="R31" s="450"/>
      <c r="S31" s="450"/>
      <c r="T31" s="450"/>
      <c r="U31" s="543"/>
      <c r="V31" s="543"/>
      <c r="W31" s="171" t="s">
        <v>1501</v>
      </c>
      <c r="X31" s="540"/>
      <c r="Y31" s="540"/>
    </row>
    <row r="32" spans="1:25">
      <c r="A32" s="1436" t="s">
        <v>1186</v>
      </c>
      <c r="B32" s="435" t="s">
        <v>87</v>
      </c>
      <c r="C32" s="541"/>
      <c r="D32" s="541"/>
      <c r="E32" s="541"/>
      <c r="F32" s="541"/>
      <c r="G32" s="541"/>
      <c r="H32" s="541"/>
      <c r="I32" s="541"/>
      <c r="J32" s="541"/>
      <c r="K32" s="541"/>
      <c r="L32" s="450"/>
      <c r="M32" s="450"/>
      <c r="N32" s="450"/>
      <c r="O32" s="450"/>
      <c r="P32" s="450"/>
      <c r="Q32" s="450"/>
      <c r="R32" s="541"/>
      <c r="S32" s="541"/>
      <c r="T32" s="541"/>
      <c r="U32" s="541"/>
      <c r="V32" s="541"/>
      <c r="W32" s="171" t="s">
        <v>1185</v>
      </c>
      <c r="X32" s="540"/>
      <c r="Y32" s="540"/>
    </row>
    <row r="33" spans="1:25">
      <c r="A33" s="1436" t="s">
        <v>660</v>
      </c>
      <c r="B33" s="435" t="s">
        <v>198</v>
      </c>
      <c r="C33" s="541"/>
      <c r="D33" s="541"/>
      <c r="E33" s="541"/>
      <c r="F33" s="541"/>
      <c r="G33" s="541"/>
      <c r="H33" s="541"/>
      <c r="I33" s="541"/>
      <c r="J33" s="541"/>
      <c r="K33" s="541"/>
      <c r="L33" s="450"/>
      <c r="M33" s="450"/>
      <c r="N33" s="450"/>
      <c r="O33" s="450"/>
      <c r="P33" s="450"/>
      <c r="Q33" s="450"/>
      <c r="R33" s="541"/>
      <c r="S33" s="541"/>
      <c r="T33" s="541"/>
      <c r="U33" s="541"/>
      <c r="V33" s="541"/>
      <c r="X33" s="540"/>
      <c r="Y33" s="540"/>
    </row>
    <row r="34" spans="1:25" ht="25.5">
      <c r="A34" s="190"/>
      <c r="B34" s="190"/>
      <c r="C34" s="194"/>
      <c r="D34" s="194" t="s">
        <v>329</v>
      </c>
      <c r="E34" s="194" t="s">
        <v>329</v>
      </c>
      <c r="F34" s="194" t="s">
        <v>329</v>
      </c>
      <c r="G34" s="194"/>
      <c r="H34" s="194" t="s">
        <v>329</v>
      </c>
      <c r="I34" s="194" t="s">
        <v>329</v>
      </c>
      <c r="J34" s="194"/>
      <c r="K34" s="194" t="s">
        <v>329</v>
      </c>
      <c r="L34" s="194"/>
      <c r="M34" s="194" t="s">
        <v>329</v>
      </c>
      <c r="N34" s="194" t="s">
        <v>329</v>
      </c>
      <c r="O34" s="194"/>
      <c r="P34" s="194" t="s">
        <v>329</v>
      </c>
      <c r="Q34" s="194"/>
      <c r="R34" s="194"/>
      <c r="S34" s="194" t="s">
        <v>329</v>
      </c>
      <c r="T34" s="194" t="s">
        <v>329</v>
      </c>
      <c r="U34" s="194"/>
      <c r="V34" s="194" t="s">
        <v>329</v>
      </c>
      <c r="W34" s="190"/>
    </row>
    <row r="35" spans="1:25">
      <c r="A35" s="190"/>
      <c r="B35" s="190"/>
      <c r="C35" s="194"/>
      <c r="D35" s="194" t="s">
        <v>3297</v>
      </c>
      <c r="E35" s="194"/>
      <c r="F35" s="194"/>
      <c r="G35" s="194"/>
      <c r="H35" s="194" t="s">
        <v>3297</v>
      </c>
      <c r="I35" s="194"/>
      <c r="J35" s="194"/>
      <c r="K35" s="194" t="s">
        <v>3297</v>
      </c>
      <c r="L35" s="194"/>
      <c r="M35" s="194"/>
      <c r="N35" s="194"/>
      <c r="O35" s="194"/>
      <c r="P35" s="194"/>
      <c r="Q35" s="194"/>
      <c r="R35" s="194"/>
      <c r="S35" s="194"/>
      <c r="T35" s="194"/>
      <c r="U35" s="194"/>
      <c r="V35" s="194"/>
      <c r="W35" s="194"/>
    </row>
    <row r="36" spans="1:25" ht="25.5">
      <c r="C36" s="203" t="s">
        <v>606</v>
      </c>
      <c r="D36" s="203" t="s">
        <v>331</v>
      </c>
      <c r="E36" s="203" t="s">
        <v>331</v>
      </c>
      <c r="F36" s="203" t="s">
        <v>331</v>
      </c>
      <c r="G36" s="203" t="s">
        <v>606</v>
      </c>
      <c r="H36" s="203" t="s">
        <v>331</v>
      </c>
      <c r="I36" s="203" t="s">
        <v>331</v>
      </c>
      <c r="J36" s="203" t="s">
        <v>606</v>
      </c>
      <c r="K36" s="203" t="s">
        <v>331</v>
      </c>
      <c r="L36" s="203" t="s">
        <v>606</v>
      </c>
      <c r="M36" s="203" t="s">
        <v>331</v>
      </c>
      <c r="N36" s="203" t="s">
        <v>331</v>
      </c>
      <c r="O36" s="203" t="s">
        <v>606</v>
      </c>
      <c r="P36" s="203" t="s">
        <v>331</v>
      </c>
      <c r="Q36" s="203" t="s">
        <v>606</v>
      </c>
      <c r="R36" s="203" t="s">
        <v>606</v>
      </c>
      <c r="S36" s="203" t="s">
        <v>331</v>
      </c>
      <c r="T36" s="203" t="s">
        <v>331</v>
      </c>
      <c r="U36" s="203" t="s">
        <v>606</v>
      </c>
      <c r="V36" s="203" t="s">
        <v>331</v>
      </c>
    </row>
    <row r="37" spans="1:25" ht="63.75">
      <c r="C37" s="203" t="s">
        <v>1500</v>
      </c>
      <c r="D37" s="203" t="s">
        <v>1428</v>
      </c>
      <c r="E37" s="203" t="s">
        <v>1499</v>
      </c>
      <c r="F37" s="203" t="s">
        <v>1428</v>
      </c>
      <c r="G37" s="203" t="s">
        <v>1500</v>
      </c>
      <c r="H37" s="203" t="s">
        <v>1428</v>
      </c>
      <c r="I37" s="203" t="s">
        <v>1499</v>
      </c>
      <c r="J37" s="203" t="s">
        <v>1500</v>
      </c>
      <c r="K37" s="203" t="s">
        <v>1428</v>
      </c>
      <c r="L37" s="203" t="s">
        <v>1500</v>
      </c>
      <c r="M37" s="203" t="s">
        <v>1499</v>
      </c>
      <c r="N37" s="203" t="s">
        <v>1428</v>
      </c>
      <c r="O37" s="203" t="s">
        <v>1500</v>
      </c>
      <c r="P37" s="203" t="s">
        <v>1499</v>
      </c>
      <c r="Q37" s="203" t="s">
        <v>1500</v>
      </c>
      <c r="R37" s="203" t="s">
        <v>1500</v>
      </c>
      <c r="S37" s="203" t="s">
        <v>1499</v>
      </c>
      <c r="T37" s="203" t="s">
        <v>1428</v>
      </c>
      <c r="U37" s="203" t="s">
        <v>1500</v>
      </c>
      <c r="V37" s="203" t="s">
        <v>1499</v>
      </c>
    </row>
    <row r="38" spans="1:25" ht="25.5">
      <c r="C38" s="201" t="s">
        <v>1498</v>
      </c>
      <c r="D38" s="201" t="s">
        <v>1498</v>
      </c>
      <c r="E38" s="201" t="s">
        <v>1498</v>
      </c>
      <c r="F38" s="201" t="s">
        <v>1498</v>
      </c>
      <c r="G38" s="201" t="s">
        <v>1498</v>
      </c>
      <c r="H38" s="201" t="s">
        <v>1498</v>
      </c>
      <c r="I38" s="201" t="s">
        <v>1498</v>
      </c>
      <c r="J38" s="201" t="s">
        <v>1498</v>
      </c>
      <c r="K38" s="201" t="s">
        <v>1498</v>
      </c>
      <c r="L38" s="203" t="s">
        <v>1497</v>
      </c>
      <c r="M38" s="203" t="s">
        <v>1497</v>
      </c>
      <c r="N38" s="203" t="s">
        <v>1497</v>
      </c>
      <c r="O38" s="203" t="s">
        <v>1497</v>
      </c>
      <c r="P38" s="203" t="s">
        <v>1497</v>
      </c>
      <c r="Q38" s="203" t="s">
        <v>1497</v>
      </c>
      <c r="R38" s="203" t="s">
        <v>1496</v>
      </c>
      <c r="S38" s="203" t="s">
        <v>1496</v>
      </c>
      <c r="T38" s="203" t="s">
        <v>1496</v>
      </c>
      <c r="U38" s="203" t="s">
        <v>1496</v>
      </c>
      <c r="V38" s="203" t="s">
        <v>1496</v>
      </c>
    </row>
    <row r="39" spans="1:25" ht="38.25">
      <c r="C39" s="201" t="s">
        <v>1494</v>
      </c>
      <c r="D39" s="201" t="s">
        <v>1494</v>
      </c>
      <c r="E39" s="201" t="s">
        <v>1494</v>
      </c>
      <c r="F39" s="201" t="s">
        <v>1494</v>
      </c>
      <c r="G39" s="201" t="s">
        <v>1493</v>
      </c>
      <c r="H39" s="201" t="s">
        <v>1493</v>
      </c>
      <c r="I39" s="201" t="s">
        <v>1493</v>
      </c>
      <c r="J39" s="201" t="s">
        <v>1495</v>
      </c>
      <c r="K39" s="201" t="s">
        <v>1495</v>
      </c>
      <c r="L39" s="201" t="s">
        <v>1494</v>
      </c>
      <c r="M39" s="201" t="s">
        <v>1494</v>
      </c>
      <c r="N39" s="201" t="s">
        <v>1494</v>
      </c>
      <c r="O39" s="201" t="s">
        <v>1493</v>
      </c>
      <c r="P39" s="201" t="s">
        <v>1493</v>
      </c>
      <c r="Q39" s="201" t="s">
        <v>1495</v>
      </c>
      <c r="R39" s="201" t="s">
        <v>1494</v>
      </c>
      <c r="S39" s="201" t="s">
        <v>1494</v>
      </c>
      <c r="T39" s="201" t="s">
        <v>1494</v>
      </c>
      <c r="U39" s="201" t="s">
        <v>1493</v>
      </c>
      <c r="V39" s="201" t="s">
        <v>1493</v>
      </c>
    </row>
    <row r="42" spans="1:25">
      <c r="E42" s="181"/>
      <c r="F42" s="181"/>
      <c r="G42" s="181"/>
      <c r="H42" s="181"/>
      <c r="I42" s="181"/>
      <c r="J42" s="181"/>
      <c r="K42" s="181"/>
      <c r="L42" s="181"/>
      <c r="M42" s="181"/>
      <c r="N42" s="181"/>
      <c r="O42" s="181"/>
      <c r="P42" s="181"/>
      <c r="Q42" s="181"/>
      <c r="R42" s="181"/>
      <c r="S42" s="181"/>
      <c r="T42" s="181"/>
      <c r="U42" s="181"/>
      <c r="V42" s="181"/>
    </row>
  </sheetData>
  <mergeCells count="24">
    <mergeCell ref="J13:K13"/>
    <mergeCell ref="C13:C14"/>
    <mergeCell ref="D13:D14"/>
    <mergeCell ref="E13:E14"/>
    <mergeCell ref="F13:F14"/>
    <mergeCell ref="G13:I13"/>
    <mergeCell ref="C11:K11"/>
    <mergeCell ref="L11:Q11"/>
    <mergeCell ref="R11:V11"/>
    <mergeCell ref="C12:F12"/>
    <mergeCell ref="G12:K12"/>
    <mergeCell ref="L12:N12"/>
    <mergeCell ref="O12:Q12"/>
    <mergeCell ref="R12:T12"/>
    <mergeCell ref="U12:V12"/>
    <mergeCell ref="U13:U14"/>
    <mergeCell ref="V13:V14"/>
    <mergeCell ref="L13:L14"/>
    <mergeCell ref="M13:M14"/>
    <mergeCell ref="N13:N14"/>
    <mergeCell ref="O13:P13"/>
    <mergeCell ref="R13:R14"/>
    <mergeCell ref="S13:S14"/>
    <mergeCell ref="T13:T14"/>
  </mergeCells>
  <pageMargins left="0.15748031496062992" right="0.15748031496062992" top="0.27559055118110237" bottom="0.31496062992125984" header="0.15748031496062992" footer="0.15748031496062992"/>
  <pageSetup paperSize="8" scale="31" orientation="landscape" cellComments="asDisplayed" r:id="rId1"/>
  <headerFooter>
    <oddFooter>&amp;C&amp;A</oddFooter>
  </headerFooter>
</worksheet>
</file>

<file path=xl/worksheets/sheet94.xml><?xml version="1.0" encoding="utf-8"?>
<worksheet xmlns="http://schemas.openxmlformats.org/spreadsheetml/2006/main" xmlns:r="http://schemas.openxmlformats.org/officeDocument/2006/relationships">
  <sheetPr codeName="Arkusz141">
    <pageSetUpPr fitToPage="1"/>
  </sheetPr>
  <dimension ref="A1:AJ49"/>
  <sheetViews>
    <sheetView zoomScale="70" zoomScaleNormal="70" workbookViewId="0"/>
  </sheetViews>
  <sheetFormatPr defaultColWidth="9.140625" defaultRowHeight="12.75"/>
  <cols>
    <col min="1" max="1" width="26.7109375" style="172" customWidth="1"/>
    <col min="2" max="2" width="13.85546875" style="172" customWidth="1"/>
    <col min="3" max="15" width="13.42578125" style="246" customWidth="1"/>
    <col min="16" max="34" width="13.42578125" style="172" customWidth="1"/>
    <col min="35" max="257" width="9.140625" style="172"/>
    <col min="258" max="258" width="17.7109375" style="172" customWidth="1"/>
    <col min="259" max="285" width="15.7109375" style="172" customWidth="1"/>
    <col min="286" max="286" width="16.5703125" style="172" customWidth="1"/>
    <col min="287" max="513" width="9.140625" style="172"/>
    <col min="514" max="514" width="17.7109375" style="172" customWidth="1"/>
    <col min="515" max="541" width="15.7109375" style="172" customWidth="1"/>
    <col min="542" max="542" width="16.5703125" style="172" customWidth="1"/>
    <col min="543" max="769" width="9.140625" style="172"/>
    <col min="770" max="770" width="17.7109375" style="172" customWidth="1"/>
    <col min="771" max="797" width="15.7109375" style="172" customWidth="1"/>
    <col min="798" max="798" width="16.5703125" style="172" customWidth="1"/>
    <col min="799" max="1025" width="9.140625" style="172"/>
    <col min="1026" max="1026" width="17.7109375" style="172" customWidth="1"/>
    <col min="1027" max="1053" width="15.7109375" style="172" customWidth="1"/>
    <col min="1054" max="1054" width="16.5703125" style="172" customWidth="1"/>
    <col min="1055" max="1281" width="9.140625" style="172"/>
    <col min="1282" max="1282" width="17.7109375" style="172" customWidth="1"/>
    <col min="1283" max="1309" width="15.7109375" style="172" customWidth="1"/>
    <col min="1310" max="1310" width="16.5703125" style="172" customWidth="1"/>
    <col min="1311" max="1537" width="9.140625" style="172"/>
    <col min="1538" max="1538" width="17.7109375" style="172" customWidth="1"/>
    <col min="1539" max="1565" width="15.7109375" style="172" customWidth="1"/>
    <col min="1566" max="1566" width="16.5703125" style="172" customWidth="1"/>
    <col min="1567" max="1793" width="9.140625" style="172"/>
    <col min="1794" max="1794" width="17.7109375" style="172" customWidth="1"/>
    <col min="1795" max="1821" width="15.7109375" style="172" customWidth="1"/>
    <col min="1822" max="1822" width="16.5703125" style="172" customWidth="1"/>
    <col min="1823" max="2049" width="9.140625" style="172"/>
    <col min="2050" max="2050" width="17.7109375" style="172" customWidth="1"/>
    <col min="2051" max="2077" width="15.7109375" style="172" customWidth="1"/>
    <col min="2078" max="2078" width="16.5703125" style="172" customWidth="1"/>
    <col min="2079" max="2305" width="9.140625" style="172"/>
    <col min="2306" max="2306" width="17.7109375" style="172" customWidth="1"/>
    <col min="2307" max="2333" width="15.7109375" style="172" customWidth="1"/>
    <col min="2334" max="2334" width="16.5703125" style="172" customWidth="1"/>
    <col min="2335" max="2561" width="9.140625" style="172"/>
    <col min="2562" max="2562" width="17.7109375" style="172" customWidth="1"/>
    <col min="2563" max="2589" width="15.7109375" style="172" customWidth="1"/>
    <col min="2590" max="2590" width="16.5703125" style="172" customWidth="1"/>
    <col min="2591" max="2817" width="9.140625" style="172"/>
    <col min="2818" max="2818" width="17.7109375" style="172" customWidth="1"/>
    <col min="2819" max="2845" width="15.7109375" style="172" customWidth="1"/>
    <col min="2846" max="2846" width="16.5703125" style="172" customWidth="1"/>
    <col min="2847" max="3073" width="9.140625" style="172"/>
    <col min="3074" max="3074" width="17.7109375" style="172" customWidth="1"/>
    <col min="3075" max="3101" width="15.7109375" style="172" customWidth="1"/>
    <col min="3102" max="3102" width="16.5703125" style="172" customWidth="1"/>
    <col min="3103" max="3329" width="9.140625" style="172"/>
    <col min="3330" max="3330" width="17.7109375" style="172" customWidth="1"/>
    <col min="3331" max="3357" width="15.7109375" style="172" customWidth="1"/>
    <col min="3358" max="3358" width="16.5703125" style="172" customWidth="1"/>
    <col min="3359" max="3585" width="9.140625" style="172"/>
    <col min="3586" max="3586" width="17.7109375" style="172" customWidth="1"/>
    <col min="3587" max="3613" width="15.7109375" style="172" customWidth="1"/>
    <col min="3614" max="3614" width="16.5703125" style="172" customWidth="1"/>
    <col min="3615" max="3841" width="9.140625" style="172"/>
    <col min="3842" max="3842" width="17.7109375" style="172" customWidth="1"/>
    <col min="3843" max="3869" width="15.7109375" style="172" customWidth="1"/>
    <col min="3870" max="3870" width="16.5703125" style="172" customWidth="1"/>
    <col min="3871" max="4097" width="9.140625" style="172"/>
    <col min="4098" max="4098" width="17.7109375" style="172" customWidth="1"/>
    <col min="4099" max="4125" width="15.7109375" style="172" customWidth="1"/>
    <col min="4126" max="4126" width="16.5703125" style="172" customWidth="1"/>
    <col min="4127" max="4353" width="9.140625" style="172"/>
    <col min="4354" max="4354" width="17.7109375" style="172" customWidth="1"/>
    <col min="4355" max="4381" width="15.7109375" style="172" customWidth="1"/>
    <col min="4382" max="4382" width="16.5703125" style="172" customWidth="1"/>
    <col min="4383" max="4609" width="9.140625" style="172"/>
    <col min="4610" max="4610" width="17.7109375" style="172" customWidth="1"/>
    <col min="4611" max="4637" width="15.7109375" style="172" customWidth="1"/>
    <col min="4638" max="4638" width="16.5703125" style="172" customWidth="1"/>
    <col min="4639" max="4865" width="9.140625" style="172"/>
    <col min="4866" max="4866" width="17.7109375" style="172" customWidth="1"/>
    <col min="4867" max="4893" width="15.7109375" style="172" customWidth="1"/>
    <col min="4894" max="4894" width="16.5703125" style="172" customWidth="1"/>
    <col min="4895" max="5121" width="9.140625" style="172"/>
    <col min="5122" max="5122" width="17.7109375" style="172" customWidth="1"/>
    <col min="5123" max="5149" width="15.7109375" style="172" customWidth="1"/>
    <col min="5150" max="5150" width="16.5703125" style="172" customWidth="1"/>
    <col min="5151" max="5377" width="9.140625" style="172"/>
    <col min="5378" max="5378" width="17.7109375" style="172" customWidth="1"/>
    <col min="5379" max="5405" width="15.7109375" style="172" customWidth="1"/>
    <col min="5406" max="5406" width="16.5703125" style="172" customWidth="1"/>
    <col min="5407" max="5633" width="9.140625" style="172"/>
    <col min="5634" max="5634" width="17.7109375" style="172" customWidth="1"/>
    <col min="5635" max="5661" width="15.7109375" style="172" customWidth="1"/>
    <col min="5662" max="5662" width="16.5703125" style="172" customWidth="1"/>
    <col min="5663" max="5889" width="9.140625" style="172"/>
    <col min="5890" max="5890" width="17.7109375" style="172" customWidth="1"/>
    <col min="5891" max="5917" width="15.7109375" style="172" customWidth="1"/>
    <col min="5918" max="5918" width="16.5703125" style="172" customWidth="1"/>
    <col min="5919" max="6145" width="9.140625" style="172"/>
    <col min="6146" max="6146" width="17.7109375" style="172" customWidth="1"/>
    <col min="6147" max="6173" width="15.7109375" style="172" customWidth="1"/>
    <col min="6174" max="6174" width="16.5703125" style="172" customWidth="1"/>
    <col min="6175" max="6401" width="9.140625" style="172"/>
    <col min="6402" max="6402" width="17.7109375" style="172" customWidth="1"/>
    <col min="6403" max="6429" width="15.7109375" style="172" customWidth="1"/>
    <col min="6430" max="6430" width="16.5703125" style="172" customWidth="1"/>
    <col min="6431" max="6657" width="9.140625" style="172"/>
    <col min="6658" max="6658" width="17.7109375" style="172" customWidth="1"/>
    <col min="6659" max="6685" width="15.7109375" style="172" customWidth="1"/>
    <col min="6686" max="6686" width="16.5703125" style="172" customWidth="1"/>
    <col min="6687" max="6913" width="9.140625" style="172"/>
    <col min="6914" max="6914" width="17.7109375" style="172" customWidth="1"/>
    <col min="6915" max="6941" width="15.7109375" style="172" customWidth="1"/>
    <col min="6942" max="6942" width="16.5703125" style="172" customWidth="1"/>
    <col min="6943" max="7169" width="9.140625" style="172"/>
    <col min="7170" max="7170" width="17.7109375" style="172" customWidth="1"/>
    <col min="7171" max="7197" width="15.7109375" style="172" customWidth="1"/>
    <col min="7198" max="7198" width="16.5703125" style="172" customWidth="1"/>
    <col min="7199" max="7425" width="9.140625" style="172"/>
    <col min="7426" max="7426" width="17.7109375" style="172" customWidth="1"/>
    <col min="7427" max="7453" width="15.7109375" style="172" customWidth="1"/>
    <col min="7454" max="7454" width="16.5703125" style="172" customWidth="1"/>
    <col min="7455" max="7681" width="9.140625" style="172"/>
    <col min="7682" max="7682" width="17.7109375" style="172" customWidth="1"/>
    <col min="7683" max="7709" width="15.7109375" style="172" customWidth="1"/>
    <col min="7710" max="7710" width="16.5703125" style="172" customWidth="1"/>
    <col min="7711" max="7937" width="9.140625" style="172"/>
    <col min="7938" max="7938" width="17.7109375" style="172" customWidth="1"/>
    <col min="7939" max="7965" width="15.7109375" style="172" customWidth="1"/>
    <col min="7966" max="7966" width="16.5703125" style="172" customWidth="1"/>
    <col min="7967" max="8193" width="9.140625" style="172"/>
    <col min="8194" max="8194" width="17.7109375" style="172" customWidth="1"/>
    <col min="8195" max="8221" width="15.7109375" style="172" customWidth="1"/>
    <col min="8222" max="8222" width="16.5703125" style="172" customWidth="1"/>
    <col min="8223" max="8449" width="9.140625" style="172"/>
    <col min="8450" max="8450" width="17.7109375" style="172" customWidth="1"/>
    <col min="8451" max="8477" width="15.7109375" style="172" customWidth="1"/>
    <col min="8478" max="8478" width="16.5703125" style="172" customWidth="1"/>
    <col min="8479" max="8705" width="9.140625" style="172"/>
    <col min="8706" max="8706" width="17.7109375" style="172" customWidth="1"/>
    <col min="8707" max="8733" width="15.7109375" style="172" customWidth="1"/>
    <col min="8734" max="8734" width="16.5703125" style="172" customWidth="1"/>
    <col min="8735" max="8961" width="9.140625" style="172"/>
    <col min="8962" max="8962" width="17.7109375" style="172" customWidth="1"/>
    <col min="8963" max="8989" width="15.7109375" style="172" customWidth="1"/>
    <col min="8990" max="8990" width="16.5703125" style="172" customWidth="1"/>
    <col min="8991" max="9217" width="9.140625" style="172"/>
    <col min="9218" max="9218" width="17.7109375" style="172" customWidth="1"/>
    <col min="9219" max="9245" width="15.7109375" style="172" customWidth="1"/>
    <col min="9246" max="9246" width="16.5703125" style="172" customWidth="1"/>
    <col min="9247" max="9473" width="9.140625" style="172"/>
    <col min="9474" max="9474" width="17.7109375" style="172" customWidth="1"/>
    <col min="9475" max="9501" width="15.7109375" style="172" customWidth="1"/>
    <col min="9502" max="9502" width="16.5703125" style="172" customWidth="1"/>
    <col min="9503" max="9729" width="9.140625" style="172"/>
    <col min="9730" max="9730" width="17.7109375" style="172" customWidth="1"/>
    <col min="9731" max="9757" width="15.7109375" style="172" customWidth="1"/>
    <col min="9758" max="9758" width="16.5703125" style="172" customWidth="1"/>
    <col min="9759" max="9985" width="9.140625" style="172"/>
    <col min="9986" max="9986" width="17.7109375" style="172" customWidth="1"/>
    <col min="9987" max="10013" width="15.7109375" style="172" customWidth="1"/>
    <col min="10014" max="10014" width="16.5703125" style="172" customWidth="1"/>
    <col min="10015" max="10241" width="9.140625" style="172"/>
    <col min="10242" max="10242" width="17.7109375" style="172" customWidth="1"/>
    <col min="10243" max="10269" width="15.7109375" style="172" customWidth="1"/>
    <col min="10270" max="10270" width="16.5703125" style="172" customWidth="1"/>
    <col min="10271" max="10497" width="9.140625" style="172"/>
    <col min="10498" max="10498" width="17.7109375" style="172" customWidth="1"/>
    <col min="10499" max="10525" width="15.7109375" style="172" customWidth="1"/>
    <col min="10526" max="10526" width="16.5703125" style="172" customWidth="1"/>
    <col min="10527" max="10753" width="9.140625" style="172"/>
    <col min="10754" max="10754" width="17.7109375" style="172" customWidth="1"/>
    <col min="10755" max="10781" width="15.7109375" style="172" customWidth="1"/>
    <col min="10782" max="10782" width="16.5703125" style="172" customWidth="1"/>
    <col min="10783" max="11009" width="9.140625" style="172"/>
    <col min="11010" max="11010" width="17.7109375" style="172" customWidth="1"/>
    <col min="11011" max="11037" width="15.7109375" style="172" customWidth="1"/>
    <col min="11038" max="11038" width="16.5703125" style="172" customWidth="1"/>
    <col min="11039" max="11265" width="9.140625" style="172"/>
    <col min="11266" max="11266" width="17.7109375" style="172" customWidth="1"/>
    <col min="11267" max="11293" width="15.7109375" style="172" customWidth="1"/>
    <col min="11294" max="11294" width="16.5703125" style="172" customWidth="1"/>
    <col min="11295" max="11521" width="9.140625" style="172"/>
    <col min="11522" max="11522" width="17.7109375" style="172" customWidth="1"/>
    <col min="11523" max="11549" width="15.7109375" style="172" customWidth="1"/>
    <col min="11550" max="11550" width="16.5703125" style="172" customWidth="1"/>
    <col min="11551" max="11777" width="9.140625" style="172"/>
    <col min="11778" max="11778" width="17.7109375" style="172" customWidth="1"/>
    <col min="11779" max="11805" width="15.7109375" style="172" customWidth="1"/>
    <col min="11806" max="11806" width="16.5703125" style="172" customWidth="1"/>
    <col min="11807" max="12033" width="9.140625" style="172"/>
    <col min="12034" max="12034" width="17.7109375" style="172" customWidth="1"/>
    <col min="12035" max="12061" width="15.7109375" style="172" customWidth="1"/>
    <col min="12062" max="12062" width="16.5703125" style="172" customWidth="1"/>
    <col min="12063" max="12289" width="9.140625" style="172"/>
    <col min="12290" max="12290" width="17.7109375" style="172" customWidth="1"/>
    <col min="12291" max="12317" width="15.7109375" style="172" customWidth="1"/>
    <col min="12318" max="12318" width="16.5703125" style="172" customWidth="1"/>
    <col min="12319" max="12545" width="9.140625" style="172"/>
    <col min="12546" max="12546" width="17.7109375" style="172" customWidth="1"/>
    <col min="12547" max="12573" width="15.7109375" style="172" customWidth="1"/>
    <col min="12574" max="12574" width="16.5703125" style="172" customWidth="1"/>
    <col min="12575" max="12801" width="9.140625" style="172"/>
    <col min="12802" max="12802" width="17.7109375" style="172" customWidth="1"/>
    <col min="12803" max="12829" width="15.7109375" style="172" customWidth="1"/>
    <col min="12830" max="12830" width="16.5703125" style="172" customWidth="1"/>
    <col min="12831" max="13057" width="9.140625" style="172"/>
    <col min="13058" max="13058" width="17.7109375" style="172" customWidth="1"/>
    <col min="13059" max="13085" width="15.7109375" style="172" customWidth="1"/>
    <col min="13086" max="13086" width="16.5703125" style="172" customWidth="1"/>
    <col min="13087" max="13313" width="9.140625" style="172"/>
    <col min="13314" max="13314" width="17.7109375" style="172" customWidth="1"/>
    <col min="13315" max="13341" width="15.7109375" style="172" customWidth="1"/>
    <col min="13342" max="13342" width="16.5703125" style="172" customWidth="1"/>
    <col min="13343" max="13569" width="9.140625" style="172"/>
    <col min="13570" max="13570" width="17.7109375" style="172" customWidth="1"/>
    <col min="13571" max="13597" width="15.7109375" style="172" customWidth="1"/>
    <col min="13598" max="13598" width="16.5703125" style="172" customWidth="1"/>
    <col min="13599" max="13825" width="9.140625" style="172"/>
    <col min="13826" max="13826" width="17.7109375" style="172" customWidth="1"/>
    <col min="13827" max="13853" width="15.7109375" style="172" customWidth="1"/>
    <col min="13854" max="13854" width="16.5703125" style="172" customWidth="1"/>
    <col min="13855" max="14081" width="9.140625" style="172"/>
    <col min="14082" max="14082" width="17.7109375" style="172" customWidth="1"/>
    <col min="14083" max="14109" width="15.7109375" style="172" customWidth="1"/>
    <col min="14110" max="14110" width="16.5703125" style="172" customWidth="1"/>
    <col min="14111" max="14337" width="9.140625" style="172"/>
    <col min="14338" max="14338" width="17.7109375" style="172" customWidth="1"/>
    <col min="14339" max="14365" width="15.7109375" style="172" customWidth="1"/>
    <col min="14366" max="14366" width="16.5703125" style="172" customWidth="1"/>
    <col min="14367" max="14593" width="9.140625" style="172"/>
    <col min="14594" max="14594" width="17.7109375" style="172" customWidth="1"/>
    <col min="14595" max="14621" width="15.7109375" style="172" customWidth="1"/>
    <col min="14622" max="14622" width="16.5703125" style="172" customWidth="1"/>
    <col min="14623" max="14849" width="9.140625" style="172"/>
    <col min="14850" max="14850" width="17.7109375" style="172" customWidth="1"/>
    <col min="14851" max="14877" width="15.7109375" style="172" customWidth="1"/>
    <col min="14878" max="14878" width="16.5703125" style="172" customWidth="1"/>
    <col min="14879" max="15105" width="9.140625" style="172"/>
    <col min="15106" max="15106" width="17.7109375" style="172" customWidth="1"/>
    <col min="15107" max="15133" width="15.7109375" style="172" customWidth="1"/>
    <col min="15134" max="15134" width="16.5703125" style="172" customWidth="1"/>
    <col min="15135" max="15361" width="9.140625" style="172"/>
    <col min="15362" max="15362" width="17.7109375" style="172" customWidth="1"/>
    <col min="15363" max="15389" width="15.7109375" style="172" customWidth="1"/>
    <col min="15390" max="15390" width="16.5703125" style="172" customWidth="1"/>
    <col min="15391" max="15617" width="9.140625" style="172"/>
    <col min="15618" max="15618" width="17.7109375" style="172" customWidth="1"/>
    <col min="15619" max="15645" width="15.7109375" style="172" customWidth="1"/>
    <col min="15646" max="15646" width="16.5703125" style="172" customWidth="1"/>
    <col min="15647" max="15873" width="9.140625" style="172"/>
    <col min="15874" max="15874" width="17.7109375" style="172" customWidth="1"/>
    <col min="15875" max="15901" width="15.7109375" style="172" customWidth="1"/>
    <col min="15902" max="15902" width="16.5703125" style="172" customWidth="1"/>
    <col min="15903" max="16129" width="9.140625" style="172"/>
    <col min="16130" max="16130" width="17.7109375" style="172" customWidth="1"/>
    <col min="16131" max="16157" width="15.7109375" style="172" customWidth="1"/>
    <col min="16158" max="16158" width="16.5703125" style="172" customWidth="1"/>
    <col min="16159" max="16384" width="9.140625" style="172"/>
  </cols>
  <sheetData>
    <row r="1" spans="1:36" ht="15">
      <c r="A1" s="40" t="s">
        <v>3678</v>
      </c>
      <c r="B1"/>
    </row>
    <row r="2" spans="1:36" ht="18.75">
      <c r="A2" s="312" t="s">
        <v>5054</v>
      </c>
      <c r="B2" s="171"/>
    </row>
    <row r="3" spans="1:36" ht="18.75">
      <c r="A3" s="312"/>
      <c r="B3" s="171"/>
    </row>
    <row r="4" spans="1:36" ht="15">
      <c r="A4" s="311" t="s">
        <v>3679</v>
      </c>
      <c r="B4" s="171"/>
    </row>
    <row r="5" spans="1:36">
      <c r="A5" s="549" t="s">
        <v>500</v>
      </c>
      <c r="B5" s="459"/>
    </row>
    <row r="6" spans="1:36">
      <c r="A6" s="548" t="s">
        <v>1297</v>
      </c>
      <c r="B6" s="407" t="s">
        <v>1296</v>
      </c>
      <c r="C6" s="547" t="s">
        <v>498</v>
      </c>
      <c r="D6" s="456" t="s">
        <v>1228</v>
      </c>
    </row>
    <row r="7" spans="1:36">
      <c r="A7" s="548" t="s">
        <v>1227</v>
      </c>
      <c r="B7" s="407" t="s">
        <v>4289</v>
      </c>
      <c r="C7" s="547" t="s">
        <v>1067</v>
      </c>
      <c r="D7" s="456" t="s">
        <v>1226</v>
      </c>
    </row>
    <row r="8" spans="1:36">
      <c r="B8" s="171"/>
      <c r="E8" s="194"/>
      <c r="F8" s="194"/>
      <c r="G8" s="194"/>
      <c r="H8" s="194"/>
      <c r="O8" s="172"/>
    </row>
    <row r="9" spans="1:36" ht="18.75">
      <c r="A9" s="312" t="s">
        <v>5054</v>
      </c>
      <c r="B9" s="459"/>
    </row>
    <row r="10" spans="1:36">
      <c r="C10" s="241"/>
      <c r="D10" s="241"/>
      <c r="E10" s="241"/>
      <c r="F10" s="241"/>
      <c r="G10" s="241"/>
      <c r="H10" s="241"/>
      <c r="I10" s="241"/>
      <c r="J10" s="241"/>
      <c r="K10" s="241"/>
      <c r="L10" s="241"/>
      <c r="M10" s="241"/>
      <c r="N10" s="241"/>
      <c r="Q10" s="171"/>
      <c r="R10" s="171"/>
      <c r="S10" s="171"/>
      <c r="T10" s="171"/>
      <c r="U10" s="171"/>
      <c r="V10" s="171"/>
      <c r="W10" s="171"/>
      <c r="X10" s="171"/>
      <c r="Y10" s="171"/>
      <c r="Z10" s="171"/>
      <c r="AA10" s="171"/>
      <c r="AB10" s="171"/>
      <c r="AG10" s="241"/>
      <c r="AH10" s="171"/>
    </row>
    <row r="11" spans="1:36" s="286" customFormat="1" ht="51">
      <c r="C11" s="436" t="s">
        <v>1589</v>
      </c>
      <c r="D11" s="559" t="s">
        <v>1588</v>
      </c>
      <c r="E11" s="559" t="s">
        <v>1587</v>
      </c>
      <c r="F11" s="559" t="s">
        <v>1586</v>
      </c>
      <c r="G11" s="559" t="s">
        <v>1585</v>
      </c>
      <c r="H11" s="559" t="s">
        <v>1584</v>
      </c>
      <c r="I11" s="559" t="s">
        <v>1583</v>
      </c>
      <c r="J11" s="559" t="s">
        <v>1582</v>
      </c>
      <c r="K11" s="559" t="s">
        <v>1581</v>
      </c>
      <c r="L11" s="559" t="s">
        <v>1580</v>
      </c>
      <c r="M11" s="559" t="s">
        <v>1579</v>
      </c>
      <c r="N11" s="559" t="s">
        <v>1578</v>
      </c>
      <c r="O11" s="559" t="s">
        <v>1577</v>
      </c>
      <c r="P11" s="559" t="s">
        <v>1576</v>
      </c>
      <c r="Q11" s="559" t="s">
        <v>1575</v>
      </c>
      <c r="R11" s="559" t="s">
        <v>1574</v>
      </c>
      <c r="S11" s="559" t="s">
        <v>1573</v>
      </c>
      <c r="T11" s="559" t="s">
        <v>1572</v>
      </c>
      <c r="U11" s="559" t="s">
        <v>1571</v>
      </c>
      <c r="V11" s="559" t="s">
        <v>1570</v>
      </c>
      <c r="W11" s="559" t="s">
        <v>1569</v>
      </c>
      <c r="X11" s="559" t="s">
        <v>1568</v>
      </c>
      <c r="Y11" s="559" t="s">
        <v>1567</v>
      </c>
      <c r="Z11" s="559" t="s">
        <v>1566</v>
      </c>
      <c r="AA11" s="559" t="s">
        <v>1565</v>
      </c>
      <c r="AB11" s="559" t="s">
        <v>1564</v>
      </c>
      <c r="AC11" s="559" t="s">
        <v>1563</v>
      </c>
      <c r="AD11" s="559" t="s">
        <v>1562</v>
      </c>
      <c r="AE11" s="559" t="s">
        <v>1561</v>
      </c>
      <c r="AF11" s="559" t="s">
        <v>1560</v>
      </c>
      <c r="AG11" s="559" t="s">
        <v>1559</v>
      </c>
      <c r="AH11" s="559" t="s">
        <v>1558</v>
      </c>
    </row>
    <row r="12" spans="1:36">
      <c r="C12" s="558" t="s">
        <v>495</v>
      </c>
      <c r="D12" s="558" t="s">
        <v>317</v>
      </c>
      <c r="E12" s="558" t="s">
        <v>316</v>
      </c>
      <c r="F12" s="558" t="s">
        <v>315</v>
      </c>
      <c r="G12" s="558" t="s">
        <v>314</v>
      </c>
      <c r="H12" s="558" t="s">
        <v>313</v>
      </c>
      <c r="I12" s="558" t="s">
        <v>312</v>
      </c>
      <c r="J12" s="558" t="s">
        <v>303</v>
      </c>
      <c r="K12" s="558" t="s">
        <v>302</v>
      </c>
      <c r="L12" s="558" t="s">
        <v>301</v>
      </c>
      <c r="M12" s="558" t="s">
        <v>690</v>
      </c>
      <c r="N12" s="558" t="s">
        <v>689</v>
      </c>
      <c r="O12" s="558" t="s">
        <v>688</v>
      </c>
      <c r="P12" s="558" t="s">
        <v>687</v>
      </c>
      <c r="Q12" s="558" t="s">
        <v>849</v>
      </c>
      <c r="R12" s="558" t="s">
        <v>848</v>
      </c>
      <c r="S12" s="558" t="s">
        <v>818</v>
      </c>
      <c r="T12" s="558" t="s">
        <v>686</v>
      </c>
      <c r="U12" s="558" t="s">
        <v>651</v>
      </c>
      <c r="V12" s="558" t="s">
        <v>650</v>
      </c>
      <c r="W12" s="558" t="s">
        <v>649</v>
      </c>
      <c r="X12" s="558" t="s">
        <v>648</v>
      </c>
      <c r="Y12" s="558" t="s">
        <v>647</v>
      </c>
      <c r="Z12" s="558" t="s">
        <v>646</v>
      </c>
      <c r="AA12" s="558" t="s">
        <v>645</v>
      </c>
      <c r="AB12" s="558" t="s">
        <v>644</v>
      </c>
      <c r="AC12" s="558" t="s">
        <v>817</v>
      </c>
      <c r="AD12" s="558" t="s">
        <v>643</v>
      </c>
      <c r="AE12" s="558" t="s">
        <v>816</v>
      </c>
      <c r="AF12" s="558" t="s">
        <v>815</v>
      </c>
      <c r="AG12" s="558" t="s">
        <v>814</v>
      </c>
      <c r="AH12" s="558" t="s">
        <v>813</v>
      </c>
    </row>
    <row r="13" spans="1:36">
      <c r="A13" s="557" t="s">
        <v>1557</v>
      </c>
      <c r="B13" s="555" t="s">
        <v>102</v>
      </c>
      <c r="C13" s="553"/>
      <c r="D13" s="553"/>
      <c r="E13" s="553"/>
      <c r="F13" s="553"/>
      <c r="G13" s="552"/>
      <c r="H13" s="552"/>
      <c r="I13" s="552"/>
      <c r="J13" s="552"/>
      <c r="K13" s="552"/>
      <c r="L13" s="552"/>
      <c r="M13" s="552"/>
      <c r="N13" s="552"/>
      <c r="O13" s="556"/>
      <c r="P13" s="556"/>
      <c r="Q13" s="556"/>
      <c r="R13" s="556"/>
      <c r="S13" s="556"/>
      <c r="T13" s="556"/>
      <c r="U13" s="556"/>
      <c r="V13" s="556"/>
      <c r="W13" s="556"/>
      <c r="X13" s="556"/>
      <c r="Y13" s="556"/>
      <c r="Z13" s="556"/>
      <c r="AA13" s="556"/>
      <c r="AB13" s="556"/>
      <c r="AC13" s="556"/>
      <c r="AD13" s="556"/>
      <c r="AE13" s="556"/>
      <c r="AF13" s="556"/>
      <c r="AG13" s="552"/>
      <c r="AH13" s="552"/>
      <c r="AI13" s="177" t="s">
        <v>1556</v>
      </c>
      <c r="AJ13" s="177"/>
    </row>
    <row r="14" spans="1:36">
      <c r="A14" s="557" t="s">
        <v>1555</v>
      </c>
      <c r="B14" s="555" t="s">
        <v>220</v>
      </c>
      <c r="C14" s="553"/>
      <c r="D14" s="553"/>
      <c r="E14" s="553"/>
      <c r="F14" s="553"/>
      <c r="G14" s="552"/>
      <c r="H14" s="552"/>
      <c r="I14" s="552"/>
      <c r="J14" s="552"/>
      <c r="K14" s="552"/>
      <c r="L14" s="552"/>
      <c r="M14" s="552"/>
      <c r="N14" s="552"/>
      <c r="O14" s="556"/>
      <c r="P14" s="556"/>
      <c r="Q14" s="556"/>
      <c r="R14" s="556"/>
      <c r="S14" s="556"/>
      <c r="T14" s="556"/>
      <c r="U14" s="556"/>
      <c r="V14" s="556"/>
      <c r="W14" s="556"/>
      <c r="X14" s="556"/>
      <c r="Y14" s="556"/>
      <c r="Z14" s="556"/>
      <c r="AA14" s="556"/>
      <c r="AB14" s="556"/>
      <c r="AC14" s="556"/>
      <c r="AD14" s="556"/>
      <c r="AE14" s="556"/>
      <c r="AF14" s="556"/>
      <c r="AG14" s="552"/>
      <c r="AH14" s="552"/>
      <c r="AI14" s="177" t="s">
        <v>1554</v>
      </c>
      <c r="AJ14" s="177"/>
    </row>
    <row r="15" spans="1:36">
      <c r="A15" s="557" t="s">
        <v>1553</v>
      </c>
      <c r="B15" s="555" t="s">
        <v>100</v>
      </c>
      <c r="C15" s="553"/>
      <c r="D15" s="553"/>
      <c r="E15" s="553"/>
      <c r="F15" s="553"/>
      <c r="G15" s="552"/>
      <c r="H15" s="552"/>
      <c r="I15" s="552"/>
      <c r="J15" s="552"/>
      <c r="K15" s="552"/>
      <c r="L15" s="552"/>
      <c r="M15" s="552"/>
      <c r="N15" s="552"/>
      <c r="O15" s="556"/>
      <c r="P15" s="556"/>
      <c r="Q15" s="556"/>
      <c r="R15" s="556"/>
      <c r="S15" s="556"/>
      <c r="T15" s="556"/>
      <c r="U15" s="556"/>
      <c r="V15" s="556"/>
      <c r="W15" s="556"/>
      <c r="X15" s="556"/>
      <c r="Y15" s="556"/>
      <c r="Z15" s="556"/>
      <c r="AA15" s="556"/>
      <c r="AB15" s="556"/>
      <c r="AC15" s="556"/>
      <c r="AD15" s="556"/>
      <c r="AE15" s="556"/>
      <c r="AF15" s="556"/>
      <c r="AG15" s="552"/>
      <c r="AH15" s="552"/>
      <c r="AI15" s="177" t="s">
        <v>1552</v>
      </c>
      <c r="AJ15" s="177"/>
    </row>
    <row r="16" spans="1:36">
      <c r="A16" s="557" t="s">
        <v>1551</v>
      </c>
      <c r="B16" s="555" t="s">
        <v>217</v>
      </c>
      <c r="C16" s="553"/>
      <c r="D16" s="553"/>
      <c r="E16" s="553"/>
      <c r="F16" s="553"/>
      <c r="G16" s="552"/>
      <c r="H16" s="552"/>
      <c r="I16" s="552"/>
      <c r="J16" s="552"/>
      <c r="K16" s="552"/>
      <c r="L16" s="552"/>
      <c r="M16" s="552"/>
      <c r="N16" s="552"/>
      <c r="O16" s="556"/>
      <c r="P16" s="556"/>
      <c r="Q16" s="556"/>
      <c r="R16" s="556"/>
      <c r="S16" s="556"/>
      <c r="T16" s="556"/>
      <c r="U16" s="556"/>
      <c r="V16" s="556"/>
      <c r="W16" s="556"/>
      <c r="X16" s="556"/>
      <c r="Y16" s="556"/>
      <c r="Z16" s="556"/>
      <c r="AA16" s="556"/>
      <c r="AB16" s="556"/>
      <c r="AC16" s="556"/>
      <c r="AD16" s="556"/>
      <c r="AE16" s="556"/>
      <c r="AF16" s="556"/>
      <c r="AG16" s="552"/>
      <c r="AH16" s="552"/>
      <c r="AI16" s="177" t="s">
        <v>1550</v>
      </c>
      <c r="AJ16" s="177"/>
    </row>
    <row r="17" spans="1:36">
      <c r="A17" s="557" t="s">
        <v>1549</v>
      </c>
      <c r="B17" s="555" t="s">
        <v>215</v>
      </c>
      <c r="C17" s="553"/>
      <c r="D17" s="553"/>
      <c r="E17" s="553"/>
      <c r="F17" s="553"/>
      <c r="G17" s="552"/>
      <c r="H17" s="552"/>
      <c r="I17" s="552"/>
      <c r="J17" s="552"/>
      <c r="K17" s="552"/>
      <c r="L17" s="552"/>
      <c r="M17" s="552"/>
      <c r="N17" s="552"/>
      <c r="O17" s="556"/>
      <c r="P17" s="556"/>
      <c r="Q17" s="556"/>
      <c r="R17" s="556"/>
      <c r="S17" s="556"/>
      <c r="T17" s="556"/>
      <c r="U17" s="556"/>
      <c r="V17" s="556"/>
      <c r="W17" s="556"/>
      <c r="X17" s="556"/>
      <c r="Y17" s="556"/>
      <c r="Z17" s="556"/>
      <c r="AA17" s="556"/>
      <c r="AB17" s="556"/>
      <c r="AC17" s="556"/>
      <c r="AD17" s="556"/>
      <c r="AE17" s="556"/>
      <c r="AF17" s="556"/>
      <c r="AG17" s="552"/>
      <c r="AH17" s="552"/>
      <c r="AI17" s="177" t="s">
        <v>1548</v>
      </c>
      <c r="AJ17" s="177"/>
    </row>
    <row r="18" spans="1:36">
      <c r="A18" s="557" t="s">
        <v>1547</v>
      </c>
      <c r="B18" s="555" t="s">
        <v>213</v>
      </c>
      <c r="C18" s="553"/>
      <c r="D18" s="553"/>
      <c r="E18" s="553"/>
      <c r="F18" s="553"/>
      <c r="G18" s="552"/>
      <c r="H18" s="552"/>
      <c r="I18" s="552"/>
      <c r="J18" s="552"/>
      <c r="K18" s="552"/>
      <c r="L18" s="552"/>
      <c r="M18" s="552"/>
      <c r="N18" s="552"/>
      <c r="O18" s="556"/>
      <c r="P18" s="556"/>
      <c r="Q18" s="556"/>
      <c r="R18" s="556"/>
      <c r="S18" s="556"/>
      <c r="T18" s="556"/>
      <c r="U18" s="556"/>
      <c r="V18" s="556"/>
      <c r="W18" s="556"/>
      <c r="X18" s="556"/>
      <c r="Y18" s="556"/>
      <c r="Z18" s="556"/>
      <c r="AA18" s="556"/>
      <c r="AB18" s="556"/>
      <c r="AC18" s="556"/>
      <c r="AD18" s="556"/>
      <c r="AE18" s="556"/>
      <c r="AF18" s="556"/>
      <c r="AG18" s="552"/>
      <c r="AH18" s="552"/>
      <c r="AI18" s="177" t="s">
        <v>1546</v>
      </c>
      <c r="AJ18" s="177"/>
    </row>
    <row r="19" spans="1:36">
      <c r="A19" s="557" t="s">
        <v>1545</v>
      </c>
      <c r="B19" s="555" t="s">
        <v>210</v>
      </c>
      <c r="C19" s="553"/>
      <c r="D19" s="553"/>
      <c r="E19" s="553"/>
      <c r="F19" s="553"/>
      <c r="G19" s="552"/>
      <c r="H19" s="552"/>
      <c r="I19" s="552"/>
      <c r="J19" s="552"/>
      <c r="K19" s="552"/>
      <c r="L19" s="552"/>
      <c r="M19" s="552"/>
      <c r="N19" s="552"/>
      <c r="O19" s="556"/>
      <c r="P19" s="556"/>
      <c r="Q19" s="556"/>
      <c r="R19" s="556"/>
      <c r="S19" s="556"/>
      <c r="T19" s="556"/>
      <c r="U19" s="556"/>
      <c r="V19" s="556"/>
      <c r="W19" s="556"/>
      <c r="X19" s="556"/>
      <c r="Y19" s="556"/>
      <c r="Z19" s="556"/>
      <c r="AA19" s="556"/>
      <c r="AB19" s="556"/>
      <c r="AC19" s="556"/>
      <c r="AD19" s="556"/>
      <c r="AE19" s="556"/>
      <c r="AF19" s="556"/>
      <c r="AG19" s="552"/>
      <c r="AH19" s="552"/>
      <c r="AI19" s="177" t="s">
        <v>1544</v>
      </c>
      <c r="AJ19" s="177"/>
    </row>
    <row r="20" spans="1:36">
      <c r="A20" s="557" t="s">
        <v>1543</v>
      </c>
      <c r="B20" s="555" t="s">
        <v>207</v>
      </c>
      <c r="C20" s="553"/>
      <c r="D20" s="553"/>
      <c r="E20" s="553"/>
      <c r="F20" s="553"/>
      <c r="G20" s="552"/>
      <c r="H20" s="552"/>
      <c r="I20" s="552"/>
      <c r="J20" s="552"/>
      <c r="K20" s="552"/>
      <c r="L20" s="552"/>
      <c r="M20" s="552"/>
      <c r="N20" s="552"/>
      <c r="O20" s="556"/>
      <c r="P20" s="556"/>
      <c r="Q20" s="556"/>
      <c r="R20" s="556"/>
      <c r="S20" s="556"/>
      <c r="T20" s="556"/>
      <c r="U20" s="556"/>
      <c r="V20" s="556"/>
      <c r="W20" s="556"/>
      <c r="X20" s="556"/>
      <c r="Y20" s="556"/>
      <c r="Z20" s="556"/>
      <c r="AA20" s="556"/>
      <c r="AB20" s="556"/>
      <c r="AC20" s="556"/>
      <c r="AD20" s="556"/>
      <c r="AE20" s="556"/>
      <c r="AF20" s="556"/>
      <c r="AG20" s="552"/>
      <c r="AH20" s="552"/>
      <c r="AI20" s="177" t="s">
        <v>1542</v>
      </c>
      <c r="AJ20" s="177"/>
    </row>
    <row r="21" spans="1:36">
      <c r="A21" s="557" t="s">
        <v>1541</v>
      </c>
      <c r="B21" s="555" t="s">
        <v>204</v>
      </c>
      <c r="C21" s="553"/>
      <c r="D21" s="553"/>
      <c r="E21" s="553"/>
      <c r="F21" s="553"/>
      <c r="G21" s="552"/>
      <c r="H21" s="552"/>
      <c r="I21" s="552"/>
      <c r="J21" s="552"/>
      <c r="K21" s="552"/>
      <c r="L21" s="552"/>
      <c r="M21" s="552"/>
      <c r="N21" s="552"/>
      <c r="O21" s="556"/>
      <c r="P21" s="556"/>
      <c r="Q21" s="556"/>
      <c r="R21" s="556"/>
      <c r="S21" s="556"/>
      <c r="T21" s="556"/>
      <c r="U21" s="556"/>
      <c r="V21" s="556"/>
      <c r="W21" s="556"/>
      <c r="X21" s="556"/>
      <c r="Y21" s="556"/>
      <c r="Z21" s="556"/>
      <c r="AA21" s="556"/>
      <c r="AB21" s="556"/>
      <c r="AC21" s="556"/>
      <c r="AD21" s="556"/>
      <c r="AE21" s="556"/>
      <c r="AF21" s="556"/>
      <c r="AG21" s="552"/>
      <c r="AH21" s="552"/>
      <c r="AI21" s="177" t="s">
        <v>1540</v>
      </c>
      <c r="AJ21" s="177"/>
    </row>
    <row r="22" spans="1:36">
      <c r="A22" s="557" t="s">
        <v>1539</v>
      </c>
      <c r="B22" s="555" t="s">
        <v>98</v>
      </c>
      <c r="C22" s="553"/>
      <c r="D22" s="553"/>
      <c r="E22" s="553"/>
      <c r="F22" s="553"/>
      <c r="G22" s="552"/>
      <c r="H22" s="552"/>
      <c r="I22" s="552"/>
      <c r="J22" s="552"/>
      <c r="K22" s="552"/>
      <c r="L22" s="552"/>
      <c r="M22" s="552"/>
      <c r="N22" s="552"/>
      <c r="O22" s="556"/>
      <c r="P22" s="556"/>
      <c r="Q22" s="556"/>
      <c r="R22" s="556"/>
      <c r="S22" s="556"/>
      <c r="T22" s="556"/>
      <c r="U22" s="556"/>
      <c r="V22" s="556"/>
      <c r="W22" s="556"/>
      <c r="X22" s="556"/>
      <c r="Y22" s="556"/>
      <c r="Z22" s="556"/>
      <c r="AA22" s="556"/>
      <c r="AB22" s="556"/>
      <c r="AC22" s="556"/>
      <c r="AD22" s="556"/>
      <c r="AE22" s="556"/>
      <c r="AF22" s="556"/>
      <c r="AG22" s="552"/>
      <c r="AH22" s="552"/>
      <c r="AI22" s="177" t="s">
        <v>1538</v>
      </c>
      <c r="AJ22" s="177"/>
    </row>
    <row r="23" spans="1:36">
      <c r="A23" s="557" t="s">
        <v>1537</v>
      </c>
      <c r="B23" s="555" t="s">
        <v>96</v>
      </c>
      <c r="C23" s="553"/>
      <c r="D23" s="553"/>
      <c r="E23" s="553"/>
      <c r="F23" s="553"/>
      <c r="G23" s="552"/>
      <c r="H23" s="552"/>
      <c r="I23" s="552"/>
      <c r="J23" s="552"/>
      <c r="K23" s="552"/>
      <c r="L23" s="552"/>
      <c r="M23" s="552"/>
      <c r="N23" s="552"/>
      <c r="O23" s="556"/>
      <c r="P23" s="556"/>
      <c r="Q23" s="556"/>
      <c r="R23" s="556"/>
      <c r="S23" s="556"/>
      <c r="T23" s="556"/>
      <c r="U23" s="556"/>
      <c r="V23" s="556"/>
      <c r="W23" s="556"/>
      <c r="X23" s="556"/>
      <c r="Y23" s="556"/>
      <c r="Z23" s="556"/>
      <c r="AA23" s="556"/>
      <c r="AB23" s="556"/>
      <c r="AC23" s="556"/>
      <c r="AD23" s="556"/>
      <c r="AE23" s="556"/>
      <c r="AF23" s="556"/>
      <c r="AG23" s="552"/>
      <c r="AH23" s="552"/>
      <c r="AI23" s="177" t="s">
        <v>1536</v>
      </c>
      <c r="AJ23" s="177"/>
    </row>
    <row r="24" spans="1:36">
      <c r="A24" s="557" t="s">
        <v>1535</v>
      </c>
      <c r="B24" s="555" t="s">
        <v>201</v>
      </c>
      <c r="C24" s="553"/>
      <c r="D24" s="553"/>
      <c r="E24" s="553"/>
      <c r="F24" s="553"/>
      <c r="G24" s="552"/>
      <c r="H24" s="552"/>
      <c r="I24" s="552"/>
      <c r="J24" s="552"/>
      <c r="K24" s="552"/>
      <c r="L24" s="552"/>
      <c r="M24" s="552"/>
      <c r="N24" s="552"/>
      <c r="O24" s="556"/>
      <c r="P24" s="556"/>
      <c r="Q24" s="556"/>
      <c r="R24" s="556"/>
      <c r="S24" s="556"/>
      <c r="T24" s="556"/>
      <c r="U24" s="556"/>
      <c r="V24" s="556"/>
      <c r="W24" s="556"/>
      <c r="X24" s="556"/>
      <c r="Y24" s="556"/>
      <c r="Z24" s="556"/>
      <c r="AA24" s="556"/>
      <c r="AB24" s="556"/>
      <c r="AC24" s="556"/>
      <c r="AD24" s="556"/>
      <c r="AE24" s="556"/>
      <c r="AF24" s="556"/>
      <c r="AG24" s="552"/>
      <c r="AH24" s="552"/>
      <c r="AI24" s="177" t="s">
        <v>1534</v>
      </c>
      <c r="AJ24" s="177"/>
    </row>
    <row r="25" spans="1:36">
      <c r="A25" s="557" t="s">
        <v>1533</v>
      </c>
      <c r="B25" s="555" t="s">
        <v>94</v>
      </c>
      <c r="C25" s="553"/>
      <c r="D25" s="553"/>
      <c r="E25" s="553"/>
      <c r="F25" s="553"/>
      <c r="G25" s="552"/>
      <c r="H25" s="552"/>
      <c r="I25" s="552"/>
      <c r="J25" s="552"/>
      <c r="K25" s="552"/>
      <c r="L25" s="552"/>
      <c r="M25" s="552"/>
      <c r="N25" s="552"/>
      <c r="O25" s="556"/>
      <c r="P25" s="556"/>
      <c r="Q25" s="556"/>
      <c r="R25" s="556"/>
      <c r="S25" s="556"/>
      <c r="T25" s="556"/>
      <c r="U25" s="556"/>
      <c r="V25" s="556"/>
      <c r="W25" s="556"/>
      <c r="X25" s="556"/>
      <c r="Y25" s="556"/>
      <c r="Z25" s="556"/>
      <c r="AA25" s="556"/>
      <c r="AB25" s="556"/>
      <c r="AC25" s="556"/>
      <c r="AD25" s="556"/>
      <c r="AE25" s="556"/>
      <c r="AF25" s="556"/>
      <c r="AG25" s="552"/>
      <c r="AH25" s="552"/>
      <c r="AI25" s="177" t="s">
        <v>1532</v>
      </c>
      <c r="AJ25" s="177"/>
    </row>
    <row r="26" spans="1:36">
      <c r="A26" s="557" t="s">
        <v>1531</v>
      </c>
      <c r="B26" s="555" t="s">
        <v>91</v>
      </c>
      <c r="C26" s="553"/>
      <c r="D26" s="553"/>
      <c r="E26" s="553"/>
      <c r="F26" s="553"/>
      <c r="G26" s="552"/>
      <c r="H26" s="552"/>
      <c r="I26" s="552"/>
      <c r="J26" s="552"/>
      <c r="K26" s="552"/>
      <c r="L26" s="552"/>
      <c r="M26" s="552"/>
      <c r="N26" s="552"/>
      <c r="O26" s="556"/>
      <c r="P26" s="556"/>
      <c r="Q26" s="556"/>
      <c r="R26" s="556"/>
      <c r="S26" s="556"/>
      <c r="T26" s="556"/>
      <c r="U26" s="556"/>
      <c r="V26" s="556"/>
      <c r="W26" s="556"/>
      <c r="X26" s="556"/>
      <c r="Y26" s="556"/>
      <c r="Z26" s="556"/>
      <c r="AA26" s="556"/>
      <c r="AB26" s="556"/>
      <c r="AC26" s="556"/>
      <c r="AD26" s="556"/>
      <c r="AE26" s="556"/>
      <c r="AF26" s="556"/>
      <c r="AG26" s="552"/>
      <c r="AH26" s="552"/>
      <c r="AI26" s="177" t="s">
        <v>1530</v>
      </c>
      <c r="AJ26" s="177"/>
    </row>
    <row r="27" spans="1:36">
      <c r="A27" s="557" t="s">
        <v>1529</v>
      </c>
      <c r="B27" s="555" t="s">
        <v>199</v>
      </c>
      <c r="C27" s="553"/>
      <c r="D27" s="553"/>
      <c r="E27" s="553"/>
      <c r="F27" s="553"/>
      <c r="G27" s="552"/>
      <c r="H27" s="552"/>
      <c r="I27" s="552"/>
      <c r="J27" s="552"/>
      <c r="K27" s="552"/>
      <c r="L27" s="552"/>
      <c r="M27" s="552"/>
      <c r="N27" s="552"/>
      <c r="O27" s="556"/>
      <c r="P27" s="556"/>
      <c r="Q27" s="556"/>
      <c r="R27" s="556"/>
      <c r="S27" s="556"/>
      <c r="T27" s="556"/>
      <c r="U27" s="556"/>
      <c r="V27" s="556"/>
      <c r="W27" s="556"/>
      <c r="X27" s="556"/>
      <c r="Y27" s="556"/>
      <c r="Z27" s="556"/>
      <c r="AA27" s="556"/>
      <c r="AB27" s="556"/>
      <c r="AC27" s="556"/>
      <c r="AD27" s="556"/>
      <c r="AE27" s="556"/>
      <c r="AF27" s="556"/>
      <c r="AG27" s="552"/>
      <c r="AH27" s="552"/>
      <c r="AI27" s="177" t="s">
        <v>1528</v>
      </c>
      <c r="AJ27" s="177"/>
    </row>
    <row r="28" spans="1:36">
      <c r="A28" s="557" t="s">
        <v>1527</v>
      </c>
      <c r="B28" s="555" t="s">
        <v>89</v>
      </c>
      <c r="C28" s="553"/>
      <c r="D28" s="553"/>
      <c r="E28" s="553"/>
      <c r="F28" s="553"/>
      <c r="G28" s="552"/>
      <c r="H28" s="552"/>
      <c r="I28" s="552"/>
      <c r="J28" s="552"/>
      <c r="K28" s="552"/>
      <c r="L28" s="552"/>
      <c r="M28" s="552"/>
      <c r="N28" s="552"/>
      <c r="O28" s="556"/>
      <c r="P28" s="556"/>
      <c r="Q28" s="556"/>
      <c r="R28" s="556"/>
      <c r="S28" s="556"/>
      <c r="T28" s="556"/>
      <c r="U28" s="556"/>
      <c r="V28" s="556"/>
      <c r="W28" s="556"/>
      <c r="X28" s="556"/>
      <c r="Y28" s="556"/>
      <c r="Z28" s="556"/>
      <c r="AA28" s="556"/>
      <c r="AB28" s="556"/>
      <c r="AC28" s="556"/>
      <c r="AD28" s="556"/>
      <c r="AE28" s="556"/>
      <c r="AF28" s="556"/>
      <c r="AG28" s="552"/>
      <c r="AH28" s="552"/>
      <c r="AI28" s="177" t="s">
        <v>1526</v>
      </c>
      <c r="AJ28" s="177"/>
    </row>
    <row r="29" spans="1:36">
      <c r="A29" s="557" t="s">
        <v>1525</v>
      </c>
      <c r="B29" s="555" t="s">
        <v>87</v>
      </c>
      <c r="C29" s="553"/>
      <c r="D29" s="553"/>
      <c r="E29" s="553"/>
      <c r="F29" s="553"/>
      <c r="G29" s="552"/>
      <c r="H29" s="552"/>
      <c r="I29" s="552"/>
      <c r="J29" s="552"/>
      <c r="K29" s="552"/>
      <c r="L29" s="552"/>
      <c r="M29" s="552"/>
      <c r="N29" s="552"/>
      <c r="O29" s="556"/>
      <c r="P29" s="556"/>
      <c r="Q29" s="556"/>
      <c r="R29" s="556"/>
      <c r="S29" s="556"/>
      <c r="T29" s="556"/>
      <c r="U29" s="556"/>
      <c r="V29" s="556"/>
      <c r="W29" s="556"/>
      <c r="X29" s="556"/>
      <c r="Y29" s="556"/>
      <c r="Z29" s="556"/>
      <c r="AA29" s="556"/>
      <c r="AB29" s="556"/>
      <c r="AC29" s="556"/>
      <c r="AD29" s="556"/>
      <c r="AE29" s="556"/>
      <c r="AF29" s="556"/>
      <c r="AG29" s="552"/>
      <c r="AH29" s="552"/>
      <c r="AI29" s="177" t="s">
        <v>1524</v>
      </c>
      <c r="AJ29" s="177"/>
    </row>
    <row r="30" spans="1:36">
      <c r="A30" s="557" t="s">
        <v>1523</v>
      </c>
      <c r="B30" s="555" t="s">
        <v>198</v>
      </c>
      <c r="C30" s="553"/>
      <c r="D30" s="553"/>
      <c r="E30" s="553"/>
      <c r="F30" s="553"/>
      <c r="G30" s="552"/>
      <c r="H30" s="552"/>
      <c r="I30" s="552"/>
      <c r="J30" s="552"/>
      <c r="K30" s="552"/>
      <c r="L30" s="552"/>
      <c r="M30" s="552"/>
      <c r="N30" s="552"/>
      <c r="O30" s="556"/>
      <c r="P30" s="556"/>
      <c r="Q30" s="556"/>
      <c r="R30" s="556"/>
      <c r="S30" s="556"/>
      <c r="T30" s="556"/>
      <c r="U30" s="556"/>
      <c r="V30" s="556"/>
      <c r="W30" s="556"/>
      <c r="X30" s="556"/>
      <c r="Y30" s="556"/>
      <c r="Z30" s="556"/>
      <c r="AA30" s="556"/>
      <c r="AB30" s="556"/>
      <c r="AC30" s="556"/>
      <c r="AD30" s="556"/>
      <c r="AE30" s="556"/>
      <c r="AF30" s="556"/>
      <c r="AG30" s="552"/>
      <c r="AH30" s="552"/>
      <c r="AI30" s="177" t="s">
        <v>1522</v>
      </c>
      <c r="AJ30" s="177"/>
    </row>
    <row r="31" spans="1:36">
      <c r="A31" s="557" t="s">
        <v>1521</v>
      </c>
      <c r="B31" s="555" t="s">
        <v>195</v>
      </c>
      <c r="C31" s="553"/>
      <c r="D31" s="553"/>
      <c r="E31" s="553"/>
      <c r="F31" s="553"/>
      <c r="G31" s="552"/>
      <c r="H31" s="552"/>
      <c r="I31" s="552"/>
      <c r="J31" s="552"/>
      <c r="K31" s="552"/>
      <c r="L31" s="552"/>
      <c r="M31" s="552"/>
      <c r="N31" s="552"/>
      <c r="O31" s="556"/>
      <c r="P31" s="556"/>
      <c r="Q31" s="556"/>
      <c r="R31" s="556"/>
      <c r="S31" s="556"/>
      <c r="T31" s="556"/>
      <c r="U31" s="556"/>
      <c r="V31" s="556"/>
      <c r="W31" s="556"/>
      <c r="X31" s="556"/>
      <c r="Y31" s="556"/>
      <c r="Z31" s="556"/>
      <c r="AA31" s="556"/>
      <c r="AB31" s="556"/>
      <c r="AC31" s="556"/>
      <c r="AD31" s="556"/>
      <c r="AE31" s="556"/>
      <c r="AF31" s="556"/>
      <c r="AG31" s="552"/>
      <c r="AH31" s="552"/>
      <c r="AI31" s="177" t="s">
        <v>1520</v>
      </c>
      <c r="AJ31" s="177"/>
    </row>
    <row r="32" spans="1:36">
      <c r="A32" s="557" t="s">
        <v>1519</v>
      </c>
      <c r="B32" s="555" t="s">
        <v>193</v>
      </c>
      <c r="C32" s="553"/>
      <c r="D32" s="553"/>
      <c r="E32" s="553"/>
      <c r="F32" s="553"/>
      <c r="G32" s="552"/>
      <c r="H32" s="552"/>
      <c r="I32" s="552"/>
      <c r="J32" s="552"/>
      <c r="K32" s="552"/>
      <c r="L32" s="552"/>
      <c r="M32" s="552"/>
      <c r="N32" s="552"/>
      <c r="O32" s="556"/>
      <c r="P32" s="556"/>
      <c r="Q32" s="556"/>
      <c r="R32" s="556"/>
      <c r="S32" s="556"/>
      <c r="T32" s="556"/>
      <c r="U32" s="556"/>
      <c r="V32" s="556"/>
      <c r="W32" s="556"/>
      <c r="X32" s="556"/>
      <c r="Y32" s="556"/>
      <c r="Z32" s="556"/>
      <c r="AA32" s="556"/>
      <c r="AB32" s="556"/>
      <c r="AC32" s="556"/>
      <c r="AD32" s="556"/>
      <c r="AE32" s="556"/>
      <c r="AF32" s="556"/>
      <c r="AG32" s="552"/>
      <c r="AH32" s="552"/>
      <c r="AI32" s="177" t="s">
        <v>1518</v>
      </c>
      <c r="AJ32" s="177"/>
    </row>
    <row r="33" spans="1:36">
      <c r="A33" s="557" t="s">
        <v>1517</v>
      </c>
      <c r="B33" s="555" t="s">
        <v>84</v>
      </c>
      <c r="C33" s="553"/>
      <c r="D33" s="554"/>
      <c r="E33" s="553"/>
      <c r="F33" s="553"/>
      <c r="G33" s="552"/>
      <c r="H33" s="552"/>
      <c r="I33" s="552"/>
      <c r="J33" s="552"/>
      <c r="K33" s="552"/>
      <c r="L33" s="552"/>
      <c r="M33" s="552"/>
      <c r="N33" s="552"/>
      <c r="O33" s="556"/>
      <c r="P33" s="556"/>
      <c r="Q33" s="556"/>
      <c r="R33" s="556"/>
      <c r="S33" s="556"/>
      <c r="T33" s="556"/>
      <c r="U33" s="556"/>
      <c r="V33" s="556"/>
      <c r="W33" s="556"/>
      <c r="X33" s="556"/>
      <c r="Y33" s="556"/>
      <c r="Z33" s="556"/>
      <c r="AA33" s="556"/>
      <c r="AB33" s="556"/>
      <c r="AC33" s="556"/>
      <c r="AD33" s="556"/>
      <c r="AE33" s="556"/>
      <c r="AF33" s="556"/>
      <c r="AG33" s="552"/>
      <c r="AH33" s="552"/>
      <c r="AI33" s="177" t="s">
        <v>1516</v>
      </c>
      <c r="AJ33" s="177"/>
    </row>
    <row r="34" spans="1:36" s="171" customFormat="1">
      <c r="A34" s="542" t="s">
        <v>660</v>
      </c>
      <c r="B34" s="555" t="s">
        <v>180</v>
      </c>
      <c r="C34" s="554"/>
      <c r="D34" s="554"/>
      <c r="E34" s="553"/>
      <c r="F34" s="553"/>
      <c r="G34" s="552"/>
      <c r="H34" s="552"/>
      <c r="I34" s="552"/>
      <c r="J34" s="552"/>
      <c r="K34" s="552"/>
      <c r="L34" s="552"/>
      <c r="M34" s="552"/>
      <c r="N34" s="552"/>
      <c r="O34" s="450"/>
      <c r="P34" s="450"/>
      <c r="Q34" s="450"/>
      <c r="R34" s="450"/>
      <c r="S34" s="450"/>
      <c r="T34" s="450"/>
      <c r="U34" s="450"/>
      <c r="V34" s="450"/>
      <c r="W34" s="450"/>
      <c r="X34" s="450"/>
      <c r="Y34" s="450"/>
      <c r="Z34" s="450"/>
      <c r="AA34" s="450"/>
      <c r="AB34" s="450"/>
      <c r="AC34" s="450"/>
      <c r="AD34" s="450"/>
      <c r="AE34" s="450"/>
      <c r="AF34" s="450"/>
      <c r="AG34" s="552"/>
      <c r="AH34" s="552"/>
    </row>
    <row r="35" spans="1:36">
      <c r="C35" s="204"/>
      <c r="D35" s="204"/>
      <c r="E35" s="204" t="s">
        <v>663</v>
      </c>
      <c r="F35" s="204" t="s">
        <v>663</v>
      </c>
      <c r="G35" s="204" t="s">
        <v>663</v>
      </c>
      <c r="H35" s="204" t="s">
        <v>663</v>
      </c>
      <c r="I35" s="204" t="s">
        <v>663</v>
      </c>
      <c r="J35" s="204" t="s">
        <v>663</v>
      </c>
      <c r="K35" s="204" t="s">
        <v>663</v>
      </c>
      <c r="L35" s="204" t="s">
        <v>663</v>
      </c>
      <c r="M35" s="204" t="s">
        <v>663</v>
      </c>
      <c r="N35" s="204" t="s">
        <v>663</v>
      </c>
      <c r="O35" s="204" t="s">
        <v>663</v>
      </c>
      <c r="P35" s="204" t="s">
        <v>663</v>
      </c>
      <c r="Q35" s="204" t="s">
        <v>663</v>
      </c>
      <c r="R35" s="204" t="s">
        <v>663</v>
      </c>
      <c r="S35" s="204" t="s">
        <v>663</v>
      </c>
      <c r="T35" s="204" t="s">
        <v>663</v>
      </c>
      <c r="U35" s="204" t="s">
        <v>663</v>
      </c>
      <c r="V35" s="204" t="s">
        <v>663</v>
      </c>
      <c r="W35" s="204" t="s">
        <v>663</v>
      </c>
      <c r="X35" s="204" t="s">
        <v>663</v>
      </c>
      <c r="Y35" s="204" t="s">
        <v>663</v>
      </c>
      <c r="Z35" s="204" t="s">
        <v>663</v>
      </c>
      <c r="AA35" s="204" t="s">
        <v>663</v>
      </c>
      <c r="AB35" s="204" t="s">
        <v>663</v>
      </c>
      <c r="AC35" s="204" t="s">
        <v>663</v>
      </c>
      <c r="AD35" s="204" t="s">
        <v>663</v>
      </c>
      <c r="AE35" s="204" t="s">
        <v>663</v>
      </c>
      <c r="AF35" s="204" t="s">
        <v>663</v>
      </c>
      <c r="AG35" s="204" t="s">
        <v>663</v>
      </c>
      <c r="AH35" s="204" t="s">
        <v>663</v>
      </c>
    </row>
    <row r="36" spans="1:36">
      <c r="C36" s="194" t="s">
        <v>329</v>
      </c>
      <c r="D36" s="194" t="s">
        <v>329</v>
      </c>
      <c r="E36" s="194" t="s">
        <v>1185</v>
      </c>
      <c r="F36" s="194" t="s">
        <v>1185</v>
      </c>
      <c r="G36" s="194" t="s">
        <v>1187</v>
      </c>
      <c r="H36" s="194" t="s">
        <v>1187</v>
      </c>
      <c r="I36" s="194" t="s">
        <v>1189</v>
      </c>
      <c r="J36" s="194" t="s">
        <v>1189</v>
      </c>
      <c r="K36" s="194" t="s">
        <v>1191</v>
      </c>
      <c r="L36" s="194" t="s">
        <v>1191</v>
      </c>
      <c r="M36" s="194" t="s">
        <v>1193</v>
      </c>
      <c r="N36" s="194" t="s">
        <v>1193</v>
      </c>
      <c r="O36" s="194" t="s">
        <v>1195</v>
      </c>
      <c r="P36" s="194" t="s">
        <v>1195</v>
      </c>
      <c r="Q36" s="194" t="s">
        <v>1197</v>
      </c>
      <c r="R36" s="194" t="s">
        <v>1197</v>
      </c>
      <c r="S36" s="194" t="s">
        <v>1199</v>
      </c>
      <c r="T36" s="194" t="s">
        <v>1199</v>
      </c>
      <c r="U36" s="194" t="s">
        <v>1201</v>
      </c>
      <c r="V36" s="204" t="s">
        <v>1201</v>
      </c>
      <c r="W36" s="204" t="s">
        <v>1203</v>
      </c>
      <c r="X36" s="204" t="s">
        <v>1203</v>
      </c>
      <c r="Y36" s="204" t="s">
        <v>1205</v>
      </c>
      <c r="Z36" s="204" t="s">
        <v>1205</v>
      </c>
      <c r="AA36" s="204" t="s">
        <v>1207</v>
      </c>
      <c r="AB36" s="204" t="s">
        <v>1207</v>
      </c>
      <c r="AC36" s="204" t="s">
        <v>1209</v>
      </c>
      <c r="AD36" s="204" t="s">
        <v>1209</v>
      </c>
      <c r="AE36" s="204" t="s">
        <v>1211</v>
      </c>
      <c r="AF36" s="204" t="s">
        <v>1211</v>
      </c>
      <c r="AG36" s="204" t="s">
        <v>1213</v>
      </c>
      <c r="AH36" s="204" t="s">
        <v>1213</v>
      </c>
    </row>
    <row r="37" spans="1:36" ht="38.25">
      <c r="C37" s="194" t="s">
        <v>1515</v>
      </c>
      <c r="D37" s="194" t="s">
        <v>1514</v>
      </c>
      <c r="E37" s="194"/>
      <c r="F37" s="194" t="s">
        <v>329</v>
      </c>
      <c r="G37" s="194"/>
      <c r="H37" s="194" t="s">
        <v>329</v>
      </c>
      <c r="I37" s="194"/>
      <c r="J37" s="194" t="s">
        <v>329</v>
      </c>
      <c r="K37" s="194"/>
      <c r="L37" s="194" t="s">
        <v>329</v>
      </c>
      <c r="M37" s="194"/>
      <c r="N37" s="194" t="s">
        <v>329</v>
      </c>
      <c r="O37" s="194"/>
      <c r="P37" s="194" t="s">
        <v>329</v>
      </c>
      <c r="Q37" s="194"/>
      <c r="R37" s="194" t="s">
        <v>329</v>
      </c>
      <c r="S37" s="194"/>
      <c r="T37" s="194" t="s">
        <v>329</v>
      </c>
      <c r="U37" s="194"/>
      <c r="V37" s="204" t="s">
        <v>329</v>
      </c>
      <c r="W37" s="204"/>
      <c r="X37" s="204" t="s">
        <v>329</v>
      </c>
      <c r="Y37" s="204"/>
      <c r="Z37" s="204" t="s">
        <v>329</v>
      </c>
      <c r="AA37" s="204"/>
      <c r="AB37" s="204" t="s">
        <v>329</v>
      </c>
      <c r="AC37" s="204"/>
      <c r="AD37" s="204" t="s">
        <v>329</v>
      </c>
      <c r="AE37" s="204"/>
      <c r="AF37" s="204" t="s">
        <v>329</v>
      </c>
      <c r="AG37" s="204"/>
      <c r="AH37" s="204" t="s">
        <v>329</v>
      </c>
    </row>
    <row r="38" spans="1:36" ht="25.5">
      <c r="C38" s="201" t="s">
        <v>331</v>
      </c>
      <c r="D38" s="201" t="s">
        <v>331</v>
      </c>
      <c r="E38" s="201" t="s">
        <v>606</v>
      </c>
      <c r="F38" s="201" t="s">
        <v>331</v>
      </c>
      <c r="G38" s="201" t="s">
        <v>606</v>
      </c>
      <c r="H38" s="201" t="s">
        <v>331</v>
      </c>
      <c r="I38" s="201" t="s">
        <v>606</v>
      </c>
      <c r="J38" s="201" t="s">
        <v>331</v>
      </c>
      <c r="K38" s="201" t="s">
        <v>606</v>
      </c>
      <c r="L38" s="201" t="s">
        <v>331</v>
      </c>
      <c r="M38" s="201" t="s">
        <v>606</v>
      </c>
      <c r="N38" s="201" t="s">
        <v>331</v>
      </c>
      <c r="O38" s="201" t="s">
        <v>606</v>
      </c>
      <c r="P38" s="201" t="s">
        <v>331</v>
      </c>
      <c r="Q38" s="201" t="s">
        <v>606</v>
      </c>
      <c r="R38" s="201" t="s">
        <v>331</v>
      </c>
      <c r="S38" s="201" t="s">
        <v>606</v>
      </c>
      <c r="T38" s="201" t="s">
        <v>331</v>
      </c>
      <c r="U38" s="201" t="s">
        <v>606</v>
      </c>
      <c r="V38" s="203" t="s">
        <v>331</v>
      </c>
      <c r="W38" s="203" t="s">
        <v>606</v>
      </c>
      <c r="X38" s="203" t="s">
        <v>331</v>
      </c>
      <c r="Y38" s="203" t="s">
        <v>606</v>
      </c>
      <c r="Z38" s="203" t="s">
        <v>331</v>
      </c>
      <c r="AA38" s="203" t="s">
        <v>606</v>
      </c>
      <c r="AB38" s="203" t="s">
        <v>331</v>
      </c>
      <c r="AC38" s="203" t="s">
        <v>606</v>
      </c>
      <c r="AD38" s="203" t="s">
        <v>331</v>
      </c>
      <c r="AE38" s="203" t="s">
        <v>606</v>
      </c>
      <c r="AF38" s="203" t="s">
        <v>331</v>
      </c>
      <c r="AG38" s="203" t="s">
        <v>606</v>
      </c>
      <c r="AH38" s="203" t="s">
        <v>331</v>
      </c>
    </row>
    <row r="39" spans="1:36" ht="25.5">
      <c r="C39" s="201" t="s">
        <v>631</v>
      </c>
      <c r="D39" s="201" t="s">
        <v>631</v>
      </c>
      <c r="E39" s="201" t="s">
        <v>1500</v>
      </c>
      <c r="F39" s="201" t="s">
        <v>631</v>
      </c>
      <c r="G39" s="201" t="s">
        <v>1500</v>
      </c>
      <c r="H39" s="201" t="s">
        <v>631</v>
      </c>
      <c r="I39" s="201" t="s">
        <v>1500</v>
      </c>
      <c r="J39" s="201" t="s">
        <v>631</v>
      </c>
      <c r="K39" s="201" t="s">
        <v>1500</v>
      </c>
      <c r="L39" s="201" t="s">
        <v>631</v>
      </c>
      <c r="M39" s="201" t="s">
        <v>1500</v>
      </c>
      <c r="N39" s="201" t="s">
        <v>631</v>
      </c>
      <c r="O39" s="201" t="s">
        <v>1500</v>
      </c>
      <c r="P39" s="201" t="s">
        <v>631</v>
      </c>
      <c r="Q39" s="201" t="s">
        <v>1500</v>
      </c>
      <c r="R39" s="201" t="s">
        <v>631</v>
      </c>
      <c r="S39" s="201" t="s">
        <v>1500</v>
      </c>
      <c r="T39" s="201" t="s">
        <v>631</v>
      </c>
      <c r="U39" s="201" t="s">
        <v>1500</v>
      </c>
      <c r="V39" s="203" t="s">
        <v>631</v>
      </c>
      <c r="W39" s="203" t="s">
        <v>1500</v>
      </c>
      <c r="X39" s="203" t="s">
        <v>631</v>
      </c>
      <c r="Y39" s="203" t="s">
        <v>1500</v>
      </c>
      <c r="Z39" s="203" t="s">
        <v>631</v>
      </c>
      <c r="AA39" s="203" t="s">
        <v>1500</v>
      </c>
      <c r="AB39" s="203" t="s">
        <v>631</v>
      </c>
      <c r="AC39" s="203" t="s">
        <v>1500</v>
      </c>
      <c r="AD39" s="203" t="s">
        <v>631</v>
      </c>
      <c r="AE39" s="203" t="s">
        <v>1500</v>
      </c>
      <c r="AF39" s="203" t="s">
        <v>631</v>
      </c>
      <c r="AG39" s="203" t="s">
        <v>1500</v>
      </c>
      <c r="AH39" s="203" t="s">
        <v>631</v>
      </c>
    </row>
    <row r="40" spans="1:36" ht="38.25">
      <c r="B40" s="190"/>
      <c r="C40" s="201"/>
      <c r="D40" s="201"/>
      <c r="E40" s="201" t="s">
        <v>1513</v>
      </c>
      <c r="F40" s="201" t="s">
        <v>1513</v>
      </c>
      <c r="G40" s="201" t="s">
        <v>1513</v>
      </c>
      <c r="H40" s="201" t="s">
        <v>1513</v>
      </c>
      <c r="I40" s="201" t="s">
        <v>1513</v>
      </c>
      <c r="J40" s="201" t="s">
        <v>1513</v>
      </c>
      <c r="K40" s="201" t="s">
        <v>1513</v>
      </c>
      <c r="L40" s="201" t="s">
        <v>1513</v>
      </c>
      <c r="M40" s="201" t="s">
        <v>1513</v>
      </c>
      <c r="N40" s="201" t="s">
        <v>1513</v>
      </c>
      <c r="O40" s="201" t="s">
        <v>1513</v>
      </c>
      <c r="P40" s="201" t="s">
        <v>1513</v>
      </c>
      <c r="Q40" s="201" t="s">
        <v>1513</v>
      </c>
      <c r="R40" s="201" t="s">
        <v>1513</v>
      </c>
      <c r="S40" s="201" t="s">
        <v>1513</v>
      </c>
      <c r="T40" s="201" t="s">
        <v>1513</v>
      </c>
      <c r="U40" s="201" t="s">
        <v>1513</v>
      </c>
      <c r="V40" s="201" t="s">
        <v>1513</v>
      </c>
      <c r="W40" s="201" t="s">
        <v>1513</v>
      </c>
      <c r="X40" s="201" t="s">
        <v>1513</v>
      </c>
      <c r="Y40" s="201" t="s">
        <v>1513</v>
      </c>
      <c r="Z40" s="201" t="s">
        <v>1513</v>
      </c>
      <c r="AA40" s="201" t="s">
        <v>1513</v>
      </c>
      <c r="AB40" s="201" t="s">
        <v>1513</v>
      </c>
      <c r="AC40" s="201" t="s">
        <v>1513</v>
      </c>
      <c r="AD40" s="201" t="s">
        <v>1513</v>
      </c>
      <c r="AE40" s="201" t="s">
        <v>1513</v>
      </c>
      <c r="AF40" s="201" t="s">
        <v>1513</v>
      </c>
      <c r="AG40" s="201" t="s">
        <v>1513</v>
      </c>
      <c r="AH40" s="201" t="s">
        <v>1513</v>
      </c>
    </row>
    <row r="41" spans="1:36">
      <c r="B41" s="190"/>
    </row>
    <row r="42" spans="1:36">
      <c r="B42" s="459"/>
    </row>
    <row r="43" spans="1:36">
      <c r="C43" s="172"/>
      <c r="D43" s="172"/>
    </row>
    <row r="44" spans="1:36">
      <c r="C44" s="172"/>
      <c r="D44" s="172"/>
    </row>
    <row r="45" spans="1:36">
      <c r="C45" s="172"/>
      <c r="D45" s="172"/>
    </row>
    <row r="46" spans="1:36">
      <c r="C46" s="172"/>
      <c r="D46" s="172"/>
    </row>
    <row r="47" spans="1:36">
      <c r="B47" s="171"/>
      <c r="C47" s="551"/>
      <c r="D47" s="551"/>
    </row>
    <row r="48" spans="1:36">
      <c r="B48" s="171"/>
      <c r="C48" s="550"/>
      <c r="D48" s="550"/>
    </row>
    <row r="49" spans="2:2">
      <c r="B49" s="189"/>
    </row>
  </sheetData>
  <pageMargins left="0.17" right="0.36" top="1" bottom="1" header="0.5" footer="0.5"/>
  <pageSetup paperSize="9" scale="24" orientation="landscape" cellComments="asDisplayed" r:id="rId1"/>
  <headerFooter alignWithMargins="0">
    <oddHeader>&amp;A</oddHeader>
    <oddFooter>&amp;L&amp;F&amp;CPage &amp;P&amp;R&amp;D</oddFooter>
  </headerFooter>
</worksheet>
</file>

<file path=xl/worksheets/sheet95.xml><?xml version="1.0" encoding="utf-8"?>
<worksheet xmlns="http://schemas.openxmlformats.org/spreadsheetml/2006/main" xmlns:r="http://schemas.openxmlformats.org/officeDocument/2006/relationships">
  <sheetPr codeName="Arkusz143"/>
  <dimension ref="A1:O18"/>
  <sheetViews>
    <sheetView zoomScale="85" zoomScaleNormal="85" workbookViewId="0">
      <selection activeCell="O8" sqref="O8"/>
    </sheetView>
  </sheetViews>
  <sheetFormatPr defaultRowHeight="15"/>
  <cols>
    <col min="2" max="15" width="14.5703125" customWidth="1"/>
  </cols>
  <sheetData>
    <row r="1" spans="1:15">
      <c r="A1" s="40" t="s">
        <v>3680</v>
      </c>
    </row>
    <row r="2" spans="1:15" ht="18.75">
      <c r="A2" s="312" t="s">
        <v>1613</v>
      </c>
    </row>
    <row r="4" spans="1:15">
      <c r="A4" s="311" t="s">
        <v>3681</v>
      </c>
      <c r="B4" s="560"/>
      <c r="C4" s="560"/>
      <c r="D4" s="560"/>
      <c r="E4" s="560"/>
      <c r="F4" s="560"/>
      <c r="G4" s="560"/>
      <c r="H4" s="560"/>
      <c r="I4" s="560"/>
      <c r="J4" s="560"/>
      <c r="K4" s="560"/>
      <c r="L4" s="560"/>
      <c r="M4" s="560"/>
      <c r="N4" s="560"/>
    </row>
    <row r="5" spans="1:15">
      <c r="E5" s="560"/>
      <c r="F5" s="560"/>
      <c r="G5" s="560"/>
      <c r="H5" s="560"/>
      <c r="I5" s="560"/>
      <c r="J5" s="560"/>
      <c r="K5" s="560"/>
      <c r="L5" s="560"/>
      <c r="M5" s="560"/>
      <c r="N5" s="560"/>
    </row>
    <row r="6" spans="1:15" ht="18.75">
      <c r="A6" s="312" t="s">
        <v>1613</v>
      </c>
      <c r="E6" s="560"/>
      <c r="F6" s="560"/>
      <c r="G6" s="560"/>
      <c r="H6" s="560"/>
      <c r="I6" s="560"/>
      <c r="J6" s="560"/>
      <c r="K6" s="560"/>
      <c r="L6" s="560"/>
      <c r="M6" s="560"/>
      <c r="N6" s="560"/>
    </row>
    <row r="7" spans="1:15">
      <c r="A7" s="560"/>
      <c r="B7" s="560"/>
      <c r="C7" s="560"/>
      <c r="D7" s="560"/>
      <c r="E7" s="560"/>
      <c r="F7" s="560"/>
      <c r="G7" s="560"/>
      <c r="H7" s="560"/>
      <c r="I7" s="560"/>
      <c r="J7" s="560"/>
      <c r="K7" s="560"/>
      <c r="L7" s="560"/>
      <c r="M7" s="560"/>
      <c r="N7" s="560"/>
    </row>
    <row r="8" spans="1:15" ht="63.75">
      <c r="A8" s="529" t="s">
        <v>1612</v>
      </c>
      <c r="B8" s="529" t="s">
        <v>4812</v>
      </c>
      <c r="C8" s="529" t="s">
        <v>1611</v>
      </c>
      <c r="D8" s="529" t="s">
        <v>1296</v>
      </c>
      <c r="E8" s="529" t="s">
        <v>1610</v>
      </c>
      <c r="F8" s="565" t="s">
        <v>1609</v>
      </c>
      <c r="G8" s="529" t="s">
        <v>1608</v>
      </c>
      <c r="H8" s="529" t="s">
        <v>829</v>
      </c>
      <c r="I8" s="529" t="s">
        <v>1607</v>
      </c>
      <c r="J8" s="529" t="s">
        <v>1606</v>
      </c>
      <c r="K8" s="529" t="s">
        <v>1605</v>
      </c>
      <c r="L8" s="529" t="s">
        <v>1604</v>
      </c>
      <c r="M8" s="529" t="s">
        <v>1603</v>
      </c>
      <c r="N8" s="529" t="s">
        <v>1602</v>
      </c>
      <c r="O8" s="529" t="s">
        <v>1601</v>
      </c>
    </row>
    <row r="9" spans="1:15">
      <c r="A9" s="564" t="s">
        <v>103</v>
      </c>
      <c r="B9" s="563" t="s">
        <v>325</v>
      </c>
      <c r="C9" s="564" t="s">
        <v>495</v>
      </c>
      <c r="D9" s="564" t="s">
        <v>317</v>
      </c>
      <c r="E9" s="563" t="s">
        <v>316</v>
      </c>
      <c r="F9" s="564" t="s">
        <v>315</v>
      </c>
      <c r="G9" s="563" t="s">
        <v>314</v>
      </c>
      <c r="H9" s="564" t="s">
        <v>313</v>
      </c>
      <c r="I9" s="563" t="s">
        <v>312</v>
      </c>
      <c r="J9" s="564" t="s">
        <v>303</v>
      </c>
      <c r="K9" s="563" t="s">
        <v>302</v>
      </c>
      <c r="L9" s="564" t="s">
        <v>301</v>
      </c>
      <c r="M9" s="563" t="s">
        <v>690</v>
      </c>
      <c r="N9" s="564" t="s">
        <v>689</v>
      </c>
      <c r="O9" s="563" t="s">
        <v>688</v>
      </c>
    </row>
    <row r="10" spans="1:15">
      <c r="A10" s="556"/>
      <c r="B10" s="562"/>
      <c r="C10" s="562"/>
      <c r="D10" s="562"/>
      <c r="E10" s="562"/>
      <c r="F10" s="562"/>
      <c r="G10" s="562"/>
      <c r="H10" s="556"/>
      <c r="I10" s="562"/>
      <c r="J10" s="562"/>
      <c r="K10" s="556"/>
      <c r="L10" s="562"/>
      <c r="M10" s="562"/>
      <c r="N10" s="562"/>
      <c r="O10" s="562"/>
    </row>
    <row r="11" spans="1:15" ht="63.75">
      <c r="A11" s="321" t="s">
        <v>4271</v>
      </c>
      <c r="B11" s="330" t="s">
        <v>283</v>
      </c>
      <c r="C11" s="330" t="s">
        <v>283</v>
      </c>
      <c r="D11" s="330" t="s">
        <v>1600</v>
      </c>
      <c r="E11" s="330" t="s">
        <v>283</v>
      </c>
      <c r="F11" s="330" t="s">
        <v>273</v>
      </c>
      <c r="G11" s="330" t="s">
        <v>273</v>
      </c>
      <c r="H11" s="330" t="s">
        <v>805</v>
      </c>
      <c r="I11" s="330" t="s">
        <v>331</v>
      </c>
      <c r="J11" s="330" t="s">
        <v>331</v>
      </c>
      <c r="K11" s="330" t="s">
        <v>2983</v>
      </c>
      <c r="L11" s="330" t="s">
        <v>331</v>
      </c>
      <c r="M11" s="330" t="s">
        <v>331</v>
      </c>
      <c r="N11" s="330" t="s">
        <v>331</v>
      </c>
      <c r="O11" s="330" t="s">
        <v>331</v>
      </c>
    </row>
    <row r="12" spans="1:15" ht="38.25">
      <c r="A12" s="561" t="s">
        <v>1599</v>
      </c>
      <c r="B12" s="330" t="s">
        <v>1598</v>
      </c>
      <c r="C12" s="330" t="s">
        <v>1597</v>
      </c>
      <c r="E12" s="330" t="s">
        <v>1596</v>
      </c>
      <c r="F12" s="330" t="s">
        <v>978</v>
      </c>
      <c r="G12" s="330" t="s">
        <v>977</v>
      </c>
      <c r="H12" s="561"/>
      <c r="I12" s="330" t="s">
        <v>329</v>
      </c>
      <c r="J12" s="330" t="s">
        <v>329</v>
      </c>
      <c r="K12" s="330"/>
      <c r="L12" s="330" t="s">
        <v>528</v>
      </c>
      <c r="M12" s="330" t="s">
        <v>329</v>
      </c>
      <c r="N12" s="330" t="s">
        <v>329</v>
      </c>
      <c r="O12" s="330" t="s">
        <v>329</v>
      </c>
    </row>
    <row r="13" spans="1:15">
      <c r="A13" s="561"/>
      <c r="B13" s="330"/>
      <c r="C13" s="330"/>
      <c r="E13" s="330"/>
      <c r="F13" s="330"/>
      <c r="G13" s="330"/>
      <c r="H13" s="561"/>
      <c r="I13" s="330" t="s">
        <v>1595</v>
      </c>
      <c r="J13" s="330" t="s">
        <v>1595</v>
      </c>
      <c r="K13" s="330"/>
      <c r="L13" s="330" t="s">
        <v>329</v>
      </c>
      <c r="M13" s="330" t="s">
        <v>1595</v>
      </c>
      <c r="N13" s="330" t="s">
        <v>1595</v>
      </c>
      <c r="O13" s="330" t="s">
        <v>1595</v>
      </c>
    </row>
    <row r="14" spans="1:15" ht="38.25">
      <c r="A14" s="561"/>
      <c r="B14" s="330"/>
      <c r="C14" s="330"/>
      <c r="E14" s="330"/>
      <c r="F14" s="330"/>
      <c r="G14" s="330"/>
      <c r="H14" s="561"/>
      <c r="I14" s="330"/>
      <c r="J14" s="330" t="s">
        <v>1594</v>
      </c>
      <c r="K14" s="330"/>
      <c r="L14" s="330" t="s">
        <v>1593</v>
      </c>
      <c r="M14" s="330" t="s">
        <v>1592</v>
      </c>
      <c r="N14" s="330" t="s">
        <v>1592</v>
      </c>
      <c r="O14" s="330" t="s">
        <v>1592</v>
      </c>
    </row>
    <row r="15" spans="1:15" ht="38.25">
      <c r="A15" s="561"/>
      <c r="B15" s="561"/>
      <c r="C15" s="330"/>
      <c r="E15" s="330"/>
      <c r="F15" s="330"/>
      <c r="G15" s="330"/>
      <c r="H15" s="330"/>
      <c r="I15" s="330"/>
      <c r="J15" s="330"/>
      <c r="K15" s="330"/>
      <c r="L15" s="330"/>
      <c r="M15" s="330" t="s">
        <v>1591</v>
      </c>
      <c r="N15" s="330" t="s">
        <v>1590</v>
      </c>
      <c r="O15" s="330" t="s">
        <v>623</v>
      </c>
    </row>
    <row r="16" spans="1:15">
      <c r="B16" s="560"/>
      <c r="C16" s="560"/>
      <c r="D16" s="560"/>
    </row>
    <row r="17" spans="2:4">
      <c r="B17" s="560"/>
      <c r="C17" s="560"/>
      <c r="D17" s="560"/>
    </row>
    <row r="18" spans="2:4" ht="15.75" customHeight="1">
      <c r="B18" s="560"/>
      <c r="C18" s="560"/>
      <c r="D18" s="560"/>
    </row>
  </sheetData>
  <pageMargins left="0.7" right="0.7" top="0.75" bottom="0.75" header="0.3" footer="0.3"/>
  <pageSetup paperSize="9" orientation="portrait" r:id="rId1"/>
</worksheet>
</file>

<file path=xl/worksheets/sheet96.xml><?xml version="1.0" encoding="utf-8"?>
<worksheet xmlns="http://schemas.openxmlformats.org/spreadsheetml/2006/main" xmlns:r="http://schemas.openxmlformats.org/officeDocument/2006/relationships">
  <sheetPr codeName="Arkusz145"/>
  <dimension ref="A1:H45"/>
  <sheetViews>
    <sheetView zoomScale="85" zoomScaleNormal="85" workbookViewId="0"/>
  </sheetViews>
  <sheetFormatPr defaultRowHeight="15"/>
  <cols>
    <col min="1" max="1" width="30.28515625" bestFit="1" customWidth="1"/>
    <col min="2" max="2" width="15.28515625" bestFit="1" customWidth="1"/>
    <col min="3" max="7" width="15.85546875" customWidth="1"/>
  </cols>
  <sheetData>
    <row r="1" spans="1:8">
      <c r="A1" s="40" t="s">
        <v>3682</v>
      </c>
    </row>
    <row r="2" spans="1:8" ht="18.75">
      <c r="A2" s="312" t="s">
        <v>5196</v>
      </c>
    </row>
    <row r="3" spans="1:8">
      <c r="A3" s="575"/>
      <c r="B3" s="573"/>
      <c r="C3" s="573"/>
      <c r="D3" s="573"/>
      <c r="E3" s="573"/>
      <c r="F3" s="573"/>
      <c r="G3" s="573"/>
    </row>
    <row r="4" spans="1:8">
      <c r="A4" s="311" t="s">
        <v>3683</v>
      </c>
      <c r="B4" s="573"/>
      <c r="C4" s="573"/>
      <c r="D4" s="573"/>
      <c r="E4" s="573"/>
      <c r="F4" s="573"/>
      <c r="G4" s="573"/>
    </row>
    <row r="5" spans="1:8">
      <c r="A5" s="537" t="s">
        <v>500</v>
      </c>
      <c r="B5" s="503"/>
      <c r="C5" s="566"/>
      <c r="D5" s="566"/>
      <c r="E5" s="573"/>
      <c r="F5" s="573"/>
      <c r="G5" s="573"/>
    </row>
    <row r="6" spans="1:8">
      <c r="A6" s="512" t="s">
        <v>1297</v>
      </c>
      <c r="B6" s="509" t="s">
        <v>1296</v>
      </c>
      <c r="C6" s="507" t="s">
        <v>498</v>
      </c>
      <c r="D6" s="456" t="s">
        <v>1228</v>
      </c>
      <c r="E6" s="573"/>
      <c r="F6" s="573"/>
      <c r="G6" s="573"/>
    </row>
    <row r="7" spans="1:8">
      <c r="A7" s="575"/>
      <c r="B7" s="573"/>
      <c r="C7" s="573"/>
      <c r="D7" s="573"/>
      <c r="E7" s="573"/>
      <c r="F7" s="573"/>
      <c r="G7" s="573"/>
    </row>
    <row r="8" spans="1:8" ht="18.75">
      <c r="A8" s="312" t="s">
        <v>5055</v>
      </c>
      <c r="E8" s="573"/>
      <c r="F8" s="573"/>
      <c r="G8" s="573"/>
    </row>
    <row r="9" spans="1:8">
      <c r="A9" s="572"/>
      <c r="B9" s="574"/>
      <c r="C9" s="574"/>
      <c r="D9" s="574"/>
      <c r="E9" s="574"/>
      <c r="F9" s="574"/>
      <c r="G9" s="573"/>
    </row>
    <row r="10" spans="1:8" ht="45">
      <c r="A10" s="572"/>
      <c r="B10" s="572"/>
      <c r="C10" s="352" t="s">
        <v>1641</v>
      </c>
      <c r="D10" s="352" t="s">
        <v>1640</v>
      </c>
      <c r="E10" s="352" t="s">
        <v>1639</v>
      </c>
      <c r="F10" s="352" t="s">
        <v>1638</v>
      </c>
      <c r="G10" s="352" t="s">
        <v>1637</v>
      </c>
    </row>
    <row r="11" spans="1:8">
      <c r="A11" s="572"/>
      <c r="B11" s="572"/>
      <c r="C11" s="564" t="s">
        <v>325</v>
      </c>
      <c r="D11" s="564" t="s">
        <v>495</v>
      </c>
      <c r="E11" s="564" t="s">
        <v>317</v>
      </c>
      <c r="F11" s="564" t="s">
        <v>316</v>
      </c>
      <c r="G11" s="564" t="s">
        <v>315</v>
      </c>
    </row>
    <row r="12" spans="1:8">
      <c r="A12" s="352" t="s">
        <v>1557</v>
      </c>
      <c r="B12" s="564" t="s">
        <v>102</v>
      </c>
      <c r="C12" s="571"/>
      <c r="D12" s="571"/>
      <c r="E12" s="571"/>
      <c r="F12" s="571"/>
      <c r="G12" s="571"/>
      <c r="H12" s="176" t="s">
        <v>1636</v>
      </c>
    </row>
    <row r="13" spans="1:8">
      <c r="A13" s="352" t="s">
        <v>1555</v>
      </c>
      <c r="B13" s="564" t="s">
        <v>220</v>
      </c>
      <c r="C13" s="571"/>
      <c r="D13" s="571"/>
      <c r="E13" s="571"/>
      <c r="F13" s="571"/>
      <c r="G13" s="571"/>
      <c r="H13" s="176" t="s">
        <v>1635</v>
      </c>
    </row>
    <row r="14" spans="1:8">
      <c r="A14" s="352" t="s">
        <v>1553</v>
      </c>
      <c r="B14" s="564" t="s">
        <v>100</v>
      </c>
      <c r="C14" s="571"/>
      <c r="D14" s="571"/>
      <c r="E14" s="571"/>
      <c r="F14" s="571"/>
      <c r="G14" s="571"/>
      <c r="H14" s="176" t="s">
        <v>1634</v>
      </c>
    </row>
    <row r="15" spans="1:8">
      <c r="A15" s="352" t="s">
        <v>1551</v>
      </c>
      <c r="B15" s="564" t="s">
        <v>217</v>
      </c>
      <c r="C15" s="571"/>
      <c r="D15" s="571"/>
      <c r="E15" s="571"/>
      <c r="F15" s="571"/>
      <c r="G15" s="571"/>
      <c r="H15" s="176" t="s">
        <v>1633</v>
      </c>
    </row>
    <row r="16" spans="1:8">
      <c r="A16" s="352" t="s">
        <v>1549</v>
      </c>
      <c r="B16" s="564" t="s">
        <v>215</v>
      </c>
      <c r="C16" s="571"/>
      <c r="D16" s="571"/>
      <c r="E16" s="571"/>
      <c r="F16" s="571"/>
      <c r="G16" s="571"/>
      <c r="H16" s="176" t="s">
        <v>1632</v>
      </c>
    </row>
    <row r="17" spans="1:8">
      <c r="A17" s="352" t="s">
        <v>1547</v>
      </c>
      <c r="B17" s="564" t="s">
        <v>213</v>
      </c>
      <c r="C17" s="571"/>
      <c r="D17" s="571"/>
      <c r="E17" s="571"/>
      <c r="F17" s="571"/>
      <c r="G17" s="571"/>
      <c r="H17" s="176" t="s">
        <v>1631</v>
      </c>
    </row>
    <row r="18" spans="1:8">
      <c r="A18" s="352" t="s">
        <v>1545</v>
      </c>
      <c r="B18" s="564" t="s">
        <v>210</v>
      </c>
      <c r="C18" s="571"/>
      <c r="D18" s="571"/>
      <c r="E18" s="571"/>
      <c r="F18" s="571"/>
      <c r="G18" s="571"/>
      <c r="H18" s="176" t="s">
        <v>1630</v>
      </c>
    </row>
    <row r="19" spans="1:8">
      <c r="A19" s="352" t="s">
        <v>1543</v>
      </c>
      <c r="B19" s="564" t="s">
        <v>207</v>
      </c>
      <c r="C19" s="571"/>
      <c r="D19" s="571"/>
      <c r="E19" s="571"/>
      <c r="F19" s="571"/>
      <c r="G19" s="571"/>
      <c r="H19" s="176" t="s">
        <v>1629</v>
      </c>
    </row>
    <row r="20" spans="1:8">
      <c r="A20" s="352" t="s">
        <v>1541</v>
      </c>
      <c r="B20" s="564" t="s">
        <v>204</v>
      </c>
      <c r="C20" s="571"/>
      <c r="D20" s="571"/>
      <c r="E20" s="571"/>
      <c r="F20" s="571"/>
      <c r="G20" s="571"/>
      <c r="H20" s="176" t="s">
        <v>1628</v>
      </c>
    </row>
    <row r="21" spans="1:8">
      <c r="A21" s="352" t="s">
        <v>1539</v>
      </c>
      <c r="B21" s="564" t="s">
        <v>98</v>
      </c>
      <c r="C21" s="571"/>
      <c r="D21" s="571"/>
      <c r="E21" s="571"/>
      <c r="F21" s="571"/>
      <c r="G21" s="571"/>
      <c r="H21" s="176" t="s">
        <v>1627</v>
      </c>
    </row>
    <row r="22" spans="1:8">
      <c r="A22" s="352" t="s">
        <v>1537</v>
      </c>
      <c r="B22" s="564" t="s">
        <v>96</v>
      </c>
      <c r="C22" s="571"/>
      <c r="D22" s="571"/>
      <c r="E22" s="571"/>
      <c r="F22" s="571"/>
      <c r="G22" s="571"/>
      <c r="H22" s="176" t="s">
        <v>1626</v>
      </c>
    </row>
    <row r="23" spans="1:8">
      <c r="A23" s="352" t="s">
        <v>1535</v>
      </c>
      <c r="B23" s="564" t="s">
        <v>201</v>
      </c>
      <c r="C23" s="571"/>
      <c r="D23" s="571"/>
      <c r="E23" s="571"/>
      <c r="F23" s="571"/>
      <c r="G23" s="571"/>
      <c r="H23" s="176" t="s">
        <v>1625</v>
      </c>
    </row>
    <row r="24" spans="1:8">
      <c r="A24" s="352" t="s">
        <v>1533</v>
      </c>
      <c r="B24" s="564" t="s">
        <v>94</v>
      </c>
      <c r="C24" s="571"/>
      <c r="D24" s="571"/>
      <c r="E24" s="571"/>
      <c r="F24" s="571"/>
      <c r="G24" s="571"/>
      <c r="H24" s="176" t="s">
        <v>1624</v>
      </c>
    </row>
    <row r="25" spans="1:8">
      <c r="A25" s="352" t="s">
        <v>1531</v>
      </c>
      <c r="B25" s="564" t="s">
        <v>91</v>
      </c>
      <c r="C25" s="571"/>
      <c r="D25" s="571"/>
      <c r="E25" s="571"/>
      <c r="F25" s="571"/>
      <c r="G25" s="571"/>
      <c r="H25" s="176" t="s">
        <v>1623</v>
      </c>
    </row>
    <row r="26" spans="1:8">
      <c r="A26" s="352" t="s">
        <v>1529</v>
      </c>
      <c r="B26" s="564" t="s">
        <v>199</v>
      </c>
      <c r="C26" s="571"/>
      <c r="D26" s="571"/>
      <c r="E26" s="571"/>
      <c r="F26" s="571"/>
      <c r="G26" s="571"/>
      <c r="H26" s="176" t="s">
        <v>1622</v>
      </c>
    </row>
    <row r="27" spans="1:8">
      <c r="A27" s="352" t="s">
        <v>1527</v>
      </c>
      <c r="B27" s="564" t="s">
        <v>89</v>
      </c>
      <c r="C27" s="571"/>
      <c r="D27" s="571"/>
      <c r="E27" s="571"/>
      <c r="F27" s="571"/>
      <c r="G27" s="571"/>
      <c r="H27" s="176" t="s">
        <v>1621</v>
      </c>
    </row>
    <row r="28" spans="1:8">
      <c r="A28" s="352" t="s">
        <v>1525</v>
      </c>
      <c r="B28" s="564" t="s">
        <v>87</v>
      </c>
      <c r="C28" s="571"/>
      <c r="D28" s="571"/>
      <c r="E28" s="571"/>
      <c r="F28" s="571"/>
      <c r="G28" s="571"/>
      <c r="H28" s="176" t="s">
        <v>1620</v>
      </c>
    </row>
    <row r="29" spans="1:8">
      <c r="A29" s="352" t="s">
        <v>1523</v>
      </c>
      <c r="B29" s="564" t="s">
        <v>198</v>
      </c>
      <c r="C29" s="571"/>
      <c r="D29" s="571"/>
      <c r="E29" s="571"/>
      <c r="F29" s="571"/>
      <c r="G29" s="571"/>
      <c r="H29" s="176" t="s">
        <v>1619</v>
      </c>
    </row>
    <row r="30" spans="1:8">
      <c r="A30" s="352" t="s">
        <v>1521</v>
      </c>
      <c r="B30" s="564" t="s">
        <v>195</v>
      </c>
      <c r="C30" s="571"/>
      <c r="D30" s="571"/>
      <c r="E30" s="571"/>
      <c r="F30" s="571"/>
      <c r="G30" s="571"/>
      <c r="H30" s="176" t="s">
        <v>1618</v>
      </c>
    </row>
    <row r="31" spans="1:8">
      <c r="A31" s="352" t="s">
        <v>1519</v>
      </c>
      <c r="B31" s="564" t="s">
        <v>193</v>
      </c>
      <c r="C31" s="571"/>
      <c r="D31" s="571"/>
      <c r="E31" s="571"/>
      <c r="F31" s="571"/>
      <c r="G31" s="571"/>
      <c r="H31" s="176" t="s">
        <v>1617</v>
      </c>
    </row>
    <row r="32" spans="1:8">
      <c r="A32" s="352" t="s">
        <v>1517</v>
      </c>
      <c r="B32" s="564" t="s">
        <v>84</v>
      </c>
      <c r="C32" s="571"/>
      <c r="D32" s="569"/>
      <c r="E32" s="571"/>
      <c r="F32" s="571"/>
      <c r="G32" s="571"/>
      <c r="H32" s="176" t="s">
        <v>1616</v>
      </c>
    </row>
    <row r="33" spans="1:8">
      <c r="A33" s="570" t="s">
        <v>660</v>
      </c>
      <c r="B33" s="564" t="s">
        <v>192</v>
      </c>
      <c r="C33" s="569"/>
      <c r="D33" s="569"/>
      <c r="E33" s="568"/>
      <c r="F33" s="568"/>
      <c r="G33" s="568"/>
    </row>
    <row r="34" spans="1:8" ht="25.5">
      <c r="C34" s="321" t="s">
        <v>1515</v>
      </c>
      <c r="D34" s="321" t="s">
        <v>1514</v>
      </c>
      <c r="E34" s="321"/>
      <c r="F34" s="321" t="s">
        <v>329</v>
      </c>
      <c r="G34" s="321" t="s">
        <v>841</v>
      </c>
    </row>
    <row r="35" spans="1:8">
      <c r="C35" s="567" t="s">
        <v>329</v>
      </c>
      <c r="D35" s="567" t="s">
        <v>329</v>
      </c>
      <c r="E35" s="321"/>
      <c r="F35" s="321"/>
      <c r="G35" s="321" t="s">
        <v>329</v>
      </c>
    </row>
    <row r="36" spans="1:8">
      <c r="C36" s="330" t="s">
        <v>331</v>
      </c>
      <c r="D36" s="330" t="s">
        <v>331</v>
      </c>
      <c r="E36" s="330" t="s">
        <v>606</v>
      </c>
      <c r="F36" s="330" t="s">
        <v>331</v>
      </c>
      <c r="G36" s="330" t="s">
        <v>331</v>
      </c>
    </row>
    <row r="37" spans="1:8" ht="25.5">
      <c r="C37" s="330" t="s">
        <v>1595</v>
      </c>
      <c r="D37" s="330" t="s">
        <v>1595</v>
      </c>
      <c r="E37" s="330" t="s">
        <v>1615</v>
      </c>
      <c r="F37" s="330" t="s">
        <v>1595</v>
      </c>
      <c r="G37" s="330" t="s">
        <v>1614</v>
      </c>
      <c r="H37" s="560"/>
    </row>
    <row r="38" spans="1:8">
      <c r="C38" s="330"/>
      <c r="D38" s="330"/>
      <c r="E38" s="330"/>
      <c r="F38" s="330"/>
      <c r="G38" s="330"/>
      <c r="H38" s="560"/>
    </row>
    <row r="39" spans="1:8">
      <c r="E39" s="560"/>
      <c r="F39" s="560"/>
      <c r="G39" s="560"/>
      <c r="H39" s="560"/>
    </row>
    <row r="40" spans="1:8">
      <c r="E40" s="337"/>
      <c r="F40" s="337"/>
      <c r="G40" s="337"/>
      <c r="H40" s="337"/>
    </row>
    <row r="41" spans="1:8">
      <c r="E41" s="169"/>
      <c r="F41" s="169"/>
      <c r="G41" s="169"/>
      <c r="H41" s="560"/>
    </row>
    <row r="42" spans="1:8">
      <c r="B42" s="327"/>
      <c r="C42" s="560"/>
      <c r="D42" s="560"/>
      <c r="E42" s="566"/>
      <c r="F42" s="566"/>
      <c r="G42" s="566"/>
      <c r="H42" s="560"/>
    </row>
    <row r="43" spans="1:8">
      <c r="E43" s="560"/>
      <c r="F43" s="560"/>
      <c r="G43" s="560"/>
      <c r="H43" s="560"/>
    </row>
    <row r="44" spans="1:8">
      <c r="E44" s="560"/>
      <c r="F44" s="560"/>
      <c r="G44" s="560"/>
      <c r="H44" s="560"/>
    </row>
    <row r="45" spans="1:8" ht="46.15" customHeight="1">
      <c r="E45" s="560"/>
      <c r="F45" s="560"/>
      <c r="G45" s="560"/>
      <c r="H45" s="560"/>
    </row>
  </sheetData>
  <pageMargins left="0.7" right="0.7" top="0.75" bottom="0.75" header="0.3" footer="0.3"/>
  <pageSetup paperSize="9" orientation="portrait" r:id="rId1"/>
</worksheet>
</file>

<file path=xl/worksheets/sheet97.xml><?xml version="1.0" encoding="utf-8"?>
<worksheet xmlns="http://schemas.openxmlformats.org/spreadsheetml/2006/main" xmlns:r="http://schemas.openxmlformats.org/officeDocument/2006/relationships">
  <sheetPr codeName="Arkusz147"/>
  <dimension ref="A1:T24"/>
  <sheetViews>
    <sheetView zoomScale="85" zoomScaleNormal="85" workbookViewId="0"/>
  </sheetViews>
  <sheetFormatPr defaultRowHeight="15"/>
  <cols>
    <col min="1" max="1" width="40.5703125" customWidth="1"/>
    <col min="14" max="14" width="16.5703125" bestFit="1" customWidth="1"/>
  </cols>
  <sheetData>
    <row r="1" spans="1:20">
      <c r="A1" s="40" t="s">
        <v>3684</v>
      </c>
    </row>
    <row r="2" spans="1:20" ht="18.75">
      <c r="A2" s="312" t="s">
        <v>5056</v>
      </c>
      <c r="B2" s="497"/>
      <c r="C2" s="497"/>
      <c r="D2" s="497"/>
      <c r="E2" s="497"/>
      <c r="F2" s="592"/>
      <c r="G2" s="592"/>
      <c r="H2" s="591"/>
      <c r="I2" s="591"/>
      <c r="J2" s="592"/>
      <c r="K2" s="497"/>
      <c r="L2" s="497"/>
    </row>
    <row r="3" spans="1:20">
      <c r="B3" s="591"/>
      <c r="C3" s="591"/>
      <c r="D3" s="497"/>
      <c r="E3" s="497"/>
      <c r="F3" s="594"/>
      <c r="G3" s="594"/>
      <c r="H3" s="593"/>
      <c r="I3" s="593"/>
      <c r="J3" s="592"/>
      <c r="K3" s="497"/>
      <c r="L3" s="497"/>
    </row>
    <row r="4" spans="1:20">
      <c r="A4" s="311" t="s">
        <v>3685</v>
      </c>
      <c r="B4" s="591"/>
      <c r="C4" s="591"/>
      <c r="D4" s="497"/>
      <c r="E4" s="497"/>
      <c r="F4" s="594"/>
      <c r="G4" s="594"/>
      <c r="H4" s="593"/>
      <c r="I4" s="593"/>
      <c r="J4" s="592"/>
      <c r="K4" s="497"/>
      <c r="L4" s="497"/>
    </row>
    <row r="5" spans="1:20">
      <c r="A5" s="537" t="s">
        <v>500</v>
      </c>
      <c r="B5" s="591"/>
      <c r="C5" s="591"/>
      <c r="D5" s="497"/>
      <c r="E5" s="497"/>
      <c r="F5" s="594"/>
      <c r="G5" s="594"/>
      <c r="H5" s="593"/>
      <c r="I5" s="593"/>
      <c r="J5" s="592"/>
      <c r="K5" s="497"/>
      <c r="L5" s="497"/>
    </row>
    <row r="6" spans="1:20">
      <c r="A6" s="595" t="s">
        <v>329</v>
      </c>
      <c r="B6" s="591"/>
      <c r="C6" s="591"/>
      <c r="D6" s="497"/>
      <c r="E6" s="497"/>
      <c r="F6" s="594"/>
      <c r="G6" s="594"/>
      <c r="H6" s="593"/>
      <c r="I6" s="593"/>
      <c r="J6" s="592"/>
      <c r="K6" s="497"/>
      <c r="L6" s="497"/>
    </row>
    <row r="7" spans="1:20">
      <c r="A7" s="591"/>
      <c r="B7" s="591"/>
      <c r="C7" s="591"/>
      <c r="D7" s="497"/>
      <c r="E7" s="497"/>
      <c r="F7" s="594"/>
      <c r="G7" s="594"/>
      <c r="H7" s="593"/>
      <c r="I7" s="593"/>
      <c r="J7" s="592"/>
      <c r="K7" s="497"/>
      <c r="L7" s="497"/>
    </row>
    <row r="8" spans="1:20" ht="18.75">
      <c r="A8" s="312" t="s">
        <v>5056</v>
      </c>
      <c r="B8" s="591"/>
      <c r="C8" s="591"/>
      <c r="D8" s="497"/>
      <c r="E8" s="497"/>
      <c r="F8" s="594"/>
      <c r="G8" s="594"/>
      <c r="H8" s="593"/>
      <c r="I8" s="593"/>
      <c r="J8" s="592"/>
      <c r="K8" s="497"/>
      <c r="L8" s="497"/>
    </row>
    <row r="9" spans="1:20">
      <c r="A9" s="591"/>
      <c r="B9" s="591"/>
      <c r="C9" s="497"/>
      <c r="D9" s="497"/>
      <c r="E9" s="497"/>
      <c r="F9" s="592"/>
      <c r="G9" s="592"/>
      <c r="H9" s="497"/>
      <c r="I9" s="497"/>
      <c r="J9" s="592"/>
      <c r="K9" s="497"/>
      <c r="L9" s="497"/>
    </row>
    <row r="10" spans="1:20">
      <c r="A10" s="591"/>
      <c r="B10" s="591"/>
      <c r="C10" s="1676" t="s">
        <v>4950</v>
      </c>
      <c r="D10" s="1678" t="s">
        <v>4618</v>
      </c>
      <c r="E10" s="1679"/>
      <c r="F10" s="1679"/>
      <c r="G10" s="1679"/>
      <c r="H10" s="1679"/>
      <c r="I10" s="1679"/>
      <c r="J10" s="1679"/>
      <c r="K10" s="1679"/>
      <c r="L10" s="1680"/>
      <c r="O10" s="246"/>
      <c r="P10" s="246"/>
      <c r="Q10" s="246"/>
      <c r="R10" s="246"/>
      <c r="S10" s="246"/>
      <c r="T10" s="172"/>
    </row>
    <row r="11" spans="1:20" ht="150">
      <c r="A11" s="590"/>
      <c r="B11" s="590"/>
      <c r="C11" s="1677"/>
      <c r="D11" s="1590" t="s">
        <v>1670</v>
      </c>
      <c r="E11" s="1590" t="s">
        <v>1669</v>
      </c>
      <c r="F11" s="1590" t="s">
        <v>1668</v>
      </c>
      <c r="G11" s="1590" t="s">
        <v>1667</v>
      </c>
      <c r="H11" s="1590" t="s">
        <v>4963</v>
      </c>
      <c r="I11" s="1590" t="s">
        <v>1666</v>
      </c>
      <c r="J11" s="1590" t="s">
        <v>1665</v>
      </c>
      <c r="K11" s="1590" t="s">
        <v>1664</v>
      </c>
      <c r="L11" s="1590" t="s">
        <v>4619</v>
      </c>
      <c r="O11" s="172"/>
      <c r="P11" s="172"/>
      <c r="Q11" s="172"/>
      <c r="R11" s="172"/>
      <c r="S11" s="172"/>
      <c r="T11" s="172"/>
    </row>
    <row r="12" spans="1:20">
      <c r="A12" s="589"/>
      <c r="B12" s="589"/>
      <c r="C12" s="564" t="s">
        <v>103</v>
      </c>
      <c r="D12" s="564" t="s">
        <v>325</v>
      </c>
      <c r="E12" s="564" t="s">
        <v>495</v>
      </c>
      <c r="F12" s="564" t="s">
        <v>317</v>
      </c>
      <c r="G12" s="564" t="s">
        <v>316</v>
      </c>
      <c r="H12" s="564" t="s">
        <v>315</v>
      </c>
      <c r="I12" s="564" t="s">
        <v>314</v>
      </c>
      <c r="J12" s="564" t="s">
        <v>313</v>
      </c>
      <c r="K12" s="564" t="s">
        <v>312</v>
      </c>
      <c r="L12" s="564" t="s">
        <v>303</v>
      </c>
      <c r="M12" s="246"/>
      <c r="N12" s="246"/>
      <c r="O12" s="246"/>
      <c r="P12" s="246"/>
      <c r="Q12" s="246"/>
      <c r="R12" s="172"/>
      <c r="S12" s="172"/>
      <c r="T12" s="172"/>
    </row>
    <row r="13" spans="1:20">
      <c r="A13" s="579" t="s">
        <v>1663</v>
      </c>
      <c r="B13" s="564" t="s">
        <v>102</v>
      </c>
      <c r="C13" s="581"/>
      <c r="D13" s="580"/>
      <c r="E13" s="580"/>
      <c r="F13" s="582"/>
      <c r="G13" s="582"/>
      <c r="H13" s="588"/>
      <c r="I13" s="588"/>
      <c r="J13" s="580"/>
      <c r="K13" s="587"/>
      <c r="L13" s="580"/>
      <c r="M13" s="246"/>
      <c r="N13" s="66" t="s">
        <v>331</v>
      </c>
      <c r="O13" s="29" t="s">
        <v>334</v>
      </c>
      <c r="P13" s="246"/>
      <c r="Q13" s="29" t="s">
        <v>376</v>
      </c>
      <c r="R13" s="172"/>
      <c r="S13" s="172"/>
      <c r="T13" s="172"/>
    </row>
    <row r="14" spans="1:20">
      <c r="A14" s="579" t="s">
        <v>1662</v>
      </c>
      <c r="B14" s="564" t="s">
        <v>220</v>
      </c>
      <c r="C14" s="581"/>
      <c r="D14" s="580"/>
      <c r="E14" s="580"/>
      <c r="F14" s="582"/>
      <c r="G14" s="582"/>
      <c r="H14" s="581"/>
      <c r="I14" s="581"/>
      <c r="J14" s="580"/>
      <c r="K14" s="580"/>
      <c r="L14" s="580"/>
      <c r="M14" s="246"/>
      <c r="N14" s="66" t="s">
        <v>331</v>
      </c>
      <c r="O14" s="73" t="s">
        <v>1654</v>
      </c>
      <c r="P14" s="246"/>
      <c r="Q14" s="29" t="s">
        <v>341</v>
      </c>
      <c r="R14" s="172"/>
      <c r="S14" s="172"/>
      <c r="T14" s="172"/>
    </row>
    <row r="15" spans="1:20">
      <c r="A15" s="1591" t="s">
        <v>333</v>
      </c>
      <c r="B15" s="564" t="s">
        <v>100</v>
      </c>
      <c r="C15" s="518"/>
      <c r="D15" s="582"/>
      <c r="E15" s="582"/>
      <c r="F15" s="582"/>
      <c r="G15" s="582"/>
      <c r="H15" s="518"/>
      <c r="I15" s="518"/>
      <c r="J15" s="582"/>
      <c r="K15" s="582"/>
      <c r="L15" s="582"/>
      <c r="M15" s="246"/>
      <c r="N15" s="66" t="s">
        <v>331</v>
      </c>
      <c r="O15" s="66" t="s">
        <v>330</v>
      </c>
      <c r="P15" s="246"/>
      <c r="Q15" s="73"/>
      <c r="R15" s="172"/>
      <c r="S15" s="67"/>
      <c r="T15" s="66"/>
    </row>
    <row r="16" spans="1:20" ht="25.5">
      <c r="A16" s="1592" t="s">
        <v>1661</v>
      </c>
      <c r="B16" s="564" t="s">
        <v>217</v>
      </c>
      <c r="C16" s="518"/>
      <c r="D16" s="582"/>
      <c r="E16" s="582"/>
      <c r="F16" s="582"/>
      <c r="G16" s="582"/>
      <c r="H16" s="518"/>
      <c r="I16" s="518"/>
      <c r="J16" s="582"/>
      <c r="K16" s="582"/>
      <c r="L16" s="582"/>
      <c r="M16" s="29"/>
      <c r="N16" s="73" t="s">
        <v>331</v>
      </c>
      <c r="O16" s="73" t="s">
        <v>4295</v>
      </c>
      <c r="P16" s="73"/>
      <c r="Q16" s="73"/>
      <c r="R16" s="172"/>
      <c r="S16" s="172"/>
      <c r="T16" s="172"/>
    </row>
    <row r="17" spans="1:20">
      <c r="A17" s="579" t="s">
        <v>4951</v>
      </c>
      <c r="B17" s="564" t="s">
        <v>215</v>
      </c>
      <c r="C17" s="581"/>
      <c r="D17" s="581"/>
      <c r="E17" s="581"/>
      <c r="F17" s="581"/>
      <c r="G17" s="581"/>
      <c r="H17" s="581"/>
      <c r="I17" s="581"/>
      <c r="J17" s="581"/>
      <c r="K17" s="581"/>
      <c r="L17" s="581"/>
      <c r="M17" s="162"/>
      <c r="N17" s="66" t="s">
        <v>331</v>
      </c>
      <c r="O17" s="73" t="s">
        <v>1654</v>
      </c>
      <c r="P17" s="172"/>
      <c r="Q17" s="29" t="s">
        <v>1653</v>
      </c>
      <c r="R17" s="29" t="s">
        <v>1657</v>
      </c>
      <c r="S17" s="172"/>
      <c r="T17" s="172"/>
    </row>
    <row r="18" spans="1:20">
      <c r="A18" s="1591" t="s">
        <v>1870</v>
      </c>
      <c r="B18" s="564" t="s">
        <v>213</v>
      </c>
      <c r="C18" s="581"/>
      <c r="D18" s="580"/>
      <c r="E18" s="580"/>
      <c r="F18" s="582"/>
      <c r="G18" s="582"/>
      <c r="H18" s="581"/>
      <c r="I18" s="581"/>
      <c r="J18" s="580"/>
      <c r="K18" s="580"/>
      <c r="L18" s="580"/>
      <c r="M18" s="584" t="s">
        <v>1660</v>
      </c>
      <c r="N18" s="66" t="s">
        <v>331</v>
      </c>
      <c r="O18" s="73" t="s">
        <v>1654</v>
      </c>
      <c r="P18" s="172"/>
      <c r="Q18" s="29" t="s">
        <v>1653</v>
      </c>
      <c r="R18" s="29" t="s">
        <v>1657</v>
      </c>
      <c r="S18" s="172"/>
      <c r="T18" s="172"/>
    </row>
    <row r="19" spans="1:20">
      <c r="A19" s="1591" t="s">
        <v>1778</v>
      </c>
      <c r="B19" s="564" t="s">
        <v>210</v>
      </c>
      <c r="C19" s="581"/>
      <c r="D19" s="580"/>
      <c r="E19" s="580"/>
      <c r="F19" s="582"/>
      <c r="G19" s="582"/>
      <c r="H19" s="581"/>
      <c r="I19" s="581"/>
      <c r="J19" s="580"/>
      <c r="K19" s="580"/>
      <c r="L19" s="580"/>
      <c r="M19" s="584" t="s">
        <v>1659</v>
      </c>
      <c r="N19" s="66" t="s">
        <v>331</v>
      </c>
      <c r="O19" s="73" t="s">
        <v>1654</v>
      </c>
      <c r="P19" s="172"/>
      <c r="Q19" s="29" t="s">
        <v>1653</v>
      </c>
      <c r="R19" s="29" t="s">
        <v>1657</v>
      </c>
      <c r="S19" s="172"/>
      <c r="T19" s="172"/>
    </row>
    <row r="20" spans="1:20">
      <c r="A20" s="1591" t="s">
        <v>1777</v>
      </c>
      <c r="B20" s="564" t="s">
        <v>207</v>
      </c>
      <c r="C20" s="581"/>
      <c r="D20" s="580"/>
      <c r="E20" s="580"/>
      <c r="F20" s="582"/>
      <c r="G20" s="582"/>
      <c r="H20" s="581"/>
      <c r="I20" s="581"/>
      <c r="J20" s="580"/>
      <c r="K20" s="580"/>
      <c r="L20" s="580"/>
      <c r="M20" s="584" t="s">
        <v>1658</v>
      </c>
      <c r="N20" s="66" t="s">
        <v>331</v>
      </c>
      <c r="O20" s="73" t="s">
        <v>1654</v>
      </c>
      <c r="P20" s="172"/>
      <c r="Q20" s="29" t="s">
        <v>1653</v>
      </c>
      <c r="R20" s="29" t="s">
        <v>1657</v>
      </c>
      <c r="S20" s="172"/>
      <c r="T20" s="172"/>
    </row>
    <row r="21" spans="1:20">
      <c r="A21" s="579" t="s">
        <v>4142</v>
      </c>
      <c r="B21" s="564" t="s">
        <v>204</v>
      </c>
      <c r="C21" s="581"/>
      <c r="D21" s="580"/>
      <c r="E21" s="580"/>
      <c r="F21" s="582"/>
      <c r="G21" s="582"/>
      <c r="H21" s="581"/>
      <c r="I21" s="581"/>
      <c r="J21" s="580"/>
      <c r="K21" s="580"/>
      <c r="L21" s="580"/>
      <c r="M21" s="246"/>
      <c r="N21" s="66" t="s">
        <v>331</v>
      </c>
      <c r="O21" s="66" t="s">
        <v>1655</v>
      </c>
      <c r="P21" s="172"/>
      <c r="Q21" s="29" t="s">
        <v>1997</v>
      </c>
      <c r="R21" s="172"/>
      <c r="S21" s="172"/>
      <c r="T21" s="172"/>
    </row>
    <row r="22" spans="1:20">
      <c r="A22" s="579" t="s">
        <v>4952</v>
      </c>
      <c r="B22" s="564" t="s">
        <v>98</v>
      </c>
      <c r="C22" s="577"/>
      <c r="D22" s="576"/>
      <c r="E22" s="576"/>
      <c r="F22" s="578"/>
      <c r="G22" s="578"/>
      <c r="H22" s="577"/>
      <c r="I22" s="577"/>
      <c r="J22" s="576"/>
      <c r="K22" s="576"/>
      <c r="L22" s="576"/>
      <c r="M22" s="246"/>
      <c r="N22" s="66" t="s">
        <v>331</v>
      </c>
      <c r="O22" s="73" t="s">
        <v>1654</v>
      </c>
      <c r="P22" s="172"/>
      <c r="Q22" s="29" t="s">
        <v>1653</v>
      </c>
      <c r="R22" s="29" t="s">
        <v>1652</v>
      </c>
      <c r="S22" s="172"/>
      <c r="T22" s="172"/>
    </row>
    <row r="23" spans="1:20">
      <c r="A23" s="579" t="s">
        <v>2833</v>
      </c>
      <c r="B23" s="564" t="s">
        <v>96</v>
      </c>
      <c r="C23" s="577"/>
      <c r="D23" s="576"/>
      <c r="E23" s="576"/>
      <c r="F23" s="578"/>
      <c r="G23" s="578"/>
      <c r="H23" s="577"/>
      <c r="I23" s="577"/>
      <c r="J23" s="576"/>
      <c r="K23" s="576"/>
      <c r="L23" s="576"/>
      <c r="M23" s="246"/>
      <c r="N23" s="66" t="s">
        <v>331</v>
      </c>
      <c r="O23" s="66" t="s">
        <v>1650</v>
      </c>
      <c r="P23" s="172"/>
      <c r="Q23" s="29" t="s">
        <v>1997</v>
      </c>
      <c r="R23" s="172"/>
      <c r="S23" s="172"/>
      <c r="T23" s="172"/>
    </row>
    <row r="24" spans="1:20">
      <c r="D24" s="162" t="s">
        <v>1649</v>
      </c>
      <c r="E24" s="162" t="s">
        <v>1648</v>
      </c>
      <c r="F24" s="162" t="s">
        <v>1647</v>
      </c>
      <c r="G24" s="162" t="s">
        <v>1646</v>
      </c>
      <c r="H24" s="162" t="s">
        <v>4298</v>
      </c>
      <c r="I24" s="162" t="s">
        <v>1645</v>
      </c>
      <c r="J24" s="162" t="s">
        <v>1644</v>
      </c>
      <c r="K24" s="162" t="s">
        <v>1643</v>
      </c>
      <c r="L24" s="162" t="s">
        <v>1642</v>
      </c>
      <c r="M24" s="172"/>
      <c r="N24" s="172"/>
      <c r="O24" s="172"/>
      <c r="P24" s="172"/>
      <c r="Q24" s="172"/>
      <c r="R24" s="172"/>
      <c r="S24" s="172"/>
      <c r="T24" s="172"/>
    </row>
  </sheetData>
  <mergeCells count="2">
    <mergeCell ref="C10:C11"/>
    <mergeCell ref="D10:L10"/>
  </mergeCells>
  <pageMargins left="0.7" right="0.7" top="0.75" bottom="0.75" header="0.3" footer="0.3"/>
</worksheet>
</file>

<file path=xl/worksheets/sheet98.xml><?xml version="1.0" encoding="utf-8"?>
<worksheet xmlns="http://schemas.openxmlformats.org/spreadsheetml/2006/main" xmlns:r="http://schemas.openxmlformats.org/officeDocument/2006/relationships">
  <sheetPr codeName="Arkusz148"/>
  <dimension ref="A1:U47"/>
  <sheetViews>
    <sheetView zoomScale="85" zoomScaleNormal="85" workbookViewId="0">
      <selection activeCell="D10" sqref="D10:L10"/>
    </sheetView>
  </sheetViews>
  <sheetFormatPr defaultRowHeight="15"/>
  <cols>
    <col min="1" max="1" width="32.28515625" customWidth="1"/>
    <col min="3" max="7" width="18.28515625" customWidth="1"/>
    <col min="8" max="8" width="33.7109375" customWidth="1"/>
    <col min="9" max="12" width="18.28515625" customWidth="1"/>
    <col min="14" max="14" width="16.42578125" bestFit="1" customWidth="1"/>
  </cols>
  <sheetData>
    <row r="1" spans="1:21">
      <c r="A1" s="40" t="s">
        <v>3929</v>
      </c>
    </row>
    <row r="2" spans="1:21" ht="18.75">
      <c r="A2" s="312" t="s">
        <v>5056</v>
      </c>
      <c r="B2" s="497"/>
      <c r="C2" s="497"/>
      <c r="D2" s="497"/>
      <c r="E2" s="497"/>
      <c r="F2" s="592"/>
      <c r="G2" s="592"/>
      <c r="H2" s="591"/>
      <c r="I2" s="591"/>
      <c r="J2" s="592"/>
      <c r="K2" s="497"/>
      <c r="L2" s="497"/>
    </row>
    <row r="3" spans="1:21">
      <c r="B3" s="591"/>
      <c r="C3" s="591"/>
      <c r="D3" s="497"/>
      <c r="E3" s="497"/>
      <c r="F3" s="594"/>
      <c r="G3" s="594"/>
      <c r="H3" s="593"/>
      <c r="I3" s="593"/>
      <c r="J3" s="592"/>
      <c r="K3" s="497"/>
      <c r="L3" s="497"/>
    </row>
    <row r="4" spans="1:21">
      <c r="A4" s="311" t="s">
        <v>3930</v>
      </c>
      <c r="B4" s="591"/>
      <c r="C4" s="591"/>
      <c r="D4" s="497"/>
      <c r="E4" s="497"/>
      <c r="F4" s="594"/>
      <c r="G4" s="594"/>
      <c r="H4" s="593"/>
      <c r="I4" s="593"/>
      <c r="J4" s="592"/>
      <c r="K4" s="497"/>
      <c r="L4" s="497"/>
    </row>
    <row r="5" spans="1:21">
      <c r="A5" s="537" t="s">
        <v>500</v>
      </c>
      <c r="B5" s="591"/>
      <c r="C5" s="591"/>
      <c r="D5" s="497"/>
      <c r="E5" s="497"/>
      <c r="F5" s="594"/>
      <c r="G5" s="594"/>
      <c r="H5" s="593"/>
      <c r="I5" s="593"/>
      <c r="J5" s="592"/>
      <c r="K5" s="497"/>
      <c r="L5" s="497"/>
    </row>
    <row r="6" spans="1:21">
      <c r="A6" s="595" t="s">
        <v>329</v>
      </c>
      <c r="B6" s="591"/>
      <c r="C6" s="591"/>
      <c r="D6" s="497"/>
      <c r="E6" s="497"/>
      <c r="F6" s="594"/>
      <c r="G6" s="594"/>
      <c r="H6" s="593"/>
      <c r="I6" s="593"/>
      <c r="J6" s="592"/>
      <c r="K6" s="497"/>
      <c r="L6" s="497"/>
    </row>
    <row r="7" spans="1:21">
      <c r="A7" s="591"/>
      <c r="B7" s="591"/>
      <c r="C7" s="591"/>
      <c r="D7" s="497"/>
      <c r="E7" s="497"/>
      <c r="F7" s="594"/>
      <c r="G7" s="594"/>
      <c r="H7" s="593"/>
      <c r="I7" s="593"/>
      <c r="J7" s="592"/>
      <c r="K7" s="497"/>
      <c r="L7" s="497"/>
    </row>
    <row r="8" spans="1:21" ht="18.75">
      <c r="A8" s="312" t="s">
        <v>5056</v>
      </c>
      <c r="B8" s="591"/>
      <c r="C8" s="591"/>
      <c r="D8" s="497"/>
      <c r="E8" s="497"/>
      <c r="F8" s="594"/>
      <c r="G8" s="594"/>
      <c r="H8" s="593"/>
      <c r="I8" s="593"/>
      <c r="J8" s="592"/>
      <c r="K8" s="497"/>
      <c r="L8" s="497"/>
    </row>
    <row r="9" spans="1:21">
      <c r="A9" s="591"/>
      <c r="B9" s="591"/>
      <c r="C9" s="497"/>
      <c r="D9" s="497"/>
      <c r="E9" s="497"/>
      <c r="F9" s="592"/>
      <c r="G9" s="592"/>
      <c r="H9" s="497"/>
      <c r="I9" s="497"/>
      <c r="J9" s="592"/>
      <c r="K9" s="497"/>
      <c r="L9" s="497"/>
    </row>
    <row r="10" spans="1:21" ht="14.45" customHeight="1">
      <c r="A10" s="591"/>
      <c r="B10" s="591"/>
      <c r="C10" s="1681" t="s">
        <v>4950</v>
      </c>
      <c r="D10" s="1683" t="s">
        <v>4618</v>
      </c>
      <c r="E10" s="1684"/>
      <c r="F10" s="1684"/>
      <c r="G10" s="1684"/>
      <c r="H10" s="1684"/>
      <c r="I10" s="1684"/>
      <c r="J10" s="1684"/>
      <c r="K10" s="1684"/>
      <c r="L10" s="1685"/>
      <c r="O10" s="246"/>
      <c r="P10" s="246"/>
      <c r="Q10" s="246"/>
      <c r="R10" s="246"/>
      <c r="S10" s="246"/>
      <c r="T10" s="172"/>
    </row>
    <row r="11" spans="1:21" ht="51" customHeight="1">
      <c r="A11" s="590"/>
      <c r="B11" s="590"/>
      <c r="C11" s="1682"/>
      <c r="D11" s="1210" t="s">
        <v>1670</v>
      </c>
      <c r="E11" s="1210" t="s">
        <v>1669</v>
      </c>
      <c r="F11" s="1210" t="s">
        <v>1668</v>
      </c>
      <c r="G11" s="1210" t="s">
        <v>1667</v>
      </c>
      <c r="H11" s="1210" t="s">
        <v>4963</v>
      </c>
      <c r="I11" s="1494" t="s">
        <v>1666</v>
      </c>
      <c r="J11" s="1494" t="s">
        <v>1665</v>
      </c>
      <c r="K11" s="1494" t="s">
        <v>1664</v>
      </c>
      <c r="L11" s="1210" t="s">
        <v>4619</v>
      </c>
      <c r="O11" s="172"/>
      <c r="Q11" s="172"/>
      <c r="R11" s="172"/>
      <c r="S11" s="172"/>
      <c r="T11" s="172"/>
    </row>
    <row r="12" spans="1:21">
      <c r="A12" s="589"/>
      <c r="B12" s="589"/>
      <c r="C12" s="564" t="s">
        <v>103</v>
      </c>
      <c r="D12" s="564" t="s">
        <v>325</v>
      </c>
      <c r="E12" s="564" t="s">
        <v>495</v>
      </c>
      <c r="F12" s="564" t="s">
        <v>317</v>
      </c>
      <c r="G12" s="564" t="s">
        <v>316</v>
      </c>
      <c r="H12" s="564" t="s">
        <v>315</v>
      </c>
      <c r="I12" s="564" t="s">
        <v>314</v>
      </c>
      <c r="J12" s="564" t="s">
        <v>313</v>
      </c>
      <c r="K12" s="564" t="s">
        <v>312</v>
      </c>
      <c r="L12" s="564" t="s">
        <v>303</v>
      </c>
      <c r="M12" s="246"/>
      <c r="N12" s="246"/>
      <c r="O12" s="246"/>
      <c r="P12" s="246"/>
      <c r="Q12" s="246"/>
      <c r="R12" s="172"/>
      <c r="S12" s="172"/>
      <c r="T12" s="172"/>
      <c r="U12" s="172"/>
    </row>
    <row r="13" spans="1:21">
      <c r="A13" s="583" t="s">
        <v>1663</v>
      </c>
      <c r="B13" s="564" t="s">
        <v>102</v>
      </c>
      <c r="C13" s="581"/>
      <c r="D13" s="580"/>
      <c r="E13" s="580"/>
      <c r="F13" s="582"/>
      <c r="G13" s="582"/>
      <c r="H13" s="588"/>
      <c r="I13" s="588"/>
      <c r="J13" s="580"/>
      <c r="K13" s="587"/>
      <c r="L13" s="580"/>
      <c r="M13" s="246"/>
      <c r="N13" s="66" t="s">
        <v>331</v>
      </c>
      <c r="O13" s="29" t="s">
        <v>334</v>
      </c>
      <c r="P13" s="172"/>
      <c r="Q13" s="29" t="s">
        <v>376</v>
      </c>
      <c r="R13" s="172"/>
      <c r="S13" s="172"/>
      <c r="T13" s="172"/>
      <c r="U13" s="172"/>
    </row>
    <row r="14" spans="1:21">
      <c r="A14" s="583" t="s">
        <v>1662</v>
      </c>
      <c r="B14" s="564" t="s">
        <v>220</v>
      </c>
      <c r="C14" s="581"/>
      <c r="D14" s="580"/>
      <c r="E14" s="580"/>
      <c r="F14" s="582"/>
      <c r="G14" s="582"/>
      <c r="H14" s="581"/>
      <c r="I14" s="581"/>
      <c r="J14" s="580"/>
      <c r="K14" s="580"/>
      <c r="L14" s="580"/>
      <c r="M14" s="246"/>
      <c r="N14" s="66" t="s">
        <v>331</v>
      </c>
      <c r="O14" s="73" t="s">
        <v>1654</v>
      </c>
      <c r="P14" s="172"/>
      <c r="Q14" s="29" t="s">
        <v>341</v>
      </c>
      <c r="R14" s="172"/>
      <c r="S14" s="172"/>
      <c r="T14" s="172"/>
      <c r="U14" s="172"/>
    </row>
    <row r="15" spans="1:21">
      <c r="A15" s="585" t="s">
        <v>333</v>
      </c>
      <c r="B15" s="564" t="s">
        <v>100</v>
      </c>
      <c r="C15" s="518"/>
      <c r="D15" s="582"/>
      <c r="E15" s="582"/>
      <c r="F15" s="582"/>
      <c r="G15" s="582"/>
      <c r="H15" s="518"/>
      <c r="I15" s="518"/>
      <c r="J15" s="582"/>
      <c r="K15" s="582"/>
      <c r="L15" s="582"/>
      <c r="M15" s="246"/>
      <c r="N15" s="66" t="s">
        <v>331</v>
      </c>
      <c r="O15" s="66" t="s">
        <v>330</v>
      </c>
      <c r="P15" s="246"/>
      <c r="Q15" s="246"/>
      <c r="R15" s="172"/>
      <c r="S15" s="67"/>
      <c r="T15" s="66"/>
      <c r="U15" s="172"/>
    </row>
    <row r="16" spans="1:21" ht="25.5">
      <c r="A16" s="586" t="s">
        <v>1661</v>
      </c>
      <c r="B16" s="564" t="s">
        <v>217</v>
      </c>
      <c r="C16" s="518"/>
      <c r="D16" s="582"/>
      <c r="E16" s="582"/>
      <c r="F16" s="582"/>
      <c r="G16" s="582"/>
      <c r="H16" s="518"/>
      <c r="I16" s="518"/>
      <c r="J16" s="582"/>
      <c r="K16" s="582"/>
      <c r="L16" s="582"/>
      <c r="M16" s="29"/>
      <c r="N16" s="73" t="s">
        <v>331</v>
      </c>
      <c r="O16" s="73" t="s">
        <v>1654</v>
      </c>
      <c r="P16" s="73" t="s">
        <v>1897</v>
      </c>
      <c r="Q16" s="246"/>
      <c r="R16" s="172"/>
      <c r="S16" s="172"/>
      <c r="T16" s="172"/>
      <c r="U16" s="172"/>
    </row>
    <row r="17" spans="1:21">
      <c r="A17" s="583" t="s">
        <v>4951</v>
      </c>
      <c r="B17" s="564" t="s">
        <v>215</v>
      </c>
      <c r="C17" s="581"/>
      <c r="D17" s="581"/>
      <c r="E17" s="581"/>
      <c r="F17" s="581"/>
      <c r="G17" s="581"/>
      <c r="H17" s="581"/>
      <c r="I17" s="581"/>
      <c r="J17" s="581"/>
      <c r="K17" s="581"/>
      <c r="L17" s="581"/>
      <c r="M17" s="162"/>
      <c r="N17" s="66" t="s">
        <v>331</v>
      </c>
      <c r="O17" s="73" t="s">
        <v>1654</v>
      </c>
      <c r="P17" s="172"/>
      <c r="Q17" s="29" t="s">
        <v>1653</v>
      </c>
      <c r="R17" s="29" t="s">
        <v>1657</v>
      </c>
      <c r="S17" s="172"/>
      <c r="T17" s="172"/>
      <c r="U17" s="172"/>
    </row>
    <row r="18" spans="1:21">
      <c r="A18" s="585" t="s">
        <v>1870</v>
      </c>
      <c r="B18" s="564" t="s">
        <v>213</v>
      </c>
      <c r="C18" s="581"/>
      <c r="D18" s="580"/>
      <c r="E18" s="580"/>
      <c r="F18" s="582"/>
      <c r="G18" s="582"/>
      <c r="H18" s="581"/>
      <c r="I18" s="581"/>
      <c r="J18" s="580"/>
      <c r="K18" s="580"/>
      <c r="L18" s="580"/>
      <c r="M18" s="584" t="s">
        <v>1660</v>
      </c>
      <c r="N18" s="66" t="s">
        <v>331</v>
      </c>
      <c r="O18" s="73" t="s">
        <v>1654</v>
      </c>
      <c r="P18" s="172"/>
      <c r="Q18" s="29" t="s">
        <v>1653</v>
      </c>
      <c r="R18" s="29" t="s">
        <v>1657</v>
      </c>
      <c r="S18" s="172"/>
      <c r="T18" s="172"/>
      <c r="U18" s="172"/>
    </row>
    <row r="19" spans="1:21">
      <c r="A19" s="585" t="s">
        <v>1778</v>
      </c>
      <c r="B19" s="564" t="s">
        <v>210</v>
      </c>
      <c r="C19" s="581"/>
      <c r="D19" s="580"/>
      <c r="E19" s="580"/>
      <c r="F19" s="582"/>
      <c r="G19" s="582"/>
      <c r="H19" s="581"/>
      <c r="I19" s="581"/>
      <c r="J19" s="580"/>
      <c r="K19" s="580"/>
      <c r="L19" s="580"/>
      <c r="M19" s="584" t="s">
        <v>1659</v>
      </c>
      <c r="N19" s="66" t="s">
        <v>331</v>
      </c>
      <c r="O19" s="73" t="s">
        <v>1654</v>
      </c>
      <c r="P19" s="172"/>
      <c r="Q19" s="29" t="s">
        <v>1653</v>
      </c>
      <c r="R19" s="29" t="s">
        <v>1657</v>
      </c>
      <c r="S19" s="172"/>
      <c r="T19" s="172"/>
      <c r="U19" s="172"/>
    </row>
    <row r="20" spans="1:21">
      <c r="A20" s="585" t="s">
        <v>1777</v>
      </c>
      <c r="B20" s="564" t="s">
        <v>207</v>
      </c>
      <c r="C20" s="581"/>
      <c r="D20" s="580"/>
      <c r="E20" s="580"/>
      <c r="F20" s="582"/>
      <c r="G20" s="582"/>
      <c r="H20" s="581"/>
      <c r="I20" s="581"/>
      <c r="J20" s="580"/>
      <c r="K20" s="580"/>
      <c r="L20" s="580"/>
      <c r="M20" s="584" t="s">
        <v>1658</v>
      </c>
      <c r="N20" s="66" t="s">
        <v>331</v>
      </c>
      <c r="O20" s="73" t="s">
        <v>1654</v>
      </c>
      <c r="P20" s="172"/>
      <c r="Q20" s="29" t="s">
        <v>1653</v>
      </c>
      <c r="R20" s="29" t="s">
        <v>1657</v>
      </c>
      <c r="S20" s="172"/>
      <c r="T20" s="172"/>
      <c r="U20" s="172"/>
    </row>
    <row r="21" spans="1:21">
      <c r="A21" s="583" t="s">
        <v>4142</v>
      </c>
      <c r="B21" s="564" t="s">
        <v>204</v>
      </c>
      <c r="C21" s="581"/>
      <c r="D21" s="580"/>
      <c r="E21" s="580"/>
      <c r="F21" s="582"/>
      <c r="G21" s="582"/>
      <c r="H21" s="581"/>
      <c r="I21" s="581"/>
      <c r="J21" s="580"/>
      <c r="K21" s="580"/>
      <c r="L21" s="580"/>
      <c r="M21" s="246"/>
      <c r="N21" s="66" t="s">
        <v>331</v>
      </c>
      <c r="O21" s="66" t="s">
        <v>1655</v>
      </c>
      <c r="P21" s="172"/>
      <c r="Q21" s="29" t="s">
        <v>1997</v>
      </c>
      <c r="R21" s="172"/>
      <c r="S21" s="172"/>
      <c r="T21" s="172"/>
      <c r="U21" s="172"/>
    </row>
    <row r="22" spans="1:21">
      <c r="D22" s="286" t="s">
        <v>1649</v>
      </c>
      <c r="E22" s="162" t="s">
        <v>1648</v>
      </c>
      <c r="F22" s="162" t="s">
        <v>1647</v>
      </c>
      <c r="G22" s="162" t="s">
        <v>1646</v>
      </c>
      <c r="H22" s="162" t="s">
        <v>4298</v>
      </c>
      <c r="I22" s="162" t="s">
        <v>1645</v>
      </c>
      <c r="J22" s="162" t="s">
        <v>1644</v>
      </c>
      <c r="K22" s="162" t="s">
        <v>1643</v>
      </c>
      <c r="L22" s="162" t="s">
        <v>1642</v>
      </c>
      <c r="M22" s="172"/>
      <c r="N22" s="172"/>
      <c r="O22" s="172"/>
      <c r="P22" s="172"/>
      <c r="Q22" s="172"/>
      <c r="R22" s="172"/>
      <c r="S22" s="172"/>
      <c r="T22" s="172"/>
      <c r="U22" s="172"/>
    </row>
    <row r="23" spans="1:21">
      <c r="D23" s="246"/>
      <c r="M23" s="172"/>
      <c r="N23" s="172"/>
      <c r="O23" s="172"/>
      <c r="P23" s="172"/>
      <c r="Q23" s="172"/>
      <c r="R23" s="172"/>
      <c r="S23" s="172"/>
      <c r="T23" s="172"/>
      <c r="U23" s="172"/>
    </row>
    <row r="24" spans="1:21">
      <c r="D24" s="246"/>
      <c r="O24" s="246"/>
      <c r="P24" s="246"/>
      <c r="Q24" s="172"/>
      <c r="R24" s="172"/>
      <c r="S24" s="172"/>
      <c r="T24" s="172"/>
    </row>
    <row r="25" spans="1:21">
      <c r="D25" s="246"/>
      <c r="O25" s="246"/>
      <c r="P25" s="246"/>
      <c r="Q25" s="172"/>
      <c r="R25" s="172"/>
      <c r="S25" s="172"/>
      <c r="T25" s="172"/>
    </row>
    <row r="26" spans="1:21">
      <c r="H26" s="162"/>
    </row>
    <row r="27" spans="1:21">
      <c r="H27" s="596"/>
    </row>
    <row r="28" spans="1:21">
      <c r="H28" s="597"/>
    </row>
    <row r="29" spans="1:21">
      <c r="H29" s="597"/>
    </row>
    <row r="30" spans="1:21">
      <c r="H30" s="597"/>
    </row>
    <row r="31" spans="1:21">
      <c r="H31" s="596"/>
    </row>
    <row r="33" spans="8:8">
      <c r="H33" s="162"/>
    </row>
    <row r="34" spans="8:8">
      <c r="H34" s="596"/>
    </row>
    <row r="35" spans="8:8">
      <c r="H35" s="596"/>
    </row>
    <row r="36" spans="8:8">
      <c r="H36" s="162"/>
    </row>
    <row r="37" spans="8:8">
      <c r="H37" s="162"/>
    </row>
    <row r="38" spans="8:8">
      <c r="H38" s="596"/>
    </row>
    <row r="39" spans="8:8">
      <c r="H39" s="596"/>
    </row>
    <row r="47" spans="8:8">
      <c r="H47" s="596"/>
    </row>
  </sheetData>
  <mergeCells count="2">
    <mergeCell ref="C10:C11"/>
    <mergeCell ref="D10:L10"/>
  </mergeCells>
  <pageMargins left="0.7" right="0.7" top="0.75" bottom="0.75" header="0.3" footer="0.3"/>
</worksheet>
</file>

<file path=xl/worksheets/sheet99.xml><?xml version="1.0" encoding="utf-8"?>
<worksheet xmlns="http://schemas.openxmlformats.org/spreadsheetml/2006/main" xmlns:r="http://schemas.openxmlformats.org/officeDocument/2006/relationships">
  <sheetPr codeName="Arkusz150">
    <tabColor theme="4" tint="0.79998168889431442"/>
    <pageSetUpPr fitToPage="1"/>
  </sheetPr>
  <dimension ref="A1:WTZ80"/>
  <sheetViews>
    <sheetView zoomScale="70" zoomScaleNormal="70" workbookViewId="0">
      <selection activeCell="G13" sqref="G13"/>
    </sheetView>
  </sheetViews>
  <sheetFormatPr defaultColWidth="9.140625" defaultRowHeight="12.75"/>
  <cols>
    <col min="1" max="1" width="27.42578125" style="172" customWidth="1"/>
    <col min="2" max="2" width="42.5703125" style="172" customWidth="1"/>
    <col min="3" max="3" width="16.140625" style="246" bestFit="1" customWidth="1"/>
    <col min="4" max="8" width="23.28515625" style="246" customWidth="1"/>
    <col min="9" max="11" width="9.140625" style="172"/>
    <col min="12" max="12" width="20" style="172" customWidth="1"/>
    <col min="13" max="189" width="9.140625" style="172"/>
    <col min="190" max="190" width="17.42578125" style="172" customWidth="1"/>
    <col min="191" max="221" width="15.7109375" style="172" customWidth="1"/>
    <col min="222" max="222" width="16.5703125" style="172" customWidth="1"/>
    <col min="223" max="445" width="9.140625" style="172"/>
    <col min="446" max="446" width="17.42578125" style="172" customWidth="1"/>
    <col min="447" max="477" width="15.7109375" style="172" customWidth="1"/>
    <col min="478" max="478" width="16.5703125" style="172" customWidth="1"/>
    <col min="479" max="701" width="9.140625" style="172"/>
    <col min="702" max="702" width="17.42578125" style="172" customWidth="1"/>
    <col min="703" max="733" width="15.7109375" style="172" customWidth="1"/>
    <col min="734" max="734" width="16.5703125" style="172" customWidth="1"/>
    <col min="735" max="957" width="9.140625" style="172"/>
    <col min="958" max="958" width="17.42578125" style="172" customWidth="1"/>
    <col min="959" max="989" width="15.7109375" style="172" customWidth="1"/>
    <col min="990" max="990" width="16.5703125" style="172" customWidth="1"/>
    <col min="991" max="1213" width="9.140625" style="172"/>
    <col min="1214" max="1214" width="17.42578125" style="172" customWidth="1"/>
    <col min="1215" max="1245" width="15.7109375" style="172" customWidth="1"/>
    <col min="1246" max="1246" width="16.5703125" style="172" customWidth="1"/>
    <col min="1247" max="1469" width="9.140625" style="172"/>
    <col min="1470" max="1470" width="17.42578125" style="172" customWidth="1"/>
    <col min="1471" max="1501" width="15.7109375" style="172" customWidth="1"/>
    <col min="1502" max="1502" width="16.5703125" style="172" customWidth="1"/>
    <col min="1503" max="1725" width="9.140625" style="172"/>
    <col min="1726" max="1726" width="17.42578125" style="172" customWidth="1"/>
    <col min="1727" max="1757" width="15.7109375" style="172" customWidth="1"/>
    <col min="1758" max="1758" width="16.5703125" style="172" customWidth="1"/>
    <col min="1759" max="1981" width="9.140625" style="172"/>
    <col min="1982" max="1982" width="17.42578125" style="172" customWidth="1"/>
    <col min="1983" max="2013" width="15.7109375" style="172" customWidth="1"/>
    <col min="2014" max="2014" width="16.5703125" style="172" customWidth="1"/>
    <col min="2015" max="2237" width="9.140625" style="172"/>
    <col min="2238" max="2238" width="17.42578125" style="172" customWidth="1"/>
    <col min="2239" max="2269" width="15.7109375" style="172" customWidth="1"/>
    <col min="2270" max="2270" width="16.5703125" style="172" customWidth="1"/>
    <col min="2271" max="2493" width="9.140625" style="172"/>
    <col min="2494" max="2494" width="17.42578125" style="172" customWidth="1"/>
    <col min="2495" max="2525" width="15.7109375" style="172" customWidth="1"/>
    <col min="2526" max="2526" width="16.5703125" style="172" customWidth="1"/>
    <col min="2527" max="2749" width="9.140625" style="172"/>
    <col min="2750" max="2750" width="17.42578125" style="172" customWidth="1"/>
    <col min="2751" max="2781" width="15.7109375" style="172" customWidth="1"/>
    <col min="2782" max="2782" width="16.5703125" style="172" customWidth="1"/>
    <col min="2783" max="3005" width="9.140625" style="172"/>
    <col min="3006" max="3006" width="17.42578125" style="172" customWidth="1"/>
    <col min="3007" max="3037" width="15.7109375" style="172" customWidth="1"/>
    <col min="3038" max="3038" width="16.5703125" style="172" customWidth="1"/>
    <col min="3039" max="3261" width="9.140625" style="172"/>
    <col min="3262" max="3262" width="17.42578125" style="172" customWidth="1"/>
    <col min="3263" max="3293" width="15.7109375" style="172" customWidth="1"/>
    <col min="3294" max="3294" width="16.5703125" style="172" customWidth="1"/>
    <col min="3295" max="3517" width="9.140625" style="172"/>
    <col min="3518" max="3518" width="17.42578125" style="172" customWidth="1"/>
    <col min="3519" max="3549" width="15.7109375" style="172" customWidth="1"/>
    <col min="3550" max="3550" width="16.5703125" style="172" customWidth="1"/>
    <col min="3551" max="3773" width="9.140625" style="172"/>
    <col min="3774" max="3774" width="17.42578125" style="172" customWidth="1"/>
    <col min="3775" max="3805" width="15.7109375" style="172" customWidth="1"/>
    <col min="3806" max="3806" width="16.5703125" style="172" customWidth="1"/>
    <col min="3807" max="4029" width="9.140625" style="172"/>
    <col min="4030" max="4030" width="17.42578125" style="172" customWidth="1"/>
    <col min="4031" max="4061" width="15.7109375" style="172" customWidth="1"/>
    <col min="4062" max="4062" width="16.5703125" style="172" customWidth="1"/>
    <col min="4063" max="4285" width="9.140625" style="172"/>
    <col min="4286" max="4286" width="17.42578125" style="172" customWidth="1"/>
    <col min="4287" max="4317" width="15.7109375" style="172" customWidth="1"/>
    <col min="4318" max="4318" width="16.5703125" style="172" customWidth="1"/>
    <col min="4319" max="4541" width="9.140625" style="172"/>
    <col min="4542" max="4542" width="17.42578125" style="172" customWidth="1"/>
    <col min="4543" max="4573" width="15.7109375" style="172" customWidth="1"/>
    <col min="4574" max="4574" width="16.5703125" style="172" customWidth="1"/>
    <col min="4575" max="4797" width="9.140625" style="172"/>
    <col min="4798" max="4798" width="17.42578125" style="172" customWidth="1"/>
    <col min="4799" max="4829" width="15.7109375" style="172" customWidth="1"/>
    <col min="4830" max="4830" width="16.5703125" style="172" customWidth="1"/>
    <col min="4831" max="5053" width="9.140625" style="172"/>
    <col min="5054" max="5054" width="17.42578125" style="172" customWidth="1"/>
    <col min="5055" max="5085" width="15.7109375" style="172" customWidth="1"/>
    <col min="5086" max="5086" width="16.5703125" style="172" customWidth="1"/>
    <col min="5087" max="5309" width="9.140625" style="172"/>
    <col min="5310" max="5310" width="17.42578125" style="172" customWidth="1"/>
    <col min="5311" max="5341" width="15.7109375" style="172" customWidth="1"/>
    <col min="5342" max="5342" width="16.5703125" style="172" customWidth="1"/>
    <col min="5343" max="5565" width="9.140625" style="172"/>
    <col min="5566" max="5566" width="17.42578125" style="172" customWidth="1"/>
    <col min="5567" max="5597" width="15.7109375" style="172" customWidth="1"/>
    <col min="5598" max="5598" width="16.5703125" style="172" customWidth="1"/>
    <col min="5599" max="5821" width="9.140625" style="172"/>
    <col min="5822" max="5822" width="17.42578125" style="172" customWidth="1"/>
    <col min="5823" max="5853" width="15.7109375" style="172" customWidth="1"/>
    <col min="5854" max="5854" width="16.5703125" style="172" customWidth="1"/>
    <col min="5855" max="6077" width="9.140625" style="172"/>
    <col min="6078" max="6078" width="17.42578125" style="172" customWidth="1"/>
    <col min="6079" max="6109" width="15.7109375" style="172" customWidth="1"/>
    <col min="6110" max="6110" width="16.5703125" style="172" customWidth="1"/>
    <col min="6111" max="6333" width="9.140625" style="172"/>
    <col min="6334" max="6334" width="17.42578125" style="172" customWidth="1"/>
    <col min="6335" max="6365" width="15.7109375" style="172" customWidth="1"/>
    <col min="6366" max="6366" width="16.5703125" style="172" customWidth="1"/>
    <col min="6367" max="6589" width="9.140625" style="172"/>
    <col min="6590" max="6590" width="17.42578125" style="172" customWidth="1"/>
    <col min="6591" max="6621" width="15.7109375" style="172" customWidth="1"/>
    <col min="6622" max="6622" width="16.5703125" style="172" customWidth="1"/>
    <col min="6623" max="6845" width="9.140625" style="172"/>
    <col min="6846" max="6846" width="17.42578125" style="172" customWidth="1"/>
    <col min="6847" max="6877" width="15.7109375" style="172" customWidth="1"/>
    <col min="6878" max="6878" width="16.5703125" style="172" customWidth="1"/>
    <col min="6879" max="7101" width="9.140625" style="172"/>
    <col min="7102" max="7102" width="17.42578125" style="172" customWidth="1"/>
    <col min="7103" max="7133" width="15.7109375" style="172" customWidth="1"/>
    <col min="7134" max="7134" width="16.5703125" style="172" customWidth="1"/>
    <col min="7135" max="7357" width="9.140625" style="172"/>
    <col min="7358" max="7358" width="17.42578125" style="172" customWidth="1"/>
    <col min="7359" max="7389" width="15.7109375" style="172" customWidth="1"/>
    <col min="7390" max="7390" width="16.5703125" style="172" customWidth="1"/>
    <col min="7391" max="7613" width="9.140625" style="172"/>
    <col min="7614" max="7614" width="17.42578125" style="172" customWidth="1"/>
    <col min="7615" max="7645" width="15.7109375" style="172" customWidth="1"/>
    <col min="7646" max="7646" width="16.5703125" style="172" customWidth="1"/>
    <col min="7647" max="7869" width="9.140625" style="172"/>
    <col min="7870" max="7870" width="17.42578125" style="172" customWidth="1"/>
    <col min="7871" max="7901" width="15.7109375" style="172" customWidth="1"/>
    <col min="7902" max="7902" width="16.5703125" style="172" customWidth="1"/>
    <col min="7903" max="8125" width="9.140625" style="172"/>
    <col min="8126" max="8126" width="17.42578125" style="172" customWidth="1"/>
    <col min="8127" max="8157" width="15.7109375" style="172" customWidth="1"/>
    <col min="8158" max="8158" width="16.5703125" style="172" customWidth="1"/>
    <col min="8159" max="8381" width="9.140625" style="172"/>
    <col min="8382" max="8382" width="17.42578125" style="172" customWidth="1"/>
    <col min="8383" max="8413" width="15.7109375" style="172" customWidth="1"/>
    <col min="8414" max="8414" width="16.5703125" style="172" customWidth="1"/>
    <col min="8415" max="8637" width="9.140625" style="172"/>
    <col min="8638" max="8638" width="17.42578125" style="172" customWidth="1"/>
    <col min="8639" max="8669" width="15.7109375" style="172" customWidth="1"/>
    <col min="8670" max="8670" width="16.5703125" style="172" customWidth="1"/>
    <col min="8671" max="8893" width="9.140625" style="172"/>
    <col min="8894" max="8894" width="17.42578125" style="172" customWidth="1"/>
    <col min="8895" max="8925" width="15.7109375" style="172" customWidth="1"/>
    <col min="8926" max="8926" width="16.5703125" style="172" customWidth="1"/>
    <col min="8927" max="9149" width="9.140625" style="172"/>
    <col min="9150" max="9150" width="17.42578125" style="172" customWidth="1"/>
    <col min="9151" max="9181" width="15.7109375" style="172" customWidth="1"/>
    <col min="9182" max="9182" width="16.5703125" style="172" customWidth="1"/>
    <col min="9183" max="9405" width="9.140625" style="172"/>
    <col min="9406" max="9406" width="17.42578125" style="172" customWidth="1"/>
    <col min="9407" max="9437" width="15.7109375" style="172" customWidth="1"/>
    <col min="9438" max="9438" width="16.5703125" style="172" customWidth="1"/>
    <col min="9439" max="9661" width="9.140625" style="172"/>
    <col min="9662" max="9662" width="17.42578125" style="172" customWidth="1"/>
    <col min="9663" max="9693" width="15.7109375" style="172" customWidth="1"/>
    <col min="9694" max="9694" width="16.5703125" style="172" customWidth="1"/>
    <col min="9695" max="9917" width="9.140625" style="172"/>
    <col min="9918" max="9918" width="17.42578125" style="172" customWidth="1"/>
    <col min="9919" max="9949" width="15.7109375" style="172" customWidth="1"/>
    <col min="9950" max="9950" width="16.5703125" style="172" customWidth="1"/>
    <col min="9951" max="10173" width="9.140625" style="172"/>
    <col min="10174" max="10174" width="17.42578125" style="172" customWidth="1"/>
    <col min="10175" max="10205" width="15.7109375" style="172" customWidth="1"/>
    <col min="10206" max="10206" width="16.5703125" style="172" customWidth="1"/>
    <col min="10207" max="10429" width="9.140625" style="172"/>
    <col min="10430" max="10430" width="17.42578125" style="172" customWidth="1"/>
    <col min="10431" max="10461" width="15.7109375" style="172" customWidth="1"/>
    <col min="10462" max="10462" width="16.5703125" style="172" customWidth="1"/>
    <col min="10463" max="10685" width="9.140625" style="172"/>
    <col min="10686" max="10686" width="17.42578125" style="172" customWidth="1"/>
    <col min="10687" max="10717" width="15.7109375" style="172" customWidth="1"/>
    <col min="10718" max="10718" width="16.5703125" style="172" customWidth="1"/>
    <col min="10719" max="10941" width="9.140625" style="172"/>
    <col min="10942" max="10942" width="17.42578125" style="172" customWidth="1"/>
    <col min="10943" max="10973" width="15.7109375" style="172" customWidth="1"/>
    <col min="10974" max="10974" width="16.5703125" style="172" customWidth="1"/>
    <col min="10975" max="11197" width="9.140625" style="172"/>
    <col min="11198" max="11198" width="17.42578125" style="172" customWidth="1"/>
    <col min="11199" max="11229" width="15.7109375" style="172" customWidth="1"/>
    <col min="11230" max="11230" width="16.5703125" style="172" customWidth="1"/>
    <col min="11231" max="11453" width="9.140625" style="172"/>
    <col min="11454" max="11454" width="17.42578125" style="172" customWidth="1"/>
    <col min="11455" max="11485" width="15.7109375" style="172" customWidth="1"/>
    <col min="11486" max="11486" width="16.5703125" style="172" customWidth="1"/>
    <col min="11487" max="11709" width="9.140625" style="172"/>
    <col min="11710" max="11710" width="17.42578125" style="172" customWidth="1"/>
    <col min="11711" max="11741" width="15.7109375" style="172" customWidth="1"/>
    <col min="11742" max="11742" width="16.5703125" style="172" customWidth="1"/>
    <col min="11743" max="11965" width="9.140625" style="172"/>
    <col min="11966" max="11966" width="17.42578125" style="172" customWidth="1"/>
    <col min="11967" max="11997" width="15.7109375" style="172" customWidth="1"/>
    <col min="11998" max="11998" width="16.5703125" style="172" customWidth="1"/>
    <col min="11999" max="12221" width="9.140625" style="172"/>
    <col min="12222" max="12222" width="17.42578125" style="172" customWidth="1"/>
    <col min="12223" max="12253" width="15.7109375" style="172" customWidth="1"/>
    <col min="12254" max="12254" width="16.5703125" style="172" customWidth="1"/>
    <col min="12255" max="12477" width="9.140625" style="172"/>
    <col min="12478" max="12478" width="17.42578125" style="172" customWidth="1"/>
    <col min="12479" max="12509" width="15.7109375" style="172" customWidth="1"/>
    <col min="12510" max="12510" width="16.5703125" style="172" customWidth="1"/>
    <col min="12511" max="12733" width="9.140625" style="172"/>
    <col min="12734" max="12734" width="17.42578125" style="172" customWidth="1"/>
    <col min="12735" max="12765" width="15.7109375" style="172" customWidth="1"/>
    <col min="12766" max="12766" width="16.5703125" style="172" customWidth="1"/>
    <col min="12767" max="12989" width="9.140625" style="172"/>
    <col min="12990" max="12990" width="17.42578125" style="172" customWidth="1"/>
    <col min="12991" max="13021" width="15.7109375" style="172" customWidth="1"/>
    <col min="13022" max="13022" width="16.5703125" style="172" customWidth="1"/>
    <col min="13023" max="13245" width="9.140625" style="172"/>
    <col min="13246" max="13246" width="17.42578125" style="172" customWidth="1"/>
    <col min="13247" max="13277" width="15.7109375" style="172" customWidth="1"/>
    <col min="13278" max="13278" width="16.5703125" style="172" customWidth="1"/>
    <col min="13279" max="13501" width="9.140625" style="172"/>
    <col min="13502" max="13502" width="17.42578125" style="172" customWidth="1"/>
    <col min="13503" max="13533" width="15.7109375" style="172" customWidth="1"/>
    <col min="13534" max="13534" width="16.5703125" style="172" customWidth="1"/>
    <col min="13535" max="13757" width="9.140625" style="172"/>
    <col min="13758" max="13758" width="17.42578125" style="172" customWidth="1"/>
    <col min="13759" max="13789" width="15.7109375" style="172" customWidth="1"/>
    <col min="13790" max="13790" width="16.5703125" style="172" customWidth="1"/>
    <col min="13791" max="14013" width="9.140625" style="172"/>
    <col min="14014" max="14014" width="17.42578125" style="172" customWidth="1"/>
    <col min="14015" max="14045" width="15.7109375" style="172" customWidth="1"/>
    <col min="14046" max="14046" width="16.5703125" style="172" customWidth="1"/>
    <col min="14047" max="14269" width="9.140625" style="172"/>
    <col min="14270" max="14270" width="17.42578125" style="172" customWidth="1"/>
    <col min="14271" max="14301" width="15.7109375" style="172" customWidth="1"/>
    <col min="14302" max="14302" width="16.5703125" style="172" customWidth="1"/>
    <col min="14303" max="14525" width="9.140625" style="172"/>
    <col min="14526" max="14526" width="17.42578125" style="172" customWidth="1"/>
    <col min="14527" max="14557" width="15.7109375" style="172" customWidth="1"/>
    <col min="14558" max="14558" width="16.5703125" style="172" customWidth="1"/>
    <col min="14559" max="14781" width="9.140625" style="172"/>
    <col min="14782" max="14782" width="17.42578125" style="172" customWidth="1"/>
    <col min="14783" max="14813" width="15.7109375" style="172" customWidth="1"/>
    <col min="14814" max="14814" width="16.5703125" style="172" customWidth="1"/>
    <col min="14815" max="15037" width="9.140625" style="172"/>
    <col min="15038" max="15038" width="17.42578125" style="172" customWidth="1"/>
    <col min="15039" max="15069" width="15.7109375" style="172" customWidth="1"/>
    <col min="15070" max="15070" width="16.5703125" style="172" customWidth="1"/>
    <col min="15071" max="15293" width="9.140625" style="172"/>
    <col min="15294" max="15294" width="17.42578125" style="172" customWidth="1"/>
    <col min="15295" max="15325" width="15.7109375" style="172" customWidth="1"/>
    <col min="15326" max="15326" width="16.5703125" style="172" customWidth="1"/>
    <col min="15327" max="15549" width="9.140625" style="172"/>
    <col min="15550" max="15550" width="17.42578125" style="172" customWidth="1"/>
    <col min="15551" max="15581" width="15.7109375" style="172" customWidth="1"/>
    <col min="15582" max="15582" width="16.5703125" style="172" customWidth="1"/>
    <col min="15583" max="15805" width="9.140625" style="172"/>
    <col min="15806" max="15806" width="17.42578125" style="172" customWidth="1"/>
    <col min="15807" max="15837" width="15.7109375" style="172" customWidth="1"/>
    <col min="15838" max="15838" width="16.5703125" style="172" customWidth="1"/>
    <col min="15839" max="16061" width="9.140625" style="172"/>
    <col min="16062" max="16062" width="17.42578125" style="172" customWidth="1"/>
    <col min="16063" max="16093" width="15.7109375" style="172" customWidth="1"/>
    <col min="16094" max="16094" width="16.5703125" style="172" customWidth="1"/>
    <col min="16095" max="16384" width="9.140625" style="172"/>
  </cols>
  <sheetData>
    <row r="1" spans="1:10" ht="15">
      <c r="A1" s="40" t="s">
        <v>4059</v>
      </c>
    </row>
    <row r="2" spans="1:10" ht="18.75">
      <c r="A2" s="312" t="s">
        <v>3409</v>
      </c>
    </row>
    <row r="3" spans="1:10" ht="15">
      <c r="A3"/>
      <c r="B3" s="605"/>
      <c r="C3" s="605"/>
      <c r="D3" s="605"/>
      <c r="E3" s="605"/>
      <c r="F3" s="605"/>
      <c r="G3" s="605"/>
      <c r="H3" s="605"/>
      <c r="I3"/>
      <c r="J3"/>
    </row>
    <row r="4" spans="1:10" ht="15">
      <c r="A4" s="311" t="s">
        <v>4060</v>
      </c>
      <c r="B4" s="605"/>
      <c r="C4" s="605"/>
      <c r="D4" s="605"/>
      <c r="E4" s="605"/>
      <c r="F4" s="605"/>
      <c r="G4" s="605"/>
      <c r="H4" s="605"/>
      <c r="I4"/>
      <c r="J4"/>
    </row>
    <row r="5" spans="1:10" ht="15">
      <c r="A5" s="537" t="s">
        <v>500</v>
      </c>
      <c r="C5" s="605"/>
      <c r="D5" s="605"/>
      <c r="E5" s="605"/>
      <c r="F5" s="605"/>
      <c r="G5" s="605"/>
      <c r="H5" s="605"/>
      <c r="I5"/>
      <c r="J5"/>
    </row>
    <row r="6" spans="1:10" ht="15">
      <c r="A6" s="595" t="s">
        <v>329</v>
      </c>
      <c r="C6" s="605"/>
      <c r="D6" s="605"/>
      <c r="E6" s="605"/>
      <c r="F6" s="605"/>
      <c r="G6" s="605"/>
      <c r="H6" s="605"/>
      <c r="I6"/>
      <c r="J6"/>
    </row>
    <row r="7" spans="1:10" ht="15">
      <c r="A7" s="537" t="s">
        <v>2002</v>
      </c>
      <c r="B7" s="246"/>
      <c r="C7" s="605"/>
      <c r="D7" s="605"/>
      <c r="E7" s="605"/>
      <c r="F7" s="605"/>
      <c r="G7" s="605"/>
      <c r="H7" s="605"/>
      <c r="I7"/>
      <c r="J7"/>
    </row>
    <row r="8" spans="1:10" ht="15">
      <c r="A8" s="595" t="s">
        <v>4470</v>
      </c>
      <c r="B8" s="224" t="s">
        <v>4707</v>
      </c>
      <c r="C8" s="223" t="s">
        <v>498</v>
      </c>
      <c r="D8" s="224" t="s">
        <v>4708</v>
      </c>
      <c r="E8" s="605"/>
      <c r="F8" s="605"/>
      <c r="G8" s="605"/>
      <c r="H8" s="605"/>
      <c r="I8"/>
      <c r="J8"/>
    </row>
    <row r="9" spans="1:10" ht="15">
      <c r="C9" s="172"/>
      <c r="D9" s="172"/>
      <c r="E9" s="605"/>
      <c r="F9" s="605"/>
      <c r="G9" s="605"/>
      <c r="H9" s="605"/>
      <c r="I9"/>
      <c r="J9"/>
    </row>
    <row r="10" spans="1:10" ht="18.75">
      <c r="A10" s="312" t="s">
        <v>3409</v>
      </c>
      <c r="C10" s="172"/>
      <c r="D10" s="172"/>
      <c r="E10" s="605"/>
      <c r="F10" s="605"/>
      <c r="G10" s="605"/>
      <c r="H10" s="605"/>
      <c r="I10"/>
      <c r="J10"/>
    </row>
    <row r="11" spans="1:10" ht="15">
      <c r="C11" s="605"/>
      <c r="D11" s="605"/>
      <c r="E11" s="605"/>
      <c r="F11" s="605"/>
      <c r="G11" s="605"/>
      <c r="H11" s="605"/>
      <c r="I11"/>
      <c r="J11"/>
    </row>
    <row r="12" spans="1:10" ht="15">
      <c r="A12" s="1215"/>
      <c r="B12" s="1216"/>
      <c r="C12" s="1216"/>
      <c r="D12" s="1686" t="s">
        <v>3410</v>
      </c>
      <c r="E12" s="1686"/>
      <c r="F12" s="1686"/>
      <c r="G12" s="1686" t="s">
        <v>3411</v>
      </c>
      <c r="H12" s="1686"/>
      <c r="I12"/>
      <c r="J12"/>
    </row>
    <row r="13" spans="1:10" ht="38.25">
      <c r="A13" s="1215"/>
      <c r="B13" s="1217"/>
      <c r="C13" s="1217"/>
      <c r="D13" s="1493" t="s">
        <v>4964</v>
      </c>
      <c r="E13" s="1493" t="s">
        <v>3412</v>
      </c>
      <c r="F13" s="1493" t="s">
        <v>4813</v>
      </c>
      <c r="G13" s="1493" t="s">
        <v>3413</v>
      </c>
      <c r="H13" s="1493" t="s">
        <v>3414</v>
      </c>
      <c r="I13"/>
      <c r="J13"/>
    </row>
    <row r="14" spans="1:10" ht="15">
      <c r="A14" s="1215"/>
      <c r="B14" s="1216"/>
      <c r="C14" s="1216"/>
      <c r="D14" s="1218" t="s">
        <v>325</v>
      </c>
      <c r="E14" s="1218" t="s">
        <v>495</v>
      </c>
      <c r="F14" s="1218" t="s">
        <v>317</v>
      </c>
      <c r="G14" s="1218" t="s">
        <v>316</v>
      </c>
      <c r="H14" s="1218" t="s">
        <v>315</v>
      </c>
      <c r="I14"/>
      <c r="J14"/>
    </row>
    <row r="15" spans="1:10" ht="25.5">
      <c r="A15" s="1215"/>
      <c r="B15" s="1219" t="s">
        <v>1106</v>
      </c>
      <c r="C15" s="1218"/>
      <c r="D15" s="569"/>
      <c r="E15" s="569"/>
      <c r="F15" s="569"/>
      <c r="G15" s="569"/>
      <c r="H15" s="569"/>
      <c r="I15"/>
      <c r="J15"/>
    </row>
    <row r="16" spans="1:10" ht="15">
      <c r="A16" s="592"/>
      <c r="B16" s="1437">
        <v>1</v>
      </c>
      <c r="C16" s="1218" t="s">
        <v>102</v>
      </c>
      <c r="D16" s="1223"/>
      <c r="E16" s="1224"/>
      <c r="F16" s="1224"/>
      <c r="G16" s="1225"/>
      <c r="H16" s="1224"/>
      <c r="I16" s="171" t="s">
        <v>1105</v>
      </c>
      <c r="J16"/>
    </row>
    <row r="17" spans="1:10" ht="15">
      <c r="A17" s="1220"/>
      <c r="B17" s="1437">
        <v>2</v>
      </c>
      <c r="C17" s="1218" t="s">
        <v>220</v>
      </c>
      <c r="D17" s="1226"/>
      <c r="E17" s="1227"/>
      <c r="F17" s="1227"/>
      <c r="G17" s="1228"/>
      <c r="H17" s="1227"/>
      <c r="I17" s="171" t="s">
        <v>1104</v>
      </c>
      <c r="J17"/>
    </row>
    <row r="18" spans="1:10" s="171" customFormat="1" ht="15">
      <c r="A18" s="1220"/>
      <c r="B18" s="1437">
        <v>3</v>
      </c>
      <c r="C18" s="1218" t="s">
        <v>100</v>
      </c>
      <c r="D18" s="1226"/>
      <c r="E18" s="1227"/>
      <c r="F18" s="1227"/>
      <c r="G18" s="1228"/>
      <c r="H18" s="1227"/>
      <c r="I18" s="171" t="s">
        <v>1103</v>
      </c>
      <c r="J18"/>
    </row>
    <row r="19" spans="1:10" s="171" customFormat="1" ht="15">
      <c r="A19" s="592"/>
      <c r="B19" s="1437">
        <v>4</v>
      </c>
      <c r="C19" s="1218" t="s">
        <v>217</v>
      </c>
      <c r="D19" s="1226"/>
      <c r="E19" s="1227"/>
      <c r="F19" s="1227"/>
      <c r="G19" s="1228"/>
      <c r="H19" s="1227"/>
      <c r="I19" s="171" t="s">
        <v>1102</v>
      </c>
      <c r="J19"/>
    </row>
    <row r="20" spans="1:10" s="171" customFormat="1" ht="15">
      <c r="A20" s="1220"/>
      <c r="B20" s="1437">
        <v>5</v>
      </c>
      <c r="C20" s="1218" t="s">
        <v>215</v>
      </c>
      <c r="D20" s="1226"/>
      <c r="E20" s="1227"/>
      <c r="F20" s="1227"/>
      <c r="G20" s="1228"/>
      <c r="H20" s="1227"/>
      <c r="I20" s="171" t="s">
        <v>1101</v>
      </c>
      <c r="J20"/>
    </row>
    <row r="21" spans="1:10" ht="15">
      <c r="A21" s="1220"/>
      <c r="B21" s="1437">
        <v>6</v>
      </c>
      <c r="C21" s="1218" t="s">
        <v>213</v>
      </c>
      <c r="D21" s="1226"/>
      <c r="E21" s="1227"/>
      <c r="F21" s="1227"/>
      <c r="G21" s="1228"/>
      <c r="H21" s="1227"/>
      <c r="I21" s="171" t="s">
        <v>1100</v>
      </c>
      <c r="J21"/>
    </row>
    <row r="22" spans="1:10" ht="15">
      <c r="A22" s="592"/>
      <c r="B22" s="1437">
        <v>7</v>
      </c>
      <c r="C22" s="1218" t="s">
        <v>210</v>
      </c>
      <c r="D22" s="1226"/>
      <c r="E22" s="1227"/>
      <c r="F22" s="1227"/>
      <c r="G22" s="1228"/>
      <c r="H22" s="1227"/>
      <c r="I22" s="171" t="s">
        <v>1099</v>
      </c>
      <c r="J22"/>
    </row>
    <row r="23" spans="1:10" ht="15">
      <c r="A23" s="1220"/>
      <c r="B23" s="1437">
        <v>8</v>
      </c>
      <c r="C23" s="1218" t="s">
        <v>207</v>
      </c>
      <c r="D23" s="1226"/>
      <c r="E23" s="1227"/>
      <c r="F23" s="1227"/>
      <c r="G23" s="1228"/>
      <c r="H23" s="1227"/>
      <c r="I23" s="171" t="s">
        <v>1098</v>
      </c>
      <c r="J23"/>
    </row>
    <row r="24" spans="1:10" ht="15">
      <c r="A24" s="1220"/>
      <c r="B24" s="1437">
        <v>9</v>
      </c>
      <c r="C24" s="1218" t="s">
        <v>204</v>
      </c>
      <c r="D24" s="1226"/>
      <c r="E24" s="1227"/>
      <c r="F24" s="1227"/>
      <c r="G24" s="1228"/>
      <c r="H24" s="1227"/>
      <c r="I24" s="171" t="s">
        <v>1097</v>
      </c>
      <c r="J24"/>
    </row>
    <row r="25" spans="1:10" ht="15">
      <c r="A25" s="592"/>
      <c r="B25" s="1437">
        <v>10</v>
      </c>
      <c r="C25" s="1218" t="s">
        <v>98</v>
      </c>
      <c r="D25" s="1226"/>
      <c r="E25" s="1227"/>
      <c r="F25" s="1227"/>
      <c r="G25" s="1228"/>
      <c r="H25" s="1227"/>
      <c r="I25" s="171" t="s">
        <v>1096</v>
      </c>
      <c r="J25"/>
    </row>
    <row r="26" spans="1:10" ht="15">
      <c r="A26" s="1220"/>
      <c r="B26" s="1437">
        <v>11</v>
      </c>
      <c r="C26" s="1218" t="s">
        <v>96</v>
      </c>
      <c r="D26" s="1226"/>
      <c r="E26" s="1227"/>
      <c r="F26" s="1227"/>
      <c r="G26" s="1228"/>
      <c r="H26" s="1227"/>
      <c r="I26" s="171" t="s">
        <v>1095</v>
      </c>
      <c r="J26"/>
    </row>
    <row r="27" spans="1:10" ht="15">
      <c r="A27" s="1220"/>
      <c r="B27" s="1437">
        <v>12</v>
      </c>
      <c r="C27" s="1218" t="s">
        <v>201</v>
      </c>
      <c r="D27" s="1226"/>
      <c r="E27" s="1227"/>
      <c r="F27" s="1227"/>
      <c r="G27" s="1228"/>
      <c r="H27" s="1227"/>
      <c r="I27" s="171" t="s">
        <v>1094</v>
      </c>
      <c r="J27"/>
    </row>
    <row r="28" spans="1:10" ht="15">
      <c r="A28" s="592"/>
      <c r="B28" s="1437">
        <v>13</v>
      </c>
      <c r="C28" s="1218" t="s">
        <v>94</v>
      </c>
      <c r="D28" s="1226"/>
      <c r="E28" s="1227"/>
      <c r="F28" s="1227"/>
      <c r="G28" s="1228"/>
      <c r="H28" s="1227"/>
      <c r="I28" s="171" t="s">
        <v>1093</v>
      </c>
      <c r="J28"/>
    </row>
    <row r="29" spans="1:10" ht="15">
      <c r="A29" s="1220"/>
      <c r="B29" s="1437">
        <v>14</v>
      </c>
      <c r="C29" s="1218" t="s">
        <v>91</v>
      </c>
      <c r="D29" s="1226"/>
      <c r="E29" s="1227"/>
      <c r="F29" s="1227"/>
      <c r="G29" s="1228"/>
      <c r="H29" s="1227"/>
      <c r="I29" s="171" t="s">
        <v>1092</v>
      </c>
      <c r="J29"/>
    </row>
    <row r="30" spans="1:10" ht="15">
      <c r="A30" s="1220"/>
      <c r="B30" s="1437">
        <v>15</v>
      </c>
      <c r="C30" s="1218" t="s">
        <v>199</v>
      </c>
      <c r="D30" s="1226"/>
      <c r="E30" s="1227"/>
      <c r="F30" s="1227"/>
      <c r="G30" s="1228"/>
      <c r="H30" s="1227"/>
      <c r="I30" s="171" t="s">
        <v>1091</v>
      </c>
      <c r="J30"/>
    </row>
    <row r="31" spans="1:10" ht="15">
      <c r="A31" s="592"/>
      <c r="B31" s="1437">
        <v>16</v>
      </c>
      <c r="C31" s="1218" t="s">
        <v>89</v>
      </c>
      <c r="D31" s="1226"/>
      <c r="E31" s="1227"/>
      <c r="F31" s="1227"/>
      <c r="G31" s="1228"/>
      <c r="H31" s="1227"/>
      <c r="I31" s="171" t="s">
        <v>1090</v>
      </c>
      <c r="J31"/>
    </row>
    <row r="32" spans="1:10" ht="15">
      <c r="A32" s="1220"/>
      <c r="B32" s="1437">
        <v>17</v>
      </c>
      <c r="C32" s="1218" t="s">
        <v>87</v>
      </c>
      <c r="D32" s="1226"/>
      <c r="E32" s="1227"/>
      <c r="F32" s="1227"/>
      <c r="G32" s="1228"/>
      <c r="H32" s="1227"/>
      <c r="I32" s="171" t="s">
        <v>1089</v>
      </c>
      <c r="J32"/>
    </row>
    <row r="33" spans="1:10" ht="15">
      <c r="A33" s="1220"/>
      <c r="B33" s="1437">
        <v>18</v>
      </c>
      <c r="C33" s="1218" t="s">
        <v>198</v>
      </c>
      <c r="D33" s="1226"/>
      <c r="E33" s="1227"/>
      <c r="F33" s="1227"/>
      <c r="G33" s="1228"/>
      <c r="H33" s="1227"/>
      <c r="I33" s="171" t="s">
        <v>1088</v>
      </c>
      <c r="J33"/>
    </row>
    <row r="34" spans="1:10" ht="15">
      <c r="A34" s="592"/>
      <c r="B34" s="1437">
        <v>19</v>
      </c>
      <c r="C34" s="1218" t="s">
        <v>195</v>
      </c>
      <c r="D34" s="1226"/>
      <c r="E34" s="1227"/>
      <c r="F34" s="1227"/>
      <c r="G34" s="1228"/>
      <c r="H34" s="1227"/>
      <c r="I34" s="171" t="s">
        <v>1087</v>
      </c>
      <c r="J34"/>
    </row>
    <row r="35" spans="1:10" ht="15">
      <c r="A35" s="1220"/>
      <c r="B35" s="1437">
        <v>20</v>
      </c>
      <c r="C35" s="1218" t="s">
        <v>193</v>
      </c>
      <c r="D35" s="1226"/>
      <c r="E35" s="1227"/>
      <c r="F35" s="1227"/>
      <c r="G35" s="1228"/>
      <c r="H35" s="1227"/>
      <c r="I35" s="171" t="s">
        <v>1086</v>
      </c>
      <c r="J35"/>
    </row>
    <row r="36" spans="1:10" ht="15">
      <c r="A36" s="1220"/>
      <c r="B36" s="1437">
        <v>21</v>
      </c>
      <c r="C36" s="1218" t="s">
        <v>84</v>
      </c>
      <c r="D36" s="1226"/>
      <c r="E36" s="1227"/>
      <c r="F36" s="1227"/>
      <c r="G36" s="1228"/>
      <c r="H36" s="1227"/>
      <c r="I36" s="171" t="s">
        <v>1085</v>
      </c>
      <c r="J36"/>
    </row>
    <row r="37" spans="1:10" ht="15">
      <c r="A37" s="592"/>
      <c r="B37" s="1437">
        <v>22</v>
      </c>
      <c r="C37" s="1218" t="s">
        <v>192</v>
      </c>
      <c r="D37" s="1226"/>
      <c r="E37" s="1227"/>
      <c r="F37" s="1227"/>
      <c r="G37" s="1228"/>
      <c r="H37" s="1227"/>
      <c r="I37" s="171" t="s">
        <v>1084</v>
      </c>
      <c r="J37"/>
    </row>
    <row r="38" spans="1:10" ht="15">
      <c r="A38" s="1220"/>
      <c r="B38" s="1437">
        <v>23</v>
      </c>
      <c r="C38" s="1218" t="s">
        <v>190</v>
      </c>
      <c r="D38" s="1226"/>
      <c r="E38" s="1227"/>
      <c r="F38" s="1227"/>
      <c r="G38" s="1228"/>
      <c r="H38" s="1227"/>
      <c r="I38" s="171" t="s">
        <v>1083</v>
      </c>
      <c r="J38"/>
    </row>
    <row r="39" spans="1:10" ht="15">
      <c r="A39" s="1220"/>
      <c r="B39" s="1437">
        <v>24</v>
      </c>
      <c r="C39" s="1218" t="s">
        <v>189</v>
      </c>
      <c r="D39" s="1226"/>
      <c r="E39" s="1227"/>
      <c r="F39" s="1227"/>
      <c r="G39" s="1228"/>
      <c r="H39" s="1227"/>
      <c r="I39" s="171" t="s">
        <v>1082</v>
      </c>
      <c r="J39"/>
    </row>
    <row r="40" spans="1:10" ht="15">
      <c r="A40" s="592"/>
      <c r="B40" s="1437">
        <v>25</v>
      </c>
      <c r="C40" s="1218" t="s">
        <v>187</v>
      </c>
      <c r="D40" s="1226"/>
      <c r="E40" s="1227"/>
      <c r="F40" s="1227"/>
      <c r="G40" s="1228"/>
      <c r="H40" s="1227"/>
      <c r="I40" s="171" t="s">
        <v>1081</v>
      </c>
      <c r="J40"/>
    </row>
    <row r="41" spans="1:10" ht="15">
      <c r="A41" s="1220"/>
      <c r="B41" s="1437">
        <v>26</v>
      </c>
      <c r="C41" s="1218" t="s">
        <v>186</v>
      </c>
      <c r="D41" s="1226"/>
      <c r="E41" s="1227"/>
      <c r="F41" s="1227"/>
      <c r="G41" s="1228"/>
      <c r="H41" s="1227"/>
      <c r="I41" s="171" t="s">
        <v>1080</v>
      </c>
      <c r="J41"/>
    </row>
    <row r="42" spans="1:10" ht="15">
      <c r="A42" s="1220"/>
      <c r="B42" s="1437">
        <v>27</v>
      </c>
      <c r="C42" s="1218" t="s">
        <v>184</v>
      </c>
      <c r="D42" s="1226"/>
      <c r="E42" s="1227"/>
      <c r="F42" s="1227"/>
      <c r="G42" s="1228"/>
      <c r="H42" s="1227"/>
      <c r="I42" s="171" t="s">
        <v>1079</v>
      </c>
      <c r="J42"/>
    </row>
    <row r="43" spans="1:10" ht="15">
      <c r="A43" s="592"/>
      <c r="B43" s="1437">
        <v>28</v>
      </c>
      <c r="C43" s="1218" t="s">
        <v>182</v>
      </c>
      <c r="D43" s="1226"/>
      <c r="E43" s="1227"/>
      <c r="F43" s="1227"/>
      <c r="G43" s="1228"/>
      <c r="H43" s="1227"/>
      <c r="I43" s="171" t="s">
        <v>1078</v>
      </c>
      <c r="J43"/>
    </row>
    <row r="44" spans="1:10" ht="15">
      <c r="A44" s="1220"/>
      <c r="B44" s="1437">
        <v>29</v>
      </c>
      <c r="C44" s="1218" t="s">
        <v>81</v>
      </c>
      <c r="D44" s="1226"/>
      <c r="E44" s="1227"/>
      <c r="F44" s="1227"/>
      <c r="G44" s="1228"/>
      <c r="H44" s="1227"/>
      <c r="I44" s="171" t="s">
        <v>1077</v>
      </c>
      <c r="J44"/>
    </row>
    <row r="45" spans="1:10" ht="15">
      <c r="A45" s="1220"/>
      <c r="B45" s="1437">
        <v>30</v>
      </c>
      <c r="C45" s="1218" t="s">
        <v>180</v>
      </c>
      <c r="D45" s="1226"/>
      <c r="E45" s="1227"/>
      <c r="F45" s="1227"/>
      <c r="G45" s="1228"/>
      <c r="H45" s="1227"/>
      <c r="I45" s="171" t="s">
        <v>1076</v>
      </c>
      <c r="J45"/>
    </row>
    <row r="46" spans="1:10" ht="15">
      <c r="A46" s="592"/>
      <c r="B46" s="1437">
        <v>31</v>
      </c>
      <c r="C46" s="1218" t="s">
        <v>178</v>
      </c>
      <c r="D46" s="1226"/>
      <c r="E46" s="1227"/>
      <c r="F46" s="1227"/>
      <c r="G46" s="1228"/>
      <c r="H46" s="1227"/>
      <c r="I46" s="171" t="s">
        <v>3415</v>
      </c>
      <c r="J46"/>
    </row>
    <row r="47" spans="1:10" ht="15">
      <c r="A47" s="1220"/>
      <c r="B47" s="1437">
        <v>32</v>
      </c>
      <c r="C47" s="1218" t="s">
        <v>177</v>
      </c>
      <c r="D47" s="1226"/>
      <c r="E47" s="1227"/>
      <c r="F47" s="1227"/>
      <c r="G47" s="1228"/>
      <c r="H47" s="1227"/>
      <c r="I47" s="171" t="s">
        <v>3416</v>
      </c>
      <c r="J47"/>
    </row>
    <row r="48" spans="1:10" ht="15">
      <c r="A48" s="1220"/>
      <c r="B48" s="1437">
        <v>33</v>
      </c>
      <c r="C48" s="1218" t="s">
        <v>175</v>
      </c>
      <c r="D48" s="1226"/>
      <c r="E48" s="1227"/>
      <c r="F48" s="1227"/>
      <c r="G48" s="1228"/>
      <c r="H48" s="1227"/>
      <c r="I48" s="171" t="s">
        <v>3417</v>
      </c>
      <c r="J48"/>
    </row>
    <row r="49" spans="1:10" ht="15">
      <c r="A49" s="592"/>
      <c r="B49" s="1437">
        <v>34</v>
      </c>
      <c r="C49" s="1218" t="s">
        <v>173</v>
      </c>
      <c r="D49" s="1226"/>
      <c r="E49" s="1227"/>
      <c r="F49" s="1227"/>
      <c r="G49" s="1228"/>
      <c r="H49" s="1227"/>
      <c r="I49" s="171" t="s">
        <v>3418</v>
      </c>
      <c r="J49"/>
    </row>
    <row r="50" spans="1:10" ht="15">
      <c r="A50" s="1220"/>
      <c r="B50" s="1437">
        <v>35</v>
      </c>
      <c r="C50" s="1218" t="s">
        <v>172</v>
      </c>
      <c r="D50" s="1226"/>
      <c r="E50" s="1227"/>
      <c r="F50" s="1227"/>
      <c r="G50" s="1228"/>
      <c r="H50" s="1227"/>
      <c r="I50" s="171" t="s">
        <v>3419</v>
      </c>
      <c r="J50"/>
    </row>
    <row r="51" spans="1:10">
      <c r="A51" s="1220"/>
      <c r="B51" s="1437">
        <v>36</v>
      </c>
      <c r="C51" s="1218" t="s">
        <v>171</v>
      </c>
      <c r="D51" s="1226"/>
      <c r="E51" s="1227"/>
      <c r="F51" s="1227"/>
      <c r="G51" s="1228"/>
      <c r="H51" s="1227"/>
      <c r="I51" s="171" t="s">
        <v>3420</v>
      </c>
    </row>
    <row r="52" spans="1:10">
      <c r="A52" s="592"/>
      <c r="B52" s="1437">
        <v>37</v>
      </c>
      <c r="C52" s="1218" t="s">
        <v>169</v>
      </c>
      <c r="D52" s="1226"/>
      <c r="E52" s="1227"/>
      <c r="F52" s="1227"/>
      <c r="G52" s="1228"/>
      <c r="H52" s="1227"/>
      <c r="I52" s="171" t="s">
        <v>3421</v>
      </c>
    </row>
    <row r="53" spans="1:10">
      <c r="A53" s="1220"/>
      <c r="B53" s="1437">
        <v>38</v>
      </c>
      <c r="C53" s="1218" t="s">
        <v>168</v>
      </c>
      <c r="D53" s="1226"/>
      <c r="E53" s="1227"/>
      <c r="F53" s="1227"/>
      <c r="G53" s="1228"/>
      <c r="H53" s="1227"/>
      <c r="I53" s="171" t="s">
        <v>3422</v>
      </c>
    </row>
    <row r="54" spans="1:10">
      <c r="A54" s="1220"/>
      <c r="B54" s="1437">
        <v>39</v>
      </c>
      <c r="C54" s="1218" t="s">
        <v>407</v>
      </c>
      <c r="D54" s="1226"/>
      <c r="E54" s="1227"/>
      <c r="F54" s="1227"/>
      <c r="G54" s="1228"/>
      <c r="H54" s="1227"/>
      <c r="I54" s="171" t="s">
        <v>3423</v>
      </c>
    </row>
    <row r="55" spans="1:10">
      <c r="A55" s="592"/>
      <c r="B55" s="1437">
        <v>40</v>
      </c>
      <c r="C55" s="1218" t="s">
        <v>405</v>
      </c>
      <c r="D55" s="1226"/>
      <c r="E55" s="1227"/>
      <c r="F55" s="1227"/>
      <c r="G55" s="1228"/>
      <c r="H55" s="1227"/>
      <c r="I55" s="171" t="s">
        <v>3424</v>
      </c>
    </row>
    <row r="56" spans="1:10">
      <c r="A56" s="1220"/>
      <c r="B56" s="1437" t="s">
        <v>3425</v>
      </c>
      <c r="C56" s="1218" t="s">
        <v>165</v>
      </c>
      <c r="D56" s="1226"/>
      <c r="E56" s="1227"/>
      <c r="F56" s="1227"/>
      <c r="G56" s="1228"/>
      <c r="H56" s="1227"/>
      <c r="I56" s="171" t="s">
        <v>3426</v>
      </c>
    </row>
    <row r="57" spans="1:10">
      <c r="A57" s="1220"/>
      <c r="B57" s="1437" t="s">
        <v>3427</v>
      </c>
      <c r="C57" s="1218" t="s">
        <v>162</v>
      </c>
      <c r="D57" s="1226"/>
      <c r="E57" s="1227"/>
      <c r="F57" s="1227"/>
      <c r="G57" s="1228"/>
      <c r="H57" s="1227"/>
      <c r="I57" s="171" t="s">
        <v>3428</v>
      </c>
    </row>
    <row r="58" spans="1:10">
      <c r="A58" s="592"/>
      <c r="B58" s="1437" t="s">
        <v>3429</v>
      </c>
      <c r="C58" s="1218" t="s">
        <v>79</v>
      </c>
      <c r="D58" s="1226"/>
      <c r="E58" s="1227"/>
      <c r="F58" s="1227"/>
      <c r="G58" s="1228"/>
      <c r="H58" s="1227"/>
      <c r="I58" s="171" t="s">
        <v>3430</v>
      </c>
    </row>
    <row r="59" spans="1:10">
      <c r="A59" s="1220"/>
      <c r="B59" s="1437" t="s">
        <v>3431</v>
      </c>
      <c r="C59" s="1218" t="s">
        <v>160</v>
      </c>
      <c r="D59" s="1226"/>
      <c r="E59" s="1227"/>
      <c r="F59" s="1227"/>
      <c r="G59" s="1228"/>
      <c r="H59" s="1227"/>
      <c r="I59" s="171" t="s">
        <v>3432</v>
      </c>
    </row>
    <row r="60" spans="1:10">
      <c r="A60" s="1220"/>
      <c r="B60" s="1437" t="s">
        <v>3433</v>
      </c>
      <c r="C60" s="1218" t="s">
        <v>159</v>
      </c>
      <c r="D60" s="1229"/>
      <c r="E60" s="1230"/>
      <c r="F60" s="1230"/>
      <c r="G60" s="1231"/>
      <c r="H60" s="1230"/>
      <c r="I60" s="171" t="s">
        <v>3434</v>
      </c>
    </row>
    <row r="61" spans="1:10">
      <c r="D61" s="191" t="s">
        <v>609</v>
      </c>
      <c r="E61" s="191" t="s">
        <v>609</v>
      </c>
      <c r="F61" s="191" t="s">
        <v>609</v>
      </c>
      <c r="G61" s="191" t="s">
        <v>609</v>
      </c>
      <c r="H61" s="191" t="s">
        <v>609</v>
      </c>
    </row>
    <row r="62" spans="1:10">
      <c r="D62" s="191" t="s">
        <v>380</v>
      </c>
      <c r="E62" s="191" t="s">
        <v>380</v>
      </c>
      <c r="F62" s="191" t="s">
        <v>380</v>
      </c>
      <c r="G62" s="191" t="s">
        <v>380</v>
      </c>
      <c r="H62" s="191" t="s">
        <v>380</v>
      </c>
    </row>
    <row r="63" spans="1:10">
      <c r="D63" s="179" t="s">
        <v>331</v>
      </c>
      <c r="E63" s="179" t="s">
        <v>331</v>
      </c>
      <c r="F63" s="179" t="s">
        <v>331</v>
      </c>
      <c r="G63" s="179" t="s">
        <v>331</v>
      </c>
      <c r="H63" s="179" t="s">
        <v>331</v>
      </c>
    </row>
    <row r="64" spans="1:10">
      <c r="D64" s="179" t="s">
        <v>1069</v>
      </c>
      <c r="E64" s="179" t="s">
        <v>1069</v>
      </c>
      <c r="F64" s="179" t="s">
        <v>1069</v>
      </c>
      <c r="G64" s="179" t="s">
        <v>1069</v>
      </c>
      <c r="H64" s="179" t="s">
        <v>1069</v>
      </c>
    </row>
    <row r="65" spans="1:16094">
      <c r="D65" s="179" t="s">
        <v>1068</v>
      </c>
      <c r="E65" s="179" t="s">
        <v>1068</v>
      </c>
      <c r="F65" s="179" t="s">
        <v>1068</v>
      </c>
      <c r="G65" s="179" t="s">
        <v>1068</v>
      </c>
      <c r="H65" s="179" t="s">
        <v>1068</v>
      </c>
    </row>
    <row r="66" spans="1:16094">
      <c r="D66" s="179" t="s">
        <v>376</v>
      </c>
      <c r="E66" s="179" t="s">
        <v>376</v>
      </c>
      <c r="F66" s="179" t="s">
        <v>376</v>
      </c>
      <c r="G66" s="179" t="s">
        <v>376</v>
      </c>
      <c r="H66" s="179" t="s">
        <v>376</v>
      </c>
    </row>
    <row r="67" spans="1:16094">
      <c r="D67" s="179" t="s">
        <v>3435</v>
      </c>
      <c r="E67" s="179" t="s">
        <v>3436</v>
      </c>
      <c r="F67" s="179" t="s">
        <v>4814</v>
      </c>
      <c r="G67" s="179" t="s">
        <v>3437</v>
      </c>
      <c r="H67" s="179" t="s">
        <v>3438</v>
      </c>
    </row>
    <row r="74" spans="1:16094" s="246" customFormat="1">
      <c r="I74" s="172"/>
      <c r="J74" s="172"/>
      <c r="K74" s="172"/>
      <c r="L74" s="172"/>
      <c r="M74" s="172"/>
      <c r="N74" s="172"/>
      <c r="O74" s="172"/>
      <c r="P74" s="172"/>
      <c r="Q74" s="172"/>
      <c r="R74" s="172"/>
      <c r="S74" s="172"/>
      <c r="T74" s="172"/>
      <c r="U74" s="172"/>
      <c r="V74" s="172"/>
      <c r="W74" s="172"/>
      <c r="X74" s="172"/>
      <c r="Y74" s="172"/>
      <c r="Z74" s="172"/>
      <c r="AA74" s="172"/>
      <c r="AB74" s="172"/>
      <c r="AC74" s="172"/>
      <c r="AD74" s="172"/>
      <c r="AE74" s="172"/>
      <c r="AF74" s="172"/>
      <c r="AG74" s="172"/>
      <c r="AH74" s="172"/>
      <c r="AI74" s="172"/>
      <c r="AJ74" s="172"/>
      <c r="AK74" s="172"/>
      <c r="AL74" s="172"/>
      <c r="AM74" s="172"/>
      <c r="AN74" s="172"/>
      <c r="AO74" s="172"/>
      <c r="AP74" s="172"/>
      <c r="AQ74" s="172"/>
      <c r="AR74" s="172"/>
      <c r="AS74" s="172"/>
      <c r="AT74" s="172"/>
      <c r="AU74" s="172"/>
      <c r="AV74" s="172"/>
      <c r="AW74" s="172"/>
      <c r="AX74" s="172"/>
      <c r="AY74" s="172"/>
      <c r="AZ74" s="172"/>
      <c r="BA74" s="172"/>
      <c r="BB74" s="172"/>
      <c r="BC74" s="172"/>
      <c r="BD74" s="172"/>
      <c r="BE74" s="172"/>
      <c r="BF74" s="172"/>
      <c r="BG74" s="172"/>
      <c r="BH74" s="172"/>
      <c r="BI74" s="172"/>
      <c r="BJ74" s="172"/>
      <c r="BK74" s="172"/>
      <c r="BL74" s="172"/>
      <c r="BM74" s="172"/>
      <c r="BN74" s="172"/>
      <c r="BO74" s="172"/>
      <c r="BP74" s="172"/>
      <c r="BQ74" s="172"/>
      <c r="BR74" s="172"/>
      <c r="BS74" s="172"/>
      <c r="BT74" s="172"/>
      <c r="BU74" s="172"/>
      <c r="BV74" s="172"/>
      <c r="BW74" s="172"/>
      <c r="BX74" s="172"/>
      <c r="BY74" s="172"/>
      <c r="BZ74" s="172"/>
      <c r="CA74" s="172"/>
      <c r="CB74" s="172"/>
      <c r="CC74" s="172"/>
      <c r="CD74" s="172"/>
      <c r="CE74" s="172"/>
      <c r="CF74" s="172"/>
      <c r="CG74" s="172"/>
      <c r="CH74" s="172"/>
      <c r="CI74" s="172"/>
      <c r="CJ74" s="172"/>
      <c r="CK74" s="172"/>
      <c r="CL74" s="172"/>
      <c r="CM74" s="172"/>
      <c r="CN74" s="172"/>
      <c r="CO74" s="172"/>
      <c r="CP74" s="172"/>
      <c r="CQ74" s="172"/>
      <c r="CR74" s="172"/>
      <c r="CS74" s="172"/>
      <c r="CT74" s="172"/>
      <c r="CU74" s="172"/>
      <c r="CV74" s="172"/>
      <c r="CW74" s="172"/>
      <c r="CX74" s="172"/>
      <c r="CY74" s="172"/>
      <c r="CZ74" s="172"/>
      <c r="DA74" s="172"/>
      <c r="DB74" s="172"/>
      <c r="DC74" s="172"/>
      <c r="DD74" s="172"/>
      <c r="DE74" s="172"/>
      <c r="DF74" s="172"/>
      <c r="DG74" s="172"/>
      <c r="DH74" s="172"/>
      <c r="DI74" s="172"/>
      <c r="DJ74" s="172"/>
      <c r="DK74" s="172"/>
      <c r="DL74" s="172"/>
      <c r="DM74" s="172"/>
      <c r="DN74" s="172"/>
      <c r="DO74" s="172"/>
      <c r="DP74" s="172"/>
      <c r="DQ74" s="172"/>
      <c r="DR74" s="172"/>
      <c r="DS74" s="172"/>
      <c r="DT74" s="172"/>
      <c r="DU74" s="172"/>
      <c r="DV74" s="172"/>
      <c r="DW74" s="172"/>
      <c r="DX74" s="172"/>
      <c r="DY74" s="172"/>
      <c r="DZ74" s="172"/>
      <c r="EA74" s="172"/>
      <c r="EB74" s="172"/>
      <c r="EC74" s="172"/>
      <c r="ED74" s="172"/>
      <c r="EE74" s="172"/>
      <c r="EF74" s="172"/>
      <c r="EG74" s="172"/>
      <c r="EH74" s="172"/>
      <c r="EI74" s="172"/>
      <c r="EJ74" s="172"/>
      <c r="EK74" s="172"/>
      <c r="EL74" s="172"/>
      <c r="EM74" s="172"/>
      <c r="EN74" s="172"/>
      <c r="EO74" s="172"/>
      <c r="EP74" s="172"/>
      <c r="EQ74" s="172"/>
      <c r="ER74" s="172"/>
      <c r="ES74" s="172"/>
      <c r="ET74" s="172"/>
      <c r="EU74" s="172"/>
      <c r="EV74" s="172"/>
      <c r="EW74" s="172"/>
      <c r="EX74" s="172"/>
      <c r="EY74" s="172"/>
      <c r="EZ74" s="172"/>
      <c r="FA74" s="172"/>
      <c r="FB74" s="172"/>
      <c r="FC74" s="172"/>
      <c r="FD74" s="172"/>
      <c r="FE74" s="172"/>
      <c r="FF74" s="172"/>
      <c r="FG74" s="172"/>
      <c r="FH74" s="172"/>
      <c r="FI74" s="172"/>
      <c r="FJ74" s="172"/>
      <c r="FK74" s="172"/>
      <c r="FL74" s="172"/>
      <c r="FM74" s="172"/>
      <c r="FN74" s="172"/>
      <c r="FO74" s="172"/>
      <c r="FP74" s="172"/>
      <c r="FQ74" s="172"/>
      <c r="FR74" s="172"/>
      <c r="FS74" s="172"/>
      <c r="FT74" s="172"/>
      <c r="FU74" s="172"/>
      <c r="FV74" s="172"/>
      <c r="FW74" s="172"/>
      <c r="FX74" s="172"/>
      <c r="FY74" s="172"/>
      <c r="FZ74" s="172"/>
      <c r="GA74" s="172"/>
      <c r="GB74" s="172"/>
      <c r="GC74" s="172"/>
      <c r="GD74" s="172"/>
      <c r="GE74" s="172"/>
      <c r="GF74" s="172"/>
      <c r="GG74" s="172"/>
      <c r="GH74" s="172"/>
      <c r="GI74" s="172"/>
      <c r="GJ74" s="172"/>
      <c r="GK74" s="172"/>
      <c r="GL74" s="172"/>
      <c r="GM74" s="172"/>
      <c r="GN74" s="172"/>
      <c r="GO74" s="172"/>
      <c r="GP74" s="172"/>
      <c r="GQ74" s="172"/>
      <c r="GR74" s="172"/>
      <c r="GS74" s="172"/>
      <c r="GT74" s="172"/>
      <c r="GU74" s="172"/>
      <c r="GV74" s="172"/>
      <c r="GW74" s="172"/>
      <c r="GX74" s="172"/>
      <c r="GY74" s="172"/>
      <c r="GZ74" s="172"/>
      <c r="HA74" s="172"/>
      <c r="HB74" s="172"/>
      <c r="HC74" s="172"/>
      <c r="HD74" s="172"/>
      <c r="HE74" s="172"/>
      <c r="HF74" s="172"/>
      <c r="HG74" s="172"/>
      <c r="HH74" s="172"/>
      <c r="HI74" s="172"/>
      <c r="HJ74" s="172"/>
      <c r="HK74" s="172"/>
      <c r="HL74" s="172"/>
      <c r="HM74" s="172"/>
      <c r="HN74" s="172"/>
      <c r="HO74" s="172"/>
      <c r="HP74" s="172"/>
      <c r="HQ74" s="172"/>
      <c r="HR74" s="172"/>
      <c r="HS74" s="172"/>
      <c r="HT74" s="172"/>
      <c r="HU74" s="172"/>
      <c r="HV74" s="172"/>
      <c r="HW74" s="172"/>
      <c r="HX74" s="172"/>
      <c r="HY74" s="172"/>
      <c r="HZ74" s="172"/>
      <c r="IA74" s="172"/>
      <c r="IB74" s="172"/>
      <c r="IC74" s="172"/>
      <c r="ID74" s="172"/>
      <c r="IE74" s="172"/>
      <c r="IF74" s="172"/>
      <c r="IG74" s="172"/>
      <c r="IH74" s="172"/>
      <c r="II74" s="172"/>
      <c r="IJ74" s="172"/>
      <c r="IK74" s="172"/>
      <c r="IL74" s="172"/>
      <c r="IM74" s="172"/>
      <c r="IN74" s="172"/>
      <c r="IO74" s="172"/>
      <c r="IP74" s="172"/>
      <c r="IQ74" s="172"/>
      <c r="IR74" s="172"/>
      <c r="IS74" s="172"/>
      <c r="IT74" s="172"/>
      <c r="IU74" s="172"/>
      <c r="IV74" s="172"/>
      <c r="IW74" s="172"/>
      <c r="IX74" s="172"/>
      <c r="IY74" s="172"/>
      <c r="IZ74" s="172"/>
      <c r="JA74" s="172"/>
      <c r="JB74" s="172"/>
      <c r="JC74" s="172"/>
      <c r="JD74" s="172"/>
      <c r="JE74" s="172"/>
      <c r="JF74" s="172"/>
      <c r="JG74" s="172"/>
      <c r="JH74" s="172"/>
      <c r="JI74" s="172"/>
      <c r="JJ74" s="172"/>
      <c r="JK74" s="172"/>
      <c r="JL74" s="172"/>
      <c r="JM74" s="172"/>
      <c r="JN74" s="172"/>
      <c r="JO74" s="172"/>
      <c r="JP74" s="172"/>
      <c r="JQ74" s="172"/>
      <c r="JR74" s="172"/>
      <c r="JS74" s="172"/>
      <c r="JT74" s="172"/>
      <c r="JU74" s="172"/>
      <c r="JV74" s="172"/>
      <c r="JW74" s="172"/>
      <c r="JX74" s="172"/>
      <c r="JY74" s="172"/>
      <c r="JZ74" s="172"/>
      <c r="KA74" s="172"/>
      <c r="KB74" s="172"/>
      <c r="KC74" s="172"/>
      <c r="KD74" s="172"/>
      <c r="KE74" s="172"/>
      <c r="KF74" s="172"/>
      <c r="KG74" s="172"/>
      <c r="KH74" s="172"/>
      <c r="KI74" s="172"/>
      <c r="KJ74" s="172"/>
      <c r="KK74" s="172"/>
      <c r="KL74" s="172"/>
      <c r="KM74" s="172"/>
      <c r="KN74" s="172"/>
      <c r="KO74" s="172"/>
      <c r="KP74" s="172"/>
      <c r="KQ74" s="172"/>
      <c r="KR74" s="172"/>
      <c r="KS74" s="172"/>
      <c r="KT74" s="172"/>
      <c r="KU74" s="172"/>
      <c r="KV74" s="172"/>
      <c r="KW74" s="172"/>
      <c r="KX74" s="172"/>
      <c r="KY74" s="172"/>
      <c r="KZ74" s="172"/>
      <c r="LA74" s="172"/>
      <c r="LB74" s="172"/>
      <c r="LC74" s="172"/>
      <c r="LD74" s="172"/>
      <c r="LE74" s="172"/>
      <c r="LF74" s="172"/>
      <c r="LG74" s="172"/>
      <c r="LH74" s="172"/>
      <c r="LI74" s="172"/>
      <c r="LJ74" s="172"/>
      <c r="LK74" s="172"/>
      <c r="LL74" s="172"/>
      <c r="LM74" s="172"/>
      <c r="LN74" s="172"/>
      <c r="LO74" s="172"/>
      <c r="LP74" s="172"/>
      <c r="LQ74" s="172"/>
      <c r="LR74" s="172"/>
      <c r="LS74" s="172"/>
      <c r="LT74" s="172"/>
      <c r="LU74" s="172"/>
      <c r="LV74" s="172"/>
      <c r="LW74" s="172"/>
      <c r="LX74" s="172"/>
      <c r="LY74" s="172"/>
      <c r="LZ74" s="172"/>
      <c r="MA74" s="172"/>
      <c r="MB74" s="172"/>
      <c r="MC74" s="172"/>
      <c r="MD74" s="172"/>
      <c r="ME74" s="172"/>
      <c r="MF74" s="172"/>
      <c r="MG74" s="172"/>
      <c r="MH74" s="172"/>
      <c r="MI74" s="172"/>
      <c r="MJ74" s="172"/>
      <c r="MK74" s="172"/>
      <c r="ML74" s="172"/>
      <c r="MM74" s="172"/>
      <c r="MN74" s="172"/>
      <c r="MO74" s="172"/>
      <c r="MP74" s="172"/>
      <c r="MQ74" s="172"/>
      <c r="MR74" s="172"/>
      <c r="MS74" s="172"/>
      <c r="MT74" s="172"/>
      <c r="MU74" s="172"/>
      <c r="MV74" s="172"/>
      <c r="MW74" s="172"/>
      <c r="MX74" s="172"/>
      <c r="MY74" s="172"/>
      <c r="MZ74" s="172"/>
      <c r="NA74" s="172"/>
      <c r="NB74" s="172"/>
      <c r="NC74" s="172"/>
      <c r="ND74" s="172"/>
      <c r="NE74" s="172"/>
      <c r="NF74" s="172"/>
      <c r="NG74" s="172"/>
      <c r="NH74" s="172"/>
      <c r="NI74" s="172"/>
      <c r="NJ74" s="172"/>
      <c r="NK74" s="172"/>
      <c r="NL74" s="172"/>
      <c r="NM74" s="172"/>
      <c r="NN74" s="172"/>
      <c r="NO74" s="172"/>
      <c r="NP74" s="172"/>
      <c r="NQ74" s="172"/>
      <c r="NR74" s="172"/>
      <c r="NS74" s="172"/>
      <c r="NT74" s="172"/>
      <c r="NU74" s="172"/>
      <c r="NV74" s="172"/>
      <c r="NW74" s="172"/>
      <c r="NX74" s="172"/>
      <c r="NY74" s="172"/>
      <c r="NZ74" s="172"/>
      <c r="OA74" s="172"/>
      <c r="OB74" s="172"/>
      <c r="OC74" s="172"/>
      <c r="OD74" s="172"/>
      <c r="OE74" s="172"/>
      <c r="OF74" s="172"/>
      <c r="OG74" s="172"/>
      <c r="OH74" s="172"/>
      <c r="OI74" s="172"/>
      <c r="OJ74" s="172"/>
      <c r="OK74" s="172"/>
      <c r="OL74" s="172"/>
      <c r="OM74" s="172"/>
      <c r="ON74" s="172"/>
      <c r="OO74" s="172"/>
      <c r="OP74" s="172"/>
      <c r="OQ74" s="172"/>
      <c r="OR74" s="172"/>
      <c r="OS74" s="172"/>
      <c r="OT74" s="172"/>
      <c r="OU74" s="172"/>
      <c r="OV74" s="172"/>
      <c r="OW74" s="172"/>
      <c r="OX74" s="172"/>
      <c r="OY74" s="172"/>
      <c r="OZ74" s="172"/>
      <c r="PA74" s="172"/>
      <c r="PB74" s="172"/>
      <c r="PC74" s="172"/>
      <c r="PD74" s="172"/>
      <c r="PE74" s="172"/>
      <c r="PF74" s="172"/>
      <c r="PG74" s="172"/>
      <c r="PH74" s="172"/>
      <c r="PI74" s="172"/>
      <c r="PJ74" s="172"/>
      <c r="PK74" s="172"/>
      <c r="PL74" s="172"/>
      <c r="PM74" s="172"/>
      <c r="PN74" s="172"/>
      <c r="PO74" s="172"/>
      <c r="PP74" s="172"/>
      <c r="PQ74" s="172"/>
      <c r="PR74" s="172"/>
      <c r="PS74" s="172"/>
      <c r="PT74" s="172"/>
      <c r="PU74" s="172"/>
      <c r="PV74" s="172"/>
      <c r="PW74" s="172"/>
      <c r="PX74" s="172"/>
      <c r="PY74" s="172"/>
      <c r="PZ74" s="172"/>
      <c r="QA74" s="172"/>
      <c r="QB74" s="172"/>
      <c r="QC74" s="172"/>
      <c r="QD74" s="172"/>
      <c r="QE74" s="172"/>
      <c r="QF74" s="172"/>
      <c r="QG74" s="172"/>
      <c r="QH74" s="172"/>
      <c r="QI74" s="172"/>
      <c r="QJ74" s="172"/>
      <c r="QK74" s="172"/>
      <c r="QL74" s="172"/>
      <c r="QM74" s="172"/>
      <c r="QN74" s="172"/>
      <c r="QO74" s="172"/>
      <c r="QP74" s="172"/>
      <c r="QQ74" s="172"/>
      <c r="QR74" s="172"/>
      <c r="QS74" s="172"/>
      <c r="QT74" s="172"/>
      <c r="QU74" s="172"/>
      <c r="QV74" s="172"/>
      <c r="QW74" s="172"/>
      <c r="QX74" s="172"/>
      <c r="QY74" s="172"/>
      <c r="QZ74" s="172"/>
      <c r="RA74" s="172"/>
      <c r="RB74" s="172"/>
      <c r="RC74" s="172"/>
      <c r="RD74" s="172"/>
      <c r="RE74" s="172"/>
      <c r="RF74" s="172"/>
      <c r="RG74" s="172"/>
      <c r="RH74" s="172"/>
      <c r="RI74" s="172"/>
      <c r="RJ74" s="172"/>
      <c r="RK74" s="172"/>
      <c r="RL74" s="172"/>
      <c r="RM74" s="172"/>
      <c r="RN74" s="172"/>
      <c r="RO74" s="172"/>
      <c r="RP74" s="172"/>
      <c r="RQ74" s="172"/>
      <c r="RR74" s="172"/>
      <c r="RS74" s="172"/>
      <c r="RT74" s="172"/>
      <c r="RU74" s="172"/>
      <c r="RV74" s="172"/>
      <c r="RW74" s="172"/>
      <c r="RX74" s="172"/>
      <c r="RY74" s="172"/>
      <c r="RZ74" s="172"/>
      <c r="SA74" s="172"/>
      <c r="SB74" s="172"/>
      <c r="SC74" s="172"/>
      <c r="SD74" s="172"/>
      <c r="SE74" s="172"/>
      <c r="SF74" s="172"/>
      <c r="SG74" s="172"/>
      <c r="SH74" s="172"/>
      <c r="SI74" s="172"/>
      <c r="SJ74" s="172"/>
      <c r="SK74" s="172"/>
      <c r="SL74" s="172"/>
      <c r="SM74" s="172"/>
      <c r="SN74" s="172"/>
      <c r="SO74" s="172"/>
      <c r="SP74" s="172"/>
      <c r="SQ74" s="172"/>
      <c r="SR74" s="172"/>
      <c r="SS74" s="172"/>
      <c r="ST74" s="172"/>
      <c r="SU74" s="172"/>
      <c r="SV74" s="172"/>
      <c r="SW74" s="172"/>
      <c r="SX74" s="172"/>
      <c r="SY74" s="172"/>
      <c r="SZ74" s="172"/>
      <c r="TA74" s="172"/>
      <c r="TB74" s="172"/>
      <c r="TC74" s="172"/>
      <c r="TD74" s="172"/>
      <c r="TE74" s="172"/>
      <c r="TF74" s="172"/>
      <c r="TG74" s="172"/>
      <c r="TH74" s="172"/>
      <c r="TI74" s="172"/>
      <c r="TJ74" s="172"/>
      <c r="TK74" s="172"/>
      <c r="TL74" s="172"/>
      <c r="TM74" s="172"/>
      <c r="TN74" s="172"/>
      <c r="TO74" s="172"/>
      <c r="TP74" s="172"/>
      <c r="TQ74" s="172"/>
      <c r="TR74" s="172"/>
      <c r="TS74" s="172"/>
      <c r="TT74" s="172"/>
      <c r="TU74" s="172"/>
      <c r="TV74" s="172"/>
      <c r="TW74" s="172"/>
      <c r="TX74" s="172"/>
      <c r="TY74" s="172"/>
      <c r="TZ74" s="172"/>
      <c r="UA74" s="172"/>
      <c r="UB74" s="172"/>
      <c r="UC74" s="172"/>
      <c r="UD74" s="172"/>
      <c r="UE74" s="172"/>
      <c r="UF74" s="172"/>
      <c r="UG74" s="172"/>
      <c r="UH74" s="172"/>
      <c r="UI74" s="172"/>
      <c r="UJ74" s="172"/>
      <c r="UK74" s="172"/>
      <c r="UL74" s="172"/>
      <c r="UM74" s="172"/>
      <c r="UN74" s="172"/>
      <c r="UO74" s="172"/>
      <c r="UP74" s="172"/>
      <c r="UQ74" s="172"/>
      <c r="UR74" s="172"/>
      <c r="US74" s="172"/>
      <c r="UT74" s="172"/>
      <c r="UU74" s="172"/>
      <c r="UV74" s="172"/>
      <c r="UW74" s="172"/>
      <c r="UX74" s="172"/>
      <c r="UY74" s="172"/>
      <c r="UZ74" s="172"/>
      <c r="VA74" s="172"/>
      <c r="VB74" s="172"/>
      <c r="VC74" s="172"/>
      <c r="VD74" s="172"/>
      <c r="VE74" s="172"/>
      <c r="VF74" s="172"/>
      <c r="VG74" s="172"/>
      <c r="VH74" s="172"/>
      <c r="VI74" s="172"/>
      <c r="VJ74" s="172"/>
      <c r="VK74" s="172"/>
      <c r="VL74" s="172"/>
      <c r="VM74" s="172"/>
      <c r="VN74" s="172"/>
      <c r="VO74" s="172"/>
      <c r="VP74" s="172"/>
      <c r="VQ74" s="172"/>
      <c r="VR74" s="172"/>
      <c r="VS74" s="172"/>
      <c r="VT74" s="172"/>
      <c r="VU74" s="172"/>
      <c r="VV74" s="172"/>
      <c r="VW74" s="172"/>
      <c r="VX74" s="172"/>
      <c r="VY74" s="172"/>
      <c r="VZ74" s="172"/>
      <c r="WA74" s="172"/>
      <c r="WB74" s="172"/>
      <c r="WC74" s="172"/>
      <c r="WD74" s="172"/>
      <c r="WE74" s="172"/>
      <c r="WF74" s="172"/>
      <c r="WG74" s="172"/>
      <c r="WH74" s="172"/>
      <c r="WI74" s="172"/>
      <c r="WJ74" s="172"/>
      <c r="WK74" s="172"/>
      <c r="WL74" s="172"/>
      <c r="WM74" s="172"/>
      <c r="WN74" s="172"/>
      <c r="WO74" s="172"/>
      <c r="WP74" s="172"/>
      <c r="WQ74" s="172"/>
      <c r="WR74" s="172"/>
      <c r="WS74" s="172"/>
      <c r="WT74" s="172"/>
      <c r="WU74" s="172"/>
      <c r="WV74" s="172"/>
      <c r="WW74" s="172"/>
      <c r="WX74" s="172"/>
      <c r="WY74" s="172"/>
      <c r="WZ74" s="172"/>
      <c r="XA74" s="172"/>
      <c r="XB74" s="172"/>
      <c r="XC74" s="172"/>
      <c r="XD74" s="172"/>
      <c r="XE74" s="172"/>
      <c r="XF74" s="172"/>
      <c r="XG74" s="172"/>
      <c r="XH74" s="172"/>
      <c r="XI74" s="172"/>
      <c r="XJ74" s="172"/>
      <c r="XK74" s="172"/>
      <c r="XL74" s="172"/>
      <c r="XM74" s="172"/>
      <c r="XN74" s="172"/>
      <c r="XO74" s="172"/>
      <c r="XP74" s="172"/>
      <c r="XQ74" s="172"/>
      <c r="XR74" s="172"/>
      <c r="XS74" s="172"/>
      <c r="XT74" s="172"/>
      <c r="XU74" s="172"/>
      <c r="XV74" s="172"/>
      <c r="XW74" s="172"/>
      <c r="XX74" s="172"/>
      <c r="XY74" s="172"/>
      <c r="XZ74" s="172"/>
      <c r="YA74" s="172"/>
      <c r="YB74" s="172"/>
      <c r="YC74" s="172"/>
      <c r="YD74" s="172"/>
      <c r="YE74" s="172"/>
      <c r="YF74" s="172"/>
      <c r="YG74" s="172"/>
      <c r="YH74" s="172"/>
      <c r="YI74" s="172"/>
      <c r="YJ74" s="172"/>
      <c r="YK74" s="172"/>
      <c r="YL74" s="172"/>
      <c r="YM74" s="172"/>
      <c r="YN74" s="172"/>
      <c r="YO74" s="172"/>
      <c r="YP74" s="172"/>
      <c r="YQ74" s="172"/>
      <c r="YR74" s="172"/>
      <c r="YS74" s="172"/>
      <c r="YT74" s="172"/>
      <c r="YU74" s="172"/>
      <c r="YV74" s="172"/>
      <c r="YW74" s="172"/>
      <c r="YX74" s="172"/>
      <c r="YY74" s="172"/>
      <c r="YZ74" s="172"/>
      <c r="ZA74" s="172"/>
      <c r="ZB74" s="172"/>
      <c r="ZC74" s="172"/>
      <c r="ZD74" s="172"/>
      <c r="ZE74" s="172"/>
      <c r="ZF74" s="172"/>
      <c r="ZG74" s="172"/>
      <c r="ZH74" s="172"/>
      <c r="ZI74" s="172"/>
      <c r="ZJ74" s="172"/>
      <c r="ZK74" s="172"/>
      <c r="ZL74" s="172"/>
      <c r="ZM74" s="172"/>
      <c r="ZN74" s="172"/>
      <c r="ZO74" s="172"/>
      <c r="ZP74" s="172"/>
      <c r="ZQ74" s="172"/>
      <c r="ZR74" s="172"/>
      <c r="ZS74" s="172"/>
      <c r="ZT74" s="172"/>
      <c r="ZU74" s="172"/>
      <c r="ZV74" s="172"/>
      <c r="ZW74" s="172"/>
      <c r="ZX74" s="172"/>
      <c r="ZY74" s="172"/>
      <c r="ZZ74" s="172"/>
      <c r="AAA74" s="172"/>
      <c r="AAB74" s="172"/>
      <c r="AAC74" s="172"/>
      <c r="AAD74" s="172"/>
      <c r="AAE74" s="172"/>
      <c r="AAF74" s="172"/>
      <c r="AAG74" s="172"/>
      <c r="AAH74" s="172"/>
      <c r="AAI74" s="172"/>
      <c r="AAJ74" s="172"/>
      <c r="AAK74" s="172"/>
      <c r="AAL74" s="172"/>
      <c r="AAM74" s="172"/>
      <c r="AAN74" s="172"/>
      <c r="AAO74" s="172"/>
      <c r="AAP74" s="172"/>
      <c r="AAQ74" s="172"/>
      <c r="AAR74" s="172"/>
      <c r="AAS74" s="172"/>
      <c r="AAT74" s="172"/>
      <c r="AAU74" s="172"/>
      <c r="AAV74" s="172"/>
      <c r="AAW74" s="172"/>
      <c r="AAX74" s="172"/>
      <c r="AAY74" s="172"/>
      <c r="AAZ74" s="172"/>
      <c r="ABA74" s="172"/>
      <c r="ABB74" s="172"/>
      <c r="ABC74" s="172"/>
      <c r="ABD74" s="172"/>
      <c r="ABE74" s="172"/>
      <c r="ABF74" s="172"/>
      <c r="ABG74" s="172"/>
      <c r="ABH74" s="172"/>
      <c r="ABI74" s="172"/>
      <c r="ABJ74" s="172"/>
      <c r="ABK74" s="172"/>
      <c r="ABL74" s="172"/>
      <c r="ABM74" s="172"/>
      <c r="ABN74" s="172"/>
      <c r="ABO74" s="172"/>
      <c r="ABP74" s="172"/>
      <c r="ABQ74" s="172"/>
      <c r="ABR74" s="172"/>
      <c r="ABS74" s="172"/>
      <c r="ABT74" s="172"/>
      <c r="ABU74" s="172"/>
      <c r="ABV74" s="172"/>
      <c r="ABW74" s="172"/>
      <c r="ABX74" s="172"/>
      <c r="ABY74" s="172"/>
      <c r="ABZ74" s="172"/>
      <c r="ACA74" s="172"/>
      <c r="ACB74" s="172"/>
      <c r="ACC74" s="172"/>
      <c r="ACD74" s="172"/>
      <c r="ACE74" s="172"/>
      <c r="ACF74" s="172"/>
      <c r="ACG74" s="172"/>
      <c r="ACH74" s="172"/>
      <c r="ACI74" s="172"/>
      <c r="ACJ74" s="172"/>
      <c r="ACK74" s="172"/>
      <c r="ACL74" s="172"/>
      <c r="ACM74" s="172"/>
      <c r="ACN74" s="172"/>
      <c r="ACO74" s="172"/>
      <c r="ACP74" s="172"/>
      <c r="ACQ74" s="172"/>
      <c r="ACR74" s="172"/>
      <c r="ACS74" s="172"/>
      <c r="ACT74" s="172"/>
      <c r="ACU74" s="172"/>
      <c r="ACV74" s="172"/>
      <c r="ACW74" s="172"/>
      <c r="ACX74" s="172"/>
      <c r="ACY74" s="172"/>
      <c r="ACZ74" s="172"/>
      <c r="ADA74" s="172"/>
      <c r="ADB74" s="172"/>
      <c r="ADC74" s="172"/>
      <c r="ADD74" s="172"/>
      <c r="ADE74" s="172"/>
      <c r="ADF74" s="172"/>
      <c r="ADG74" s="172"/>
      <c r="ADH74" s="172"/>
      <c r="ADI74" s="172"/>
      <c r="ADJ74" s="172"/>
      <c r="ADK74" s="172"/>
      <c r="ADL74" s="172"/>
      <c r="ADM74" s="172"/>
      <c r="ADN74" s="172"/>
      <c r="ADO74" s="172"/>
      <c r="ADP74" s="172"/>
      <c r="ADQ74" s="172"/>
      <c r="ADR74" s="172"/>
      <c r="ADS74" s="172"/>
      <c r="ADT74" s="172"/>
      <c r="ADU74" s="172"/>
      <c r="ADV74" s="172"/>
      <c r="ADW74" s="172"/>
      <c r="ADX74" s="172"/>
      <c r="ADY74" s="172"/>
      <c r="ADZ74" s="172"/>
      <c r="AEA74" s="172"/>
      <c r="AEB74" s="172"/>
      <c r="AEC74" s="172"/>
      <c r="AED74" s="172"/>
      <c r="AEE74" s="172"/>
      <c r="AEF74" s="172"/>
      <c r="AEG74" s="172"/>
      <c r="AEH74" s="172"/>
      <c r="AEI74" s="172"/>
      <c r="AEJ74" s="172"/>
      <c r="AEK74" s="172"/>
      <c r="AEL74" s="172"/>
      <c r="AEM74" s="172"/>
      <c r="AEN74" s="172"/>
      <c r="AEO74" s="172"/>
      <c r="AEP74" s="172"/>
      <c r="AEQ74" s="172"/>
      <c r="AER74" s="172"/>
      <c r="AES74" s="172"/>
      <c r="AET74" s="172"/>
      <c r="AEU74" s="172"/>
      <c r="AEV74" s="172"/>
      <c r="AEW74" s="172"/>
      <c r="AEX74" s="172"/>
      <c r="AEY74" s="172"/>
      <c r="AEZ74" s="172"/>
      <c r="AFA74" s="172"/>
      <c r="AFB74" s="172"/>
      <c r="AFC74" s="172"/>
      <c r="AFD74" s="172"/>
      <c r="AFE74" s="172"/>
      <c r="AFF74" s="172"/>
      <c r="AFG74" s="172"/>
      <c r="AFH74" s="172"/>
      <c r="AFI74" s="172"/>
      <c r="AFJ74" s="172"/>
      <c r="AFK74" s="172"/>
      <c r="AFL74" s="172"/>
      <c r="AFM74" s="172"/>
      <c r="AFN74" s="172"/>
      <c r="AFO74" s="172"/>
      <c r="AFP74" s="172"/>
      <c r="AFQ74" s="172"/>
      <c r="AFR74" s="172"/>
      <c r="AFS74" s="172"/>
      <c r="AFT74" s="172"/>
      <c r="AFU74" s="172"/>
      <c r="AFV74" s="172"/>
      <c r="AFW74" s="172"/>
      <c r="AFX74" s="172"/>
      <c r="AFY74" s="172"/>
      <c r="AFZ74" s="172"/>
      <c r="AGA74" s="172"/>
      <c r="AGB74" s="172"/>
      <c r="AGC74" s="172"/>
      <c r="AGD74" s="172"/>
      <c r="AGE74" s="172"/>
      <c r="AGF74" s="172"/>
      <c r="AGG74" s="172"/>
      <c r="AGH74" s="172"/>
      <c r="AGI74" s="172"/>
      <c r="AGJ74" s="172"/>
      <c r="AGK74" s="172"/>
      <c r="AGL74" s="172"/>
      <c r="AGM74" s="172"/>
      <c r="AGN74" s="172"/>
      <c r="AGO74" s="172"/>
      <c r="AGP74" s="172"/>
      <c r="AGQ74" s="172"/>
      <c r="AGR74" s="172"/>
      <c r="AGS74" s="172"/>
      <c r="AGT74" s="172"/>
      <c r="AGU74" s="172"/>
      <c r="AGV74" s="172"/>
      <c r="AGW74" s="172"/>
      <c r="AGX74" s="172"/>
      <c r="AGY74" s="172"/>
      <c r="AGZ74" s="172"/>
      <c r="AHA74" s="172"/>
      <c r="AHB74" s="172"/>
      <c r="AHC74" s="172"/>
      <c r="AHD74" s="172"/>
      <c r="AHE74" s="172"/>
      <c r="AHF74" s="172"/>
      <c r="AHG74" s="172"/>
      <c r="AHH74" s="172"/>
      <c r="AHI74" s="172"/>
      <c r="AHJ74" s="172"/>
      <c r="AHK74" s="172"/>
      <c r="AHL74" s="172"/>
      <c r="AHM74" s="172"/>
      <c r="AHN74" s="172"/>
      <c r="AHO74" s="172"/>
      <c r="AHP74" s="172"/>
      <c r="AHQ74" s="172"/>
      <c r="AHR74" s="172"/>
      <c r="AHS74" s="172"/>
      <c r="AHT74" s="172"/>
      <c r="AHU74" s="172"/>
      <c r="AHV74" s="172"/>
      <c r="AHW74" s="172"/>
      <c r="AHX74" s="172"/>
      <c r="AHY74" s="172"/>
      <c r="AHZ74" s="172"/>
      <c r="AIA74" s="172"/>
      <c r="AIB74" s="172"/>
      <c r="AIC74" s="172"/>
      <c r="AID74" s="172"/>
      <c r="AIE74" s="172"/>
      <c r="AIF74" s="172"/>
      <c r="AIG74" s="172"/>
      <c r="AIH74" s="172"/>
      <c r="AII74" s="172"/>
      <c r="AIJ74" s="172"/>
      <c r="AIK74" s="172"/>
      <c r="AIL74" s="172"/>
      <c r="AIM74" s="172"/>
      <c r="AIN74" s="172"/>
      <c r="AIO74" s="172"/>
      <c r="AIP74" s="172"/>
      <c r="AIQ74" s="172"/>
      <c r="AIR74" s="172"/>
      <c r="AIS74" s="172"/>
      <c r="AIT74" s="172"/>
      <c r="AIU74" s="172"/>
      <c r="AIV74" s="172"/>
      <c r="AIW74" s="172"/>
      <c r="AIX74" s="172"/>
      <c r="AIY74" s="172"/>
      <c r="AIZ74" s="172"/>
      <c r="AJA74" s="172"/>
      <c r="AJB74" s="172"/>
      <c r="AJC74" s="172"/>
      <c r="AJD74" s="172"/>
      <c r="AJE74" s="172"/>
      <c r="AJF74" s="172"/>
      <c r="AJG74" s="172"/>
      <c r="AJH74" s="172"/>
      <c r="AJI74" s="172"/>
      <c r="AJJ74" s="172"/>
      <c r="AJK74" s="172"/>
      <c r="AJL74" s="172"/>
      <c r="AJM74" s="172"/>
      <c r="AJN74" s="172"/>
      <c r="AJO74" s="172"/>
      <c r="AJP74" s="172"/>
      <c r="AJQ74" s="172"/>
      <c r="AJR74" s="172"/>
      <c r="AJS74" s="172"/>
      <c r="AJT74" s="172"/>
      <c r="AJU74" s="172"/>
      <c r="AJV74" s="172"/>
      <c r="AJW74" s="172"/>
      <c r="AJX74" s="172"/>
      <c r="AJY74" s="172"/>
      <c r="AJZ74" s="172"/>
      <c r="AKA74" s="172"/>
      <c r="AKB74" s="172"/>
      <c r="AKC74" s="172"/>
      <c r="AKD74" s="172"/>
      <c r="AKE74" s="172"/>
      <c r="AKF74" s="172"/>
      <c r="AKG74" s="172"/>
      <c r="AKH74" s="172"/>
      <c r="AKI74" s="172"/>
      <c r="AKJ74" s="172"/>
      <c r="AKK74" s="172"/>
      <c r="AKL74" s="172"/>
      <c r="AKM74" s="172"/>
      <c r="AKN74" s="172"/>
      <c r="AKO74" s="172"/>
      <c r="AKP74" s="172"/>
      <c r="AKQ74" s="172"/>
      <c r="AKR74" s="172"/>
      <c r="AKS74" s="172"/>
      <c r="AKT74" s="172"/>
      <c r="AKU74" s="172"/>
      <c r="AKV74" s="172"/>
      <c r="AKW74" s="172"/>
      <c r="AKX74" s="172"/>
      <c r="AKY74" s="172"/>
      <c r="AKZ74" s="172"/>
      <c r="ALA74" s="172"/>
      <c r="ALB74" s="172"/>
      <c r="ALC74" s="172"/>
      <c r="ALD74" s="172"/>
      <c r="ALE74" s="172"/>
      <c r="ALF74" s="172"/>
      <c r="ALG74" s="172"/>
      <c r="ALH74" s="172"/>
      <c r="ALI74" s="172"/>
      <c r="ALJ74" s="172"/>
      <c r="ALK74" s="172"/>
      <c r="ALL74" s="172"/>
      <c r="ALM74" s="172"/>
      <c r="ALN74" s="172"/>
      <c r="ALO74" s="172"/>
      <c r="ALP74" s="172"/>
      <c r="ALQ74" s="172"/>
      <c r="ALR74" s="172"/>
      <c r="ALS74" s="172"/>
      <c r="ALT74" s="172"/>
      <c r="ALU74" s="172"/>
      <c r="ALV74" s="172"/>
      <c r="ALW74" s="172"/>
      <c r="ALX74" s="172"/>
      <c r="ALY74" s="172"/>
      <c r="ALZ74" s="172"/>
      <c r="AMA74" s="172"/>
      <c r="AMB74" s="172"/>
      <c r="AMC74" s="172"/>
      <c r="AMD74" s="172"/>
      <c r="AME74" s="172"/>
      <c r="AMF74" s="172"/>
      <c r="AMG74" s="172"/>
      <c r="AMH74" s="172"/>
      <c r="AMI74" s="172"/>
      <c r="AMJ74" s="172"/>
      <c r="AMK74" s="172"/>
      <c r="AML74" s="172"/>
      <c r="AMM74" s="172"/>
      <c r="AMN74" s="172"/>
      <c r="AMO74" s="172"/>
      <c r="AMP74" s="172"/>
      <c r="AMQ74" s="172"/>
      <c r="AMR74" s="172"/>
      <c r="AMS74" s="172"/>
      <c r="AMT74" s="172"/>
      <c r="AMU74" s="172"/>
      <c r="AMV74" s="172"/>
      <c r="AMW74" s="172"/>
      <c r="AMX74" s="172"/>
      <c r="AMY74" s="172"/>
      <c r="AMZ74" s="172"/>
      <c r="ANA74" s="172"/>
      <c r="ANB74" s="172"/>
      <c r="ANC74" s="172"/>
      <c r="AND74" s="172"/>
      <c r="ANE74" s="172"/>
      <c r="ANF74" s="172"/>
      <c r="ANG74" s="172"/>
      <c r="ANH74" s="172"/>
      <c r="ANI74" s="172"/>
      <c r="ANJ74" s="172"/>
      <c r="ANK74" s="172"/>
      <c r="ANL74" s="172"/>
      <c r="ANM74" s="172"/>
      <c r="ANN74" s="172"/>
      <c r="ANO74" s="172"/>
      <c r="ANP74" s="172"/>
      <c r="ANQ74" s="172"/>
      <c r="ANR74" s="172"/>
      <c r="ANS74" s="172"/>
      <c r="ANT74" s="172"/>
      <c r="ANU74" s="172"/>
      <c r="ANV74" s="172"/>
      <c r="ANW74" s="172"/>
      <c r="ANX74" s="172"/>
      <c r="ANY74" s="172"/>
      <c r="ANZ74" s="172"/>
      <c r="AOA74" s="172"/>
      <c r="AOB74" s="172"/>
      <c r="AOC74" s="172"/>
      <c r="AOD74" s="172"/>
      <c r="AOE74" s="172"/>
      <c r="AOF74" s="172"/>
      <c r="AOG74" s="172"/>
      <c r="AOH74" s="172"/>
      <c r="AOI74" s="172"/>
      <c r="AOJ74" s="172"/>
      <c r="AOK74" s="172"/>
      <c r="AOL74" s="172"/>
      <c r="AOM74" s="172"/>
      <c r="AON74" s="172"/>
      <c r="AOO74" s="172"/>
      <c r="AOP74" s="172"/>
      <c r="AOQ74" s="172"/>
      <c r="AOR74" s="172"/>
      <c r="AOS74" s="172"/>
      <c r="AOT74" s="172"/>
      <c r="AOU74" s="172"/>
      <c r="AOV74" s="172"/>
      <c r="AOW74" s="172"/>
      <c r="AOX74" s="172"/>
      <c r="AOY74" s="172"/>
      <c r="AOZ74" s="172"/>
      <c r="APA74" s="172"/>
      <c r="APB74" s="172"/>
      <c r="APC74" s="172"/>
      <c r="APD74" s="172"/>
      <c r="APE74" s="172"/>
      <c r="APF74" s="172"/>
      <c r="APG74" s="172"/>
      <c r="APH74" s="172"/>
      <c r="API74" s="172"/>
      <c r="APJ74" s="172"/>
      <c r="APK74" s="172"/>
      <c r="APL74" s="172"/>
      <c r="APM74" s="172"/>
      <c r="APN74" s="172"/>
      <c r="APO74" s="172"/>
      <c r="APP74" s="172"/>
      <c r="APQ74" s="172"/>
      <c r="APR74" s="172"/>
      <c r="APS74" s="172"/>
      <c r="APT74" s="172"/>
      <c r="APU74" s="172"/>
      <c r="APV74" s="172"/>
      <c r="APW74" s="172"/>
      <c r="APX74" s="172"/>
      <c r="APY74" s="172"/>
      <c r="APZ74" s="172"/>
      <c r="AQA74" s="172"/>
      <c r="AQB74" s="172"/>
      <c r="AQC74" s="172"/>
      <c r="AQD74" s="172"/>
      <c r="AQE74" s="172"/>
      <c r="AQF74" s="172"/>
      <c r="AQG74" s="172"/>
      <c r="AQH74" s="172"/>
      <c r="AQI74" s="172"/>
      <c r="AQJ74" s="172"/>
      <c r="AQK74" s="172"/>
      <c r="AQL74" s="172"/>
      <c r="AQM74" s="172"/>
      <c r="AQN74" s="172"/>
      <c r="AQO74" s="172"/>
      <c r="AQP74" s="172"/>
      <c r="AQQ74" s="172"/>
      <c r="AQR74" s="172"/>
      <c r="AQS74" s="172"/>
      <c r="AQT74" s="172"/>
      <c r="AQU74" s="172"/>
      <c r="AQV74" s="172"/>
      <c r="AQW74" s="172"/>
      <c r="AQX74" s="172"/>
      <c r="AQY74" s="172"/>
      <c r="AQZ74" s="172"/>
      <c r="ARA74" s="172"/>
      <c r="ARB74" s="172"/>
      <c r="ARC74" s="172"/>
      <c r="ARD74" s="172"/>
      <c r="ARE74" s="172"/>
      <c r="ARF74" s="172"/>
      <c r="ARG74" s="172"/>
      <c r="ARH74" s="172"/>
      <c r="ARI74" s="172"/>
      <c r="ARJ74" s="172"/>
      <c r="ARK74" s="172"/>
      <c r="ARL74" s="172"/>
      <c r="ARM74" s="172"/>
      <c r="ARN74" s="172"/>
      <c r="ARO74" s="172"/>
      <c r="ARP74" s="172"/>
      <c r="ARQ74" s="172"/>
      <c r="ARR74" s="172"/>
      <c r="ARS74" s="172"/>
      <c r="ART74" s="172"/>
      <c r="ARU74" s="172"/>
      <c r="ARV74" s="172"/>
      <c r="ARW74" s="172"/>
      <c r="ARX74" s="172"/>
      <c r="ARY74" s="172"/>
      <c r="ARZ74" s="172"/>
      <c r="ASA74" s="172"/>
      <c r="ASB74" s="172"/>
      <c r="ASC74" s="172"/>
      <c r="ASD74" s="172"/>
      <c r="ASE74" s="172"/>
      <c r="ASF74" s="172"/>
      <c r="ASG74" s="172"/>
      <c r="ASH74" s="172"/>
      <c r="ASI74" s="172"/>
      <c r="ASJ74" s="172"/>
      <c r="ASK74" s="172"/>
      <c r="ASL74" s="172"/>
      <c r="ASM74" s="172"/>
      <c r="ASN74" s="172"/>
      <c r="ASO74" s="172"/>
      <c r="ASP74" s="172"/>
      <c r="ASQ74" s="172"/>
      <c r="ASR74" s="172"/>
      <c r="ASS74" s="172"/>
      <c r="AST74" s="172"/>
      <c r="ASU74" s="172"/>
      <c r="ASV74" s="172"/>
      <c r="ASW74" s="172"/>
      <c r="ASX74" s="172"/>
      <c r="ASY74" s="172"/>
      <c r="ASZ74" s="172"/>
      <c r="ATA74" s="172"/>
      <c r="ATB74" s="172"/>
      <c r="ATC74" s="172"/>
      <c r="ATD74" s="172"/>
      <c r="ATE74" s="172"/>
      <c r="ATF74" s="172"/>
      <c r="ATG74" s="172"/>
      <c r="ATH74" s="172"/>
      <c r="ATI74" s="172"/>
      <c r="ATJ74" s="172"/>
      <c r="ATK74" s="172"/>
      <c r="ATL74" s="172"/>
      <c r="ATM74" s="172"/>
      <c r="ATN74" s="172"/>
      <c r="ATO74" s="172"/>
      <c r="ATP74" s="172"/>
      <c r="ATQ74" s="172"/>
      <c r="ATR74" s="172"/>
      <c r="ATS74" s="172"/>
      <c r="ATT74" s="172"/>
      <c r="ATU74" s="172"/>
      <c r="ATV74" s="172"/>
      <c r="ATW74" s="172"/>
      <c r="ATX74" s="172"/>
      <c r="ATY74" s="172"/>
      <c r="ATZ74" s="172"/>
      <c r="AUA74" s="172"/>
      <c r="AUB74" s="172"/>
      <c r="AUC74" s="172"/>
      <c r="AUD74" s="172"/>
      <c r="AUE74" s="172"/>
      <c r="AUF74" s="172"/>
      <c r="AUG74" s="172"/>
      <c r="AUH74" s="172"/>
      <c r="AUI74" s="172"/>
      <c r="AUJ74" s="172"/>
      <c r="AUK74" s="172"/>
      <c r="AUL74" s="172"/>
      <c r="AUM74" s="172"/>
      <c r="AUN74" s="172"/>
      <c r="AUO74" s="172"/>
      <c r="AUP74" s="172"/>
      <c r="AUQ74" s="172"/>
      <c r="AUR74" s="172"/>
      <c r="AUS74" s="172"/>
      <c r="AUT74" s="172"/>
      <c r="AUU74" s="172"/>
      <c r="AUV74" s="172"/>
      <c r="AUW74" s="172"/>
      <c r="AUX74" s="172"/>
      <c r="AUY74" s="172"/>
      <c r="AUZ74" s="172"/>
      <c r="AVA74" s="172"/>
      <c r="AVB74" s="172"/>
      <c r="AVC74" s="172"/>
      <c r="AVD74" s="172"/>
      <c r="AVE74" s="172"/>
      <c r="AVF74" s="172"/>
      <c r="AVG74" s="172"/>
      <c r="AVH74" s="172"/>
      <c r="AVI74" s="172"/>
      <c r="AVJ74" s="172"/>
      <c r="AVK74" s="172"/>
      <c r="AVL74" s="172"/>
      <c r="AVM74" s="172"/>
      <c r="AVN74" s="172"/>
      <c r="AVO74" s="172"/>
      <c r="AVP74" s="172"/>
      <c r="AVQ74" s="172"/>
      <c r="AVR74" s="172"/>
      <c r="AVS74" s="172"/>
      <c r="AVT74" s="172"/>
      <c r="AVU74" s="172"/>
      <c r="AVV74" s="172"/>
      <c r="AVW74" s="172"/>
      <c r="AVX74" s="172"/>
      <c r="AVY74" s="172"/>
      <c r="AVZ74" s="172"/>
      <c r="AWA74" s="172"/>
      <c r="AWB74" s="172"/>
      <c r="AWC74" s="172"/>
      <c r="AWD74" s="172"/>
      <c r="AWE74" s="172"/>
      <c r="AWF74" s="172"/>
      <c r="AWG74" s="172"/>
      <c r="AWH74" s="172"/>
      <c r="AWI74" s="172"/>
      <c r="AWJ74" s="172"/>
      <c r="AWK74" s="172"/>
      <c r="AWL74" s="172"/>
      <c r="AWM74" s="172"/>
      <c r="AWN74" s="172"/>
      <c r="AWO74" s="172"/>
      <c r="AWP74" s="172"/>
      <c r="AWQ74" s="172"/>
      <c r="AWR74" s="172"/>
      <c r="AWS74" s="172"/>
      <c r="AWT74" s="172"/>
      <c r="AWU74" s="172"/>
      <c r="AWV74" s="172"/>
      <c r="AWW74" s="172"/>
      <c r="AWX74" s="172"/>
      <c r="AWY74" s="172"/>
      <c r="AWZ74" s="172"/>
      <c r="AXA74" s="172"/>
      <c r="AXB74" s="172"/>
      <c r="AXC74" s="172"/>
      <c r="AXD74" s="172"/>
      <c r="AXE74" s="172"/>
      <c r="AXF74" s="172"/>
      <c r="AXG74" s="172"/>
      <c r="AXH74" s="172"/>
      <c r="AXI74" s="172"/>
      <c r="AXJ74" s="172"/>
      <c r="AXK74" s="172"/>
      <c r="AXL74" s="172"/>
      <c r="AXM74" s="172"/>
      <c r="AXN74" s="172"/>
      <c r="AXO74" s="172"/>
      <c r="AXP74" s="172"/>
      <c r="AXQ74" s="172"/>
      <c r="AXR74" s="172"/>
      <c r="AXS74" s="172"/>
      <c r="AXT74" s="172"/>
      <c r="AXU74" s="172"/>
      <c r="AXV74" s="172"/>
      <c r="AXW74" s="172"/>
      <c r="AXX74" s="172"/>
      <c r="AXY74" s="172"/>
      <c r="AXZ74" s="172"/>
      <c r="AYA74" s="172"/>
      <c r="AYB74" s="172"/>
      <c r="AYC74" s="172"/>
      <c r="AYD74" s="172"/>
      <c r="AYE74" s="172"/>
      <c r="AYF74" s="172"/>
      <c r="AYG74" s="172"/>
      <c r="AYH74" s="172"/>
      <c r="AYI74" s="172"/>
      <c r="AYJ74" s="172"/>
      <c r="AYK74" s="172"/>
      <c r="AYL74" s="172"/>
      <c r="AYM74" s="172"/>
      <c r="AYN74" s="172"/>
      <c r="AYO74" s="172"/>
      <c r="AYP74" s="172"/>
      <c r="AYQ74" s="172"/>
      <c r="AYR74" s="172"/>
      <c r="AYS74" s="172"/>
      <c r="AYT74" s="172"/>
      <c r="AYU74" s="172"/>
      <c r="AYV74" s="172"/>
      <c r="AYW74" s="172"/>
      <c r="AYX74" s="172"/>
      <c r="AYY74" s="172"/>
      <c r="AYZ74" s="172"/>
      <c r="AZA74" s="172"/>
      <c r="AZB74" s="172"/>
      <c r="AZC74" s="172"/>
      <c r="AZD74" s="172"/>
      <c r="AZE74" s="172"/>
      <c r="AZF74" s="172"/>
      <c r="AZG74" s="172"/>
      <c r="AZH74" s="172"/>
      <c r="AZI74" s="172"/>
      <c r="AZJ74" s="172"/>
      <c r="AZK74" s="172"/>
      <c r="AZL74" s="172"/>
      <c r="AZM74" s="172"/>
      <c r="AZN74" s="172"/>
      <c r="AZO74" s="172"/>
      <c r="AZP74" s="172"/>
      <c r="AZQ74" s="172"/>
      <c r="AZR74" s="172"/>
      <c r="AZS74" s="172"/>
      <c r="AZT74" s="172"/>
      <c r="AZU74" s="172"/>
      <c r="AZV74" s="172"/>
      <c r="AZW74" s="172"/>
      <c r="AZX74" s="172"/>
      <c r="AZY74" s="172"/>
      <c r="AZZ74" s="172"/>
      <c r="BAA74" s="172"/>
      <c r="BAB74" s="172"/>
      <c r="BAC74" s="172"/>
      <c r="BAD74" s="172"/>
      <c r="BAE74" s="172"/>
      <c r="BAF74" s="172"/>
      <c r="BAG74" s="172"/>
      <c r="BAH74" s="172"/>
      <c r="BAI74" s="172"/>
      <c r="BAJ74" s="172"/>
      <c r="BAK74" s="172"/>
      <c r="BAL74" s="172"/>
      <c r="BAM74" s="172"/>
      <c r="BAN74" s="172"/>
      <c r="BAO74" s="172"/>
      <c r="BAP74" s="172"/>
      <c r="BAQ74" s="172"/>
      <c r="BAR74" s="172"/>
      <c r="BAS74" s="172"/>
      <c r="BAT74" s="172"/>
      <c r="BAU74" s="172"/>
      <c r="BAV74" s="172"/>
      <c r="BAW74" s="172"/>
      <c r="BAX74" s="172"/>
      <c r="BAY74" s="172"/>
      <c r="BAZ74" s="172"/>
      <c r="BBA74" s="172"/>
      <c r="BBB74" s="172"/>
      <c r="BBC74" s="172"/>
      <c r="BBD74" s="172"/>
      <c r="BBE74" s="172"/>
      <c r="BBF74" s="172"/>
      <c r="BBG74" s="172"/>
      <c r="BBH74" s="172"/>
      <c r="BBI74" s="172"/>
      <c r="BBJ74" s="172"/>
      <c r="BBK74" s="172"/>
      <c r="BBL74" s="172"/>
      <c r="BBM74" s="172"/>
      <c r="BBN74" s="172"/>
      <c r="BBO74" s="172"/>
      <c r="BBP74" s="172"/>
      <c r="BBQ74" s="172"/>
      <c r="BBR74" s="172"/>
      <c r="BBS74" s="172"/>
      <c r="BBT74" s="172"/>
      <c r="BBU74" s="172"/>
      <c r="BBV74" s="172"/>
      <c r="BBW74" s="172"/>
      <c r="BBX74" s="172"/>
      <c r="BBY74" s="172"/>
      <c r="BBZ74" s="172"/>
      <c r="BCA74" s="172"/>
      <c r="BCB74" s="172"/>
      <c r="BCC74" s="172"/>
      <c r="BCD74" s="172"/>
      <c r="BCE74" s="172"/>
      <c r="BCF74" s="172"/>
      <c r="BCG74" s="172"/>
      <c r="BCH74" s="172"/>
      <c r="BCI74" s="172"/>
      <c r="BCJ74" s="172"/>
      <c r="BCK74" s="172"/>
      <c r="BCL74" s="172"/>
      <c r="BCM74" s="172"/>
      <c r="BCN74" s="172"/>
      <c r="BCO74" s="172"/>
      <c r="BCP74" s="172"/>
      <c r="BCQ74" s="172"/>
      <c r="BCR74" s="172"/>
      <c r="BCS74" s="172"/>
      <c r="BCT74" s="172"/>
      <c r="BCU74" s="172"/>
      <c r="BCV74" s="172"/>
      <c r="BCW74" s="172"/>
      <c r="BCX74" s="172"/>
      <c r="BCY74" s="172"/>
      <c r="BCZ74" s="172"/>
      <c r="BDA74" s="172"/>
      <c r="BDB74" s="172"/>
      <c r="BDC74" s="172"/>
      <c r="BDD74" s="172"/>
      <c r="BDE74" s="172"/>
      <c r="BDF74" s="172"/>
      <c r="BDG74" s="172"/>
      <c r="BDH74" s="172"/>
      <c r="BDI74" s="172"/>
      <c r="BDJ74" s="172"/>
      <c r="BDK74" s="172"/>
      <c r="BDL74" s="172"/>
      <c r="BDM74" s="172"/>
      <c r="BDN74" s="172"/>
      <c r="BDO74" s="172"/>
      <c r="BDP74" s="172"/>
      <c r="BDQ74" s="172"/>
      <c r="BDR74" s="172"/>
      <c r="BDS74" s="172"/>
      <c r="BDT74" s="172"/>
      <c r="BDU74" s="172"/>
      <c r="BDV74" s="172"/>
      <c r="BDW74" s="172"/>
      <c r="BDX74" s="172"/>
      <c r="BDY74" s="172"/>
      <c r="BDZ74" s="172"/>
      <c r="BEA74" s="172"/>
      <c r="BEB74" s="172"/>
      <c r="BEC74" s="172"/>
      <c r="BED74" s="172"/>
      <c r="BEE74" s="172"/>
      <c r="BEF74" s="172"/>
      <c r="BEG74" s="172"/>
      <c r="BEH74" s="172"/>
      <c r="BEI74" s="172"/>
      <c r="BEJ74" s="172"/>
      <c r="BEK74" s="172"/>
      <c r="BEL74" s="172"/>
      <c r="BEM74" s="172"/>
      <c r="BEN74" s="172"/>
      <c r="BEO74" s="172"/>
      <c r="BEP74" s="172"/>
      <c r="BEQ74" s="172"/>
      <c r="BER74" s="172"/>
      <c r="BES74" s="172"/>
      <c r="BET74" s="172"/>
      <c r="BEU74" s="172"/>
      <c r="BEV74" s="172"/>
      <c r="BEW74" s="172"/>
      <c r="BEX74" s="172"/>
      <c r="BEY74" s="172"/>
      <c r="BEZ74" s="172"/>
      <c r="BFA74" s="172"/>
      <c r="BFB74" s="172"/>
      <c r="BFC74" s="172"/>
      <c r="BFD74" s="172"/>
      <c r="BFE74" s="172"/>
      <c r="BFF74" s="172"/>
      <c r="BFG74" s="172"/>
      <c r="BFH74" s="172"/>
      <c r="BFI74" s="172"/>
      <c r="BFJ74" s="172"/>
      <c r="BFK74" s="172"/>
      <c r="BFL74" s="172"/>
      <c r="BFM74" s="172"/>
      <c r="BFN74" s="172"/>
      <c r="BFO74" s="172"/>
      <c r="BFP74" s="172"/>
      <c r="BFQ74" s="172"/>
      <c r="BFR74" s="172"/>
      <c r="BFS74" s="172"/>
      <c r="BFT74" s="172"/>
      <c r="BFU74" s="172"/>
      <c r="BFV74" s="172"/>
      <c r="BFW74" s="172"/>
      <c r="BFX74" s="172"/>
      <c r="BFY74" s="172"/>
      <c r="BFZ74" s="172"/>
      <c r="BGA74" s="172"/>
      <c r="BGB74" s="172"/>
      <c r="BGC74" s="172"/>
      <c r="BGD74" s="172"/>
      <c r="BGE74" s="172"/>
      <c r="BGF74" s="172"/>
      <c r="BGG74" s="172"/>
      <c r="BGH74" s="172"/>
      <c r="BGI74" s="172"/>
      <c r="BGJ74" s="172"/>
      <c r="BGK74" s="172"/>
      <c r="BGL74" s="172"/>
      <c r="BGM74" s="172"/>
      <c r="BGN74" s="172"/>
      <c r="BGO74" s="172"/>
      <c r="BGP74" s="172"/>
      <c r="BGQ74" s="172"/>
      <c r="BGR74" s="172"/>
      <c r="BGS74" s="172"/>
      <c r="BGT74" s="172"/>
      <c r="BGU74" s="172"/>
      <c r="BGV74" s="172"/>
      <c r="BGW74" s="172"/>
      <c r="BGX74" s="172"/>
      <c r="BGY74" s="172"/>
      <c r="BGZ74" s="172"/>
      <c r="BHA74" s="172"/>
      <c r="BHB74" s="172"/>
      <c r="BHC74" s="172"/>
      <c r="BHD74" s="172"/>
      <c r="BHE74" s="172"/>
      <c r="BHF74" s="172"/>
      <c r="BHG74" s="172"/>
      <c r="BHH74" s="172"/>
      <c r="BHI74" s="172"/>
      <c r="BHJ74" s="172"/>
      <c r="BHK74" s="172"/>
      <c r="BHL74" s="172"/>
      <c r="BHM74" s="172"/>
      <c r="BHN74" s="172"/>
      <c r="BHO74" s="172"/>
      <c r="BHP74" s="172"/>
      <c r="BHQ74" s="172"/>
      <c r="BHR74" s="172"/>
      <c r="BHS74" s="172"/>
      <c r="BHT74" s="172"/>
      <c r="BHU74" s="172"/>
      <c r="BHV74" s="172"/>
      <c r="BHW74" s="172"/>
      <c r="BHX74" s="172"/>
      <c r="BHY74" s="172"/>
      <c r="BHZ74" s="172"/>
      <c r="BIA74" s="172"/>
      <c r="BIB74" s="172"/>
      <c r="BIC74" s="172"/>
      <c r="BID74" s="172"/>
      <c r="BIE74" s="172"/>
      <c r="BIF74" s="172"/>
      <c r="BIG74" s="172"/>
      <c r="BIH74" s="172"/>
      <c r="BII74" s="172"/>
      <c r="BIJ74" s="172"/>
      <c r="BIK74" s="172"/>
      <c r="BIL74" s="172"/>
      <c r="BIM74" s="172"/>
      <c r="BIN74" s="172"/>
      <c r="BIO74" s="172"/>
      <c r="BIP74" s="172"/>
      <c r="BIQ74" s="172"/>
      <c r="BIR74" s="172"/>
      <c r="BIS74" s="172"/>
      <c r="BIT74" s="172"/>
      <c r="BIU74" s="172"/>
      <c r="BIV74" s="172"/>
      <c r="BIW74" s="172"/>
      <c r="BIX74" s="172"/>
      <c r="BIY74" s="172"/>
      <c r="BIZ74" s="172"/>
      <c r="BJA74" s="172"/>
      <c r="BJB74" s="172"/>
      <c r="BJC74" s="172"/>
      <c r="BJD74" s="172"/>
      <c r="BJE74" s="172"/>
      <c r="BJF74" s="172"/>
      <c r="BJG74" s="172"/>
      <c r="BJH74" s="172"/>
      <c r="BJI74" s="172"/>
      <c r="BJJ74" s="172"/>
      <c r="BJK74" s="172"/>
      <c r="BJL74" s="172"/>
      <c r="BJM74" s="172"/>
      <c r="BJN74" s="172"/>
      <c r="BJO74" s="172"/>
      <c r="BJP74" s="172"/>
      <c r="BJQ74" s="172"/>
      <c r="BJR74" s="172"/>
      <c r="BJS74" s="172"/>
      <c r="BJT74" s="172"/>
      <c r="BJU74" s="172"/>
      <c r="BJV74" s="172"/>
      <c r="BJW74" s="172"/>
      <c r="BJX74" s="172"/>
      <c r="BJY74" s="172"/>
      <c r="BJZ74" s="172"/>
      <c r="BKA74" s="172"/>
      <c r="BKB74" s="172"/>
      <c r="BKC74" s="172"/>
      <c r="BKD74" s="172"/>
      <c r="BKE74" s="172"/>
      <c r="BKF74" s="172"/>
      <c r="BKG74" s="172"/>
      <c r="BKH74" s="172"/>
      <c r="BKI74" s="172"/>
      <c r="BKJ74" s="172"/>
      <c r="BKK74" s="172"/>
      <c r="BKL74" s="172"/>
      <c r="BKM74" s="172"/>
      <c r="BKN74" s="172"/>
      <c r="BKO74" s="172"/>
      <c r="BKP74" s="172"/>
      <c r="BKQ74" s="172"/>
      <c r="BKR74" s="172"/>
      <c r="BKS74" s="172"/>
      <c r="BKT74" s="172"/>
      <c r="BKU74" s="172"/>
      <c r="BKV74" s="172"/>
      <c r="BKW74" s="172"/>
      <c r="BKX74" s="172"/>
      <c r="BKY74" s="172"/>
      <c r="BKZ74" s="172"/>
      <c r="BLA74" s="172"/>
      <c r="BLB74" s="172"/>
      <c r="BLC74" s="172"/>
      <c r="BLD74" s="172"/>
      <c r="BLE74" s="172"/>
      <c r="BLF74" s="172"/>
      <c r="BLG74" s="172"/>
      <c r="BLH74" s="172"/>
      <c r="BLI74" s="172"/>
      <c r="BLJ74" s="172"/>
      <c r="BLK74" s="172"/>
      <c r="BLL74" s="172"/>
      <c r="BLM74" s="172"/>
      <c r="BLN74" s="172"/>
      <c r="BLO74" s="172"/>
      <c r="BLP74" s="172"/>
      <c r="BLQ74" s="172"/>
      <c r="BLR74" s="172"/>
      <c r="BLS74" s="172"/>
      <c r="BLT74" s="172"/>
      <c r="BLU74" s="172"/>
      <c r="BLV74" s="172"/>
      <c r="BLW74" s="172"/>
      <c r="BLX74" s="172"/>
      <c r="BLY74" s="172"/>
      <c r="BLZ74" s="172"/>
      <c r="BMA74" s="172"/>
      <c r="BMB74" s="172"/>
      <c r="BMC74" s="172"/>
      <c r="BMD74" s="172"/>
      <c r="BME74" s="172"/>
      <c r="BMF74" s="172"/>
      <c r="BMG74" s="172"/>
      <c r="BMH74" s="172"/>
      <c r="BMI74" s="172"/>
      <c r="BMJ74" s="172"/>
      <c r="BMK74" s="172"/>
      <c r="BML74" s="172"/>
      <c r="BMM74" s="172"/>
      <c r="BMN74" s="172"/>
      <c r="BMO74" s="172"/>
      <c r="BMP74" s="172"/>
      <c r="BMQ74" s="172"/>
      <c r="BMR74" s="172"/>
      <c r="BMS74" s="172"/>
      <c r="BMT74" s="172"/>
      <c r="BMU74" s="172"/>
      <c r="BMV74" s="172"/>
      <c r="BMW74" s="172"/>
      <c r="BMX74" s="172"/>
      <c r="BMY74" s="172"/>
      <c r="BMZ74" s="172"/>
      <c r="BNA74" s="172"/>
      <c r="BNB74" s="172"/>
      <c r="BNC74" s="172"/>
      <c r="BND74" s="172"/>
      <c r="BNE74" s="172"/>
      <c r="BNF74" s="172"/>
      <c r="BNG74" s="172"/>
      <c r="BNH74" s="172"/>
      <c r="BNI74" s="172"/>
      <c r="BNJ74" s="172"/>
      <c r="BNK74" s="172"/>
      <c r="BNL74" s="172"/>
      <c r="BNM74" s="172"/>
      <c r="BNN74" s="172"/>
      <c r="BNO74" s="172"/>
      <c r="BNP74" s="172"/>
      <c r="BNQ74" s="172"/>
      <c r="BNR74" s="172"/>
      <c r="BNS74" s="172"/>
      <c r="BNT74" s="172"/>
      <c r="BNU74" s="172"/>
      <c r="BNV74" s="172"/>
      <c r="BNW74" s="172"/>
      <c r="BNX74" s="172"/>
      <c r="BNY74" s="172"/>
      <c r="BNZ74" s="172"/>
      <c r="BOA74" s="172"/>
      <c r="BOB74" s="172"/>
      <c r="BOC74" s="172"/>
      <c r="BOD74" s="172"/>
      <c r="BOE74" s="172"/>
      <c r="BOF74" s="172"/>
      <c r="BOG74" s="172"/>
      <c r="BOH74" s="172"/>
      <c r="BOI74" s="172"/>
      <c r="BOJ74" s="172"/>
      <c r="BOK74" s="172"/>
      <c r="BOL74" s="172"/>
      <c r="BOM74" s="172"/>
      <c r="BON74" s="172"/>
      <c r="BOO74" s="172"/>
      <c r="BOP74" s="172"/>
      <c r="BOQ74" s="172"/>
      <c r="BOR74" s="172"/>
      <c r="BOS74" s="172"/>
      <c r="BOT74" s="172"/>
      <c r="BOU74" s="172"/>
      <c r="BOV74" s="172"/>
      <c r="BOW74" s="172"/>
      <c r="BOX74" s="172"/>
      <c r="BOY74" s="172"/>
      <c r="BOZ74" s="172"/>
      <c r="BPA74" s="172"/>
      <c r="BPB74" s="172"/>
      <c r="BPC74" s="172"/>
      <c r="BPD74" s="172"/>
      <c r="BPE74" s="172"/>
      <c r="BPF74" s="172"/>
      <c r="BPG74" s="172"/>
      <c r="BPH74" s="172"/>
      <c r="BPI74" s="172"/>
      <c r="BPJ74" s="172"/>
      <c r="BPK74" s="172"/>
      <c r="BPL74" s="172"/>
      <c r="BPM74" s="172"/>
      <c r="BPN74" s="172"/>
      <c r="BPO74" s="172"/>
      <c r="BPP74" s="172"/>
      <c r="BPQ74" s="172"/>
      <c r="BPR74" s="172"/>
      <c r="BPS74" s="172"/>
      <c r="BPT74" s="172"/>
      <c r="BPU74" s="172"/>
      <c r="BPV74" s="172"/>
      <c r="BPW74" s="172"/>
      <c r="BPX74" s="172"/>
      <c r="BPY74" s="172"/>
      <c r="BPZ74" s="172"/>
      <c r="BQA74" s="172"/>
      <c r="BQB74" s="172"/>
      <c r="BQC74" s="172"/>
      <c r="BQD74" s="172"/>
      <c r="BQE74" s="172"/>
      <c r="BQF74" s="172"/>
      <c r="BQG74" s="172"/>
      <c r="BQH74" s="172"/>
      <c r="BQI74" s="172"/>
      <c r="BQJ74" s="172"/>
      <c r="BQK74" s="172"/>
      <c r="BQL74" s="172"/>
      <c r="BQM74" s="172"/>
      <c r="BQN74" s="172"/>
      <c r="BQO74" s="172"/>
      <c r="BQP74" s="172"/>
      <c r="BQQ74" s="172"/>
      <c r="BQR74" s="172"/>
      <c r="BQS74" s="172"/>
      <c r="BQT74" s="172"/>
      <c r="BQU74" s="172"/>
      <c r="BQV74" s="172"/>
      <c r="BQW74" s="172"/>
      <c r="BQX74" s="172"/>
      <c r="BQY74" s="172"/>
      <c r="BQZ74" s="172"/>
      <c r="BRA74" s="172"/>
      <c r="BRB74" s="172"/>
      <c r="BRC74" s="172"/>
      <c r="BRD74" s="172"/>
      <c r="BRE74" s="172"/>
      <c r="BRF74" s="172"/>
      <c r="BRG74" s="172"/>
      <c r="BRH74" s="172"/>
      <c r="BRI74" s="172"/>
      <c r="BRJ74" s="172"/>
      <c r="BRK74" s="172"/>
      <c r="BRL74" s="172"/>
      <c r="BRM74" s="172"/>
      <c r="BRN74" s="172"/>
      <c r="BRO74" s="172"/>
      <c r="BRP74" s="172"/>
      <c r="BRQ74" s="172"/>
      <c r="BRR74" s="172"/>
      <c r="BRS74" s="172"/>
      <c r="BRT74" s="172"/>
      <c r="BRU74" s="172"/>
      <c r="BRV74" s="172"/>
      <c r="BRW74" s="172"/>
      <c r="BRX74" s="172"/>
      <c r="BRY74" s="172"/>
      <c r="BRZ74" s="172"/>
      <c r="BSA74" s="172"/>
      <c r="BSB74" s="172"/>
      <c r="BSC74" s="172"/>
      <c r="BSD74" s="172"/>
      <c r="BSE74" s="172"/>
      <c r="BSF74" s="172"/>
      <c r="BSG74" s="172"/>
      <c r="BSH74" s="172"/>
      <c r="BSI74" s="172"/>
      <c r="BSJ74" s="172"/>
      <c r="BSK74" s="172"/>
      <c r="BSL74" s="172"/>
      <c r="BSM74" s="172"/>
      <c r="BSN74" s="172"/>
      <c r="BSO74" s="172"/>
      <c r="BSP74" s="172"/>
      <c r="BSQ74" s="172"/>
      <c r="BSR74" s="172"/>
      <c r="BSS74" s="172"/>
      <c r="BST74" s="172"/>
      <c r="BSU74" s="172"/>
      <c r="BSV74" s="172"/>
      <c r="BSW74" s="172"/>
      <c r="BSX74" s="172"/>
      <c r="BSY74" s="172"/>
      <c r="BSZ74" s="172"/>
      <c r="BTA74" s="172"/>
      <c r="BTB74" s="172"/>
      <c r="BTC74" s="172"/>
      <c r="BTD74" s="172"/>
      <c r="BTE74" s="172"/>
      <c r="BTF74" s="172"/>
      <c r="BTG74" s="172"/>
      <c r="BTH74" s="172"/>
      <c r="BTI74" s="172"/>
      <c r="BTJ74" s="172"/>
      <c r="BTK74" s="172"/>
      <c r="BTL74" s="172"/>
      <c r="BTM74" s="172"/>
      <c r="BTN74" s="172"/>
      <c r="BTO74" s="172"/>
      <c r="BTP74" s="172"/>
      <c r="BTQ74" s="172"/>
      <c r="BTR74" s="172"/>
      <c r="BTS74" s="172"/>
      <c r="BTT74" s="172"/>
      <c r="BTU74" s="172"/>
      <c r="BTV74" s="172"/>
      <c r="BTW74" s="172"/>
      <c r="BTX74" s="172"/>
      <c r="BTY74" s="172"/>
      <c r="BTZ74" s="172"/>
      <c r="BUA74" s="172"/>
      <c r="BUB74" s="172"/>
      <c r="BUC74" s="172"/>
      <c r="BUD74" s="172"/>
      <c r="BUE74" s="172"/>
      <c r="BUF74" s="172"/>
      <c r="BUG74" s="172"/>
      <c r="BUH74" s="172"/>
      <c r="BUI74" s="172"/>
      <c r="BUJ74" s="172"/>
      <c r="BUK74" s="172"/>
      <c r="BUL74" s="172"/>
      <c r="BUM74" s="172"/>
      <c r="BUN74" s="172"/>
      <c r="BUO74" s="172"/>
      <c r="BUP74" s="172"/>
      <c r="BUQ74" s="172"/>
      <c r="BUR74" s="172"/>
      <c r="BUS74" s="172"/>
      <c r="BUT74" s="172"/>
      <c r="BUU74" s="172"/>
      <c r="BUV74" s="172"/>
      <c r="BUW74" s="172"/>
      <c r="BUX74" s="172"/>
      <c r="BUY74" s="172"/>
      <c r="BUZ74" s="172"/>
      <c r="BVA74" s="172"/>
      <c r="BVB74" s="172"/>
      <c r="BVC74" s="172"/>
      <c r="BVD74" s="172"/>
      <c r="BVE74" s="172"/>
      <c r="BVF74" s="172"/>
      <c r="BVG74" s="172"/>
      <c r="BVH74" s="172"/>
      <c r="BVI74" s="172"/>
      <c r="BVJ74" s="172"/>
      <c r="BVK74" s="172"/>
      <c r="BVL74" s="172"/>
      <c r="BVM74" s="172"/>
      <c r="BVN74" s="172"/>
      <c r="BVO74" s="172"/>
      <c r="BVP74" s="172"/>
      <c r="BVQ74" s="172"/>
      <c r="BVR74" s="172"/>
      <c r="BVS74" s="172"/>
      <c r="BVT74" s="172"/>
      <c r="BVU74" s="172"/>
      <c r="BVV74" s="172"/>
      <c r="BVW74" s="172"/>
      <c r="BVX74" s="172"/>
      <c r="BVY74" s="172"/>
      <c r="BVZ74" s="172"/>
      <c r="BWA74" s="172"/>
      <c r="BWB74" s="172"/>
      <c r="BWC74" s="172"/>
      <c r="BWD74" s="172"/>
      <c r="BWE74" s="172"/>
      <c r="BWF74" s="172"/>
      <c r="BWG74" s="172"/>
      <c r="BWH74" s="172"/>
      <c r="BWI74" s="172"/>
      <c r="BWJ74" s="172"/>
      <c r="BWK74" s="172"/>
      <c r="BWL74" s="172"/>
      <c r="BWM74" s="172"/>
      <c r="BWN74" s="172"/>
      <c r="BWO74" s="172"/>
      <c r="BWP74" s="172"/>
      <c r="BWQ74" s="172"/>
      <c r="BWR74" s="172"/>
      <c r="BWS74" s="172"/>
      <c r="BWT74" s="172"/>
      <c r="BWU74" s="172"/>
      <c r="BWV74" s="172"/>
      <c r="BWW74" s="172"/>
      <c r="BWX74" s="172"/>
      <c r="BWY74" s="172"/>
      <c r="BWZ74" s="172"/>
      <c r="BXA74" s="172"/>
      <c r="BXB74" s="172"/>
      <c r="BXC74" s="172"/>
      <c r="BXD74" s="172"/>
      <c r="BXE74" s="172"/>
      <c r="BXF74" s="172"/>
      <c r="BXG74" s="172"/>
      <c r="BXH74" s="172"/>
      <c r="BXI74" s="172"/>
      <c r="BXJ74" s="172"/>
      <c r="BXK74" s="172"/>
      <c r="BXL74" s="172"/>
      <c r="BXM74" s="172"/>
      <c r="BXN74" s="172"/>
      <c r="BXO74" s="172"/>
      <c r="BXP74" s="172"/>
      <c r="BXQ74" s="172"/>
      <c r="BXR74" s="172"/>
      <c r="BXS74" s="172"/>
      <c r="BXT74" s="172"/>
      <c r="BXU74" s="172"/>
      <c r="BXV74" s="172"/>
      <c r="BXW74" s="172"/>
      <c r="BXX74" s="172"/>
      <c r="BXY74" s="172"/>
      <c r="BXZ74" s="172"/>
      <c r="BYA74" s="172"/>
      <c r="BYB74" s="172"/>
      <c r="BYC74" s="172"/>
      <c r="BYD74" s="172"/>
      <c r="BYE74" s="172"/>
      <c r="BYF74" s="172"/>
      <c r="BYG74" s="172"/>
      <c r="BYH74" s="172"/>
      <c r="BYI74" s="172"/>
      <c r="BYJ74" s="172"/>
      <c r="BYK74" s="172"/>
      <c r="BYL74" s="172"/>
      <c r="BYM74" s="172"/>
      <c r="BYN74" s="172"/>
      <c r="BYO74" s="172"/>
      <c r="BYP74" s="172"/>
      <c r="BYQ74" s="172"/>
      <c r="BYR74" s="172"/>
      <c r="BYS74" s="172"/>
      <c r="BYT74" s="172"/>
      <c r="BYU74" s="172"/>
      <c r="BYV74" s="172"/>
      <c r="BYW74" s="172"/>
      <c r="BYX74" s="172"/>
      <c r="BYY74" s="172"/>
      <c r="BYZ74" s="172"/>
      <c r="BZA74" s="172"/>
      <c r="BZB74" s="172"/>
      <c r="BZC74" s="172"/>
      <c r="BZD74" s="172"/>
      <c r="BZE74" s="172"/>
      <c r="BZF74" s="172"/>
      <c r="BZG74" s="172"/>
      <c r="BZH74" s="172"/>
      <c r="BZI74" s="172"/>
      <c r="BZJ74" s="172"/>
      <c r="BZK74" s="172"/>
      <c r="BZL74" s="172"/>
      <c r="BZM74" s="172"/>
      <c r="BZN74" s="172"/>
      <c r="BZO74" s="172"/>
      <c r="BZP74" s="172"/>
      <c r="BZQ74" s="172"/>
      <c r="BZR74" s="172"/>
      <c r="BZS74" s="172"/>
      <c r="BZT74" s="172"/>
      <c r="BZU74" s="172"/>
      <c r="BZV74" s="172"/>
      <c r="BZW74" s="172"/>
      <c r="BZX74" s="172"/>
      <c r="BZY74" s="172"/>
      <c r="BZZ74" s="172"/>
      <c r="CAA74" s="172"/>
      <c r="CAB74" s="172"/>
      <c r="CAC74" s="172"/>
      <c r="CAD74" s="172"/>
      <c r="CAE74" s="172"/>
      <c r="CAF74" s="172"/>
      <c r="CAG74" s="172"/>
      <c r="CAH74" s="172"/>
      <c r="CAI74" s="172"/>
      <c r="CAJ74" s="172"/>
      <c r="CAK74" s="172"/>
      <c r="CAL74" s="172"/>
      <c r="CAM74" s="172"/>
      <c r="CAN74" s="172"/>
      <c r="CAO74" s="172"/>
      <c r="CAP74" s="172"/>
      <c r="CAQ74" s="172"/>
      <c r="CAR74" s="172"/>
      <c r="CAS74" s="172"/>
      <c r="CAT74" s="172"/>
      <c r="CAU74" s="172"/>
      <c r="CAV74" s="172"/>
      <c r="CAW74" s="172"/>
      <c r="CAX74" s="172"/>
      <c r="CAY74" s="172"/>
      <c r="CAZ74" s="172"/>
      <c r="CBA74" s="172"/>
      <c r="CBB74" s="172"/>
      <c r="CBC74" s="172"/>
      <c r="CBD74" s="172"/>
      <c r="CBE74" s="172"/>
      <c r="CBF74" s="172"/>
      <c r="CBG74" s="172"/>
      <c r="CBH74" s="172"/>
      <c r="CBI74" s="172"/>
      <c r="CBJ74" s="172"/>
      <c r="CBK74" s="172"/>
      <c r="CBL74" s="172"/>
      <c r="CBM74" s="172"/>
      <c r="CBN74" s="172"/>
      <c r="CBO74" s="172"/>
      <c r="CBP74" s="172"/>
      <c r="CBQ74" s="172"/>
      <c r="CBR74" s="172"/>
      <c r="CBS74" s="172"/>
      <c r="CBT74" s="172"/>
      <c r="CBU74" s="172"/>
      <c r="CBV74" s="172"/>
      <c r="CBW74" s="172"/>
      <c r="CBX74" s="172"/>
      <c r="CBY74" s="172"/>
      <c r="CBZ74" s="172"/>
      <c r="CCA74" s="172"/>
      <c r="CCB74" s="172"/>
      <c r="CCC74" s="172"/>
      <c r="CCD74" s="172"/>
      <c r="CCE74" s="172"/>
      <c r="CCF74" s="172"/>
      <c r="CCG74" s="172"/>
      <c r="CCH74" s="172"/>
      <c r="CCI74" s="172"/>
      <c r="CCJ74" s="172"/>
      <c r="CCK74" s="172"/>
      <c r="CCL74" s="172"/>
      <c r="CCM74" s="172"/>
      <c r="CCN74" s="172"/>
      <c r="CCO74" s="172"/>
      <c r="CCP74" s="172"/>
      <c r="CCQ74" s="172"/>
      <c r="CCR74" s="172"/>
      <c r="CCS74" s="172"/>
      <c r="CCT74" s="172"/>
      <c r="CCU74" s="172"/>
      <c r="CCV74" s="172"/>
      <c r="CCW74" s="172"/>
      <c r="CCX74" s="172"/>
      <c r="CCY74" s="172"/>
      <c r="CCZ74" s="172"/>
      <c r="CDA74" s="172"/>
      <c r="CDB74" s="172"/>
      <c r="CDC74" s="172"/>
      <c r="CDD74" s="172"/>
      <c r="CDE74" s="172"/>
      <c r="CDF74" s="172"/>
      <c r="CDG74" s="172"/>
      <c r="CDH74" s="172"/>
      <c r="CDI74" s="172"/>
      <c r="CDJ74" s="172"/>
      <c r="CDK74" s="172"/>
      <c r="CDL74" s="172"/>
      <c r="CDM74" s="172"/>
      <c r="CDN74" s="172"/>
      <c r="CDO74" s="172"/>
      <c r="CDP74" s="172"/>
      <c r="CDQ74" s="172"/>
      <c r="CDR74" s="172"/>
      <c r="CDS74" s="172"/>
      <c r="CDT74" s="172"/>
      <c r="CDU74" s="172"/>
      <c r="CDV74" s="172"/>
      <c r="CDW74" s="172"/>
      <c r="CDX74" s="172"/>
      <c r="CDY74" s="172"/>
      <c r="CDZ74" s="172"/>
      <c r="CEA74" s="172"/>
      <c r="CEB74" s="172"/>
      <c r="CEC74" s="172"/>
      <c r="CED74" s="172"/>
      <c r="CEE74" s="172"/>
      <c r="CEF74" s="172"/>
      <c r="CEG74" s="172"/>
      <c r="CEH74" s="172"/>
      <c r="CEI74" s="172"/>
      <c r="CEJ74" s="172"/>
      <c r="CEK74" s="172"/>
      <c r="CEL74" s="172"/>
      <c r="CEM74" s="172"/>
      <c r="CEN74" s="172"/>
      <c r="CEO74" s="172"/>
      <c r="CEP74" s="172"/>
      <c r="CEQ74" s="172"/>
      <c r="CER74" s="172"/>
      <c r="CES74" s="172"/>
      <c r="CET74" s="172"/>
      <c r="CEU74" s="172"/>
      <c r="CEV74" s="172"/>
      <c r="CEW74" s="172"/>
      <c r="CEX74" s="172"/>
      <c r="CEY74" s="172"/>
      <c r="CEZ74" s="172"/>
      <c r="CFA74" s="172"/>
      <c r="CFB74" s="172"/>
      <c r="CFC74" s="172"/>
      <c r="CFD74" s="172"/>
      <c r="CFE74" s="172"/>
      <c r="CFF74" s="172"/>
      <c r="CFG74" s="172"/>
      <c r="CFH74" s="172"/>
      <c r="CFI74" s="172"/>
      <c r="CFJ74" s="172"/>
      <c r="CFK74" s="172"/>
      <c r="CFL74" s="172"/>
      <c r="CFM74" s="172"/>
      <c r="CFN74" s="172"/>
      <c r="CFO74" s="172"/>
      <c r="CFP74" s="172"/>
      <c r="CFQ74" s="172"/>
      <c r="CFR74" s="172"/>
      <c r="CFS74" s="172"/>
      <c r="CFT74" s="172"/>
      <c r="CFU74" s="172"/>
      <c r="CFV74" s="172"/>
      <c r="CFW74" s="172"/>
      <c r="CFX74" s="172"/>
      <c r="CFY74" s="172"/>
      <c r="CFZ74" s="172"/>
      <c r="CGA74" s="172"/>
      <c r="CGB74" s="172"/>
      <c r="CGC74" s="172"/>
      <c r="CGD74" s="172"/>
      <c r="CGE74" s="172"/>
      <c r="CGF74" s="172"/>
      <c r="CGG74" s="172"/>
      <c r="CGH74" s="172"/>
      <c r="CGI74" s="172"/>
      <c r="CGJ74" s="172"/>
      <c r="CGK74" s="172"/>
      <c r="CGL74" s="172"/>
      <c r="CGM74" s="172"/>
      <c r="CGN74" s="172"/>
      <c r="CGO74" s="172"/>
      <c r="CGP74" s="172"/>
      <c r="CGQ74" s="172"/>
      <c r="CGR74" s="172"/>
      <c r="CGS74" s="172"/>
      <c r="CGT74" s="172"/>
      <c r="CGU74" s="172"/>
      <c r="CGV74" s="172"/>
      <c r="CGW74" s="172"/>
      <c r="CGX74" s="172"/>
      <c r="CGY74" s="172"/>
      <c r="CGZ74" s="172"/>
      <c r="CHA74" s="172"/>
      <c r="CHB74" s="172"/>
      <c r="CHC74" s="172"/>
      <c r="CHD74" s="172"/>
      <c r="CHE74" s="172"/>
      <c r="CHF74" s="172"/>
      <c r="CHG74" s="172"/>
      <c r="CHH74" s="172"/>
      <c r="CHI74" s="172"/>
      <c r="CHJ74" s="172"/>
      <c r="CHK74" s="172"/>
      <c r="CHL74" s="172"/>
      <c r="CHM74" s="172"/>
      <c r="CHN74" s="172"/>
      <c r="CHO74" s="172"/>
      <c r="CHP74" s="172"/>
      <c r="CHQ74" s="172"/>
      <c r="CHR74" s="172"/>
      <c r="CHS74" s="172"/>
      <c r="CHT74" s="172"/>
      <c r="CHU74" s="172"/>
      <c r="CHV74" s="172"/>
      <c r="CHW74" s="172"/>
      <c r="CHX74" s="172"/>
      <c r="CHY74" s="172"/>
      <c r="CHZ74" s="172"/>
      <c r="CIA74" s="172"/>
      <c r="CIB74" s="172"/>
      <c r="CIC74" s="172"/>
      <c r="CID74" s="172"/>
      <c r="CIE74" s="172"/>
      <c r="CIF74" s="172"/>
      <c r="CIG74" s="172"/>
      <c r="CIH74" s="172"/>
      <c r="CII74" s="172"/>
      <c r="CIJ74" s="172"/>
      <c r="CIK74" s="172"/>
      <c r="CIL74" s="172"/>
      <c r="CIM74" s="172"/>
      <c r="CIN74" s="172"/>
      <c r="CIO74" s="172"/>
      <c r="CIP74" s="172"/>
      <c r="CIQ74" s="172"/>
      <c r="CIR74" s="172"/>
      <c r="CIS74" s="172"/>
      <c r="CIT74" s="172"/>
      <c r="CIU74" s="172"/>
      <c r="CIV74" s="172"/>
      <c r="CIW74" s="172"/>
      <c r="CIX74" s="172"/>
      <c r="CIY74" s="172"/>
      <c r="CIZ74" s="172"/>
      <c r="CJA74" s="172"/>
      <c r="CJB74" s="172"/>
      <c r="CJC74" s="172"/>
      <c r="CJD74" s="172"/>
      <c r="CJE74" s="172"/>
      <c r="CJF74" s="172"/>
      <c r="CJG74" s="172"/>
      <c r="CJH74" s="172"/>
      <c r="CJI74" s="172"/>
      <c r="CJJ74" s="172"/>
      <c r="CJK74" s="172"/>
      <c r="CJL74" s="172"/>
      <c r="CJM74" s="172"/>
      <c r="CJN74" s="172"/>
      <c r="CJO74" s="172"/>
      <c r="CJP74" s="172"/>
      <c r="CJQ74" s="172"/>
      <c r="CJR74" s="172"/>
      <c r="CJS74" s="172"/>
      <c r="CJT74" s="172"/>
      <c r="CJU74" s="172"/>
      <c r="CJV74" s="172"/>
      <c r="CJW74" s="172"/>
      <c r="CJX74" s="172"/>
      <c r="CJY74" s="172"/>
      <c r="CJZ74" s="172"/>
      <c r="CKA74" s="172"/>
      <c r="CKB74" s="172"/>
      <c r="CKC74" s="172"/>
      <c r="CKD74" s="172"/>
      <c r="CKE74" s="172"/>
      <c r="CKF74" s="172"/>
      <c r="CKG74" s="172"/>
      <c r="CKH74" s="172"/>
      <c r="CKI74" s="172"/>
      <c r="CKJ74" s="172"/>
      <c r="CKK74" s="172"/>
      <c r="CKL74" s="172"/>
      <c r="CKM74" s="172"/>
      <c r="CKN74" s="172"/>
      <c r="CKO74" s="172"/>
      <c r="CKP74" s="172"/>
      <c r="CKQ74" s="172"/>
      <c r="CKR74" s="172"/>
      <c r="CKS74" s="172"/>
      <c r="CKT74" s="172"/>
      <c r="CKU74" s="172"/>
      <c r="CKV74" s="172"/>
      <c r="CKW74" s="172"/>
      <c r="CKX74" s="172"/>
      <c r="CKY74" s="172"/>
      <c r="CKZ74" s="172"/>
      <c r="CLA74" s="172"/>
      <c r="CLB74" s="172"/>
      <c r="CLC74" s="172"/>
      <c r="CLD74" s="172"/>
      <c r="CLE74" s="172"/>
      <c r="CLF74" s="172"/>
      <c r="CLG74" s="172"/>
      <c r="CLH74" s="172"/>
      <c r="CLI74" s="172"/>
      <c r="CLJ74" s="172"/>
      <c r="CLK74" s="172"/>
      <c r="CLL74" s="172"/>
      <c r="CLM74" s="172"/>
      <c r="CLN74" s="172"/>
      <c r="CLO74" s="172"/>
      <c r="CLP74" s="172"/>
      <c r="CLQ74" s="172"/>
      <c r="CLR74" s="172"/>
      <c r="CLS74" s="172"/>
      <c r="CLT74" s="172"/>
      <c r="CLU74" s="172"/>
      <c r="CLV74" s="172"/>
      <c r="CLW74" s="172"/>
      <c r="CLX74" s="172"/>
      <c r="CLY74" s="172"/>
      <c r="CLZ74" s="172"/>
      <c r="CMA74" s="172"/>
      <c r="CMB74" s="172"/>
      <c r="CMC74" s="172"/>
      <c r="CMD74" s="172"/>
      <c r="CME74" s="172"/>
      <c r="CMF74" s="172"/>
      <c r="CMG74" s="172"/>
      <c r="CMH74" s="172"/>
      <c r="CMI74" s="172"/>
      <c r="CMJ74" s="172"/>
      <c r="CMK74" s="172"/>
      <c r="CML74" s="172"/>
      <c r="CMM74" s="172"/>
      <c r="CMN74" s="172"/>
      <c r="CMO74" s="172"/>
      <c r="CMP74" s="172"/>
      <c r="CMQ74" s="172"/>
      <c r="CMR74" s="172"/>
      <c r="CMS74" s="172"/>
      <c r="CMT74" s="172"/>
      <c r="CMU74" s="172"/>
      <c r="CMV74" s="172"/>
      <c r="CMW74" s="172"/>
      <c r="CMX74" s="172"/>
      <c r="CMY74" s="172"/>
      <c r="CMZ74" s="172"/>
      <c r="CNA74" s="172"/>
      <c r="CNB74" s="172"/>
      <c r="CNC74" s="172"/>
      <c r="CND74" s="172"/>
      <c r="CNE74" s="172"/>
      <c r="CNF74" s="172"/>
      <c r="CNG74" s="172"/>
      <c r="CNH74" s="172"/>
      <c r="CNI74" s="172"/>
      <c r="CNJ74" s="172"/>
      <c r="CNK74" s="172"/>
      <c r="CNL74" s="172"/>
      <c r="CNM74" s="172"/>
      <c r="CNN74" s="172"/>
      <c r="CNO74" s="172"/>
      <c r="CNP74" s="172"/>
      <c r="CNQ74" s="172"/>
      <c r="CNR74" s="172"/>
      <c r="CNS74" s="172"/>
      <c r="CNT74" s="172"/>
      <c r="CNU74" s="172"/>
      <c r="CNV74" s="172"/>
      <c r="CNW74" s="172"/>
      <c r="CNX74" s="172"/>
      <c r="CNY74" s="172"/>
      <c r="CNZ74" s="172"/>
      <c r="COA74" s="172"/>
      <c r="COB74" s="172"/>
      <c r="COC74" s="172"/>
      <c r="COD74" s="172"/>
      <c r="COE74" s="172"/>
      <c r="COF74" s="172"/>
      <c r="COG74" s="172"/>
      <c r="COH74" s="172"/>
      <c r="COI74" s="172"/>
      <c r="COJ74" s="172"/>
      <c r="COK74" s="172"/>
      <c r="COL74" s="172"/>
      <c r="COM74" s="172"/>
      <c r="CON74" s="172"/>
      <c r="COO74" s="172"/>
      <c r="COP74" s="172"/>
      <c r="COQ74" s="172"/>
      <c r="COR74" s="172"/>
      <c r="COS74" s="172"/>
      <c r="COT74" s="172"/>
      <c r="COU74" s="172"/>
      <c r="COV74" s="172"/>
      <c r="COW74" s="172"/>
      <c r="COX74" s="172"/>
      <c r="COY74" s="172"/>
      <c r="COZ74" s="172"/>
      <c r="CPA74" s="172"/>
      <c r="CPB74" s="172"/>
      <c r="CPC74" s="172"/>
      <c r="CPD74" s="172"/>
      <c r="CPE74" s="172"/>
      <c r="CPF74" s="172"/>
      <c r="CPG74" s="172"/>
      <c r="CPH74" s="172"/>
      <c r="CPI74" s="172"/>
      <c r="CPJ74" s="172"/>
      <c r="CPK74" s="172"/>
      <c r="CPL74" s="172"/>
      <c r="CPM74" s="172"/>
      <c r="CPN74" s="172"/>
      <c r="CPO74" s="172"/>
      <c r="CPP74" s="172"/>
      <c r="CPQ74" s="172"/>
      <c r="CPR74" s="172"/>
      <c r="CPS74" s="172"/>
      <c r="CPT74" s="172"/>
      <c r="CPU74" s="172"/>
      <c r="CPV74" s="172"/>
      <c r="CPW74" s="172"/>
      <c r="CPX74" s="172"/>
      <c r="CPY74" s="172"/>
      <c r="CPZ74" s="172"/>
      <c r="CQA74" s="172"/>
      <c r="CQB74" s="172"/>
      <c r="CQC74" s="172"/>
      <c r="CQD74" s="172"/>
      <c r="CQE74" s="172"/>
      <c r="CQF74" s="172"/>
      <c r="CQG74" s="172"/>
      <c r="CQH74" s="172"/>
      <c r="CQI74" s="172"/>
      <c r="CQJ74" s="172"/>
      <c r="CQK74" s="172"/>
      <c r="CQL74" s="172"/>
      <c r="CQM74" s="172"/>
      <c r="CQN74" s="172"/>
      <c r="CQO74" s="172"/>
      <c r="CQP74" s="172"/>
      <c r="CQQ74" s="172"/>
      <c r="CQR74" s="172"/>
      <c r="CQS74" s="172"/>
      <c r="CQT74" s="172"/>
      <c r="CQU74" s="172"/>
      <c r="CQV74" s="172"/>
      <c r="CQW74" s="172"/>
      <c r="CQX74" s="172"/>
      <c r="CQY74" s="172"/>
      <c r="CQZ74" s="172"/>
      <c r="CRA74" s="172"/>
      <c r="CRB74" s="172"/>
      <c r="CRC74" s="172"/>
      <c r="CRD74" s="172"/>
      <c r="CRE74" s="172"/>
      <c r="CRF74" s="172"/>
      <c r="CRG74" s="172"/>
      <c r="CRH74" s="172"/>
      <c r="CRI74" s="172"/>
      <c r="CRJ74" s="172"/>
      <c r="CRK74" s="172"/>
      <c r="CRL74" s="172"/>
      <c r="CRM74" s="172"/>
      <c r="CRN74" s="172"/>
      <c r="CRO74" s="172"/>
      <c r="CRP74" s="172"/>
      <c r="CRQ74" s="172"/>
      <c r="CRR74" s="172"/>
      <c r="CRS74" s="172"/>
      <c r="CRT74" s="172"/>
      <c r="CRU74" s="172"/>
      <c r="CRV74" s="172"/>
      <c r="CRW74" s="172"/>
      <c r="CRX74" s="172"/>
      <c r="CRY74" s="172"/>
      <c r="CRZ74" s="172"/>
      <c r="CSA74" s="172"/>
      <c r="CSB74" s="172"/>
      <c r="CSC74" s="172"/>
      <c r="CSD74" s="172"/>
      <c r="CSE74" s="172"/>
      <c r="CSF74" s="172"/>
      <c r="CSG74" s="172"/>
      <c r="CSH74" s="172"/>
      <c r="CSI74" s="172"/>
      <c r="CSJ74" s="172"/>
      <c r="CSK74" s="172"/>
      <c r="CSL74" s="172"/>
      <c r="CSM74" s="172"/>
      <c r="CSN74" s="172"/>
      <c r="CSO74" s="172"/>
      <c r="CSP74" s="172"/>
      <c r="CSQ74" s="172"/>
      <c r="CSR74" s="172"/>
      <c r="CSS74" s="172"/>
      <c r="CST74" s="172"/>
      <c r="CSU74" s="172"/>
      <c r="CSV74" s="172"/>
      <c r="CSW74" s="172"/>
      <c r="CSX74" s="172"/>
      <c r="CSY74" s="172"/>
      <c r="CSZ74" s="172"/>
      <c r="CTA74" s="172"/>
      <c r="CTB74" s="172"/>
      <c r="CTC74" s="172"/>
      <c r="CTD74" s="172"/>
      <c r="CTE74" s="172"/>
      <c r="CTF74" s="172"/>
      <c r="CTG74" s="172"/>
      <c r="CTH74" s="172"/>
      <c r="CTI74" s="172"/>
      <c r="CTJ74" s="172"/>
      <c r="CTK74" s="172"/>
      <c r="CTL74" s="172"/>
      <c r="CTM74" s="172"/>
      <c r="CTN74" s="172"/>
      <c r="CTO74" s="172"/>
      <c r="CTP74" s="172"/>
      <c r="CTQ74" s="172"/>
      <c r="CTR74" s="172"/>
      <c r="CTS74" s="172"/>
      <c r="CTT74" s="172"/>
      <c r="CTU74" s="172"/>
      <c r="CTV74" s="172"/>
      <c r="CTW74" s="172"/>
      <c r="CTX74" s="172"/>
      <c r="CTY74" s="172"/>
      <c r="CTZ74" s="172"/>
      <c r="CUA74" s="172"/>
      <c r="CUB74" s="172"/>
      <c r="CUC74" s="172"/>
      <c r="CUD74" s="172"/>
      <c r="CUE74" s="172"/>
      <c r="CUF74" s="172"/>
      <c r="CUG74" s="172"/>
      <c r="CUH74" s="172"/>
      <c r="CUI74" s="172"/>
      <c r="CUJ74" s="172"/>
      <c r="CUK74" s="172"/>
      <c r="CUL74" s="172"/>
      <c r="CUM74" s="172"/>
      <c r="CUN74" s="172"/>
      <c r="CUO74" s="172"/>
      <c r="CUP74" s="172"/>
      <c r="CUQ74" s="172"/>
      <c r="CUR74" s="172"/>
      <c r="CUS74" s="172"/>
      <c r="CUT74" s="172"/>
      <c r="CUU74" s="172"/>
      <c r="CUV74" s="172"/>
      <c r="CUW74" s="172"/>
      <c r="CUX74" s="172"/>
      <c r="CUY74" s="172"/>
      <c r="CUZ74" s="172"/>
      <c r="CVA74" s="172"/>
      <c r="CVB74" s="172"/>
      <c r="CVC74" s="172"/>
      <c r="CVD74" s="172"/>
      <c r="CVE74" s="172"/>
      <c r="CVF74" s="172"/>
      <c r="CVG74" s="172"/>
      <c r="CVH74" s="172"/>
      <c r="CVI74" s="172"/>
      <c r="CVJ74" s="172"/>
      <c r="CVK74" s="172"/>
      <c r="CVL74" s="172"/>
      <c r="CVM74" s="172"/>
      <c r="CVN74" s="172"/>
      <c r="CVO74" s="172"/>
      <c r="CVP74" s="172"/>
      <c r="CVQ74" s="172"/>
      <c r="CVR74" s="172"/>
      <c r="CVS74" s="172"/>
      <c r="CVT74" s="172"/>
      <c r="CVU74" s="172"/>
      <c r="CVV74" s="172"/>
      <c r="CVW74" s="172"/>
      <c r="CVX74" s="172"/>
      <c r="CVY74" s="172"/>
      <c r="CVZ74" s="172"/>
      <c r="CWA74" s="172"/>
      <c r="CWB74" s="172"/>
      <c r="CWC74" s="172"/>
      <c r="CWD74" s="172"/>
      <c r="CWE74" s="172"/>
      <c r="CWF74" s="172"/>
      <c r="CWG74" s="172"/>
      <c r="CWH74" s="172"/>
      <c r="CWI74" s="172"/>
      <c r="CWJ74" s="172"/>
      <c r="CWK74" s="172"/>
      <c r="CWL74" s="172"/>
      <c r="CWM74" s="172"/>
      <c r="CWN74" s="172"/>
      <c r="CWO74" s="172"/>
      <c r="CWP74" s="172"/>
      <c r="CWQ74" s="172"/>
      <c r="CWR74" s="172"/>
      <c r="CWS74" s="172"/>
      <c r="CWT74" s="172"/>
      <c r="CWU74" s="172"/>
      <c r="CWV74" s="172"/>
      <c r="CWW74" s="172"/>
      <c r="CWX74" s="172"/>
      <c r="CWY74" s="172"/>
      <c r="CWZ74" s="172"/>
      <c r="CXA74" s="172"/>
      <c r="CXB74" s="172"/>
      <c r="CXC74" s="172"/>
      <c r="CXD74" s="172"/>
      <c r="CXE74" s="172"/>
      <c r="CXF74" s="172"/>
      <c r="CXG74" s="172"/>
      <c r="CXH74" s="172"/>
      <c r="CXI74" s="172"/>
      <c r="CXJ74" s="172"/>
      <c r="CXK74" s="172"/>
      <c r="CXL74" s="172"/>
      <c r="CXM74" s="172"/>
      <c r="CXN74" s="172"/>
      <c r="CXO74" s="172"/>
      <c r="CXP74" s="172"/>
      <c r="CXQ74" s="172"/>
      <c r="CXR74" s="172"/>
      <c r="CXS74" s="172"/>
      <c r="CXT74" s="172"/>
      <c r="CXU74" s="172"/>
      <c r="CXV74" s="172"/>
      <c r="CXW74" s="172"/>
      <c r="CXX74" s="172"/>
      <c r="CXY74" s="172"/>
      <c r="CXZ74" s="172"/>
      <c r="CYA74" s="172"/>
      <c r="CYB74" s="172"/>
      <c r="CYC74" s="172"/>
      <c r="CYD74" s="172"/>
      <c r="CYE74" s="172"/>
      <c r="CYF74" s="172"/>
      <c r="CYG74" s="172"/>
      <c r="CYH74" s="172"/>
      <c r="CYI74" s="172"/>
      <c r="CYJ74" s="172"/>
      <c r="CYK74" s="172"/>
      <c r="CYL74" s="172"/>
      <c r="CYM74" s="172"/>
      <c r="CYN74" s="172"/>
      <c r="CYO74" s="172"/>
      <c r="CYP74" s="172"/>
      <c r="CYQ74" s="172"/>
      <c r="CYR74" s="172"/>
      <c r="CYS74" s="172"/>
      <c r="CYT74" s="172"/>
      <c r="CYU74" s="172"/>
      <c r="CYV74" s="172"/>
      <c r="CYW74" s="172"/>
      <c r="CYX74" s="172"/>
      <c r="CYY74" s="172"/>
      <c r="CYZ74" s="172"/>
      <c r="CZA74" s="172"/>
      <c r="CZB74" s="172"/>
      <c r="CZC74" s="172"/>
      <c r="CZD74" s="172"/>
      <c r="CZE74" s="172"/>
      <c r="CZF74" s="172"/>
      <c r="CZG74" s="172"/>
      <c r="CZH74" s="172"/>
      <c r="CZI74" s="172"/>
      <c r="CZJ74" s="172"/>
      <c r="CZK74" s="172"/>
      <c r="CZL74" s="172"/>
      <c r="CZM74" s="172"/>
      <c r="CZN74" s="172"/>
      <c r="CZO74" s="172"/>
      <c r="CZP74" s="172"/>
      <c r="CZQ74" s="172"/>
      <c r="CZR74" s="172"/>
      <c r="CZS74" s="172"/>
      <c r="CZT74" s="172"/>
      <c r="CZU74" s="172"/>
      <c r="CZV74" s="172"/>
      <c r="CZW74" s="172"/>
      <c r="CZX74" s="172"/>
      <c r="CZY74" s="172"/>
      <c r="CZZ74" s="172"/>
      <c r="DAA74" s="172"/>
      <c r="DAB74" s="172"/>
      <c r="DAC74" s="172"/>
      <c r="DAD74" s="172"/>
      <c r="DAE74" s="172"/>
      <c r="DAF74" s="172"/>
      <c r="DAG74" s="172"/>
      <c r="DAH74" s="172"/>
      <c r="DAI74" s="172"/>
      <c r="DAJ74" s="172"/>
      <c r="DAK74" s="172"/>
      <c r="DAL74" s="172"/>
      <c r="DAM74" s="172"/>
      <c r="DAN74" s="172"/>
      <c r="DAO74" s="172"/>
      <c r="DAP74" s="172"/>
      <c r="DAQ74" s="172"/>
      <c r="DAR74" s="172"/>
      <c r="DAS74" s="172"/>
      <c r="DAT74" s="172"/>
      <c r="DAU74" s="172"/>
      <c r="DAV74" s="172"/>
      <c r="DAW74" s="172"/>
      <c r="DAX74" s="172"/>
      <c r="DAY74" s="172"/>
      <c r="DAZ74" s="172"/>
      <c r="DBA74" s="172"/>
      <c r="DBB74" s="172"/>
      <c r="DBC74" s="172"/>
      <c r="DBD74" s="172"/>
      <c r="DBE74" s="172"/>
      <c r="DBF74" s="172"/>
      <c r="DBG74" s="172"/>
      <c r="DBH74" s="172"/>
      <c r="DBI74" s="172"/>
      <c r="DBJ74" s="172"/>
      <c r="DBK74" s="172"/>
      <c r="DBL74" s="172"/>
      <c r="DBM74" s="172"/>
      <c r="DBN74" s="172"/>
      <c r="DBO74" s="172"/>
      <c r="DBP74" s="172"/>
      <c r="DBQ74" s="172"/>
      <c r="DBR74" s="172"/>
      <c r="DBS74" s="172"/>
      <c r="DBT74" s="172"/>
      <c r="DBU74" s="172"/>
      <c r="DBV74" s="172"/>
      <c r="DBW74" s="172"/>
      <c r="DBX74" s="172"/>
      <c r="DBY74" s="172"/>
      <c r="DBZ74" s="172"/>
      <c r="DCA74" s="172"/>
      <c r="DCB74" s="172"/>
      <c r="DCC74" s="172"/>
      <c r="DCD74" s="172"/>
      <c r="DCE74" s="172"/>
      <c r="DCF74" s="172"/>
      <c r="DCG74" s="172"/>
      <c r="DCH74" s="172"/>
      <c r="DCI74" s="172"/>
      <c r="DCJ74" s="172"/>
      <c r="DCK74" s="172"/>
      <c r="DCL74" s="172"/>
      <c r="DCM74" s="172"/>
      <c r="DCN74" s="172"/>
      <c r="DCO74" s="172"/>
      <c r="DCP74" s="172"/>
      <c r="DCQ74" s="172"/>
      <c r="DCR74" s="172"/>
      <c r="DCS74" s="172"/>
      <c r="DCT74" s="172"/>
      <c r="DCU74" s="172"/>
      <c r="DCV74" s="172"/>
      <c r="DCW74" s="172"/>
      <c r="DCX74" s="172"/>
      <c r="DCY74" s="172"/>
      <c r="DCZ74" s="172"/>
      <c r="DDA74" s="172"/>
      <c r="DDB74" s="172"/>
      <c r="DDC74" s="172"/>
      <c r="DDD74" s="172"/>
      <c r="DDE74" s="172"/>
      <c r="DDF74" s="172"/>
      <c r="DDG74" s="172"/>
      <c r="DDH74" s="172"/>
      <c r="DDI74" s="172"/>
      <c r="DDJ74" s="172"/>
      <c r="DDK74" s="172"/>
      <c r="DDL74" s="172"/>
      <c r="DDM74" s="172"/>
      <c r="DDN74" s="172"/>
      <c r="DDO74" s="172"/>
      <c r="DDP74" s="172"/>
      <c r="DDQ74" s="172"/>
      <c r="DDR74" s="172"/>
      <c r="DDS74" s="172"/>
      <c r="DDT74" s="172"/>
      <c r="DDU74" s="172"/>
      <c r="DDV74" s="172"/>
      <c r="DDW74" s="172"/>
      <c r="DDX74" s="172"/>
      <c r="DDY74" s="172"/>
      <c r="DDZ74" s="172"/>
      <c r="DEA74" s="172"/>
      <c r="DEB74" s="172"/>
      <c r="DEC74" s="172"/>
      <c r="DED74" s="172"/>
      <c r="DEE74" s="172"/>
      <c r="DEF74" s="172"/>
      <c r="DEG74" s="172"/>
      <c r="DEH74" s="172"/>
      <c r="DEI74" s="172"/>
      <c r="DEJ74" s="172"/>
      <c r="DEK74" s="172"/>
      <c r="DEL74" s="172"/>
      <c r="DEM74" s="172"/>
      <c r="DEN74" s="172"/>
      <c r="DEO74" s="172"/>
      <c r="DEP74" s="172"/>
      <c r="DEQ74" s="172"/>
      <c r="DER74" s="172"/>
      <c r="DES74" s="172"/>
      <c r="DET74" s="172"/>
      <c r="DEU74" s="172"/>
      <c r="DEV74" s="172"/>
      <c r="DEW74" s="172"/>
      <c r="DEX74" s="172"/>
      <c r="DEY74" s="172"/>
      <c r="DEZ74" s="172"/>
      <c r="DFA74" s="172"/>
      <c r="DFB74" s="172"/>
      <c r="DFC74" s="172"/>
      <c r="DFD74" s="172"/>
      <c r="DFE74" s="172"/>
      <c r="DFF74" s="172"/>
      <c r="DFG74" s="172"/>
      <c r="DFH74" s="172"/>
      <c r="DFI74" s="172"/>
      <c r="DFJ74" s="172"/>
      <c r="DFK74" s="172"/>
      <c r="DFL74" s="172"/>
      <c r="DFM74" s="172"/>
      <c r="DFN74" s="172"/>
      <c r="DFO74" s="172"/>
      <c r="DFP74" s="172"/>
      <c r="DFQ74" s="172"/>
      <c r="DFR74" s="172"/>
      <c r="DFS74" s="172"/>
      <c r="DFT74" s="172"/>
      <c r="DFU74" s="172"/>
      <c r="DFV74" s="172"/>
      <c r="DFW74" s="172"/>
      <c r="DFX74" s="172"/>
      <c r="DFY74" s="172"/>
      <c r="DFZ74" s="172"/>
      <c r="DGA74" s="172"/>
      <c r="DGB74" s="172"/>
      <c r="DGC74" s="172"/>
      <c r="DGD74" s="172"/>
      <c r="DGE74" s="172"/>
      <c r="DGF74" s="172"/>
      <c r="DGG74" s="172"/>
      <c r="DGH74" s="172"/>
      <c r="DGI74" s="172"/>
      <c r="DGJ74" s="172"/>
      <c r="DGK74" s="172"/>
      <c r="DGL74" s="172"/>
      <c r="DGM74" s="172"/>
      <c r="DGN74" s="172"/>
      <c r="DGO74" s="172"/>
      <c r="DGP74" s="172"/>
      <c r="DGQ74" s="172"/>
      <c r="DGR74" s="172"/>
      <c r="DGS74" s="172"/>
      <c r="DGT74" s="172"/>
      <c r="DGU74" s="172"/>
      <c r="DGV74" s="172"/>
      <c r="DGW74" s="172"/>
      <c r="DGX74" s="172"/>
      <c r="DGY74" s="172"/>
      <c r="DGZ74" s="172"/>
      <c r="DHA74" s="172"/>
      <c r="DHB74" s="172"/>
      <c r="DHC74" s="172"/>
      <c r="DHD74" s="172"/>
      <c r="DHE74" s="172"/>
      <c r="DHF74" s="172"/>
      <c r="DHG74" s="172"/>
      <c r="DHH74" s="172"/>
      <c r="DHI74" s="172"/>
      <c r="DHJ74" s="172"/>
      <c r="DHK74" s="172"/>
      <c r="DHL74" s="172"/>
      <c r="DHM74" s="172"/>
      <c r="DHN74" s="172"/>
      <c r="DHO74" s="172"/>
      <c r="DHP74" s="172"/>
      <c r="DHQ74" s="172"/>
      <c r="DHR74" s="172"/>
      <c r="DHS74" s="172"/>
      <c r="DHT74" s="172"/>
      <c r="DHU74" s="172"/>
      <c r="DHV74" s="172"/>
      <c r="DHW74" s="172"/>
      <c r="DHX74" s="172"/>
      <c r="DHY74" s="172"/>
      <c r="DHZ74" s="172"/>
      <c r="DIA74" s="172"/>
      <c r="DIB74" s="172"/>
      <c r="DIC74" s="172"/>
      <c r="DID74" s="172"/>
      <c r="DIE74" s="172"/>
      <c r="DIF74" s="172"/>
      <c r="DIG74" s="172"/>
      <c r="DIH74" s="172"/>
      <c r="DII74" s="172"/>
      <c r="DIJ74" s="172"/>
      <c r="DIK74" s="172"/>
      <c r="DIL74" s="172"/>
      <c r="DIM74" s="172"/>
      <c r="DIN74" s="172"/>
      <c r="DIO74" s="172"/>
      <c r="DIP74" s="172"/>
      <c r="DIQ74" s="172"/>
      <c r="DIR74" s="172"/>
      <c r="DIS74" s="172"/>
      <c r="DIT74" s="172"/>
      <c r="DIU74" s="172"/>
      <c r="DIV74" s="172"/>
      <c r="DIW74" s="172"/>
      <c r="DIX74" s="172"/>
      <c r="DIY74" s="172"/>
      <c r="DIZ74" s="172"/>
      <c r="DJA74" s="172"/>
      <c r="DJB74" s="172"/>
      <c r="DJC74" s="172"/>
      <c r="DJD74" s="172"/>
      <c r="DJE74" s="172"/>
      <c r="DJF74" s="172"/>
      <c r="DJG74" s="172"/>
      <c r="DJH74" s="172"/>
      <c r="DJI74" s="172"/>
      <c r="DJJ74" s="172"/>
      <c r="DJK74" s="172"/>
      <c r="DJL74" s="172"/>
      <c r="DJM74" s="172"/>
      <c r="DJN74" s="172"/>
      <c r="DJO74" s="172"/>
      <c r="DJP74" s="172"/>
      <c r="DJQ74" s="172"/>
      <c r="DJR74" s="172"/>
      <c r="DJS74" s="172"/>
      <c r="DJT74" s="172"/>
      <c r="DJU74" s="172"/>
      <c r="DJV74" s="172"/>
      <c r="DJW74" s="172"/>
      <c r="DJX74" s="172"/>
      <c r="DJY74" s="172"/>
      <c r="DJZ74" s="172"/>
      <c r="DKA74" s="172"/>
      <c r="DKB74" s="172"/>
      <c r="DKC74" s="172"/>
      <c r="DKD74" s="172"/>
      <c r="DKE74" s="172"/>
      <c r="DKF74" s="172"/>
      <c r="DKG74" s="172"/>
      <c r="DKH74" s="172"/>
      <c r="DKI74" s="172"/>
      <c r="DKJ74" s="172"/>
      <c r="DKK74" s="172"/>
      <c r="DKL74" s="172"/>
      <c r="DKM74" s="172"/>
      <c r="DKN74" s="172"/>
      <c r="DKO74" s="172"/>
      <c r="DKP74" s="172"/>
      <c r="DKQ74" s="172"/>
      <c r="DKR74" s="172"/>
      <c r="DKS74" s="172"/>
      <c r="DKT74" s="172"/>
      <c r="DKU74" s="172"/>
      <c r="DKV74" s="172"/>
      <c r="DKW74" s="172"/>
      <c r="DKX74" s="172"/>
      <c r="DKY74" s="172"/>
      <c r="DKZ74" s="172"/>
      <c r="DLA74" s="172"/>
      <c r="DLB74" s="172"/>
      <c r="DLC74" s="172"/>
      <c r="DLD74" s="172"/>
      <c r="DLE74" s="172"/>
      <c r="DLF74" s="172"/>
      <c r="DLG74" s="172"/>
      <c r="DLH74" s="172"/>
      <c r="DLI74" s="172"/>
      <c r="DLJ74" s="172"/>
      <c r="DLK74" s="172"/>
      <c r="DLL74" s="172"/>
      <c r="DLM74" s="172"/>
      <c r="DLN74" s="172"/>
      <c r="DLO74" s="172"/>
      <c r="DLP74" s="172"/>
      <c r="DLQ74" s="172"/>
      <c r="DLR74" s="172"/>
      <c r="DLS74" s="172"/>
      <c r="DLT74" s="172"/>
      <c r="DLU74" s="172"/>
      <c r="DLV74" s="172"/>
      <c r="DLW74" s="172"/>
      <c r="DLX74" s="172"/>
      <c r="DLY74" s="172"/>
      <c r="DLZ74" s="172"/>
      <c r="DMA74" s="172"/>
      <c r="DMB74" s="172"/>
      <c r="DMC74" s="172"/>
      <c r="DMD74" s="172"/>
      <c r="DME74" s="172"/>
      <c r="DMF74" s="172"/>
      <c r="DMG74" s="172"/>
      <c r="DMH74" s="172"/>
      <c r="DMI74" s="172"/>
      <c r="DMJ74" s="172"/>
      <c r="DMK74" s="172"/>
      <c r="DML74" s="172"/>
      <c r="DMM74" s="172"/>
      <c r="DMN74" s="172"/>
      <c r="DMO74" s="172"/>
      <c r="DMP74" s="172"/>
      <c r="DMQ74" s="172"/>
      <c r="DMR74" s="172"/>
      <c r="DMS74" s="172"/>
      <c r="DMT74" s="172"/>
      <c r="DMU74" s="172"/>
      <c r="DMV74" s="172"/>
      <c r="DMW74" s="172"/>
      <c r="DMX74" s="172"/>
      <c r="DMY74" s="172"/>
      <c r="DMZ74" s="172"/>
      <c r="DNA74" s="172"/>
      <c r="DNB74" s="172"/>
      <c r="DNC74" s="172"/>
      <c r="DND74" s="172"/>
      <c r="DNE74" s="172"/>
      <c r="DNF74" s="172"/>
      <c r="DNG74" s="172"/>
      <c r="DNH74" s="172"/>
      <c r="DNI74" s="172"/>
      <c r="DNJ74" s="172"/>
      <c r="DNK74" s="172"/>
      <c r="DNL74" s="172"/>
      <c r="DNM74" s="172"/>
      <c r="DNN74" s="172"/>
      <c r="DNO74" s="172"/>
      <c r="DNP74" s="172"/>
      <c r="DNQ74" s="172"/>
      <c r="DNR74" s="172"/>
      <c r="DNS74" s="172"/>
      <c r="DNT74" s="172"/>
      <c r="DNU74" s="172"/>
      <c r="DNV74" s="172"/>
      <c r="DNW74" s="172"/>
      <c r="DNX74" s="172"/>
      <c r="DNY74" s="172"/>
      <c r="DNZ74" s="172"/>
      <c r="DOA74" s="172"/>
      <c r="DOB74" s="172"/>
      <c r="DOC74" s="172"/>
      <c r="DOD74" s="172"/>
      <c r="DOE74" s="172"/>
      <c r="DOF74" s="172"/>
      <c r="DOG74" s="172"/>
      <c r="DOH74" s="172"/>
      <c r="DOI74" s="172"/>
      <c r="DOJ74" s="172"/>
      <c r="DOK74" s="172"/>
      <c r="DOL74" s="172"/>
      <c r="DOM74" s="172"/>
      <c r="DON74" s="172"/>
      <c r="DOO74" s="172"/>
      <c r="DOP74" s="172"/>
      <c r="DOQ74" s="172"/>
      <c r="DOR74" s="172"/>
      <c r="DOS74" s="172"/>
      <c r="DOT74" s="172"/>
      <c r="DOU74" s="172"/>
      <c r="DOV74" s="172"/>
      <c r="DOW74" s="172"/>
      <c r="DOX74" s="172"/>
      <c r="DOY74" s="172"/>
      <c r="DOZ74" s="172"/>
      <c r="DPA74" s="172"/>
      <c r="DPB74" s="172"/>
      <c r="DPC74" s="172"/>
      <c r="DPD74" s="172"/>
      <c r="DPE74" s="172"/>
      <c r="DPF74" s="172"/>
      <c r="DPG74" s="172"/>
      <c r="DPH74" s="172"/>
      <c r="DPI74" s="172"/>
      <c r="DPJ74" s="172"/>
      <c r="DPK74" s="172"/>
      <c r="DPL74" s="172"/>
      <c r="DPM74" s="172"/>
      <c r="DPN74" s="172"/>
      <c r="DPO74" s="172"/>
      <c r="DPP74" s="172"/>
      <c r="DPQ74" s="172"/>
      <c r="DPR74" s="172"/>
      <c r="DPS74" s="172"/>
      <c r="DPT74" s="172"/>
      <c r="DPU74" s="172"/>
      <c r="DPV74" s="172"/>
      <c r="DPW74" s="172"/>
      <c r="DPX74" s="172"/>
      <c r="DPY74" s="172"/>
      <c r="DPZ74" s="172"/>
      <c r="DQA74" s="172"/>
      <c r="DQB74" s="172"/>
      <c r="DQC74" s="172"/>
      <c r="DQD74" s="172"/>
      <c r="DQE74" s="172"/>
      <c r="DQF74" s="172"/>
      <c r="DQG74" s="172"/>
      <c r="DQH74" s="172"/>
      <c r="DQI74" s="172"/>
      <c r="DQJ74" s="172"/>
      <c r="DQK74" s="172"/>
      <c r="DQL74" s="172"/>
      <c r="DQM74" s="172"/>
      <c r="DQN74" s="172"/>
      <c r="DQO74" s="172"/>
      <c r="DQP74" s="172"/>
      <c r="DQQ74" s="172"/>
      <c r="DQR74" s="172"/>
      <c r="DQS74" s="172"/>
      <c r="DQT74" s="172"/>
      <c r="DQU74" s="172"/>
      <c r="DQV74" s="172"/>
      <c r="DQW74" s="172"/>
      <c r="DQX74" s="172"/>
      <c r="DQY74" s="172"/>
      <c r="DQZ74" s="172"/>
      <c r="DRA74" s="172"/>
      <c r="DRB74" s="172"/>
      <c r="DRC74" s="172"/>
      <c r="DRD74" s="172"/>
      <c r="DRE74" s="172"/>
      <c r="DRF74" s="172"/>
      <c r="DRG74" s="172"/>
      <c r="DRH74" s="172"/>
      <c r="DRI74" s="172"/>
      <c r="DRJ74" s="172"/>
      <c r="DRK74" s="172"/>
      <c r="DRL74" s="172"/>
      <c r="DRM74" s="172"/>
      <c r="DRN74" s="172"/>
      <c r="DRO74" s="172"/>
      <c r="DRP74" s="172"/>
      <c r="DRQ74" s="172"/>
      <c r="DRR74" s="172"/>
      <c r="DRS74" s="172"/>
      <c r="DRT74" s="172"/>
      <c r="DRU74" s="172"/>
      <c r="DRV74" s="172"/>
      <c r="DRW74" s="172"/>
      <c r="DRX74" s="172"/>
      <c r="DRY74" s="172"/>
      <c r="DRZ74" s="172"/>
      <c r="DSA74" s="172"/>
      <c r="DSB74" s="172"/>
      <c r="DSC74" s="172"/>
      <c r="DSD74" s="172"/>
      <c r="DSE74" s="172"/>
      <c r="DSF74" s="172"/>
      <c r="DSG74" s="172"/>
      <c r="DSH74" s="172"/>
      <c r="DSI74" s="172"/>
      <c r="DSJ74" s="172"/>
      <c r="DSK74" s="172"/>
      <c r="DSL74" s="172"/>
      <c r="DSM74" s="172"/>
      <c r="DSN74" s="172"/>
      <c r="DSO74" s="172"/>
      <c r="DSP74" s="172"/>
      <c r="DSQ74" s="172"/>
      <c r="DSR74" s="172"/>
      <c r="DSS74" s="172"/>
      <c r="DST74" s="172"/>
      <c r="DSU74" s="172"/>
      <c r="DSV74" s="172"/>
      <c r="DSW74" s="172"/>
      <c r="DSX74" s="172"/>
      <c r="DSY74" s="172"/>
      <c r="DSZ74" s="172"/>
      <c r="DTA74" s="172"/>
      <c r="DTB74" s="172"/>
      <c r="DTC74" s="172"/>
      <c r="DTD74" s="172"/>
      <c r="DTE74" s="172"/>
      <c r="DTF74" s="172"/>
      <c r="DTG74" s="172"/>
      <c r="DTH74" s="172"/>
      <c r="DTI74" s="172"/>
      <c r="DTJ74" s="172"/>
      <c r="DTK74" s="172"/>
      <c r="DTL74" s="172"/>
      <c r="DTM74" s="172"/>
      <c r="DTN74" s="172"/>
      <c r="DTO74" s="172"/>
      <c r="DTP74" s="172"/>
      <c r="DTQ74" s="172"/>
      <c r="DTR74" s="172"/>
      <c r="DTS74" s="172"/>
      <c r="DTT74" s="172"/>
      <c r="DTU74" s="172"/>
      <c r="DTV74" s="172"/>
      <c r="DTW74" s="172"/>
      <c r="DTX74" s="172"/>
      <c r="DTY74" s="172"/>
      <c r="DTZ74" s="172"/>
      <c r="DUA74" s="172"/>
      <c r="DUB74" s="172"/>
      <c r="DUC74" s="172"/>
      <c r="DUD74" s="172"/>
      <c r="DUE74" s="172"/>
      <c r="DUF74" s="172"/>
      <c r="DUG74" s="172"/>
      <c r="DUH74" s="172"/>
      <c r="DUI74" s="172"/>
      <c r="DUJ74" s="172"/>
      <c r="DUK74" s="172"/>
      <c r="DUL74" s="172"/>
      <c r="DUM74" s="172"/>
      <c r="DUN74" s="172"/>
      <c r="DUO74" s="172"/>
      <c r="DUP74" s="172"/>
      <c r="DUQ74" s="172"/>
      <c r="DUR74" s="172"/>
      <c r="DUS74" s="172"/>
      <c r="DUT74" s="172"/>
      <c r="DUU74" s="172"/>
      <c r="DUV74" s="172"/>
      <c r="DUW74" s="172"/>
      <c r="DUX74" s="172"/>
      <c r="DUY74" s="172"/>
      <c r="DUZ74" s="172"/>
      <c r="DVA74" s="172"/>
      <c r="DVB74" s="172"/>
      <c r="DVC74" s="172"/>
      <c r="DVD74" s="172"/>
      <c r="DVE74" s="172"/>
      <c r="DVF74" s="172"/>
      <c r="DVG74" s="172"/>
      <c r="DVH74" s="172"/>
      <c r="DVI74" s="172"/>
      <c r="DVJ74" s="172"/>
      <c r="DVK74" s="172"/>
      <c r="DVL74" s="172"/>
      <c r="DVM74" s="172"/>
      <c r="DVN74" s="172"/>
      <c r="DVO74" s="172"/>
      <c r="DVP74" s="172"/>
      <c r="DVQ74" s="172"/>
      <c r="DVR74" s="172"/>
      <c r="DVS74" s="172"/>
      <c r="DVT74" s="172"/>
      <c r="DVU74" s="172"/>
      <c r="DVV74" s="172"/>
      <c r="DVW74" s="172"/>
      <c r="DVX74" s="172"/>
      <c r="DVY74" s="172"/>
      <c r="DVZ74" s="172"/>
      <c r="DWA74" s="172"/>
      <c r="DWB74" s="172"/>
      <c r="DWC74" s="172"/>
      <c r="DWD74" s="172"/>
      <c r="DWE74" s="172"/>
      <c r="DWF74" s="172"/>
      <c r="DWG74" s="172"/>
      <c r="DWH74" s="172"/>
      <c r="DWI74" s="172"/>
      <c r="DWJ74" s="172"/>
      <c r="DWK74" s="172"/>
      <c r="DWL74" s="172"/>
      <c r="DWM74" s="172"/>
      <c r="DWN74" s="172"/>
      <c r="DWO74" s="172"/>
      <c r="DWP74" s="172"/>
      <c r="DWQ74" s="172"/>
      <c r="DWR74" s="172"/>
      <c r="DWS74" s="172"/>
      <c r="DWT74" s="172"/>
      <c r="DWU74" s="172"/>
      <c r="DWV74" s="172"/>
      <c r="DWW74" s="172"/>
      <c r="DWX74" s="172"/>
      <c r="DWY74" s="172"/>
      <c r="DWZ74" s="172"/>
      <c r="DXA74" s="172"/>
      <c r="DXB74" s="172"/>
      <c r="DXC74" s="172"/>
      <c r="DXD74" s="172"/>
      <c r="DXE74" s="172"/>
      <c r="DXF74" s="172"/>
      <c r="DXG74" s="172"/>
      <c r="DXH74" s="172"/>
      <c r="DXI74" s="172"/>
      <c r="DXJ74" s="172"/>
      <c r="DXK74" s="172"/>
      <c r="DXL74" s="172"/>
      <c r="DXM74" s="172"/>
      <c r="DXN74" s="172"/>
      <c r="DXO74" s="172"/>
      <c r="DXP74" s="172"/>
      <c r="DXQ74" s="172"/>
      <c r="DXR74" s="172"/>
      <c r="DXS74" s="172"/>
      <c r="DXT74" s="172"/>
      <c r="DXU74" s="172"/>
      <c r="DXV74" s="172"/>
      <c r="DXW74" s="172"/>
      <c r="DXX74" s="172"/>
      <c r="DXY74" s="172"/>
      <c r="DXZ74" s="172"/>
      <c r="DYA74" s="172"/>
      <c r="DYB74" s="172"/>
      <c r="DYC74" s="172"/>
      <c r="DYD74" s="172"/>
      <c r="DYE74" s="172"/>
      <c r="DYF74" s="172"/>
      <c r="DYG74" s="172"/>
      <c r="DYH74" s="172"/>
      <c r="DYI74" s="172"/>
      <c r="DYJ74" s="172"/>
      <c r="DYK74" s="172"/>
      <c r="DYL74" s="172"/>
      <c r="DYM74" s="172"/>
      <c r="DYN74" s="172"/>
      <c r="DYO74" s="172"/>
      <c r="DYP74" s="172"/>
      <c r="DYQ74" s="172"/>
      <c r="DYR74" s="172"/>
      <c r="DYS74" s="172"/>
      <c r="DYT74" s="172"/>
      <c r="DYU74" s="172"/>
      <c r="DYV74" s="172"/>
      <c r="DYW74" s="172"/>
      <c r="DYX74" s="172"/>
      <c r="DYY74" s="172"/>
      <c r="DYZ74" s="172"/>
      <c r="DZA74" s="172"/>
      <c r="DZB74" s="172"/>
      <c r="DZC74" s="172"/>
      <c r="DZD74" s="172"/>
      <c r="DZE74" s="172"/>
      <c r="DZF74" s="172"/>
      <c r="DZG74" s="172"/>
      <c r="DZH74" s="172"/>
      <c r="DZI74" s="172"/>
      <c r="DZJ74" s="172"/>
      <c r="DZK74" s="172"/>
      <c r="DZL74" s="172"/>
      <c r="DZM74" s="172"/>
      <c r="DZN74" s="172"/>
      <c r="DZO74" s="172"/>
      <c r="DZP74" s="172"/>
      <c r="DZQ74" s="172"/>
      <c r="DZR74" s="172"/>
      <c r="DZS74" s="172"/>
      <c r="DZT74" s="172"/>
      <c r="DZU74" s="172"/>
      <c r="DZV74" s="172"/>
      <c r="DZW74" s="172"/>
      <c r="DZX74" s="172"/>
      <c r="DZY74" s="172"/>
      <c r="DZZ74" s="172"/>
      <c r="EAA74" s="172"/>
      <c r="EAB74" s="172"/>
      <c r="EAC74" s="172"/>
      <c r="EAD74" s="172"/>
      <c r="EAE74" s="172"/>
      <c r="EAF74" s="172"/>
      <c r="EAG74" s="172"/>
      <c r="EAH74" s="172"/>
      <c r="EAI74" s="172"/>
      <c r="EAJ74" s="172"/>
      <c r="EAK74" s="172"/>
      <c r="EAL74" s="172"/>
      <c r="EAM74" s="172"/>
      <c r="EAN74" s="172"/>
      <c r="EAO74" s="172"/>
      <c r="EAP74" s="172"/>
      <c r="EAQ74" s="172"/>
      <c r="EAR74" s="172"/>
      <c r="EAS74" s="172"/>
      <c r="EAT74" s="172"/>
      <c r="EAU74" s="172"/>
      <c r="EAV74" s="172"/>
      <c r="EAW74" s="172"/>
      <c r="EAX74" s="172"/>
      <c r="EAY74" s="172"/>
      <c r="EAZ74" s="172"/>
      <c r="EBA74" s="172"/>
      <c r="EBB74" s="172"/>
      <c r="EBC74" s="172"/>
      <c r="EBD74" s="172"/>
      <c r="EBE74" s="172"/>
      <c r="EBF74" s="172"/>
      <c r="EBG74" s="172"/>
      <c r="EBH74" s="172"/>
      <c r="EBI74" s="172"/>
      <c r="EBJ74" s="172"/>
      <c r="EBK74" s="172"/>
      <c r="EBL74" s="172"/>
      <c r="EBM74" s="172"/>
      <c r="EBN74" s="172"/>
      <c r="EBO74" s="172"/>
      <c r="EBP74" s="172"/>
      <c r="EBQ74" s="172"/>
      <c r="EBR74" s="172"/>
      <c r="EBS74" s="172"/>
      <c r="EBT74" s="172"/>
      <c r="EBU74" s="172"/>
      <c r="EBV74" s="172"/>
      <c r="EBW74" s="172"/>
      <c r="EBX74" s="172"/>
      <c r="EBY74" s="172"/>
      <c r="EBZ74" s="172"/>
      <c r="ECA74" s="172"/>
      <c r="ECB74" s="172"/>
      <c r="ECC74" s="172"/>
      <c r="ECD74" s="172"/>
      <c r="ECE74" s="172"/>
      <c r="ECF74" s="172"/>
      <c r="ECG74" s="172"/>
      <c r="ECH74" s="172"/>
      <c r="ECI74" s="172"/>
      <c r="ECJ74" s="172"/>
      <c r="ECK74" s="172"/>
      <c r="ECL74" s="172"/>
      <c r="ECM74" s="172"/>
      <c r="ECN74" s="172"/>
      <c r="ECO74" s="172"/>
      <c r="ECP74" s="172"/>
      <c r="ECQ74" s="172"/>
      <c r="ECR74" s="172"/>
      <c r="ECS74" s="172"/>
      <c r="ECT74" s="172"/>
      <c r="ECU74" s="172"/>
      <c r="ECV74" s="172"/>
      <c r="ECW74" s="172"/>
      <c r="ECX74" s="172"/>
      <c r="ECY74" s="172"/>
      <c r="ECZ74" s="172"/>
      <c r="EDA74" s="172"/>
      <c r="EDB74" s="172"/>
      <c r="EDC74" s="172"/>
      <c r="EDD74" s="172"/>
      <c r="EDE74" s="172"/>
      <c r="EDF74" s="172"/>
      <c r="EDG74" s="172"/>
      <c r="EDH74" s="172"/>
      <c r="EDI74" s="172"/>
      <c r="EDJ74" s="172"/>
      <c r="EDK74" s="172"/>
      <c r="EDL74" s="172"/>
      <c r="EDM74" s="172"/>
      <c r="EDN74" s="172"/>
      <c r="EDO74" s="172"/>
      <c r="EDP74" s="172"/>
      <c r="EDQ74" s="172"/>
      <c r="EDR74" s="172"/>
      <c r="EDS74" s="172"/>
      <c r="EDT74" s="172"/>
      <c r="EDU74" s="172"/>
      <c r="EDV74" s="172"/>
      <c r="EDW74" s="172"/>
      <c r="EDX74" s="172"/>
      <c r="EDY74" s="172"/>
      <c r="EDZ74" s="172"/>
      <c r="EEA74" s="172"/>
      <c r="EEB74" s="172"/>
      <c r="EEC74" s="172"/>
      <c r="EED74" s="172"/>
      <c r="EEE74" s="172"/>
      <c r="EEF74" s="172"/>
      <c r="EEG74" s="172"/>
      <c r="EEH74" s="172"/>
      <c r="EEI74" s="172"/>
      <c r="EEJ74" s="172"/>
      <c r="EEK74" s="172"/>
      <c r="EEL74" s="172"/>
      <c r="EEM74" s="172"/>
      <c r="EEN74" s="172"/>
      <c r="EEO74" s="172"/>
      <c r="EEP74" s="172"/>
      <c r="EEQ74" s="172"/>
      <c r="EER74" s="172"/>
      <c r="EES74" s="172"/>
      <c r="EET74" s="172"/>
      <c r="EEU74" s="172"/>
      <c r="EEV74" s="172"/>
      <c r="EEW74" s="172"/>
      <c r="EEX74" s="172"/>
      <c r="EEY74" s="172"/>
      <c r="EEZ74" s="172"/>
      <c r="EFA74" s="172"/>
      <c r="EFB74" s="172"/>
      <c r="EFC74" s="172"/>
      <c r="EFD74" s="172"/>
      <c r="EFE74" s="172"/>
      <c r="EFF74" s="172"/>
      <c r="EFG74" s="172"/>
      <c r="EFH74" s="172"/>
      <c r="EFI74" s="172"/>
      <c r="EFJ74" s="172"/>
      <c r="EFK74" s="172"/>
      <c r="EFL74" s="172"/>
      <c r="EFM74" s="172"/>
      <c r="EFN74" s="172"/>
      <c r="EFO74" s="172"/>
      <c r="EFP74" s="172"/>
      <c r="EFQ74" s="172"/>
      <c r="EFR74" s="172"/>
      <c r="EFS74" s="172"/>
      <c r="EFT74" s="172"/>
      <c r="EFU74" s="172"/>
      <c r="EFV74" s="172"/>
      <c r="EFW74" s="172"/>
      <c r="EFX74" s="172"/>
      <c r="EFY74" s="172"/>
      <c r="EFZ74" s="172"/>
      <c r="EGA74" s="172"/>
      <c r="EGB74" s="172"/>
      <c r="EGC74" s="172"/>
      <c r="EGD74" s="172"/>
      <c r="EGE74" s="172"/>
      <c r="EGF74" s="172"/>
      <c r="EGG74" s="172"/>
      <c r="EGH74" s="172"/>
      <c r="EGI74" s="172"/>
      <c r="EGJ74" s="172"/>
      <c r="EGK74" s="172"/>
      <c r="EGL74" s="172"/>
      <c r="EGM74" s="172"/>
      <c r="EGN74" s="172"/>
      <c r="EGO74" s="172"/>
      <c r="EGP74" s="172"/>
      <c r="EGQ74" s="172"/>
      <c r="EGR74" s="172"/>
      <c r="EGS74" s="172"/>
      <c r="EGT74" s="172"/>
      <c r="EGU74" s="172"/>
      <c r="EGV74" s="172"/>
      <c r="EGW74" s="172"/>
      <c r="EGX74" s="172"/>
      <c r="EGY74" s="172"/>
      <c r="EGZ74" s="172"/>
      <c r="EHA74" s="172"/>
      <c r="EHB74" s="172"/>
      <c r="EHC74" s="172"/>
      <c r="EHD74" s="172"/>
      <c r="EHE74" s="172"/>
      <c r="EHF74" s="172"/>
      <c r="EHG74" s="172"/>
      <c r="EHH74" s="172"/>
      <c r="EHI74" s="172"/>
      <c r="EHJ74" s="172"/>
      <c r="EHK74" s="172"/>
      <c r="EHL74" s="172"/>
      <c r="EHM74" s="172"/>
      <c r="EHN74" s="172"/>
      <c r="EHO74" s="172"/>
      <c r="EHP74" s="172"/>
      <c r="EHQ74" s="172"/>
      <c r="EHR74" s="172"/>
      <c r="EHS74" s="172"/>
      <c r="EHT74" s="172"/>
      <c r="EHU74" s="172"/>
      <c r="EHV74" s="172"/>
      <c r="EHW74" s="172"/>
      <c r="EHX74" s="172"/>
      <c r="EHY74" s="172"/>
      <c r="EHZ74" s="172"/>
      <c r="EIA74" s="172"/>
      <c r="EIB74" s="172"/>
      <c r="EIC74" s="172"/>
      <c r="EID74" s="172"/>
      <c r="EIE74" s="172"/>
      <c r="EIF74" s="172"/>
      <c r="EIG74" s="172"/>
      <c r="EIH74" s="172"/>
      <c r="EII74" s="172"/>
      <c r="EIJ74" s="172"/>
      <c r="EIK74" s="172"/>
      <c r="EIL74" s="172"/>
      <c r="EIM74" s="172"/>
      <c r="EIN74" s="172"/>
      <c r="EIO74" s="172"/>
      <c r="EIP74" s="172"/>
      <c r="EIQ74" s="172"/>
      <c r="EIR74" s="172"/>
      <c r="EIS74" s="172"/>
      <c r="EIT74" s="172"/>
      <c r="EIU74" s="172"/>
      <c r="EIV74" s="172"/>
      <c r="EIW74" s="172"/>
      <c r="EIX74" s="172"/>
      <c r="EIY74" s="172"/>
      <c r="EIZ74" s="172"/>
      <c r="EJA74" s="172"/>
      <c r="EJB74" s="172"/>
      <c r="EJC74" s="172"/>
      <c r="EJD74" s="172"/>
      <c r="EJE74" s="172"/>
      <c r="EJF74" s="172"/>
      <c r="EJG74" s="172"/>
      <c r="EJH74" s="172"/>
      <c r="EJI74" s="172"/>
      <c r="EJJ74" s="172"/>
      <c r="EJK74" s="172"/>
      <c r="EJL74" s="172"/>
      <c r="EJM74" s="172"/>
      <c r="EJN74" s="172"/>
      <c r="EJO74" s="172"/>
      <c r="EJP74" s="172"/>
      <c r="EJQ74" s="172"/>
      <c r="EJR74" s="172"/>
      <c r="EJS74" s="172"/>
      <c r="EJT74" s="172"/>
      <c r="EJU74" s="172"/>
      <c r="EJV74" s="172"/>
      <c r="EJW74" s="172"/>
      <c r="EJX74" s="172"/>
      <c r="EJY74" s="172"/>
      <c r="EJZ74" s="172"/>
      <c r="EKA74" s="172"/>
      <c r="EKB74" s="172"/>
      <c r="EKC74" s="172"/>
      <c r="EKD74" s="172"/>
      <c r="EKE74" s="172"/>
      <c r="EKF74" s="172"/>
      <c r="EKG74" s="172"/>
      <c r="EKH74" s="172"/>
      <c r="EKI74" s="172"/>
      <c r="EKJ74" s="172"/>
      <c r="EKK74" s="172"/>
      <c r="EKL74" s="172"/>
      <c r="EKM74" s="172"/>
      <c r="EKN74" s="172"/>
      <c r="EKO74" s="172"/>
      <c r="EKP74" s="172"/>
      <c r="EKQ74" s="172"/>
      <c r="EKR74" s="172"/>
      <c r="EKS74" s="172"/>
      <c r="EKT74" s="172"/>
      <c r="EKU74" s="172"/>
      <c r="EKV74" s="172"/>
      <c r="EKW74" s="172"/>
      <c r="EKX74" s="172"/>
      <c r="EKY74" s="172"/>
      <c r="EKZ74" s="172"/>
      <c r="ELA74" s="172"/>
      <c r="ELB74" s="172"/>
      <c r="ELC74" s="172"/>
      <c r="ELD74" s="172"/>
      <c r="ELE74" s="172"/>
      <c r="ELF74" s="172"/>
      <c r="ELG74" s="172"/>
      <c r="ELH74" s="172"/>
      <c r="ELI74" s="172"/>
      <c r="ELJ74" s="172"/>
      <c r="ELK74" s="172"/>
      <c r="ELL74" s="172"/>
      <c r="ELM74" s="172"/>
      <c r="ELN74" s="172"/>
      <c r="ELO74" s="172"/>
      <c r="ELP74" s="172"/>
      <c r="ELQ74" s="172"/>
      <c r="ELR74" s="172"/>
      <c r="ELS74" s="172"/>
      <c r="ELT74" s="172"/>
      <c r="ELU74" s="172"/>
      <c r="ELV74" s="172"/>
      <c r="ELW74" s="172"/>
      <c r="ELX74" s="172"/>
      <c r="ELY74" s="172"/>
      <c r="ELZ74" s="172"/>
      <c r="EMA74" s="172"/>
      <c r="EMB74" s="172"/>
      <c r="EMC74" s="172"/>
      <c r="EMD74" s="172"/>
      <c r="EME74" s="172"/>
      <c r="EMF74" s="172"/>
      <c r="EMG74" s="172"/>
      <c r="EMH74" s="172"/>
      <c r="EMI74" s="172"/>
      <c r="EMJ74" s="172"/>
      <c r="EMK74" s="172"/>
      <c r="EML74" s="172"/>
      <c r="EMM74" s="172"/>
      <c r="EMN74" s="172"/>
      <c r="EMO74" s="172"/>
      <c r="EMP74" s="172"/>
      <c r="EMQ74" s="172"/>
      <c r="EMR74" s="172"/>
      <c r="EMS74" s="172"/>
      <c r="EMT74" s="172"/>
      <c r="EMU74" s="172"/>
      <c r="EMV74" s="172"/>
      <c r="EMW74" s="172"/>
      <c r="EMX74" s="172"/>
      <c r="EMY74" s="172"/>
      <c r="EMZ74" s="172"/>
      <c r="ENA74" s="172"/>
      <c r="ENB74" s="172"/>
      <c r="ENC74" s="172"/>
      <c r="END74" s="172"/>
      <c r="ENE74" s="172"/>
      <c r="ENF74" s="172"/>
      <c r="ENG74" s="172"/>
      <c r="ENH74" s="172"/>
      <c r="ENI74" s="172"/>
      <c r="ENJ74" s="172"/>
      <c r="ENK74" s="172"/>
      <c r="ENL74" s="172"/>
      <c r="ENM74" s="172"/>
      <c r="ENN74" s="172"/>
      <c r="ENO74" s="172"/>
      <c r="ENP74" s="172"/>
      <c r="ENQ74" s="172"/>
      <c r="ENR74" s="172"/>
      <c r="ENS74" s="172"/>
      <c r="ENT74" s="172"/>
      <c r="ENU74" s="172"/>
      <c r="ENV74" s="172"/>
      <c r="ENW74" s="172"/>
      <c r="ENX74" s="172"/>
      <c r="ENY74" s="172"/>
      <c r="ENZ74" s="172"/>
      <c r="EOA74" s="172"/>
      <c r="EOB74" s="172"/>
      <c r="EOC74" s="172"/>
      <c r="EOD74" s="172"/>
      <c r="EOE74" s="172"/>
      <c r="EOF74" s="172"/>
      <c r="EOG74" s="172"/>
      <c r="EOH74" s="172"/>
      <c r="EOI74" s="172"/>
      <c r="EOJ74" s="172"/>
      <c r="EOK74" s="172"/>
      <c r="EOL74" s="172"/>
      <c r="EOM74" s="172"/>
      <c r="EON74" s="172"/>
      <c r="EOO74" s="172"/>
      <c r="EOP74" s="172"/>
      <c r="EOQ74" s="172"/>
      <c r="EOR74" s="172"/>
      <c r="EOS74" s="172"/>
      <c r="EOT74" s="172"/>
      <c r="EOU74" s="172"/>
      <c r="EOV74" s="172"/>
      <c r="EOW74" s="172"/>
      <c r="EOX74" s="172"/>
      <c r="EOY74" s="172"/>
      <c r="EOZ74" s="172"/>
      <c r="EPA74" s="172"/>
      <c r="EPB74" s="172"/>
      <c r="EPC74" s="172"/>
      <c r="EPD74" s="172"/>
      <c r="EPE74" s="172"/>
      <c r="EPF74" s="172"/>
      <c r="EPG74" s="172"/>
      <c r="EPH74" s="172"/>
      <c r="EPI74" s="172"/>
      <c r="EPJ74" s="172"/>
      <c r="EPK74" s="172"/>
      <c r="EPL74" s="172"/>
      <c r="EPM74" s="172"/>
      <c r="EPN74" s="172"/>
      <c r="EPO74" s="172"/>
      <c r="EPP74" s="172"/>
      <c r="EPQ74" s="172"/>
      <c r="EPR74" s="172"/>
      <c r="EPS74" s="172"/>
      <c r="EPT74" s="172"/>
      <c r="EPU74" s="172"/>
      <c r="EPV74" s="172"/>
      <c r="EPW74" s="172"/>
      <c r="EPX74" s="172"/>
      <c r="EPY74" s="172"/>
      <c r="EPZ74" s="172"/>
      <c r="EQA74" s="172"/>
      <c r="EQB74" s="172"/>
      <c r="EQC74" s="172"/>
      <c r="EQD74" s="172"/>
      <c r="EQE74" s="172"/>
      <c r="EQF74" s="172"/>
      <c r="EQG74" s="172"/>
      <c r="EQH74" s="172"/>
      <c r="EQI74" s="172"/>
      <c r="EQJ74" s="172"/>
      <c r="EQK74" s="172"/>
      <c r="EQL74" s="172"/>
      <c r="EQM74" s="172"/>
      <c r="EQN74" s="172"/>
      <c r="EQO74" s="172"/>
      <c r="EQP74" s="172"/>
      <c r="EQQ74" s="172"/>
      <c r="EQR74" s="172"/>
      <c r="EQS74" s="172"/>
      <c r="EQT74" s="172"/>
      <c r="EQU74" s="172"/>
      <c r="EQV74" s="172"/>
      <c r="EQW74" s="172"/>
      <c r="EQX74" s="172"/>
      <c r="EQY74" s="172"/>
      <c r="EQZ74" s="172"/>
      <c r="ERA74" s="172"/>
      <c r="ERB74" s="172"/>
      <c r="ERC74" s="172"/>
      <c r="ERD74" s="172"/>
      <c r="ERE74" s="172"/>
      <c r="ERF74" s="172"/>
      <c r="ERG74" s="172"/>
      <c r="ERH74" s="172"/>
      <c r="ERI74" s="172"/>
      <c r="ERJ74" s="172"/>
      <c r="ERK74" s="172"/>
      <c r="ERL74" s="172"/>
      <c r="ERM74" s="172"/>
      <c r="ERN74" s="172"/>
      <c r="ERO74" s="172"/>
      <c r="ERP74" s="172"/>
      <c r="ERQ74" s="172"/>
      <c r="ERR74" s="172"/>
      <c r="ERS74" s="172"/>
      <c r="ERT74" s="172"/>
      <c r="ERU74" s="172"/>
      <c r="ERV74" s="172"/>
      <c r="ERW74" s="172"/>
      <c r="ERX74" s="172"/>
      <c r="ERY74" s="172"/>
      <c r="ERZ74" s="172"/>
      <c r="ESA74" s="172"/>
      <c r="ESB74" s="172"/>
      <c r="ESC74" s="172"/>
      <c r="ESD74" s="172"/>
      <c r="ESE74" s="172"/>
      <c r="ESF74" s="172"/>
      <c r="ESG74" s="172"/>
      <c r="ESH74" s="172"/>
      <c r="ESI74" s="172"/>
      <c r="ESJ74" s="172"/>
      <c r="ESK74" s="172"/>
      <c r="ESL74" s="172"/>
      <c r="ESM74" s="172"/>
      <c r="ESN74" s="172"/>
      <c r="ESO74" s="172"/>
      <c r="ESP74" s="172"/>
      <c r="ESQ74" s="172"/>
      <c r="ESR74" s="172"/>
      <c r="ESS74" s="172"/>
      <c r="EST74" s="172"/>
      <c r="ESU74" s="172"/>
      <c r="ESV74" s="172"/>
      <c r="ESW74" s="172"/>
      <c r="ESX74" s="172"/>
      <c r="ESY74" s="172"/>
      <c r="ESZ74" s="172"/>
      <c r="ETA74" s="172"/>
      <c r="ETB74" s="172"/>
      <c r="ETC74" s="172"/>
      <c r="ETD74" s="172"/>
      <c r="ETE74" s="172"/>
      <c r="ETF74" s="172"/>
      <c r="ETG74" s="172"/>
      <c r="ETH74" s="172"/>
      <c r="ETI74" s="172"/>
      <c r="ETJ74" s="172"/>
      <c r="ETK74" s="172"/>
      <c r="ETL74" s="172"/>
      <c r="ETM74" s="172"/>
      <c r="ETN74" s="172"/>
      <c r="ETO74" s="172"/>
      <c r="ETP74" s="172"/>
      <c r="ETQ74" s="172"/>
      <c r="ETR74" s="172"/>
      <c r="ETS74" s="172"/>
      <c r="ETT74" s="172"/>
      <c r="ETU74" s="172"/>
      <c r="ETV74" s="172"/>
      <c r="ETW74" s="172"/>
      <c r="ETX74" s="172"/>
      <c r="ETY74" s="172"/>
      <c r="ETZ74" s="172"/>
      <c r="EUA74" s="172"/>
      <c r="EUB74" s="172"/>
      <c r="EUC74" s="172"/>
      <c r="EUD74" s="172"/>
      <c r="EUE74" s="172"/>
      <c r="EUF74" s="172"/>
      <c r="EUG74" s="172"/>
      <c r="EUH74" s="172"/>
      <c r="EUI74" s="172"/>
      <c r="EUJ74" s="172"/>
      <c r="EUK74" s="172"/>
      <c r="EUL74" s="172"/>
      <c r="EUM74" s="172"/>
      <c r="EUN74" s="172"/>
      <c r="EUO74" s="172"/>
      <c r="EUP74" s="172"/>
      <c r="EUQ74" s="172"/>
      <c r="EUR74" s="172"/>
      <c r="EUS74" s="172"/>
      <c r="EUT74" s="172"/>
      <c r="EUU74" s="172"/>
      <c r="EUV74" s="172"/>
      <c r="EUW74" s="172"/>
      <c r="EUX74" s="172"/>
      <c r="EUY74" s="172"/>
      <c r="EUZ74" s="172"/>
      <c r="EVA74" s="172"/>
      <c r="EVB74" s="172"/>
      <c r="EVC74" s="172"/>
      <c r="EVD74" s="172"/>
      <c r="EVE74" s="172"/>
      <c r="EVF74" s="172"/>
      <c r="EVG74" s="172"/>
      <c r="EVH74" s="172"/>
      <c r="EVI74" s="172"/>
      <c r="EVJ74" s="172"/>
      <c r="EVK74" s="172"/>
      <c r="EVL74" s="172"/>
      <c r="EVM74" s="172"/>
      <c r="EVN74" s="172"/>
      <c r="EVO74" s="172"/>
      <c r="EVP74" s="172"/>
      <c r="EVQ74" s="172"/>
      <c r="EVR74" s="172"/>
      <c r="EVS74" s="172"/>
      <c r="EVT74" s="172"/>
      <c r="EVU74" s="172"/>
      <c r="EVV74" s="172"/>
      <c r="EVW74" s="172"/>
      <c r="EVX74" s="172"/>
      <c r="EVY74" s="172"/>
      <c r="EVZ74" s="172"/>
      <c r="EWA74" s="172"/>
      <c r="EWB74" s="172"/>
      <c r="EWC74" s="172"/>
      <c r="EWD74" s="172"/>
      <c r="EWE74" s="172"/>
      <c r="EWF74" s="172"/>
      <c r="EWG74" s="172"/>
      <c r="EWH74" s="172"/>
      <c r="EWI74" s="172"/>
      <c r="EWJ74" s="172"/>
      <c r="EWK74" s="172"/>
      <c r="EWL74" s="172"/>
      <c r="EWM74" s="172"/>
      <c r="EWN74" s="172"/>
      <c r="EWO74" s="172"/>
      <c r="EWP74" s="172"/>
      <c r="EWQ74" s="172"/>
      <c r="EWR74" s="172"/>
      <c r="EWS74" s="172"/>
      <c r="EWT74" s="172"/>
      <c r="EWU74" s="172"/>
      <c r="EWV74" s="172"/>
      <c r="EWW74" s="172"/>
      <c r="EWX74" s="172"/>
      <c r="EWY74" s="172"/>
      <c r="EWZ74" s="172"/>
      <c r="EXA74" s="172"/>
      <c r="EXB74" s="172"/>
      <c r="EXC74" s="172"/>
      <c r="EXD74" s="172"/>
      <c r="EXE74" s="172"/>
      <c r="EXF74" s="172"/>
      <c r="EXG74" s="172"/>
      <c r="EXH74" s="172"/>
      <c r="EXI74" s="172"/>
      <c r="EXJ74" s="172"/>
      <c r="EXK74" s="172"/>
      <c r="EXL74" s="172"/>
      <c r="EXM74" s="172"/>
      <c r="EXN74" s="172"/>
      <c r="EXO74" s="172"/>
      <c r="EXP74" s="172"/>
      <c r="EXQ74" s="172"/>
      <c r="EXR74" s="172"/>
      <c r="EXS74" s="172"/>
      <c r="EXT74" s="172"/>
      <c r="EXU74" s="172"/>
      <c r="EXV74" s="172"/>
      <c r="EXW74" s="172"/>
      <c r="EXX74" s="172"/>
      <c r="EXY74" s="172"/>
      <c r="EXZ74" s="172"/>
      <c r="EYA74" s="172"/>
      <c r="EYB74" s="172"/>
      <c r="EYC74" s="172"/>
      <c r="EYD74" s="172"/>
      <c r="EYE74" s="172"/>
      <c r="EYF74" s="172"/>
      <c r="EYG74" s="172"/>
      <c r="EYH74" s="172"/>
      <c r="EYI74" s="172"/>
      <c r="EYJ74" s="172"/>
      <c r="EYK74" s="172"/>
      <c r="EYL74" s="172"/>
      <c r="EYM74" s="172"/>
      <c r="EYN74" s="172"/>
      <c r="EYO74" s="172"/>
      <c r="EYP74" s="172"/>
      <c r="EYQ74" s="172"/>
      <c r="EYR74" s="172"/>
      <c r="EYS74" s="172"/>
      <c r="EYT74" s="172"/>
      <c r="EYU74" s="172"/>
      <c r="EYV74" s="172"/>
      <c r="EYW74" s="172"/>
      <c r="EYX74" s="172"/>
      <c r="EYY74" s="172"/>
      <c r="EYZ74" s="172"/>
      <c r="EZA74" s="172"/>
      <c r="EZB74" s="172"/>
      <c r="EZC74" s="172"/>
      <c r="EZD74" s="172"/>
      <c r="EZE74" s="172"/>
      <c r="EZF74" s="172"/>
      <c r="EZG74" s="172"/>
      <c r="EZH74" s="172"/>
      <c r="EZI74" s="172"/>
      <c r="EZJ74" s="172"/>
      <c r="EZK74" s="172"/>
      <c r="EZL74" s="172"/>
      <c r="EZM74" s="172"/>
      <c r="EZN74" s="172"/>
      <c r="EZO74" s="172"/>
      <c r="EZP74" s="172"/>
      <c r="EZQ74" s="172"/>
      <c r="EZR74" s="172"/>
      <c r="EZS74" s="172"/>
      <c r="EZT74" s="172"/>
      <c r="EZU74" s="172"/>
      <c r="EZV74" s="172"/>
      <c r="EZW74" s="172"/>
      <c r="EZX74" s="172"/>
      <c r="EZY74" s="172"/>
      <c r="EZZ74" s="172"/>
      <c r="FAA74" s="172"/>
      <c r="FAB74" s="172"/>
      <c r="FAC74" s="172"/>
      <c r="FAD74" s="172"/>
      <c r="FAE74" s="172"/>
      <c r="FAF74" s="172"/>
      <c r="FAG74" s="172"/>
      <c r="FAH74" s="172"/>
      <c r="FAI74" s="172"/>
      <c r="FAJ74" s="172"/>
      <c r="FAK74" s="172"/>
      <c r="FAL74" s="172"/>
      <c r="FAM74" s="172"/>
      <c r="FAN74" s="172"/>
      <c r="FAO74" s="172"/>
      <c r="FAP74" s="172"/>
      <c r="FAQ74" s="172"/>
      <c r="FAR74" s="172"/>
      <c r="FAS74" s="172"/>
      <c r="FAT74" s="172"/>
      <c r="FAU74" s="172"/>
      <c r="FAV74" s="172"/>
      <c r="FAW74" s="172"/>
      <c r="FAX74" s="172"/>
      <c r="FAY74" s="172"/>
      <c r="FAZ74" s="172"/>
      <c r="FBA74" s="172"/>
      <c r="FBB74" s="172"/>
      <c r="FBC74" s="172"/>
      <c r="FBD74" s="172"/>
      <c r="FBE74" s="172"/>
      <c r="FBF74" s="172"/>
      <c r="FBG74" s="172"/>
      <c r="FBH74" s="172"/>
      <c r="FBI74" s="172"/>
      <c r="FBJ74" s="172"/>
      <c r="FBK74" s="172"/>
      <c r="FBL74" s="172"/>
      <c r="FBM74" s="172"/>
      <c r="FBN74" s="172"/>
      <c r="FBO74" s="172"/>
      <c r="FBP74" s="172"/>
      <c r="FBQ74" s="172"/>
      <c r="FBR74" s="172"/>
      <c r="FBS74" s="172"/>
      <c r="FBT74" s="172"/>
      <c r="FBU74" s="172"/>
      <c r="FBV74" s="172"/>
      <c r="FBW74" s="172"/>
      <c r="FBX74" s="172"/>
      <c r="FBY74" s="172"/>
      <c r="FBZ74" s="172"/>
      <c r="FCA74" s="172"/>
      <c r="FCB74" s="172"/>
      <c r="FCC74" s="172"/>
      <c r="FCD74" s="172"/>
      <c r="FCE74" s="172"/>
      <c r="FCF74" s="172"/>
      <c r="FCG74" s="172"/>
      <c r="FCH74" s="172"/>
      <c r="FCI74" s="172"/>
      <c r="FCJ74" s="172"/>
      <c r="FCK74" s="172"/>
      <c r="FCL74" s="172"/>
      <c r="FCM74" s="172"/>
      <c r="FCN74" s="172"/>
      <c r="FCO74" s="172"/>
      <c r="FCP74" s="172"/>
      <c r="FCQ74" s="172"/>
      <c r="FCR74" s="172"/>
      <c r="FCS74" s="172"/>
      <c r="FCT74" s="172"/>
      <c r="FCU74" s="172"/>
      <c r="FCV74" s="172"/>
      <c r="FCW74" s="172"/>
      <c r="FCX74" s="172"/>
      <c r="FCY74" s="172"/>
      <c r="FCZ74" s="172"/>
      <c r="FDA74" s="172"/>
      <c r="FDB74" s="172"/>
      <c r="FDC74" s="172"/>
      <c r="FDD74" s="172"/>
      <c r="FDE74" s="172"/>
      <c r="FDF74" s="172"/>
      <c r="FDG74" s="172"/>
      <c r="FDH74" s="172"/>
      <c r="FDI74" s="172"/>
      <c r="FDJ74" s="172"/>
      <c r="FDK74" s="172"/>
      <c r="FDL74" s="172"/>
      <c r="FDM74" s="172"/>
      <c r="FDN74" s="172"/>
      <c r="FDO74" s="172"/>
      <c r="FDP74" s="172"/>
      <c r="FDQ74" s="172"/>
      <c r="FDR74" s="172"/>
      <c r="FDS74" s="172"/>
      <c r="FDT74" s="172"/>
      <c r="FDU74" s="172"/>
      <c r="FDV74" s="172"/>
      <c r="FDW74" s="172"/>
      <c r="FDX74" s="172"/>
      <c r="FDY74" s="172"/>
      <c r="FDZ74" s="172"/>
      <c r="FEA74" s="172"/>
      <c r="FEB74" s="172"/>
      <c r="FEC74" s="172"/>
      <c r="FED74" s="172"/>
      <c r="FEE74" s="172"/>
      <c r="FEF74" s="172"/>
      <c r="FEG74" s="172"/>
      <c r="FEH74" s="172"/>
      <c r="FEI74" s="172"/>
      <c r="FEJ74" s="172"/>
      <c r="FEK74" s="172"/>
      <c r="FEL74" s="172"/>
      <c r="FEM74" s="172"/>
      <c r="FEN74" s="172"/>
      <c r="FEO74" s="172"/>
      <c r="FEP74" s="172"/>
      <c r="FEQ74" s="172"/>
      <c r="FER74" s="172"/>
      <c r="FES74" s="172"/>
      <c r="FET74" s="172"/>
      <c r="FEU74" s="172"/>
      <c r="FEV74" s="172"/>
      <c r="FEW74" s="172"/>
      <c r="FEX74" s="172"/>
      <c r="FEY74" s="172"/>
      <c r="FEZ74" s="172"/>
      <c r="FFA74" s="172"/>
      <c r="FFB74" s="172"/>
      <c r="FFC74" s="172"/>
      <c r="FFD74" s="172"/>
      <c r="FFE74" s="172"/>
      <c r="FFF74" s="172"/>
      <c r="FFG74" s="172"/>
      <c r="FFH74" s="172"/>
      <c r="FFI74" s="172"/>
      <c r="FFJ74" s="172"/>
      <c r="FFK74" s="172"/>
      <c r="FFL74" s="172"/>
      <c r="FFM74" s="172"/>
      <c r="FFN74" s="172"/>
      <c r="FFO74" s="172"/>
      <c r="FFP74" s="172"/>
      <c r="FFQ74" s="172"/>
      <c r="FFR74" s="172"/>
      <c r="FFS74" s="172"/>
      <c r="FFT74" s="172"/>
      <c r="FFU74" s="172"/>
      <c r="FFV74" s="172"/>
      <c r="FFW74" s="172"/>
      <c r="FFX74" s="172"/>
      <c r="FFY74" s="172"/>
      <c r="FFZ74" s="172"/>
      <c r="FGA74" s="172"/>
      <c r="FGB74" s="172"/>
      <c r="FGC74" s="172"/>
      <c r="FGD74" s="172"/>
      <c r="FGE74" s="172"/>
      <c r="FGF74" s="172"/>
      <c r="FGG74" s="172"/>
      <c r="FGH74" s="172"/>
      <c r="FGI74" s="172"/>
      <c r="FGJ74" s="172"/>
      <c r="FGK74" s="172"/>
      <c r="FGL74" s="172"/>
      <c r="FGM74" s="172"/>
      <c r="FGN74" s="172"/>
      <c r="FGO74" s="172"/>
      <c r="FGP74" s="172"/>
      <c r="FGQ74" s="172"/>
      <c r="FGR74" s="172"/>
      <c r="FGS74" s="172"/>
      <c r="FGT74" s="172"/>
      <c r="FGU74" s="172"/>
      <c r="FGV74" s="172"/>
      <c r="FGW74" s="172"/>
      <c r="FGX74" s="172"/>
      <c r="FGY74" s="172"/>
      <c r="FGZ74" s="172"/>
      <c r="FHA74" s="172"/>
      <c r="FHB74" s="172"/>
      <c r="FHC74" s="172"/>
      <c r="FHD74" s="172"/>
      <c r="FHE74" s="172"/>
      <c r="FHF74" s="172"/>
      <c r="FHG74" s="172"/>
      <c r="FHH74" s="172"/>
      <c r="FHI74" s="172"/>
      <c r="FHJ74" s="172"/>
      <c r="FHK74" s="172"/>
      <c r="FHL74" s="172"/>
      <c r="FHM74" s="172"/>
      <c r="FHN74" s="172"/>
      <c r="FHO74" s="172"/>
      <c r="FHP74" s="172"/>
      <c r="FHQ74" s="172"/>
      <c r="FHR74" s="172"/>
      <c r="FHS74" s="172"/>
      <c r="FHT74" s="172"/>
      <c r="FHU74" s="172"/>
      <c r="FHV74" s="172"/>
      <c r="FHW74" s="172"/>
      <c r="FHX74" s="172"/>
      <c r="FHY74" s="172"/>
      <c r="FHZ74" s="172"/>
      <c r="FIA74" s="172"/>
      <c r="FIB74" s="172"/>
      <c r="FIC74" s="172"/>
      <c r="FID74" s="172"/>
      <c r="FIE74" s="172"/>
      <c r="FIF74" s="172"/>
      <c r="FIG74" s="172"/>
      <c r="FIH74" s="172"/>
      <c r="FII74" s="172"/>
      <c r="FIJ74" s="172"/>
      <c r="FIK74" s="172"/>
      <c r="FIL74" s="172"/>
      <c r="FIM74" s="172"/>
      <c r="FIN74" s="172"/>
      <c r="FIO74" s="172"/>
      <c r="FIP74" s="172"/>
      <c r="FIQ74" s="172"/>
      <c r="FIR74" s="172"/>
      <c r="FIS74" s="172"/>
      <c r="FIT74" s="172"/>
      <c r="FIU74" s="172"/>
      <c r="FIV74" s="172"/>
      <c r="FIW74" s="172"/>
      <c r="FIX74" s="172"/>
      <c r="FIY74" s="172"/>
      <c r="FIZ74" s="172"/>
      <c r="FJA74" s="172"/>
      <c r="FJB74" s="172"/>
      <c r="FJC74" s="172"/>
      <c r="FJD74" s="172"/>
      <c r="FJE74" s="172"/>
      <c r="FJF74" s="172"/>
      <c r="FJG74" s="172"/>
      <c r="FJH74" s="172"/>
      <c r="FJI74" s="172"/>
      <c r="FJJ74" s="172"/>
      <c r="FJK74" s="172"/>
      <c r="FJL74" s="172"/>
      <c r="FJM74" s="172"/>
      <c r="FJN74" s="172"/>
      <c r="FJO74" s="172"/>
      <c r="FJP74" s="172"/>
      <c r="FJQ74" s="172"/>
      <c r="FJR74" s="172"/>
      <c r="FJS74" s="172"/>
      <c r="FJT74" s="172"/>
      <c r="FJU74" s="172"/>
      <c r="FJV74" s="172"/>
      <c r="FJW74" s="172"/>
      <c r="FJX74" s="172"/>
      <c r="FJY74" s="172"/>
      <c r="FJZ74" s="172"/>
      <c r="FKA74" s="172"/>
      <c r="FKB74" s="172"/>
      <c r="FKC74" s="172"/>
      <c r="FKD74" s="172"/>
      <c r="FKE74" s="172"/>
      <c r="FKF74" s="172"/>
      <c r="FKG74" s="172"/>
      <c r="FKH74" s="172"/>
      <c r="FKI74" s="172"/>
      <c r="FKJ74" s="172"/>
      <c r="FKK74" s="172"/>
      <c r="FKL74" s="172"/>
      <c r="FKM74" s="172"/>
      <c r="FKN74" s="172"/>
      <c r="FKO74" s="172"/>
      <c r="FKP74" s="172"/>
      <c r="FKQ74" s="172"/>
      <c r="FKR74" s="172"/>
      <c r="FKS74" s="172"/>
      <c r="FKT74" s="172"/>
      <c r="FKU74" s="172"/>
      <c r="FKV74" s="172"/>
      <c r="FKW74" s="172"/>
      <c r="FKX74" s="172"/>
      <c r="FKY74" s="172"/>
      <c r="FKZ74" s="172"/>
      <c r="FLA74" s="172"/>
      <c r="FLB74" s="172"/>
      <c r="FLC74" s="172"/>
      <c r="FLD74" s="172"/>
      <c r="FLE74" s="172"/>
      <c r="FLF74" s="172"/>
      <c r="FLG74" s="172"/>
      <c r="FLH74" s="172"/>
      <c r="FLI74" s="172"/>
      <c r="FLJ74" s="172"/>
      <c r="FLK74" s="172"/>
      <c r="FLL74" s="172"/>
      <c r="FLM74" s="172"/>
      <c r="FLN74" s="172"/>
      <c r="FLO74" s="172"/>
      <c r="FLP74" s="172"/>
      <c r="FLQ74" s="172"/>
      <c r="FLR74" s="172"/>
      <c r="FLS74" s="172"/>
      <c r="FLT74" s="172"/>
      <c r="FLU74" s="172"/>
      <c r="FLV74" s="172"/>
      <c r="FLW74" s="172"/>
      <c r="FLX74" s="172"/>
      <c r="FLY74" s="172"/>
      <c r="FLZ74" s="172"/>
      <c r="FMA74" s="172"/>
      <c r="FMB74" s="172"/>
      <c r="FMC74" s="172"/>
      <c r="FMD74" s="172"/>
      <c r="FME74" s="172"/>
      <c r="FMF74" s="172"/>
      <c r="FMG74" s="172"/>
      <c r="FMH74" s="172"/>
      <c r="FMI74" s="172"/>
      <c r="FMJ74" s="172"/>
      <c r="FMK74" s="172"/>
      <c r="FML74" s="172"/>
      <c r="FMM74" s="172"/>
      <c r="FMN74" s="172"/>
      <c r="FMO74" s="172"/>
      <c r="FMP74" s="172"/>
      <c r="FMQ74" s="172"/>
      <c r="FMR74" s="172"/>
      <c r="FMS74" s="172"/>
      <c r="FMT74" s="172"/>
      <c r="FMU74" s="172"/>
      <c r="FMV74" s="172"/>
      <c r="FMW74" s="172"/>
      <c r="FMX74" s="172"/>
      <c r="FMY74" s="172"/>
      <c r="FMZ74" s="172"/>
      <c r="FNA74" s="172"/>
      <c r="FNB74" s="172"/>
      <c r="FNC74" s="172"/>
      <c r="FND74" s="172"/>
      <c r="FNE74" s="172"/>
      <c r="FNF74" s="172"/>
      <c r="FNG74" s="172"/>
      <c r="FNH74" s="172"/>
      <c r="FNI74" s="172"/>
      <c r="FNJ74" s="172"/>
      <c r="FNK74" s="172"/>
      <c r="FNL74" s="172"/>
      <c r="FNM74" s="172"/>
      <c r="FNN74" s="172"/>
      <c r="FNO74" s="172"/>
      <c r="FNP74" s="172"/>
      <c r="FNQ74" s="172"/>
      <c r="FNR74" s="172"/>
      <c r="FNS74" s="172"/>
      <c r="FNT74" s="172"/>
      <c r="FNU74" s="172"/>
      <c r="FNV74" s="172"/>
      <c r="FNW74" s="172"/>
      <c r="FNX74" s="172"/>
      <c r="FNY74" s="172"/>
      <c r="FNZ74" s="172"/>
      <c r="FOA74" s="172"/>
      <c r="FOB74" s="172"/>
      <c r="FOC74" s="172"/>
      <c r="FOD74" s="172"/>
      <c r="FOE74" s="172"/>
      <c r="FOF74" s="172"/>
      <c r="FOG74" s="172"/>
      <c r="FOH74" s="172"/>
      <c r="FOI74" s="172"/>
      <c r="FOJ74" s="172"/>
      <c r="FOK74" s="172"/>
      <c r="FOL74" s="172"/>
      <c r="FOM74" s="172"/>
      <c r="FON74" s="172"/>
      <c r="FOO74" s="172"/>
      <c r="FOP74" s="172"/>
      <c r="FOQ74" s="172"/>
      <c r="FOR74" s="172"/>
      <c r="FOS74" s="172"/>
      <c r="FOT74" s="172"/>
      <c r="FOU74" s="172"/>
      <c r="FOV74" s="172"/>
      <c r="FOW74" s="172"/>
      <c r="FOX74" s="172"/>
      <c r="FOY74" s="172"/>
      <c r="FOZ74" s="172"/>
      <c r="FPA74" s="172"/>
      <c r="FPB74" s="172"/>
      <c r="FPC74" s="172"/>
      <c r="FPD74" s="172"/>
      <c r="FPE74" s="172"/>
      <c r="FPF74" s="172"/>
      <c r="FPG74" s="172"/>
      <c r="FPH74" s="172"/>
      <c r="FPI74" s="172"/>
      <c r="FPJ74" s="172"/>
      <c r="FPK74" s="172"/>
      <c r="FPL74" s="172"/>
      <c r="FPM74" s="172"/>
      <c r="FPN74" s="172"/>
      <c r="FPO74" s="172"/>
      <c r="FPP74" s="172"/>
      <c r="FPQ74" s="172"/>
      <c r="FPR74" s="172"/>
      <c r="FPS74" s="172"/>
      <c r="FPT74" s="172"/>
      <c r="FPU74" s="172"/>
      <c r="FPV74" s="172"/>
      <c r="FPW74" s="172"/>
      <c r="FPX74" s="172"/>
      <c r="FPY74" s="172"/>
      <c r="FPZ74" s="172"/>
      <c r="FQA74" s="172"/>
      <c r="FQB74" s="172"/>
      <c r="FQC74" s="172"/>
      <c r="FQD74" s="172"/>
      <c r="FQE74" s="172"/>
      <c r="FQF74" s="172"/>
      <c r="FQG74" s="172"/>
      <c r="FQH74" s="172"/>
      <c r="FQI74" s="172"/>
      <c r="FQJ74" s="172"/>
      <c r="FQK74" s="172"/>
      <c r="FQL74" s="172"/>
      <c r="FQM74" s="172"/>
      <c r="FQN74" s="172"/>
      <c r="FQO74" s="172"/>
      <c r="FQP74" s="172"/>
      <c r="FQQ74" s="172"/>
      <c r="FQR74" s="172"/>
      <c r="FQS74" s="172"/>
      <c r="FQT74" s="172"/>
      <c r="FQU74" s="172"/>
      <c r="FQV74" s="172"/>
      <c r="FQW74" s="172"/>
      <c r="FQX74" s="172"/>
      <c r="FQY74" s="172"/>
      <c r="FQZ74" s="172"/>
      <c r="FRA74" s="172"/>
      <c r="FRB74" s="172"/>
      <c r="FRC74" s="172"/>
      <c r="FRD74" s="172"/>
      <c r="FRE74" s="172"/>
      <c r="FRF74" s="172"/>
      <c r="FRG74" s="172"/>
      <c r="FRH74" s="172"/>
      <c r="FRI74" s="172"/>
      <c r="FRJ74" s="172"/>
      <c r="FRK74" s="172"/>
      <c r="FRL74" s="172"/>
      <c r="FRM74" s="172"/>
      <c r="FRN74" s="172"/>
      <c r="FRO74" s="172"/>
      <c r="FRP74" s="172"/>
      <c r="FRQ74" s="172"/>
      <c r="FRR74" s="172"/>
      <c r="FRS74" s="172"/>
      <c r="FRT74" s="172"/>
      <c r="FRU74" s="172"/>
      <c r="FRV74" s="172"/>
      <c r="FRW74" s="172"/>
      <c r="FRX74" s="172"/>
      <c r="FRY74" s="172"/>
      <c r="FRZ74" s="172"/>
      <c r="FSA74" s="172"/>
      <c r="FSB74" s="172"/>
      <c r="FSC74" s="172"/>
      <c r="FSD74" s="172"/>
      <c r="FSE74" s="172"/>
      <c r="FSF74" s="172"/>
      <c r="FSG74" s="172"/>
      <c r="FSH74" s="172"/>
      <c r="FSI74" s="172"/>
      <c r="FSJ74" s="172"/>
      <c r="FSK74" s="172"/>
      <c r="FSL74" s="172"/>
      <c r="FSM74" s="172"/>
      <c r="FSN74" s="172"/>
      <c r="FSO74" s="172"/>
      <c r="FSP74" s="172"/>
      <c r="FSQ74" s="172"/>
      <c r="FSR74" s="172"/>
      <c r="FSS74" s="172"/>
      <c r="FST74" s="172"/>
      <c r="FSU74" s="172"/>
      <c r="FSV74" s="172"/>
      <c r="FSW74" s="172"/>
      <c r="FSX74" s="172"/>
      <c r="FSY74" s="172"/>
      <c r="FSZ74" s="172"/>
      <c r="FTA74" s="172"/>
      <c r="FTB74" s="172"/>
      <c r="FTC74" s="172"/>
      <c r="FTD74" s="172"/>
      <c r="FTE74" s="172"/>
      <c r="FTF74" s="172"/>
      <c r="FTG74" s="172"/>
      <c r="FTH74" s="172"/>
      <c r="FTI74" s="172"/>
      <c r="FTJ74" s="172"/>
      <c r="FTK74" s="172"/>
      <c r="FTL74" s="172"/>
      <c r="FTM74" s="172"/>
      <c r="FTN74" s="172"/>
      <c r="FTO74" s="172"/>
      <c r="FTP74" s="172"/>
      <c r="FTQ74" s="172"/>
      <c r="FTR74" s="172"/>
      <c r="FTS74" s="172"/>
      <c r="FTT74" s="172"/>
      <c r="FTU74" s="172"/>
      <c r="FTV74" s="172"/>
      <c r="FTW74" s="172"/>
      <c r="FTX74" s="172"/>
      <c r="FTY74" s="172"/>
      <c r="FTZ74" s="172"/>
      <c r="FUA74" s="172"/>
      <c r="FUB74" s="172"/>
      <c r="FUC74" s="172"/>
      <c r="FUD74" s="172"/>
      <c r="FUE74" s="172"/>
      <c r="FUF74" s="172"/>
      <c r="FUG74" s="172"/>
      <c r="FUH74" s="172"/>
      <c r="FUI74" s="172"/>
      <c r="FUJ74" s="172"/>
      <c r="FUK74" s="172"/>
      <c r="FUL74" s="172"/>
      <c r="FUM74" s="172"/>
      <c r="FUN74" s="172"/>
      <c r="FUO74" s="172"/>
      <c r="FUP74" s="172"/>
      <c r="FUQ74" s="172"/>
      <c r="FUR74" s="172"/>
      <c r="FUS74" s="172"/>
      <c r="FUT74" s="172"/>
      <c r="FUU74" s="172"/>
      <c r="FUV74" s="172"/>
      <c r="FUW74" s="172"/>
      <c r="FUX74" s="172"/>
      <c r="FUY74" s="172"/>
      <c r="FUZ74" s="172"/>
      <c r="FVA74" s="172"/>
      <c r="FVB74" s="172"/>
      <c r="FVC74" s="172"/>
      <c r="FVD74" s="172"/>
      <c r="FVE74" s="172"/>
      <c r="FVF74" s="172"/>
      <c r="FVG74" s="172"/>
      <c r="FVH74" s="172"/>
      <c r="FVI74" s="172"/>
      <c r="FVJ74" s="172"/>
      <c r="FVK74" s="172"/>
      <c r="FVL74" s="172"/>
      <c r="FVM74" s="172"/>
      <c r="FVN74" s="172"/>
      <c r="FVO74" s="172"/>
      <c r="FVP74" s="172"/>
      <c r="FVQ74" s="172"/>
      <c r="FVR74" s="172"/>
      <c r="FVS74" s="172"/>
      <c r="FVT74" s="172"/>
      <c r="FVU74" s="172"/>
      <c r="FVV74" s="172"/>
      <c r="FVW74" s="172"/>
      <c r="FVX74" s="172"/>
      <c r="FVY74" s="172"/>
      <c r="FVZ74" s="172"/>
      <c r="FWA74" s="172"/>
      <c r="FWB74" s="172"/>
      <c r="FWC74" s="172"/>
      <c r="FWD74" s="172"/>
      <c r="FWE74" s="172"/>
      <c r="FWF74" s="172"/>
      <c r="FWG74" s="172"/>
      <c r="FWH74" s="172"/>
      <c r="FWI74" s="172"/>
      <c r="FWJ74" s="172"/>
      <c r="FWK74" s="172"/>
      <c r="FWL74" s="172"/>
      <c r="FWM74" s="172"/>
      <c r="FWN74" s="172"/>
      <c r="FWO74" s="172"/>
      <c r="FWP74" s="172"/>
      <c r="FWQ74" s="172"/>
      <c r="FWR74" s="172"/>
      <c r="FWS74" s="172"/>
      <c r="FWT74" s="172"/>
      <c r="FWU74" s="172"/>
      <c r="FWV74" s="172"/>
      <c r="FWW74" s="172"/>
      <c r="FWX74" s="172"/>
      <c r="FWY74" s="172"/>
      <c r="FWZ74" s="172"/>
      <c r="FXA74" s="172"/>
      <c r="FXB74" s="172"/>
      <c r="FXC74" s="172"/>
      <c r="FXD74" s="172"/>
      <c r="FXE74" s="172"/>
      <c r="FXF74" s="172"/>
      <c r="FXG74" s="172"/>
      <c r="FXH74" s="172"/>
      <c r="FXI74" s="172"/>
      <c r="FXJ74" s="172"/>
      <c r="FXK74" s="172"/>
      <c r="FXL74" s="172"/>
      <c r="FXM74" s="172"/>
      <c r="FXN74" s="172"/>
      <c r="FXO74" s="172"/>
      <c r="FXP74" s="172"/>
      <c r="FXQ74" s="172"/>
      <c r="FXR74" s="172"/>
      <c r="FXS74" s="172"/>
      <c r="FXT74" s="172"/>
      <c r="FXU74" s="172"/>
      <c r="FXV74" s="172"/>
      <c r="FXW74" s="172"/>
      <c r="FXX74" s="172"/>
      <c r="FXY74" s="172"/>
      <c r="FXZ74" s="172"/>
      <c r="FYA74" s="172"/>
      <c r="FYB74" s="172"/>
      <c r="FYC74" s="172"/>
      <c r="FYD74" s="172"/>
      <c r="FYE74" s="172"/>
      <c r="FYF74" s="172"/>
      <c r="FYG74" s="172"/>
      <c r="FYH74" s="172"/>
      <c r="FYI74" s="172"/>
      <c r="FYJ74" s="172"/>
      <c r="FYK74" s="172"/>
      <c r="FYL74" s="172"/>
      <c r="FYM74" s="172"/>
      <c r="FYN74" s="172"/>
      <c r="FYO74" s="172"/>
      <c r="FYP74" s="172"/>
      <c r="FYQ74" s="172"/>
      <c r="FYR74" s="172"/>
      <c r="FYS74" s="172"/>
      <c r="FYT74" s="172"/>
      <c r="FYU74" s="172"/>
      <c r="FYV74" s="172"/>
      <c r="FYW74" s="172"/>
      <c r="FYX74" s="172"/>
      <c r="FYY74" s="172"/>
      <c r="FYZ74" s="172"/>
      <c r="FZA74" s="172"/>
      <c r="FZB74" s="172"/>
      <c r="FZC74" s="172"/>
      <c r="FZD74" s="172"/>
      <c r="FZE74" s="172"/>
      <c r="FZF74" s="172"/>
      <c r="FZG74" s="172"/>
      <c r="FZH74" s="172"/>
      <c r="FZI74" s="172"/>
      <c r="FZJ74" s="172"/>
      <c r="FZK74" s="172"/>
      <c r="FZL74" s="172"/>
      <c r="FZM74" s="172"/>
      <c r="FZN74" s="172"/>
      <c r="FZO74" s="172"/>
      <c r="FZP74" s="172"/>
      <c r="FZQ74" s="172"/>
      <c r="FZR74" s="172"/>
      <c r="FZS74" s="172"/>
      <c r="FZT74" s="172"/>
      <c r="FZU74" s="172"/>
      <c r="FZV74" s="172"/>
      <c r="FZW74" s="172"/>
      <c r="FZX74" s="172"/>
      <c r="FZY74" s="172"/>
      <c r="FZZ74" s="172"/>
      <c r="GAA74" s="172"/>
      <c r="GAB74" s="172"/>
      <c r="GAC74" s="172"/>
      <c r="GAD74" s="172"/>
      <c r="GAE74" s="172"/>
      <c r="GAF74" s="172"/>
      <c r="GAG74" s="172"/>
      <c r="GAH74" s="172"/>
      <c r="GAI74" s="172"/>
      <c r="GAJ74" s="172"/>
      <c r="GAK74" s="172"/>
      <c r="GAL74" s="172"/>
      <c r="GAM74" s="172"/>
      <c r="GAN74" s="172"/>
      <c r="GAO74" s="172"/>
      <c r="GAP74" s="172"/>
      <c r="GAQ74" s="172"/>
      <c r="GAR74" s="172"/>
      <c r="GAS74" s="172"/>
      <c r="GAT74" s="172"/>
      <c r="GAU74" s="172"/>
      <c r="GAV74" s="172"/>
      <c r="GAW74" s="172"/>
      <c r="GAX74" s="172"/>
      <c r="GAY74" s="172"/>
      <c r="GAZ74" s="172"/>
      <c r="GBA74" s="172"/>
      <c r="GBB74" s="172"/>
      <c r="GBC74" s="172"/>
      <c r="GBD74" s="172"/>
      <c r="GBE74" s="172"/>
      <c r="GBF74" s="172"/>
      <c r="GBG74" s="172"/>
      <c r="GBH74" s="172"/>
      <c r="GBI74" s="172"/>
      <c r="GBJ74" s="172"/>
      <c r="GBK74" s="172"/>
      <c r="GBL74" s="172"/>
      <c r="GBM74" s="172"/>
      <c r="GBN74" s="172"/>
      <c r="GBO74" s="172"/>
      <c r="GBP74" s="172"/>
      <c r="GBQ74" s="172"/>
      <c r="GBR74" s="172"/>
      <c r="GBS74" s="172"/>
      <c r="GBT74" s="172"/>
      <c r="GBU74" s="172"/>
      <c r="GBV74" s="172"/>
      <c r="GBW74" s="172"/>
      <c r="GBX74" s="172"/>
      <c r="GBY74" s="172"/>
      <c r="GBZ74" s="172"/>
      <c r="GCA74" s="172"/>
      <c r="GCB74" s="172"/>
      <c r="GCC74" s="172"/>
      <c r="GCD74" s="172"/>
      <c r="GCE74" s="172"/>
      <c r="GCF74" s="172"/>
      <c r="GCG74" s="172"/>
      <c r="GCH74" s="172"/>
      <c r="GCI74" s="172"/>
      <c r="GCJ74" s="172"/>
      <c r="GCK74" s="172"/>
      <c r="GCL74" s="172"/>
      <c r="GCM74" s="172"/>
      <c r="GCN74" s="172"/>
      <c r="GCO74" s="172"/>
      <c r="GCP74" s="172"/>
      <c r="GCQ74" s="172"/>
      <c r="GCR74" s="172"/>
      <c r="GCS74" s="172"/>
      <c r="GCT74" s="172"/>
      <c r="GCU74" s="172"/>
      <c r="GCV74" s="172"/>
      <c r="GCW74" s="172"/>
      <c r="GCX74" s="172"/>
      <c r="GCY74" s="172"/>
      <c r="GCZ74" s="172"/>
      <c r="GDA74" s="172"/>
      <c r="GDB74" s="172"/>
      <c r="GDC74" s="172"/>
      <c r="GDD74" s="172"/>
      <c r="GDE74" s="172"/>
      <c r="GDF74" s="172"/>
      <c r="GDG74" s="172"/>
      <c r="GDH74" s="172"/>
      <c r="GDI74" s="172"/>
      <c r="GDJ74" s="172"/>
      <c r="GDK74" s="172"/>
      <c r="GDL74" s="172"/>
      <c r="GDM74" s="172"/>
      <c r="GDN74" s="172"/>
      <c r="GDO74" s="172"/>
      <c r="GDP74" s="172"/>
      <c r="GDQ74" s="172"/>
      <c r="GDR74" s="172"/>
      <c r="GDS74" s="172"/>
      <c r="GDT74" s="172"/>
      <c r="GDU74" s="172"/>
      <c r="GDV74" s="172"/>
      <c r="GDW74" s="172"/>
      <c r="GDX74" s="172"/>
      <c r="GDY74" s="172"/>
      <c r="GDZ74" s="172"/>
      <c r="GEA74" s="172"/>
      <c r="GEB74" s="172"/>
      <c r="GEC74" s="172"/>
      <c r="GED74" s="172"/>
      <c r="GEE74" s="172"/>
      <c r="GEF74" s="172"/>
      <c r="GEG74" s="172"/>
      <c r="GEH74" s="172"/>
      <c r="GEI74" s="172"/>
      <c r="GEJ74" s="172"/>
      <c r="GEK74" s="172"/>
      <c r="GEL74" s="172"/>
      <c r="GEM74" s="172"/>
      <c r="GEN74" s="172"/>
      <c r="GEO74" s="172"/>
      <c r="GEP74" s="172"/>
      <c r="GEQ74" s="172"/>
      <c r="GER74" s="172"/>
      <c r="GES74" s="172"/>
      <c r="GET74" s="172"/>
      <c r="GEU74" s="172"/>
      <c r="GEV74" s="172"/>
      <c r="GEW74" s="172"/>
      <c r="GEX74" s="172"/>
      <c r="GEY74" s="172"/>
      <c r="GEZ74" s="172"/>
      <c r="GFA74" s="172"/>
      <c r="GFB74" s="172"/>
      <c r="GFC74" s="172"/>
      <c r="GFD74" s="172"/>
      <c r="GFE74" s="172"/>
      <c r="GFF74" s="172"/>
      <c r="GFG74" s="172"/>
      <c r="GFH74" s="172"/>
      <c r="GFI74" s="172"/>
      <c r="GFJ74" s="172"/>
      <c r="GFK74" s="172"/>
      <c r="GFL74" s="172"/>
      <c r="GFM74" s="172"/>
      <c r="GFN74" s="172"/>
      <c r="GFO74" s="172"/>
      <c r="GFP74" s="172"/>
      <c r="GFQ74" s="172"/>
      <c r="GFR74" s="172"/>
      <c r="GFS74" s="172"/>
      <c r="GFT74" s="172"/>
      <c r="GFU74" s="172"/>
      <c r="GFV74" s="172"/>
      <c r="GFW74" s="172"/>
      <c r="GFX74" s="172"/>
      <c r="GFY74" s="172"/>
      <c r="GFZ74" s="172"/>
      <c r="GGA74" s="172"/>
      <c r="GGB74" s="172"/>
      <c r="GGC74" s="172"/>
      <c r="GGD74" s="172"/>
      <c r="GGE74" s="172"/>
      <c r="GGF74" s="172"/>
      <c r="GGG74" s="172"/>
      <c r="GGH74" s="172"/>
      <c r="GGI74" s="172"/>
      <c r="GGJ74" s="172"/>
      <c r="GGK74" s="172"/>
      <c r="GGL74" s="172"/>
      <c r="GGM74" s="172"/>
      <c r="GGN74" s="172"/>
      <c r="GGO74" s="172"/>
      <c r="GGP74" s="172"/>
      <c r="GGQ74" s="172"/>
      <c r="GGR74" s="172"/>
      <c r="GGS74" s="172"/>
      <c r="GGT74" s="172"/>
      <c r="GGU74" s="172"/>
      <c r="GGV74" s="172"/>
      <c r="GGW74" s="172"/>
      <c r="GGX74" s="172"/>
      <c r="GGY74" s="172"/>
      <c r="GGZ74" s="172"/>
      <c r="GHA74" s="172"/>
      <c r="GHB74" s="172"/>
      <c r="GHC74" s="172"/>
      <c r="GHD74" s="172"/>
      <c r="GHE74" s="172"/>
      <c r="GHF74" s="172"/>
      <c r="GHG74" s="172"/>
      <c r="GHH74" s="172"/>
      <c r="GHI74" s="172"/>
      <c r="GHJ74" s="172"/>
      <c r="GHK74" s="172"/>
      <c r="GHL74" s="172"/>
      <c r="GHM74" s="172"/>
      <c r="GHN74" s="172"/>
      <c r="GHO74" s="172"/>
      <c r="GHP74" s="172"/>
      <c r="GHQ74" s="172"/>
      <c r="GHR74" s="172"/>
      <c r="GHS74" s="172"/>
      <c r="GHT74" s="172"/>
      <c r="GHU74" s="172"/>
      <c r="GHV74" s="172"/>
      <c r="GHW74" s="172"/>
      <c r="GHX74" s="172"/>
      <c r="GHY74" s="172"/>
      <c r="GHZ74" s="172"/>
      <c r="GIA74" s="172"/>
      <c r="GIB74" s="172"/>
      <c r="GIC74" s="172"/>
      <c r="GID74" s="172"/>
      <c r="GIE74" s="172"/>
      <c r="GIF74" s="172"/>
      <c r="GIG74" s="172"/>
      <c r="GIH74" s="172"/>
      <c r="GII74" s="172"/>
      <c r="GIJ74" s="172"/>
      <c r="GIK74" s="172"/>
      <c r="GIL74" s="172"/>
      <c r="GIM74" s="172"/>
      <c r="GIN74" s="172"/>
      <c r="GIO74" s="172"/>
      <c r="GIP74" s="172"/>
      <c r="GIQ74" s="172"/>
      <c r="GIR74" s="172"/>
      <c r="GIS74" s="172"/>
      <c r="GIT74" s="172"/>
      <c r="GIU74" s="172"/>
      <c r="GIV74" s="172"/>
      <c r="GIW74" s="172"/>
      <c r="GIX74" s="172"/>
      <c r="GIY74" s="172"/>
      <c r="GIZ74" s="172"/>
      <c r="GJA74" s="172"/>
      <c r="GJB74" s="172"/>
      <c r="GJC74" s="172"/>
      <c r="GJD74" s="172"/>
      <c r="GJE74" s="172"/>
      <c r="GJF74" s="172"/>
      <c r="GJG74" s="172"/>
      <c r="GJH74" s="172"/>
      <c r="GJI74" s="172"/>
      <c r="GJJ74" s="172"/>
      <c r="GJK74" s="172"/>
      <c r="GJL74" s="172"/>
      <c r="GJM74" s="172"/>
      <c r="GJN74" s="172"/>
      <c r="GJO74" s="172"/>
      <c r="GJP74" s="172"/>
      <c r="GJQ74" s="172"/>
      <c r="GJR74" s="172"/>
      <c r="GJS74" s="172"/>
      <c r="GJT74" s="172"/>
      <c r="GJU74" s="172"/>
      <c r="GJV74" s="172"/>
      <c r="GJW74" s="172"/>
      <c r="GJX74" s="172"/>
      <c r="GJY74" s="172"/>
      <c r="GJZ74" s="172"/>
      <c r="GKA74" s="172"/>
      <c r="GKB74" s="172"/>
      <c r="GKC74" s="172"/>
      <c r="GKD74" s="172"/>
      <c r="GKE74" s="172"/>
      <c r="GKF74" s="172"/>
      <c r="GKG74" s="172"/>
      <c r="GKH74" s="172"/>
      <c r="GKI74" s="172"/>
      <c r="GKJ74" s="172"/>
      <c r="GKK74" s="172"/>
      <c r="GKL74" s="172"/>
      <c r="GKM74" s="172"/>
      <c r="GKN74" s="172"/>
      <c r="GKO74" s="172"/>
      <c r="GKP74" s="172"/>
      <c r="GKQ74" s="172"/>
      <c r="GKR74" s="172"/>
      <c r="GKS74" s="172"/>
      <c r="GKT74" s="172"/>
      <c r="GKU74" s="172"/>
      <c r="GKV74" s="172"/>
      <c r="GKW74" s="172"/>
      <c r="GKX74" s="172"/>
      <c r="GKY74" s="172"/>
      <c r="GKZ74" s="172"/>
      <c r="GLA74" s="172"/>
      <c r="GLB74" s="172"/>
      <c r="GLC74" s="172"/>
      <c r="GLD74" s="172"/>
      <c r="GLE74" s="172"/>
      <c r="GLF74" s="172"/>
      <c r="GLG74" s="172"/>
      <c r="GLH74" s="172"/>
      <c r="GLI74" s="172"/>
      <c r="GLJ74" s="172"/>
      <c r="GLK74" s="172"/>
      <c r="GLL74" s="172"/>
      <c r="GLM74" s="172"/>
      <c r="GLN74" s="172"/>
      <c r="GLO74" s="172"/>
      <c r="GLP74" s="172"/>
      <c r="GLQ74" s="172"/>
      <c r="GLR74" s="172"/>
      <c r="GLS74" s="172"/>
      <c r="GLT74" s="172"/>
      <c r="GLU74" s="172"/>
      <c r="GLV74" s="172"/>
      <c r="GLW74" s="172"/>
      <c r="GLX74" s="172"/>
      <c r="GLY74" s="172"/>
      <c r="GLZ74" s="172"/>
      <c r="GMA74" s="172"/>
      <c r="GMB74" s="172"/>
      <c r="GMC74" s="172"/>
      <c r="GMD74" s="172"/>
      <c r="GME74" s="172"/>
      <c r="GMF74" s="172"/>
      <c r="GMG74" s="172"/>
      <c r="GMH74" s="172"/>
      <c r="GMI74" s="172"/>
      <c r="GMJ74" s="172"/>
      <c r="GMK74" s="172"/>
      <c r="GML74" s="172"/>
      <c r="GMM74" s="172"/>
      <c r="GMN74" s="172"/>
      <c r="GMO74" s="172"/>
      <c r="GMP74" s="172"/>
      <c r="GMQ74" s="172"/>
      <c r="GMR74" s="172"/>
      <c r="GMS74" s="172"/>
      <c r="GMT74" s="172"/>
      <c r="GMU74" s="172"/>
      <c r="GMV74" s="172"/>
      <c r="GMW74" s="172"/>
      <c r="GMX74" s="172"/>
      <c r="GMY74" s="172"/>
      <c r="GMZ74" s="172"/>
      <c r="GNA74" s="172"/>
      <c r="GNB74" s="172"/>
      <c r="GNC74" s="172"/>
      <c r="GND74" s="172"/>
      <c r="GNE74" s="172"/>
      <c r="GNF74" s="172"/>
      <c r="GNG74" s="172"/>
      <c r="GNH74" s="172"/>
      <c r="GNI74" s="172"/>
      <c r="GNJ74" s="172"/>
      <c r="GNK74" s="172"/>
      <c r="GNL74" s="172"/>
      <c r="GNM74" s="172"/>
      <c r="GNN74" s="172"/>
      <c r="GNO74" s="172"/>
      <c r="GNP74" s="172"/>
      <c r="GNQ74" s="172"/>
      <c r="GNR74" s="172"/>
      <c r="GNS74" s="172"/>
      <c r="GNT74" s="172"/>
      <c r="GNU74" s="172"/>
      <c r="GNV74" s="172"/>
      <c r="GNW74" s="172"/>
      <c r="GNX74" s="172"/>
      <c r="GNY74" s="172"/>
      <c r="GNZ74" s="172"/>
      <c r="GOA74" s="172"/>
      <c r="GOB74" s="172"/>
      <c r="GOC74" s="172"/>
      <c r="GOD74" s="172"/>
      <c r="GOE74" s="172"/>
      <c r="GOF74" s="172"/>
      <c r="GOG74" s="172"/>
      <c r="GOH74" s="172"/>
      <c r="GOI74" s="172"/>
      <c r="GOJ74" s="172"/>
      <c r="GOK74" s="172"/>
      <c r="GOL74" s="172"/>
      <c r="GOM74" s="172"/>
      <c r="GON74" s="172"/>
      <c r="GOO74" s="172"/>
      <c r="GOP74" s="172"/>
      <c r="GOQ74" s="172"/>
      <c r="GOR74" s="172"/>
      <c r="GOS74" s="172"/>
      <c r="GOT74" s="172"/>
      <c r="GOU74" s="172"/>
      <c r="GOV74" s="172"/>
      <c r="GOW74" s="172"/>
      <c r="GOX74" s="172"/>
      <c r="GOY74" s="172"/>
      <c r="GOZ74" s="172"/>
      <c r="GPA74" s="172"/>
      <c r="GPB74" s="172"/>
      <c r="GPC74" s="172"/>
      <c r="GPD74" s="172"/>
      <c r="GPE74" s="172"/>
      <c r="GPF74" s="172"/>
      <c r="GPG74" s="172"/>
      <c r="GPH74" s="172"/>
      <c r="GPI74" s="172"/>
      <c r="GPJ74" s="172"/>
      <c r="GPK74" s="172"/>
      <c r="GPL74" s="172"/>
      <c r="GPM74" s="172"/>
      <c r="GPN74" s="172"/>
      <c r="GPO74" s="172"/>
      <c r="GPP74" s="172"/>
      <c r="GPQ74" s="172"/>
      <c r="GPR74" s="172"/>
      <c r="GPS74" s="172"/>
      <c r="GPT74" s="172"/>
      <c r="GPU74" s="172"/>
      <c r="GPV74" s="172"/>
      <c r="GPW74" s="172"/>
      <c r="GPX74" s="172"/>
      <c r="GPY74" s="172"/>
      <c r="GPZ74" s="172"/>
      <c r="GQA74" s="172"/>
      <c r="GQB74" s="172"/>
      <c r="GQC74" s="172"/>
      <c r="GQD74" s="172"/>
      <c r="GQE74" s="172"/>
      <c r="GQF74" s="172"/>
      <c r="GQG74" s="172"/>
      <c r="GQH74" s="172"/>
      <c r="GQI74" s="172"/>
      <c r="GQJ74" s="172"/>
      <c r="GQK74" s="172"/>
      <c r="GQL74" s="172"/>
      <c r="GQM74" s="172"/>
      <c r="GQN74" s="172"/>
      <c r="GQO74" s="172"/>
      <c r="GQP74" s="172"/>
      <c r="GQQ74" s="172"/>
      <c r="GQR74" s="172"/>
      <c r="GQS74" s="172"/>
      <c r="GQT74" s="172"/>
      <c r="GQU74" s="172"/>
      <c r="GQV74" s="172"/>
      <c r="GQW74" s="172"/>
      <c r="GQX74" s="172"/>
      <c r="GQY74" s="172"/>
      <c r="GQZ74" s="172"/>
      <c r="GRA74" s="172"/>
      <c r="GRB74" s="172"/>
      <c r="GRC74" s="172"/>
      <c r="GRD74" s="172"/>
      <c r="GRE74" s="172"/>
      <c r="GRF74" s="172"/>
      <c r="GRG74" s="172"/>
      <c r="GRH74" s="172"/>
      <c r="GRI74" s="172"/>
      <c r="GRJ74" s="172"/>
      <c r="GRK74" s="172"/>
      <c r="GRL74" s="172"/>
      <c r="GRM74" s="172"/>
      <c r="GRN74" s="172"/>
      <c r="GRO74" s="172"/>
      <c r="GRP74" s="172"/>
      <c r="GRQ74" s="172"/>
      <c r="GRR74" s="172"/>
      <c r="GRS74" s="172"/>
      <c r="GRT74" s="172"/>
      <c r="GRU74" s="172"/>
      <c r="GRV74" s="172"/>
      <c r="GRW74" s="172"/>
      <c r="GRX74" s="172"/>
      <c r="GRY74" s="172"/>
      <c r="GRZ74" s="172"/>
      <c r="GSA74" s="172"/>
      <c r="GSB74" s="172"/>
      <c r="GSC74" s="172"/>
      <c r="GSD74" s="172"/>
      <c r="GSE74" s="172"/>
      <c r="GSF74" s="172"/>
      <c r="GSG74" s="172"/>
      <c r="GSH74" s="172"/>
      <c r="GSI74" s="172"/>
      <c r="GSJ74" s="172"/>
      <c r="GSK74" s="172"/>
      <c r="GSL74" s="172"/>
      <c r="GSM74" s="172"/>
      <c r="GSN74" s="172"/>
      <c r="GSO74" s="172"/>
      <c r="GSP74" s="172"/>
      <c r="GSQ74" s="172"/>
      <c r="GSR74" s="172"/>
      <c r="GSS74" s="172"/>
      <c r="GST74" s="172"/>
      <c r="GSU74" s="172"/>
      <c r="GSV74" s="172"/>
      <c r="GSW74" s="172"/>
      <c r="GSX74" s="172"/>
      <c r="GSY74" s="172"/>
      <c r="GSZ74" s="172"/>
      <c r="GTA74" s="172"/>
      <c r="GTB74" s="172"/>
      <c r="GTC74" s="172"/>
      <c r="GTD74" s="172"/>
      <c r="GTE74" s="172"/>
      <c r="GTF74" s="172"/>
      <c r="GTG74" s="172"/>
      <c r="GTH74" s="172"/>
      <c r="GTI74" s="172"/>
      <c r="GTJ74" s="172"/>
      <c r="GTK74" s="172"/>
      <c r="GTL74" s="172"/>
      <c r="GTM74" s="172"/>
      <c r="GTN74" s="172"/>
      <c r="GTO74" s="172"/>
      <c r="GTP74" s="172"/>
      <c r="GTQ74" s="172"/>
      <c r="GTR74" s="172"/>
      <c r="GTS74" s="172"/>
      <c r="GTT74" s="172"/>
      <c r="GTU74" s="172"/>
      <c r="GTV74" s="172"/>
      <c r="GTW74" s="172"/>
      <c r="GTX74" s="172"/>
      <c r="GTY74" s="172"/>
      <c r="GTZ74" s="172"/>
      <c r="GUA74" s="172"/>
      <c r="GUB74" s="172"/>
      <c r="GUC74" s="172"/>
      <c r="GUD74" s="172"/>
      <c r="GUE74" s="172"/>
      <c r="GUF74" s="172"/>
      <c r="GUG74" s="172"/>
      <c r="GUH74" s="172"/>
      <c r="GUI74" s="172"/>
      <c r="GUJ74" s="172"/>
      <c r="GUK74" s="172"/>
      <c r="GUL74" s="172"/>
      <c r="GUM74" s="172"/>
      <c r="GUN74" s="172"/>
      <c r="GUO74" s="172"/>
      <c r="GUP74" s="172"/>
      <c r="GUQ74" s="172"/>
      <c r="GUR74" s="172"/>
      <c r="GUS74" s="172"/>
      <c r="GUT74" s="172"/>
      <c r="GUU74" s="172"/>
      <c r="GUV74" s="172"/>
      <c r="GUW74" s="172"/>
      <c r="GUX74" s="172"/>
      <c r="GUY74" s="172"/>
      <c r="GUZ74" s="172"/>
      <c r="GVA74" s="172"/>
      <c r="GVB74" s="172"/>
      <c r="GVC74" s="172"/>
      <c r="GVD74" s="172"/>
      <c r="GVE74" s="172"/>
      <c r="GVF74" s="172"/>
      <c r="GVG74" s="172"/>
      <c r="GVH74" s="172"/>
      <c r="GVI74" s="172"/>
      <c r="GVJ74" s="172"/>
      <c r="GVK74" s="172"/>
      <c r="GVL74" s="172"/>
      <c r="GVM74" s="172"/>
      <c r="GVN74" s="172"/>
      <c r="GVO74" s="172"/>
      <c r="GVP74" s="172"/>
      <c r="GVQ74" s="172"/>
      <c r="GVR74" s="172"/>
      <c r="GVS74" s="172"/>
      <c r="GVT74" s="172"/>
      <c r="GVU74" s="172"/>
      <c r="GVV74" s="172"/>
      <c r="GVW74" s="172"/>
      <c r="GVX74" s="172"/>
      <c r="GVY74" s="172"/>
      <c r="GVZ74" s="172"/>
      <c r="GWA74" s="172"/>
      <c r="GWB74" s="172"/>
      <c r="GWC74" s="172"/>
      <c r="GWD74" s="172"/>
      <c r="GWE74" s="172"/>
      <c r="GWF74" s="172"/>
      <c r="GWG74" s="172"/>
      <c r="GWH74" s="172"/>
      <c r="GWI74" s="172"/>
      <c r="GWJ74" s="172"/>
      <c r="GWK74" s="172"/>
      <c r="GWL74" s="172"/>
      <c r="GWM74" s="172"/>
      <c r="GWN74" s="172"/>
      <c r="GWO74" s="172"/>
      <c r="GWP74" s="172"/>
      <c r="GWQ74" s="172"/>
      <c r="GWR74" s="172"/>
      <c r="GWS74" s="172"/>
      <c r="GWT74" s="172"/>
      <c r="GWU74" s="172"/>
      <c r="GWV74" s="172"/>
      <c r="GWW74" s="172"/>
      <c r="GWX74" s="172"/>
      <c r="GWY74" s="172"/>
      <c r="GWZ74" s="172"/>
      <c r="GXA74" s="172"/>
      <c r="GXB74" s="172"/>
      <c r="GXC74" s="172"/>
      <c r="GXD74" s="172"/>
      <c r="GXE74" s="172"/>
      <c r="GXF74" s="172"/>
      <c r="GXG74" s="172"/>
      <c r="GXH74" s="172"/>
      <c r="GXI74" s="172"/>
      <c r="GXJ74" s="172"/>
      <c r="GXK74" s="172"/>
      <c r="GXL74" s="172"/>
      <c r="GXM74" s="172"/>
      <c r="GXN74" s="172"/>
      <c r="GXO74" s="172"/>
      <c r="GXP74" s="172"/>
      <c r="GXQ74" s="172"/>
      <c r="GXR74" s="172"/>
      <c r="GXS74" s="172"/>
      <c r="GXT74" s="172"/>
      <c r="GXU74" s="172"/>
      <c r="GXV74" s="172"/>
      <c r="GXW74" s="172"/>
      <c r="GXX74" s="172"/>
      <c r="GXY74" s="172"/>
      <c r="GXZ74" s="172"/>
      <c r="GYA74" s="172"/>
      <c r="GYB74" s="172"/>
      <c r="GYC74" s="172"/>
      <c r="GYD74" s="172"/>
      <c r="GYE74" s="172"/>
      <c r="GYF74" s="172"/>
      <c r="GYG74" s="172"/>
      <c r="GYH74" s="172"/>
      <c r="GYI74" s="172"/>
      <c r="GYJ74" s="172"/>
      <c r="GYK74" s="172"/>
      <c r="GYL74" s="172"/>
      <c r="GYM74" s="172"/>
      <c r="GYN74" s="172"/>
      <c r="GYO74" s="172"/>
      <c r="GYP74" s="172"/>
      <c r="GYQ74" s="172"/>
      <c r="GYR74" s="172"/>
      <c r="GYS74" s="172"/>
      <c r="GYT74" s="172"/>
      <c r="GYU74" s="172"/>
      <c r="GYV74" s="172"/>
      <c r="GYW74" s="172"/>
      <c r="GYX74" s="172"/>
      <c r="GYY74" s="172"/>
      <c r="GYZ74" s="172"/>
      <c r="GZA74" s="172"/>
      <c r="GZB74" s="172"/>
      <c r="GZC74" s="172"/>
      <c r="GZD74" s="172"/>
      <c r="GZE74" s="172"/>
      <c r="GZF74" s="172"/>
      <c r="GZG74" s="172"/>
      <c r="GZH74" s="172"/>
      <c r="GZI74" s="172"/>
      <c r="GZJ74" s="172"/>
      <c r="GZK74" s="172"/>
      <c r="GZL74" s="172"/>
      <c r="GZM74" s="172"/>
      <c r="GZN74" s="172"/>
      <c r="GZO74" s="172"/>
      <c r="GZP74" s="172"/>
      <c r="GZQ74" s="172"/>
      <c r="GZR74" s="172"/>
      <c r="GZS74" s="172"/>
      <c r="GZT74" s="172"/>
      <c r="GZU74" s="172"/>
      <c r="GZV74" s="172"/>
      <c r="GZW74" s="172"/>
      <c r="GZX74" s="172"/>
      <c r="GZY74" s="172"/>
      <c r="GZZ74" s="172"/>
      <c r="HAA74" s="172"/>
      <c r="HAB74" s="172"/>
      <c r="HAC74" s="172"/>
      <c r="HAD74" s="172"/>
      <c r="HAE74" s="172"/>
      <c r="HAF74" s="172"/>
      <c r="HAG74" s="172"/>
      <c r="HAH74" s="172"/>
      <c r="HAI74" s="172"/>
      <c r="HAJ74" s="172"/>
      <c r="HAK74" s="172"/>
      <c r="HAL74" s="172"/>
      <c r="HAM74" s="172"/>
      <c r="HAN74" s="172"/>
      <c r="HAO74" s="172"/>
      <c r="HAP74" s="172"/>
      <c r="HAQ74" s="172"/>
      <c r="HAR74" s="172"/>
      <c r="HAS74" s="172"/>
      <c r="HAT74" s="172"/>
      <c r="HAU74" s="172"/>
      <c r="HAV74" s="172"/>
      <c r="HAW74" s="172"/>
      <c r="HAX74" s="172"/>
      <c r="HAY74" s="172"/>
      <c r="HAZ74" s="172"/>
      <c r="HBA74" s="172"/>
      <c r="HBB74" s="172"/>
      <c r="HBC74" s="172"/>
      <c r="HBD74" s="172"/>
      <c r="HBE74" s="172"/>
      <c r="HBF74" s="172"/>
      <c r="HBG74" s="172"/>
      <c r="HBH74" s="172"/>
      <c r="HBI74" s="172"/>
      <c r="HBJ74" s="172"/>
      <c r="HBK74" s="172"/>
      <c r="HBL74" s="172"/>
      <c r="HBM74" s="172"/>
      <c r="HBN74" s="172"/>
      <c r="HBO74" s="172"/>
      <c r="HBP74" s="172"/>
      <c r="HBQ74" s="172"/>
      <c r="HBR74" s="172"/>
      <c r="HBS74" s="172"/>
      <c r="HBT74" s="172"/>
      <c r="HBU74" s="172"/>
      <c r="HBV74" s="172"/>
      <c r="HBW74" s="172"/>
      <c r="HBX74" s="172"/>
      <c r="HBY74" s="172"/>
      <c r="HBZ74" s="172"/>
      <c r="HCA74" s="172"/>
      <c r="HCB74" s="172"/>
      <c r="HCC74" s="172"/>
      <c r="HCD74" s="172"/>
      <c r="HCE74" s="172"/>
      <c r="HCF74" s="172"/>
      <c r="HCG74" s="172"/>
      <c r="HCH74" s="172"/>
      <c r="HCI74" s="172"/>
      <c r="HCJ74" s="172"/>
      <c r="HCK74" s="172"/>
      <c r="HCL74" s="172"/>
      <c r="HCM74" s="172"/>
      <c r="HCN74" s="172"/>
      <c r="HCO74" s="172"/>
      <c r="HCP74" s="172"/>
      <c r="HCQ74" s="172"/>
      <c r="HCR74" s="172"/>
      <c r="HCS74" s="172"/>
      <c r="HCT74" s="172"/>
      <c r="HCU74" s="172"/>
      <c r="HCV74" s="172"/>
      <c r="HCW74" s="172"/>
      <c r="HCX74" s="172"/>
      <c r="HCY74" s="172"/>
      <c r="HCZ74" s="172"/>
      <c r="HDA74" s="172"/>
      <c r="HDB74" s="172"/>
      <c r="HDC74" s="172"/>
      <c r="HDD74" s="172"/>
      <c r="HDE74" s="172"/>
      <c r="HDF74" s="172"/>
      <c r="HDG74" s="172"/>
      <c r="HDH74" s="172"/>
      <c r="HDI74" s="172"/>
      <c r="HDJ74" s="172"/>
      <c r="HDK74" s="172"/>
      <c r="HDL74" s="172"/>
      <c r="HDM74" s="172"/>
      <c r="HDN74" s="172"/>
      <c r="HDO74" s="172"/>
      <c r="HDP74" s="172"/>
      <c r="HDQ74" s="172"/>
      <c r="HDR74" s="172"/>
      <c r="HDS74" s="172"/>
      <c r="HDT74" s="172"/>
      <c r="HDU74" s="172"/>
      <c r="HDV74" s="172"/>
      <c r="HDW74" s="172"/>
      <c r="HDX74" s="172"/>
      <c r="HDY74" s="172"/>
      <c r="HDZ74" s="172"/>
      <c r="HEA74" s="172"/>
      <c r="HEB74" s="172"/>
      <c r="HEC74" s="172"/>
      <c r="HED74" s="172"/>
      <c r="HEE74" s="172"/>
      <c r="HEF74" s="172"/>
      <c r="HEG74" s="172"/>
      <c r="HEH74" s="172"/>
      <c r="HEI74" s="172"/>
      <c r="HEJ74" s="172"/>
      <c r="HEK74" s="172"/>
      <c r="HEL74" s="172"/>
      <c r="HEM74" s="172"/>
      <c r="HEN74" s="172"/>
      <c r="HEO74" s="172"/>
      <c r="HEP74" s="172"/>
      <c r="HEQ74" s="172"/>
      <c r="HER74" s="172"/>
      <c r="HES74" s="172"/>
      <c r="HET74" s="172"/>
      <c r="HEU74" s="172"/>
      <c r="HEV74" s="172"/>
      <c r="HEW74" s="172"/>
      <c r="HEX74" s="172"/>
      <c r="HEY74" s="172"/>
      <c r="HEZ74" s="172"/>
      <c r="HFA74" s="172"/>
      <c r="HFB74" s="172"/>
      <c r="HFC74" s="172"/>
      <c r="HFD74" s="172"/>
      <c r="HFE74" s="172"/>
      <c r="HFF74" s="172"/>
      <c r="HFG74" s="172"/>
      <c r="HFH74" s="172"/>
      <c r="HFI74" s="172"/>
      <c r="HFJ74" s="172"/>
      <c r="HFK74" s="172"/>
      <c r="HFL74" s="172"/>
      <c r="HFM74" s="172"/>
      <c r="HFN74" s="172"/>
      <c r="HFO74" s="172"/>
      <c r="HFP74" s="172"/>
      <c r="HFQ74" s="172"/>
      <c r="HFR74" s="172"/>
      <c r="HFS74" s="172"/>
      <c r="HFT74" s="172"/>
      <c r="HFU74" s="172"/>
      <c r="HFV74" s="172"/>
      <c r="HFW74" s="172"/>
      <c r="HFX74" s="172"/>
      <c r="HFY74" s="172"/>
      <c r="HFZ74" s="172"/>
      <c r="HGA74" s="172"/>
      <c r="HGB74" s="172"/>
      <c r="HGC74" s="172"/>
      <c r="HGD74" s="172"/>
      <c r="HGE74" s="172"/>
      <c r="HGF74" s="172"/>
      <c r="HGG74" s="172"/>
      <c r="HGH74" s="172"/>
      <c r="HGI74" s="172"/>
      <c r="HGJ74" s="172"/>
      <c r="HGK74" s="172"/>
      <c r="HGL74" s="172"/>
      <c r="HGM74" s="172"/>
      <c r="HGN74" s="172"/>
      <c r="HGO74" s="172"/>
      <c r="HGP74" s="172"/>
      <c r="HGQ74" s="172"/>
      <c r="HGR74" s="172"/>
      <c r="HGS74" s="172"/>
      <c r="HGT74" s="172"/>
      <c r="HGU74" s="172"/>
      <c r="HGV74" s="172"/>
      <c r="HGW74" s="172"/>
      <c r="HGX74" s="172"/>
      <c r="HGY74" s="172"/>
      <c r="HGZ74" s="172"/>
      <c r="HHA74" s="172"/>
      <c r="HHB74" s="172"/>
      <c r="HHC74" s="172"/>
      <c r="HHD74" s="172"/>
      <c r="HHE74" s="172"/>
      <c r="HHF74" s="172"/>
      <c r="HHG74" s="172"/>
      <c r="HHH74" s="172"/>
      <c r="HHI74" s="172"/>
      <c r="HHJ74" s="172"/>
      <c r="HHK74" s="172"/>
      <c r="HHL74" s="172"/>
      <c r="HHM74" s="172"/>
      <c r="HHN74" s="172"/>
      <c r="HHO74" s="172"/>
      <c r="HHP74" s="172"/>
      <c r="HHQ74" s="172"/>
      <c r="HHR74" s="172"/>
      <c r="HHS74" s="172"/>
      <c r="HHT74" s="172"/>
      <c r="HHU74" s="172"/>
      <c r="HHV74" s="172"/>
      <c r="HHW74" s="172"/>
      <c r="HHX74" s="172"/>
      <c r="HHY74" s="172"/>
      <c r="HHZ74" s="172"/>
      <c r="HIA74" s="172"/>
      <c r="HIB74" s="172"/>
      <c r="HIC74" s="172"/>
      <c r="HID74" s="172"/>
      <c r="HIE74" s="172"/>
      <c r="HIF74" s="172"/>
      <c r="HIG74" s="172"/>
      <c r="HIH74" s="172"/>
      <c r="HII74" s="172"/>
      <c r="HIJ74" s="172"/>
      <c r="HIK74" s="172"/>
      <c r="HIL74" s="172"/>
      <c r="HIM74" s="172"/>
      <c r="HIN74" s="172"/>
      <c r="HIO74" s="172"/>
      <c r="HIP74" s="172"/>
      <c r="HIQ74" s="172"/>
      <c r="HIR74" s="172"/>
      <c r="HIS74" s="172"/>
      <c r="HIT74" s="172"/>
      <c r="HIU74" s="172"/>
      <c r="HIV74" s="172"/>
      <c r="HIW74" s="172"/>
      <c r="HIX74" s="172"/>
      <c r="HIY74" s="172"/>
      <c r="HIZ74" s="172"/>
      <c r="HJA74" s="172"/>
      <c r="HJB74" s="172"/>
      <c r="HJC74" s="172"/>
      <c r="HJD74" s="172"/>
      <c r="HJE74" s="172"/>
      <c r="HJF74" s="172"/>
      <c r="HJG74" s="172"/>
      <c r="HJH74" s="172"/>
      <c r="HJI74" s="172"/>
      <c r="HJJ74" s="172"/>
      <c r="HJK74" s="172"/>
      <c r="HJL74" s="172"/>
      <c r="HJM74" s="172"/>
      <c r="HJN74" s="172"/>
      <c r="HJO74" s="172"/>
      <c r="HJP74" s="172"/>
      <c r="HJQ74" s="172"/>
      <c r="HJR74" s="172"/>
      <c r="HJS74" s="172"/>
      <c r="HJT74" s="172"/>
      <c r="HJU74" s="172"/>
      <c r="HJV74" s="172"/>
      <c r="HJW74" s="172"/>
      <c r="HJX74" s="172"/>
      <c r="HJY74" s="172"/>
      <c r="HJZ74" s="172"/>
      <c r="HKA74" s="172"/>
      <c r="HKB74" s="172"/>
      <c r="HKC74" s="172"/>
      <c r="HKD74" s="172"/>
      <c r="HKE74" s="172"/>
      <c r="HKF74" s="172"/>
      <c r="HKG74" s="172"/>
      <c r="HKH74" s="172"/>
      <c r="HKI74" s="172"/>
      <c r="HKJ74" s="172"/>
      <c r="HKK74" s="172"/>
      <c r="HKL74" s="172"/>
      <c r="HKM74" s="172"/>
      <c r="HKN74" s="172"/>
      <c r="HKO74" s="172"/>
      <c r="HKP74" s="172"/>
      <c r="HKQ74" s="172"/>
      <c r="HKR74" s="172"/>
      <c r="HKS74" s="172"/>
      <c r="HKT74" s="172"/>
      <c r="HKU74" s="172"/>
      <c r="HKV74" s="172"/>
      <c r="HKW74" s="172"/>
      <c r="HKX74" s="172"/>
      <c r="HKY74" s="172"/>
      <c r="HKZ74" s="172"/>
      <c r="HLA74" s="172"/>
      <c r="HLB74" s="172"/>
      <c r="HLC74" s="172"/>
      <c r="HLD74" s="172"/>
      <c r="HLE74" s="172"/>
      <c r="HLF74" s="172"/>
      <c r="HLG74" s="172"/>
      <c r="HLH74" s="172"/>
      <c r="HLI74" s="172"/>
      <c r="HLJ74" s="172"/>
      <c r="HLK74" s="172"/>
      <c r="HLL74" s="172"/>
      <c r="HLM74" s="172"/>
      <c r="HLN74" s="172"/>
      <c r="HLO74" s="172"/>
      <c r="HLP74" s="172"/>
      <c r="HLQ74" s="172"/>
      <c r="HLR74" s="172"/>
      <c r="HLS74" s="172"/>
      <c r="HLT74" s="172"/>
      <c r="HLU74" s="172"/>
      <c r="HLV74" s="172"/>
      <c r="HLW74" s="172"/>
      <c r="HLX74" s="172"/>
      <c r="HLY74" s="172"/>
      <c r="HLZ74" s="172"/>
      <c r="HMA74" s="172"/>
      <c r="HMB74" s="172"/>
      <c r="HMC74" s="172"/>
      <c r="HMD74" s="172"/>
      <c r="HME74" s="172"/>
      <c r="HMF74" s="172"/>
      <c r="HMG74" s="172"/>
      <c r="HMH74" s="172"/>
      <c r="HMI74" s="172"/>
      <c r="HMJ74" s="172"/>
      <c r="HMK74" s="172"/>
      <c r="HML74" s="172"/>
      <c r="HMM74" s="172"/>
      <c r="HMN74" s="172"/>
      <c r="HMO74" s="172"/>
      <c r="HMP74" s="172"/>
      <c r="HMQ74" s="172"/>
      <c r="HMR74" s="172"/>
      <c r="HMS74" s="172"/>
      <c r="HMT74" s="172"/>
      <c r="HMU74" s="172"/>
      <c r="HMV74" s="172"/>
      <c r="HMW74" s="172"/>
      <c r="HMX74" s="172"/>
      <c r="HMY74" s="172"/>
      <c r="HMZ74" s="172"/>
      <c r="HNA74" s="172"/>
      <c r="HNB74" s="172"/>
      <c r="HNC74" s="172"/>
      <c r="HND74" s="172"/>
      <c r="HNE74" s="172"/>
      <c r="HNF74" s="172"/>
      <c r="HNG74" s="172"/>
      <c r="HNH74" s="172"/>
      <c r="HNI74" s="172"/>
      <c r="HNJ74" s="172"/>
      <c r="HNK74" s="172"/>
      <c r="HNL74" s="172"/>
      <c r="HNM74" s="172"/>
      <c r="HNN74" s="172"/>
      <c r="HNO74" s="172"/>
      <c r="HNP74" s="172"/>
      <c r="HNQ74" s="172"/>
      <c r="HNR74" s="172"/>
      <c r="HNS74" s="172"/>
      <c r="HNT74" s="172"/>
      <c r="HNU74" s="172"/>
      <c r="HNV74" s="172"/>
      <c r="HNW74" s="172"/>
      <c r="HNX74" s="172"/>
      <c r="HNY74" s="172"/>
      <c r="HNZ74" s="172"/>
      <c r="HOA74" s="172"/>
      <c r="HOB74" s="172"/>
      <c r="HOC74" s="172"/>
      <c r="HOD74" s="172"/>
      <c r="HOE74" s="172"/>
      <c r="HOF74" s="172"/>
      <c r="HOG74" s="172"/>
      <c r="HOH74" s="172"/>
      <c r="HOI74" s="172"/>
      <c r="HOJ74" s="172"/>
      <c r="HOK74" s="172"/>
      <c r="HOL74" s="172"/>
      <c r="HOM74" s="172"/>
      <c r="HON74" s="172"/>
      <c r="HOO74" s="172"/>
      <c r="HOP74" s="172"/>
      <c r="HOQ74" s="172"/>
      <c r="HOR74" s="172"/>
      <c r="HOS74" s="172"/>
      <c r="HOT74" s="172"/>
      <c r="HOU74" s="172"/>
      <c r="HOV74" s="172"/>
      <c r="HOW74" s="172"/>
      <c r="HOX74" s="172"/>
      <c r="HOY74" s="172"/>
      <c r="HOZ74" s="172"/>
      <c r="HPA74" s="172"/>
      <c r="HPB74" s="172"/>
      <c r="HPC74" s="172"/>
      <c r="HPD74" s="172"/>
      <c r="HPE74" s="172"/>
      <c r="HPF74" s="172"/>
      <c r="HPG74" s="172"/>
      <c r="HPH74" s="172"/>
      <c r="HPI74" s="172"/>
      <c r="HPJ74" s="172"/>
      <c r="HPK74" s="172"/>
      <c r="HPL74" s="172"/>
      <c r="HPM74" s="172"/>
      <c r="HPN74" s="172"/>
      <c r="HPO74" s="172"/>
      <c r="HPP74" s="172"/>
      <c r="HPQ74" s="172"/>
      <c r="HPR74" s="172"/>
      <c r="HPS74" s="172"/>
      <c r="HPT74" s="172"/>
      <c r="HPU74" s="172"/>
      <c r="HPV74" s="172"/>
      <c r="HPW74" s="172"/>
      <c r="HPX74" s="172"/>
      <c r="HPY74" s="172"/>
      <c r="HPZ74" s="172"/>
      <c r="HQA74" s="172"/>
      <c r="HQB74" s="172"/>
      <c r="HQC74" s="172"/>
      <c r="HQD74" s="172"/>
      <c r="HQE74" s="172"/>
      <c r="HQF74" s="172"/>
      <c r="HQG74" s="172"/>
      <c r="HQH74" s="172"/>
      <c r="HQI74" s="172"/>
      <c r="HQJ74" s="172"/>
      <c r="HQK74" s="172"/>
      <c r="HQL74" s="172"/>
      <c r="HQM74" s="172"/>
      <c r="HQN74" s="172"/>
      <c r="HQO74" s="172"/>
      <c r="HQP74" s="172"/>
      <c r="HQQ74" s="172"/>
      <c r="HQR74" s="172"/>
      <c r="HQS74" s="172"/>
      <c r="HQT74" s="172"/>
      <c r="HQU74" s="172"/>
      <c r="HQV74" s="172"/>
      <c r="HQW74" s="172"/>
      <c r="HQX74" s="172"/>
      <c r="HQY74" s="172"/>
      <c r="HQZ74" s="172"/>
      <c r="HRA74" s="172"/>
      <c r="HRB74" s="172"/>
      <c r="HRC74" s="172"/>
      <c r="HRD74" s="172"/>
      <c r="HRE74" s="172"/>
      <c r="HRF74" s="172"/>
      <c r="HRG74" s="172"/>
      <c r="HRH74" s="172"/>
      <c r="HRI74" s="172"/>
      <c r="HRJ74" s="172"/>
      <c r="HRK74" s="172"/>
      <c r="HRL74" s="172"/>
      <c r="HRM74" s="172"/>
      <c r="HRN74" s="172"/>
      <c r="HRO74" s="172"/>
      <c r="HRP74" s="172"/>
      <c r="HRQ74" s="172"/>
      <c r="HRR74" s="172"/>
      <c r="HRS74" s="172"/>
      <c r="HRT74" s="172"/>
      <c r="HRU74" s="172"/>
      <c r="HRV74" s="172"/>
      <c r="HRW74" s="172"/>
      <c r="HRX74" s="172"/>
      <c r="HRY74" s="172"/>
      <c r="HRZ74" s="172"/>
      <c r="HSA74" s="172"/>
      <c r="HSB74" s="172"/>
      <c r="HSC74" s="172"/>
      <c r="HSD74" s="172"/>
      <c r="HSE74" s="172"/>
      <c r="HSF74" s="172"/>
      <c r="HSG74" s="172"/>
      <c r="HSH74" s="172"/>
      <c r="HSI74" s="172"/>
      <c r="HSJ74" s="172"/>
      <c r="HSK74" s="172"/>
      <c r="HSL74" s="172"/>
      <c r="HSM74" s="172"/>
      <c r="HSN74" s="172"/>
      <c r="HSO74" s="172"/>
      <c r="HSP74" s="172"/>
      <c r="HSQ74" s="172"/>
      <c r="HSR74" s="172"/>
      <c r="HSS74" s="172"/>
      <c r="HST74" s="172"/>
      <c r="HSU74" s="172"/>
      <c r="HSV74" s="172"/>
      <c r="HSW74" s="172"/>
      <c r="HSX74" s="172"/>
      <c r="HSY74" s="172"/>
      <c r="HSZ74" s="172"/>
      <c r="HTA74" s="172"/>
      <c r="HTB74" s="172"/>
      <c r="HTC74" s="172"/>
      <c r="HTD74" s="172"/>
      <c r="HTE74" s="172"/>
      <c r="HTF74" s="172"/>
      <c r="HTG74" s="172"/>
      <c r="HTH74" s="172"/>
      <c r="HTI74" s="172"/>
      <c r="HTJ74" s="172"/>
      <c r="HTK74" s="172"/>
      <c r="HTL74" s="172"/>
      <c r="HTM74" s="172"/>
      <c r="HTN74" s="172"/>
      <c r="HTO74" s="172"/>
      <c r="HTP74" s="172"/>
      <c r="HTQ74" s="172"/>
      <c r="HTR74" s="172"/>
      <c r="HTS74" s="172"/>
      <c r="HTT74" s="172"/>
      <c r="HTU74" s="172"/>
      <c r="HTV74" s="172"/>
      <c r="HTW74" s="172"/>
      <c r="HTX74" s="172"/>
      <c r="HTY74" s="172"/>
      <c r="HTZ74" s="172"/>
      <c r="HUA74" s="172"/>
      <c r="HUB74" s="172"/>
      <c r="HUC74" s="172"/>
      <c r="HUD74" s="172"/>
      <c r="HUE74" s="172"/>
      <c r="HUF74" s="172"/>
      <c r="HUG74" s="172"/>
      <c r="HUH74" s="172"/>
      <c r="HUI74" s="172"/>
      <c r="HUJ74" s="172"/>
      <c r="HUK74" s="172"/>
      <c r="HUL74" s="172"/>
      <c r="HUM74" s="172"/>
      <c r="HUN74" s="172"/>
      <c r="HUO74" s="172"/>
      <c r="HUP74" s="172"/>
      <c r="HUQ74" s="172"/>
      <c r="HUR74" s="172"/>
      <c r="HUS74" s="172"/>
      <c r="HUT74" s="172"/>
      <c r="HUU74" s="172"/>
      <c r="HUV74" s="172"/>
      <c r="HUW74" s="172"/>
      <c r="HUX74" s="172"/>
      <c r="HUY74" s="172"/>
      <c r="HUZ74" s="172"/>
      <c r="HVA74" s="172"/>
      <c r="HVB74" s="172"/>
      <c r="HVC74" s="172"/>
      <c r="HVD74" s="172"/>
      <c r="HVE74" s="172"/>
      <c r="HVF74" s="172"/>
      <c r="HVG74" s="172"/>
      <c r="HVH74" s="172"/>
      <c r="HVI74" s="172"/>
      <c r="HVJ74" s="172"/>
      <c r="HVK74" s="172"/>
      <c r="HVL74" s="172"/>
      <c r="HVM74" s="172"/>
      <c r="HVN74" s="172"/>
      <c r="HVO74" s="172"/>
      <c r="HVP74" s="172"/>
      <c r="HVQ74" s="172"/>
      <c r="HVR74" s="172"/>
      <c r="HVS74" s="172"/>
      <c r="HVT74" s="172"/>
      <c r="HVU74" s="172"/>
      <c r="HVV74" s="172"/>
      <c r="HVW74" s="172"/>
      <c r="HVX74" s="172"/>
      <c r="HVY74" s="172"/>
      <c r="HVZ74" s="172"/>
      <c r="HWA74" s="172"/>
      <c r="HWB74" s="172"/>
      <c r="HWC74" s="172"/>
      <c r="HWD74" s="172"/>
      <c r="HWE74" s="172"/>
      <c r="HWF74" s="172"/>
      <c r="HWG74" s="172"/>
      <c r="HWH74" s="172"/>
      <c r="HWI74" s="172"/>
      <c r="HWJ74" s="172"/>
      <c r="HWK74" s="172"/>
      <c r="HWL74" s="172"/>
      <c r="HWM74" s="172"/>
      <c r="HWN74" s="172"/>
      <c r="HWO74" s="172"/>
      <c r="HWP74" s="172"/>
      <c r="HWQ74" s="172"/>
      <c r="HWR74" s="172"/>
      <c r="HWS74" s="172"/>
      <c r="HWT74" s="172"/>
      <c r="HWU74" s="172"/>
      <c r="HWV74" s="172"/>
      <c r="HWW74" s="172"/>
      <c r="HWX74" s="172"/>
      <c r="HWY74" s="172"/>
      <c r="HWZ74" s="172"/>
      <c r="HXA74" s="172"/>
      <c r="HXB74" s="172"/>
      <c r="HXC74" s="172"/>
      <c r="HXD74" s="172"/>
      <c r="HXE74" s="172"/>
      <c r="HXF74" s="172"/>
      <c r="HXG74" s="172"/>
      <c r="HXH74" s="172"/>
      <c r="HXI74" s="172"/>
      <c r="HXJ74" s="172"/>
      <c r="HXK74" s="172"/>
      <c r="HXL74" s="172"/>
      <c r="HXM74" s="172"/>
      <c r="HXN74" s="172"/>
      <c r="HXO74" s="172"/>
      <c r="HXP74" s="172"/>
      <c r="HXQ74" s="172"/>
      <c r="HXR74" s="172"/>
      <c r="HXS74" s="172"/>
      <c r="HXT74" s="172"/>
      <c r="HXU74" s="172"/>
      <c r="HXV74" s="172"/>
      <c r="HXW74" s="172"/>
      <c r="HXX74" s="172"/>
      <c r="HXY74" s="172"/>
      <c r="HXZ74" s="172"/>
      <c r="HYA74" s="172"/>
      <c r="HYB74" s="172"/>
      <c r="HYC74" s="172"/>
      <c r="HYD74" s="172"/>
      <c r="HYE74" s="172"/>
      <c r="HYF74" s="172"/>
      <c r="HYG74" s="172"/>
      <c r="HYH74" s="172"/>
      <c r="HYI74" s="172"/>
      <c r="HYJ74" s="172"/>
      <c r="HYK74" s="172"/>
      <c r="HYL74" s="172"/>
      <c r="HYM74" s="172"/>
      <c r="HYN74" s="172"/>
      <c r="HYO74" s="172"/>
      <c r="HYP74" s="172"/>
      <c r="HYQ74" s="172"/>
      <c r="HYR74" s="172"/>
      <c r="HYS74" s="172"/>
      <c r="HYT74" s="172"/>
      <c r="HYU74" s="172"/>
      <c r="HYV74" s="172"/>
      <c r="HYW74" s="172"/>
      <c r="HYX74" s="172"/>
      <c r="HYY74" s="172"/>
      <c r="HYZ74" s="172"/>
      <c r="HZA74" s="172"/>
      <c r="HZB74" s="172"/>
      <c r="HZC74" s="172"/>
      <c r="HZD74" s="172"/>
      <c r="HZE74" s="172"/>
      <c r="HZF74" s="172"/>
      <c r="HZG74" s="172"/>
      <c r="HZH74" s="172"/>
      <c r="HZI74" s="172"/>
      <c r="HZJ74" s="172"/>
      <c r="HZK74" s="172"/>
      <c r="HZL74" s="172"/>
      <c r="HZM74" s="172"/>
      <c r="HZN74" s="172"/>
      <c r="HZO74" s="172"/>
      <c r="HZP74" s="172"/>
      <c r="HZQ74" s="172"/>
      <c r="HZR74" s="172"/>
      <c r="HZS74" s="172"/>
      <c r="HZT74" s="172"/>
      <c r="HZU74" s="172"/>
      <c r="HZV74" s="172"/>
      <c r="HZW74" s="172"/>
      <c r="HZX74" s="172"/>
      <c r="HZY74" s="172"/>
      <c r="HZZ74" s="172"/>
      <c r="IAA74" s="172"/>
      <c r="IAB74" s="172"/>
      <c r="IAC74" s="172"/>
      <c r="IAD74" s="172"/>
      <c r="IAE74" s="172"/>
      <c r="IAF74" s="172"/>
      <c r="IAG74" s="172"/>
      <c r="IAH74" s="172"/>
      <c r="IAI74" s="172"/>
      <c r="IAJ74" s="172"/>
      <c r="IAK74" s="172"/>
      <c r="IAL74" s="172"/>
      <c r="IAM74" s="172"/>
      <c r="IAN74" s="172"/>
      <c r="IAO74" s="172"/>
      <c r="IAP74" s="172"/>
      <c r="IAQ74" s="172"/>
      <c r="IAR74" s="172"/>
      <c r="IAS74" s="172"/>
      <c r="IAT74" s="172"/>
      <c r="IAU74" s="172"/>
      <c r="IAV74" s="172"/>
      <c r="IAW74" s="172"/>
      <c r="IAX74" s="172"/>
      <c r="IAY74" s="172"/>
      <c r="IAZ74" s="172"/>
      <c r="IBA74" s="172"/>
      <c r="IBB74" s="172"/>
      <c r="IBC74" s="172"/>
      <c r="IBD74" s="172"/>
      <c r="IBE74" s="172"/>
      <c r="IBF74" s="172"/>
      <c r="IBG74" s="172"/>
      <c r="IBH74" s="172"/>
      <c r="IBI74" s="172"/>
      <c r="IBJ74" s="172"/>
      <c r="IBK74" s="172"/>
      <c r="IBL74" s="172"/>
      <c r="IBM74" s="172"/>
      <c r="IBN74" s="172"/>
      <c r="IBO74" s="172"/>
      <c r="IBP74" s="172"/>
      <c r="IBQ74" s="172"/>
      <c r="IBR74" s="172"/>
      <c r="IBS74" s="172"/>
      <c r="IBT74" s="172"/>
      <c r="IBU74" s="172"/>
      <c r="IBV74" s="172"/>
      <c r="IBW74" s="172"/>
      <c r="IBX74" s="172"/>
      <c r="IBY74" s="172"/>
      <c r="IBZ74" s="172"/>
      <c r="ICA74" s="172"/>
      <c r="ICB74" s="172"/>
      <c r="ICC74" s="172"/>
      <c r="ICD74" s="172"/>
      <c r="ICE74" s="172"/>
      <c r="ICF74" s="172"/>
      <c r="ICG74" s="172"/>
      <c r="ICH74" s="172"/>
      <c r="ICI74" s="172"/>
      <c r="ICJ74" s="172"/>
      <c r="ICK74" s="172"/>
      <c r="ICL74" s="172"/>
      <c r="ICM74" s="172"/>
      <c r="ICN74" s="172"/>
      <c r="ICO74" s="172"/>
      <c r="ICP74" s="172"/>
      <c r="ICQ74" s="172"/>
      <c r="ICR74" s="172"/>
      <c r="ICS74" s="172"/>
      <c r="ICT74" s="172"/>
      <c r="ICU74" s="172"/>
      <c r="ICV74" s="172"/>
      <c r="ICW74" s="172"/>
      <c r="ICX74" s="172"/>
      <c r="ICY74" s="172"/>
      <c r="ICZ74" s="172"/>
      <c r="IDA74" s="172"/>
      <c r="IDB74" s="172"/>
      <c r="IDC74" s="172"/>
      <c r="IDD74" s="172"/>
      <c r="IDE74" s="172"/>
      <c r="IDF74" s="172"/>
      <c r="IDG74" s="172"/>
      <c r="IDH74" s="172"/>
      <c r="IDI74" s="172"/>
      <c r="IDJ74" s="172"/>
      <c r="IDK74" s="172"/>
      <c r="IDL74" s="172"/>
      <c r="IDM74" s="172"/>
      <c r="IDN74" s="172"/>
      <c r="IDO74" s="172"/>
      <c r="IDP74" s="172"/>
      <c r="IDQ74" s="172"/>
      <c r="IDR74" s="172"/>
      <c r="IDS74" s="172"/>
      <c r="IDT74" s="172"/>
      <c r="IDU74" s="172"/>
      <c r="IDV74" s="172"/>
      <c r="IDW74" s="172"/>
      <c r="IDX74" s="172"/>
      <c r="IDY74" s="172"/>
      <c r="IDZ74" s="172"/>
      <c r="IEA74" s="172"/>
      <c r="IEB74" s="172"/>
      <c r="IEC74" s="172"/>
      <c r="IED74" s="172"/>
      <c r="IEE74" s="172"/>
      <c r="IEF74" s="172"/>
      <c r="IEG74" s="172"/>
      <c r="IEH74" s="172"/>
      <c r="IEI74" s="172"/>
      <c r="IEJ74" s="172"/>
      <c r="IEK74" s="172"/>
      <c r="IEL74" s="172"/>
      <c r="IEM74" s="172"/>
      <c r="IEN74" s="172"/>
      <c r="IEO74" s="172"/>
      <c r="IEP74" s="172"/>
      <c r="IEQ74" s="172"/>
      <c r="IER74" s="172"/>
      <c r="IES74" s="172"/>
      <c r="IET74" s="172"/>
      <c r="IEU74" s="172"/>
      <c r="IEV74" s="172"/>
      <c r="IEW74" s="172"/>
      <c r="IEX74" s="172"/>
      <c r="IEY74" s="172"/>
      <c r="IEZ74" s="172"/>
      <c r="IFA74" s="172"/>
      <c r="IFB74" s="172"/>
      <c r="IFC74" s="172"/>
      <c r="IFD74" s="172"/>
      <c r="IFE74" s="172"/>
      <c r="IFF74" s="172"/>
      <c r="IFG74" s="172"/>
      <c r="IFH74" s="172"/>
      <c r="IFI74" s="172"/>
      <c r="IFJ74" s="172"/>
      <c r="IFK74" s="172"/>
      <c r="IFL74" s="172"/>
      <c r="IFM74" s="172"/>
      <c r="IFN74" s="172"/>
      <c r="IFO74" s="172"/>
      <c r="IFP74" s="172"/>
      <c r="IFQ74" s="172"/>
      <c r="IFR74" s="172"/>
      <c r="IFS74" s="172"/>
      <c r="IFT74" s="172"/>
      <c r="IFU74" s="172"/>
      <c r="IFV74" s="172"/>
      <c r="IFW74" s="172"/>
      <c r="IFX74" s="172"/>
      <c r="IFY74" s="172"/>
      <c r="IFZ74" s="172"/>
      <c r="IGA74" s="172"/>
      <c r="IGB74" s="172"/>
      <c r="IGC74" s="172"/>
      <c r="IGD74" s="172"/>
      <c r="IGE74" s="172"/>
      <c r="IGF74" s="172"/>
      <c r="IGG74" s="172"/>
      <c r="IGH74" s="172"/>
      <c r="IGI74" s="172"/>
      <c r="IGJ74" s="172"/>
      <c r="IGK74" s="172"/>
      <c r="IGL74" s="172"/>
      <c r="IGM74" s="172"/>
      <c r="IGN74" s="172"/>
      <c r="IGO74" s="172"/>
      <c r="IGP74" s="172"/>
      <c r="IGQ74" s="172"/>
      <c r="IGR74" s="172"/>
      <c r="IGS74" s="172"/>
      <c r="IGT74" s="172"/>
      <c r="IGU74" s="172"/>
      <c r="IGV74" s="172"/>
      <c r="IGW74" s="172"/>
      <c r="IGX74" s="172"/>
      <c r="IGY74" s="172"/>
      <c r="IGZ74" s="172"/>
      <c r="IHA74" s="172"/>
      <c r="IHB74" s="172"/>
      <c r="IHC74" s="172"/>
      <c r="IHD74" s="172"/>
      <c r="IHE74" s="172"/>
      <c r="IHF74" s="172"/>
      <c r="IHG74" s="172"/>
      <c r="IHH74" s="172"/>
      <c r="IHI74" s="172"/>
      <c r="IHJ74" s="172"/>
      <c r="IHK74" s="172"/>
      <c r="IHL74" s="172"/>
      <c r="IHM74" s="172"/>
      <c r="IHN74" s="172"/>
      <c r="IHO74" s="172"/>
      <c r="IHP74" s="172"/>
      <c r="IHQ74" s="172"/>
      <c r="IHR74" s="172"/>
      <c r="IHS74" s="172"/>
      <c r="IHT74" s="172"/>
      <c r="IHU74" s="172"/>
      <c r="IHV74" s="172"/>
      <c r="IHW74" s="172"/>
      <c r="IHX74" s="172"/>
      <c r="IHY74" s="172"/>
      <c r="IHZ74" s="172"/>
      <c r="IIA74" s="172"/>
      <c r="IIB74" s="172"/>
      <c r="IIC74" s="172"/>
      <c r="IID74" s="172"/>
      <c r="IIE74" s="172"/>
      <c r="IIF74" s="172"/>
      <c r="IIG74" s="172"/>
      <c r="IIH74" s="172"/>
      <c r="III74" s="172"/>
      <c r="IIJ74" s="172"/>
      <c r="IIK74" s="172"/>
      <c r="IIL74" s="172"/>
      <c r="IIM74" s="172"/>
      <c r="IIN74" s="172"/>
      <c r="IIO74" s="172"/>
      <c r="IIP74" s="172"/>
      <c r="IIQ74" s="172"/>
      <c r="IIR74" s="172"/>
      <c r="IIS74" s="172"/>
      <c r="IIT74" s="172"/>
      <c r="IIU74" s="172"/>
      <c r="IIV74" s="172"/>
      <c r="IIW74" s="172"/>
      <c r="IIX74" s="172"/>
      <c r="IIY74" s="172"/>
      <c r="IIZ74" s="172"/>
      <c r="IJA74" s="172"/>
      <c r="IJB74" s="172"/>
      <c r="IJC74" s="172"/>
      <c r="IJD74" s="172"/>
      <c r="IJE74" s="172"/>
      <c r="IJF74" s="172"/>
      <c r="IJG74" s="172"/>
      <c r="IJH74" s="172"/>
      <c r="IJI74" s="172"/>
      <c r="IJJ74" s="172"/>
      <c r="IJK74" s="172"/>
      <c r="IJL74" s="172"/>
      <c r="IJM74" s="172"/>
      <c r="IJN74" s="172"/>
      <c r="IJO74" s="172"/>
      <c r="IJP74" s="172"/>
      <c r="IJQ74" s="172"/>
      <c r="IJR74" s="172"/>
      <c r="IJS74" s="172"/>
      <c r="IJT74" s="172"/>
      <c r="IJU74" s="172"/>
      <c r="IJV74" s="172"/>
      <c r="IJW74" s="172"/>
      <c r="IJX74" s="172"/>
      <c r="IJY74" s="172"/>
      <c r="IJZ74" s="172"/>
      <c r="IKA74" s="172"/>
      <c r="IKB74" s="172"/>
      <c r="IKC74" s="172"/>
      <c r="IKD74" s="172"/>
      <c r="IKE74" s="172"/>
      <c r="IKF74" s="172"/>
      <c r="IKG74" s="172"/>
      <c r="IKH74" s="172"/>
      <c r="IKI74" s="172"/>
      <c r="IKJ74" s="172"/>
      <c r="IKK74" s="172"/>
      <c r="IKL74" s="172"/>
      <c r="IKM74" s="172"/>
      <c r="IKN74" s="172"/>
      <c r="IKO74" s="172"/>
      <c r="IKP74" s="172"/>
      <c r="IKQ74" s="172"/>
      <c r="IKR74" s="172"/>
      <c r="IKS74" s="172"/>
      <c r="IKT74" s="172"/>
      <c r="IKU74" s="172"/>
      <c r="IKV74" s="172"/>
      <c r="IKW74" s="172"/>
      <c r="IKX74" s="172"/>
      <c r="IKY74" s="172"/>
      <c r="IKZ74" s="172"/>
      <c r="ILA74" s="172"/>
      <c r="ILB74" s="172"/>
      <c r="ILC74" s="172"/>
      <c r="ILD74" s="172"/>
      <c r="ILE74" s="172"/>
      <c r="ILF74" s="172"/>
      <c r="ILG74" s="172"/>
      <c r="ILH74" s="172"/>
      <c r="ILI74" s="172"/>
      <c r="ILJ74" s="172"/>
      <c r="ILK74" s="172"/>
      <c r="ILL74" s="172"/>
      <c r="ILM74" s="172"/>
      <c r="ILN74" s="172"/>
      <c r="ILO74" s="172"/>
      <c r="ILP74" s="172"/>
      <c r="ILQ74" s="172"/>
      <c r="ILR74" s="172"/>
      <c r="ILS74" s="172"/>
      <c r="ILT74" s="172"/>
      <c r="ILU74" s="172"/>
      <c r="ILV74" s="172"/>
      <c r="ILW74" s="172"/>
      <c r="ILX74" s="172"/>
      <c r="ILY74" s="172"/>
      <c r="ILZ74" s="172"/>
      <c r="IMA74" s="172"/>
      <c r="IMB74" s="172"/>
      <c r="IMC74" s="172"/>
      <c r="IMD74" s="172"/>
      <c r="IME74" s="172"/>
      <c r="IMF74" s="172"/>
      <c r="IMG74" s="172"/>
      <c r="IMH74" s="172"/>
      <c r="IMI74" s="172"/>
      <c r="IMJ74" s="172"/>
      <c r="IMK74" s="172"/>
      <c r="IML74" s="172"/>
      <c r="IMM74" s="172"/>
      <c r="IMN74" s="172"/>
      <c r="IMO74" s="172"/>
      <c r="IMP74" s="172"/>
      <c r="IMQ74" s="172"/>
      <c r="IMR74" s="172"/>
      <c r="IMS74" s="172"/>
      <c r="IMT74" s="172"/>
      <c r="IMU74" s="172"/>
      <c r="IMV74" s="172"/>
      <c r="IMW74" s="172"/>
      <c r="IMX74" s="172"/>
      <c r="IMY74" s="172"/>
      <c r="IMZ74" s="172"/>
      <c r="INA74" s="172"/>
      <c r="INB74" s="172"/>
      <c r="INC74" s="172"/>
      <c r="IND74" s="172"/>
      <c r="INE74" s="172"/>
      <c r="INF74" s="172"/>
      <c r="ING74" s="172"/>
      <c r="INH74" s="172"/>
      <c r="INI74" s="172"/>
      <c r="INJ74" s="172"/>
      <c r="INK74" s="172"/>
      <c r="INL74" s="172"/>
      <c r="INM74" s="172"/>
      <c r="INN74" s="172"/>
      <c r="INO74" s="172"/>
      <c r="INP74" s="172"/>
      <c r="INQ74" s="172"/>
      <c r="INR74" s="172"/>
      <c r="INS74" s="172"/>
      <c r="INT74" s="172"/>
      <c r="INU74" s="172"/>
      <c r="INV74" s="172"/>
      <c r="INW74" s="172"/>
      <c r="INX74" s="172"/>
      <c r="INY74" s="172"/>
      <c r="INZ74" s="172"/>
      <c r="IOA74" s="172"/>
      <c r="IOB74" s="172"/>
      <c r="IOC74" s="172"/>
      <c r="IOD74" s="172"/>
      <c r="IOE74" s="172"/>
      <c r="IOF74" s="172"/>
      <c r="IOG74" s="172"/>
      <c r="IOH74" s="172"/>
      <c r="IOI74" s="172"/>
      <c r="IOJ74" s="172"/>
      <c r="IOK74" s="172"/>
      <c r="IOL74" s="172"/>
      <c r="IOM74" s="172"/>
      <c r="ION74" s="172"/>
      <c r="IOO74" s="172"/>
      <c r="IOP74" s="172"/>
      <c r="IOQ74" s="172"/>
      <c r="IOR74" s="172"/>
      <c r="IOS74" s="172"/>
      <c r="IOT74" s="172"/>
      <c r="IOU74" s="172"/>
      <c r="IOV74" s="172"/>
      <c r="IOW74" s="172"/>
      <c r="IOX74" s="172"/>
      <c r="IOY74" s="172"/>
      <c r="IOZ74" s="172"/>
      <c r="IPA74" s="172"/>
      <c r="IPB74" s="172"/>
      <c r="IPC74" s="172"/>
      <c r="IPD74" s="172"/>
      <c r="IPE74" s="172"/>
      <c r="IPF74" s="172"/>
      <c r="IPG74" s="172"/>
      <c r="IPH74" s="172"/>
      <c r="IPI74" s="172"/>
      <c r="IPJ74" s="172"/>
      <c r="IPK74" s="172"/>
      <c r="IPL74" s="172"/>
      <c r="IPM74" s="172"/>
      <c r="IPN74" s="172"/>
      <c r="IPO74" s="172"/>
      <c r="IPP74" s="172"/>
      <c r="IPQ74" s="172"/>
      <c r="IPR74" s="172"/>
      <c r="IPS74" s="172"/>
      <c r="IPT74" s="172"/>
      <c r="IPU74" s="172"/>
      <c r="IPV74" s="172"/>
      <c r="IPW74" s="172"/>
      <c r="IPX74" s="172"/>
      <c r="IPY74" s="172"/>
      <c r="IPZ74" s="172"/>
      <c r="IQA74" s="172"/>
      <c r="IQB74" s="172"/>
      <c r="IQC74" s="172"/>
      <c r="IQD74" s="172"/>
      <c r="IQE74" s="172"/>
      <c r="IQF74" s="172"/>
      <c r="IQG74" s="172"/>
      <c r="IQH74" s="172"/>
      <c r="IQI74" s="172"/>
      <c r="IQJ74" s="172"/>
      <c r="IQK74" s="172"/>
      <c r="IQL74" s="172"/>
      <c r="IQM74" s="172"/>
      <c r="IQN74" s="172"/>
      <c r="IQO74" s="172"/>
      <c r="IQP74" s="172"/>
      <c r="IQQ74" s="172"/>
      <c r="IQR74" s="172"/>
      <c r="IQS74" s="172"/>
      <c r="IQT74" s="172"/>
      <c r="IQU74" s="172"/>
      <c r="IQV74" s="172"/>
      <c r="IQW74" s="172"/>
      <c r="IQX74" s="172"/>
      <c r="IQY74" s="172"/>
      <c r="IQZ74" s="172"/>
      <c r="IRA74" s="172"/>
      <c r="IRB74" s="172"/>
      <c r="IRC74" s="172"/>
      <c r="IRD74" s="172"/>
      <c r="IRE74" s="172"/>
      <c r="IRF74" s="172"/>
      <c r="IRG74" s="172"/>
      <c r="IRH74" s="172"/>
      <c r="IRI74" s="172"/>
      <c r="IRJ74" s="172"/>
      <c r="IRK74" s="172"/>
      <c r="IRL74" s="172"/>
      <c r="IRM74" s="172"/>
      <c r="IRN74" s="172"/>
      <c r="IRO74" s="172"/>
      <c r="IRP74" s="172"/>
      <c r="IRQ74" s="172"/>
      <c r="IRR74" s="172"/>
      <c r="IRS74" s="172"/>
      <c r="IRT74" s="172"/>
      <c r="IRU74" s="172"/>
      <c r="IRV74" s="172"/>
      <c r="IRW74" s="172"/>
      <c r="IRX74" s="172"/>
      <c r="IRY74" s="172"/>
      <c r="IRZ74" s="172"/>
      <c r="ISA74" s="172"/>
      <c r="ISB74" s="172"/>
      <c r="ISC74" s="172"/>
      <c r="ISD74" s="172"/>
      <c r="ISE74" s="172"/>
      <c r="ISF74" s="172"/>
      <c r="ISG74" s="172"/>
      <c r="ISH74" s="172"/>
      <c r="ISI74" s="172"/>
      <c r="ISJ74" s="172"/>
      <c r="ISK74" s="172"/>
      <c r="ISL74" s="172"/>
      <c r="ISM74" s="172"/>
      <c r="ISN74" s="172"/>
      <c r="ISO74" s="172"/>
      <c r="ISP74" s="172"/>
      <c r="ISQ74" s="172"/>
      <c r="ISR74" s="172"/>
      <c r="ISS74" s="172"/>
      <c r="IST74" s="172"/>
      <c r="ISU74" s="172"/>
      <c r="ISV74" s="172"/>
      <c r="ISW74" s="172"/>
      <c r="ISX74" s="172"/>
      <c r="ISY74" s="172"/>
      <c r="ISZ74" s="172"/>
      <c r="ITA74" s="172"/>
      <c r="ITB74" s="172"/>
      <c r="ITC74" s="172"/>
      <c r="ITD74" s="172"/>
      <c r="ITE74" s="172"/>
      <c r="ITF74" s="172"/>
      <c r="ITG74" s="172"/>
      <c r="ITH74" s="172"/>
      <c r="ITI74" s="172"/>
      <c r="ITJ74" s="172"/>
      <c r="ITK74" s="172"/>
      <c r="ITL74" s="172"/>
      <c r="ITM74" s="172"/>
      <c r="ITN74" s="172"/>
      <c r="ITO74" s="172"/>
      <c r="ITP74" s="172"/>
      <c r="ITQ74" s="172"/>
      <c r="ITR74" s="172"/>
      <c r="ITS74" s="172"/>
      <c r="ITT74" s="172"/>
      <c r="ITU74" s="172"/>
      <c r="ITV74" s="172"/>
      <c r="ITW74" s="172"/>
      <c r="ITX74" s="172"/>
      <c r="ITY74" s="172"/>
      <c r="ITZ74" s="172"/>
      <c r="IUA74" s="172"/>
      <c r="IUB74" s="172"/>
      <c r="IUC74" s="172"/>
      <c r="IUD74" s="172"/>
      <c r="IUE74" s="172"/>
      <c r="IUF74" s="172"/>
      <c r="IUG74" s="172"/>
      <c r="IUH74" s="172"/>
      <c r="IUI74" s="172"/>
      <c r="IUJ74" s="172"/>
      <c r="IUK74" s="172"/>
      <c r="IUL74" s="172"/>
      <c r="IUM74" s="172"/>
      <c r="IUN74" s="172"/>
      <c r="IUO74" s="172"/>
      <c r="IUP74" s="172"/>
      <c r="IUQ74" s="172"/>
      <c r="IUR74" s="172"/>
      <c r="IUS74" s="172"/>
      <c r="IUT74" s="172"/>
      <c r="IUU74" s="172"/>
      <c r="IUV74" s="172"/>
      <c r="IUW74" s="172"/>
      <c r="IUX74" s="172"/>
      <c r="IUY74" s="172"/>
      <c r="IUZ74" s="172"/>
      <c r="IVA74" s="172"/>
      <c r="IVB74" s="172"/>
      <c r="IVC74" s="172"/>
      <c r="IVD74" s="172"/>
      <c r="IVE74" s="172"/>
      <c r="IVF74" s="172"/>
      <c r="IVG74" s="172"/>
      <c r="IVH74" s="172"/>
      <c r="IVI74" s="172"/>
      <c r="IVJ74" s="172"/>
      <c r="IVK74" s="172"/>
      <c r="IVL74" s="172"/>
      <c r="IVM74" s="172"/>
      <c r="IVN74" s="172"/>
      <c r="IVO74" s="172"/>
      <c r="IVP74" s="172"/>
      <c r="IVQ74" s="172"/>
      <c r="IVR74" s="172"/>
      <c r="IVS74" s="172"/>
      <c r="IVT74" s="172"/>
      <c r="IVU74" s="172"/>
      <c r="IVV74" s="172"/>
      <c r="IVW74" s="172"/>
      <c r="IVX74" s="172"/>
      <c r="IVY74" s="172"/>
      <c r="IVZ74" s="172"/>
      <c r="IWA74" s="172"/>
      <c r="IWB74" s="172"/>
      <c r="IWC74" s="172"/>
      <c r="IWD74" s="172"/>
      <c r="IWE74" s="172"/>
      <c r="IWF74" s="172"/>
      <c r="IWG74" s="172"/>
      <c r="IWH74" s="172"/>
      <c r="IWI74" s="172"/>
      <c r="IWJ74" s="172"/>
      <c r="IWK74" s="172"/>
      <c r="IWL74" s="172"/>
      <c r="IWM74" s="172"/>
      <c r="IWN74" s="172"/>
      <c r="IWO74" s="172"/>
      <c r="IWP74" s="172"/>
      <c r="IWQ74" s="172"/>
      <c r="IWR74" s="172"/>
      <c r="IWS74" s="172"/>
      <c r="IWT74" s="172"/>
      <c r="IWU74" s="172"/>
      <c r="IWV74" s="172"/>
      <c r="IWW74" s="172"/>
      <c r="IWX74" s="172"/>
      <c r="IWY74" s="172"/>
      <c r="IWZ74" s="172"/>
      <c r="IXA74" s="172"/>
      <c r="IXB74" s="172"/>
      <c r="IXC74" s="172"/>
      <c r="IXD74" s="172"/>
      <c r="IXE74" s="172"/>
      <c r="IXF74" s="172"/>
      <c r="IXG74" s="172"/>
      <c r="IXH74" s="172"/>
      <c r="IXI74" s="172"/>
      <c r="IXJ74" s="172"/>
      <c r="IXK74" s="172"/>
      <c r="IXL74" s="172"/>
      <c r="IXM74" s="172"/>
      <c r="IXN74" s="172"/>
      <c r="IXO74" s="172"/>
      <c r="IXP74" s="172"/>
      <c r="IXQ74" s="172"/>
      <c r="IXR74" s="172"/>
      <c r="IXS74" s="172"/>
      <c r="IXT74" s="172"/>
      <c r="IXU74" s="172"/>
      <c r="IXV74" s="172"/>
      <c r="IXW74" s="172"/>
      <c r="IXX74" s="172"/>
      <c r="IXY74" s="172"/>
      <c r="IXZ74" s="172"/>
      <c r="IYA74" s="172"/>
      <c r="IYB74" s="172"/>
      <c r="IYC74" s="172"/>
      <c r="IYD74" s="172"/>
      <c r="IYE74" s="172"/>
      <c r="IYF74" s="172"/>
      <c r="IYG74" s="172"/>
      <c r="IYH74" s="172"/>
      <c r="IYI74" s="172"/>
      <c r="IYJ74" s="172"/>
      <c r="IYK74" s="172"/>
      <c r="IYL74" s="172"/>
      <c r="IYM74" s="172"/>
      <c r="IYN74" s="172"/>
      <c r="IYO74" s="172"/>
      <c r="IYP74" s="172"/>
      <c r="IYQ74" s="172"/>
      <c r="IYR74" s="172"/>
      <c r="IYS74" s="172"/>
      <c r="IYT74" s="172"/>
      <c r="IYU74" s="172"/>
      <c r="IYV74" s="172"/>
      <c r="IYW74" s="172"/>
      <c r="IYX74" s="172"/>
      <c r="IYY74" s="172"/>
      <c r="IYZ74" s="172"/>
      <c r="IZA74" s="172"/>
      <c r="IZB74" s="172"/>
      <c r="IZC74" s="172"/>
      <c r="IZD74" s="172"/>
      <c r="IZE74" s="172"/>
      <c r="IZF74" s="172"/>
      <c r="IZG74" s="172"/>
      <c r="IZH74" s="172"/>
      <c r="IZI74" s="172"/>
      <c r="IZJ74" s="172"/>
      <c r="IZK74" s="172"/>
      <c r="IZL74" s="172"/>
      <c r="IZM74" s="172"/>
      <c r="IZN74" s="172"/>
      <c r="IZO74" s="172"/>
      <c r="IZP74" s="172"/>
      <c r="IZQ74" s="172"/>
      <c r="IZR74" s="172"/>
      <c r="IZS74" s="172"/>
      <c r="IZT74" s="172"/>
      <c r="IZU74" s="172"/>
      <c r="IZV74" s="172"/>
      <c r="IZW74" s="172"/>
      <c r="IZX74" s="172"/>
      <c r="IZY74" s="172"/>
      <c r="IZZ74" s="172"/>
      <c r="JAA74" s="172"/>
      <c r="JAB74" s="172"/>
      <c r="JAC74" s="172"/>
      <c r="JAD74" s="172"/>
      <c r="JAE74" s="172"/>
      <c r="JAF74" s="172"/>
      <c r="JAG74" s="172"/>
      <c r="JAH74" s="172"/>
      <c r="JAI74" s="172"/>
      <c r="JAJ74" s="172"/>
      <c r="JAK74" s="172"/>
      <c r="JAL74" s="172"/>
      <c r="JAM74" s="172"/>
      <c r="JAN74" s="172"/>
      <c r="JAO74" s="172"/>
      <c r="JAP74" s="172"/>
      <c r="JAQ74" s="172"/>
      <c r="JAR74" s="172"/>
      <c r="JAS74" s="172"/>
      <c r="JAT74" s="172"/>
      <c r="JAU74" s="172"/>
      <c r="JAV74" s="172"/>
      <c r="JAW74" s="172"/>
      <c r="JAX74" s="172"/>
      <c r="JAY74" s="172"/>
      <c r="JAZ74" s="172"/>
      <c r="JBA74" s="172"/>
      <c r="JBB74" s="172"/>
      <c r="JBC74" s="172"/>
      <c r="JBD74" s="172"/>
      <c r="JBE74" s="172"/>
      <c r="JBF74" s="172"/>
      <c r="JBG74" s="172"/>
      <c r="JBH74" s="172"/>
      <c r="JBI74" s="172"/>
      <c r="JBJ74" s="172"/>
      <c r="JBK74" s="172"/>
      <c r="JBL74" s="172"/>
      <c r="JBM74" s="172"/>
      <c r="JBN74" s="172"/>
      <c r="JBO74" s="172"/>
      <c r="JBP74" s="172"/>
      <c r="JBQ74" s="172"/>
      <c r="JBR74" s="172"/>
      <c r="JBS74" s="172"/>
      <c r="JBT74" s="172"/>
      <c r="JBU74" s="172"/>
      <c r="JBV74" s="172"/>
      <c r="JBW74" s="172"/>
      <c r="JBX74" s="172"/>
      <c r="JBY74" s="172"/>
      <c r="JBZ74" s="172"/>
      <c r="JCA74" s="172"/>
      <c r="JCB74" s="172"/>
      <c r="JCC74" s="172"/>
      <c r="JCD74" s="172"/>
      <c r="JCE74" s="172"/>
      <c r="JCF74" s="172"/>
      <c r="JCG74" s="172"/>
      <c r="JCH74" s="172"/>
      <c r="JCI74" s="172"/>
      <c r="JCJ74" s="172"/>
      <c r="JCK74" s="172"/>
      <c r="JCL74" s="172"/>
      <c r="JCM74" s="172"/>
      <c r="JCN74" s="172"/>
      <c r="JCO74" s="172"/>
      <c r="JCP74" s="172"/>
      <c r="JCQ74" s="172"/>
      <c r="JCR74" s="172"/>
      <c r="JCS74" s="172"/>
      <c r="JCT74" s="172"/>
      <c r="JCU74" s="172"/>
      <c r="JCV74" s="172"/>
      <c r="JCW74" s="172"/>
      <c r="JCX74" s="172"/>
      <c r="JCY74" s="172"/>
      <c r="JCZ74" s="172"/>
      <c r="JDA74" s="172"/>
      <c r="JDB74" s="172"/>
      <c r="JDC74" s="172"/>
      <c r="JDD74" s="172"/>
      <c r="JDE74" s="172"/>
      <c r="JDF74" s="172"/>
      <c r="JDG74" s="172"/>
      <c r="JDH74" s="172"/>
      <c r="JDI74" s="172"/>
      <c r="JDJ74" s="172"/>
      <c r="JDK74" s="172"/>
      <c r="JDL74" s="172"/>
      <c r="JDM74" s="172"/>
      <c r="JDN74" s="172"/>
      <c r="JDO74" s="172"/>
      <c r="JDP74" s="172"/>
      <c r="JDQ74" s="172"/>
      <c r="JDR74" s="172"/>
      <c r="JDS74" s="172"/>
      <c r="JDT74" s="172"/>
      <c r="JDU74" s="172"/>
      <c r="JDV74" s="172"/>
      <c r="JDW74" s="172"/>
      <c r="JDX74" s="172"/>
      <c r="JDY74" s="172"/>
      <c r="JDZ74" s="172"/>
      <c r="JEA74" s="172"/>
      <c r="JEB74" s="172"/>
      <c r="JEC74" s="172"/>
      <c r="JED74" s="172"/>
      <c r="JEE74" s="172"/>
      <c r="JEF74" s="172"/>
      <c r="JEG74" s="172"/>
      <c r="JEH74" s="172"/>
      <c r="JEI74" s="172"/>
      <c r="JEJ74" s="172"/>
      <c r="JEK74" s="172"/>
      <c r="JEL74" s="172"/>
      <c r="JEM74" s="172"/>
      <c r="JEN74" s="172"/>
      <c r="JEO74" s="172"/>
      <c r="JEP74" s="172"/>
      <c r="JEQ74" s="172"/>
      <c r="JER74" s="172"/>
      <c r="JES74" s="172"/>
      <c r="JET74" s="172"/>
      <c r="JEU74" s="172"/>
      <c r="JEV74" s="172"/>
      <c r="JEW74" s="172"/>
      <c r="JEX74" s="172"/>
      <c r="JEY74" s="172"/>
      <c r="JEZ74" s="172"/>
      <c r="JFA74" s="172"/>
      <c r="JFB74" s="172"/>
      <c r="JFC74" s="172"/>
      <c r="JFD74" s="172"/>
      <c r="JFE74" s="172"/>
      <c r="JFF74" s="172"/>
      <c r="JFG74" s="172"/>
      <c r="JFH74" s="172"/>
      <c r="JFI74" s="172"/>
      <c r="JFJ74" s="172"/>
      <c r="JFK74" s="172"/>
      <c r="JFL74" s="172"/>
      <c r="JFM74" s="172"/>
      <c r="JFN74" s="172"/>
      <c r="JFO74" s="172"/>
      <c r="JFP74" s="172"/>
      <c r="JFQ74" s="172"/>
      <c r="JFR74" s="172"/>
      <c r="JFS74" s="172"/>
      <c r="JFT74" s="172"/>
      <c r="JFU74" s="172"/>
      <c r="JFV74" s="172"/>
      <c r="JFW74" s="172"/>
      <c r="JFX74" s="172"/>
      <c r="JFY74" s="172"/>
      <c r="JFZ74" s="172"/>
      <c r="JGA74" s="172"/>
      <c r="JGB74" s="172"/>
      <c r="JGC74" s="172"/>
      <c r="JGD74" s="172"/>
      <c r="JGE74" s="172"/>
      <c r="JGF74" s="172"/>
      <c r="JGG74" s="172"/>
      <c r="JGH74" s="172"/>
      <c r="JGI74" s="172"/>
      <c r="JGJ74" s="172"/>
      <c r="JGK74" s="172"/>
      <c r="JGL74" s="172"/>
      <c r="JGM74" s="172"/>
      <c r="JGN74" s="172"/>
      <c r="JGO74" s="172"/>
      <c r="JGP74" s="172"/>
      <c r="JGQ74" s="172"/>
      <c r="JGR74" s="172"/>
      <c r="JGS74" s="172"/>
      <c r="JGT74" s="172"/>
      <c r="JGU74" s="172"/>
      <c r="JGV74" s="172"/>
      <c r="JGW74" s="172"/>
      <c r="JGX74" s="172"/>
      <c r="JGY74" s="172"/>
      <c r="JGZ74" s="172"/>
      <c r="JHA74" s="172"/>
      <c r="JHB74" s="172"/>
      <c r="JHC74" s="172"/>
      <c r="JHD74" s="172"/>
      <c r="JHE74" s="172"/>
      <c r="JHF74" s="172"/>
      <c r="JHG74" s="172"/>
      <c r="JHH74" s="172"/>
      <c r="JHI74" s="172"/>
      <c r="JHJ74" s="172"/>
      <c r="JHK74" s="172"/>
      <c r="JHL74" s="172"/>
      <c r="JHM74" s="172"/>
      <c r="JHN74" s="172"/>
      <c r="JHO74" s="172"/>
      <c r="JHP74" s="172"/>
      <c r="JHQ74" s="172"/>
      <c r="JHR74" s="172"/>
      <c r="JHS74" s="172"/>
      <c r="JHT74" s="172"/>
      <c r="JHU74" s="172"/>
      <c r="JHV74" s="172"/>
      <c r="JHW74" s="172"/>
      <c r="JHX74" s="172"/>
      <c r="JHY74" s="172"/>
      <c r="JHZ74" s="172"/>
      <c r="JIA74" s="172"/>
      <c r="JIB74" s="172"/>
      <c r="JIC74" s="172"/>
      <c r="JID74" s="172"/>
      <c r="JIE74" s="172"/>
      <c r="JIF74" s="172"/>
      <c r="JIG74" s="172"/>
      <c r="JIH74" s="172"/>
      <c r="JII74" s="172"/>
      <c r="JIJ74" s="172"/>
      <c r="JIK74" s="172"/>
      <c r="JIL74" s="172"/>
      <c r="JIM74" s="172"/>
      <c r="JIN74" s="172"/>
      <c r="JIO74" s="172"/>
      <c r="JIP74" s="172"/>
      <c r="JIQ74" s="172"/>
      <c r="JIR74" s="172"/>
      <c r="JIS74" s="172"/>
      <c r="JIT74" s="172"/>
      <c r="JIU74" s="172"/>
      <c r="JIV74" s="172"/>
      <c r="JIW74" s="172"/>
      <c r="JIX74" s="172"/>
      <c r="JIY74" s="172"/>
      <c r="JIZ74" s="172"/>
      <c r="JJA74" s="172"/>
      <c r="JJB74" s="172"/>
      <c r="JJC74" s="172"/>
      <c r="JJD74" s="172"/>
      <c r="JJE74" s="172"/>
      <c r="JJF74" s="172"/>
      <c r="JJG74" s="172"/>
      <c r="JJH74" s="172"/>
      <c r="JJI74" s="172"/>
      <c r="JJJ74" s="172"/>
      <c r="JJK74" s="172"/>
      <c r="JJL74" s="172"/>
      <c r="JJM74" s="172"/>
      <c r="JJN74" s="172"/>
      <c r="JJO74" s="172"/>
      <c r="JJP74" s="172"/>
      <c r="JJQ74" s="172"/>
      <c r="JJR74" s="172"/>
      <c r="JJS74" s="172"/>
      <c r="JJT74" s="172"/>
      <c r="JJU74" s="172"/>
      <c r="JJV74" s="172"/>
      <c r="JJW74" s="172"/>
      <c r="JJX74" s="172"/>
      <c r="JJY74" s="172"/>
      <c r="JJZ74" s="172"/>
      <c r="JKA74" s="172"/>
      <c r="JKB74" s="172"/>
      <c r="JKC74" s="172"/>
      <c r="JKD74" s="172"/>
      <c r="JKE74" s="172"/>
      <c r="JKF74" s="172"/>
      <c r="JKG74" s="172"/>
      <c r="JKH74" s="172"/>
      <c r="JKI74" s="172"/>
      <c r="JKJ74" s="172"/>
      <c r="JKK74" s="172"/>
      <c r="JKL74" s="172"/>
      <c r="JKM74" s="172"/>
      <c r="JKN74" s="172"/>
      <c r="JKO74" s="172"/>
      <c r="JKP74" s="172"/>
      <c r="JKQ74" s="172"/>
      <c r="JKR74" s="172"/>
      <c r="JKS74" s="172"/>
      <c r="JKT74" s="172"/>
      <c r="JKU74" s="172"/>
      <c r="JKV74" s="172"/>
      <c r="JKW74" s="172"/>
      <c r="JKX74" s="172"/>
      <c r="JKY74" s="172"/>
      <c r="JKZ74" s="172"/>
      <c r="JLA74" s="172"/>
      <c r="JLB74" s="172"/>
      <c r="JLC74" s="172"/>
      <c r="JLD74" s="172"/>
      <c r="JLE74" s="172"/>
      <c r="JLF74" s="172"/>
      <c r="JLG74" s="172"/>
      <c r="JLH74" s="172"/>
      <c r="JLI74" s="172"/>
      <c r="JLJ74" s="172"/>
      <c r="JLK74" s="172"/>
      <c r="JLL74" s="172"/>
      <c r="JLM74" s="172"/>
      <c r="JLN74" s="172"/>
      <c r="JLO74" s="172"/>
      <c r="JLP74" s="172"/>
      <c r="JLQ74" s="172"/>
      <c r="JLR74" s="172"/>
      <c r="JLS74" s="172"/>
      <c r="JLT74" s="172"/>
      <c r="JLU74" s="172"/>
      <c r="JLV74" s="172"/>
      <c r="JLW74" s="172"/>
      <c r="JLX74" s="172"/>
      <c r="JLY74" s="172"/>
      <c r="JLZ74" s="172"/>
      <c r="JMA74" s="172"/>
      <c r="JMB74" s="172"/>
      <c r="JMC74" s="172"/>
      <c r="JMD74" s="172"/>
      <c r="JME74" s="172"/>
      <c r="JMF74" s="172"/>
      <c r="JMG74" s="172"/>
      <c r="JMH74" s="172"/>
      <c r="JMI74" s="172"/>
      <c r="JMJ74" s="172"/>
      <c r="JMK74" s="172"/>
      <c r="JML74" s="172"/>
      <c r="JMM74" s="172"/>
      <c r="JMN74" s="172"/>
      <c r="JMO74" s="172"/>
      <c r="JMP74" s="172"/>
      <c r="JMQ74" s="172"/>
      <c r="JMR74" s="172"/>
      <c r="JMS74" s="172"/>
      <c r="JMT74" s="172"/>
      <c r="JMU74" s="172"/>
      <c r="JMV74" s="172"/>
      <c r="JMW74" s="172"/>
      <c r="JMX74" s="172"/>
      <c r="JMY74" s="172"/>
      <c r="JMZ74" s="172"/>
      <c r="JNA74" s="172"/>
      <c r="JNB74" s="172"/>
      <c r="JNC74" s="172"/>
      <c r="JND74" s="172"/>
      <c r="JNE74" s="172"/>
      <c r="JNF74" s="172"/>
      <c r="JNG74" s="172"/>
      <c r="JNH74" s="172"/>
      <c r="JNI74" s="172"/>
      <c r="JNJ74" s="172"/>
      <c r="JNK74" s="172"/>
      <c r="JNL74" s="172"/>
      <c r="JNM74" s="172"/>
      <c r="JNN74" s="172"/>
      <c r="JNO74" s="172"/>
      <c r="JNP74" s="172"/>
      <c r="JNQ74" s="172"/>
      <c r="JNR74" s="172"/>
      <c r="JNS74" s="172"/>
      <c r="JNT74" s="172"/>
      <c r="JNU74" s="172"/>
      <c r="JNV74" s="172"/>
      <c r="JNW74" s="172"/>
      <c r="JNX74" s="172"/>
      <c r="JNY74" s="172"/>
      <c r="JNZ74" s="172"/>
      <c r="JOA74" s="172"/>
      <c r="JOB74" s="172"/>
      <c r="JOC74" s="172"/>
      <c r="JOD74" s="172"/>
      <c r="JOE74" s="172"/>
      <c r="JOF74" s="172"/>
      <c r="JOG74" s="172"/>
      <c r="JOH74" s="172"/>
      <c r="JOI74" s="172"/>
      <c r="JOJ74" s="172"/>
      <c r="JOK74" s="172"/>
      <c r="JOL74" s="172"/>
      <c r="JOM74" s="172"/>
      <c r="JON74" s="172"/>
      <c r="JOO74" s="172"/>
      <c r="JOP74" s="172"/>
      <c r="JOQ74" s="172"/>
      <c r="JOR74" s="172"/>
      <c r="JOS74" s="172"/>
      <c r="JOT74" s="172"/>
      <c r="JOU74" s="172"/>
      <c r="JOV74" s="172"/>
      <c r="JOW74" s="172"/>
      <c r="JOX74" s="172"/>
      <c r="JOY74" s="172"/>
      <c r="JOZ74" s="172"/>
      <c r="JPA74" s="172"/>
      <c r="JPB74" s="172"/>
      <c r="JPC74" s="172"/>
      <c r="JPD74" s="172"/>
      <c r="JPE74" s="172"/>
      <c r="JPF74" s="172"/>
      <c r="JPG74" s="172"/>
      <c r="JPH74" s="172"/>
      <c r="JPI74" s="172"/>
      <c r="JPJ74" s="172"/>
      <c r="JPK74" s="172"/>
      <c r="JPL74" s="172"/>
      <c r="JPM74" s="172"/>
      <c r="JPN74" s="172"/>
      <c r="JPO74" s="172"/>
      <c r="JPP74" s="172"/>
      <c r="JPQ74" s="172"/>
      <c r="JPR74" s="172"/>
      <c r="JPS74" s="172"/>
      <c r="JPT74" s="172"/>
      <c r="JPU74" s="172"/>
      <c r="JPV74" s="172"/>
      <c r="JPW74" s="172"/>
      <c r="JPX74" s="172"/>
      <c r="JPY74" s="172"/>
      <c r="JPZ74" s="172"/>
      <c r="JQA74" s="172"/>
      <c r="JQB74" s="172"/>
      <c r="JQC74" s="172"/>
      <c r="JQD74" s="172"/>
      <c r="JQE74" s="172"/>
      <c r="JQF74" s="172"/>
      <c r="JQG74" s="172"/>
      <c r="JQH74" s="172"/>
      <c r="JQI74" s="172"/>
      <c r="JQJ74" s="172"/>
      <c r="JQK74" s="172"/>
      <c r="JQL74" s="172"/>
      <c r="JQM74" s="172"/>
      <c r="JQN74" s="172"/>
      <c r="JQO74" s="172"/>
      <c r="JQP74" s="172"/>
      <c r="JQQ74" s="172"/>
      <c r="JQR74" s="172"/>
      <c r="JQS74" s="172"/>
      <c r="JQT74" s="172"/>
      <c r="JQU74" s="172"/>
      <c r="JQV74" s="172"/>
      <c r="JQW74" s="172"/>
      <c r="JQX74" s="172"/>
      <c r="JQY74" s="172"/>
      <c r="JQZ74" s="172"/>
      <c r="JRA74" s="172"/>
      <c r="JRB74" s="172"/>
      <c r="JRC74" s="172"/>
      <c r="JRD74" s="172"/>
      <c r="JRE74" s="172"/>
      <c r="JRF74" s="172"/>
      <c r="JRG74" s="172"/>
      <c r="JRH74" s="172"/>
      <c r="JRI74" s="172"/>
      <c r="JRJ74" s="172"/>
      <c r="JRK74" s="172"/>
      <c r="JRL74" s="172"/>
      <c r="JRM74" s="172"/>
      <c r="JRN74" s="172"/>
      <c r="JRO74" s="172"/>
      <c r="JRP74" s="172"/>
      <c r="JRQ74" s="172"/>
      <c r="JRR74" s="172"/>
      <c r="JRS74" s="172"/>
      <c r="JRT74" s="172"/>
      <c r="JRU74" s="172"/>
      <c r="JRV74" s="172"/>
      <c r="JRW74" s="172"/>
      <c r="JRX74" s="172"/>
      <c r="JRY74" s="172"/>
      <c r="JRZ74" s="172"/>
      <c r="JSA74" s="172"/>
      <c r="JSB74" s="172"/>
      <c r="JSC74" s="172"/>
      <c r="JSD74" s="172"/>
      <c r="JSE74" s="172"/>
      <c r="JSF74" s="172"/>
      <c r="JSG74" s="172"/>
      <c r="JSH74" s="172"/>
      <c r="JSI74" s="172"/>
      <c r="JSJ74" s="172"/>
      <c r="JSK74" s="172"/>
      <c r="JSL74" s="172"/>
      <c r="JSM74" s="172"/>
      <c r="JSN74" s="172"/>
      <c r="JSO74" s="172"/>
      <c r="JSP74" s="172"/>
      <c r="JSQ74" s="172"/>
      <c r="JSR74" s="172"/>
      <c r="JSS74" s="172"/>
      <c r="JST74" s="172"/>
      <c r="JSU74" s="172"/>
      <c r="JSV74" s="172"/>
      <c r="JSW74" s="172"/>
      <c r="JSX74" s="172"/>
      <c r="JSY74" s="172"/>
      <c r="JSZ74" s="172"/>
      <c r="JTA74" s="172"/>
      <c r="JTB74" s="172"/>
      <c r="JTC74" s="172"/>
      <c r="JTD74" s="172"/>
      <c r="JTE74" s="172"/>
      <c r="JTF74" s="172"/>
      <c r="JTG74" s="172"/>
      <c r="JTH74" s="172"/>
      <c r="JTI74" s="172"/>
      <c r="JTJ74" s="172"/>
      <c r="JTK74" s="172"/>
      <c r="JTL74" s="172"/>
      <c r="JTM74" s="172"/>
      <c r="JTN74" s="172"/>
      <c r="JTO74" s="172"/>
      <c r="JTP74" s="172"/>
      <c r="JTQ74" s="172"/>
      <c r="JTR74" s="172"/>
      <c r="JTS74" s="172"/>
      <c r="JTT74" s="172"/>
      <c r="JTU74" s="172"/>
      <c r="JTV74" s="172"/>
      <c r="JTW74" s="172"/>
      <c r="JTX74" s="172"/>
      <c r="JTY74" s="172"/>
      <c r="JTZ74" s="172"/>
      <c r="JUA74" s="172"/>
      <c r="JUB74" s="172"/>
      <c r="JUC74" s="172"/>
      <c r="JUD74" s="172"/>
      <c r="JUE74" s="172"/>
      <c r="JUF74" s="172"/>
      <c r="JUG74" s="172"/>
      <c r="JUH74" s="172"/>
      <c r="JUI74" s="172"/>
      <c r="JUJ74" s="172"/>
      <c r="JUK74" s="172"/>
      <c r="JUL74" s="172"/>
      <c r="JUM74" s="172"/>
      <c r="JUN74" s="172"/>
      <c r="JUO74" s="172"/>
      <c r="JUP74" s="172"/>
      <c r="JUQ74" s="172"/>
      <c r="JUR74" s="172"/>
      <c r="JUS74" s="172"/>
      <c r="JUT74" s="172"/>
      <c r="JUU74" s="172"/>
      <c r="JUV74" s="172"/>
      <c r="JUW74" s="172"/>
      <c r="JUX74" s="172"/>
      <c r="JUY74" s="172"/>
      <c r="JUZ74" s="172"/>
      <c r="JVA74" s="172"/>
      <c r="JVB74" s="172"/>
      <c r="JVC74" s="172"/>
      <c r="JVD74" s="172"/>
      <c r="JVE74" s="172"/>
      <c r="JVF74" s="172"/>
      <c r="JVG74" s="172"/>
      <c r="JVH74" s="172"/>
      <c r="JVI74" s="172"/>
      <c r="JVJ74" s="172"/>
      <c r="JVK74" s="172"/>
      <c r="JVL74" s="172"/>
      <c r="JVM74" s="172"/>
      <c r="JVN74" s="172"/>
      <c r="JVO74" s="172"/>
      <c r="JVP74" s="172"/>
      <c r="JVQ74" s="172"/>
      <c r="JVR74" s="172"/>
      <c r="JVS74" s="172"/>
      <c r="JVT74" s="172"/>
      <c r="JVU74" s="172"/>
      <c r="JVV74" s="172"/>
      <c r="JVW74" s="172"/>
      <c r="JVX74" s="172"/>
      <c r="JVY74" s="172"/>
      <c r="JVZ74" s="172"/>
      <c r="JWA74" s="172"/>
      <c r="JWB74" s="172"/>
      <c r="JWC74" s="172"/>
      <c r="JWD74" s="172"/>
      <c r="JWE74" s="172"/>
      <c r="JWF74" s="172"/>
      <c r="JWG74" s="172"/>
      <c r="JWH74" s="172"/>
      <c r="JWI74" s="172"/>
      <c r="JWJ74" s="172"/>
      <c r="JWK74" s="172"/>
      <c r="JWL74" s="172"/>
      <c r="JWM74" s="172"/>
      <c r="JWN74" s="172"/>
      <c r="JWO74" s="172"/>
      <c r="JWP74" s="172"/>
      <c r="JWQ74" s="172"/>
      <c r="JWR74" s="172"/>
      <c r="JWS74" s="172"/>
      <c r="JWT74" s="172"/>
      <c r="JWU74" s="172"/>
      <c r="JWV74" s="172"/>
      <c r="JWW74" s="172"/>
      <c r="JWX74" s="172"/>
      <c r="JWY74" s="172"/>
      <c r="JWZ74" s="172"/>
      <c r="JXA74" s="172"/>
      <c r="JXB74" s="172"/>
      <c r="JXC74" s="172"/>
      <c r="JXD74" s="172"/>
      <c r="JXE74" s="172"/>
      <c r="JXF74" s="172"/>
      <c r="JXG74" s="172"/>
      <c r="JXH74" s="172"/>
      <c r="JXI74" s="172"/>
      <c r="JXJ74" s="172"/>
      <c r="JXK74" s="172"/>
      <c r="JXL74" s="172"/>
      <c r="JXM74" s="172"/>
      <c r="JXN74" s="172"/>
      <c r="JXO74" s="172"/>
      <c r="JXP74" s="172"/>
      <c r="JXQ74" s="172"/>
      <c r="JXR74" s="172"/>
      <c r="JXS74" s="172"/>
      <c r="JXT74" s="172"/>
      <c r="JXU74" s="172"/>
      <c r="JXV74" s="172"/>
      <c r="JXW74" s="172"/>
      <c r="JXX74" s="172"/>
      <c r="JXY74" s="172"/>
      <c r="JXZ74" s="172"/>
      <c r="JYA74" s="172"/>
      <c r="JYB74" s="172"/>
      <c r="JYC74" s="172"/>
      <c r="JYD74" s="172"/>
      <c r="JYE74" s="172"/>
      <c r="JYF74" s="172"/>
      <c r="JYG74" s="172"/>
      <c r="JYH74" s="172"/>
      <c r="JYI74" s="172"/>
      <c r="JYJ74" s="172"/>
      <c r="JYK74" s="172"/>
      <c r="JYL74" s="172"/>
      <c r="JYM74" s="172"/>
      <c r="JYN74" s="172"/>
      <c r="JYO74" s="172"/>
      <c r="JYP74" s="172"/>
      <c r="JYQ74" s="172"/>
      <c r="JYR74" s="172"/>
      <c r="JYS74" s="172"/>
      <c r="JYT74" s="172"/>
      <c r="JYU74" s="172"/>
      <c r="JYV74" s="172"/>
      <c r="JYW74" s="172"/>
      <c r="JYX74" s="172"/>
      <c r="JYY74" s="172"/>
      <c r="JYZ74" s="172"/>
      <c r="JZA74" s="172"/>
      <c r="JZB74" s="172"/>
      <c r="JZC74" s="172"/>
      <c r="JZD74" s="172"/>
      <c r="JZE74" s="172"/>
      <c r="JZF74" s="172"/>
      <c r="JZG74" s="172"/>
      <c r="JZH74" s="172"/>
      <c r="JZI74" s="172"/>
      <c r="JZJ74" s="172"/>
      <c r="JZK74" s="172"/>
      <c r="JZL74" s="172"/>
      <c r="JZM74" s="172"/>
      <c r="JZN74" s="172"/>
      <c r="JZO74" s="172"/>
      <c r="JZP74" s="172"/>
      <c r="JZQ74" s="172"/>
      <c r="JZR74" s="172"/>
      <c r="JZS74" s="172"/>
      <c r="JZT74" s="172"/>
      <c r="JZU74" s="172"/>
      <c r="JZV74" s="172"/>
      <c r="JZW74" s="172"/>
      <c r="JZX74" s="172"/>
      <c r="JZY74" s="172"/>
      <c r="JZZ74" s="172"/>
      <c r="KAA74" s="172"/>
      <c r="KAB74" s="172"/>
      <c r="KAC74" s="172"/>
      <c r="KAD74" s="172"/>
      <c r="KAE74" s="172"/>
      <c r="KAF74" s="172"/>
      <c r="KAG74" s="172"/>
      <c r="KAH74" s="172"/>
      <c r="KAI74" s="172"/>
      <c r="KAJ74" s="172"/>
      <c r="KAK74" s="172"/>
      <c r="KAL74" s="172"/>
      <c r="KAM74" s="172"/>
      <c r="KAN74" s="172"/>
      <c r="KAO74" s="172"/>
      <c r="KAP74" s="172"/>
      <c r="KAQ74" s="172"/>
      <c r="KAR74" s="172"/>
      <c r="KAS74" s="172"/>
      <c r="KAT74" s="172"/>
      <c r="KAU74" s="172"/>
      <c r="KAV74" s="172"/>
      <c r="KAW74" s="172"/>
      <c r="KAX74" s="172"/>
      <c r="KAY74" s="172"/>
      <c r="KAZ74" s="172"/>
      <c r="KBA74" s="172"/>
      <c r="KBB74" s="172"/>
      <c r="KBC74" s="172"/>
      <c r="KBD74" s="172"/>
      <c r="KBE74" s="172"/>
      <c r="KBF74" s="172"/>
      <c r="KBG74" s="172"/>
      <c r="KBH74" s="172"/>
      <c r="KBI74" s="172"/>
      <c r="KBJ74" s="172"/>
      <c r="KBK74" s="172"/>
      <c r="KBL74" s="172"/>
      <c r="KBM74" s="172"/>
      <c r="KBN74" s="172"/>
      <c r="KBO74" s="172"/>
      <c r="KBP74" s="172"/>
      <c r="KBQ74" s="172"/>
      <c r="KBR74" s="172"/>
      <c r="KBS74" s="172"/>
      <c r="KBT74" s="172"/>
      <c r="KBU74" s="172"/>
      <c r="KBV74" s="172"/>
      <c r="KBW74" s="172"/>
      <c r="KBX74" s="172"/>
      <c r="KBY74" s="172"/>
      <c r="KBZ74" s="172"/>
      <c r="KCA74" s="172"/>
      <c r="KCB74" s="172"/>
      <c r="KCC74" s="172"/>
      <c r="KCD74" s="172"/>
      <c r="KCE74" s="172"/>
      <c r="KCF74" s="172"/>
      <c r="KCG74" s="172"/>
      <c r="KCH74" s="172"/>
      <c r="KCI74" s="172"/>
      <c r="KCJ74" s="172"/>
      <c r="KCK74" s="172"/>
      <c r="KCL74" s="172"/>
      <c r="KCM74" s="172"/>
      <c r="KCN74" s="172"/>
      <c r="KCO74" s="172"/>
      <c r="KCP74" s="172"/>
      <c r="KCQ74" s="172"/>
      <c r="KCR74" s="172"/>
      <c r="KCS74" s="172"/>
      <c r="KCT74" s="172"/>
      <c r="KCU74" s="172"/>
      <c r="KCV74" s="172"/>
      <c r="KCW74" s="172"/>
      <c r="KCX74" s="172"/>
      <c r="KCY74" s="172"/>
      <c r="KCZ74" s="172"/>
      <c r="KDA74" s="172"/>
      <c r="KDB74" s="172"/>
      <c r="KDC74" s="172"/>
      <c r="KDD74" s="172"/>
      <c r="KDE74" s="172"/>
      <c r="KDF74" s="172"/>
      <c r="KDG74" s="172"/>
      <c r="KDH74" s="172"/>
      <c r="KDI74" s="172"/>
      <c r="KDJ74" s="172"/>
      <c r="KDK74" s="172"/>
      <c r="KDL74" s="172"/>
      <c r="KDM74" s="172"/>
      <c r="KDN74" s="172"/>
      <c r="KDO74" s="172"/>
      <c r="KDP74" s="172"/>
      <c r="KDQ74" s="172"/>
      <c r="KDR74" s="172"/>
      <c r="KDS74" s="172"/>
      <c r="KDT74" s="172"/>
      <c r="KDU74" s="172"/>
      <c r="KDV74" s="172"/>
      <c r="KDW74" s="172"/>
      <c r="KDX74" s="172"/>
      <c r="KDY74" s="172"/>
      <c r="KDZ74" s="172"/>
      <c r="KEA74" s="172"/>
      <c r="KEB74" s="172"/>
      <c r="KEC74" s="172"/>
      <c r="KED74" s="172"/>
      <c r="KEE74" s="172"/>
      <c r="KEF74" s="172"/>
      <c r="KEG74" s="172"/>
      <c r="KEH74" s="172"/>
      <c r="KEI74" s="172"/>
      <c r="KEJ74" s="172"/>
      <c r="KEK74" s="172"/>
      <c r="KEL74" s="172"/>
      <c r="KEM74" s="172"/>
      <c r="KEN74" s="172"/>
      <c r="KEO74" s="172"/>
      <c r="KEP74" s="172"/>
      <c r="KEQ74" s="172"/>
      <c r="KER74" s="172"/>
      <c r="KES74" s="172"/>
      <c r="KET74" s="172"/>
      <c r="KEU74" s="172"/>
      <c r="KEV74" s="172"/>
      <c r="KEW74" s="172"/>
      <c r="KEX74" s="172"/>
      <c r="KEY74" s="172"/>
      <c r="KEZ74" s="172"/>
      <c r="KFA74" s="172"/>
      <c r="KFB74" s="172"/>
      <c r="KFC74" s="172"/>
      <c r="KFD74" s="172"/>
      <c r="KFE74" s="172"/>
      <c r="KFF74" s="172"/>
      <c r="KFG74" s="172"/>
      <c r="KFH74" s="172"/>
      <c r="KFI74" s="172"/>
      <c r="KFJ74" s="172"/>
      <c r="KFK74" s="172"/>
      <c r="KFL74" s="172"/>
      <c r="KFM74" s="172"/>
      <c r="KFN74" s="172"/>
      <c r="KFO74" s="172"/>
      <c r="KFP74" s="172"/>
      <c r="KFQ74" s="172"/>
      <c r="KFR74" s="172"/>
      <c r="KFS74" s="172"/>
      <c r="KFT74" s="172"/>
      <c r="KFU74" s="172"/>
      <c r="KFV74" s="172"/>
      <c r="KFW74" s="172"/>
      <c r="KFX74" s="172"/>
      <c r="KFY74" s="172"/>
      <c r="KFZ74" s="172"/>
      <c r="KGA74" s="172"/>
      <c r="KGB74" s="172"/>
      <c r="KGC74" s="172"/>
      <c r="KGD74" s="172"/>
      <c r="KGE74" s="172"/>
      <c r="KGF74" s="172"/>
      <c r="KGG74" s="172"/>
      <c r="KGH74" s="172"/>
      <c r="KGI74" s="172"/>
      <c r="KGJ74" s="172"/>
      <c r="KGK74" s="172"/>
      <c r="KGL74" s="172"/>
      <c r="KGM74" s="172"/>
      <c r="KGN74" s="172"/>
      <c r="KGO74" s="172"/>
      <c r="KGP74" s="172"/>
      <c r="KGQ74" s="172"/>
      <c r="KGR74" s="172"/>
      <c r="KGS74" s="172"/>
      <c r="KGT74" s="172"/>
      <c r="KGU74" s="172"/>
      <c r="KGV74" s="172"/>
      <c r="KGW74" s="172"/>
      <c r="KGX74" s="172"/>
      <c r="KGY74" s="172"/>
      <c r="KGZ74" s="172"/>
      <c r="KHA74" s="172"/>
      <c r="KHB74" s="172"/>
      <c r="KHC74" s="172"/>
      <c r="KHD74" s="172"/>
      <c r="KHE74" s="172"/>
      <c r="KHF74" s="172"/>
      <c r="KHG74" s="172"/>
      <c r="KHH74" s="172"/>
      <c r="KHI74" s="172"/>
      <c r="KHJ74" s="172"/>
      <c r="KHK74" s="172"/>
      <c r="KHL74" s="172"/>
      <c r="KHM74" s="172"/>
      <c r="KHN74" s="172"/>
      <c r="KHO74" s="172"/>
      <c r="KHP74" s="172"/>
      <c r="KHQ74" s="172"/>
      <c r="KHR74" s="172"/>
      <c r="KHS74" s="172"/>
      <c r="KHT74" s="172"/>
      <c r="KHU74" s="172"/>
      <c r="KHV74" s="172"/>
      <c r="KHW74" s="172"/>
      <c r="KHX74" s="172"/>
      <c r="KHY74" s="172"/>
      <c r="KHZ74" s="172"/>
      <c r="KIA74" s="172"/>
      <c r="KIB74" s="172"/>
      <c r="KIC74" s="172"/>
      <c r="KID74" s="172"/>
      <c r="KIE74" s="172"/>
      <c r="KIF74" s="172"/>
      <c r="KIG74" s="172"/>
      <c r="KIH74" s="172"/>
      <c r="KII74" s="172"/>
      <c r="KIJ74" s="172"/>
      <c r="KIK74" s="172"/>
      <c r="KIL74" s="172"/>
      <c r="KIM74" s="172"/>
      <c r="KIN74" s="172"/>
      <c r="KIO74" s="172"/>
      <c r="KIP74" s="172"/>
      <c r="KIQ74" s="172"/>
      <c r="KIR74" s="172"/>
      <c r="KIS74" s="172"/>
      <c r="KIT74" s="172"/>
      <c r="KIU74" s="172"/>
      <c r="KIV74" s="172"/>
      <c r="KIW74" s="172"/>
      <c r="KIX74" s="172"/>
      <c r="KIY74" s="172"/>
      <c r="KIZ74" s="172"/>
      <c r="KJA74" s="172"/>
      <c r="KJB74" s="172"/>
      <c r="KJC74" s="172"/>
      <c r="KJD74" s="172"/>
      <c r="KJE74" s="172"/>
      <c r="KJF74" s="172"/>
      <c r="KJG74" s="172"/>
      <c r="KJH74" s="172"/>
      <c r="KJI74" s="172"/>
      <c r="KJJ74" s="172"/>
      <c r="KJK74" s="172"/>
      <c r="KJL74" s="172"/>
      <c r="KJM74" s="172"/>
      <c r="KJN74" s="172"/>
      <c r="KJO74" s="172"/>
      <c r="KJP74" s="172"/>
      <c r="KJQ74" s="172"/>
      <c r="KJR74" s="172"/>
      <c r="KJS74" s="172"/>
      <c r="KJT74" s="172"/>
      <c r="KJU74" s="172"/>
      <c r="KJV74" s="172"/>
      <c r="KJW74" s="172"/>
      <c r="KJX74" s="172"/>
      <c r="KJY74" s="172"/>
      <c r="KJZ74" s="172"/>
      <c r="KKA74" s="172"/>
      <c r="KKB74" s="172"/>
      <c r="KKC74" s="172"/>
      <c r="KKD74" s="172"/>
      <c r="KKE74" s="172"/>
      <c r="KKF74" s="172"/>
      <c r="KKG74" s="172"/>
      <c r="KKH74" s="172"/>
      <c r="KKI74" s="172"/>
      <c r="KKJ74" s="172"/>
      <c r="KKK74" s="172"/>
      <c r="KKL74" s="172"/>
      <c r="KKM74" s="172"/>
      <c r="KKN74" s="172"/>
      <c r="KKO74" s="172"/>
      <c r="KKP74" s="172"/>
      <c r="KKQ74" s="172"/>
      <c r="KKR74" s="172"/>
      <c r="KKS74" s="172"/>
      <c r="KKT74" s="172"/>
      <c r="KKU74" s="172"/>
      <c r="KKV74" s="172"/>
      <c r="KKW74" s="172"/>
      <c r="KKX74" s="172"/>
      <c r="KKY74" s="172"/>
      <c r="KKZ74" s="172"/>
      <c r="KLA74" s="172"/>
      <c r="KLB74" s="172"/>
      <c r="KLC74" s="172"/>
      <c r="KLD74" s="172"/>
      <c r="KLE74" s="172"/>
      <c r="KLF74" s="172"/>
      <c r="KLG74" s="172"/>
      <c r="KLH74" s="172"/>
      <c r="KLI74" s="172"/>
      <c r="KLJ74" s="172"/>
      <c r="KLK74" s="172"/>
      <c r="KLL74" s="172"/>
      <c r="KLM74" s="172"/>
      <c r="KLN74" s="172"/>
      <c r="KLO74" s="172"/>
      <c r="KLP74" s="172"/>
      <c r="KLQ74" s="172"/>
      <c r="KLR74" s="172"/>
      <c r="KLS74" s="172"/>
      <c r="KLT74" s="172"/>
      <c r="KLU74" s="172"/>
      <c r="KLV74" s="172"/>
      <c r="KLW74" s="172"/>
      <c r="KLX74" s="172"/>
      <c r="KLY74" s="172"/>
      <c r="KLZ74" s="172"/>
      <c r="KMA74" s="172"/>
      <c r="KMB74" s="172"/>
      <c r="KMC74" s="172"/>
      <c r="KMD74" s="172"/>
      <c r="KME74" s="172"/>
      <c r="KMF74" s="172"/>
      <c r="KMG74" s="172"/>
      <c r="KMH74" s="172"/>
      <c r="KMI74" s="172"/>
      <c r="KMJ74" s="172"/>
      <c r="KMK74" s="172"/>
      <c r="KML74" s="172"/>
      <c r="KMM74" s="172"/>
      <c r="KMN74" s="172"/>
      <c r="KMO74" s="172"/>
      <c r="KMP74" s="172"/>
      <c r="KMQ74" s="172"/>
      <c r="KMR74" s="172"/>
      <c r="KMS74" s="172"/>
      <c r="KMT74" s="172"/>
      <c r="KMU74" s="172"/>
      <c r="KMV74" s="172"/>
      <c r="KMW74" s="172"/>
      <c r="KMX74" s="172"/>
      <c r="KMY74" s="172"/>
      <c r="KMZ74" s="172"/>
      <c r="KNA74" s="172"/>
      <c r="KNB74" s="172"/>
      <c r="KNC74" s="172"/>
      <c r="KND74" s="172"/>
      <c r="KNE74" s="172"/>
      <c r="KNF74" s="172"/>
      <c r="KNG74" s="172"/>
      <c r="KNH74" s="172"/>
      <c r="KNI74" s="172"/>
      <c r="KNJ74" s="172"/>
      <c r="KNK74" s="172"/>
      <c r="KNL74" s="172"/>
      <c r="KNM74" s="172"/>
      <c r="KNN74" s="172"/>
      <c r="KNO74" s="172"/>
      <c r="KNP74" s="172"/>
      <c r="KNQ74" s="172"/>
      <c r="KNR74" s="172"/>
      <c r="KNS74" s="172"/>
      <c r="KNT74" s="172"/>
      <c r="KNU74" s="172"/>
      <c r="KNV74" s="172"/>
      <c r="KNW74" s="172"/>
      <c r="KNX74" s="172"/>
      <c r="KNY74" s="172"/>
      <c r="KNZ74" s="172"/>
      <c r="KOA74" s="172"/>
      <c r="KOB74" s="172"/>
      <c r="KOC74" s="172"/>
      <c r="KOD74" s="172"/>
      <c r="KOE74" s="172"/>
      <c r="KOF74" s="172"/>
      <c r="KOG74" s="172"/>
      <c r="KOH74" s="172"/>
      <c r="KOI74" s="172"/>
      <c r="KOJ74" s="172"/>
      <c r="KOK74" s="172"/>
      <c r="KOL74" s="172"/>
      <c r="KOM74" s="172"/>
      <c r="KON74" s="172"/>
      <c r="KOO74" s="172"/>
      <c r="KOP74" s="172"/>
      <c r="KOQ74" s="172"/>
      <c r="KOR74" s="172"/>
      <c r="KOS74" s="172"/>
      <c r="KOT74" s="172"/>
      <c r="KOU74" s="172"/>
      <c r="KOV74" s="172"/>
      <c r="KOW74" s="172"/>
      <c r="KOX74" s="172"/>
      <c r="KOY74" s="172"/>
      <c r="KOZ74" s="172"/>
      <c r="KPA74" s="172"/>
      <c r="KPB74" s="172"/>
      <c r="KPC74" s="172"/>
      <c r="KPD74" s="172"/>
      <c r="KPE74" s="172"/>
      <c r="KPF74" s="172"/>
      <c r="KPG74" s="172"/>
      <c r="KPH74" s="172"/>
      <c r="KPI74" s="172"/>
      <c r="KPJ74" s="172"/>
      <c r="KPK74" s="172"/>
      <c r="KPL74" s="172"/>
      <c r="KPM74" s="172"/>
      <c r="KPN74" s="172"/>
      <c r="KPO74" s="172"/>
      <c r="KPP74" s="172"/>
      <c r="KPQ74" s="172"/>
      <c r="KPR74" s="172"/>
      <c r="KPS74" s="172"/>
      <c r="KPT74" s="172"/>
      <c r="KPU74" s="172"/>
      <c r="KPV74" s="172"/>
      <c r="KPW74" s="172"/>
      <c r="KPX74" s="172"/>
      <c r="KPY74" s="172"/>
      <c r="KPZ74" s="172"/>
      <c r="KQA74" s="172"/>
      <c r="KQB74" s="172"/>
      <c r="KQC74" s="172"/>
      <c r="KQD74" s="172"/>
      <c r="KQE74" s="172"/>
      <c r="KQF74" s="172"/>
      <c r="KQG74" s="172"/>
      <c r="KQH74" s="172"/>
      <c r="KQI74" s="172"/>
      <c r="KQJ74" s="172"/>
      <c r="KQK74" s="172"/>
      <c r="KQL74" s="172"/>
      <c r="KQM74" s="172"/>
      <c r="KQN74" s="172"/>
      <c r="KQO74" s="172"/>
      <c r="KQP74" s="172"/>
      <c r="KQQ74" s="172"/>
      <c r="KQR74" s="172"/>
      <c r="KQS74" s="172"/>
      <c r="KQT74" s="172"/>
      <c r="KQU74" s="172"/>
      <c r="KQV74" s="172"/>
      <c r="KQW74" s="172"/>
      <c r="KQX74" s="172"/>
      <c r="KQY74" s="172"/>
      <c r="KQZ74" s="172"/>
      <c r="KRA74" s="172"/>
      <c r="KRB74" s="172"/>
      <c r="KRC74" s="172"/>
      <c r="KRD74" s="172"/>
      <c r="KRE74" s="172"/>
      <c r="KRF74" s="172"/>
      <c r="KRG74" s="172"/>
      <c r="KRH74" s="172"/>
      <c r="KRI74" s="172"/>
      <c r="KRJ74" s="172"/>
      <c r="KRK74" s="172"/>
      <c r="KRL74" s="172"/>
      <c r="KRM74" s="172"/>
      <c r="KRN74" s="172"/>
      <c r="KRO74" s="172"/>
      <c r="KRP74" s="172"/>
      <c r="KRQ74" s="172"/>
      <c r="KRR74" s="172"/>
      <c r="KRS74" s="172"/>
      <c r="KRT74" s="172"/>
      <c r="KRU74" s="172"/>
      <c r="KRV74" s="172"/>
      <c r="KRW74" s="172"/>
      <c r="KRX74" s="172"/>
      <c r="KRY74" s="172"/>
      <c r="KRZ74" s="172"/>
      <c r="KSA74" s="172"/>
      <c r="KSB74" s="172"/>
      <c r="KSC74" s="172"/>
      <c r="KSD74" s="172"/>
      <c r="KSE74" s="172"/>
      <c r="KSF74" s="172"/>
      <c r="KSG74" s="172"/>
      <c r="KSH74" s="172"/>
      <c r="KSI74" s="172"/>
      <c r="KSJ74" s="172"/>
      <c r="KSK74" s="172"/>
      <c r="KSL74" s="172"/>
      <c r="KSM74" s="172"/>
      <c r="KSN74" s="172"/>
      <c r="KSO74" s="172"/>
      <c r="KSP74" s="172"/>
      <c r="KSQ74" s="172"/>
      <c r="KSR74" s="172"/>
      <c r="KSS74" s="172"/>
      <c r="KST74" s="172"/>
      <c r="KSU74" s="172"/>
      <c r="KSV74" s="172"/>
      <c r="KSW74" s="172"/>
      <c r="KSX74" s="172"/>
      <c r="KSY74" s="172"/>
      <c r="KSZ74" s="172"/>
      <c r="KTA74" s="172"/>
      <c r="KTB74" s="172"/>
      <c r="KTC74" s="172"/>
      <c r="KTD74" s="172"/>
      <c r="KTE74" s="172"/>
      <c r="KTF74" s="172"/>
      <c r="KTG74" s="172"/>
      <c r="KTH74" s="172"/>
      <c r="KTI74" s="172"/>
      <c r="KTJ74" s="172"/>
      <c r="KTK74" s="172"/>
      <c r="KTL74" s="172"/>
      <c r="KTM74" s="172"/>
      <c r="KTN74" s="172"/>
      <c r="KTO74" s="172"/>
      <c r="KTP74" s="172"/>
      <c r="KTQ74" s="172"/>
      <c r="KTR74" s="172"/>
      <c r="KTS74" s="172"/>
      <c r="KTT74" s="172"/>
      <c r="KTU74" s="172"/>
      <c r="KTV74" s="172"/>
      <c r="KTW74" s="172"/>
      <c r="KTX74" s="172"/>
      <c r="KTY74" s="172"/>
      <c r="KTZ74" s="172"/>
      <c r="KUA74" s="172"/>
      <c r="KUB74" s="172"/>
      <c r="KUC74" s="172"/>
      <c r="KUD74" s="172"/>
      <c r="KUE74" s="172"/>
      <c r="KUF74" s="172"/>
      <c r="KUG74" s="172"/>
      <c r="KUH74" s="172"/>
      <c r="KUI74" s="172"/>
      <c r="KUJ74" s="172"/>
      <c r="KUK74" s="172"/>
      <c r="KUL74" s="172"/>
      <c r="KUM74" s="172"/>
      <c r="KUN74" s="172"/>
      <c r="KUO74" s="172"/>
      <c r="KUP74" s="172"/>
      <c r="KUQ74" s="172"/>
      <c r="KUR74" s="172"/>
      <c r="KUS74" s="172"/>
      <c r="KUT74" s="172"/>
      <c r="KUU74" s="172"/>
      <c r="KUV74" s="172"/>
      <c r="KUW74" s="172"/>
      <c r="KUX74" s="172"/>
      <c r="KUY74" s="172"/>
      <c r="KUZ74" s="172"/>
      <c r="KVA74" s="172"/>
      <c r="KVB74" s="172"/>
      <c r="KVC74" s="172"/>
      <c r="KVD74" s="172"/>
      <c r="KVE74" s="172"/>
      <c r="KVF74" s="172"/>
      <c r="KVG74" s="172"/>
      <c r="KVH74" s="172"/>
      <c r="KVI74" s="172"/>
      <c r="KVJ74" s="172"/>
      <c r="KVK74" s="172"/>
      <c r="KVL74" s="172"/>
      <c r="KVM74" s="172"/>
      <c r="KVN74" s="172"/>
      <c r="KVO74" s="172"/>
      <c r="KVP74" s="172"/>
      <c r="KVQ74" s="172"/>
      <c r="KVR74" s="172"/>
      <c r="KVS74" s="172"/>
      <c r="KVT74" s="172"/>
      <c r="KVU74" s="172"/>
      <c r="KVV74" s="172"/>
      <c r="KVW74" s="172"/>
      <c r="KVX74" s="172"/>
      <c r="KVY74" s="172"/>
      <c r="KVZ74" s="172"/>
      <c r="KWA74" s="172"/>
      <c r="KWB74" s="172"/>
      <c r="KWC74" s="172"/>
      <c r="KWD74" s="172"/>
      <c r="KWE74" s="172"/>
      <c r="KWF74" s="172"/>
      <c r="KWG74" s="172"/>
      <c r="KWH74" s="172"/>
      <c r="KWI74" s="172"/>
      <c r="KWJ74" s="172"/>
      <c r="KWK74" s="172"/>
      <c r="KWL74" s="172"/>
      <c r="KWM74" s="172"/>
      <c r="KWN74" s="172"/>
      <c r="KWO74" s="172"/>
      <c r="KWP74" s="172"/>
      <c r="KWQ74" s="172"/>
      <c r="KWR74" s="172"/>
      <c r="KWS74" s="172"/>
      <c r="KWT74" s="172"/>
      <c r="KWU74" s="172"/>
      <c r="KWV74" s="172"/>
      <c r="KWW74" s="172"/>
      <c r="KWX74" s="172"/>
      <c r="KWY74" s="172"/>
      <c r="KWZ74" s="172"/>
      <c r="KXA74" s="172"/>
      <c r="KXB74" s="172"/>
      <c r="KXC74" s="172"/>
      <c r="KXD74" s="172"/>
      <c r="KXE74" s="172"/>
      <c r="KXF74" s="172"/>
      <c r="KXG74" s="172"/>
      <c r="KXH74" s="172"/>
      <c r="KXI74" s="172"/>
      <c r="KXJ74" s="172"/>
      <c r="KXK74" s="172"/>
      <c r="KXL74" s="172"/>
      <c r="KXM74" s="172"/>
      <c r="KXN74" s="172"/>
      <c r="KXO74" s="172"/>
      <c r="KXP74" s="172"/>
      <c r="KXQ74" s="172"/>
      <c r="KXR74" s="172"/>
      <c r="KXS74" s="172"/>
      <c r="KXT74" s="172"/>
      <c r="KXU74" s="172"/>
      <c r="KXV74" s="172"/>
      <c r="KXW74" s="172"/>
      <c r="KXX74" s="172"/>
      <c r="KXY74" s="172"/>
      <c r="KXZ74" s="172"/>
      <c r="KYA74" s="172"/>
      <c r="KYB74" s="172"/>
      <c r="KYC74" s="172"/>
      <c r="KYD74" s="172"/>
      <c r="KYE74" s="172"/>
      <c r="KYF74" s="172"/>
      <c r="KYG74" s="172"/>
      <c r="KYH74" s="172"/>
      <c r="KYI74" s="172"/>
      <c r="KYJ74" s="172"/>
      <c r="KYK74" s="172"/>
      <c r="KYL74" s="172"/>
      <c r="KYM74" s="172"/>
      <c r="KYN74" s="172"/>
      <c r="KYO74" s="172"/>
      <c r="KYP74" s="172"/>
      <c r="KYQ74" s="172"/>
      <c r="KYR74" s="172"/>
      <c r="KYS74" s="172"/>
      <c r="KYT74" s="172"/>
      <c r="KYU74" s="172"/>
      <c r="KYV74" s="172"/>
      <c r="KYW74" s="172"/>
      <c r="KYX74" s="172"/>
      <c r="KYY74" s="172"/>
      <c r="KYZ74" s="172"/>
      <c r="KZA74" s="172"/>
      <c r="KZB74" s="172"/>
      <c r="KZC74" s="172"/>
      <c r="KZD74" s="172"/>
      <c r="KZE74" s="172"/>
      <c r="KZF74" s="172"/>
      <c r="KZG74" s="172"/>
      <c r="KZH74" s="172"/>
      <c r="KZI74" s="172"/>
      <c r="KZJ74" s="172"/>
      <c r="KZK74" s="172"/>
      <c r="KZL74" s="172"/>
      <c r="KZM74" s="172"/>
      <c r="KZN74" s="172"/>
      <c r="KZO74" s="172"/>
      <c r="KZP74" s="172"/>
      <c r="KZQ74" s="172"/>
      <c r="KZR74" s="172"/>
      <c r="KZS74" s="172"/>
      <c r="KZT74" s="172"/>
      <c r="KZU74" s="172"/>
      <c r="KZV74" s="172"/>
      <c r="KZW74" s="172"/>
      <c r="KZX74" s="172"/>
      <c r="KZY74" s="172"/>
      <c r="KZZ74" s="172"/>
      <c r="LAA74" s="172"/>
      <c r="LAB74" s="172"/>
      <c r="LAC74" s="172"/>
      <c r="LAD74" s="172"/>
      <c r="LAE74" s="172"/>
      <c r="LAF74" s="172"/>
      <c r="LAG74" s="172"/>
      <c r="LAH74" s="172"/>
      <c r="LAI74" s="172"/>
      <c r="LAJ74" s="172"/>
      <c r="LAK74" s="172"/>
      <c r="LAL74" s="172"/>
      <c r="LAM74" s="172"/>
      <c r="LAN74" s="172"/>
      <c r="LAO74" s="172"/>
      <c r="LAP74" s="172"/>
      <c r="LAQ74" s="172"/>
      <c r="LAR74" s="172"/>
      <c r="LAS74" s="172"/>
      <c r="LAT74" s="172"/>
      <c r="LAU74" s="172"/>
      <c r="LAV74" s="172"/>
      <c r="LAW74" s="172"/>
      <c r="LAX74" s="172"/>
      <c r="LAY74" s="172"/>
      <c r="LAZ74" s="172"/>
      <c r="LBA74" s="172"/>
      <c r="LBB74" s="172"/>
      <c r="LBC74" s="172"/>
      <c r="LBD74" s="172"/>
      <c r="LBE74" s="172"/>
      <c r="LBF74" s="172"/>
      <c r="LBG74" s="172"/>
      <c r="LBH74" s="172"/>
      <c r="LBI74" s="172"/>
      <c r="LBJ74" s="172"/>
      <c r="LBK74" s="172"/>
      <c r="LBL74" s="172"/>
      <c r="LBM74" s="172"/>
      <c r="LBN74" s="172"/>
      <c r="LBO74" s="172"/>
      <c r="LBP74" s="172"/>
      <c r="LBQ74" s="172"/>
      <c r="LBR74" s="172"/>
      <c r="LBS74" s="172"/>
      <c r="LBT74" s="172"/>
      <c r="LBU74" s="172"/>
      <c r="LBV74" s="172"/>
      <c r="LBW74" s="172"/>
      <c r="LBX74" s="172"/>
      <c r="LBY74" s="172"/>
      <c r="LBZ74" s="172"/>
      <c r="LCA74" s="172"/>
      <c r="LCB74" s="172"/>
      <c r="LCC74" s="172"/>
      <c r="LCD74" s="172"/>
      <c r="LCE74" s="172"/>
      <c r="LCF74" s="172"/>
      <c r="LCG74" s="172"/>
      <c r="LCH74" s="172"/>
      <c r="LCI74" s="172"/>
      <c r="LCJ74" s="172"/>
      <c r="LCK74" s="172"/>
      <c r="LCL74" s="172"/>
      <c r="LCM74" s="172"/>
      <c r="LCN74" s="172"/>
      <c r="LCO74" s="172"/>
      <c r="LCP74" s="172"/>
      <c r="LCQ74" s="172"/>
      <c r="LCR74" s="172"/>
      <c r="LCS74" s="172"/>
      <c r="LCT74" s="172"/>
      <c r="LCU74" s="172"/>
      <c r="LCV74" s="172"/>
      <c r="LCW74" s="172"/>
      <c r="LCX74" s="172"/>
      <c r="LCY74" s="172"/>
      <c r="LCZ74" s="172"/>
      <c r="LDA74" s="172"/>
      <c r="LDB74" s="172"/>
      <c r="LDC74" s="172"/>
      <c r="LDD74" s="172"/>
      <c r="LDE74" s="172"/>
      <c r="LDF74" s="172"/>
      <c r="LDG74" s="172"/>
      <c r="LDH74" s="172"/>
      <c r="LDI74" s="172"/>
      <c r="LDJ74" s="172"/>
      <c r="LDK74" s="172"/>
      <c r="LDL74" s="172"/>
      <c r="LDM74" s="172"/>
      <c r="LDN74" s="172"/>
      <c r="LDO74" s="172"/>
      <c r="LDP74" s="172"/>
      <c r="LDQ74" s="172"/>
      <c r="LDR74" s="172"/>
      <c r="LDS74" s="172"/>
      <c r="LDT74" s="172"/>
      <c r="LDU74" s="172"/>
      <c r="LDV74" s="172"/>
      <c r="LDW74" s="172"/>
      <c r="LDX74" s="172"/>
      <c r="LDY74" s="172"/>
      <c r="LDZ74" s="172"/>
      <c r="LEA74" s="172"/>
      <c r="LEB74" s="172"/>
      <c r="LEC74" s="172"/>
      <c r="LED74" s="172"/>
      <c r="LEE74" s="172"/>
      <c r="LEF74" s="172"/>
      <c r="LEG74" s="172"/>
      <c r="LEH74" s="172"/>
      <c r="LEI74" s="172"/>
      <c r="LEJ74" s="172"/>
      <c r="LEK74" s="172"/>
      <c r="LEL74" s="172"/>
      <c r="LEM74" s="172"/>
      <c r="LEN74" s="172"/>
      <c r="LEO74" s="172"/>
      <c r="LEP74" s="172"/>
      <c r="LEQ74" s="172"/>
      <c r="LER74" s="172"/>
      <c r="LES74" s="172"/>
      <c r="LET74" s="172"/>
      <c r="LEU74" s="172"/>
      <c r="LEV74" s="172"/>
      <c r="LEW74" s="172"/>
      <c r="LEX74" s="172"/>
      <c r="LEY74" s="172"/>
      <c r="LEZ74" s="172"/>
      <c r="LFA74" s="172"/>
      <c r="LFB74" s="172"/>
      <c r="LFC74" s="172"/>
      <c r="LFD74" s="172"/>
      <c r="LFE74" s="172"/>
      <c r="LFF74" s="172"/>
      <c r="LFG74" s="172"/>
      <c r="LFH74" s="172"/>
      <c r="LFI74" s="172"/>
      <c r="LFJ74" s="172"/>
      <c r="LFK74" s="172"/>
      <c r="LFL74" s="172"/>
      <c r="LFM74" s="172"/>
      <c r="LFN74" s="172"/>
      <c r="LFO74" s="172"/>
      <c r="LFP74" s="172"/>
      <c r="LFQ74" s="172"/>
      <c r="LFR74" s="172"/>
      <c r="LFS74" s="172"/>
      <c r="LFT74" s="172"/>
      <c r="LFU74" s="172"/>
      <c r="LFV74" s="172"/>
      <c r="LFW74" s="172"/>
      <c r="LFX74" s="172"/>
      <c r="LFY74" s="172"/>
      <c r="LFZ74" s="172"/>
      <c r="LGA74" s="172"/>
      <c r="LGB74" s="172"/>
      <c r="LGC74" s="172"/>
      <c r="LGD74" s="172"/>
      <c r="LGE74" s="172"/>
      <c r="LGF74" s="172"/>
      <c r="LGG74" s="172"/>
      <c r="LGH74" s="172"/>
      <c r="LGI74" s="172"/>
      <c r="LGJ74" s="172"/>
      <c r="LGK74" s="172"/>
      <c r="LGL74" s="172"/>
      <c r="LGM74" s="172"/>
      <c r="LGN74" s="172"/>
      <c r="LGO74" s="172"/>
      <c r="LGP74" s="172"/>
      <c r="LGQ74" s="172"/>
      <c r="LGR74" s="172"/>
      <c r="LGS74" s="172"/>
      <c r="LGT74" s="172"/>
      <c r="LGU74" s="172"/>
      <c r="LGV74" s="172"/>
      <c r="LGW74" s="172"/>
      <c r="LGX74" s="172"/>
      <c r="LGY74" s="172"/>
      <c r="LGZ74" s="172"/>
      <c r="LHA74" s="172"/>
      <c r="LHB74" s="172"/>
      <c r="LHC74" s="172"/>
      <c r="LHD74" s="172"/>
      <c r="LHE74" s="172"/>
      <c r="LHF74" s="172"/>
      <c r="LHG74" s="172"/>
      <c r="LHH74" s="172"/>
      <c r="LHI74" s="172"/>
      <c r="LHJ74" s="172"/>
      <c r="LHK74" s="172"/>
      <c r="LHL74" s="172"/>
      <c r="LHM74" s="172"/>
      <c r="LHN74" s="172"/>
      <c r="LHO74" s="172"/>
      <c r="LHP74" s="172"/>
      <c r="LHQ74" s="172"/>
      <c r="LHR74" s="172"/>
      <c r="LHS74" s="172"/>
      <c r="LHT74" s="172"/>
      <c r="LHU74" s="172"/>
      <c r="LHV74" s="172"/>
      <c r="LHW74" s="172"/>
      <c r="LHX74" s="172"/>
      <c r="LHY74" s="172"/>
      <c r="LHZ74" s="172"/>
      <c r="LIA74" s="172"/>
      <c r="LIB74" s="172"/>
      <c r="LIC74" s="172"/>
      <c r="LID74" s="172"/>
      <c r="LIE74" s="172"/>
      <c r="LIF74" s="172"/>
      <c r="LIG74" s="172"/>
      <c r="LIH74" s="172"/>
      <c r="LII74" s="172"/>
      <c r="LIJ74" s="172"/>
      <c r="LIK74" s="172"/>
      <c r="LIL74" s="172"/>
      <c r="LIM74" s="172"/>
      <c r="LIN74" s="172"/>
      <c r="LIO74" s="172"/>
      <c r="LIP74" s="172"/>
      <c r="LIQ74" s="172"/>
      <c r="LIR74" s="172"/>
      <c r="LIS74" s="172"/>
      <c r="LIT74" s="172"/>
      <c r="LIU74" s="172"/>
      <c r="LIV74" s="172"/>
      <c r="LIW74" s="172"/>
      <c r="LIX74" s="172"/>
      <c r="LIY74" s="172"/>
      <c r="LIZ74" s="172"/>
      <c r="LJA74" s="172"/>
      <c r="LJB74" s="172"/>
      <c r="LJC74" s="172"/>
      <c r="LJD74" s="172"/>
      <c r="LJE74" s="172"/>
      <c r="LJF74" s="172"/>
      <c r="LJG74" s="172"/>
      <c r="LJH74" s="172"/>
      <c r="LJI74" s="172"/>
      <c r="LJJ74" s="172"/>
      <c r="LJK74" s="172"/>
      <c r="LJL74" s="172"/>
      <c r="LJM74" s="172"/>
      <c r="LJN74" s="172"/>
      <c r="LJO74" s="172"/>
      <c r="LJP74" s="172"/>
      <c r="LJQ74" s="172"/>
      <c r="LJR74" s="172"/>
      <c r="LJS74" s="172"/>
      <c r="LJT74" s="172"/>
      <c r="LJU74" s="172"/>
      <c r="LJV74" s="172"/>
      <c r="LJW74" s="172"/>
      <c r="LJX74" s="172"/>
      <c r="LJY74" s="172"/>
      <c r="LJZ74" s="172"/>
      <c r="LKA74" s="172"/>
      <c r="LKB74" s="172"/>
      <c r="LKC74" s="172"/>
      <c r="LKD74" s="172"/>
      <c r="LKE74" s="172"/>
      <c r="LKF74" s="172"/>
      <c r="LKG74" s="172"/>
      <c r="LKH74" s="172"/>
      <c r="LKI74" s="172"/>
      <c r="LKJ74" s="172"/>
      <c r="LKK74" s="172"/>
      <c r="LKL74" s="172"/>
      <c r="LKM74" s="172"/>
      <c r="LKN74" s="172"/>
      <c r="LKO74" s="172"/>
      <c r="LKP74" s="172"/>
      <c r="LKQ74" s="172"/>
      <c r="LKR74" s="172"/>
      <c r="LKS74" s="172"/>
      <c r="LKT74" s="172"/>
      <c r="LKU74" s="172"/>
      <c r="LKV74" s="172"/>
      <c r="LKW74" s="172"/>
      <c r="LKX74" s="172"/>
      <c r="LKY74" s="172"/>
      <c r="LKZ74" s="172"/>
      <c r="LLA74" s="172"/>
      <c r="LLB74" s="172"/>
      <c r="LLC74" s="172"/>
      <c r="LLD74" s="172"/>
      <c r="LLE74" s="172"/>
      <c r="LLF74" s="172"/>
      <c r="LLG74" s="172"/>
      <c r="LLH74" s="172"/>
      <c r="LLI74" s="172"/>
      <c r="LLJ74" s="172"/>
      <c r="LLK74" s="172"/>
      <c r="LLL74" s="172"/>
      <c r="LLM74" s="172"/>
      <c r="LLN74" s="172"/>
      <c r="LLO74" s="172"/>
      <c r="LLP74" s="172"/>
      <c r="LLQ74" s="172"/>
      <c r="LLR74" s="172"/>
      <c r="LLS74" s="172"/>
      <c r="LLT74" s="172"/>
      <c r="LLU74" s="172"/>
      <c r="LLV74" s="172"/>
      <c r="LLW74" s="172"/>
      <c r="LLX74" s="172"/>
      <c r="LLY74" s="172"/>
      <c r="LLZ74" s="172"/>
      <c r="LMA74" s="172"/>
      <c r="LMB74" s="172"/>
      <c r="LMC74" s="172"/>
      <c r="LMD74" s="172"/>
      <c r="LME74" s="172"/>
      <c r="LMF74" s="172"/>
      <c r="LMG74" s="172"/>
      <c r="LMH74" s="172"/>
      <c r="LMI74" s="172"/>
      <c r="LMJ74" s="172"/>
      <c r="LMK74" s="172"/>
      <c r="LML74" s="172"/>
      <c r="LMM74" s="172"/>
      <c r="LMN74" s="172"/>
      <c r="LMO74" s="172"/>
      <c r="LMP74" s="172"/>
      <c r="LMQ74" s="172"/>
      <c r="LMR74" s="172"/>
      <c r="LMS74" s="172"/>
      <c r="LMT74" s="172"/>
      <c r="LMU74" s="172"/>
      <c r="LMV74" s="172"/>
      <c r="LMW74" s="172"/>
      <c r="LMX74" s="172"/>
      <c r="LMY74" s="172"/>
      <c r="LMZ74" s="172"/>
      <c r="LNA74" s="172"/>
      <c r="LNB74" s="172"/>
      <c r="LNC74" s="172"/>
      <c r="LND74" s="172"/>
      <c r="LNE74" s="172"/>
      <c r="LNF74" s="172"/>
      <c r="LNG74" s="172"/>
      <c r="LNH74" s="172"/>
      <c r="LNI74" s="172"/>
      <c r="LNJ74" s="172"/>
      <c r="LNK74" s="172"/>
      <c r="LNL74" s="172"/>
      <c r="LNM74" s="172"/>
      <c r="LNN74" s="172"/>
      <c r="LNO74" s="172"/>
      <c r="LNP74" s="172"/>
      <c r="LNQ74" s="172"/>
      <c r="LNR74" s="172"/>
      <c r="LNS74" s="172"/>
      <c r="LNT74" s="172"/>
      <c r="LNU74" s="172"/>
      <c r="LNV74" s="172"/>
      <c r="LNW74" s="172"/>
      <c r="LNX74" s="172"/>
      <c r="LNY74" s="172"/>
      <c r="LNZ74" s="172"/>
      <c r="LOA74" s="172"/>
      <c r="LOB74" s="172"/>
      <c r="LOC74" s="172"/>
      <c r="LOD74" s="172"/>
      <c r="LOE74" s="172"/>
      <c r="LOF74" s="172"/>
      <c r="LOG74" s="172"/>
      <c r="LOH74" s="172"/>
      <c r="LOI74" s="172"/>
      <c r="LOJ74" s="172"/>
      <c r="LOK74" s="172"/>
      <c r="LOL74" s="172"/>
      <c r="LOM74" s="172"/>
      <c r="LON74" s="172"/>
      <c r="LOO74" s="172"/>
      <c r="LOP74" s="172"/>
      <c r="LOQ74" s="172"/>
      <c r="LOR74" s="172"/>
      <c r="LOS74" s="172"/>
      <c r="LOT74" s="172"/>
      <c r="LOU74" s="172"/>
      <c r="LOV74" s="172"/>
      <c r="LOW74" s="172"/>
      <c r="LOX74" s="172"/>
      <c r="LOY74" s="172"/>
      <c r="LOZ74" s="172"/>
      <c r="LPA74" s="172"/>
      <c r="LPB74" s="172"/>
      <c r="LPC74" s="172"/>
      <c r="LPD74" s="172"/>
      <c r="LPE74" s="172"/>
      <c r="LPF74" s="172"/>
      <c r="LPG74" s="172"/>
      <c r="LPH74" s="172"/>
      <c r="LPI74" s="172"/>
      <c r="LPJ74" s="172"/>
      <c r="LPK74" s="172"/>
      <c r="LPL74" s="172"/>
      <c r="LPM74" s="172"/>
      <c r="LPN74" s="172"/>
      <c r="LPO74" s="172"/>
      <c r="LPP74" s="172"/>
      <c r="LPQ74" s="172"/>
      <c r="LPR74" s="172"/>
      <c r="LPS74" s="172"/>
      <c r="LPT74" s="172"/>
      <c r="LPU74" s="172"/>
      <c r="LPV74" s="172"/>
      <c r="LPW74" s="172"/>
      <c r="LPX74" s="172"/>
      <c r="LPY74" s="172"/>
      <c r="LPZ74" s="172"/>
      <c r="LQA74" s="172"/>
      <c r="LQB74" s="172"/>
      <c r="LQC74" s="172"/>
      <c r="LQD74" s="172"/>
      <c r="LQE74" s="172"/>
      <c r="LQF74" s="172"/>
      <c r="LQG74" s="172"/>
      <c r="LQH74" s="172"/>
      <c r="LQI74" s="172"/>
      <c r="LQJ74" s="172"/>
      <c r="LQK74" s="172"/>
      <c r="LQL74" s="172"/>
      <c r="LQM74" s="172"/>
      <c r="LQN74" s="172"/>
      <c r="LQO74" s="172"/>
      <c r="LQP74" s="172"/>
      <c r="LQQ74" s="172"/>
      <c r="LQR74" s="172"/>
      <c r="LQS74" s="172"/>
      <c r="LQT74" s="172"/>
      <c r="LQU74" s="172"/>
      <c r="LQV74" s="172"/>
      <c r="LQW74" s="172"/>
      <c r="LQX74" s="172"/>
      <c r="LQY74" s="172"/>
      <c r="LQZ74" s="172"/>
      <c r="LRA74" s="172"/>
      <c r="LRB74" s="172"/>
      <c r="LRC74" s="172"/>
      <c r="LRD74" s="172"/>
      <c r="LRE74" s="172"/>
      <c r="LRF74" s="172"/>
      <c r="LRG74" s="172"/>
      <c r="LRH74" s="172"/>
      <c r="LRI74" s="172"/>
      <c r="LRJ74" s="172"/>
      <c r="LRK74" s="172"/>
      <c r="LRL74" s="172"/>
      <c r="LRM74" s="172"/>
      <c r="LRN74" s="172"/>
      <c r="LRO74" s="172"/>
      <c r="LRP74" s="172"/>
      <c r="LRQ74" s="172"/>
      <c r="LRR74" s="172"/>
      <c r="LRS74" s="172"/>
      <c r="LRT74" s="172"/>
      <c r="LRU74" s="172"/>
      <c r="LRV74" s="172"/>
      <c r="LRW74" s="172"/>
      <c r="LRX74" s="172"/>
      <c r="LRY74" s="172"/>
      <c r="LRZ74" s="172"/>
      <c r="LSA74" s="172"/>
      <c r="LSB74" s="172"/>
      <c r="LSC74" s="172"/>
      <c r="LSD74" s="172"/>
      <c r="LSE74" s="172"/>
      <c r="LSF74" s="172"/>
      <c r="LSG74" s="172"/>
      <c r="LSH74" s="172"/>
      <c r="LSI74" s="172"/>
      <c r="LSJ74" s="172"/>
      <c r="LSK74" s="172"/>
      <c r="LSL74" s="172"/>
      <c r="LSM74" s="172"/>
      <c r="LSN74" s="172"/>
      <c r="LSO74" s="172"/>
      <c r="LSP74" s="172"/>
      <c r="LSQ74" s="172"/>
      <c r="LSR74" s="172"/>
      <c r="LSS74" s="172"/>
      <c r="LST74" s="172"/>
      <c r="LSU74" s="172"/>
      <c r="LSV74" s="172"/>
      <c r="LSW74" s="172"/>
      <c r="LSX74" s="172"/>
      <c r="LSY74" s="172"/>
      <c r="LSZ74" s="172"/>
      <c r="LTA74" s="172"/>
      <c r="LTB74" s="172"/>
      <c r="LTC74" s="172"/>
      <c r="LTD74" s="172"/>
      <c r="LTE74" s="172"/>
      <c r="LTF74" s="172"/>
      <c r="LTG74" s="172"/>
      <c r="LTH74" s="172"/>
      <c r="LTI74" s="172"/>
      <c r="LTJ74" s="172"/>
      <c r="LTK74" s="172"/>
      <c r="LTL74" s="172"/>
      <c r="LTM74" s="172"/>
      <c r="LTN74" s="172"/>
      <c r="LTO74" s="172"/>
      <c r="LTP74" s="172"/>
      <c r="LTQ74" s="172"/>
      <c r="LTR74" s="172"/>
      <c r="LTS74" s="172"/>
      <c r="LTT74" s="172"/>
      <c r="LTU74" s="172"/>
      <c r="LTV74" s="172"/>
      <c r="LTW74" s="172"/>
      <c r="LTX74" s="172"/>
      <c r="LTY74" s="172"/>
      <c r="LTZ74" s="172"/>
      <c r="LUA74" s="172"/>
      <c r="LUB74" s="172"/>
      <c r="LUC74" s="172"/>
      <c r="LUD74" s="172"/>
      <c r="LUE74" s="172"/>
      <c r="LUF74" s="172"/>
      <c r="LUG74" s="172"/>
      <c r="LUH74" s="172"/>
      <c r="LUI74" s="172"/>
      <c r="LUJ74" s="172"/>
      <c r="LUK74" s="172"/>
      <c r="LUL74" s="172"/>
      <c r="LUM74" s="172"/>
      <c r="LUN74" s="172"/>
      <c r="LUO74" s="172"/>
      <c r="LUP74" s="172"/>
      <c r="LUQ74" s="172"/>
      <c r="LUR74" s="172"/>
      <c r="LUS74" s="172"/>
      <c r="LUT74" s="172"/>
      <c r="LUU74" s="172"/>
      <c r="LUV74" s="172"/>
      <c r="LUW74" s="172"/>
      <c r="LUX74" s="172"/>
      <c r="LUY74" s="172"/>
      <c r="LUZ74" s="172"/>
      <c r="LVA74" s="172"/>
      <c r="LVB74" s="172"/>
      <c r="LVC74" s="172"/>
      <c r="LVD74" s="172"/>
      <c r="LVE74" s="172"/>
      <c r="LVF74" s="172"/>
      <c r="LVG74" s="172"/>
      <c r="LVH74" s="172"/>
      <c r="LVI74" s="172"/>
      <c r="LVJ74" s="172"/>
      <c r="LVK74" s="172"/>
      <c r="LVL74" s="172"/>
      <c r="LVM74" s="172"/>
      <c r="LVN74" s="172"/>
      <c r="LVO74" s="172"/>
      <c r="LVP74" s="172"/>
      <c r="LVQ74" s="172"/>
      <c r="LVR74" s="172"/>
      <c r="LVS74" s="172"/>
      <c r="LVT74" s="172"/>
      <c r="LVU74" s="172"/>
      <c r="LVV74" s="172"/>
      <c r="LVW74" s="172"/>
      <c r="LVX74" s="172"/>
      <c r="LVY74" s="172"/>
      <c r="LVZ74" s="172"/>
      <c r="LWA74" s="172"/>
      <c r="LWB74" s="172"/>
      <c r="LWC74" s="172"/>
      <c r="LWD74" s="172"/>
      <c r="LWE74" s="172"/>
      <c r="LWF74" s="172"/>
      <c r="LWG74" s="172"/>
      <c r="LWH74" s="172"/>
      <c r="LWI74" s="172"/>
      <c r="LWJ74" s="172"/>
      <c r="LWK74" s="172"/>
      <c r="LWL74" s="172"/>
      <c r="LWM74" s="172"/>
      <c r="LWN74" s="172"/>
      <c r="LWO74" s="172"/>
      <c r="LWP74" s="172"/>
      <c r="LWQ74" s="172"/>
      <c r="LWR74" s="172"/>
      <c r="LWS74" s="172"/>
      <c r="LWT74" s="172"/>
      <c r="LWU74" s="172"/>
      <c r="LWV74" s="172"/>
      <c r="LWW74" s="172"/>
      <c r="LWX74" s="172"/>
      <c r="LWY74" s="172"/>
      <c r="LWZ74" s="172"/>
      <c r="LXA74" s="172"/>
      <c r="LXB74" s="172"/>
      <c r="LXC74" s="172"/>
      <c r="LXD74" s="172"/>
      <c r="LXE74" s="172"/>
      <c r="LXF74" s="172"/>
      <c r="LXG74" s="172"/>
      <c r="LXH74" s="172"/>
      <c r="LXI74" s="172"/>
      <c r="LXJ74" s="172"/>
      <c r="LXK74" s="172"/>
      <c r="LXL74" s="172"/>
      <c r="LXM74" s="172"/>
      <c r="LXN74" s="172"/>
      <c r="LXO74" s="172"/>
      <c r="LXP74" s="172"/>
      <c r="LXQ74" s="172"/>
      <c r="LXR74" s="172"/>
      <c r="LXS74" s="172"/>
      <c r="LXT74" s="172"/>
      <c r="LXU74" s="172"/>
      <c r="LXV74" s="172"/>
      <c r="LXW74" s="172"/>
      <c r="LXX74" s="172"/>
      <c r="LXY74" s="172"/>
      <c r="LXZ74" s="172"/>
      <c r="LYA74" s="172"/>
      <c r="LYB74" s="172"/>
      <c r="LYC74" s="172"/>
      <c r="LYD74" s="172"/>
      <c r="LYE74" s="172"/>
      <c r="LYF74" s="172"/>
      <c r="LYG74" s="172"/>
      <c r="LYH74" s="172"/>
      <c r="LYI74" s="172"/>
      <c r="LYJ74" s="172"/>
      <c r="LYK74" s="172"/>
      <c r="LYL74" s="172"/>
      <c r="LYM74" s="172"/>
      <c r="LYN74" s="172"/>
      <c r="LYO74" s="172"/>
      <c r="LYP74" s="172"/>
      <c r="LYQ74" s="172"/>
      <c r="LYR74" s="172"/>
      <c r="LYS74" s="172"/>
      <c r="LYT74" s="172"/>
      <c r="LYU74" s="172"/>
      <c r="LYV74" s="172"/>
      <c r="LYW74" s="172"/>
      <c r="LYX74" s="172"/>
      <c r="LYY74" s="172"/>
      <c r="LYZ74" s="172"/>
      <c r="LZA74" s="172"/>
      <c r="LZB74" s="172"/>
      <c r="LZC74" s="172"/>
      <c r="LZD74" s="172"/>
      <c r="LZE74" s="172"/>
      <c r="LZF74" s="172"/>
      <c r="LZG74" s="172"/>
      <c r="LZH74" s="172"/>
      <c r="LZI74" s="172"/>
      <c r="LZJ74" s="172"/>
      <c r="LZK74" s="172"/>
      <c r="LZL74" s="172"/>
      <c r="LZM74" s="172"/>
      <c r="LZN74" s="172"/>
      <c r="LZO74" s="172"/>
      <c r="LZP74" s="172"/>
      <c r="LZQ74" s="172"/>
      <c r="LZR74" s="172"/>
      <c r="LZS74" s="172"/>
      <c r="LZT74" s="172"/>
      <c r="LZU74" s="172"/>
      <c r="LZV74" s="172"/>
      <c r="LZW74" s="172"/>
      <c r="LZX74" s="172"/>
      <c r="LZY74" s="172"/>
      <c r="LZZ74" s="172"/>
      <c r="MAA74" s="172"/>
      <c r="MAB74" s="172"/>
      <c r="MAC74" s="172"/>
      <c r="MAD74" s="172"/>
      <c r="MAE74" s="172"/>
      <c r="MAF74" s="172"/>
      <c r="MAG74" s="172"/>
      <c r="MAH74" s="172"/>
      <c r="MAI74" s="172"/>
      <c r="MAJ74" s="172"/>
      <c r="MAK74" s="172"/>
      <c r="MAL74" s="172"/>
      <c r="MAM74" s="172"/>
      <c r="MAN74" s="172"/>
      <c r="MAO74" s="172"/>
      <c r="MAP74" s="172"/>
      <c r="MAQ74" s="172"/>
      <c r="MAR74" s="172"/>
      <c r="MAS74" s="172"/>
      <c r="MAT74" s="172"/>
      <c r="MAU74" s="172"/>
      <c r="MAV74" s="172"/>
      <c r="MAW74" s="172"/>
      <c r="MAX74" s="172"/>
      <c r="MAY74" s="172"/>
      <c r="MAZ74" s="172"/>
      <c r="MBA74" s="172"/>
      <c r="MBB74" s="172"/>
      <c r="MBC74" s="172"/>
      <c r="MBD74" s="172"/>
      <c r="MBE74" s="172"/>
      <c r="MBF74" s="172"/>
      <c r="MBG74" s="172"/>
      <c r="MBH74" s="172"/>
      <c r="MBI74" s="172"/>
      <c r="MBJ74" s="172"/>
      <c r="MBK74" s="172"/>
      <c r="MBL74" s="172"/>
      <c r="MBM74" s="172"/>
      <c r="MBN74" s="172"/>
      <c r="MBO74" s="172"/>
      <c r="MBP74" s="172"/>
      <c r="MBQ74" s="172"/>
      <c r="MBR74" s="172"/>
      <c r="MBS74" s="172"/>
      <c r="MBT74" s="172"/>
      <c r="MBU74" s="172"/>
      <c r="MBV74" s="172"/>
      <c r="MBW74" s="172"/>
      <c r="MBX74" s="172"/>
      <c r="MBY74" s="172"/>
      <c r="MBZ74" s="172"/>
      <c r="MCA74" s="172"/>
      <c r="MCB74" s="172"/>
      <c r="MCC74" s="172"/>
      <c r="MCD74" s="172"/>
      <c r="MCE74" s="172"/>
      <c r="MCF74" s="172"/>
      <c r="MCG74" s="172"/>
      <c r="MCH74" s="172"/>
      <c r="MCI74" s="172"/>
      <c r="MCJ74" s="172"/>
      <c r="MCK74" s="172"/>
      <c r="MCL74" s="172"/>
      <c r="MCM74" s="172"/>
      <c r="MCN74" s="172"/>
      <c r="MCO74" s="172"/>
      <c r="MCP74" s="172"/>
      <c r="MCQ74" s="172"/>
      <c r="MCR74" s="172"/>
      <c r="MCS74" s="172"/>
      <c r="MCT74" s="172"/>
      <c r="MCU74" s="172"/>
      <c r="MCV74" s="172"/>
      <c r="MCW74" s="172"/>
      <c r="MCX74" s="172"/>
      <c r="MCY74" s="172"/>
      <c r="MCZ74" s="172"/>
      <c r="MDA74" s="172"/>
      <c r="MDB74" s="172"/>
      <c r="MDC74" s="172"/>
      <c r="MDD74" s="172"/>
      <c r="MDE74" s="172"/>
      <c r="MDF74" s="172"/>
      <c r="MDG74" s="172"/>
      <c r="MDH74" s="172"/>
      <c r="MDI74" s="172"/>
      <c r="MDJ74" s="172"/>
      <c r="MDK74" s="172"/>
      <c r="MDL74" s="172"/>
      <c r="MDM74" s="172"/>
      <c r="MDN74" s="172"/>
      <c r="MDO74" s="172"/>
      <c r="MDP74" s="172"/>
      <c r="MDQ74" s="172"/>
      <c r="MDR74" s="172"/>
      <c r="MDS74" s="172"/>
      <c r="MDT74" s="172"/>
      <c r="MDU74" s="172"/>
      <c r="MDV74" s="172"/>
      <c r="MDW74" s="172"/>
      <c r="MDX74" s="172"/>
      <c r="MDY74" s="172"/>
      <c r="MDZ74" s="172"/>
      <c r="MEA74" s="172"/>
      <c r="MEB74" s="172"/>
      <c r="MEC74" s="172"/>
      <c r="MED74" s="172"/>
      <c r="MEE74" s="172"/>
      <c r="MEF74" s="172"/>
      <c r="MEG74" s="172"/>
      <c r="MEH74" s="172"/>
      <c r="MEI74" s="172"/>
      <c r="MEJ74" s="172"/>
      <c r="MEK74" s="172"/>
      <c r="MEL74" s="172"/>
      <c r="MEM74" s="172"/>
      <c r="MEN74" s="172"/>
      <c r="MEO74" s="172"/>
      <c r="MEP74" s="172"/>
      <c r="MEQ74" s="172"/>
      <c r="MER74" s="172"/>
      <c r="MES74" s="172"/>
      <c r="MET74" s="172"/>
      <c r="MEU74" s="172"/>
      <c r="MEV74" s="172"/>
      <c r="MEW74" s="172"/>
      <c r="MEX74" s="172"/>
      <c r="MEY74" s="172"/>
      <c r="MEZ74" s="172"/>
      <c r="MFA74" s="172"/>
      <c r="MFB74" s="172"/>
      <c r="MFC74" s="172"/>
      <c r="MFD74" s="172"/>
      <c r="MFE74" s="172"/>
      <c r="MFF74" s="172"/>
      <c r="MFG74" s="172"/>
      <c r="MFH74" s="172"/>
      <c r="MFI74" s="172"/>
      <c r="MFJ74" s="172"/>
      <c r="MFK74" s="172"/>
      <c r="MFL74" s="172"/>
      <c r="MFM74" s="172"/>
      <c r="MFN74" s="172"/>
      <c r="MFO74" s="172"/>
      <c r="MFP74" s="172"/>
      <c r="MFQ74" s="172"/>
      <c r="MFR74" s="172"/>
      <c r="MFS74" s="172"/>
      <c r="MFT74" s="172"/>
      <c r="MFU74" s="172"/>
      <c r="MFV74" s="172"/>
      <c r="MFW74" s="172"/>
      <c r="MFX74" s="172"/>
      <c r="MFY74" s="172"/>
      <c r="MFZ74" s="172"/>
      <c r="MGA74" s="172"/>
      <c r="MGB74" s="172"/>
      <c r="MGC74" s="172"/>
      <c r="MGD74" s="172"/>
      <c r="MGE74" s="172"/>
      <c r="MGF74" s="172"/>
      <c r="MGG74" s="172"/>
      <c r="MGH74" s="172"/>
      <c r="MGI74" s="172"/>
      <c r="MGJ74" s="172"/>
      <c r="MGK74" s="172"/>
      <c r="MGL74" s="172"/>
      <c r="MGM74" s="172"/>
      <c r="MGN74" s="172"/>
      <c r="MGO74" s="172"/>
      <c r="MGP74" s="172"/>
      <c r="MGQ74" s="172"/>
      <c r="MGR74" s="172"/>
      <c r="MGS74" s="172"/>
      <c r="MGT74" s="172"/>
      <c r="MGU74" s="172"/>
      <c r="MGV74" s="172"/>
      <c r="MGW74" s="172"/>
      <c r="MGX74" s="172"/>
      <c r="MGY74" s="172"/>
      <c r="MGZ74" s="172"/>
      <c r="MHA74" s="172"/>
      <c r="MHB74" s="172"/>
      <c r="MHC74" s="172"/>
      <c r="MHD74" s="172"/>
      <c r="MHE74" s="172"/>
      <c r="MHF74" s="172"/>
      <c r="MHG74" s="172"/>
      <c r="MHH74" s="172"/>
      <c r="MHI74" s="172"/>
      <c r="MHJ74" s="172"/>
      <c r="MHK74" s="172"/>
      <c r="MHL74" s="172"/>
      <c r="MHM74" s="172"/>
      <c r="MHN74" s="172"/>
      <c r="MHO74" s="172"/>
      <c r="MHP74" s="172"/>
      <c r="MHQ74" s="172"/>
      <c r="MHR74" s="172"/>
      <c r="MHS74" s="172"/>
      <c r="MHT74" s="172"/>
      <c r="MHU74" s="172"/>
      <c r="MHV74" s="172"/>
      <c r="MHW74" s="172"/>
      <c r="MHX74" s="172"/>
      <c r="MHY74" s="172"/>
      <c r="MHZ74" s="172"/>
      <c r="MIA74" s="172"/>
      <c r="MIB74" s="172"/>
      <c r="MIC74" s="172"/>
      <c r="MID74" s="172"/>
      <c r="MIE74" s="172"/>
      <c r="MIF74" s="172"/>
      <c r="MIG74" s="172"/>
      <c r="MIH74" s="172"/>
      <c r="MII74" s="172"/>
      <c r="MIJ74" s="172"/>
      <c r="MIK74" s="172"/>
      <c r="MIL74" s="172"/>
      <c r="MIM74" s="172"/>
      <c r="MIN74" s="172"/>
      <c r="MIO74" s="172"/>
      <c r="MIP74" s="172"/>
      <c r="MIQ74" s="172"/>
      <c r="MIR74" s="172"/>
      <c r="MIS74" s="172"/>
      <c r="MIT74" s="172"/>
      <c r="MIU74" s="172"/>
      <c r="MIV74" s="172"/>
      <c r="MIW74" s="172"/>
      <c r="MIX74" s="172"/>
      <c r="MIY74" s="172"/>
      <c r="MIZ74" s="172"/>
      <c r="MJA74" s="172"/>
      <c r="MJB74" s="172"/>
      <c r="MJC74" s="172"/>
      <c r="MJD74" s="172"/>
      <c r="MJE74" s="172"/>
      <c r="MJF74" s="172"/>
      <c r="MJG74" s="172"/>
      <c r="MJH74" s="172"/>
      <c r="MJI74" s="172"/>
      <c r="MJJ74" s="172"/>
      <c r="MJK74" s="172"/>
      <c r="MJL74" s="172"/>
      <c r="MJM74" s="172"/>
      <c r="MJN74" s="172"/>
      <c r="MJO74" s="172"/>
      <c r="MJP74" s="172"/>
      <c r="MJQ74" s="172"/>
      <c r="MJR74" s="172"/>
      <c r="MJS74" s="172"/>
      <c r="MJT74" s="172"/>
      <c r="MJU74" s="172"/>
      <c r="MJV74" s="172"/>
      <c r="MJW74" s="172"/>
      <c r="MJX74" s="172"/>
      <c r="MJY74" s="172"/>
      <c r="MJZ74" s="172"/>
      <c r="MKA74" s="172"/>
      <c r="MKB74" s="172"/>
      <c r="MKC74" s="172"/>
      <c r="MKD74" s="172"/>
      <c r="MKE74" s="172"/>
      <c r="MKF74" s="172"/>
      <c r="MKG74" s="172"/>
      <c r="MKH74" s="172"/>
      <c r="MKI74" s="172"/>
      <c r="MKJ74" s="172"/>
      <c r="MKK74" s="172"/>
      <c r="MKL74" s="172"/>
      <c r="MKM74" s="172"/>
      <c r="MKN74" s="172"/>
      <c r="MKO74" s="172"/>
      <c r="MKP74" s="172"/>
      <c r="MKQ74" s="172"/>
      <c r="MKR74" s="172"/>
      <c r="MKS74" s="172"/>
      <c r="MKT74" s="172"/>
      <c r="MKU74" s="172"/>
      <c r="MKV74" s="172"/>
      <c r="MKW74" s="172"/>
      <c r="MKX74" s="172"/>
      <c r="MKY74" s="172"/>
      <c r="MKZ74" s="172"/>
      <c r="MLA74" s="172"/>
      <c r="MLB74" s="172"/>
      <c r="MLC74" s="172"/>
      <c r="MLD74" s="172"/>
      <c r="MLE74" s="172"/>
      <c r="MLF74" s="172"/>
      <c r="MLG74" s="172"/>
      <c r="MLH74" s="172"/>
      <c r="MLI74" s="172"/>
      <c r="MLJ74" s="172"/>
      <c r="MLK74" s="172"/>
      <c r="MLL74" s="172"/>
      <c r="MLM74" s="172"/>
      <c r="MLN74" s="172"/>
      <c r="MLO74" s="172"/>
      <c r="MLP74" s="172"/>
      <c r="MLQ74" s="172"/>
      <c r="MLR74" s="172"/>
      <c r="MLS74" s="172"/>
      <c r="MLT74" s="172"/>
      <c r="MLU74" s="172"/>
      <c r="MLV74" s="172"/>
      <c r="MLW74" s="172"/>
      <c r="MLX74" s="172"/>
      <c r="MLY74" s="172"/>
      <c r="MLZ74" s="172"/>
      <c r="MMA74" s="172"/>
      <c r="MMB74" s="172"/>
      <c r="MMC74" s="172"/>
      <c r="MMD74" s="172"/>
      <c r="MME74" s="172"/>
      <c r="MMF74" s="172"/>
      <c r="MMG74" s="172"/>
      <c r="MMH74" s="172"/>
      <c r="MMI74" s="172"/>
      <c r="MMJ74" s="172"/>
      <c r="MMK74" s="172"/>
      <c r="MML74" s="172"/>
      <c r="MMM74" s="172"/>
      <c r="MMN74" s="172"/>
      <c r="MMO74" s="172"/>
      <c r="MMP74" s="172"/>
      <c r="MMQ74" s="172"/>
      <c r="MMR74" s="172"/>
      <c r="MMS74" s="172"/>
      <c r="MMT74" s="172"/>
      <c r="MMU74" s="172"/>
      <c r="MMV74" s="172"/>
      <c r="MMW74" s="172"/>
      <c r="MMX74" s="172"/>
      <c r="MMY74" s="172"/>
      <c r="MMZ74" s="172"/>
      <c r="MNA74" s="172"/>
      <c r="MNB74" s="172"/>
      <c r="MNC74" s="172"/>
      <c r="MND74" s="172"/>
      <c r="MNE74" s="172"/>
      <c r="MNF74" s="172"/>
      <c r="MNG74" s="172"/>
      <c r="MNH74" s="172"/>
      <c r="MNI74" s="172"/>
      <c r="MNJ74" s="172"/>
      <c r="MNK74" s="172"/>
      <c r="MNL74" s="172"/>
      <c r="MNM74" s="172"/>
      <c r="MNN74" s="172"/>
      <c r="MNO74" s="172"/>
      <c r="MNP74" s="172"/>
      <c r="MNQ74" s="172"/>
      <c r="MNR74" s="172"/>
      <c r="MNS74" s="172"/>
      <c r="MNT74" s="172"/>
      <c r="MNU74" s="172"/>
      <c r="MNV74" s="172"/>
      <c r="MNW74" s="172"/>
      <c r="MNX74" s="172"/>
      <c r="MNY74" s="172"/>
      <c r="MNZ74" s="172"/>
      <c r="MOA74" s="172"/>
      <c r="MOB74" s="172"/>
      <c r="MOC74" s="172"/>
      <c r="MOD74" s="172"/>
      <c r="MOE74" s="172"/>
      <c r="MOF74" s="172"/>
      <c r="MOG74" s="172"/>
      <c r="MOH74" s="172"/>
      <c r="MOI74" s="172"/>
      <c r="MOJ74" s="172"/>
      <c r="MOK74" s="172"/>
      <c r="MOL74" s="172"/>
      <c r="MOM74" s="172"/>
      <c r="MON74" s="172"/>
      <c r="MOO74" s="172"/>
      <c r="MOP74" s="172"/>
      <c r="MOQ74" s="172"/>
      <c r="MOR74" s="172"/>
      <c r="MOS74" s="172"/>
      <c r="MOT74" s="172"/>
      <c r="MOU74" s="172"/>
      <c r="MOV74" s="172"/>
      <c r="MOW74" s="172"/>
      <c r="MOX74" s="172"/>
      <c r="MOY74" s="172"/>
      <c r="MOZ74" s="172"/>
      <c r="MPA74" s="172"/>
      <c r="MPB74" s="172"/>
      <c r="MPC74" s="172"/>
      <c r="MPD74" s="172"/>
      <c r="MPE74" s="172"/>
      <c r="MPF74" s="172"/>
      <c r="MPG74" s="172"/>
      <c r="MPH74" s="172"/>
      <c r="MPI74" s="172"/>
      <c r="MPJ74" s="172"/>
      <c r="MPK74" s="172"/>
      <c r="MPL74" s="172"/>
      <c r="MPM74" s="172"/>
      <c r="MPN74" s="172"/>
      <c r="MPO74" s="172"/>
      <c r="MPP74" s="172"/>
      <c r="MPQ74" s="172"/>
      <c r="MPR74" s="172"/>
      <c r="MPS74" s="172"/>
      <c r="MPT74" s="172"/>
      <c r="MPU74" s="172"/>
      <c r="MPV74" s="172"/>
      <c r="MPW74" s="172"/>
      <c r="MPX74" s="172"/>
      <c r="MPY74" s="172"/>
      <c r="MPZ74" s="172"/>
      <c r="MQA74" s="172"/>
      <c r="MQB74" s="172"/>
      <c r="MQC74" s="172"/>
      <c r="MQD74" s="172"/>
      <c r="MQE74" s="172"/>
      <c r="MQF74" s="172"/>
      <c r="MQG74" s="172"/>
      <c r="MQH74" s="172"/>
      <c r="MQI74" s="172"/>
      <c r="MQJ74" s="172"/>
      <c r="MQK74" s="172"/>
      <c r="MQL74" s="172"/>
      <c r="MQM74" s="172"/>
      <c r="MQN74" s="172"/>
      <c r="MQO74" s="172"/>
      <c r="MQP74" s="172"/>
      <c r="MQQ74" s="172"/>
      <c r="MQR74" s="172"/>
      <c r="MQS74" s="172"/>
      <c r="MQT74" s="172"/>
      <c r="MQU74" s="172"/>
      <c r="MQV74" s="172"/>
      <c r="MQW74" s="172"/>
      <c r="MQX74" s="172"/>
      <c r="MQY74" s="172"/>
      <c r="MQZ74" s="172"/>
      <c r="MRA74" s="172"/>
      <c r="MRB74" s="172"/>
      <c r="MRC74" s="172"/>
      <c r="MRD74" s="172"/>
      <c r="MRE74" s="172"/>
      <c r="MRF74" s="172"/>
      <c r="MRG74" s="172"/>
      <c r="MRH74" s="172"/>
      <c r="MRI74" s="172"/>
      <c r="MRJ74" s="172"/>
      <c r="MRK74" s="172"/>
      <c r="MRL74" s="172"/>
      <c r="MRM74" s="172"/>
      <c r="MRN74" s="172"/>
      <c r="MRO74" s="172"/>
      <c r="MRP74" s="172"/>
      <c r="MRQ74" s="172"/>
      <c r="MRR74" s="172"/>
      <c r="MRS74" s="172"/>
      <c r="MRT74" s="172"/>
      <c r="MRU74" s="172"/>
      <c r="MRV74" s="172"/>
      <c r="MRW74" s="172"/>
      <c r="MRX74" s="172"/>
      <c r="MRY74" s="172"/>
      <c r="MRZ74" s="172"/>
      <c r="MSA74" s="172"/>
      <c r="MSB74" s="172"/>
      <c r="MSC74" s="172"/>
      <c r="MSD74" s="172"/>
      <c r="MSE74" s="172"/>
      <c r="MSF74" s="172"/>
      <c r="MSG74" s="172"/>
      <c r="MSH74" s="172"/>
      <c r="MSI74" s="172"/>
      <c r="MSJ74" s="172"/>
      <c r="MSK74" s="172"/>
      <c r="MSL74" s="172"/>
      <c r="MSM74" s="172"/>
      <c r="MSN74" s="172"/>
      <c r="MSO74" s="172"/>
      <c r="MSP74" s="172"/>
      <c r="MSQ74" s="172"/>
      <c r="MSR74" s="172"/>
      <c r="MSS74" s="172"/>
      <c r="MST74" s="172"/>
      <c r="MSU74" s="172"/>
      <c r="MSV74" s="172"/>
      <c r="MSW74" s="172"/>
      <c r="MSX74" s="172"/>
      <c r="MSY74" s="172"/>
      <c r="MSZ74" s="172"/>
      <c r="MTA74" s="172"/>
      <c r="MTB74" s="172"/>
      <c r="MTC74" s="172"/>
      <c r="MTD74" s="172"/>
      <c r="MTE74" s="172"/>
      <c r="MTF74" s="172"/>
      <c r="MTG74" s="172"/>
      <c r="MTH74" s="172"/>
      <c r="MTI74" s="172"/>
      <c r="MTJ74" s="172"/>
      <c r="MTK74" s="172"/>
      <c r="MTL74" s="172"/>
      <c r="MTM74" s="172"/>
      <c r="MTN74" s="172"/>
      <c r="MTO74" s="172"/>
      <c r="MTP74" s="172"/>
      <c r="MTQ74" s="172"/>
      <c r="MTR74" s="172"/>
      <c r="MTS74" s="172"/>
      <c r="MTT74" s="172"/>
      <c r="MTU74" s="172"/>
      <c r="MTV74" s="172"/>
      <c r="MTW74" s="172"/>
      <c r="MTX74" s="172"/>
      <c r="MTY74" s="172"/>
      <c r="MTZ74" s="172"/>
      <c r="MUA74" s="172"/>
      <c r="MUB74" s="172"/>
      <c r="MUC74" s="172"/>
      <c r="MUD74" s="172"/>
      <c r="MUE74" s="172"/>
      <c r="MUF74" s="172"/>
      <c r="MUG74" s="172"/>
      <c r="MUH74" s="172"/>
      <c r="MUI74" s="172"/>
      <c r="MUJ74" s="172"/>
      <c r="MUK74" s="172"/>
      <c r="MUL74" s="172"/>
      <c r="MUM74" s="172"/>
      <c r="MUN74" s="172"/>
      <c r="MUO74" s="172"/>
      <c r="MUP74" s="172"/>
      <c r="MUQ74" s="172"/>
      <c r="MUR74" s="172"/>
      <c r="MUS74" s="172"/>
      <c r="MUT74" s="172"/>
      <c r="MUU74" s="172"/>
      <c r="MUV74" s="172"/>
      <c r="MUW74" s="172"/>
      <c r="MUX74" s="172"/>
      <c r="MUY74" s="172"/>
      <c r="MUZ74" s="172"/>
      <c r="MVA74" s="172"/>
      <c r="MVB74" s="172"/>
      <c r="MVC74" s="172"/>
      <c r="MVD74" s="172"/>
      <c r="MVE74" s="172"/>
      <c r="MVF74" s="172"/>
      <c r="MVG74" s="172"/>
      <c r="MVH74" s="172"/>
      <c r="MVI74" s="172"/>
      <c r="MVJ74" s="172"/>
      <c r="MVK74" s="172"/>
      <c r="MVL74" s="172"/>
      <c r="MVM74" s="172"/>
      <c r="MVN74" s="172"/>
      <c r="MVO74" s="172"/>
      <c r="MVP74" s="172"/>
      <c r="MVQ74" s="172"/>
      <c r="MVR74" s="172"/>
      <c r="MVS74" s="172"/>
      <c r="MVT74" s="172"/>
      <c r="MVU74" s="172"/>
      <c r="MVV74" s="172"/>
      <c r="MVW74" s="172"/>
      <c r="MVX74" s="172"/>
      <c r="MVY74" s="172"/>
      <c r="MVZ74" s="172"/>
      <c r="MWA74" s="172"/>
      <c r="MWB74" s="172"/>
      <c r="MWC74" s="172"/>
      <c r="MWD74" s="172"/>
      <c r="MWE74" s="172"/>
      <c r="MWF74" s="172"/>
      <c r="MWG74" s="172"/>
      <c r="MWH74" s="172"/>
      <c r="MWI74" s="172"/>
      <c r="MWJ74" s="172"/>
      <c r="MWK74" s="172"/>
      <c r="MWL74" s="172"/>
      <c r="MWM74" s="172"/>
      <c r="MWN74" s="172"/>
      <c r="MWO74" s="172"/>
      <c r="MWP74" s="172"/>
      <c r="MWQ74" s="172"/>
      <c r="MWR74" s="172"/>
      <c r="MWS74" s="172"/>
      <c r="MWT74" s="172"/>
      <c r="MWU74" s="172"/>
      <c r="MWV74" s="172"/>
      <c r="MWW74" s="172"/>
      <c r="MWX74" s="172"/>
      <c r="MWY74" s="172"/>
      <c r="MWZ74" s="172"/>
      <c r="MXA74" s="172"/>
      <c r="MXB74" s="172"/>
      <c r="MXC74" s="172"/>
      <c r="MXD74" s="172"/>
      <c r="MXE74" s="172"/>
      <c r="MXF74" s="172"/>
      <c r="MXG74" s="172"/>
      <c r="MXH74" s="172"/>
      <c r="MXI74" s="172"/>
      <c r="MXJ74" s="172"/>
      <c r="MXK74" s="172"/>
      <c r="MXL74" s="172"/>
      <c r="MXM74" s="172"/>
      <c r="MXN74" s="172"/>
      <c r="MXO74" s="172"/>
      <c r="MXP74" s="172"/>
      <c r="MXQ74" s="172"/>
      <c r="MXR74" s="172"/>
      <c r="MXS74" s="172"/>
      <c r="MXT74" s="172"/>
      <c r="MXU74" s="172"/>
      <c r="MXV74" s="172"/>
      <c r="MXW74" s="172"/>
      <c r="MXX74" s="172"/>
      <c r="MXY74" s="172"/>
      <c r="MXZ74" s="172"/>
      <c r="MYA74" s="172"/>
      <c r="MYB74" s="172"/>
      <c r="MYC74" s="172"/>
      <c r="MYD74" s="172"/>
      <c r="MYE74" s="172"/>
      <c r="MYF74" s="172"/>
      <c r="MYG74" s="172"/>
      <c r="MYH74" s="172"/>
      <c r="MYI74" s="172"/>
      <c r="MYJ74" s="172"/>
      <c r="MYK74" s="172"/>
      <c r="MYL74" s="172"/>
      <c r="MYM74" s="172"/>
      <c r="MYN74" s="172"/>
      <c r="MYO74" s="172"/>
      <c r="MYP74" s="172"/>
      <c r="MYQ74" s="172"/>
      <c r="MYR74" s="172"/>
      <c r="MYS74" s="172"/>
      <c r="MYT74" s="172"/>
      <c r="MYU74" s="172"/>
      <c r="MYV74" s="172"/>
      <c r="MYW74" s="172"/>
      <c r="MYX74" s="172"/>
      <c r="MYY74" s="172"/>
      <c r="MYZ74" s="172"/>
      <c r="MZA74" s="172"/>
      <c r="MZB74" s="172"/>
      <c r="MZC74" s="172"/>
      <c r="MZD74" s="172"/>
      <c r="MZE74" s="172"/>
      <c r="MZF74" s="172"/>
      <c r="MZG74" s="172"/>
      <c r="MZH74" s="172"/>
      <c r="MZI74" s="172"/>
      <c r="MZJ74" s="172"/>
      <c r="MZK74" s="172"/>
      <c r="MZL74" s="172"/>
      <c r="MZM74" s="172"/>
      <c r="MZN74" s="172"/>
      <c r="MZO74" s="172"/>
      <c r="MZP74" s="172"/>
      <c r="MZQ74" s="172"/>
      <c r="MZR74" s="172"/>
      <c r="MZS74" s="172"/>
      <c r="MZT74" s="172"/>
      <c r="MZU74" s="172"/>
      <c r="MZV74" s="172"/>
      <c r="MZW74" s="172"/>
      <c r="MZX74" s="172"/>
      <c r="MZY74" s="172"/>
      <c r="MZZ74" s="172"/>
      <c r="NAA74" s="172"/>
      <c r="NAB74" s="172"/>
      <c r="NAC74" s="172"/>
      <c r="NAD74" s="172"/>
      <c r="NAE74" s="172"/>
      <c r="NAF74" s="172"/>
      <c r="NAG74" s="172"/>
      <c r="NAH74" s="172"/>
      <c r="NAI74" s="172"/>
      <c r="NAJ74" s="172"/>
      <c r="NAK74" s="172"/>
      <c r="NAL74" s="172"/>
      <c r="NAM74" s="172"/>
      <c r="NAN74" s="172"/>
      <c r="NAO74" s="172"/>
      <c r="NAP74" s="172"/>
      <c r="NAQ74" s="172"/>
      <c r="NAR74" s="172"/>
      <c r="NAS74" s="172"/>
      <c r="NAT74" s="172"/>
      <c r="NAU74" s="172"/>
      <c r="NAV74" s="172"/>
      <c r="NAW74" s="172"/>
      <c r="NAX74" s="172"/>
      <c r="NAY74" s="172"/>
      <c r="NAZ74" s="172"/>
      <c r="NBA74" s="172"/>
      <c r="NBB74" s="172"/>
      <c r="NBC74" s="172"/>
      <c r="NBD74" s="172"/>
      <c r="NBE74" s="172"/>
      <c r="NBF74" s="172"/>
      <c r="NBG74" s="172"/>
      <c r="NBH74" s="172"/>
      <c r="NBI74" s="172"/>
      <c r="NBJ74" s="172"/>
      <c r="NBK74" s="172"/>
      <c r="NBL74" s="172"/>
      <c r="NBM74" s="172"/>
      <c r="NBN74" s="172"/>
      <c r="NBO74" s="172"/>
      <c r="NBP74" s="172"/>
      <c r="NBQ74" s="172"/>
      <c r="NBR74" s="172"/>
      <c r="NBS74" s="172"/>
      <c r="NBT74" s="172"/>
      <c r="NBU74" s="172"/>
      <c r="NBV74" s="172"/>
      <c r="NBW74" s="172"/>
      <c r="NBX74" s="172"/>
      <c r="NBY74" s="172"/>
      <c r="NBZ74" s="172"/>
      <c r="NCA74" s="172"/>
      <c r="NCB74" s="172"/>
      <c r="NCC74" s="172"/>
      <c r="NCD74" s="172"/>
      <c r="NCE74" s="172"/>
      <c r="NCF74" s="172"/>
      <c r="NCG74" s="172"/>
      <c r="NCH74" s="172"/>
      <c r="NCI74" s="172"/>
      <c r="NCJ74" s="172"/>
      <c r="NCK74" s="172"/>
      <c r="NCL74" s="172"/>
      <c r="NCM74" s="172"/>
      <c r="NCN74" s="172"/>
      <c r="NCO74" s="172"/>
      <c r="NCP74" s="172"/>
      <c r="NCQ74" s="172"/>
      <c r="NCR74" s="172"/>
      <c r="NCS74" s="172"/>
      <c r="NCT74" s="172"/>
      <c r="NCU74" s="172"/>
      <c r="NCV74" s="172"/>
      <c r="NCW74" s="172"/>
      <c r="NCX74" s="172"/>
      <c r="NCY74" s="172"/>
      <c r="NCZ74" s="172"/>
      <c r="NDA74" s="172"/>
      <c r="NDB74" s="172"/>
      <c r="NDC74" s="172"/>
      <c r="NDD74" s="172"/>
      <c r="NDE74" s="172"/>
      <c r="NDF74" s="172"/>
      <c r="NDG74" s="172"/>
      <c r="NDH74" s="172"/>
      <c r="NDI74" s="172"/>
      <c r="NDJ74" s="172"/>
      <c r="NDK74" s="172"/>
      <c r="NDL74" s="172"/>
      <c r="NDM74" s="172"/>
      <c r="NDN74" s="172"/>
      <c r="NDO74" s="172"/>
      <c r="NDP74" s="172"/>
      <c r="NDQ74" s="172"/>
      <c r="NDR74" s="172"/>
      <c r="NDS74" s="172"/>
      <c r="NDT74" s="172"/>
      <c r="NDU74" s="172"/>
      <c r="NDV74" s="172"/>
      <c r="NDW74" s="172"/>
      <c r="NDX74" s="172"/>
      <c r="NDY74" s="172"/>
      <c r="NDZ74" s="172"/>
      <c r="NEA74" s="172"/>
      <c r="NEB74" s="172"/>
      <c r="NEC74" s="172"/>
      <c r="NED74" s="172"/>
      <c r="NEE74" s="172"/>
      <c r="NEF74" s="172"/>
      <c r="NEG74" s="172"/>
      <c r="NEH74" s="172"/>
      <c r="NEI74" s="172"/>
      <c r="NEJ74" s="172"/>
      <c r="NEK74" s="172"/>
      <c r="NEL74" s="172"/>
      <c r="NEM74" s="172"/>
      <c r="NEN74" s="172"/>
      <c r="NEO74" s="172"/>
      <c r="NEP74" s="172"/>
      <c r="NEQ74" s="172"/>
      <c r="NER74" s="172"/>
      <c r="NES74" s="172"/>
      <c r="NET74" s="172"/>
      <c r="NEU74" s="172"/>
      <c r="NEV74" s="172"/>
      <c r="NEW74" s="172"/>
      <c r="NEX74" s="172"/>
      <c r="NEY74" s="172"/>
      <c r="NEZ74" s="172"/>
      <c r="NFA74" s="172"/>
      <c r="NFB74" s="172"/>
      <c r="NFC74" s="172"/>
      <c r="NFD74" s="172"/>
      <c r="NFE74" s="172"/>
      <c r="NFF74" s="172"/>
      <c r="NFG74" s="172"/>
      <c r="NFH74" s="172"/>
      <c r="NFI74" s="172"/>
      <c r="NFJ74" s="172"/>
      <c r="NFK74" s="172"/>
      <c r="NFL74" s="172"/>
      <c r="NFM74" s="172"/>
      <c r="NFN74" s="172"/>
      <c r="NFO74" s="172"/>
      <c r="NFP74" s="172"/>
      <c r="NFQ74" s="172"/>
      <c r="NFR74" s="172"/>
      <c r="NFS74" s="172"/>
      <c r="NFT74" s="172"/>
      <c r="NFU74" s="172"/>
      <c r="NFV74" s="172"/>
      <c r="NFW74" s="172"/>
      <c r="NFX74" s="172"/>
      <c r="NFY74" s="172"/>
      <c r="NFZ74" s="172"/>
      <c r="NGA74" s="172"/>
      <c r="NGB74" s="172"/>
      <c r="NGC74" s="172"/>
      <c r="NGD74" s="172"/>
      <c r="NGE74" s="172"/>
      <c r="NGF74" s="172"/>
      <c r="NGG74" s="172"/>
      <c r="NGH74" s="172"/>
      <c r="NGI74" s="172"/>
      <c r="NGJ74" s="172"/>
      <c r="NGK74" s="172"/>
      <c r="NGL74" s="172"/>
      <c r="NGM74" s="172"/>
      <c r="NGN74" s="172"/>
      <c r="NGO74" s="172"/>
      <c r="NGP74" s="172"/>
      <c r="NGQ74" s="172"/>
      <c r="NGR74" s="172"/>
      <c r="NGS74" s="172"/>
      <c r="NGT74" s="172"/>
      <c r="NGU74" s="172"/>
      <c r="NGV74" s="172"/>
      <c r="NGW74" s="172"/>
      <c r="NGX74" s="172"/>
      <c r="NGY74" s="172"/>
      <c r="NGZ74" s="172"/>
      <c r="NHA74" s="172"/>
      <c r="NHB74" s="172"/>
      <c r="NHC74" s="172"/>
      <c r="NHD74" s="172"/>
      <c r="NHE74" s="172"/>
      <c r="NHF74" s="172"/>
      <c r="NHG74" s="172"/>
      <c r="NHH74" s="172"/>
      <c r="NHI74" s="172"/>
      <c r="NHJ74" s="172"/>
      <c r="NHK74" s="172"/>
      <c r="NHL74" s="172"/>
      <c r="NHM74" s="172"/>
      <c r="NHN74" s="172"/>
      <c r="NHO74" s="172"/>
      <c r="NHP74" s="172"/>
      <c r="NHQ74" s="172"/>
      <c r="NHR74" s="172"/>
      <c r="NHS74" s="172"/>
      <c r="NHT74" s="172"/>
      <c r="NHU74" s="172"/>
      <c r="NHV74" s="172"/>
      <c r="NHW74" s="172"/>
      <c r="NHX74" s="172"/>
      <c r="NHY74" s="172"/>
      <c r="NHZ74" s="172"/>
      <c r="NIA74" s="172"/>
      <c r="NIB74" s="172"/>
      <c r="NIC74" s="172"/>
      <c r="NID74" s="172"/>
      <c r="NIE74" s="172"/>
      <c r="NIF74" s="172"/>
      <c r="NIG74" s="172"/>
      <c r="NIH74" s="172"/>
      <c r="NII74" s="172"/>
      <c r="NIJ74" s="172"/>
      <c r="NIK74" s="172"/>
      <c r="NIL74" s="172"/>
      <c r="NIM74" s="172"/>
      <c r="NIN74" s="172"/>
      <c r="NIO74" s="172"/>
      <c r="NIP74" s="172"/>
      <c r="NIQ74" s="172"/>
      <c r="NIR74" s="172"/>
      <c r="NIS74" s="172"/>
      <c r="NIT74" s="172"/>
      <c r="NIU74" s="172"/>
      <c r="NIV74" s="172"/>
      <c r="NIW74" s="172"/>
      <c r="NIX74" s="172"/>
      <c r="NIY74" s="172"/>
      <c r="NIZ74" s="172"/>
      <c r="NJA74" s="172"/>
      <c r="NJB74" s="172"/>
      <c r="NJC74" s="172"/>
      <c r="NJD74" s="172"/>
      <c r="NJE74" s="172"/>
      <c r="NJF74" s="172"/>
      <c r="NJG74" s="172"/>
      <c r="NJH74" s="172"/>
      <c r="NJI74" s="172"/>
      <c r="NJJ74" s="172"/>
      <c r="NJK74" s="172"/>
      <c r="NJL74" s="172"/>
      <c r="NJM74" s="172"/>
      <c r="NJN74" s="172"/>
      <c r="NJO74" s="172"/>
      <c r="NJP74" s="172"/>
      <c r="NJQ74" s="172"/>
      <c r="NJR74" s="172"/>
      <c r="NJS74" s="172"/>
      <c r="NJT74" s="172"/>
      <c r="NJU74" s="172"/>
      <c r="NJV74" s="172"/>
      <c r="NJW74" s="172"/>
      <c r="NJX74" s="172"/>
      <c r="NJY74" s="172"/>
      <c r="NJZ74" s="172"/>
      <c r="NKA74" s="172"/>
      <c r="NKB74" s="172"/>
      <c r="NKC74" s="172"/>
      <c r="NKD74" s="172"/>
      <c r="NKE74" s="172"/>
      <c r="NKF74" s="172"/>
      <c r="NKG74" s="172"/>
      <c r="NKH74" s="172"/>
      <c r="NKI74" s="172"/>
      <c r="NKJ74" s="172"/>
      <c r="NKK74" s="172"/>
      <c r="NKL74" s="172"/>
      <c r="NKM74" s="172"/>
      <c r="NKN74" s="172"/>
      <c r="NKO74" s="172"/>
      <c r="NKP74" s="172"/>
      <c r="NKQ74" s="172"/>
      <c r="NKR74" s="172"/>
      <c r="NKS74" s="172"/>
      <c r="NKT74" s="172"/>
      <c r="NKU74" s="172"/>
      <c r="NKV74" s="172"/>
      <c r="NKW74" s="172"/>
      <c r="NKX74" s="172"/>
      <c r="NKY74" s="172"/>
      <c r="NKZ74" s="172"/>
      <c r="NLA74" s="172"/>
      <c r="NLB74" s="172"/>
      <c r="NLC74" s="172"/>
      <c r="NLD74" s="172"/>
      <c r="NLE74" s="172"/>
      <c r="NLF74" s="172"/>
      <c r="NLG74" s="172"/>
      <c r="NLH74" s="172"/>
      <c r="NLI74" s="172"/>
      <c r="NLJ74" s="172"/>
      <c r="NLK74" s="172"/>
      <c r="NLL74" s="172"/>
      <c r="NLM74" s="172"/>
      <c r="NLN74" s="172"/>
      <c r="NLO74" s="172"/>
      <c r="NLP74" s="172"/>
      <c r="NLQ74" s="172"/>
      <c r="NLR74" s="172"/>
      <c r="NLS74" s="172"/>
      <c r="NLT74" s="172"/>
      <c r="NLU74" s="172"/>
      <c r="NLV74" s="172"/>
      <c r="NLW74" s="172"/>
      <c r="NLX74" s="172"/>
      <c r="NLY74" s="172"/>
      <c r="NLZ74" s="172"/>
      <c r="NMA74" s="172"/>
      <c r="NMB74" s="172"/>
      <c r="NMC74" s="172"/>
      <c r="NMD74" s="172"/>
      <c r="NME74" s="172"/>
      <c r="NMF74" s="172"/>
      <c r="NMG74" s="172"/>
      <c r="NMH74" s="172"/>
      <c r="NMI74" s="172"/>
      <c r="NMJ74" s="172"/>
      <c r="NMK74" s="172"/>
      <c r="NML74" s="172"/>
      <c r="NMM74" s="172"/>
      <c r="NMN74" s="172"/>
      <c r="NMO74" s="172"/>
      <c r="NMP74" s="172"/>
      <c r="NMQ74" s="172"/>
      <c r="NMR74" s="172"/>
      <c r="NMS74" s="172"/>
      <c r="NMT74" s="172"/>
      <c r="NMU74" s="172"/>
      <c r="NMV74" s="172"/>
      <c r="NMW74" s="172"/>
      <c r="NMX74" s="172"/>
      <c r="NMY74" s="172"/>
      <c r="NMZ74" s="172"/>
      <c r="NNA74" s="172"/>
      <c r="NNB74" s="172"/>
      <c r="NNC74" s="172"/>
      <c r="NND74" s="172"/>
      <c r="NNE74" s="172"/>
      <c r="NNF74" s="172"/>
      <c r="NNG74" s="172"/>
      <c r="NNH74" s="172"/>
      <c r="NNI74" s="172"/>
      <c r="NNJ74" s="172"/>
      <c r="NNK74" s="172"/>
      <c r="NNL74" s="172"/>
      <c r="NNM74" s="172"/>
      <c r="NNN74" s="172"/>
      <c r="NNO74" s="172"/>
      <c r="NNP74" s="172"/>
      <c r="NNQ74" s="172"/>
      <c r="NNR74" s="172"/>
      <c r="NNS74" s="172"/>
      <c r="NNT74" s="172"/>
      <c r="NNU74" s="172"/>
      <c r="NNV74" s="172"/>
      <c r="NNW74" s="172"/>
      <c r="NNX74" s="172"/>
      <c r="NNY74" s="172"/>
      <c r="NNZ74" s="172"/>
      <c r="NOA74" s="172"/>
      <c r="NOB74" s="172"/>
      <c r="NOC74" s="172"/>
      <c r="NOD74" s="172"/>
      <c r="NOE74" s="172"/>
      <c r="NOF74" s="172"/>
      <c r="NOG74" s="172"/>
      <c r="NOH74" s="172"/>
      <c r="NOI74" s="172"/>
      <c r="NOJ74" s="172"/>
      <c r="NOK74" s="172"/>
      <c r="NOL74" s="172"/>
      <c r="NOM74" s="172"/>
      <c r="NON74" s="172"/>
      <c r="NOO74" s="172"/>
      <c r="NOP74" s="172"/>
      <c r="NOQ74" s="172"/>
      <c r="NOR74" s="172"/>
      <c r="NOS74" s="172"/>
      <c r="NOT74" s="172"/>
      <c r="NOU74" s="172"/>
      <c r="NOV74" s="172"/>
      <c r="NOW74" s="172"/>
      <c r="NOX74" s="172"/>
      <c r="NOY74" s="172"/>
      <c r="NOZ74" s="172"/>
      <c r="NPA74" s="172"/>
      <c r="NPB74" s="172"/>
      <c r="NPC74" s="172"/>
      <c r="NPD74" s="172"/>
      <c r="NPE74" s="172"/>
      <c r="NPF74" s="172"/>
      <c r="NPG74" s="172"/>
      <c r="NPH74" s="172"/>
      <c r="NPI74" s="172"/>
      <c r="NPJ74" s="172"/>
      <c r="NPK74" s="172"/>
      <c r="NPL74" s="172"/>
      <c r="NPM74" s="172"/>
      <c r="NPN74" s="172"/>
      <c r="NPO74" s="172"/>
      <c r="NPP74" s="172"/>
      <c r="NPQ74" s="172"/>
      <c r="NPR74" s="172"/>
      <c r="NPS74" s="172"/>
      <c r="NPT74" s="172"/>
      <c r="NPU74" s="172"/>
      <c r="NPV74" s="172"/>
      <c r="NPW74" s="172"/>
      <c r="NPX74" s="172"/>
      <c r="NPY74" s="172"/>
      <c r="NPZ74" s="172"/>
      <c r="NQA74" s="172"/>
      <c r="NQB74" s="172"/>
      <c r="NQC74" s="172"/>
      <c r="NQD74" s="172"/>
      <c r="NQE74" s="172"/>
      <c r="NQF74" s="172"/>
      <c r="NQG74" s="172"/>
      <c r="NQH74" s="172"/>
      <c r="NQI74" s="172"/>
      <c r="NQJ74" s="172"/>
      <c r="NQK74" s="172"/>
      <c r="NQL74" s="172"/>
      <c r="NQM74" s="172"/>
      <c r="NQN74" s="172"/>
      <c r="NQO74" s="172"/>
      <c r="NQP74" s="172"/>
      <c r="NQQ74" s="172"/>
      <c r="NQR74" s="172"/>
      <c r="NQS74" s="172"/>
      <c r="NQT74" s="172"/>
      <c r="NQU74" s="172"/>
      <c r="NQV74" s="172"/>
      <c r="NQW74" s="172"/>
      <c r="NQX74" s="172"/>
      <c r="NQY74" s="172"/>
      <c r="NQZ74" s="172"/>
      <c r="NRA74" s="172"/>
      <c r="NRB74" s="172"/>
      <c r="NRC74" s="172"/>
      <c r="NRD74" s="172"/>
      <c r="NRE74" s="172"/>
      <c r="NRF74" s="172"/>
      <c r="NRG74" s="172"/>
      <c r="NRH74" s="172"/>
      <c r="NRI74" s="172"/>
      <c r="NRJ74" s="172"/>
      <c r="NRK74" s="172"/>
      <c r="NRL74" s="172"/>
      <c r="NRM74" s="172"/>
      <c r="NRN74" s="172"/>
      <c r="NRO74" s="172"/>
      <c r="NRP74" s="172"/>
      <c r="NRQ74" s="172"/>
      <c r="NRR74" s="172"/>
      <c r="NRS74" s="172"/>
      <c r="NRT74" s="172"/>
      <c r="NRU74" s="172"/>
      <c r="NRV74" s="172"/>
      <c r="NRW74" s="172"/>
      <c r="NRX74" s="172"/>
      <c r="NRY74" s="172"/>
      <c r="NRZ74" s="172"/>
      <c r="NSA74" s="172"/>
      <c r="NSB74" s="172"/>
      <c r="NSC74" s="172"/>
      <c r="NSD74" s="172"/>
      <c r="NSE74" s="172"/>
      <c r="NSF74" s="172"/>
      <c r="NSG74" s="172"/>
      <c r="NSH74" s="172"/>
      <c r="NSI74" s="172"/>
      <c r="NSJ74" s="172"/>
      <c r="NSK74" s="172"/>
      <c r="NSL74" s="172"/>
      <c r="NSM74" s="172"/>
      <c r="NSN74" s="172"/>
      <c r="NSO74" s="172"/>
      <c r="NSP74" s="172"/>
      <c r="NSQ74" s="172"/>
      <c r="NSR74" s="172"/>
      <c r="NSS74" s="172"/>
      <c r="NST74" s="172"/>
      <c r="NSU74" s="172"/>
      <c r="NSV74" s="172"/>
      <c r="NSW74" s="172"/>
      <c r="NSX74" s="172"/>
      <c r="NSY74" s="172"/>
      <c r="NSZ74" s="172"/>
      <c r="NTA74" s="172"/>
      <c r="NTB74" s="172"/>
      <c r="NTC74" s="172"/>
      <c r="NTD74" s="172"/>
      <c r="NTE74" s="172"/>
      <c r="NTF74" s="172"/>
      <c r="NTG74" s="172"/>
      <c r="NTH74" s="172"/>
      <c r="NTI74" s="172"/>
      <c r="NTJ74" s="172"/>
      <c r="NTK74" s="172"/>
      <c r="NTL74" s="172"/>
      <c r="NTM74" s="172"/>
      <c r="NTN74" s="172"/>
      <c r="NTO74" s="172"/>
      <c r="NTP74" s="172"/>
      <c r="NTQ74" s="172"/>
      <c r="NTR74" s="172"/>
      <c r="NTS74" s="172"/>
      <c r="NTT74" s="172"/>
      <c r="NTU74" s="172"/>
      <c r="NTV74" s="172"/>
      <c r="NTW74" s="172"/>
      <c r="NTX74" s="172"/>
      <c r="NTY74" s="172"/>
      <c r="NTZ74" s="172"/>
      <c r="NUA74" s="172"/>
      <c r="NUB74" s="172"/>
      <c r="NUC74" s="172"/>
      <c r="NUD74" s="172"/>
      <c r="NUE74" s="172"/>
      <c r="NUF74" s="172"/>
      <c r="NUG74" s="172"/>
      <c r="NUH74" s="172"/>
      <c r="NUI74" s="172"/>
      <c r="NUJ74" s="172"/>
      <c r="NUK74" s="172"/>
      <c r="NUL74" s="172"/>
      <c r="NUM74" s="172"/>
      <c r="NUN74" s="172"/>
      <c r="NUO74" s="172"/>
      <c r="NUP74" s="172"/>
      <c r="NUQ74" s="172"/>
      <c r="NUR74" s="172"/>
      <c r="NUS74" s="172"/>
      <c r="NUT74" s="172"/>
      <c r="NUU74" s="172"/>
      <c r="NUV74" s="172"/>
      <c r="NUW74" s="172"/>
      <c r="NUX74" s="172"/>
      <c r="NUY74" s="172"/>
      <c r="NUZ74" s="172"/>
      <c r="NVA74" s="172"/>
      <c r="NVB74" s="172"/>
      <c r="NVC74" s="172"/>
      <c r="NVD74" s="172"/>
      <c r="NVE74" s="172"/>
      <c r="NVF74" s="172"/>
      <c r="NVG74" s="172"/>
      <c r="NVH74" s="172"/>
      <c r="NVI74" s="172"/>
      <c r="NVJ74" s="172"/>
      <c r="NVK74" s="172"/>
      <c r="NVL74" s="172"/>
      <c r="NVM74" s="172"/>
      <c r="NVN74" s="172"/>
      <c r="NVO74" s="172"/>
      <c r="NVP74" s="172"/>
      <c r="NVQ74" s="172"/>
      <c r="NVR74" s="172"/>
      <c r="NVS74" s="172"/>
      <c r="NVT74" s="172"/>
      <c r="NVU74" s="172"/>
      <c r="NVV74" s="172"/>
      <c r="NVW74" s="172"/>
      <c r="NVX74" s="172"/>
      <c r="NVY74" s="172"/>
      <c r="NVZ74" s="172"/>
      <c r="NWA74" s="172"/>
      <c r="NWB74" s="172"/>
      <c r="NWC74" s="172"/>
      <c r="NWD74" s="172"/>
      <c r="NWE74" s="172"/>
      <c r="NWF74" s="172"/>
      <c r="NWG74" s="172"/>
      <c r="NWH74" s="172"/>
      <c r="NWI74" s="172"/>
      <c r="NWJ74" s="172"/>
      <c r="NWK74" s="172"/>
      <c r="NWL74" s="172"/>
      <c r="NWM74" s="172"/>
      <c r="NWN74" s="172"/>
      <c r="NWO74" s="172"/>
      <c r="NWP74" s="172"/>
      <c r="NWQ74" s="172"/>
      <c r="NWR74" s="172"/>
      <c r="NWS74" s="172"/>
      <c r="NWT74" s="172"/>
      <c r="NWU74" s="172"/>
      <c r="NWV74" s="172"/>
      <c r="NWW74" s="172"/>
      <c r="NWX74" s="172"/>
      <c r="NWY74" s="172"/>
      <c r="NWZ74" s="172"/>
      <c r="NXA74" s="172"/>
      <c r="NXB74" s="172"/>
      <c r="NXC74" s="172"/>
      <c r="NXD74" s="172"/>
      <c r="NXE74" s="172"/>
      <c r="NXF74" s="172"/>
      <c r="NXG74" s="172"/>
      <c r="NXH74" s="172"/>
      <c r="NXI74" s="172"/>
      <c r="NXJ74" s="172"/>
      <c r="NXK74" s="172"/>
      <c r="NXL74" s="172"/>
      <c r="NXM74" s="172"/>
      <c r="NXN74" s="172"/>
      <c r="NXO74" s="172"/>
      <c r="NXP74" s="172"/>
      <c r="NXQ74" s="172"/>
      <c r="NXR74" s="172"/>
      <c r="NXS74" s="172"/>
      <c r="NXT74" s="172"/>
      <c r="NXU74" s="172"/>
      <c r="NXV74" s="172"/>
      <c r="NXW74" s="172"/>
      <c r="NXX74" s="172"/>
      <c r="NXY74" s="172"/>
      <c r="NXZ74" s="172"/>
      <c r="NYA74" s="172"/>
      <c r="NYB74" s="172"/>
      <c r="NYC74" s="172"/>
      <c r="NYD74" s="172"/>
      <c r="NYE74" s="172"/>
      <c r="NYF74" s="172"/>
      <c r="NYG74" s="172"/>
      <c r="NYH74" s="172"/>
      <c r="NYI74" s="172"/>
      <c r="NYJ74" s="172"/>
      <c r="NYK74" s="172"/>
      <c r="NYL74" s="172"/>
      <c r="NYM74" s="172"/>
      <c r="NYN74" s="172"/>
      <c r="NYO74" s="172"/>
      <c r="NYP74" s="172"/>
      <c r="NYQ74" s="172"/>
      <c r="NYR74" s="172"/>
      <c r="NYS74" s="172"/>
      <c r="NYT74" s="172"/>
      <c r="NYU74" s="172"/>
      <c r="NYV74" s="172"/>
      <c r="NYW74" s="172"/>
      <c r="NYX74" s="172"/>
      <c r="NYY74" s="172"/>
      <c r="NYZ74" s="172"/>
      <c r="NZA74" s="172"/>
      <c r="NZB74" s="172"/>
      <c r="NZC74" s="172"/>
      <c r="NZD74" s="172"/>
      <c r="NZE74" s="172"/>
      <c r="NZF74" s="172"/>
      <c r="NZG74" s="172"/>
      <c r="NZH74" s="172"/>
      <c r="NZI74" s="172"/>
      <c r="NZJ74" s="172"/>
      <c r="NZK74" s="172"/>
      <c r="NZL74" s="172"/>
      <c r="NZM74" s="172"/>
      <c r="NZN74" s="172"/>
      <c r="NZO74" s="172"/>
      <c r="NZP74" s="172"/>
      <c r="NZQ74" s="172"/>
      <c r="NZR74" s="172"/>
      <c r="NZS74" s="172"/>
      <c r="NZT74" s="172"/>
      <c r="NZU74" s="172"/>
      <c r="NZV74" s="172"/>
      <c r="NZW74" s="172"/>
      <c r="NZX74" s="172"/>
      <c r="NZY74" s="172"/>
      <c r="NZZ74" s="172"/>
      <c r="OAA74" s="172"/>
      <c r="OAB74" s="172"/>
      <c r="OAC74" s="172"/>
      <c r="OAD74" s="172"/>
      <c r="OAE74" s="172"/>
      <c r="OAF74" s="172"/>
      <c r="OAG74" s="172"/>
      <c r="OAH74" s="172"/>
      <c r="OAI74" s="172"/>
      <c r="OAJ74" s="172"/>
      <c r="OAK74" s="172"/>
      <c r="OAL74" s="172"/>
      <c r="OAM74" s="172"/>
      <c r="OAN74" s="172"/>
      <c r="OAO74" s="172"/>
      <c r="OAP74" s="172"/>
      <c r="OAQ74" s="172"/>
      <c r="OAR74" s="172"/>
      <c r="OAS74" s="172"/>
      <c r="OAT74" s="172"/>
      <c r="OAU74" s="172"/>
      <c r="OAV74" s="172"/>
      <c r="OAW74" s="172"/>
      <c r="OAX74" s="172"/>
      <c r="OAY74" s="172"/>
      <c r="OAZ74" s="172"/>
      <c r="OBA74" s="172"/>
      <c r="OBB74" s="172"/>
      <c r="OBC74" s="172"/>
      <c r="OBD74" s="172"/>
      <c r="OBE74" s="172"/>
      <c r="OBF74" s="172"/>
      <c r="OBG74" s="172"/>
      <c r="OBH74" s="172"/>
      <c r="OBI74" s="172"/>
      <c r="OBJ74" s="172"/>
      <c r="OBK74" s="172"/>
      <c r="OBL74" s="172"/>
      <c r="OBM74" s="172"/>
      <c r="OBN74" s="172"/>
      <c r="OBO74" s="172"/>
      <c r="OBP74" s="172"/>
      <c r="OBQ74" s="172"/>
      <c r="OBR74" s="172"/>
      <c r="OBS74" s="172"/>
      <c r="OBT74" s="172"/>
      <c r="OBU74" s="172"/>
      <c r="OBV74" s="172"/>
      <c r="OBW74" s="172"/>
      <c r="OBX74" s="172"/>
      <c r="OBY74" s="172"/>
      <c r="OBZ74" s="172"/>
      <c r="OCA74" s="172"/>
      <c r="OCB74" s="172"/>
      <c r="OCC74" s="172"/>
      <c r="OCD74" s="172"/>
      <c r="OCE74" s="172"/>
      <c r="OCF74" s="172"/>
      <c r="OCG74" s="172"/>
      <c r="OCH74" s="172"/>
      <c r="OCI74" s="172"/>
      <c r="OCJ74" s="172"/>
      <c r="OCK74" s="172"/>
      <c r="OCL74" s="172"/>
      <c r="OCM74" s="172"/>
      <c r="OCN74" s="172"/>
      <c r="OCO74" s="172"/>
      <c r="OCP74" s="172"/>
      <c r="OCQ74" s="172"/>
      <c r="OCR74" s="172"/>
      <c r="OCS74" s="172"/>
      <c r="OCT74" s="172"/>
      <c r="OCU74" s="172"/>
      <c r="OCV74" s="172"/>
      <c r="OCW74" s="172"/>
      <c r="OCX74" s="172"/>
      <c r="OCY74" s="172"/>
      <c r="OCZ74" s="172"/>
      <c r="ODA74" s="172"/>
      <c r="ODB74" s="172"/>
      <c r="ODC74" s="172"/>
      <c r="ODD74" s="172"/>
      <c r="ODE74" s="172"/>
      <c r="ODF74" s="172"/>
      <c r="ODG74" s="172"/>
      <c r="ODH74" s="172"/>
      <c r="ODI74" s="172"/>
      <c r="ODJ74" s="172"/>
      <c r="ODK74" s="172"/>
      <c r="ODL74" s="172"/>
      <c r="ODM74" s="172"/>
      <c r="ODN74" s="172"/>
      <c r="ODO74" s="172"/>
      <c r="ODP74" s="172"/>
      <c r="ODQ74" s="172"/>
      <c r="ODR74" s="172"/>
      <c r="ODS74" s="172"/>
      <c r="ODT74" s="172"/>
      <c r="ODU74" s="172"/>
      <c r="ODV74" s="172"/>
      <c r="ODW74" s="172"/>
      <c r="ODX74" s="172"/>
      <c r="ODY74" s="172"/>
      <c r="ODZ74" s="172"/>
      <c r="OEA74" s="172"/>
      <c r="OEB74" s="172"/>
      <c r="OEC74" s="172"/>
      <c r="OED74" s="172"/>
      <c r="OEE74" s="172"/>
      <c r="OEF74" s="172"/>
      <c r="OEG74" s="172"/>
      <c r="OEH74" s="172"/>
      <c r="OEI74" s="172"/>
      <c r="OEJ74" s="172"/>
      <c r="OEK74" s="172"/>
      <c r="OEL74" s="172"/>
      <c r="OEM74" s="172"/>
      <c r="OEN74" s="172"/>
      <c r="OEO74" s="172"/>
      <c r="OEP74" s="172"/>
      <c r="OEQ74" s="172"/>
      <c r="OER74" s="172"/>
      <c r="OES74" s="172"/>
      <c r="OET74" s="172"/>
      <c r="OEU74" s="172"/>
      <c r="OEV74" s="172"/>
      <c r="OEW74" s="172"/>
      <c r="OEX74" s="172"/>
      <c r="OEY74" s="172"/>
      <c r="OEZ74" s="172"/>
      <c r="OFA74" s="172"/>
      <c r="OFB74" s="172"/>
      <c r="OFC74" s="172"/>
      <c r="OFD74" s="172"/>
      <c r="OFE74" s="172"/>
      <c r="OFF74" s="172"/>
      <c r="OFG74" s="172"/>
      <c r="OFH74" s="172"/>
      <c r="OFI74" s="172"/>
      <c r="OFJ74" s="172"/>
      <c r="OFK74" s="172"/>
      <c r="OFL74" s="172"/>
      <c r="OFM74" s="172"/>
      <c r="OFN74" s="172"/>
      <c r="OFO74" s="172"/>
      <c r="OFP74" s="172"/>
      <c r="OFQ74" s="172"/>
      <c r="OFR74" s="172"/>
      <c r="OFS74" s="172"/>
      <c r="OFT74" s="172"/>
      <c r="OFU74" s="172"/>
      <c r="OFV74" s="172"/>
      <c r="OFW74" s="172"/>
      <c r="OFX74" s="172"/>
      <c r="OFY74" s="172"/>
      <c r="OFZ74" s="172"/>
      <c r="OGA74" s="172"/>
      <c r="OGB74" s="172"/>
      <c r="OGC74" s="172"/>
      <c r="OGD74" s="172"/>
      <c r="OGE74" s="172"/>
      <c r="OGF74" s="172"/>
      <c r="OGG74" s="172"/>
      <c r="OGH74" s="172"/>
      <c r="OGI74" s="172"/>
      <c r="OGJ74" s="172"/>
      <c r="OGK74" s="172"/>
      <c r="OGL74" s="172"/>
      <c r="OGM74" s="172"/>
      <c r="OGN74" s="172"/>
      <c r="OGO74" s="172"/>
      <c r="OGP74" s="172"/>
      <c r="OGQ74" s="172"/>
      <c r="OGR74" s="172"/>
      <c r="OGS74" s="172"/>
      <c r="OGT74" s="172"/>
      <c r="OGU74" s="172"/>
      <c r="OGV74" s="172"/>
      <c r="OGW74" s="172"/>
      <c r="OGX74" s="172"/>
      <c r="OGY74" s="172"/>
      <c r="OGZ74" s="172"/>
      <c r="OHA74" s="172"/>
      <c r="OHB74" s="172"/>
      <c r="OHC74" s="172"/>
      <c r="OHD74" s="172"/>
      <c r="OHE74" s="172"/>
      <c r="OHF74" s="172"/>
      <c r="OHG74" s="172"/>
      <c r="OHH74" s="172"/>
      <c r="OHI74" s="172"/>
      <c r="OHJ74" s="172"/>
      <c r="OHK74" s="172"/>
      <c r="OHL74" s="172"/>
      <c r="OHM74" s="172"/>
      <c r="OHN74" s="172"/>
      <c r="OHO74" s="172"/>
      <c r="OHP74" s="172"/>
      <c r="OHQ74" s="172"/>
      <c r="OHR74" s="172"/>
      <c r="OHS74" s="172"/>
      <c r="OHT74" s="172"/>
      <c r="OHU74" s="172"/>
      <c r="OHV74" s="172"/>
      <c r="OHW74" s="172"/>
      <c r="OHX74" s="172"/>
      <c r="OHY74" s="172"/>
      <c r="OHZ74" s="172"/>
      <c r="OIA74" s="172"/>
      <c r="OIB74" s="172"/>
      <c r="OIC74" s="172"/>
      <c r="OID74" s="172"/>
      <c r="OIE74" s="172"/>
      <c r="OIF74" s="172"/>
      <c r="OIG74" s="172"/>
      <c r="OIH74" s="172"/>
      <c r="OII74" s="172"/>
      <c r="OIJ74" s="172"/>
      <c r="OIK74" s="172"/>
      <c r="OIL74" s="172"/>
      <c r="OIM74" s="172"/>
      <c r="OIN74" s="172"/>
      <c r="OIO74" s="172"/>
      <c r="OIP74" s="172"/>
      <c r="OIQ74" s="172"/>
      <c r="OIR74" s="172"/>
      <c r="OIS74" s="172"/>
      <c r="OIT74" s="172"/>
      <c r="OIU74" s="172"/>
      <c r="OIV74" s="172"/>
      <c r="OIW74" s="172"/>
      <c r="OIX74" s="172"/>
      <c r="OIY74" s="172"/>
      <c r="OIZ74" s="172"/>
      <c r="OJA74" s="172"/>
      <c r="OJB74" s="172"/>
      <c r="OJC74" s="172"/>
      <c r="OJD74" s="172"/>
      <c r="OJE74" s="172"/>
      <c r="OJF74" s="172"/>
      <c r="OJG74" s="172"/>
      <c r="OJH74" s="172"/>
      <c r="OJI74" s="172"/>
      <c r="OJJ74" s="172"/>
      <c r="OJK74" s="172"/>
      <c r="OJL74" s="172"/>
      <c r="OJM74" s="172"/>
      <c r="OJN74" s="172"/>
      <c r="OJO74" s="172"/>
      <c r="OJP74" s="172"/>
      <c r="OJQ74" s="172"/>
      <c r="OJR74" s="172"/>
      <c r="OJS74" s="172"/>
      <c r="OJT74" s="172"/>
      <c r="OJU74" s="172"/>
      <c r="OJV74" s="172"/>
      <c r="OJW74" s="172"/>
      <c r="OJX74" s="172"/>
      <c r="OJY74" s="172"/>
      <c r="OJZ74" s="172"/>
      <c r="OKA74" s="172"/>
      <c r="OKB74" s="172"/>
      <c r="OKC74" s="172"/>
      <c r="OKD74" s="172"/>
      <c r="OKE74" s="172"/>
      <c r="OKF74" s="172"/>
      <c r="OKG74" s="172"/>
      <c r="OKH74" s="172"/>
      <c r="OKI74" s="172"/>
      <c r="OKJ74" s="172"/>
      <c r="OKK74" s="172"/>
      <c r="OKL74" s="172"/>
      <c r="OKM74" s="172"/>
      <c r="OKN74" s="172"/>
      <c r="OKO74" s="172"/>
      <c r="OKP74" s="172"/>
      <c r="OKQ74" s="172"/>
      <c r="OKR74" s="172"/>
      <c r="OKS74" s="172"/>
      <c r="OKT74" s="172"/>
      <c r="OKU74" s="172"/>
      <c r="OKV74" s="172"/>
      <c r="OKW74" s="172"/>
      <c r="OKX74" s="172"/>
      <c r="OKY74" s="172"/>
      <c r="OKZ74" s="172"/>
      <c r="OLA74" s="172"/>
      <c r="OLB74" s="172"/>
      <c r="OLC74" s="172"/>
      <c r="OLD74" s="172"/>
      <c r="OLE74" s="172"/>
      <c r="OLF74" s="172"/>
      <c r="OLG74" s="172"/>
      <c r="OLH74" s="172"/>
      <c r="OLI74" s="172"/>
      <c r="OLJ74" s="172"/>
      <c r="OLK74" s="172"/>
      <c r="OLL74" s="172"/>
      <c r="OLM74" s="172"/>
      <c r="OLN74" s="172"/>
      <c r="OLO74" s="172"/>
      <c r="OLP74" s="172"/>
      <c r="OLQ74" s="172"/>
      <c r="OLR74" s="172"/>
      <c r="OLS74" s="172"/>
      <c r="OLT74" s="172"/>
      <c r="OLU74" s="172"/>
      <c r="OLV74" s="172"/>
      <c r="OLW74" s="172"/>
      <c r="OLX74" s="172"/>
      <c r="OLY74" s="172"/>
      <c r="OLZ74" s="172"/>
      <c r="OMA74" s="172"/>
      <c r="OMB74" s="172"/>
      <c r="OMC74" s="172"/>
      <c r="OMD74" s="172"/>
      <c r="OME74" s="172"/>
      <c r="OMF74" s="172"/>
      <c r="OMG74" s="172"/>
      <c r="OMH74" s="172"/>
      <c r="OMI74" s="172"/>
      <c r="OMJ74" s="172"/>
      <c r="OMK74" s="172"/>
      <c r="OML74" s="172"/>
      <c r="OMM74" s="172"/>
      <c r="OMN74" s="172"/>
      <c r="OMO74" s="172"/>
      <c r="OMP74" s="172"/>
      <c r="OMQ74" s="172"/>
      <c r="OMR74" s="172"/>
      <c r="OMS74" s="172"/>
      <c r="OMT74" s="172"/>
      <c r="OMU74" s="172"/>
      <c r="OMV74" s="172"/>
      <c r="OMW74" s="172"/>
      <c r="OMX74" s="172"/>
      <c r="OMY74" s="172"/>
      <c r="OMZ74" s="172"/>
      <c r="ONA74" s="172"/>
      <c r="ONB74" s="172"/>
      <c r="ONC74" s="172"/>
      <c r="OND74" s="172"/>
      <c r="ONE74" s="172"/>
      <c r="ONF74" s="172"/>
      <c r="ONG74" s="172"/>
      <c r="ONH74" s="172"/>
      <c r="ONI74" s="172"/>
      <c r="ONJ74" s="172"/>
      <c r="ONK74" s="172"/>
      <c r="ONL74" s="172"/>
      <c r="ONM74" s="172"/>
      <c r="ONN74" s="172"/>
      <c r="ONO74" s="172"/>
      <c r="ONP74" s="172"/>
      <c r="ONQ74" s="172"/>
      <c r="ONR74" s="172"/>
      <c r="ONS74" s="172"/>
      <c r="ONT74" s="172"/>
      <c r="ONU74" s="172"/>
      <c r="ONV74" s="172"/>
      <c r="ONW74" s="172"/>
      <c r="ONX74" s="172"/>
      <c r="ONY74" s="172"/>
      <c r="ONZ74" s="172"/>
      <c r="OOA74" s="172"/>
      <c r="OOB74" s="172"/>
      <c r="OOC74" s="172"/>
      <c r="OOD74" s="172"/>
      <c r="OOE74" s="172"/>
      <c r="OOF74" s="172"/>
      <c r="OOG74" s="172"/>
      <c r="OOH74" s="172"/>
      <c r="OOI74" s="172"/>
      <c r="OOJ74" s="172"/>
      <c r="OOK74" s="172"/>
      <c r="OOL74" s="172"/>
      <c r="OOM74" s="172"/>
      <c r="OON74" s="172"/>
      <c r="OOO74" s="172"/>
      <c r="OOP74" s="172"/>
      <c r="OOQ74" s="172"/>
      <c r="OOR74" s="172"/>
      <c r="OOS74" s="172"/>
      <c r="OOT74" s="172"/>
      <c r="OOU74" s="172"/>
      <c r="OOV74" s="172"/>
      <c r="OOW74" s="172"/>
      <c r="OOX74" s="172"/>
      <c r="OOY74" s="172"/>
      <c r="OOZ74" s="172"/>
      <c r="OPA74" s="172"/>
      <c r="OPB74" s="172"/>
      <c r="OPC74" s="172"/>
      <c r="OPD74" s="172"/>
      <c r="OPE74" s="172"/>
      <c r="OPF74" s="172"/>
      <c r="OPG74" s="172"/>
      <c r="OPH74" s="172"/>
      <c r="OPI74" s="172"/>
      <c r="OPJ74" s="172"/>
      <c r="OPK74" s="172"/>
      <c r="OPL74" s="172"/>
      <c r="OPM74" s="172"/>
      <c r="OPN74" s="172"/>
      <c r="OPO74" s="172"/>
      <c r="OPP74" s="172"/>
      <c r="OPQ74" s="172"/>
      <c r="OPR74" s="172"/>
      <c r="OPS74" s="172"/>
      <c r="OPT74" s="172"/>
      <c r="OPU74" s="172"/>
      <c r="OPV74" s="172"/>
      <c r="OPW74" s="172"/>
      <c r="OPX74" s="172"/>
      <c r="OPY74" s="172"/>
      <c r="OPZ74" s="172"/>
      <c r="OQA74" s="172"/>
      <c r="OQB74" s="172"/>
      <c r="OQC74" s="172"/>
      <c r="OQD74" s="172"/>
      <c r="OQE74" s="172"/>
      <c r="OQF74" s="172"/>
      <c r="OQG74" s="172"/>
      <c r="OQH74" s="172"/>
      <c r="OQI74" s="172"/>
      <c r="OQJ74" s="172"/>
      <c r="OQK74" s="172"/>
      <c r="OQL74" s="172"/>
      <c r="OQM74" s="172"/>
      <c r="OQN74" s="172"/>
      <c r="OQO74" s="172"/>
      <c r="OQP74" s="172"/>
      <c r="OQQ74" s="172"/>
      <c r="OQR74" s="172"/>
      <c r="OQS74" s="172"/>
      <c r="OQT74" s="172"/>
      <c r="OQU74" s="172"/>
      <c r="OQV74" s="172"/>
      <c r="OQW74" s="172"/>
      <c r="OQX74" s="172"/>
      <c r="OQY74" s="172"/>
      <c r="OQZ74" s="172"/>
      <c r="ORA74" s="172"/>
      <c r="ORB74" s="172"/>
      <c r="ORC74" s="172"/>
      <c r="ORD74" s="172"/>
      <c r="ORE74" s="172"/>
      <c r="ORF74" s="172"/>
      <c r="ORG74" s="172"/>
      <c r="ORH74" s="172"/>
      <c r="ORI74" s="172"/>
      <c r="ORJ74" s="172"/>
      <c r="ORK74" s="172"/>
      <c r="ORL74" s="172"/>
      <c r="ORM74" s="172"/>
      <c r="ORN74" s="172"/>
      <c r="ORO74" s="172"/>
      <c r="ORP74" s="172"/>
      <c r="ORQ74" s="172"/>
      <c r="ORR74" s="172"/>
      <c r="ORS74" s="172"/>
      <c r="ORT74" s="172"/>
      <c r="ORU74" s="172"/>
      <c r="ORV74" s="172"/>
      <c r="ORW74" s="172"/>
      <c r="ORX74" s="172"/>
      <c r="ORY74" s="172"/>
      <c r="ORZ74" s="172"/>
      <c r="OSA74" s="172"/>
      <c r="OSB74" s="172"/>
      <c r="OSC74" s="172"/>
      <c r="OSD74" s="172"/>
      <c r="OSE74" s="172"/>
      <c r="OSF74" s="172"/>
      <c r="OSG74" s="172"/>
      <c r="OSH74" s="172"/>
      <c r="OSI74" s="172"/>
      <c r="OSJ74" s="172"/>
      <c r="OSK74" s="172"/>
      <c r="OSL74" s="172"/>
      <c r="OSM74" s="172"/>
      <c r="OSN74" s="172"/>
      <c r="OSO74" s="172"/>
      <c r="OSP74" s="172"/>
      <c r="OSQ74" s="172"/>
      <c r="OSR74" s="172"/>
      <c r="OSS74" s="172"/>
      <c r="OST74" s="172"/>
      <c r="OSU74" s="172"/>
      <c r="OSV74" s="172"/>
      <c r="OSW74" s="172"/>
      <c r="OSX74" s="172"/>
      <c r="OSY74" s="172"/>
      <c r="OSZ74" s="172"/>
      <c r="OTA74" s="172"/>
      <c r="OTB74" s="172"/>
      <c r="OTC74" s="172"/>
      <c r="OTD74" s="172"/>
      <c r="OTE74" s="172"/>
      <c r="OTF74" s="172"/>
      <c r="OTG74" s="172"/>
      <c r="OTH74" s="172"/>
      <c r="OTI74" s="172"/>
      <c r="OTJ74" s="172"/>
      <c r="OTK74" s="172"/>
      <c r="OTL74" s="172"/>
      <c r="OTM74" s="172"/>
      <c r="OTN74" s="172"/>
      <c r="OTO74" s="172"/>
      <c r="OTP74" s="172"/>
      <c r="OTQ74" s="172"/>
      <c r="OTR74" s="172"/>
      <c r="OTS74" s="172"/>
      <c r="OTT74" s="172"/>
      <c r="OTU74" s="172"/>
      <c r="OTV74" s="172"/>
      <c r="OTW74" s="172"/>
      <c r="OTX74" s="172"/>
      <c r="OTY74" s="172"/>
      <c r="OTZ74" s="172"/>
      <c r="OUA74" s="172"/>
      <c r="OUB74" s="172"/>
      <c r="OUC74" s="172"/>
      <c r="OUD74" s="172"/>
      <c r="OUE74" s="172"/>
      <c r="OUF74" s="172"/>
      <c r="OUG74" s="172"/>
      <c r="OUH74" s="172"/>
      <c r="OUI74" s="172"/>
      <c r="OUJ74" s="172"/>
      <c r="OUK74" s="172"/>
      <c r="OUL74" s="172"/>
      <c r="OUM74" s="172"/>
      <c r="OUN74" s="172"/>
      <c r="OUO74" s="172"/>
      <c r="OUP74" s="172"/>
      <c r="OUQ74" s="172"/>
      <c r="OUR74" s="172"/>
      <c r="OUS74" s="172"/>
      <c r="OUT74" s="172"/>
      <c r="OUU74" s="172"/>
      <c r="OUV74" s="172"/>
      <c r="OUW74" s="172"/>
      <c r="OUX74" s="172"/>
      <c r="OUY74" s="172"/>
      <c r="OUZ74" s="172"/>
      <c r="OVA74" s="172"/>
      <c r="OVB74" s="172"/>
      <c r="OVC74" s="172"/>
      <c r="OVD74" s="172"/>
      <c r="OVE74" s="172"/>
      <c r="OVF74" s="172"/>
      <c r="OVG74" s="172"/>
      <c r="OVH74" s="172"/>
      <c r="OVI74" s="172"/>
      <c r="OVJ74" s="172"/>
      <c r="OVK74" s="172"/>
      <c r="OVL74" s="172"/>
      <c r="OVM74" s="172"/>
      <c r="OVN74" s="172"/>
      <c r="OVO74" s="172"/>
      <c r="OVP74" s="172"/>
      <c r="OVQ74" s="172"/>
      <c r="OVR74" s="172"/>
      <c r="OVS74" s="172"/>
      <c r="OVT74" s="172"/>
      <c r="OVU74" s="172"/>
      <c r="OVV74" s="172"/>
      <c r="OVW74" s="172"/>
      <c r="OVX74" s="172"/>
      <c r="OVY74" s="172"/>
      <c r="OVZ74" s="172"/>
      <c r="OWA74" s="172"/>
      <c r="OWB74" s="172"/>
      <c r="OWC74" s="172"/>
      <c r="OWD74" s="172"/>
      <c r="OWE74" s="172"/>
      <c r="OWF74" s="172"/>
      <c r="OWG74" s="172"/>
      <c r="OWH74" s="172"/>
      <c r="OWI74" s="172"/>
      <c r="OWJ74" s="172"/>
      <c r="OWK74" s="172"/>
      <c r="OWL74" s="172"/>
      <c r="OWM74" s="172"/>
      <c r="OWN74" s="172"/>
      <c r="OWO74" s="172"/>
      <c r="OWP74" s="172"/>
      <c r="OWQ74" s="172"/>
      <c r="OWR74" s="172"/>
      <c r="OWS74" s="172"/>
      <c r="OWT74" s="172"/>
      <c r="OWU74" s="172"/>
      <c r="OWV74" s="172"/>
      <c r="OWW74" s="172"/>
      <c r="OWX74" s="172"/>
      <c r="OWY74" s="172"/>
      <c r="OWZ74" s="172"/>
      <c r="OXA74" s="172"/>
      <c r="OXB74" s="172"/>
      <c r="OXC74" s="172"/>
      <c r="OXD74" s="172"/>
      <c r="OXE74" s="172"/>
      <c r="OXF74" s="172"/>
      <c r="OXG74" s="172"/>
      <c r="OXH74" s="172"/>
      <c r="OXI74" s="172"/>
      <c r="OXJ74" s="172"/>
      <c r="OXK74" s="172"/>
      <c r="OXL74" s="172"/>
      <c r="OXM74" s="172"/>
      <c r="OXN74" s="172"/>
      <c r="OXO74" s="172"/>
      <c r="OXP74" s="172"/>
      <c r="OXQ74" s="172"/>
      <c r="OXR74" s="172"/>
      <c r="OXS74" s="172"/>
      <c r="OXT74" s="172"/>
      <c r="OXU74" s="172"/>
      <c r="OXV74" s="172"/>
      <c r="OXW74" s="172"/>
      <c r="OXX74" s="172"/>
      <c r="OXY74" s="172"/>
      <c r="OXZ74" s="172"/>
      <c r="OYA74" s="172"/>
      <c r="OYB74" s="172"/>
      <c r="OYC74" s="172"/>
      <c r="OYD74" s="172"/>
      <c r="OYE74" s="172"/>
      <c r="OYF74" s="172"/>
      <c r="OYG74" s="172"/>
      <c r="OYH74" s="172"/>
      <c r="OYI74" s="172"/>
      <c r="OYJ74" s="172"/>
      <c r="OYK74" s="172"/>
      <c r="OYL74" s="172"/>
      <c r="OYM74" s="172"/>
      <c r="OYN74" s="172"/>
      <c r="OYO74" s="172"/>
      <c r="OYP74" s="172"/>
      <c r="OYQ74" s="172"/>
      <c r="OYR74" s="172"/>
      <c r="OYS74" s="172"/>
      <c r="OYT74" s="172"/>
      <c r="OYU74" s="172"/>
      <c r="OYV74" s="172"/>
      <c r="OYW74" s="172"/>
      <c r="OYX74" s="172"/>
      <c r="OYY74" s="172"/>
      <c r="OYZ74" s="172"/>
      <c r="OZA74" s="172"/>
      <c r="OZB74" s="172"/>
      <c r="OZC74" s="172"/>
      <c r="OZD74" s="172"/>
      <c r="OZE74" s="172"/>
      <c r="OZF74" s="172"/>
      <c r="OZG74" s="172"/>
      <c r="OZH74" s="172"/>
      <c r="OZI74" s="172"/>
      <c r="OZJ74" s="172"/>
      <c r="OZK74" s="172"/>
      <c r="OZL74" s="172"/>
      <c r="OZM74" s="172"/>
      <c r="OZN74" s="172"/>
      <c r="OZO74" s="172"/>
      <c r="OZP74" s="172"/>
      <c r="OZQ74" s="172"/>
      <c r="OZR74" s="172"/>
      <c r="OZS74" s="172"/>
      <c r="OZT74" s="172"/>
      <c r="OZU74" s="172"/>
      <c r="OZV74" s="172"/>
      <c r="OZW74" s="172"/>
      <c r="OZX74" s="172"/>
      <c r="OZY74" s="172"/>
      <c r="OZZ74" s="172"/>
      <c r="PAA74" s="172"/>
      <c r="PAB74" s="172"/>
      <c r="PAC74" s="172"/>
      <c r="PAD74" s="172"/>
      <c r="PAE74" s="172"/>
      <c r="PAF74" s="172"/>
      <c r="PAG74" s="172"/>
      <c r="PAH74" s="172"/>
      <c r="PAI74" s="172"/>
      <c r="PAJ74" s="172"/>
      <c r="PAK74" s="172"/>
      <c r="PAL74" s="172"/>
      <c r="PAM74" s="172"/>
      <c r="PAN74" s="172"/>
      <c r="PAO74" s="172"/>
      <c r="PAP74" s="172"/>
      <c r="PAQ74" s="172"/>
      <c r="PAR74" s="172"/>
      <c r="PAS74" s="172"/>
      <c r="PAT74" s="172"/>
      <c r="PAU74" s="172"/>
      <c r="PAV74" s="172"/>
      <c r="PAW74" s="172"/>
      <c r="PAX74" s="172"/>
      <c r="PAY74" s="172"/>
      <c r="PAZ74" s="172"/>
      <c r="PBA74" s="172"/>
      <c r="PBB74" s="172"/>
      <c r="PBC74" s="172"/>
      <c r="PBD74" s="172"/>
      <c r="PBE74" s="172"/>
      <c r="PBF74" s="172"/>
      <c r="PBG74" s="172"/>
      <c r="PBH74" s="172"/>
      <c r="PBI74" s="172"/>
      <c r="PBJ74" s="172"/>
      <c r="PBK74" s="172"/>
      <c r="PBL74" s="172"/>
      <c r="PBM74" s="172"/>
      <c r="PBN74" s="172"/>
      <c r="PBO74" s="172"/>
      <c r="PBP74" s="172"/>
      <c r="PBQ74" s="172"/>
      <c r="PBR74" s="172"/>
      <c r="PBS74" s="172"/>
      <c r="PBT74" s="172"/>
      <c r="PBU74" s="172"/>
      <c r="PBV74" s="172"/>
      <c r="PBW74" s="172"/>
      <c r="PBX74" s="172"/>
      <c r="PBY74" s="172"/>
      <c r="PBZ74" s="172"/>
      <c r="PCA74" s="172"/>
      <c r="PCB74" s="172"/>
      <c r="PCC74" s="172"/>
      <c r="PCD74" s="172"/>
      <c r="PCE74" s="172"/>
      <c r="PCF74" s="172"/>
      <c r="PCG74" s="172"/>
      <c r="PCH74" s="172"/>
      <c r="PCI74" s="172"/>
      <c r="PCJ74" s="172"/>
      <c r="PCK74" s="172"/>
      <c r="PCL74" s="172"/>
      <c r="PCM74" s="172"/>
      <c r="PCN74" s="172"/>
      <c r="PCO74" s="172"/>
      <c r="PCP74" s="172"/>
      <c r="PCQ74" s="172"/>
      <c r="PCR74" s="172"/>
      <c r="PCS74" s="172"/>
      <c r="PCT74" s="172"/>
      <c r="PCU74" s="172"/>
      <c r="PCV74" s="172"/>
      <c r="PCW74" s="172"/>
      <c r="PCX74" s="172"/>
      <c r="PCY74" s="172"/>
      <c r="PCZ74" s="172"/>
      <c r="PDA74" s="172"/>
      <c r="PDB74" s="172"/>
      <c r="PDC74" s="172"/>
      <c r="PDD74" s="172"/>
      <c r="PDE74" s="172"/>
      <c r="PDF74" s="172"/>
      <c r="PDG74" s="172"/>
      <c r="PDH74" s="172"/>
      <c r="PDI74" s="172"/>
      <c r="PDJ74" s="172"/>
      <c r="PDK74" s="172"/>
      <c r="PDL74" s="172"/>
      <c r="PDM74" s="172"/>
      <c r="PDN74" s="172"/>
      <c r="PDO74" s="172"/>
      <c r="PDP74" s="172"/>
      <c r="PDQ74" s="172"/>
      <c r="PDR74" s="172"/>
      <c r="PDS74" s="172"/>
      <c r="PDT74" s="172"/>
      <c r="PDU74" s="172"/>
      <c r="PDV74" s="172"/>
      <c r="PDW74" s="172"/>
      <c r="PDX74" s="172"/>
      <c r="PDY74" s="172"/>
      <c r="PDZ74" s="172"/>
      <c r="PEA74" s="172"/>
      <c r="PEB74" s="172"/>
      <c r="PEC74" s="172"/>
      <c r="PED74" s="172"/>
      <c r="PEE74" s="172"/>
      <c r="PEF74" s="172"/>
      <c r="PEG74" s="172"/>
      <c r="PEH74" s="172"/>
      <c r="PEI74" s="172"/>
      <c r="PEJ74" s="172"/>
      <c r="PEK74" s="172"/>
      <c r="PEL74" s="172"/>
      <c r="PEM74" s="172"/>
      <c r="PEN74" s="172"/>
      <c r="PEO74" s="172"/>
      <c r="PEP74" s="172"/>
      <c r="PEQ74" s="172"/>
      <c r="PER74" s="172"/>
      <c r="PES74" s="172"/>
      <c r="PET74" s="172"/>
      <c r="PEU74" s="172"/>
      <c r="PEV74" s="172"/>
      <c r="PEW74" s="172"/>
      <c r="PEX74" s="172"/>
      <c r="PEY74" s="172"/>
      <c r="PEZ74" s="172"/>
      <c r="PFA74" s="172"/>
      <c r="PFB74" s="172"/>
      <c r="PFC74" s="172"/>
      <c r="PFD74" s="172"/>
      <c r="PFE74" s="172"/>
      <c r="PFF74" s="172"/>
      <c r="PFG74" s="172"/>
      <c r="PFH74" s="172"/>
      <c r="PFI74" s="172"/>
      <c r="PFJ74" s="172"/>
      <c r="PFK74" s="172"/>
      <c r="PFL74" s="172"/>
      <c r="PFM74" s="172"/>
      <c r="PFN74" s="172"/>
      <c r="PFO74" s="172"/>
      <c r="PFP74" s="172"/>
      <c r="PFQ74" s="172"/>
      <c r="PFR74" s="172"/>
      <c r="PFS74" s="172"/>
      <c r="PFT74" s="172"/>
      <c r="PFU74" s="172"/>
      <c r="PFV74" s="172"/>
      <c r="PFW74" s="172"/>
      <c r="PFX74" s="172"/>
      <c r="PFY74" s="172"/>
      <c r="PFZ74" s="172"/>
      <c r="PGA74" s="172"/>
      <c r="PGB74" s="172"/>
      <c r="PGC74" s="172"/>
      <c r="PGD74" s="172"/>
      <c r="PGE74" s="172"/>
      <c r="PGF74" s="172"/>
      <c r="PGG74" s="172"/>
      <c r="PGH74" s="172"/>
      <c r="PGI74" s="172"/>
      <c r="PGJ74" s="172"/>
      <c r="PGK74" s="172"/>
      <c r="PGL74" s="172"/>
      <c r="PGM74" s="172"/>
      <c r="PGN74" s="172"/>
      <c r="PGO74" s="172"/>
      <c r="PGP74" s="172"/>
      <c r="PGQ74" s="172"/>
      <c r="PGR74" s="172"/>
      <c r="PGS74" s="172"/>
      <c r="PGT74" s="172"/>
      <c r="PGU74" s="172"/>
      <c r="PGV74" s="172"/>
      <c r="PGW74" s="172"/>
      <c r="PGX74" s="172"/>
      <c r="PGY74" s="172"/>
      <c r="PGZ74" s="172"/>
      <c r="PHA74" s="172"/>
      <c r="PHB74" s="172"/>
      <c r="PHC74" s="172"/>
      <c r="PHD74" s="172"/>
      <c r="PHE74" s="172"/>
      <c r="PHF74" s="172"/>
      <c r="PHG74" s="172"/>
      <c r="PHH74" s="172"/>
      <c r="PHI74" s="172"/>
      <c r="PHJ74" s="172"/>
      <c r="PHK74" s="172"/>
      <c r="PHL74" s="172"/>
      <c r="PHM74" s="172"/>
      <c r="PHN74" s="172"/>
      <c r="PHO74" s="172"/>
      <c r="PHP74" s="172"/>
      <c r="PHQ74" s="172"/>
      <c r="PHR74" s="172"/>
      <c r="PHS74" s="172"/>
      <c r="PHT74" s="172"/>
      <c r="PHU74" s="172"/>
      <c r="PHV74" s="172"/>
      <c r="PHW74" s="172"/>
      <c r="PHX74" s="172"/>
      <c r="PHY74" s="172"/>
      <c r="PHZ74" s="172"/>
      <c r="PIA74" s="172"/>
      <c r="PIB74" s="172"/>
      <c r="PIC74" s="172"/>
      <c r="PID74" s="172"/>
      <c r="PIE74" s="172"/>
      <c r="PIF74" s="172"/>
      <c r="PIG74" s="172"/>
      <c r="PIH74" s="172"/>
      <c r="PII74" s="172"/>
      <c r="PIJ74" s="172"/>
      <c r="PIK74" s="172"/>
      <c r="PIL74" s="172"/>
      <c r="PIM74" s="172"/>
      <c r="PIN74" s="172"/>
      <c r="PIO74" s="172"/>
      <c r="PIP74" s="172"/>
      <c r="PIQ74" s="172"/>
      <c r="PIR74" s="172"/>
      <c r="PIS74" s="172"/>
      <c r="PIT74" s="172"/>
      <c r="PIU74" s="172"/>
      <c r="PIV74" s="172"/>
      <c r="PIW74" s="172"/>
      <c r="PIX74" s="172"/>
      <c r="PIY74" s="172"/>
      <c r="PIZ74" s="172"/>
      <c r="PJA74" s="172"/>
      <c r="PJB74" s="172"/>
      <c r="PJC74" s="172"/>
      <c r="PJD74" s="172"/>
      <c r="PJE74" s="172"/>
      <c r="PJF74" s="172"/>
      <c r="PJG74" s="172"/>
      <c r="PJH74" s="172"/>
      <c r="PJI74" s="172"/>
      <c r="PJJ74" s="172"/>
      <c r="PJK74" s="172"/>
      <c r="PJL74" s="172"/>
      <c r="PJM74" s="172"/>
      <c r="PJN74" s="172"/>
      <c r="PJO74" s="172"/>
      <c r="PJP74" s="172"/>
      <c r="PJQ74" s="172"/>
      <c r="PJR74" s="172"/>
      <c r="PJS74" s="172"/>
      <c r="PJT74" s="172"/>
      <c r="PJU74" s="172"/>
      <c r="PJV74" s="172"/>
      <c r="PJW74" s="172"/>
      <c r="PJX74" s="172"/>
      <c r="PJY74" s="172"/>
      <c r="PJZ74" s="172"/>
      <c r="PKA74" s="172"/>
      <c r="PKB74" s="172"/>
      <c r="PKC74" s="172"/>
      <c r="PKD74" s="172"/>
      <c r="PKE74" s="172"/>
      <c r="PKF74" s="172"/>
      <c r="PKG74" s="172"/>
      <c r="PKH74" s="172"/>
      <c r="PKI74" s="172"/>
      <c r="PKJ74" s="172"/>
      <c r="PKK74" s="172"/>
      <c r="PKL74" s="172"/>
      <c r="PKM74" s="172"/>
      <c r="PKN74" s="172"/>
      <c r="PKO74" s="172"/>
      <c r="PKP74" s="172"/>
      <c r="PKQ74" s="172"/>
      <c r="PKR74" s="172"/>
      <c r="PKS74" s="172"/>
      <c r="PKT74" s="172"/>
      <c r="PKU74" s="172"/>
      <c r="PKV74" s="172"/>
      <c r="PKW74" s="172"/>
      <c r="PKX74" s="172"/>
      <c r="PKY74" s="172"/>
      <c r="PKZ74" s="172"/>
      <c r="PLA74" s="172"/>
      <c r="PLB74" s="172"/>
      <c r="PLC74" s="172"/>
      <c r="PLD74" s="172"/>
      <c r="PLE74" s="172"/>
      <c r="PLF74" s="172"/>
      <c r="PLG74" s="172"/>
      <c r="PLH74" s="172"/>
      <c r="PLI74" s="172"/>
      <c r="PLJ74" s="172"/>
      <c r="PLK74" s="172"/>
      <c r="PLL74" s="172"/>
      <c r="PLM74" s="172"/>
      <c r="PLN74" s="172"/>
      <c r="PLO74" s="172"/>
      <c r="PLP74" s="172"/>
      <c r="PLQ74" s="172"/>
      <c r="PLR74" s="172"/>
      <c r="PLS74" s="172"/>
      <c r="PLT74" s="172"/>
      <c r="PLU74" s="172"/>
      <c r="PLV74" s="172"/>
      <c r="PLW74" s="172"/>
      <c r="PLX74" s="172"/>
      <c r="PLY74" s="172"/>
      <c r="PLZ74" s="172"/>
      <c r="PMA74" s="172"/>
      <c r="PMB74" s="172"/>
      <c r="PMC74" s="172"/>
      <c r="PMD74" s="172"/>
      <c r="PME74" s="172"/>
      <c r="PMF74" s="172"/>
      <c r="PMG74" s="172"/>
      <c r="PMH74" s="172"/>
      <c r="PMI74" s="172"/>
      <c r="PMJ74" s="172"/>
      <c r="PMK74" s="172"/>
      <c r="PML74" s="172"/>
      <c r="PMM74" s="172"/>
      <c r="PMN74" s="172"/>
      <c r="PMO74" s="172"/>
      <c r="PMP74" s="172"/>
      <c r="PMQ74" s="172"/>
      <c r="PMR74" s="172"/>
      <c r="PMS74" s="172"/>
      <c r="PMT74" s="172"/>
      <c r="PMU74" s="172"/>
      <c r="PMV74" s="172"/>
      <c r="PMW74" s="172"/>
      <c r="PMX74" s="172"/>
      <c r="PMY74" s="172"/>
      <c r="PMZ74" s="172"/>
      <c r="PNA74" s="172"/>
      <c r="PNB74" s="172"/>
      <c r="PNC74" s="172"/>
      <c r="PND74" s="172"/>
      <c r="PNE74" s="172"/>
      <c r="PNF74" s="172"/>
      <c r="PNG74" s="172"/>
      <c r="PNH74" s="172"/>
      <c r="PNI74" s="172"/>
      <c r="PNJ74" s="172"/>
      <c r="PNK74" s="172"/>
      <c r="PNL74" s="172"/>
      <c r="PNM74" s="172"/>
      <c r="PNN74" s="172"/>
      <c r="PNO74" s="172"/>
      <c r="PNP74" s="172"/>
      <c r="PNQ74" s="172"/>
      <c r="PNR74" s="172"/>
      <c r="PNS74" s="172"/>
      <c r="PNT74" s="172"/>
      <c r="PNU74" s="172"/>
      <c r="PNV74" s="172"/>
      <c r="PNW74" s="172"/>
      <c r="PNX74" s="172"/>
      <c r="PNY74" s="172"/>
      <c r="PNZ74" s="172"/>
      <c r="POA74" s="172"/>
      <c r="POB74" s="172"/>
      <c r="POC74" s="172"/>
      <c r="POD74" s="172"/>
      <c r="POE74" s="172"/>
      <c r="POF74" s="172"/>
      <c r="POG74" s="172"/>
      <c r="POH74" s="172"/>
      <c r="POI74" s="172"/>
      <c r="POJ74" s="172"/>
      <c r="POK74" s="172"/>
      <c r="POL74" s="172"/>
      <c r="POM74" s="172"/>
      <c r="PON74" s="172"/>
      <c r="POO74" s="172"/>
      <c r="POP74" s="172"/>
      <c r="POQ74" s="172"/>
      <c r="POR74" s="172"/>
      <c r="POS74" s="172"/>
      <c r="POT74" s="172"/>
      <c r="POU74" s="172"/>
      <c r="POV74" s="172"/>
      <c r="POW74" s="172"/>
      <c r="POX74" s="172"/>
      <c r="POY74" s="172"/>
      <c r="POZ74" s="172"/>
      <c r="PPA74" s="172"/>
      <c r="PPB74" s="172"/>
      <c r="PPC74" s="172"/>
      <c r="PPD74" s="172"/>
      <c r="PPE74" s="172"/>
      <c r="PPF74" s="172"/>
      <c r="PPG74" s="172"/>
      <c r="PPH74" s="172"/>
      <c r="PPI74" s="172"/>
      <c r="PPJ74" s="172"/>
      <c r="PPK74" s="172"/>
      <c r="PPL74" s="172"/>
      <c r="PPM74" s="172"/>
      <c r="PPN74" s="172"/>
      <c r="PPO74" s="172"/>
      <c r="PPP74" s="172"/>
      <c r="PPQ74" s="172"/>
      <c r="PPR74" s="172"/>
      <c r="PPS74" s="172"/>
      <c r="PPT74" s="172"/>
      <c r="PPU74" s="172"/>
      <c r="PPV74" s="172"/>
      <c r="PPW74" s="172"/>
      <c r="PPX74" s="172"/>
      <c r="PPY74" s="172"/>
      <c r="PPZ74" s="172"/>
      <c r="PQA74" s="172"/>
      <c r="PQB74" s="172"/>
      <c r="PQC74" s="172"/>
      <c r="PQD74" s="172"/>
      <c r="PQE74" s="172"/>
      <c r="PQF74" s="172"/>
      <c r="PQG74" s="172"/>
      <c r="PQH74" s="172"/>
      <c r="PQI74" s="172"/>
      <c r="PQJ74" s="172"/>
      <c r="PQK74" s="172"/>
      <c r="PQL74" s="172"/>
      <c r="PQM74" s="172"/>
      <c r="PQN74" s="172"/>
      <c r="PQO74" s="172"/>
      <c r="PQP74" s="172"/>
      <c r="PQQ74" s="172"/>
      <c r="PQR74" s="172"/>
      <c r="PQS74" s="172"/>
      <c r="PQT74" s="172"/>
      <c r="PQU74" s="172"/>
      <c r="PQV74" s="172"/>
      <c r="PQW74" s="172"/>
      <c r="PQX74" s="172"/>
      <c r="PQY74" s="172"/>
      <c r="PQZ74" s="172"/>
      <c r="PRA74" s="172"/>
      <c r="PRB74" s="172"/>
      <c r="PRC74" s="172"/>
      <c r="PRD74" s="172"/>
      <c r="PRE74" s="172"/>
      <c r="PRF74" s="172"/>
      <c r="PRG74" s="172"/>
      <c r="PRH74" s="172"/>
      <c r="PRI74" s="172"/>
      <c r="PRJ74" s="172"/>
      <c r="PRK74" s="172"/>
      <c r="PRL74" s="172"/>
      <c r="PRM74" s="172"/>
      <c r="PRN74" s="172"/>
      <c r="PRO74" s="172"/>
      <c r="PRP74" s="172"/>
      <c r="PRQ74" s="172"/>
      <c r="PRR74" s="172"/>
      <c r="PRS74" s="172"/>
      <c r="PRT74" s="172"/>
      <c r="PRU74" s="172"/>
      <c r="PRV74" s="172"/>
      <c r="PRW74" s="172"/>
      <c r="PRX74" s="172"/>
      <c r="PRY74" s="172"/>
      <c r="PRZ74" s="172"/>
      <c r="PSA74" s="172"/>
      <c r="PSB74" s="172"/>
      <c r="PSC74" s="172"/>
      <c r="PSD74" s="172"/>
      <c r="PSE74" s="172"/>
      <c r="PSF74" s="172"/>
      <c r="PSG74" s="172"/>
      <c r="PSH74" s="172"/>
      <c r="PSI74" s="172"/>
      <c r="PSJ74" s="172"/>
      <c r="PSK74" s="172"/>
      <c r="PSL74" s="172"/>
      <c r="PSM74" s="172"/>
      <c r="PSN74" s="172"/>
      <c r="PSO74" s="172"/>
      <c r="PSP74" s="172"/>
      <c r="PSQ74" s="172"/>
      <c r="PSR74" s="172"/>
      <c r="PSS74" s="172"/>
      <c r="PST74" s="172"/>
      <c r="PSU74" s="172"/>
      <c r="PSV74" s="172"/>
      <c r="PSW74" s="172"/>
      <c r="PSX74" s="172"/>
      <c r="PSY74" s="172"/>
      <c r="PSZ74" s="172"/>
      <c r="PTA74" s="172"/>
      <c r="PTB74" s="172"/>
      <c r="PTC74" s="172"/>
      <c r="PTD74" s="172"/>
      <c r="PTE74" s="172"/>
      <c r="PTF74" s="172"/>
      <c r="PTG74" s="172"/>
      <c r="PTH74" s="172"/>
      <c r="PTI74" s="172"/>
      <c r="PTJ74" s="172"/>
      <c r="PTK74" s="172"/>
      <c r="PTL74" s="172"/>
      <c r="PTM74" s="172"/>
      <c r="PTN74" s="172"/>
      <c r="PTO74" s="172"/>
      <c r="PTP74" s="172"/>
      <c r="PTQ74" s="172"/>
      <c r="PTR74" s="172"/>
      <c r="PTS74" s="172"/>
      <c r="PTT74" s="172"/>
      <c r="PTU74" s="172"/>
      <c r="PTV74" s="172"/>
      <c r="PTW74" s="172"/>
      <c r="PTX74" s="172"/>
      <c r="PTY74" s="172"/>
      <c r="PTZ74" s="172"/>
      <c r="PUA74" s="172"/>
      <c r="PUB74" s="172"/>
      <c r="PUC74" s="172"/>
      <c r="PUD74" s="172"/>
      <c r="PUE74" s="172"/>
      <c r="PUF74" s="172"/>
      <c r="PUG74" s="172"/>
      <c r="PUH74" s="172"/>
      <c r="PUI74" s="172"/>
      <c r="PUJ74" s="172"/>
      <c r="PUK74" s="172"/>
      <c r="PUL74" s="172"/>
      <c r="PUM74" s="172"/>
      <c r="PUN74" s="172"/>
      <c r="PUO74" s="172"/>
      <c r="PUP74" s="172"/>
      <c r="PUQ74" s="172"/>
      <c r="PUR74" s="172"/>
      <c r="PUS74" s="172"/>
      <c r="PUT74" s="172"/>
      <c r="PUU74" s="172"/>
      <c r="PUV74" s="172"/>
      <c r="PUW74" s="172"/>
      <c r="PUX74" s="172"/>
      <c r="PUY74" s="172"/>
      <c r="PUZ74" s="172"/>
      <c r="PVA74" s="172"/>
      <c r="PVB74" s="172"/>
      <c r="PVC74" s="172"/>
      <c r="PVD74" s="172"/>
      <c r="PVE74" s="172"/>
      <c r="PVF74" s="172"/>
      <c r="PVG74" s="172"/>
      <c r="PVH74" s="172"/>
      <c r="PVI74" s="172"/>
      <c r="PVJ74" s="172"/>
      <c r="PVK74" s="172"/>
      <c r="PVL74" s="172"/>
      <c r="PVM74" s="172"/>
      <c r="PVN74" s="172"/>
      <c r="PVO74" s="172"/>
      <c r="PVP74" s="172"/>
      <c r="PVQ74" s="172"/>
      <c r="PVR74" s="172"/>
      <c r="PVS74" s="172"/>
      <c r="PVT74" s="172"/>
      <c r="PVU74" s="172"/>
      <c r="PVV74" s="172"/>
      <c r="PVW74" s="172"/>
      <c r="PVX74" s="172"/>
      <c r="PVY74" s="172"/>
      <c r="PVZ74" s="172"/>
      <c r="PWA74" s="172"/>
      <c r="PWB74" s="172"/>
      <c r="PWC74" s="172"/>
      <c r="PWD74" s="172"/>
      <c r="PWE74" s="172"/>
      <c r="PWF74" s="172"/>
      <c r="PWG74" s="172"/>
      <c r="PWH74" s="172"/>
      <c r="PWI74" s="172"/>
      <c r="PWJ74" s="172"/>
      <c r="PWK74" s="172"/>
      <c r="PWL74" s="172"/>
      <c r="PWM74" s="172"/>
      <c r="PWN74" s="172"/>
      <c r="PWO74" s="172"/>
      <c r="PWP74" s="172"/>
      <c r="PWQ74" s="172"/>
      <c r="PWR74" s="172"/>
      <c r="PWS74" s="172"/>
      <c r="PWT74" s="172"/>
      <c r="PWU74" s="172"/>
      <c r="PWV74" s="172"/>
      <c r="PWW74" s="172"/>
      <c r="PWX74" s="172"/>
      <c r="PWY74" s="172"/>
      <c r="PWZ74" s="172"/>
      <c r="PXA74" s="172"/>
      <c r="PXB74" s="172"/>
      <c r="PXC74" s="172"/>
      <c r="PXD74" s="172"/>
      <c r="PXE74" s="172"/>
      <c r="PXF74" s="172"/>
      <c r="PXG74" s="172"/>
      <c r="PXH74" s="172"/>
      <c r="PXI74" s="172"/>
      <c r="PXJ74" s="172"/>
      <c r="PXK74" s="172"/>
      <c r="PXL74" s="172"/>
      <c r="PXM74" s="172"/>
      <c r="PXN74" s="172"/>
      <c r="PXO74" s="172"/>
      <c r="PXP74" s="172"/>
      <c r="PXQ74" s="172"/>
      <c r="PXR74" s="172"/>
      <c r="PXS74" s="172"/>
      <c r="PXT74" s="172"/>
      <c r="PXU74" s="172"/>
      <c r="PXV74" s="172"/>
      <c r="PXW74" s="172"/>
      <c r="PXX74" s="172"/>
      <c r="PXY74" s="172"/>
      <c r="PXZ74" s="172"/>
      <c r="PYA74" s="172"/>
      <c r="PYB74" s="172"/>
      <c r="PYC74" s="172"/>
      <c r="PYD74" s="172"/>
      <c r="PYE74" s="172"/>
      <c r="PYF74" s="172"/>
      <c r="PYG74" s="172"/>
      <c r="PYH74" s="172"/>
      <c r="PYI74" s="172"/>
      <c r="PYJ74" s="172"/>
      <c r="PYK74" s="172"/>
      <c r="PYL74" s="172"/>
      <c r="PYM74" s="172"/>
      <c r="PYN74" s="172"/>
      <c r="PYO74" s="172"/>
      <c r="PYP74" s="172"/>
      <c r="PYQ74" s="172"/>
      <c r="PYR74" s="172"/>
      <c r="PYS74" s="172"/>
      <c r="PYT74" s="172"/>
      <c r="PYU74" s="172"/>
      <c r="PYV74" s="172"/>
      <c r="PYW74" s="172"/>
      <c r="PYX74" s="172"/>
      <c r="PYY74" s="172"/>
      <c r="PYZ74" s="172"/>
      <c r="PZA74" s="172"/>
      <c r="PZB74" s="172"/>
      <c r="PZC74" s="172"/>
      <c r="PZD74" s="172"/>
      <c r="PZE74" s="172"/>
      <c r="PZF74" s="172"/>
      <c r="PZG74" s="172"/>
      <c r="PZH74" s="172"/>
      <c r="PZI74" s="172"/>
      <c r="PZJ74" s="172"/>
      <c r="PZK74" s="172"/>
      <c r="PZL74" s="172"/>
      <c r="PZM74" s="172"/>
      <c r="PZN74" s="172"/>
      <c r="PZO74" s="172"/>
      <c r="PZP74" s="172"/>
      <c r="PZQ74" s="172"/>
      <c r="PZR74" s="172"/>
      <c r="PZS74" s="172"/>
      <c r="PZT74" s="172"/>
      <c r="PZU74" s="172"/>
      <c r="PZV74" s="172"/>
      <c r="PZW74" s="172"/>
      <c r="PZX74" s="172"/>
      <c r="PZY74" s="172"/>
      <c r="PZZ74" s="172"/>
      <c r="QAA74" s="172"/>
      <c r="QAB74" s="172"/>
      <c r="QAC74" s="172"/>
      <c r="QAD74" s="172"/>
      <c r="QAE74" s="172"/>
      <c r="QAF74" s="172"/>
      <c r="QAG74" s="172"/>
      <c r="QAH74" s="172"/>
      <c r="QAI74" s="172"/>
      <c r="QAJ74" s="172"/>
      <c r="QAK74" s="172"/>
      <c r="QAL74" s="172"/>
      <c r="QAM74" s="172"/>
      <c r="QAN74" s="172"/>
      <c r="QAO74" s="172"/>
      <c r="QAP74" s="172"/>
      <c r="QAQ74" s="172"/>
      <c r="QAR74" s="172"/>
      <c r="QAS74" s="172"/>
      <c r="QAT74" s="172"/>
      <c r="QAU74" s="172"/>
      <c r="QAV74" s="172"/>
      <c r="QAW74" s="172"/>
      <c r="QAX74" s="172"/>
      <c r="QAY74" s="172"/>
      <c r="QAZ74" s="172"/>
      <c r="QBA74" s="172"/>
      <c r="QBB74" s="172"/>
      <c r="QBC74" s="172"/>
      <c r="QBD74" s="172"/>
      <c r="QBE74" s="172"/>
      <c r="QBF74" s="172"/>
      <c r="QBG74" s="172"/>
      <c r="QBH74" s="172"/>
      <c r="QBI74" s="172"/>
      <c r="QBJ74" s="172"/>
      <c r="QBK74" s="172"/>
      <c r="QBL74" s="172"/>
      <c r="QBM74" s="172"/>
      <c r="QBN74" s="172"/>
      <c r="QBO74" s="172"/>
      <c r="QBP74" s="172"/>
      <c r="QBQ74" s="172"/>
      <c r="QBR74" s="172"/>
      <c r="QBS74" s="172"/>
      <c r="QBT74" s="172"/>
      <c r="QBU74" s="172"/>
      <c r="QBV74" s="172"/>
      <c r="QBW74" s="172"/>
      <c r="QBX74" s="172"/>
      <c r="QBY74" s="172"/>
      <c r="QBZ74" s="172"/>
      <c r="QCA74" s="172"/>
      <c r="QCB74" s="172"/>
      <c r="QCC74" s="172"/>
      <c r="QCD74" s="172"/>
      <c r="QCE74" s="172"/>
      <c r="QCF74" s="172"/>
      <c r="QCG74" s="172"/>
      <c r="QCH74" s="172"/>
      <c r="QCI74" s="172"/>
      <c r="QCJ74" s="172"/>
      <c r="QCK74" s="172"/>
      <c r="QCL74" s="172"/>
      <c r="QCM74" s="172"/>
      <c r="QCN74" s="172"/>
      <c r="QCO74" s="172"/>
      <c r="QCP74" s="172"/>
      <c r="QCQ74" s="172"/>
      <c r="QCR74" s="172"/>
      <c r="QCS74" s="172"/>
      <c r="QCT74" s="172"/>
      <c r="QCU74" s="172"/>
      <c r="QCV74" s="172"/>
      <c r="QCW74" s="172"/>
      <c r="QCX74" s="172"/>
      <c r="QCY74" s="172"/>
      <c r="QCZ74" s="172"/>
      <c r="QDA74" s="172"/>
      <c r="QDB74" s="172"/>
      <c r="QDC74" s="172"/>
      <c r="QDD74" s="172"/>
      <c r="QDE74" s="172"/>
      <c r="QDF74" s="172"/>
      <c r="QDG74" s="172"/>
      <c r="QDH74" s="172"/>
      <c r="QDI74" s="172"/>
      <c r="QDJ74" s="172"/>
      <c r="QDK74" s="172"/>
      <c r="QDL74" s="172"/>
      <c r="QDM74" s="172"/>
      <c r="QDN74" s="172"/>
      <c r="QDO74" s="172"/>
      <c r="QDP74" s="172"/>
      <c r="QDQ74" s="172"/>
      <c r="QDR74" s="172"/>
      <c r="QDS74" s="172"/>
      <c r="QDT74" s="172"/>
      <c r="QDU74" s="172"/>
      <c r="QDV74" s="172"/>
      <c r="QDW74" s="172"/>
      <c r="QDX74" s="172"/>
      <c r="QDY74" s="172"/>
      <c r="QDZ74" s="172"/>
      <c r="QEA74" s="172"/>
      <c r="QEB74" s="172"/>
      <c r="QEC74" s="172"/>
      <c r="QED74" s="172"/>
      <c r="QEE74" s="172"/>
      <c r="QEF74" s="172"/>
      <c r="QEG74" s="172"/>
      <c r="QEH74" s="172"/>
      <c r="QEI74" s="172"/>
      <c r="QEJ74" s="172"/>
      <c r="QEK74" s="172"/>
      <c r="QEL74" s="172"/>
      <c r="QEM74" s="172"/>
      <c r="QEN74" s="172"/>
      <c r="QEO74" s="172"/>
      <c r="QEP74" s="172"/>
      <c r="QEQ74" s="172"/>
      <c r="QER74" s="172"/>
      <c r="QES74" s="172"/>
      <c r="QET74" s="172"/>
      <c r="QEU74" s="172"/>
      <c r="QEV74" s="172"/>
      <c r="QEW74" s="172"/>
      <c r="QEX74" s="172"/>
      <c r="QEY74" s="172"/>
      <c r="QEZ74" s="172"/>
      <c r="QFA74" s="172"/>
      <c r="QFB74" s="172"/>
      <c r="QFC74" s="172"/>
      <c r="QFD74" s="172"/>
      <c r="QFE74" s="172"/>
      <c r="QFF74" s="172"/>
      <c r="QFG74" s="172"/>
      <c r="QFH74" s="172"/>
      <c r="QFI74" s="172"/>
      <c r="QFJ74" s="172"/>
      <c r="QFK74" s="172"/>
      <c r="QFL74" s="172"/>
      <c r="QFM74" s="172"/>
      <c r="QFN74" s="172"/>
      <c r="QFO74" s="172"/>
      <c r="QFP74" s="172"/>
      <c r="QFQ74" s="172"/>
      <c r="QFR74" s="172"/>
      <c r="QFS74" s="172"/>
      <c r="QFT74" s="172"/>
      <c r="QFU74" s="172"/>
      <c r="QFV74" s="172"/>
      <c r="QFW74" s="172"/>
      <c r="QFX74" s="172"/>
      <c r="QFY74" s="172"/>
      <c r="QFZ74" s="172"/>
      <c r="QGA74" s="172"/>
      <c r="QGB74" s="172"/>
      <c r="QGC74" s="172"/>
      <c r="QGD74" s="172"/>
      <c r="QGE74" s="172"/>
      <c r="QGF74" s="172"/>
      <c r="QGG74" s="172"/>
      <c r="QGH74" s="172"/>
      <c r="QGI74" s="172"/>
      <c r="QGJ74" s="172"/>
      <c r="QGK74" s="172"/>
      <c r="QGL74" s="172"/>
      <c r="QGM74" s="172"/>
      <c r="QGN74" s="172"/>
      <c r="QGO74" s="172"/>
      <c r="QGP74" s="172"/>
      <c r="QGQ74" s="172"/>
      <c r="QGR74" s="172"/>
      <c r="QGS74" s="172"/>
      <c r="QGT74" s="172"/>
      <c r="QGU74" s="172"/>
      <c r="QGV74" s="172"/>
      <c r="QGW74" s="172"/>
      <c r="QGX74" s="172"/>
      <c r="QGY74" s="172"/>
      <c r="QGZ74" s="172"/>
      <c r="QHA74" s="172"/>
      <c r="QHB74" s="172"/>
      <c r="QHC74" s="172"/>
      <c r="QHD74" s="172"/>
      <c r="QHE74" s="172"/>
      <c r="QHF74" s="172"/>
      <c r="QHG74" s="172"/>
      <c r="QHH74" s="172"/>
      <c r="QHI74" s="172"/>
      <c r="QHJ74" s="172"/>
      <c r="QHK74" s="172"/>
      <c r="QHL74" s="172"/>
      <c r="QHM74" s="172"/>
      <c r="QHN74" s="172"/>
      <c r="QHO74" s="172"/>
      <c r="QHP74" s="172"/>
      <c r="QHQ74" s="172"/>
      <c r="QHR74" s="172"/>
      <c r="QHS74" s="172"/>
      <c r="QHT74" s="172"/>
      <c r="QHU74" s="172"/>
      <c r="QHV74" s="172"/>
      <c r="QHW74" s="172"/>
      <c r="QHX74" s="172"/>
      <c r="QHY74" s="172"/>
      <c r="QHZ74" s="172"/>
      <c r="QIA74" s="172"/>
      <c r="QIB74" s="172"/>
      <c r="QIC74" s="172"/>
      <c r="QID74" s="172"/>
      <c r="QIE74" s="172"/>
      <c r="QIF74" s="172"/>
      <c r="QIG74" s="172"/>
      <c r="QIH74" s="172"/>
      <c r="QII74" s="172"/>
      <c r="QIJ74" s="172"/>
      <c r="QIK74" s="172"/>
      <c r="QIL74" s="172"/>
      <c r="QIM74" s="172"/>
      <c r="QIN74" s="172"/>
      <c r="QIO74" s="172"/>
      <c r="QIP74" s="172"/>
      <c r="QIQ74" s="172"/>
      <c r="QIR74" s="172"/>
      <c r="QIS74" s="172"/>
      <c r="QIT74" s="172"/>
      <c r="QIU74" s="172"/>
      <c r="QIV74" s="172"/>
      <c r="QIW74" s="172"/>
      <c r="QIX74" s="172"/>
      <c r="QIY74" s="172"/>
      <c r="QIZ74" s="172"/>
      <c r="QJA74" s="172"/>
      <c r="QJB74" s="172"/>
      <c r="QJC74" s="172"/>
      <c r="QJD74" s="172"/>
      <c r="QJE74" s="172"/>
      <c r="QJF74" s="172"/>
      <c r="QJG74" s="172"/>
      <c r="QJH74" s="172"/>
      <c r="QJI74" s="172"/>
      <c r="QJJ74" s="172"/>
      <c r="QJK74" s="172"/>
      <c r="QJL74" s="172"/>
      <c r="QJM74" s="172"/>
      <c r="QJN74" s="172"/>
      <c r="QJO74" s="172"/>
      <c r="QJP74" s="172"/>
      <c r="QJQ74" s="172"/>
      <c r="QJR74" s="172"/>
      <c r="QJS74" s="172"/>
      <c r="QJT74" s="172"/>
      <c r="QJU74" s="172"/>
      <c r="QJV74" s="172"/>
      <c r="QJW74" s="172"/>
      <c r="QJX74" s="172"/>
      <c r="QJY74" s="172"/>
      <c r="QJZ74" s="172"/>
      <c r="QKA74" s="172"/>
      <c r="QKB74" s="172"/>
      <c r="QKC74" s="172"/>
      <c r="QKD74" s="172"/>
      <c r="QKE74" s="172"/>
      <c r="QKF74" s="172"/>
      <c r="QKG74" s="172"/>
      <c r="QKH74" s="172"/>
      <c r="QKI74" s="172"/>
      <c r="QKJ74" s="172"/>
      <c r="QKK74" s="172"/>
      <c r="QKL74" s="172"/>
      <c r="QKM74" s="172"/>
      <c r="QKN74" s="172"/>
      <c r="QKO74" s="172"/>
      <c r="QKP74" s="172"/>
      <c r="QKQ74" s="172"/>
      <c r="QKR74" s="172"/>
      <c r="QKS74" s="172"/>
      <c r="QKT74" s="172"/>
      <c r="QKU74" s="172"/>
      <c r="QKV74" s="172"/>
      <c r="QKW74" s="172"/>
      <c r="QKX74" s="172"/>
      <c r="QKY74" s="172"/>
      <c r="QKZ74" s="172"/>
      <c r="QLA74" s="172"/>
      <c r="QLB74" s="172"/>
      <c r="QLC74" s="172"/>
      <c r="QLD74" s="172"/>
      <c r="QLE74" s="172"/>
      <c r="QLF74" s="172"/>
      <c r="QLG74" s="172"/>
      <c r="QLH74" s="172"/>
      <c r="QLI74" s="172"/>
      <c r="QLJ74" s="172"/>
      <c r="QLK74" s="172"/>
      <c r="QLL74" s="172"/>
      <c r="QLM74" s="172"/>
      <c r="QLN74" s="172"/>
      <c r="QLO74" s="172"/>
      <c r="QLP74" s="172"/>
      <c r="QLQ74" s="172"/>
      <c r="QLR74" s="172"/>
      <c r="QLS74" s="172"/>
      <c r="QLT74" s="172"/>
      <c r="QLU74" s="172"/>
      <c r="QLV74" s="172"/>
      <c r="QLW74" s="172"/>
      <c r="QLX74" s="172"/>
      <c r="QLY74" s="172"/>
      <c r="QLZ74" s="172"/>
      <c r="QMA74" s="172"/>
      <c r="QMB74" s="172"/>
      <c r="QMC74" s="172"/>
      <c r="QMD74" s="172"/>
      <c r="QME74" s="172"/>
      <c r="QMF74" s="172"/>
      <c r="QMG74" s="172"/>
      <c r="QMH74" s="172"/>
      <c r="QMI74" s="172"/>
      <c r="QMJ74" s="172"/>
      <c r="QMK74" s="172"/>
      <c r="QML74" s="172"/>
      <c r="QMM74" s="172"/>
      <c r="QMN74" s="172"/>
      <c r="QMO74" s="172"/>
      <c r="QMP74" s="172"/>
      <c r="QMQ74" s="172"/>
      <c r="QMR74" s="172"/>
      <c r="QMS74" s="172"/>
      <c r="QMT74" s="172"/>
      <c r="QMU74" s="172"/>
      <c r="QMV74" s="172"/>
      <c r="QMW74" s="172"/>
      <c r="QMX74" s="172"/>
      <c r="QMY74" s="172"/>
      <c r="QMZ74" s="172"/>
      <c r="QNA74" s="172"/>
      <c r="QNB74" s="172"/>
      <c r="QNC74" s="172"/>
      <c r="QND74" s="172"/>
      <c r="QNE74" s="172"/>
      <c r="QNF74" s="172"/>
      <c r="QNG74" s="172"/>
      <c r="QNH74" s="172"/>
      <c r="QNI74" s="172"/>
      <c r="QNJ74" s="172"/>
      <c r="QNK74" s="172"/>
      <c r="QNL74" s="172"/>
      <c r="QNM74" s="172"/>
      <c r="QNN74" s="172"/>
      <c r="QNO74" s="172"/>
      <c r="QNP74" s="172"/>
      <c r="QNQ74" s="172"/>
      <c r="QNR74" s="172"/>
      <c r="QNS74" s="172"/>
      <c r="QNT74" s="172"/>
      <c r="QNU74" s="172"/>
      <c r="QNV74" s="172"/>
      <c r="QNW74" s="172"/>
      <c r="QNX74" s="172"/>
      <c r="QNY74" s="172"/>
      <c r="QNZ74" s="172"/>
      <c r="QOA74" s="172"/>
      <c r="QOB74" s="172"/>
      <c r="QOC74" s="172"/>
      <c r="QOD74" s="172"/>
      <c r="QOE74" s="172"/>
      <c r="QOF74" s="172"/>
      <c r="QOG74" s="172"/>
      <c r="QOH74" s="172"/>
      <c r="QOI74" s="172"/>
      <c r="QOJ74" s="172"/>
      <c r="QOK74" s="172"/>
      <c r="QOL74" s="172"/>
      <c r="QOM74" s="172"/>
      <c r="QON74" s="172"/>
      <c r="QOO74" s="172"/>
      <c r="QOP74" s="172"/>
      <c r="QOQ74" s="172"/>
      <c r="QOR74" s="172"/>
      <c r="QOS74" s="172"/>
      <c r="QOT74" s="172"/>
      <c r="QOU74" s="172"/>
      <c r="QOV74" s="172"/>
      <c r="QOW74" s="172"/>
      <c r="QOX74" s="172"/>
      <c r="QOY74" s="172"/>
      <c r="QOZ74" s="172"/>
      <c r="QPA74" s="172"/>
      <c r="QPB74" s="172"/>
      <c r="QPC74" s="172"/>
      <c r="QPD74" s="172"/>
      <c r="QPE74" s="172"/>
      <c r="QPF74" s="172"/>
      <c r="QPG74" s="172"/>
      <c r="QPH74" s="172"/>
      <c r="QPI74" s="172"/>
      <c r="QPJ74" s="172"/>
      <c r="QPK74" s="172"/>
      <c r="QPL74" s="172"/>
      <c r="QPM74" s="172"/>
      <c r="QPN74" s="172"/>
      <c r="QPO74" s="172"/>
      <c r="QPP74" s="172"/>
      <c r="QPQ74" s="172"/>
      <c r="QPR74" s="172"/>
      <c r="QPS74" s="172"/>
      <c r="QPT74" s="172"/>
      <c r="QPU74" s="172"/>
      <c r="QPV74" s="172"/>
      <c r="QPW74" s="172"/>
      <c r="QPX74" s="172"/>
      <c r="QPY74" s="172"/>
      <c r="QPZ74" s="172"/>
      <c r="QQA74" s="172"/>
      <c r="QQB74" s="172"/>
      <c r="QQC74" s="172"/>
      <c r="QQD74" s="172"/>
      <c r="QQE74" s="172"/>
      <c r="QQF74" s="172"/>
      <c r="QQG74" s="172"/>
      <c r="QQH74" s="172"/>
      <c r="QQI74" s="172"/>
      <c r="QQJ74" s="172"/>
      <c r="QQK74" s="172"/>
      <c r="QQL74" s="172"/>
      <c r="QQM74" s="172"/>
      <c r="QQN74" s="172"/>
      <c r="QQO74" s="172"/>
      <c r="QQP74" s="172"/>
      <c r="QQQ74" s="172"/>
      <c r="QQR74" s="172"/>
      <c r="QQS74" s="172"/>
      <c r="QQT74" s="172"/>
      <c r="QQU74" s="172"/>
      <c r="QQV74" s="172"/>
      <c r="QQW74" s="172"/>
      <c r="QQX74" s="172"/>
      <c r="QQY74" s="172"/>
      <c r="QQZ74" s="172"/>
      <c r="QRA74" s="172"/>
      <c r="QRB74" s="172"/>
      <c r="QRC74" s="172"/>
      <c r="QRD74" s="172"/>
      <c r="QRE74" s="172"/>
      <c r="QRF74" s="172"/>
      <c r="QRG74" s="172"/>
      <c r="QRH74" s="172"/>
      <c r="QRI74" s="172"/>
      <c r="QRJ74" s="172"/>
      <c r="QRK74" s="172"/>
      <c r="QRL74" s="172"/>
      <c r="QRM74" s="172"/>
      <c r="QRN74" s="172"/>
      <c r="QRO74" s="172"/>
      <c r="QRP74" s="172"/>
      <c r="QRQ74" s="172"/>
      <c r="QRR74" s="172"/>
      <c r="QRS74" s="172"/>
      <c r="QRT74" s="172"/>
      <c r="QRU74" s="172"/>
      <c r="QRV74" s="172"/>
      <c r="QRW74" s="172"/>
      <c r="QRX74" s="172"/>
      <c r="QRY74" s="172"/>
      <c r="QRZ74" s="172"/>
      <c r="QSA74" s="172"/>
      <c r="QSB74" s="172"/>
      <c r="QSC74" s="172"/>
      <c r="QSD74" s="172"/>
      <c r="QSE74" s="172"/>
      <c r="QSF74" s="172"/>
      <c r="QSG74" s="172"/>
      <c r="QSH74" s="172"/>
      <c r="QSI74" s="172"/>
      <c r="QSJ74" s="172"/>
      <c r="QSK74" s="172"/>
      <c r="QSL74" s="172"/>
      <c r="QSM74" s="172"/>
      <c r="QSN74" s="172"/>
      <c r="QSO74" s="172"/>
      <c r="QSP74" s="172"/>
      <c r="QSQ74" s="172"/>
      <c r="QSR74" s="172"/>
      <c r="QSS74" s="172"/>
      <c r="QST74" s="172"/>
      <c r="QSU74" s="172"/>
      <c r="QSV74" s="172"/>
      <c r="QSW74" s="172"/>
      <c r="QSX74" s="172"/>
      <c r="QSY74" s="172"/>
      <c r="QSZ74" s="172"/>
      <c r="QTA74" s="172"/>
      <c r="QTB74" s="172"/>
      <c r="QTC74" s="172"/>
      <c r="QTD74" s="172"/>
      <c r="QTE74" s="172"/>
      <c r="QTF74" s="172"/>
      <c r="QTG74" s="172"/>
      <c r="QTH74" s="172"/>
      <c r="QTI74" s="172"/>
      <c r="QTJ74" s="172"/>
      <c r="QTK74" s="172"/>
      <c r="QTL74" s="172"/>
      <c r="QTM74" s="172"/>
      <c r="QTN74" s="172"/>
      <c r="QTO74" s="172"/>
      <c r="QTP74" s="172"/>
      <c r="QTQ74" s="172"/>
      <c r="QTR74" s="172"/>
      <c r="QTS74" s="172"/>
      <c r="QTT74" s="172"/>
      <c r="QTU74" s="172"/>
      <c r="QTV74" s="172"/>
      <c r="QTW74" s="172"/>
      <c r="QTX74" s="172"/>
      <c r="QTY74" s="172"/>
      <c r="QTZ74" s="172"/>
      <c r="QUA74" s="172"/>
      <c r="QUB74" s="172"/>
      <c r="QUC74" s="172"/>
      <c r="QUD74" s="172"/>
      <c r="QUE74" s="172"/>
      <c r="QUF74" s="172"/>
      <c r="QUG74" s="172"/>
      <c r="QUH74" s="172"/>
      <c r="QUI74" s="172"/>
      <c r="QUJ74" s="172"/>
      <c r="QUK74" s="172"/>
      <c r="QUL74" s="172"/>
      <c r="QUM74" s="172"/>
      <c r="QUN74" s="172"/>
      <c r="QUO74" s="172"/>
      <c r="QUP74" s="172"/>
      <c r="QUQ74" s="172"/>
      <c r="QUR74" s="172"/>
      <c r="QUS74" s="172"/>
      <c r="QUT74" s="172"/>
      <c r="QUU74" s="172"/>
      <c r="QUV74" s="172"/>
      <c r="QUW74" s="172"/>
      <c r="QUX74" s="172"/>
      <c r="QUY74" s="172"/>
      <c r="QUZ74" s="172"/>
      <c r="QVA74" s="172"/>
      <c r="QVB74" s="172"/>
      <c r="QVC74" s="172"/>
      <c r="QVD74" s="172"/>
      <c r="QVE74" s="172"/>
      <c r="QVF74" s="172"/>
      <c r="QVG74" s="172"/>
      <c r="QVH74" s="172"/>
      <c r="QVI74" s="172"/>
      <c r="QVJ74" s="172"/>
      <c r="QVK74" s="172"/>
      <c r="QVL74" s="172"/>
      <c r="QVM74" s="172"/>
      <c r="QVN74" s="172"/>
      <c r="QVO74" s="172"/>
      <c r="QVP74" s="172"/>
      <c r="QVQ74" s="172"/>
      <c r="QVR74" s="172"/>
      <c r="QVS74" s="172"/>
      <c r="QVT74" s="172"/>
      <c r="QVU74" s="172"/>
      <c r="QVV74" s="172"/>
      <c r="QVW74" s="172"/>
      <c r="QVX74" s="172"/>
      <c r="QVY74" s="172"/>
      <c r="QVZ74" s="172"/>
      <c r="QWA74" s="172"/>
      <c r="QWB74" s="172"/>
      <c r="QWC74" s="172"/>
      <c r="QWD74" s="172"/>
      <c r="QWE74" s="172"/>
      <c r="QWF74" s="172"/>
      <c r="QWG74" s="172"/>
      <c r="QWH74" s="172"/>
      <c r="QWI74" s="172"/>
      <c r="QWJ74" s="172"/>
      <c r="QWK74" s="172"/>
      <c r="QWL74" s="172"/>
      <c r="QWM74" s="172"/>
      <c r="QWN74" s="172"/>
      <c r="QWO74" s="172"/>
      <c r="QWP74" s="172"/>
      <c r="QWQ74" s="172"/>
      <c r="QWR74" s="172"/>
      <c r="QWS74" s="172"/>
      <c r="QWT74" s="172"/>
      <c r="QWU74" s="172"/>
      <c r="QWV74" s="172"/>
      <c r="QWW74" s="172"/>
      <c r="QWX74" s="172"/>
      <c r="QWY74" s="172"/>
      <c r="QWZ74" s="172"/>
      <c r="QXA74" s="172"/>
      <c r="QXB74" s="172"/>
      <c r="QXC74" s="172"/>
      <c r="QXD74" s="172"/>
      <c r="QXE74" s="172"/>
      <c r="QXF74" s="172"/>
      <c r="QXG74" s="172"/>
      <c r="QXH74" s="172"/>
      <c r="QXI74" s="172"/>
      <c r="QXJ74" s="172"/>
      <c r="QXK74" s="172"/>
      <c r="QXL74" s="172"/>
      <c r="QXM74" s="172"/>
      <c r="QXN74" s="172"/>
      <c r="QXO74" s="172"/>
      <c r="QXP74" s="172"/>
      <c r="QXQ74" s="172"/>
      <c r="QXR74" s="172"/>
      <c r="QXS74" s="172"/>
      <c r="QXT74" s="172"/>
      <c r="QXU74" s="172"/>
      <c r="QXV74" s="172"/>
      <c r="QXW74" s="172"/>
      <c r="QXX74" s="172"/>
      <c r="QXY74" s="172"/>
      <c r="QXZ74" s="172"/>
      <c r="QYA74" s="172"/>
      <c r="QYB74" s="172"/>
      <c r="QYC74" s="172"/>
      <c r="QYD74" s="172"/>
      <c r="QYE74" s="172"/>
      <c r="QYF74" s="172"/>
      <c r="QYG74" s="172"/>
      <c r="QYH74" s="172"/>
      <c r="QYI74" s="172"/>
      <c r="QYJ74" s="172"/>
      <c r="QYK74" s="172"/>
      <c r="QYL74" s="172"/>
      <c r="QYM74" s="172"/>
      <c r="QYN74" s="172"/>
      <c r="QYO74" s="172"/>
      <c r="QYP74" s="172"/>
      <c r="QYQ74" s="172"/>
      <c r="QYR74" s="172"/>
      <c r="QYS74" s="172"/>
      <c r="QYT74" s="172"/>
      <c r="QYU74" s="172"/>
      <c r="QYV74" s="172"/>
      <c r="QYW74" s="172"/>
      <c r="QYX74" s="172"/>
      <c r="QYY74" s="172"/>
      <c r="QYZ74" s="172"/>
      <c r="QZA74" s="172"/>
      <c r="QZB74" s="172"/>
      <c r="QZC74" s="172"/>
      <c r="QZD74" s="172"/>
      <c r="QZE74" s="172"/>
      <c r="QZF74" s="172"/>
      <c r="QZG74" s="172"/>
      <c r="QZH74" s="172"/>
      <c r="QZI74" s="172"/>
      <c r="QZJ74" s="172"/>
      <c r="QZK74" s="172"/>
      <c r="QZL74" s="172"/>
      <c r="QZM74" s="172"/>
      <c r="QZN74" s="172"/>
      <c r="QZO74" s="172"/>
      <c r="QZP74" s="172"/>
      <c r="QZQ74" s="172"/>
      <c r="QZR74" s="172"/>
      <c r="QZS74" s="172"/>
      <c r="QZT74" s="172"/>
      <c r="QZU74" s="172"/>
      <c r="QZV74" s="172"/>
      <c r="QZW74" s="172"/>
      <c r="QZX74" s="172"/>
      <c r="QZY74" s="172"/>
      <c r="QZZ74" s="172"/>
      <c r="RAA74" s="172"/>
      <c r="RAB74" s="172"/>
      <c r="RAC74" s="172"/>
      <c r="RAD74" s="172"/>
      <c r="RAE74" s="172"/>
      <c r="RAF74" s="172"/>
      <c r="RAG74" s="172"/>
      <c r="RAH74" s="172"/>
      <c r="RAI74" s="172"/>
      <c r="RAJ74" s="172"/>
      <c r="RAK74" s="172"/>
      <c r="RAL74" s="172"/>
      <c r="RAM74" s="172"/>
      <c r="RAN74" s="172"/>
      <c r="RAO74" s="172"/>
      <c r="RAP74" s="172"/>
      <c r="RAQ74" s="172"/>
      <c r="RAR74" s="172"/>
      <c r="RAS74" s="172"/>
      <c r="RAT74" s="172"/>
      <c r="RAU74" s="172"/>
      <c r="RAV74" s="172"/>
      <c r="RAW74" s="172"/>
      <c r="RAX74" s="172"/>
      <c r="RAY74" s="172"/>
      <c r="RAZ74" s="172"/>
      <c r="RBA74" s="172"/>
      <c r="RBB74" s="172"/>
      <c r="RBC74" s="172"/>
      <c r="RBD74" s="172"/>
      <c r="RBE74" s="172"/>
      <c r="RBF74" s="172"/>
      <c r="RBG74" s="172"/>
      <c r="RBH74" s="172"/>
      <c r="RBI74" s="172"/>
      <c r="RBJ74" s="172"/>
      <c r="RBK74" s="172"/>
      <c r="RBL74" s="172"/>
      <c r="RBM74" s="172"/>
      <c r="RBN74" s="172"/>
      <c r="RBO74" s="172"/>
      <c r="RBP74" s="172"/>
      <c r="RBQ74" s="172"/>
      <c r="RBR74" s="172"/>
      <c r="RBS74" s="172"/>
      <c r="RBT74" s="172"/>
      <c r="RBU74" s="172"/>
      <c r="RBV74" s="172"/>
      <c r="RBW74" s="172"/>
      <c r="RBX74" s="172"/>
      <c r="RBY74" s="172"/>
      <c r="RBZ74" s="172"/>
      <c r="RCA74" s="172"/>
      <c r="RCB74" s="172"/>
      <c r="RCC74" s="172"/>
      <c r="RCD74" s="172"/>
      <c r="RCE74" s="172"/>
      <c r="RCF74" s="172"/>
      <c r="RCG74" s="172"/>
      <c r="RCH74" s="172"/>
      <c r="RCI74" s="172"/>
      <c r="RCJ74" s="172"/>
      <c r="RCK74" s="172"/>
      <c r="RCL74" s="172"/>
      <c r="RCM74" s="172"/>
      <c r="RCN74" s="172"/>
      <c r="RCO74" s="172"/>
      <c r="RCP74" s="172"/>
      <c r="RCQ74" s="172"/>
      <c r="RCR74" s="172"/>
      <c r="RCS74" s="172"/>
      <c r="RCT74" s="172"/>
      <c r="RCU74" s="172"/>
      <c r="RCV74" s="172"/>
      <c r="RCW74" s="172"/>
      <c r="RCX74" s="172"/>
      <c r="RCY74" s="172"/>
      <c r="RCZ74" s="172"/>
      <c r="RDA74" s="172"/>
      <c r="RDB74" s="172"/>
      <c r="RDC74" s="172"/>
      <c r="RDD74" s="172"/>
      <c r="RDE74" s="172"/>
      <c r="RDF74" s="172"/>
      <c r="RDG74" s="172"/>
      <c r="RDH74" s="172"/>
      <c r="RDI74" s="172"/>
      <c r="RDJ74" s="172"/>
      <c r="RDK74" s="172"/>
      <c r="RDL74" s="172"/>
      <c r="RDM74" s="172"/>
      <c r="RDN74" s="172"/>
      <c r="RDO74" s="172"/>
      <c r="RDP74" s="172"/>
      <c r="RDQ74" s="172"/>
      <c r="RDR74" s="172"/>
      <c r="RDS74" s="172"/>
      <c r="RDT74" s="172"/>
      <c r="RDU74" s="172"/>
      <c r="RDV74" s="172"/>
      <c r="RDW74" s="172"/>
      <c r="RDX74" s="172"/>
      <c r="RDY74" s="172"/>
      <c r="RDZ74" s="172"/>
      <c r="REA74" s="172"/>
      <c r="REB74" s="172"/>
      <c r="REC74" s="172"/>
      <c r="RED74" s="172"/>
      <c r="REE74" s="172"/>
      <c r="REF74" s="172"/>
      <c r="REG74" s="172"/>
      <c r="REH74" s="172"/>
      <c r="REI74" s="172"/>
      <c r="REJ74" s="172"/>
      <c r="REK74" s="172"/>
      <c r="REL74" s="172"/>
      <c r="REM74" s="172"/>
      <c r="REN74" s="172"/>
      <c r="REO74" s="172"/>
      <c r="REP74" s="172"/>
      <c r="REQ74" s="172"/>
      <c r="RER74" s="172"/>
      <c r="RES74" s="172"/>
      <c r="RET74" s="172"/>
      <c r="REU74" s="172"/>
      <c r="REV74" s="172"/>
      <c r="REW74" s="172"/>
      <c r="REX74" s="172"/>
      <c r="REY74" s="172"/>
      <c r="REZ74" s="172"/>
      <c r="RFA74" s="172"/>
      <c r="RFB74" s="172"/>
      <c r="RFC74" s="172"/>
      <c r="RFD74" s="172"/>
      <c r="RFE74" s="172"/>
      <c r="RFF74" s="172"/>
      <c r="RFG74" s="172"/>
      <c r="RFH74" s="172"/>
      <c r="RFI74" s="172"/>
      <c r="RFJ74" s="172"/>
      <c r="RFK74" s="172"/>
      <c r="RFL74" s="172"/>
      <c r="RFM74" s="172"/>
      <c r="RFN74" s="172"/>
      <c r="RFO74" s="172"/>
      <c r="RFP74" s="172"/>
      <c r="RFQ74" s="172"/>
      <c r="RFR74" s="172"/>
      <c r="RFS74" s="172"/>
      <c r="RFT74" s="172"/>
      <c r="RFU74" s="172"/>
      <c r="RFV74" s="172"/>
      <c r="RFW74" s="172"/>
      <c r="RFX74" s="172"/>
      <c r="RFY74" s="172"/>
      <c r="RFZ74" s="172"/>
      <c r="RGA74" s="172"/>
      <c r="RGB74" s="172"/>
      <c r="RGC74" s="172"/>
      <c r="RGD74" s="172"/>
      <c r="RGE74" s="172"/>
      <c r="RGF74" s="172"/>
      <c r="RGG74" s="172"/>
      <c r="RGH74" s="172"/>
      <c r="RGI74" s="172"/>
      <c r="RGJ74" s="172"/>
      <c r="RGK74" s="172"/>
      <c r="RGL74" s="172"/>
      <c r="RGM74" s="172"/>
      <c r="RGN74" s="172"/>
      <c r="RGO74" s="172"/>
      <c r="RGP74" s="172"/>
      <c r="RGQ74" s="172"/>
      <c r="RGR74" s="172"/>
      <c r="RGS74" s="172"/>
      <c r="RGT74" s="172"/>
      <c r="RGU74" s="172"/>
      <c r="RGV74" s="172"/>
      <c r="RGW74" s="172"/>
      <c r="RGX74" s="172"/>
      <c r="RGY74" s="172"/>
      <c r="RGZ74" s="172"/>
      <c r="RHA74" s="172"/>
      <c r="RHB74" s="172"/>
      <c r="RHC74" s="172"/>
      <c r="RHD74" s="172"/>
      <c r="RHE74" s="172"/>
      <c r="RHF74" s="172"/>
      <c r="RHG74" s="172"/>
      <c r="RHH74" s="172"/>
      <c r="RHI74" s="172"/>
      <c r="RHJ74" s="172"/>
      <c r="RHK74" s="172"/>
      <c r="RHL74" s="172"/>
      <c r="RHM74" s="172"/>
      <c r="RHN74" s="172"/>
      <c r="RHO74" s="172"/>
      <c r="RHP74" s="172"/>
      <c r="RHQ74" s="172"/>
      <c r="RHR74" s="172"/>
      <c r="RHS74" s="172"/>
      <c r="RHT74" s="172"/>
      <c r="RHU74" s="172"/>
      <c r="RHV74" s="172"/>
      <c r="RHW74" s="172"/>
      <c r="RHX74" s="172"/>
      <c r="RHY74" s="172"/>
      <c r="RHZ74" s="172"/>
      <c r="RIA74" s="172"/>
      <c r="RIB74" s="172"/>
      <c r="RIC74" s="172"/>
      <c r="RID74" s="172"/>
      <c r="RIE74" s="172"/>
      <c r="RIF74" s="172"/>
      <c r="RIG74" s="172"/>
      <c r="RIH74" s="172"/>
      <c r="RII74" s="172"/>
      <c r="RIJ74" s="172"/>
      <c r="RIK74" s="172"/>
      <c r="RIL74" s="172"/>
      <c r="RIM74" s="172"/>
      <c r="RIN74" s="172"/>
      <c r="RIO74" s="172"/>
      <c r="RIP74" s="172"/>
      <c r="RIQ74" s="172"/>
      <c r="RIR74" s="172"/>
      <c r="RIS74" s="172"/>
      <c r="RIT74" s="172"/>
      <c r="RIU74" s="172"/>
      <c r="RIV74" s="172"/>
      <c r="RIW74" s="172"/>
      <c r="RIX74" s="172"/>
      <c r="RIY74" s="172"/>
      <c r="RIZ74" s="172"/>
      <c r="RJA74" s="172"/>
      <c r="RJB74" s="172"/>
      <c r="RJC74" s="172"/>
      <c r="RJD74" s="172"/>
      <c r="RJE74" s="172"/>
      <c r="RJF74" s="172"/>
      <c r="RJG74" s="172"/>
      <c r="RJH74" s="172"/>
      <c r="RJI74" s="172"/>
      <c r="RJJ74" s="172"/>
      <c r="RJK74" s="172"/>
      <c r="RJL74" s="172"/>
      <c r="RJM74" s="172"/>
      <c r="RJN74" s="172"/>
      <c r="RJO74" s="172"/>
      <c r="RJP74" s="172"/>
      <c r="RJQ74" s="172"/>
      <c r="RJR74" s="172"/>
      <c r="RJS74" s="172"/>
      <c r="RJT74" s="172"/>
      <c r="RJU74" s="172"/>
      <c r="RJV74" s="172"/>
      <c r="RJW74" s="172"/>
      <c r="RJX74" s="172"/>
      <c r="RJY74" s="172"/>
      <c r="RJZ74" s="172"/>
      <c r="RKA74" s="172"/>
      <c r="RKB74" s="172"/>
      <c r="RKC74" s="172"/>
      <c r="RKD74" s="172"/>
      <c r="RKE74" s="172"/>
      <c r="RKF74" s="172"/>
      <c r="RKG74" s="172"/>
      <c r="RKH74" s="172"/>
      <c r="RKI74" s="172"/>
      <c r="RKJ74" s="172"/>
      <c r="RKK74" s="172"/>
      <c r="RKL74" s="172"/>
      <c r="RKM74" s="172"/>
      <c r="RKN74" s="172"/>
      <c r="RKO74" s="172"/>
      <c r="RKP74" s="172"/>
      <c r="RKQ74" s="172"/>
      <c r="RKR74" s="172"/>
      <c r="RKS74" s="172"/>
      <c r="RKT74" s="172"/>
      <c r="RKU74" s="172"/>
      <c r="RKV74" s="172"/>
      <c r="RKW74" s="172"/>
      <c r="RKX74" s="172"/>
      <c r="RKY74" s="172"/>
      <c r="RKZ74" s="172"/>
      <c r="RLA74" s="172"/>
      <c r="RLB74" s="172"/>
      <c r="RLC74" s="172"/>
      <c r="RLD74" s="172"/>
      <c r="RLE74" s="172"/>
      <c r="RLF74" s="172"/>
      <c r="RLG74" s="172"/>
      <c r="RLH74" s="172"/>
      <c r="RLI74" s="172"/>
      <c r="RLJ74" s="172"/>
      <c r="RLK74" s="172"/>
      <c r="RLL74" s="172"/>
      <c r="RLM74" s="172"/>
      <c r="RLN74" s="172"/>
      <c r="RLO74" s="172"/>
      <c r="RLP74" s="172"/>
      <c r="RLQ74" s="172"/>
      <c r="RLR74" s="172"/>
      <c r="RLS74" s="172"/>
      <c r="RLT74" s="172"/>
      <c r="RLU74" s="172"/>
      <c r="RLV74" s="172"/>
      <c r="RLW74" s="172"/>
      <c r="RLX74" s="172"/>
      <c r="RLY74" s="172"/>
      <c r="RLZ74" s="172"/>
      <c r="RMA74" s="172"/>
      <c r="RMB74" s="172"/>
      <c r="RMC74" s="172"/>
      <c r="RMD74" s="172"/>
      <c r="RME74" s="172"/>
      <c r="RMF74" s="172"/>
      <c r="RMG74" s="172"/>
      <c r="RMH74" s="172"/>
      <c r="RMI74" s="172"/>
      <c r="RMJ74" s="172"/>
      <c r="RMK74" s="172"/>
      <c r="RML74" s="172"/>
      <c r="RMM74" s="172"/>
      <c r="RMN74" s="172"/>
      <c r="RMO74" s="172"/>
      <c r="RMP74" s="172"/>
      <c r="RMQ74" s="172"/>
      <c r="RMR74" s="172"/>
      <c r="RMS74" s="172"/>
      <c r="RMT74" s="172"/>
      <c r="RMU74" s="172"/>
      <c r="RMV74" s="172"/>
      <c r="RMW74" s="172"/>
      <c r="RMX74" s="172"/>
      <c r="RMY74" s="172"/>
      <c r="RMZ74" s="172"/>
      <c r="RNA74" s="172"/>
      <c r="RNB74" s="172"/>
      <c r="RNC74" s="172"/>
      <c r="RND74" s="172"/>
      <c r="RNE74" s="172"/>
      <c r="RNF74" s="172"/>
      <c r="RNG74" s="172"/>
      <c r="RNH74" s="172"/>
      <c r="RNI74" s="172"/>
      <c r="RNJ74" s="172"/>
      <c r="RNK74" s="172"/>
      <c r="RNL74" s="172"/>
      <c r="RNM74" s="172"/>
      <c r="RNN74" s="172"/>
      <c r="RNO74" s="172"/>
      <c r="RNP74" s="172"/>
      <c r="RNQ74" s="172"/>
      <c r="RNR74" s="172"/>
      <c r="RNS74" s="172"/>
      <c r="RNT74" s="172"/>
      <c r="RNU74" s="172"/>
      <c r="RNV74" s="172"/>
      <c r="RNW74" s="172"/>
      <c r="RNX74" s="172"/>
      <c r="RNY74" s="172"/>
      <c r="RNZ74" s="172"/>
      <c r="ROA74" s="172"/>
      <c r="ROB74" s="172"/>
      <c r="ROC74" s="172"/>
      <c r="ROD74" s="172"/>
      <c r="ROE74" s="172"/>
      <c r="ROF74" s="172"/>
      <c r="ROG74" s="172"/>
      <c r="ROH74" s="172"/>
      <c r="ROI74" s="172"/>
      <c r="ROJ74" s="172"/>
      <c r="ROK74" s="172"/>
      <c r="ROL74" s="172"/>
      <c r="ROM74" s="172"/>
      <c r="RON74" s="172"/>
      <c r="ROO74" s="172"/>
      <c r="ROP74" s="172"/>
      <c r="ROQ74" s="172"/>
      <c r="ROR74" s="172"/>
      <c r="ROS74" s="172"/>
      <c r="ROT74" s="172"/>
      <c r="ROU74" s="172"/>
      <c r="ROV74" s="172"/>
      <c r="ROW74" s="172"/>
      <c r="ROX74" s="172"/>
      <c r="ROY74" s="172"/>
      <c r="ROZ74" s="172"/>
      <c r="RPA74" s="172"/>
      <c r="RPB74" s="172"/>
      <c r="RPC74" s="172"/>
      <c r="RPD74" s="172"/>
      <c r="RPE74" s="172"/>
      <c r="RPF74" s="172"/>
      <c r="RPG74" s="172"/>
      <c r="RPH74" s="172"/>
      <c r="RPI74" s="172"/>
      <c r="RPJ74" s="172"/>
      <c r="RPK74" s="172"/>
      <c r="RPL74" s="172"/>
      <c r="RPM74" s="172"/>
      <c r="RPN74" s="172"/>
      <c r="RPO74" s="172"/>
      <c r="RPP74" s="172"/>
      <c r="RPQ74" s="172"/>
      <c r="RPR74" s="172"/>
      <c r="RPS74" s="172"/>
      <c r="RPT74" s="172"/>
      <c r="RPU74" s="172"/>
      <c r="RPV74" s="172"/>
      <c r="RPW74" s="172"/>
      <c r="RPX74" s="172"/>
      <c r="RPY74" s="172"/>
      <c r="RPZ74" s="172"/>
      <c r="RQA74" s="172"/>
      <c r="RQB74" s="172"/>
      <c r="RQC74" s="172"/>
      <c r="RQD74" s="172"/>
      <c r="RQE74" s="172"/>
      <c r="RQF74" s="172"/>
      <c r="RQG74" s="172"/>
      <c r="RQH74" s="172"/>
      <c r="RQI74" s="172"/>
      <c r="RQJ74" s="172"/>
      <c r="RQK74" s="172"/>
      <c r="RQL74" s="172"/>
      <c r="RQM74" s="172"/>
      <c r="RQN74" s="172"/>
      <c r="RQO74" s="172"/>
      <c r="RQP74" s="172"/>
      <c r="RQQ74" s="172"/>
      <c r="RQR74" s="172"/>
      <c r="RQS74" s="172"/>
      <c r="RQT74" s="172"/>
      <c r="RQU74" s="172"/>
      <c r="RQV74" s="172"/>
      <c r="RQW74" s="172"/>
      <c r="RQX74" s="172"/>
      <c r="RQY74" s="172"/>
      <c r="RQZ74" s="172"/>
      <c r="RRA74" s="172"/>
      <c r="RRB74" s="172"/>
      <c r="RRC74" s="172"/>
      <c r="RRD74" s="172"/>
      <c r="RRE74" s="172"/>
      <c r="RRF74" s="172"/>
      <c r="RRG74" s="172"/>
      <c r="RRH74" s="172"/>
      <c r="RRI74" s="172"/>
      <c r="RRJ74" s="172"/>
      <c r="RRK74" s="172"/>
      <c r="RRL74" s="172"/>
      <c r="RRM74" s="172"/>
      <c r="RRN74" s="172"/>
      <c r="RRO74" s="172"/>
      <c r="RRP74" s="172"/>
      <c r="RRQ74" s="172"/>
      <c r="RRR74" s="172"/>
      <c r="RRS74" s="172"/>
      <c r="RRT74" s="172"/>
      <c r="RRU74" s="172"/>
      <c r="RRV74" s="172"/>
      <c r="RRW74" s="172"/>
      <c r="RRX74" s="172"/>
      <c r="RRY74" s="172"/>
      <c r="RRZ74" s="172"/>
      <c r="RSA74" s="172"/>
      <c r="RSB74" s="172"/>
      <c r="RSC74" s="172"/>
      <c r="RSD74" s="172"/>
      <c r="RSE74" s="172"/>
      <c r="RSF74" s="172"/>
      <c r="RSG74" s="172"/>
      <c r="RSH74" s="172"/>
      <c r="RSI74" s="172"/>
      <c r="RSJ74" s="172"/>
      <c r="RSK74" s="172"/>
      <c r="RSL74" s="172"/>
      <c r="RSM74" s="172"/>
      <c r="RSN74" s="172"/>
      <c r="RSO74" s="172"/>
      <c r="RSP74" s="172"/>
      <c r="RSQ74" s="172"/>
      <c r="RSR74" s="172"/>
      <c r="RSS74" s="172"/>
      <c r="RST74" s="172"/>
      <c r="RSU74" s="172"/>
      <c r="RSV74" s="172"/>
      <c r="RSW74" s="172"/>
      <c r="RSX74" s="172"/>
      <c r="RSY74" s="172"/>
      <c r="RSZ74" s="172"/>
      <c r="RTA74" s="172"/>
      <c r="RTB74" s="172"/>
      <c r="RTC74" s="172"/>
      <c r="RTD74" s="172"/>
      <c r="RTE74" s="172"/>
      <c r="RTF74" s="172"/>
      <c r="RTG74" s="172"/>
      <c r="RTH74" s="172"/>
      <c r="RTI74" s="172"/>
      <c r="RTJ74" s="172"/>
      <c r="RTK74" s="172"/>
      <c r="RTL74" s="172"/>
      <c r="RTM74" s="172"/>
      <c r="RTN74" s="172"/>
      <c r="RTO74" s="172"/>
      <c r="RTP74" s="172"/>
      <c r="RTQ74" s="172"/>
      <c r="RTR74" s="172"/>
      <c r="RTS74" s="172"/>
      <c r="RTT74" s="172"/>
      <c r="RTU74" s="172"/>
      <c r="RTV74" s="172"/>
      <c r="RTW74" s="172"/>
      <c r="RTX74" s="172"/>
      <c r="RTY74" s="172"/>
      <c r="RTZ74" s="172"/>
      <c r="RUA74" s="172"/>
      <c r="RUB74" s="172"/>
      <c r="RUC74" s="172"/>
      <c r="RUD74" s="172"/>
      <c r="RUE74" s="172"/>
      <c r="RUF74" s="172"/>
      <c r="RUG74" s="172"/>
      <c r="RUH74" s="172"/>
      <c r="RUI74" s="172"/>
      <c r="RUJ74" s="172"/>
      <c r="RUK74" s="172"/>
      <c r="RUL74" s="172"/>
      <c r="RUM74" s="172"/>
      <c r="RUN74" s="172"/>
      <c r="RUO74" s="172"/>
      <c r="RUP74" s="172"/>
      <c r="RUQ74" s="172"/>
      <c r="RUR74" s="172"/>
      <c r="RUS74" s="172"/>
      <c r="RUT74" s="172"/>
      <c r="RUU74" s="172"/>
      <c r="RUV74" s="172"/>
      <c r="RUW74" s="172"/>
      <c r="RUX74" s="172"/>
      <c r="RUY74" s="172"/>
      <c r="RUZ74" s="172"/>
      <c r="RVA74" s="172"/>
      <c r="RVB74" s="172"/>
      <c r="RVC74" s="172"/>
      <c r="RVD74" s="172"/>
      <c r="RVE74" s="172"/>
      <c r="RVF74" s="172"/>
      <c r="RVG74" s="172"/>
      <c r="RVH74" s="172"/>
      <c r="RVI74" s="172"/>
      <c r="RVJ74" s="172"/>
      <c r="RVK74" s="172"/>
      <c r="RVL74" s="172"/>
      <c r="RVM74" s="172"/>
      <c r="RVN74" s="172"/>
      <c r="RVO74" s="172"/>
      <c r="RVP74" s="172"/>
      <c r="RVQ74" s="172"/>
      <c r="RVR74" s="172"/>
      <c r="RVS74" s="172"/>
      <c r="RVT74" s="172"/>
      <c r="RVU74" s="172"/>
      <c r="RVV74" s="172"/>
      <c r="RVW74" s="172"/>
      <c r="RVX74" s="172"/>
      <c r="RVY74" s="172"/>
      <c r="RVZ74" s="172"/>
      <c r="RWA74" s="172"/>
      <c r="RWB74" s="172"/>
      <c r="RWC74" s="172"/>
      <c r="RWD74" s="172"/>
      <c r="RWE74" s="172"/>
      <c r="RWF74" s="172"/>
      <c r="RWG74" s="172"/>
      <c r="RWH74" s="172"/>
      <c r="RWI74" s="172"/>
      <c r="RWJ74" s="172"/>
      <c r="RWK74" s="172"/>
      <c r="RWL74" s="172"/>
      <c r="RWM74" s="172"/>
      <c r="RWN74" s="172"/>
      <c r="RWO74" s="172"/>
      <c r="RWP74" s="172"/>
      <c r="RWQ74" s="172"/>
      <c r="RWR74" s="172"/>
      <c r="RWS74" s="172"/>
      <c r="RWT74" s="172"/>
      <c r="RWU74" s="172"/>
      <c r="RWV74" s="172"/>
      <c r="RWW74" s="172"/>
      <c r="RWX74" s="172"/>
      <c r="RWY74" s="172"/>
      <c r="RWZ74" s="172"/>
      <c r="RXA74" s="172"/>
      <c r="RXB74" s="172"/>
      <c r="RXC74" s="172"/>
      <c r="RXD74" s="172"/>
      <c r="RXE74" s="172"/>
      <c r="RXF74" s="172"/>
      <c r="RXG74" s="172"/>
      <c r="RXH74" s="172"/>
      <c r="RXI74" s="172"/>
      <c r="RXJ74" s="172"/>
      <c r="RXK74" s="172"/>
      <c r="RXL74" s="172"/>
      <c r="RXM74" s="172"/>
      <c r="RXN74" s="172"/>
      <c r="RXO74" s="172"/>
      <c r="RXP74" s="172"/>
      <c r="RXQ74" s="172"/>
      <c r="RXR74" s="172"/>
      <c r="RXS74" s="172"/>
      <c r="RXT74" s="172"/>
      <c r="RXU74" s="172"/>
      <c r="RXV74" s="172"/>
      <c r="RXW74" s="172"/>
      <c r="RXX74" s="172"/>
      <c r="RXY74" s="172"/>
      <c r="RXZ74" s="172"/>
      <c r="RYA74" s="172"/>
      <c r="RYB74" s="172"/>
      <c r="RYC74" s="172"/>
      <c r="RYD74" s="172"/>
      <c r="RYE74" s="172"/>
      <c r="RYF74" s="172"/>
      <c r="RYG74" s="172"/>
      <c r="RYH74" s="172"/>
      <c r="RYI74" s="172"/>
      <c r="RYJ74" s="172"/>
      <c r="RYK74" s="172"/>
      <c r="RYL74" s="172"/>
      <c r="RYM74" s="172"/>
      <c r="RYN74" s="172"/>
      <c r="RYO74" s="172"/>
      <c r="RYP74" s="172"/>
      <c r="RYQ74" s="172"/>
      <c r="RYR74" s="172"/>
      <c r="RYS74" s="172"/>
      <c r="RYT74" s="172"/>
      <c r="RYU74" s="172"/>
      <c r="RYV74" s="172"/>
      <c r="RYW74" s="172"/>
      <c r="RYX74" s="172"/>
      <c r="RYY74" s="172"/>
      <c r="RYZ74" s="172"/>
      <c r="RZA74" s="172"/>
      <c r="RZB74" s="172"/>
      <c r="RZC74" s="172"/>
      <c r="RZD74" s="172"/>
      <c r="RZE74" s="172"/>
      <c r="RZF74" s="172"/>
      <c r="RZG74" s="172"/>
      <c r="RZH74" s="172"/>
      <c r="RZI74" s="172"/>
      <c r="RZJ74" s="172"/>
      <c r="RZK74" s="172"/>
      <c r="RZL74" s="172"/>
      <c r="RZM74" s="172"/>
      <c r="RZN74" s="172"/>
      <c r="RZO74" s="172"/>
      <c r="RZP74" s="172"/>
      <c r="RZQ74" s="172"/>
      <c r="RZR74" s="172"/>
      <c r="RZS74" s="172"/>
      <c r="RZT74" s="172"/>
      <c r="RZU74" s="172"/>
      <c r="RZV74" s="172"/>
      <c r="RZW74" s="172"/>
      <c r="RZX74" s="172"/>
      <c r="RZY74" s="172"/>
      <c r="RZZ74" s="172"/>
      <c r="SAA74" s="172"/>
      <c r="SAB74" s="172"/>
      <c r="SAC74" s="172"/>
      <c r="SAD74" s="172"/>
      <c r="SAE74" s="172"/>
      <c r="SAF74" s="172"/>
      <c r="SAG74" s="172"/>
      <c r="SAH74" s="172"/>
      <c r="SAI74" s="172"/>
      <c r="SAJ74" s="172"/>
      <c r="SAK74" s="172"/>
      <c r="SAL74" s="172"/>
      <c r="SAM74" s="172"/>
      <c r="SAN74" s="172"/>
      <c r="SAO74" s="172"/>
      <c r="SAP74" s="172"/>
      <c r="SAQ74" s="172"/>
      <c r="SAR74" s="172"/>
      <c r="SAS74" s="172"/>
      <c r="SAT74" s="172"/>
      <c r="SAU74" s="172"/>
      <c r="SAV74" s="172"/>
      <c r="SAW74" s="172"/>
      <c r="SAX74" s="172"/>
      <c r="SAY74" s="172"/>
      <c r="SAZ74" s="172"/>
      <c r="SBA74" s="172"/>
      <c r="SBB74" s="172"/>
      <c r="SBC74" s="172"/>
      <c r="SBD74" s="172"/>
      <c r="SBE74" s="172"/>
      <c r="SBF74" s="172"/>
      <c r="SBG74" s="172"/>
      <c r="SBH74" s="172"/>
      <c r="SBI74" s="172"/>
      <c r="SBJ74" s="172"/>
      <c r="SBK74" s="172"/>
      <c r="SBL74" s="172"/>
      <c r="SBM74" s="172"/>
      <c r="SBN74" s="172"/>
      <c r="SBO74" s="172"/>
      <c r="SBP74" s="172"/>
      <c r="SBQ74" s="172"/>
      <c r="SBR74" s="172"/>
      <c r="SBS74" s="172"/>
      <c r="SBT74" s="172"/>
      <c r="SBU74" s="172"/>
      <c r="SBV74" s="172"/>
      <c r="SBW74" s="172"/>
      <c r="SBX74" s="172"/>
      <c r="SBY74" s="172"/>
      <c r="SBZ74" s="172"/>
      <c r="SCA74" s="172"/>
      <c r="SCB74" s="172"/>
      <c r="SCC74" s="172"/>
      <c r="SCD74" s="172"/>
      <c r="SCE74" s="172"/>
      <c r="SCF74" s="172"/>
      <c r="SCG74" s="172"/>
      <c r="SCH74" s="172"/>
      <c r="SCI74" s="172"/>
      <c r="SCJ74" s="172"/>
      <c r="SCK74" s="172"/>
      <c r="SCL74" s="172"/>
      <c r="SCM74" s="172"/>
      <c r="SCN74" s="172"/>
      <c r="SCO74" s="172"/>
      <c r="SCP74" s="172"/>
      <c r="SCQ74" s="172"/>
      <c r="SCR74" s="172"/>
      <c r="SCS74" s="172"/>
      <c r="SCT74" s="172"/>
      <c r="SCU74" s="172"/>
      <c r="SCV74" s="172"/>
      <c r="SCW74" s="172"/>
      <c r="SCX74" s="172"/>
      <c r="SCY74" s="172"/>
      <c r="SCZ74" s="172"/>
      <c r="SDA74" s="172"/>
      <c r="SDB74" s="172"/>
      <c r="SDC74" s="172"/>
      <c r="SDD74" s="172"/>
      <c r="SDE74" s="172"/>
      <c r="SDF74" s="172"/>
      <c r="SDG74" s="172"/>
      <c r="SDH74" s="172"/>
      <c r="SDI74" s="172"/>
      <c r="SDJ74" s="172"/>
      <c r="SDK74" s="172"/>
      <c r="SDL74" s="172"/>
      <c r="SDM74" s="172"/>
      <c r="SDN74" s="172"/>
      <c r="SDO74" s="172"/>
      <c r="SDP74" s="172"/>
      <c r="SDQ74" s="172"/>
      <c r="SDR74" s="172"/>
      <c r="SDS74" s="172"/>
      <c r="SDT74" s="172"/>
      <c r="SDU74" s="172"/>
      <c r="SDV74" s="172"/>
      <c r="SDW74" s="172"/>
      <c r="SDX74" s="172"/>
      <c r="SDY74" s="172"/>
      <c r="SDZ74" s="172"/>
      <c r="SEA74" s="172"/>
      <c r="SEB74" s="172"/>
      <c r="SEC74" s="172"/>
      <c r="SED74" s="172"/>
      <c r="SEE74" s="172"/>
      <c r="SEF74" s="172"/>
      <c r="SEG74" s="172"/>
      <c r="SEH74" s="172"/>
      <c r="SEI74" s="172"/>
      <c r="SEJ74" s="172"/>
      <c r="SEK74" s="172"/>
      <c r="SEL74" s="172"/>
      <c r="SEM74" s="172"/>
      <c r="SEN74" s="172"/>
      <c r="SEO74" s="172"/>
      <c r="SEP74" s="172"/>
      <c r="SEQ74" s="172"/>
      <c r="SER74" s="172"/>
      <c r="SES74" s="172"/>
      <c r="SET74" s="172"/>
      <c r="SEU74" s="172"/>
      <c r="SEV74" s="172"/>
      <c r="SEW74" s="172"/>
      <c r="SEX74" s="172"/>
      <c r="SEY74" s="172"/>
      <c r="SEZ74" s="172"/>
      <c r="SFA74" s="172"/>
      <c r="SFB74" s="172"/>
      <c r="SFC74" s="172"/>
      <c r="SFD74" s="172"/>
      <c r="SFE74" s="172"/>
      <c r="SFF74" s="172"/>
      <c r="SFG74" s="172"/>
      <c r="SFH74" s="172"/>
      <c r="SFI74" s="172"/>
      <c r="SFJ74" s="172"/>
      <c r="SFK74" s="172"/>
      <c r="SFL74" s="172"/>
      <c r="SFM74" s="172"/>
      <c r="SFN74" s="172"/>
      <c r="SFO74" s="172"/>
      <c r="SFP74" s="172"/>
      <c r="SFQ74" s="172"/>
      <c r="SFR74" s="172"/>
      <c r="SFS74" s="172"/>
      <c r="SFT74" s="172"/>
      <c r="SFU74" s="172"/>
      <c r="SFV74" s="172"/>
      <c r="SFW74" s="172"/>
      <c r="SFX74" s="172"/>
      <c r="SFY74" s="172"/>
      <c r="SFZ74" s="172"/>
      <c r="SGA74" s="172"/>
      <c r="SGB74" s="172"/>
      <c r="SGC74" s="172"/>
      <c r="SGD74" s="172"/>
      <c r="SGE74" s="172"/>
      <c r="SGF74" s="172"/>
      <c r="SGG74" s="172"/>
      <c r="SGH74" s="172"/>
      <c r="SGI74" s="172"/>
      <c r="SGJ74" s="172"/>
      <c r="SGK74" s="172"/>
      <c r="SGL74" s="172"/>
      <c r="SGM74" s="172"/>
      <c r="SGN74" s="172"/>
      <c r="SGO74" s="172"/>
      <c r="SGP74" s="172"/>
      <c r="SGQ74" s="172"/>
      <c r="SGR74" s="172"/>
      <c r="SGS74" s="172"/>
      <c r="SGT74" s="172"/>
      <c r="SGU74" s="172"/>
      <c r="SGV74" s="172"/>
      <c r="SGW74" s="172"/>
      <c r="SGX74" s="172"/>
      <c r="SGY74" s="172"/>
      <c r="SGZ74" s="172"/>
      <c r="SHA74" s="172"/>
      <c r="SHB74" s="172"/>
      <c r="SHC74" s="172"/>
      <c r="SHD74" s="172"/>
      <c r="SHE74" s="172"/>
      <c r="SHF74" s="172"/>
      <c r="SHG74" s="172"/>
      <c r="SHH74" s="172"/>
      <c r="SHI74" s="172"/>
      <c r="SHJ74" s="172"/>
      <c r="SHK74" s="172"/>
      <c r="SHL74" s="172"/>
      <c r="SHM74" s="172"/>
      <c r="SHN74" s="172"/>
      <c r="SHO74" s="172"/>
      <c r="SHP74" s="172"/>
      <c r="SHQ74" s="172"/>
      <c r="SHR74" s="172"/>
      <c r="SHS74" s="172"/>
      <c r="SHT74" s="172"/>
      <c r="SHU74" s="172"/>
      <c r="SHV74" s="172"/>
      <c r="SHW74" s="172"/>
      <c r="SHX74" s="172"/>
      <c r="SHY74" s="172"/>
      <c r="SHZ74" s="172"/>
      <c r="SIA74" s="172"/>
      <c r="SIB74" s="172"/>
      <c r="SIC74" s="172"/>
      <c r="SID74" s="172"/>
      <c r="SIE74" s="172"/>
      <c r="SIF74" s="172"/>
      <c r="SIG74" s="172"/>
      <c r="SIH74" s="172"/>
      <c r="SII74" s="172"/>
      <c r="SIJ74" s="172"/>
      <c r="SIK74" s="172"/>
      <c r="SIL74" s="172"/>
      <c r="SIM74" s="172"/>
      <c r="SIN74" s="172"/>
      <c r="SIO74" s="172"/>
      <c r="SIP74" s="172"/>
      <c r="SIQ74" s="172"/>
      <c r="SIR74" s="172"/>
      <c r="SIS74" s="172"/>
      <c r="SIT74" s="172"/>
      <c r="SIU74" s="172"/>
      <c r="SIV74" s="172"/>
      <c r="SIW74" s="172"/>
      <c r="SIX74" s="172"/>
      <c r="SIY74" s="172"/>
      <c r="SIZ74" s="172"/>
      <c r="SJA74" s="172"/>
      <c r="SJB74" s="172"/>
      <c r="SJC74" s="172"/>
      <c r="SJD74" s="172"/>
      <c r="SJE74" s="172"/>
      <c r="SJF74" s="172"/>
      <c r="SJG74" s="172"/>
      <c r="SJH74" s="172"/>
      <c r="SJI74" s="172"/>
      <c r="SJJ74" s="172"/>
      <c r="SJK74" s="172"/>
      <c r="SJL74" s="172"/>
      <c r="SJM74" s="172"/>
      <c r="SJN74" s="172"/>
      <c r="SJO74" s="172"/>
      <c r="SJP74" s="172"/>
      <c r="SJQ74" s="172"/>
      <c r="SJR74" s="172"/>
      <c r="SJS74" s="172"/>
      <c r="SJT74" s="172"/>
      <c r="SJU74" s="172"/>
      <c r="SJV74" s="172"/>
      <c r="SJW74" s="172"/>
      <c r="SJX74" s="172"/>
      <c r="SJY74" s="172"/>
      <c r="SJZ74" s="172"/>
      <c r="SKA74" s="172"/>
      <c r="SKB74" s="172"/>
      <c r="SKC74" s="172"/>
      <c r="SKD74" s="172"/>
      <c r="SKE74" s="172"/>
      <c r="SKF74" s="172"/>
      <c r="SKG74" s="172"/>
      <c r="SKH74" s="172"/>
      <c r="SKI74" s="172"/>
      <c r="SKJ74" s="172"/>
      <c r="SKK74" s="172"/>
      <c r="SKL74" s="172"/>
      <c r="SKM74" s="172"/>
      <c r="SKN74" s="172"/>
      <c r="SKO74" s="172"/>
      <c r="SKP74" s="172"/>
      <c r="SKQ74" s="172"/>
      <c r="SKR74" s="172"/>
      <c r="SKS74" s="172"/>
      <c r="SKT74" s="172"/>
      <c r="SKU74" s="172"/>
      <c r="SKV74" s="172"/>
      <c r="SKW74" s="172"/>
      <c r="SKX74" s="172"/>
      <c r="SKY74" s="172"/>
      <c r="SKZ74" s="172"/>
      <c r="SLA74" s="172"/>
      <c r="SLB74" s="172"/>
      <c r="SLC74" s="172"/>
      <c r="SLD74" s="172"/>
      <c r="SLE74" s="172"/>
      <c r="SLF74" s="172"/>
      <c r="SLG74" s="172"/>
      <c r="SLH74" s="172"/>
      <c r="SLI74" s="172"/>
      <c r="SLJ74" s="172"/>
      <c r="SLK74" s="172"/>
      <c r="SLL74" s="172"/>
      <c r="SLM74" s="172"/>
      <c r="SLN74" s="172"/>
      <c r="SLO74" s="172"/>
      <c r="SLP74" s="172"/>
      <c r="SLQ74" s="172"/>
      <c r="SLR74" s="172"/>
      <c r="SLS74" s="172"/>
      <c r="SLT74" s="172"/>
      <c r="SLU74" s="172"/>
      <c r="SLV74" s="172"/>
      <c r="SLW74" s="172"/>
      <c r="SLX74" s="172"/>
      <c r="SLY74" s="172"/>
      <c r="SLZ74" s="172"/>
      <c r="SMA74" s="172"/>
      <c r="SMB74" s="172"/>
      <c r="SMC74" s="172"/>
      <c r="SMD74" s="172"/>
      <c r="SME74" s="172"/>
      <c r="SMF74" s="172"/>
      <c r="SMG74" s="172"/>
      <c r="SMH74" s="172"/>
      <c r="SMI74" s="172"/>
      <c r="SMJ74" s="172"/>
      <c r="SMK74" s="172"/>
      <c r="SML74" s="172"/>
      <c r="SMM74" s="172"/>
      <c r="SMN74" s="172"/>
      <c r="SMO74" s="172"/>
      <c r="SMP74" s="172"/>
      <c r="SMQ74" s="172"/>
      <c r="SMR74" s="172"/>
      <c r="SMS74" s="172"/>
      <c r="SMT74" s="172"/>
      <c r="SMU74" s="172"/>
      <c r="SMV74" s="172"/>
      <c r="SMW74" s="172"/>
      <c r="SMX74" s="172"/>
      <c r="SMY74" s="172"/>
      <c r="SMZ74" s="172"/>
      <c r="SNA74" s="172"/>
      <c r="SNB74" s="172"/>
      <c r="SNC74" s="172"/>
      <c r="SND74" s="172"/>
      <c r="SNE74" s="172"/>
      <c r="SNF74" s="172"/>
      <c r="SNG74" s="172"/>
      <c r="SNH74" s="172"/>
      <c r="SNI74" s="172"/>
      <c r="SNJ74" s="172"/>
      <c r="SNK74" s="172"/>
      <c r="SNL74" s="172"/>
      <c r="SNM74" s="172"/>
      <c r="SNN74" s="172"/>
      <c r="SNO74" s="172"/>
      <c r="SNP74" s="172"/>
      <c r="SNQ74" s="172"/>
      <c r="SNR74" s="172"/>
      <c r="SNS74" s="172"/>
      <c r="SNT74" s="172"/>
      <c r="SNU74" s="172"/>
      <c r="SNV74" s="172"/>
      <c r="SNW74" s="172"/>
      <c r="SNX74" s="172"/>
      <c r="SNY74" s="172"/>
      <c r="SNZ74" s="172"/>
      <c r="SOA74" s="172"/>
      <c r="SOB74" s="172"/>
      <c r="SOC74" s="172"/>
      <c r="SOD74" s="172"/>
      <c r="SOE74" s="172"/>
      <c r="SOF74" s="172"/>
      <c r="SOG74" s="172"/>
      <c r="SOH74" s="172"/>
      <c r="SOI74" s="172"/>
      <c r="SOJ74" s="172"/>
      <c r="SOK74" s="172"/>
      <c r="SOL74" s="172"/>
      <c r="SOM74" s="172"/>
      <c r="SON74" s="172"/>
      <c r="SOO74" s="172"/>
      <c r="SOP74" s="172"/>
      <c r="SOQ74" s="172"/>
      <c r="SOR74" s="172"/>
      <c r="SOS74" s="172"/>
      <c r="SOT74" s="172"/>
      <c r="SOU74" s="172"/>
      <c r="SOV74" s="172"/>
      <c r="SOW74" s="172"/>
      <c r="SOX74" s="172"/>
      <c r="SOY74" s="172"/>
      <c r="SOZ74" s="172"/>
      <c r="SPA74" s="172"/>
      <c r="SPB74" s="172"/>
      <c r="SPC74" s="172"/>
      <c r="SPD74" s="172"/>
      <c r="SPE74" s="172"/>
      <c r="SPF74" s="172"/>
      <c r="SPG74" s="172"/>
      <c r="SPH74" s="172"/>
      <c r="SPI74" s="172"/>
      <c r="SPJ74" s="172"/>
      <c r="SPK74" s="172"/>
      <c r="SPL74" s="172"/>
      <c r="SPM74" s="172"/>
      <c r="SPN74" s="172"/>
      <c r="SPO74" s="172"/>
      <c r="SPP74" s="172"/>
      <c r="SPQ74" s="172"/>
      <c r="SPR74" s="172"/>
      <c r="SPS74" s="172"/>
      <c r="SPT74" s="172"/>
      <c r="SPU74" s="172"/>
      <c r="SPV74" s="172"/>
      <c r="SPW74" s="172"/>
      <c r="SPX74" s="172"/>
      <c r="SPY74" s="172"/>
      <c r="SPZ74" s="172"/>
      <c r="SQA74" s="172"/>
      <c r="SQB74" s="172"/>
      <c r="SQC74" s="172"/>
      <c r="SQD74" s="172"/>
      <c r="SQE74" s="172"/>
      <c r="SQF74" s="172"/>
      <c r="SQG74" s="172"/>
      <c r="SQH74" s="172"/>
      <c r="SQI74" s="172"/>
      <c r="SQJ74" s="172"/>
      <c r="SQK74" s="172"/>
      <c r="SQL74" s="172"/>
      <c r="SQM74" s="172"/>
      <c r="SQN74" s="172"/>
      <c r="SQO74" s="172"/>
      <c r="SQP74" s="172"/>
      <c r="SQQ74" s="172"/>
      <c r="SQR74" s="172"/>
      <c r="SQS74" s="172"/>
      <c r="SQT74" s="172"/>
      <c r="SQU74" s="172"/>
      <c r="SQV74" s="172"/>
      <c r="SQW74" s="172"/>
      <c r="SQX74" s="172"/>
      <c r="SQY74" s="172"/>
      <c r="SQZ74" s="172"/>
      <c r="SRA74" s="172"/>
      <c r="SRB74" s="172"/>
      <c r="SRC74" s="172"/>
      <c r="SRD74" s="172"/>
      <c r="SRE74" s="172"/>
      <c r="SRF74" s="172"/>
      <c r="SRG74" s="172"/>
      <c r="SRH74" s="172"/>
      <c r="SRI74" s="172"/>
      <c r="SRJ74" s="172"/>
      <c r="SRK74" s="172"/>
      <c r="SRL74" s="172"/>
      <c r="SRM74" s="172"/>
      <c r="SRN74" s="172"/>
      <c r="SRO74" s="172"/>
      <c r="SRP74" s="172"/>
      <c r="SRQ74" s="172"/>
      <c r="SRR74" s="172"/>
      <c r="SRS74" s="172"/>
      <c r="SRT74" s="172"/>
      <c r="SRU74" s="172"/>
      <c r="SRV74" s="172"/>
      <c r="SRW74" s="172"/>
      <c r="SRX74" s="172"/>
      <c r="SRY74" s="172"/>
      <c r="SRZ74" s="172"/>
      <c r="SSA74" s="172"/>
      <c r="SSB74" s="172"/>
      <c r="SSC74" s="172"/>
      <c r="SSD74" s="172"/>
      <c r="SSE74" s="172"/>
      <c r="SSF74" s="172"/>
      <c r="SSG74" s="172"/>
      <c r="SSH74" s="172"/>
      <c r="SSI74" s="172"/>
      <c r="SSJ74" s="172"/>
      <c r="SSK74" s="172"/>
      <c r="SSL74" s="172"/>
      <c r="SSM74" s="172"/>
      <c r="SSN74" s="172"/>
      <c r="SSO74" s="172"/>
      <c r="SSP74" s="172"/>
      <c r="SSQ74" s="172"/>
      <c r="SSR74" s="172"/>
      <c r="SSS74" s="172"/>
      <c r="SST74" s="172"/>
      <c r="SSU74" s="172"/>
      <c r="SSV74" s="172"/>
      <c r="SSW74" s="172"/>
      <c r="SSX74" s="172"/>
      <c r="SSY74" s="172"/>
      <c r="SSZ74" s="172"/>
      <c r="STA74" s="172"/>
      <c r="STB74" s="172"/>
      <c r="STC74" s="172"/>
      <c r="STD74" s="172"/>
      <c r="STE74" s="172"/>
      <c r="STF74" s="172"/>
      <c r="STG74" s="172"/>
      <c r="STH74" s="172"/>
      <c r="STI74" s="172"/>
      <c r="STJ74" s="172"/>
      <c r="STK74" s="172"/>
      <c r="STL74" s="172"/>
      <c r="STM74" s="172"/>
      <c r="STN74" s="172"/>
      <c r="STO74" s="172"/>
      <c r="STP74" s="172"/>
      <c r="STQ74" s="172"/>
      <c r="STR74" s="172"/>
      <c r="STS74" s="172"/>
      <c r="STT74" s="172"/>
      <c r="STU74" s="172"/>
      <c r="STV74" s="172"/>
      <c r="STW74" s="172"/>
      <c r="STX74" s="172"/>
      <c r="STY74" s="172"/>
      <c r="STZ74" s="172"/>
      <c r="SUA74" s="172"/>
      <c r="SUB74" s="172"/>
      <c r="SUC74" s="172"/>
      <c r="SUD74" s="172"/>
      <c r="SUE74" s="172"/>
      <c r="SUF74" s="172"/>
      <c r="SUG74" s="172"/>
      <c r="SUH74" s="172"/>
      <c r="SUI74" s="172"/>
      <c r="SUJ74" s="172"/>
      <c r="SUK74" s="172"/>
      <c r="SUL74" s="172"/>
      <c r="SUM74" s="172"/>
      <c r="SUN74" s="172"/>
      <c r="SUO74" s="172"/>
      <c r="SUP74" s="172"/>
      <c r="SUQ74" s="172"/>
      <c r="SUR74" s="172"/>
      <c r="SUS74" s="172"/>
      <c r="SUT74" s="172"/>
      <c r="SUU74" s="172"/>
      <c r="SUV74" s="172"/>
      <c r="SUW74" s="172"/>
      <c r="SUX74" s="172"/>
      <c r="SUY74" s="172"/>
      <c r="SUZ74" s="172"/>
      <c r="SVA74" s="172"/>
      <c r="SVB74" s="172"/>
      <c r="SVC74" s="172"/>
      <c r="SVD74" s="172"/>
      <c r="SVE74" s="172"/>
      <c r="SVF74" s="172"/>
      <c r="SVG74" s="172"/>
      <c r="SVH74" s="172"/>
      <c r="SVI74" s="172"/>
      <c r="SVJ74" s="172"/>
      <c r="SVK74" s="172"/>
      <c r="SVL74" s="172"/>
      <c r="SVM74" s="172"/>
      <c r="SVN74" s="172"/>
      <c r="SVO74" s="172"/>
      <c r="SVP74" s="172"/>
      <c r="SVQ74" s="172"/>
      <c r="SVR74" s="172"/>
      <c r="SVS74" s="172"/>
      <c r="SVT74" s="172"/>
      <c r="SVU74" s="172"/>
      <c r="SVV74" s="172"/>
      <c r="SVW74" s="172"/>
      <c r="SVX74" s="172"/>
      <c r="SVY74" s="172"/>
      <c r="SVZ74" s="172"/>
      <c r="SWA74" s="172"/>
      <c r="SWB74" s="172"/>
      <c r="SWC74" s="172"/>
      <c r="SWD74" s="172"/>
      <c r="SWE74" s="172"/>
      <c r="SWF74" s="172"/>
      <c r="SWG74" s="172"/>
      <c r="SWH74" s="172"/>
      <c r="SWI74" s="172"/>
      <c r="SWJ74" s="172"/>
      <c r="SWK74" s="172"/>
      <c r="SWL74" s="172"/>
      <c r="SWM74" s="172"/>
      <c r="SWN74" s="172"/>
      <c r="SWO74" s="172"/>
      <c r="SWP74" s="172"/>
      <c r="SWQ74" s="172"/>
      <c r="SWR74" s="172"/>
      <c r="SWS74" s="172"/>
      <c r="SWT74" s="172"/>
      <c r="SWU74" s="172"/>
      <c r="SWV74" s="172"/>
      <c r="SWW74" s="172"/>
      <c r="SWX74" s="172"/>
      <c r="SWY74" s="172"/>
      <c r="SWZ74" s="172"/>
      <c r="SXA74" s="172"/>
      <c r="SXB74" s="172"/>
      <c r="SXC74" s="172"/>
      <c r="SXD74" s="172"/>
      <c r="SXE74" s="172"/>
      <c r="SXF74" s="172"/>
      <c r="SXG74" s="172"/>
      <c r="SXH74" s="172"/>
      <c r="SXI74" s="172"/>
      <c r="SXJ74" s="172"/>
      <c r="SXK74" s="172"/>
      <c r="SXL74" s="172"/>
      <c r="SXM74" s="172"/>
      <c r="SXN74" s="172"/>
      <c r="SXO74" s="172"/>
      <c r="SXP74" s="172"/>
      <c r="SXQ74" s="172"/>
      <c r="SXR74" s="172"/>
      <c r="SXS74" s="172"/>
      <c r="SXT74" s="172"/>
      <c r="SXU74" s="172"/>
      <c r="SXV74" s="172"/>
      <c r="SXW74" s="172"/>
      <c r="SXX74" s="172"/>
      <c r="SXY74" s="172"/>
      <c r="SXZ74" s="172"/>
      <c r="SYA74" s="172"/>
      <c r="SYB74" s="172"/>
      <c r="SYC74" s="172"/>
      <c r="SYD74" s="172"/>
      <c r="SYE74" s="172"/>
      <c r="SYF74" s="172"/>
      <c r="SYG74" s="172"/>
      <c r="SYH74" s="172"/>
      <c r="SYI74" s="172"/>
      <c r="SYJ74" s="172"/>
      <c r="SYK74" s="172"/>
      <c r="SYL74" s="172"/>
      <c r="SYM74" s="172"/>
      <c r="SYN74" s="172"/>
      <c r="SYO74" s="172"/>
      <c r="SYP74" s="172"/>
      <c r="SYQ74" s="172"/>
      <c r="SYR74" s="172"/>
      <c r="SYS74" s="172"/>
      <c r="SYT74" s="172"/>
      <c r="SYU74" s="172"/>
      <c r="SYV74" s="172"/>
      <c r="SYW74" s="172"/>
      <c r="SYX74" s="172"/>
      <c r="SYY74" s="172"/>
      <c r="SYZ74" s="172"/>
      <c r="SZA74" s="172"/>
      <c r="SZB74" s="172"/>
      <c r="SZC74" s="172"/>
      <c r="SZD74" s="172"/>
      <c r="SZE74" s="172"/>
      <c r="SZF74" s="172"/>
      <c r="SZG74" s="172"/>
      <c r="SZH74" s="172"/>
      <c r="SZI74" s="172"/>
      <c r="SZJ74" s="172"/>
      <c r="SZK74" s="172"/>
      <c r="SZL74" s="172"/>
      <c r="SZM74" s="172"/>
      <c r="SZN74" s="172"/>
      <c r="SZO74" s="172"/>
      <c r="SZP74" s="172"/>
      <c r="SZQ74" s="172"/>
      <c r="SZR74" s="172"/>
      <c r="SZS74" s="172"/>
      <c r="SZT74" s="172"/>
      <c r="SZU74" s="172"/>
      <c r="SZV74" s="172"/>
      <c r="SZW74" s="172"/>
      <c r="SZX74" s="172"/>
      <c r="SZY74" s="172"/>
      <c r="SZZ74" s="172"/>
      <c r="TAA74" s="172"/>
      <c r="TAB74" s="172"/>
      <c r="TAC74" s="172"/>
      <c r="TAD74" s="172"/>
      <c r="TAE74" s="172"/>
      <c r="TAF74" s="172"/>
      <c r="TAG74" s="172"/>
      <c r="TAH74" s="172"/>
      <c r="TAI74" s="172"/>
      <c r="TAJ74" s="172"/>
      <c r="TAK74" s="172"/>
      <c r="TAL74" s="172"/>
      <c r="TAM74" s="172"/>
      <c r="TAN74" s="172"/>
      <c r="TAO74" s="172"/>
      <c r="TAP74" s="172"/>
      <c r="TAQ74" s="172"/>
      <c r="TAR74" s="172"/>
      <c r="TAS74" s="172"/>
      <c r="TAT74" s="172"/>
      <c r="TAU74" s="172"/>
      <c r="TAV74" s="172"/>
      <c r="TAW74" s="172"/>
      <c r="TAX74" s="172"/>
      <c r="TAY74" s="172"/>
      <c r="TAZ74" s="172"/>
      <c r="TBA74" s="172"/>
      <c r="TBB74" s="172"/>
      <c r="TBC74" s="172"/>
      <c r="TBD74" s="172"/>
      <c r="TBE74" s="172"/>
      <c r="TBF74" s="172"/>
      <c r="TBG74" s="172"/>
      <c r="TBH74" s="172"/>
      <c r="TBI74" s="172"/>
      <c r="TBJ74" s="172"/>
      <c r="TBK74" s="172"/>
      <c r="TBL74" s="172"/>
      <c r="TBM74" s="172"/>
      <c r="TBN74" s="172"/>
      <c r="TBO74" s="172"/>
      <c r="TBP74" s="172"/>
      <c r="TBQ74" s="172"/>
      <c r="TBR74" s="172"/>
      <c r="TBS74" s="172"/>
      <c r="TBT74" s="172"/>
      <c r="TBU74" s="172"/>
      <c r="TBV74" s="172"/>
      <c r="TBW74" s="172"/>
      <c r="TBX74" s="172"/>
      <c r="TBY74" s="172"/>
      <c r="TBZ74" s="172"/>
      <c r="TCA74" s="172"/>
      <c r="TCB74" s="172"/>
      <c r="TCC74" s="172"/>
      <c r="TCD74" s="172"/>
      <c r="TCE74" s="172"/>
      <c r="TCF74" s="172"/>
      <c r="TCG74" s="172"/>
      <c r="TCH74" s="172"/>
      <c r="TCI74" s="172"/>
      <c r="TCJ74" s="172"/>
      <c r="TCK74" s="172"/>
      <c r="TCL74" s="172"/>
      <c r="TCM74" s="172"/>
      <c r="TCN74" s="172"/>
      <c r="TCO74" s="172"/>
      <c r="TCP74" s="172"/>
      <c r="TCQ74" s="172"/>
      <c r="TCR74" s="172"/>
      <c r="TCS74" s="172"/>
      <c r="TCT74" s="172"/>
      <c r="TCU74" s="172"/>
      <c r="TCV74" s="172"/>
      <c r="TCW74" s="172"/>
      <c r="TCX74" s="172"/>
      <c r="TCY74" s="172"/>
      <c r="TCZ74" s="172"/>
      <c r="TDA74" s="172"/>
      <c r="TDB74" s="172"/>
      <c r="TDC74" s="172"/>
      <c r="TDD74" s="172"/>
      <c r="TDE74" s="172"/>
      <c r="TDF74" s="172"/>
      <c r="TDG74" s="172"/>
      <c r="TDH74" s="172"/>
      <c r="TDI74" s="172"/>
      <c r="TDJ74" s="172"/>
      <c r="TDK74" s="172"/>
      <c r="TDL74" s="172"/>
      <c r="TDM74" s="172"/>
      <c r="TDN74" s="172"/>
      <c r="TDO74" s="172"/>
      <c r="TDP74" s="172"/>
      <c r="TDQ74" s="172"/>
      <c r="TDR74" s="172"/>
      <c r="TDS74" s="172"/>
      <c r="TDT74" s="172"/>
      <c r="TDU74" s="172"/>
      <c r="TDV74" s="172"/>
      <c r="TDW74" s="172"/>
      <c r="TDX74" s="172"/>
      <c r="TDY74" s="172"/>
      <c r="TDZ74" s="172"/>
      <c r="TEA74" s="172"/>
      <c r="TEB74" s="172"/>
      <c r="TEC74" s="172"/>
      <c r="TED74" s="172"/>
      <c r="TEE74" s="172"/>
      <c r="TEF74" s="172"/>
      <c r="TEG74" s="172"/>
      <c r="TEH74" s="172"/>
      <c r="TEI74" s="172"/>
      <c r="TEJ74" s="172"/>
      <c r="TEK74" s="172"/>
      <c r="TEL74" s="172"/>
      <c r="TEM74" s="172"/>
      <c r="TEN74" s="172"/>
      <c r="TEO74" s="172"/>
      <c r="TEP74" s="172"/>
      <c r="TEQ74" s="172"/>
      <c r="TER74" s="172"/>
      <c r="TES74" s="172"/>
      <c r="TET74" s="172"/>
      <c r="TEU74" s="172"/>
      <c r="TEV74" s="172"/>
      <c r="TEW74" s="172"/>
      <c r="TEX74" s="172"/>
      <c r="TEY74" s="172"/>
      <c r="TEZ74" s="172"/>
      <c r="TFA74" s="172"/>
      <c r="TFB74" s="172"/>
      <c r="TFC74" s="172"/>
      <c r="TFD74" s="172"/>
      <c r="TFE74" s="172"/>
      <c r="TFF74" s="172"/>
      <c r="TFG74" s="172"/>
      <c r="TFH74" s="172"/>
      <c r="TFI74" s="172"/>
      <c r="TFJ74" s="172"/>
      <c r="TFK74" s="172"/>
      <c r="TFL74" s="172"/>
      <c r="TFM74" s="172"/>
      <c r="TFN74" s="172"/>
      <c r="TFO74" s="172"/>
      <c r="TFP74" s="172"/>
      <c r="TFQ74" s="172"/>
      <c r="TFR74" s="172"/>
      <c r="TFS74" s="172"/>
      <c r="TFT74" s="172"/>
      <c r="TFU74" s="172"/>
      <c r="TFV74" s="172"/>
      <c r="TFW74" s="172"/>
      <c r="TFX74" s="172"/>
      <c r="TFY74" s="172"/>
      <c r="TFZ74" s="172"/>
      <c r="TGA74" s="172"/>
      <c r="TGB74" s="172"/>
      <c r="TGC74" s="172"/>
      <c r="TGD74" s="172"/>
      <c r="TGE74" s="172"/>
      <c r="TGF74" s="172"/>
      <c r="TGG74" s="172"/>
      <c r="TGH74" s="172"/>
      <c r="TGI74" s="172"/>
      <c r="TGJ74" s="172"/>
      <c r="TGK74" s="172"/>
      <c r="TGL74" s="172"/>
      <c r="TGM74" s="172"/>
      <c r="TGN74" s="172"/>
      <c r="TGO74" s="172"/>
      <c r="TGP74" s="172"/>
      <c r="TGQ74" s="172"/>
      <c r="TGR74" s="172"/>
      <c r="TGS74" s="172"/>
      <c r="TGT74" s="172"/>
      <c r="TGU74" s="172"/>
      <c r="TGV74" s="172"/>
      <c r="TGW74" s="172"/>
      <c r="TGX74" s="172"/>
      <c r="TGY74" s="172"/>
      <c r="TGZ74" s="172"/>
      <c r="THA74" s="172"/>
      <c r="THB74" s="172"/>
      <c r="THC74" s="172"/>
      <c r="THD74" s="172"/>
      <c r="THE74" s="172"/>
      <c r="THF74" s="172"/>
      <c r="THG74" s="172"/>
      <c r="THH74" s="172"/>
      <c r="THI74" s="172"/>
      <c r="THJ74" s="172"/>
      <c r="THK74" s="172"/>
      <c r="THL74" s="172"/>
      <c r="THM74" s="172"/>
      <c r="THN74" s="172"/>
      <c r="THO74" s="172"/>
      <c r="THP74" s="172"/>
      <c r="THQ74" s="172"/>
      <c r="THR74" s="172"/>
      <c r="THS74" s="172"/>
      <c r="THT74" s="172"/>
      <c r="THU74" s="172"/>
      <c r="THV74" s="172"/>
      <c r="THW74" s="172"/>
      <c r="THX74" s="172"/>
      <c r="THY74" s="172"/>
      <c r="THZ74" s="172"/>
      <c r="TIA74" s="172"/>
      <c r="TIB74" s="172"/>
      <c r="TIC74" s="172"/>
      <c r="TID74" s="172"/>
      <c r="TIE74" s="172"/>
      <c r="TIF74" s="172"/>
      <c r="TIG74" s="172"/>
      <c r="TIH74" s="172"/>
      <c r="TII74" s="172"/>
      <c r="TIJ74" s="172"/>
      <c r="TIK74" s="172"/>
      <c r="TIL74" s="172"/>
      <c r="TIM74" s="172"/>
      <c r="TIN74" s="172"/>
      <c r="TIO74" s="172"/>
      <c r="TIP74" s="172"/>
      <c r="TIQ74" s="172"/>
      <c r="TIR74" s="172"/>
      <c r="TIS74" s="172"/>
      <c r="TIT74" s="172"/>
      <c r="TIU74" s="172"/>
      <c r="TIV74" s="172"/>
      <c r="TIW74" s="172"/>
      <c r="TIX74" s="172"/>
      <c r="TIY74" s="172"/>
      <c r="TIZ74" s="172"/>
      <c r="TJA74" s="172"/>
      <c r="TJB74" s="172"/>
      <c r="TJC74" s="172"/>
      <c r="TJD74" s="172"/>
      <c r="TJE74" s="172"/>
      <c r="TJF74" s="172"/>
      <c r="TJG74" s="172"/>
      <c r="TJH74" s="172"/>
      <c r="TJI74" s="172"/>
      <c r="TJJ74" s="172"/>
      <c r="TJK74" s="172"/>
      <c r="TJL74" s="172"/>
      <c r="TJM74" s="172"/>
      <c r="TJN74" s="172"/>
      <c r="TJO74" s="172"/>
      <c r="TJP74" s="172"/>
      <c r="TJQ74" s="172"/>
      <c r="TJR74" s="172"/>
      <c r="TJS74" s="172"/>
      <c r="TJT74" s="172"/>
      <c r="TJU74" s="172"/>
      <c r="TJV74" s="172"/>
      <c r="TJW74" s="172"/>
      <c r="TJX74" s="172"/>
      <c r="TJY74" s="172"/>
      <c r="TJZ74" s="172"/>
      <c r="TKA74" s="172"/>
      <c r="TKB74" s="172"/>
      <c r="TKC74" s="172"/>
      <c r="TKD74" s="172"/>
      <c r="TKE74" s="172"/>
      <c r="TKF74" s="172"/>
      <c r="TKG74" s="172"/>
      <c r="TKH74" s="172"/>
      <c r="TKI74" s="172"/>
      <c r="TKJ74" s="172"/>
      <c r="TKK74" s="172"/>
      <c r="TKL74" s="172"/>
      <c r="TKM74" s="172"/>
      <c r="TKN74" s="172"/>
      <c r="TKO74" s="172"/>
      <c r="TKP74" s="172"/>
      <c r="TKQ74" s="172"/>
      <c r="TKR74" s="172"/>
      <c r="TKS74" s="172"/>
      <c r="TKT74" s="172"/>
      <c r="TKU74" s="172"/>
      <c r="TKV74" s="172"/>
      <c r="TKW74" s="172"/>
      <c r="TKX74" s="172"/>
      <c r="TKY74" s="172"/>
      <c r="TKZ74" s="172"/>
      <c r="TLA74" s="172"/>
      <c r="TLB74" s="172"/>
      <c r="TLC74" s="172"/>
      <c r="TLD74" s="172"/>
      <c r="TLE74" s="172"/>
      <c r="TLF74" s="172"/>
      <c r="TLG74" s="172"/>
      <c r="TLH74" s="172"/>
      <c r="TLI74" s="172"/>
      <c r="TLJ74" s="172"/>
      <c r="TLK74" s="172"/>
      <c r="TLL74" s="172"/>
      <c r="TLM74" s="172"/>
      <c r="TLN74" s="172"/>
      <c r="TLO74" s="172"/>
      <c r="TLP74" s="172"/>
      <c r="TLQ74" s="172"/>
      <c r="TLR74" s="172"/>
      <c r="TLS74" s="172"/>
      <c r="TLT74" s="172"/>
      <c r="TLU74" s="172"/>
      <c r="TLV74" s="172"/>
      <c r="TLW74" s="172"/>
      <c r="TLX74" s="172"/>
      <c r="TLY74" s="172"/>
      <c r="TLZ74" s="172"/>
      <c r="TMA74" s="172"/>
      <c r="TMB74" s="172"/>
      <c r="TMC74" s="172"/>
      <c r="TMD74" s="172"/>
      <c r="TME74" s="172"/>
      <c r="TMF74" s="172"/>
      <c r="TMG74" s="172"/>
      <c r="TMH74" s="172"/>
      <c r="TMI74" s="172"/>
      <c r="TMJ74" s="172"/>
      <c r="TMK74" s="172"/>
      <c r="TML74" s="172"/>
      <c r="TMM74" s="172"/>
      <c r="TMN74" s="172"/>
      <c r="TMO74" s="172"/>
      <c r="TMP74" s="172"/>
      <c r="TMQ74" s="172"/>
      <c r="TMR74" s="172"/>
      <c r="TMS74" s="172"/>
      <c r="TMT74" s="172"/>
      <c r="TMU74" s="172"/>
      <c r="TMV74" s="172"/>
      <c r="TMW74" s="172"/>
      <c r="TMX74" s="172"/>
      <c r="TMY74" s="172"/>
      <c r="TMZ74" s="172"/>
      <c r="TNA74" s="172"/>
      <c r="TNB74" s="172"/>
      <c r="TNC74" s="172"/>
      <c r="TND74" s="172"/>
      <c r="TNE74" s="172"/>
      <c r="TNF74" s="172"/>
      <c r="TNG74" s="172"/>
      <c r="TNH74" s="172"/>
      <c r="TNI74" s="172"/>
      <c r="TNJ74" s="172"/>
      <c r="TNK74" s="172"/>
      <c r="TNL74" s="172"/>
      <c r="TNM74" s="172"/>
      <c r="TNN74" s="172"/>
      <c r="TNO74" s="172"/>
      <c r="TNP74" s="172"/>
      <c r="TNQ74" s="172"/>
      <c r="TNR74" s="172"/>
      <c r="TNS74" s="172"/>
      <c r="TNT74" s="172"/>
      <c r="TNU74" s="172"/>
      <c r="TNV74" s="172"/>
      <c r="TNW74" s="172"/>
      <c r="TNX74" s="172"/>
      <c r="TNY74" s="172"/>
      <c r="TNZ74" s="172"/>
      <c r="TOA74" s="172"/>
      <c r="TOB74" s="172"/>
      <c r="TOC74" s="172"/>
      <c r="TOD74" s="172"/>
      <c r="TOE74" s="172"/>
      <c r="TOF74" s="172"/>
      <c r="TOG74" s="172"/>
      <c r="TOH74" s="172"/>
      <c r="TOI74" s="172"/>
      <c r="TOJ74" s="172"/>
      <c r="TOK74" s="172"/>
      <c r="TOL74" s="172"/>
      <c r="TOM74" s="172"/>
      <c r="TON74" s="172"/>
      <c r="TOO74" s="172"/>
      <c r="TOP74" s="172"/>
      <c r="TOQ74" s="172"/>
      <c r="TOR74" s="172"/>
      <c r="TOS74" s="172"/>
      <c r="TOT74" s="172"/>
      <c r="TOU74" s="172"/>
      <c r="TOV74" s="172"/>
      <c r="TOW74" s="172"/>
      <c r="TOX74" s="172"/>
      <c r="TOY74" s="172"/>
      <c r="TOZ74" s="172"/>
      <c r="TPA74" s="172"/>
      <c r="TPB74" s="172"/>
      <c r="TPC74" s="172"/>
      <c r="TPD74" s="172"/>
      <c r="TPE74" s="172"/>
      <c r="TPF74" s="172"/>
      <c r="TPG74" s="172"/>
      <c r="TPH74" s="172"/>
      <c r="TPI74" s="172"/>
      <c r="TPJ74" s="172"/>
      <c r="TPK74" s="172"/>
      <c r="TPL74" s="172"/>
      <c r="TPM74" s="172"/>
      <c r="TPN74" s="172"/>
      <c r="TPO74" s="172"/>
      <c r="TPP74" s="172"/>
      <c r="TPQ74" s="172"/>
      <c r="TPR74" s="172"/>
      <c r="TPS74" s="172"/>
      <c r="TPT74" s="172"/>
      <c r="TPU74" s="172"/>
      <c r="TPV74" s="172"/>
      <c r="TPW74" s="172"/>
      <c r="TPX74" s="172"/>
      <c r="TPY74" s="172"/>
      <c r="TPZ74" s="172"/>
      <c r="TQA74" s="172"/>
      <c r="TQB74" s="172"/>
      <c r="TQC74" s="172"/>
      <c r="TQD74" s="172"/>
      <c r="TQE74" s="172"/>
      <c r="TQF74" s="172"/>
      <c r="TQG74" s="172"/>
      <c r="TQH74" s="172"/>
      <c r="TQI74" s="172"/>
      <c r="TQJ74" s="172"/>
      <c r="TQK74" s="172"/>
      <c r="TQL74" s="172"/>
      <c r="TQM74" s="172"/>
      <c r="TQN74" s="172"/>
      <c r="TQO74" s="172"/>
      <c r="TQP74" s="172"/>
      <c r="TQQ74" s="172"/>
      <c r="TQR74" s="172"/>
      <c r="TQS74" s="172"/>
      <c r="TQT74" s="172"/>
      <c r="TQU74" s="172"/>
      <c r="TQV74" s="172"/>
      <c r="TQW74" s="172"/>
      <c r="TQX74" s="172"/>
      <c r="TQY74" s="172"/>
      <c r="TQZ74" s="172"/>
      <c r="TRA74" s="172"/>
      <c r="TRB74" s="172"/>
      <c r="TRC74" s="172"/>
      <c r="TRD74" s="172"/>
      <c r="TRE74" s="172"/>
      <c r="TRF74" s="172"/>
      <c r="TRG74" s="172"/>
      <c r="TRH74" s="172"/>
      <c r="TRI74" s="172"/>
      <c r="TRJ74" s="172"/>
      <c r="TRK74" s="172"/>
      <c r="TRL74" s="172"/>
      <c r="TRM74" s="172"/>
      <c r="TRN74" s="172"/>
      <c r="TRO74" s="172"/>
      <c r="TRP74" s="172"/>
      <c r="TRQ74" s="172"/>
      <c r="TRR74" s="172"/>
      <c r="TRS74" s="172"/>
      <c r="TRT74" s="172"/>
      <c r="TRU74" s="172"/>
      <c r="TRV74" s="172"/>
      <c r="TRW74" s="172"/>
      <c r="TRX74" s="172"/>
      <c r="TRY74" s="172"/>
      <c r="TRZ74" s="172"/>
      <c r="TSA74" s="172"/>
      <c r="TSB74" s="172"/>
      <c r="TSC74" s="172"/>
      <c r="TSD74" s="172"/>
      <c r="TSE74" s="172"/>
      <c r="TSF74" s="172"/>
      <c r="TSG74" s="172"/>
      <c r="TSH74" s="172"/>
      <c r="TSI74" s="172"/>
      <c r="TSJ74" s="172"/>
      <c r="TSK74" s="172"/>
      <c r="TSL74" s="172"/>
      <c r="TSM74" s="172"/>
      <c r="TSN74" s="172"/>
      <c r="TSO74" s="172"/>
      <c r="TSP74" s="172"/>
      <c r="TSQ74" s="172"/>
      <c r="TSR74" s="172"/>
      <c r="TSS74" s="172"/>
      <c r="TST74" s="172"/>
      <c r="TSU74" s="172"/>
      <c r="TSV74" s="172"/>
      <c r="TSW74" s="172"/>
      <c r="TSX74" s="172"/>
      <c r="TSY74" s="172"/>
      <c r="TSZ74" s="172"/>
      <c r="TTA74" s="172"/>
      <c r="TTB74" s="172"/>
      <c r="TTC74" s="172"/>
      <c r="TTD74" s="172"/>
      <c r="TTE74" s="172"/>
      <c r="TTF74" s="172"/>
      <c r="TTG74" s="172"/>
      <c r="TTH74" s="172"/>
      <c r="TTI74" s="172"/>
      <c r="TTJ74" s="172"/>
      <c r="TTK74" s="172"/>
      <c r="TTL74" s="172"/>
      <c r="TTM74" s="172"/>
      <c r="TTN74" s="172"/>
      <c r="TTO74" s="172"/>
      <c r="TTP74" s="172"/>
      <c r="TTQ74" s="172"/>
      <c r="TTR74" s="172"/>
      <c r="TTS74" s="172"/>
      <c r="TTT74" s="172"/>
      <c r="TTU74" s="172"/>
      <c r="TTV74" s="172"/>
      <c r="TTW74" s="172"/>
      <c r="TTX74" s="172"/>
      <c r="TTY74" s="172"/>
      <c r="TTZ74" s="172"/>
      <c r="TUA74" s="172"/>
      <c r="TUB74" s="172"/>
      <c r="TUC74" s="172"/>
      <c r="TUD74" s="172"/>
      <c r="TUE74" s="172"/>
      <c r="TUF74" s="172"/>
      <c r="TUG74" s="172"/>
      <c r="TUH74" s="172"/>
      <c r="TUI74" s="172"/>
      <c r="TUJ74" s="172"/>
      <c r="TUK74" s="172"/>
      <c r="TUL74" s="172"/>
      <c r="TUM74" s="172"/>
      <c r="TUN74" s="172"/>
      <c r="TUO74" s="172"/>
      <c r="TUP74" s="172"/>
      <c r="TUQ74" s="172"/>
      <c r="TUR74" s="172"/>
      <c r="TUS74" s="172"/>
      <c r="TUT74" s="172"/>
      <c r="TUU74" s="172"/>
      <c r="TUV74" s="172"/>
      <c r="TUW74" s="172"/>
      <c r="TUX74" s="172"/>
      <c r="TUY74" s="172"/>
      <c r="TUZ74" s="172"/>
      <c r="TVA74" s="172"/>
      <c r="TVB74" s="172"/>
      <c r="TVC74" s="172"/>
      <c r="TVD74" s="172"/>
      <c r="TVE74" s="172"/>
      <c r="TVF74" s="172"/>
      <c r="TVG74" s="172"/>
      <c r="TVH74" s="172"/>
      <c r="TVI74" s="172"/>
      <c r="TVJ74" s="172"/>
      <c r="TVK74" s="172"/>
      <c r="TVL74" s="172"/>
      <c r="TVM74" s="172"/>
      <c r="TVN74" s="172"/>
      <c r="TVO74" s="172"/>
      <c r="TVP74" s="172"/>
      <c r="TVQ74" s="172"/>
      <c r="TVR74" s="172"/>
      <c r="TVS74" s="172"/>
      <c r="TVT74" s="172"/>
      <c r="TVU74" s="172"/>
      <c r="TVV74" s="172"/>
      <c r="TVW74" s="172"/>
      <c r="TVX74" s="172"/>
      <c r="TVY74" s="172"/>
      <c r="TVZ74" s="172"/>
      <c r="TWA74" s="172"/>
      <c r="TWB74" s="172"/>
      <c r="TWC74" s="172"/>
      <c r="TWD74" s="172"/>
      <c r="TWE74" s="172"/>
      <c r="TWF74" s="172"/>
      <c r="TWG74" s="172"/>
      <c r="TWH74" s="172"/>
      <c r="TWI74" s="172"/>
      <c r="TWJ74" s="172"/>
      <c r="TWK74" s="172"/>
      <c r="TWL74" s="172"/>
      <c r="TWM74" s="172"/>
      <c r="TWN74" s="172"/>
      <c r="TWO74" s="172"/>
      <c r="TWP74" s="172"/>
      <c r="TWQ74" s="172"/>
      <c r="TWR74" s="172"/>
      <c r="TWS74" s="172"/>
      <c r="TWT74" s="172"/>
      <c r="TWU74" s="172"/>
      <c r="TWV74" s="172"/>
      <c r="TWW74" s="172"/>
      <c r="TWX74" s="172"/>
      <c r="TWY74" s="172"/>
      <c r="TWZ74" s="172"/>
      <c r="TXA74" s="172"/>
      <c r="TXB74" s="172"/>
      <c r="TXC74" s="172"/>
      <c r="TXD74" s="172"/>
      <c r="TXE74" s="172"/>
      <c r="TXF74" s="172"/>
      <c r="TXG74" s="172"/>
      <c r="TXH74" s="172"/>
      <c r="TXI74" s="172"/>
      <c r="TXJ74" s="172"/>
      <c r="TXK74" s="172"/>
      <c r="TXL74" s="172"/>
      <c r="TXM74" s="172"/>
      <c r="TXN74" s="172"/>
      <c r="TXO74" s="172"/>
      <c r="TXP74" s="172"/>
      <c r="TXQ74" s="172"/>
      <c r="TXR74" s="172"/>
      <c r="TXS74" s="172"/>
      <c r="TXT74" s="172"/>
      <c r="TXU74" s="172"/>
      <c r="TXV74" s="172"/>
      <c r="TXW74" s="172"/>
      <c r="TXX74" s="172"/>
      <c r="TXY74" s="172"/>
      <c r="TXZ74" s="172"/>
      <c r="TYA74" s="172"/>
      <c r="TYB74" s="172"/>
      <c r="TYC74" s="172"/>
      <c r="TYD74" s="172"/>
      <c r="TYE74" s="172"/>
      <c r="TYF74" s="172"/>
      <c r="TYG74" s="172"/>
      <c r="TYH74" s="172"/>
      <c r="TYI74" s="172"/>
      <c r="TYJ74" s="172"/>
      <c r="TYK74" s="172"/>
      <c r="TYL74" s="172"/>
      <c r="TYM74" s="172"/>
      <c r="TYN74" s="172"/>
      <c r="TYO74" s="172"/>
      <c r="TYP74" s="172"/>
      <c r="TYQ74" s="172"/>
      <c r="TYR74" s="172"/>
      <c r="TYS74" s="172"/>
      <c r="TYT74" s="172"/>
      <c r="TYU74" s="172"/>
      <c r="TYV74" s="172"/>
      <c r="TYW74" s="172"/>
      <c r="TYX74" s="172"/>
      <c r="TYY74" s="172"/>
      <c r="TYZ74" s="172"/>
      <c r="TZA74" s="172"/>
      <c r="TZB74" s="172"/>
      <c r="TZC74" s="172"/>
      <c r="TZD74" s="172"/>
      <c r="TZE74" s="172"/>
      <c r="TZF74" s="172"/>
      <c r="TZG74" s="172"/>
      <c r="TZH74" s="172"/>
      <c r="TZI74" s="172"/>
      <c r="TZJ74" s="172"/>
      <c r="TZK74" s="172"/>
      <c r="TZL74" s="172"/>
      <c r="TZM74" s="172"/>
      <c r="TZN74" s="172"/>
      <c r="TZO74" s="172"/>
      <c r="TZP74" s="172"/>
      <c r="TZQ74" s="172"/>
      <c r="TZR74" s="172"/>
      <c r="TZS74" s="172"/>
      <c r="TZT74" s="172"/>
      <c r="TZU74" s="172"/>
      <c r="TZV74" s="172"/>
      <c r="TZW74" s="172"/>
      <c r="TZX74" s="172"/>
      <c r="TZY74" s="172"/>
      <c r="TZZ74" s="172"/>
      <c r="UAA74" s="172"/>
      <c r="UAB74" s="172"/>
      <c r="UAC74" s="172"/>
      <c r="UAD74" s="172"/>
      <c r="UAE74" s="172"/>
      <c r="UAF74" s="172"/>
      <c r="UAG74" s="172"/>
      <c r="UAH74" s="172"/>
      <c r="UAI74" s="172"/>
      <c r="UAJ74" s="172"/>
      <c r="UAK74" s="172"/>
      <c r="UAL74" s="172"/>
      <c r="UAM74" s="172"/>
      <c r="UAN74" s="172"/>
      <c r="UAO74" s="172"/>
      <c r="UAP74" s="172"/>
      <c r="UAQ74" s="172"/>
      <c r="UAR74" s="172"/>
      <c r="UAS74" s="172"/>
      <c r="UAT74" s="172"/>
      <c r="UAU74" s="172"/>
      <c r="UAV74" s="172"/>
      <c r="UAW74" s="172"/>
      <c r="UAX74" s="172"/>
      <c r="UAY74" s="172"/>
      <c r="UAZ74" s="172"/>
      <c r="UBA74" s="172"/>
      <c r="UBB74" s="172"/>
      <c r="UBC74" s="172"/>
      <c r="UBD74" s="172"/>
      <c r="UBE74" s="172"/>
      <c r="UBF74" s="172"/>
      <c r="UBG74" s="172"/>
      <c r="UBH74" s="172"/>
      <c r="UBI74" s="172"/>
      <c r="UBJ74" s="172"/>
      <c r="UBK74" s="172"/>
      <c r="UBL74" s="172"/>
      <c r="UBM74" s="172"/>
      <c r="UBN74" s="172"/>
      <c r="UBO74" s="172"/>
      <c r="UBP74" s="172"/>
      <c r="UBQ74" s="172"/>
      <c r="UBR74" s="172"/>
      <c r="UBS74" s="172"/>
      <c r="UBT74" s="172"/>
      <c r="UBU74" s="172"/>
      <c r="UBV74" s="172"/>
      <c r="UBW74" s="172"/>
      <c r="UBX74" s="172"/>
      <c r="UBY74" s="172"/>
      <c r="UBZ74" s="172"/>
      <c r="UCA74" s="172"/>
      <c r="UCB74" s="172"/>
      <c r="UCC74" s="172"/>
      <c r="UCD74" s="172"/>
      <c r="UCE74" s="172"/>
      <c r="UCF74" s="172"/>
      <c r="UCG74" s="172"/>
      <c r="UCH74" s="172"/>
      <c r="UCI74" s="172"/>
      <c r="UCJ74" s="172"/>
      <c r="UCK74" s="172"/>
      <c r="UCL74" s="172"/>
      <c r="UCM74" s="172"/>
      <c r="UCN74" s="172"/>
      <c r="UCO74" s="172"/>
      <c r="UCP74" s="172"/>
      <c r="UCQ74" s="172"/>
      <c r="UCR74" s="172"/>
      <c r="UCS74" s="172"/>
      <c r="UCT74" s="172"/>
      <c r="UCU74" s="172"/>
      <c r="UCV74" s="172"/>
      <c r="UCW74" s="172"/>
      <c r="UCX74" s="172"/>
      <c r="UCY74" s="172"/>
      <c r="UCZ74" s="172"/>
      <c r="UDA74" s="172"/>
      <c r="UDB74" s="172"/>
      <c r="UDC74" s="172"/>
      <c r="UDD74" s="172"/>
      <c r="UDE74" s="172"/>
      <c r="UDF74" s="172"/>
      <c r="UDG74" s="172"/>
      <c r="UDH74" s="172"/>
      <c r="UDI74" s="172"/>
      <c r="UDJ74" s="172"/>
      <c r="UDK74" s="172"/>
      <c r="UDL74" s="172"/>
      <c r="UDM74" s="172"/>
      <c r="UDN74" s="172"/>
      <c r="UDO74" s="172"/>
      <c r="UDP74" s="172"/>
      <c r="UDQ74" s="172"/>
      <c r="UDR74" s="172"/>
      <c r="UDS74" s="172"/>
      <c r="UDT74" s="172"/>
      <c r="UDU74" s="172"/>
      <c r="UDV74" s="172"/>
      <c r="UDW74" s="172"/>
      <c r="UDX74" s="172"/>
      <c r="UDY74" s="172"/>
      <c r="UDZ74" s="172"/>
      <c r="UEA74" s="172"/>
      <c r="UEB74" s="172"/>
      <c r="UEC74" s="172"/>
      <c r="UED74" s="172"/>
      <c r="UEE74" s="172"/>
      <c r="UEF74" s="172"/>
      <c r="UEG74" s="172"/>
      <c r="UEH74" s="172"/>
      <c r="UEI74" s="172"/>
      <c r="UEJ74" s="172"/>
      <c r="UEK74" s="172"/>
      <c r="UEL74" s="172"/>
      <c r="UEM74" s="172"/>
      <c r="UEN74" s="172"/>
      <c r="UEO74" s="172"/>
      <c r="UEP74" s="172"/>
      <c r="UEQ74" s="172"/>
      <c r="UER74" s="172"/>
      <c r="UES74" s="172"/>
      <c r="UET74" s="172"/>
      <c r="UEU74" s="172"/>
      <c r="UEV74" s="172"/>
      <c r="UEW74" s="172"/>
      <c r="UEX74" s="172"/>
      <c r="UEY74" s="172"/>
      <c r="UEZ74" s="172"/>
      <c r="UFA74" s="172"/>
      <c r="UFB74" s="172"/>
      <c r="UFC74" s="172"/>
      <c r="UFD74" s="172"/>
      <c r="UFE74" s="172"/>
      <c r="UFF74" s="172"/>
      <c r="UFG74" s="172"/>
      <c r="UFH74" s="172"/>
      <c r="UFI74" s="172"/>
      <c r="UFJ74" s="172"/>
      <c r="UFK74" s="172"/>
      <c r="UFL74" s="172"/>
      <c r="UFM74" s="172"/>
      <c r="UFN74" s="172"/>
      <c r="UFO74" s="172"/>
      <c r="UFP74" s="172"/>
      <c r="UFQ74" s="172"/>
      <c r="UFR74" s="172"/>
      <c r="UFS74" s="172"/>
      <c r="UFT74" s="172"/>
      <c r="UFU74" s="172"/>
      <c r="UFV74" s="172"/>
      <c r="UFW74" s="172"/>
      <c r="UFX74" s="172"/>
      <c r="UFY74" s="172"/>
      <c r="UFZ74" s="172"/>
      <c r="UGA74" s="172"/>
      <c r="UGB74" s="172"/>
      <c r="UGC74" s="172"/>
      <c r="UGD74" s="172"/>
      <c r="UGE74" s="172"/>
      <c r="UGF74" s="172"/>
      <c r="UGG74" s="172"/>
      <c r="UGH74" s="172"/>
      <c r="UGI74" s="172"/>
      <c r="UGJ74" s="172"/>
      <c r="UGK74" s="172"/>
      <c r="UGL74" s="172"/>
      <c r="UGM74" s="172"/>
      <c r="UGN74" s="172"/>
      <c r="UGO74" s="172"/>
      <c r="UGP74" s="172"/>
      <c r="UGQ74" s="172"/>
      <c r="UGR74" s="172"/>
      <c r="UGS74" s="172"/>
      <c r="UGT74" s="172"/>
      <c r="UGU74" s="172"/>
      <c r="UGV74" s="172"/>
      <c r="UGW74" s="172"/>
      <c r="UGX74" s="172"/>
      <c r="UGY74" s="172"/>
      <c r="UGZ74" s="172"/>
      <c r="UHA74" s="172"/>
      <c r="UHB74" s="172"/>
      <c r="UHC74" s="172"/>
      <c r="UHD74" s="172"/>
      <c r="UHE74" s="172"/>
      <c r="UHF74" s="172"/>
      <c r="UHG74" s="172"/>
      <c r="UHH74" s="172"/>
      <c r="UHI74" s="172"/>
      <c r="UHJ74" s="172"/>
      <c r="UHK74" s="172"/>
      <c r="UHL74" s="172"/>
      <c r="UHM74" s="172"/>
      <c r="UHN74" s="172"/>
      <c r="UHO74" s="172"/>
      <c r="UHP74" s="172"/>
      <c r="UHQ74" s="172"/>
      <c r="UHR74" s="172"/>
      <c r="UHS74" s="172"/>
      <c r="UHT74" s="172"/>
      <c r="UHU74" s="172"/>
      <c r="UHV74" s="172"/>
      <c r="UHW74" s="172"/>
      <c r="UHX74" s="172"/>
      <c r="UHY74" s="172"/>
      <c r="UHZ74" s="172"/>
      <c r="UIA74" s="172"/>
      <c r="UIB74" s="172"/>
      <c r="UIC74" s="172"/>
      <c r="UID74" s="172"/>
      <c r="UIE74" s="172"/>
      <c r="UIF74" s="172"/>
      <c r="UIG74" s="172"/>
      <c r="UIH74" s="172"/>
      <c r="UII74" s="172"/>
      <c r="UIJ74" s="172"/>
      <c r="UIK74" s="172"/>
      <c r="UIL74" s="172"/>
      <c r="UIM74" s="172"/>
      <c r="UIN74" s="172"/>
      <c r="UIO74" s="172"/>
      <c r="UIP74" s="172"/>
      <c r="UIQ74" s="172"/>
      <c r="UIR74" s="172"/>
      <c r="UIS74" s="172"/>
      <c r="UIT74" s="172"/>
      <c r="UIU74" s="172"/>
      <c r="UIV74" s="172"/>
      <c r="UIW74" s="172"/>
      <c r="UIX74" s="172"/>
      <c r="UIY74" s="172"/>
      <c r="UIZ74" s="172"/>
      <c r="UJA74" s="172"/>
      <c r="UJB74" s="172"/>
      <c r="UJC74" s="172"/>
      <c r="UJD74" s="172"/>
      <c r="UJE74" s="172"/>
      <c r="UJF74" s="172"/>
      <c r="UJG74" s="172"/>
      <c r="UJH74" s="172"/>
      <c r="UJI74" s="172"/>
      <c r="UJJ74" s="172"/>
      <c r="UJK74" s="172"/>
      <c r="UJL74" s="172"/>
      <c r="UJM74" s="172"/>
      <c r="UJN74" s="172"/>
      <c r="UJO74" s="172"/>
      <c r="UJP74" s="172"/>
      <c r="UJQ74" s="172"/>
      <c r="UJR74" s="172"/>
      <c r="UJS74" s="172"/>
      <c r="UJT74" s="172"/>
      <c r="UJU74" s="172"/>
      <c r="UJV74" s="172"/>
      <c r="UJW74" s="172"/>
      <c r="UJX74" s="172"/>
      <c r="UJY74" s="172"/>
      <c r="UJZ74" s="172"/>
      <c r="UKA74" s="172"/>
      <c r="UKB74" s="172"/>
      <c r="UKC74" s="172"/>
      <c r="UKD74" s="172"/>
      <c r="UKE74" s="172"/>
      <c r="UKF74" s="172"/>
      <c r="UKG74" s="172"/>
      <c r="UKH74" s="172"/>
      <c r="UKI74" s="172"/>
      <c r="UKJ74" s="172"/>
      <c r="UKK74" s="172"/>
      <c r="UKL74" s="172"/>
      <c r="UKM74" s="172"/>
      <c r="UKN74" s="172"/>
      <c r="UKO74" s="172"/>
      <c r="UKP74" s="172"/>
      <c r="UKQ74" s="172"/>
      <c r="UKR74" s="172"/>
      <c r="UKS74" s="172"/>
      <c r="UKT74" s="172"/>
      <c r="UKU74" s="172"/>
      <c r="UKV74" s="172"/>
      <c r="UKW74" s="172"/>
      <c r="UKX74" s="172"/>
      <c r="UKY74" s="172"/>
      <c r="UKZ74" s="172"/>
      <c r="ULA74" s="172"/>
      <c r="ULB74" s="172"/>
      <c r="ULC74" s="172"/>
      <c r="ULD74" s="172"/>
      <c r="ULE74" s="172"/>
      <c r="ULF74" s="172"/>
      <c r="ULG74" s="172"/>
      <c r="ULH74" s="172"/>
      <c r="ULI74" s="172"/>
      <c r="ULJ74" s="172"/>
      <c r="ULK74" s="172"/>
      <c r="ULL74" s="172"/>
      <c r="ULM74" s="172"/>
      <c r="ULN74" s="172"/>
      <c r="ULO74" s="172"/>
      <c r="ULP74" s="172"/>
      <c r="ULQ74" s="172"/>
      <c r="ULR74" s="172"/>
      <c r="ULS74" s="172"/>
      <c r="ULT74" s="172"/>
      <c r="ULU74" s="172"/>
      <c r="ULV74" s="172"/>
      <c r="ULW74" s="172"/>
      <c r="ULX74" s="172"/>
      <c r="ULY74" s="172"/>
      <c r="ULZ74" s="172"/>
      <c r="UMA74" s="172"/>
      <c r="UMB74" s="172"/>
      <c r="UMC74" s="172"/>
      <c r="UMD74" s="172"/>
      <c r="UME74" s="172"/>
      <c r="UMF74" s="172"/>
      <c r="UMG74" s="172"/>
      <c r="UMH74" s="172"/>
      <c r="UMI74" s="172"/>
      <c r="UMJ74" s="172"/>
      <c r="UMK74" s="172"/>
      <c r="UML74" s="172"/>
      <c r="UMM74" s="172"/>
      <c r="UMN74" s="172"/>
      <c r="UMO74" s="172"/>
      <c r="UMP74" s="172"/>
      <c r="UMQ74" s="172"/>
      <c r="UMR74" s="172"/>
      <c r="UMS74" s="172"/>
      <c r="UMT74" s="172"/>
      <c r="UMU74" s="172"/>
      <c r="UMV74" s="172"/>
      <c r="UMW74" s="172"/>
      <c r="UMX74" s="172"/>
      <c r="UMY74" s="172"/>
      <c r="UMZ74" s="172"/>
      <c r="UNA74" s="172"/>
      <c r="UNB74" s="172"/>
      <c r="UNC74" s="172"/>
      <c r="UND74" s="172"/>
      <c r="UNE74" s="172"/>
      <c r="UNF74" s="172"/>
      <c r="UNG74" s="172"/>
      <c r="UNH74" s="172"/>
      <c r="UNI74" s="172"/>
      <c r="UNJ74" s="172"/>
      <c r="UNK74" s="172"/>
      <c r="UNL74" s="172"/>
      <c r="UNM74" s="172"/>
      <c r="UNN74" s="172"/>
      <c r="UNO74" s="172"/>
      <c r="UNP74" s="172"/>
      <c r="UNQ74" s="172"/>
      <c r="UNR74" s="172"/>
      <c r="UNS74" s="172"/>
      <c r="UNT74" s="172"/>
      <c r="UNU74" s="172"/>
      <c r="UNV74" s="172"/>
      <c r="UNW74" s="172"/>
      <c r="UNX74" s="172"/>
      <c r="UNY74" s="172"/>
      <c r="UNZ74" s="172"/>
      <c r="UOA74" s="172"/>
      <c r="UOB74" s="172"/>
      <c r="UOC74" s="172"/>
      <c r="UOD74" s="172"/>
      <c r="UOE74" s="172"/>
      <c r="UOF74" s="172"/>
      <c r="UOG74" s="172"/>
      <c r="UOH74" s="172"/>
      <c r="UOI74" s="172"/>
      <c r="UOJ74" s="172"/>
      <c r="UOK74" s="172"/>
      <c r="UOL74" s="172"/>
      <c r="UOM74" s="172"/>
      <c r="UON74" s="172"/>
      <c r="UOO74" s="172"/>
      <c r="UOP74" s="172"/>
      <c r="UOQ74" s="172"/>
      <c r="UOR74" s="172"/>
      <c r="UOS74" s="172"/>
      <c r="UOT74" s="172"/>
      <c r="UOU74" s="172"/>
      <c r="UOV74" s="172"/>
      <c r="UOW74" s="172"/>
      <c r="UOX74" s="172"/>
      <c r="UOY74" s="172"/>
      <c r="UOZ74" s="172"/>
      <c r="UPA74" s="172"/>
      <c r="UPB74" s="172"/>
      <c r="UPC74" s="172"/>
      <c r="UPD74" s="172"/>
      <c r="UPE74" s="172"/>
      <c r="UPF74" s="172"/>
      <c r="UPG74" s="172"/>
      <c r="UPH74" s="172"/>
      <c r="UPI74" s="172"/>
      <c r="UPJ74" s="172"/>
      <c r="UPK74" s="172"/>
      <c r="UPL74" s="172"/>
      <c r="UPM74" s="172"/>
      <c r="UPN74" s="172"/>
      <c r="UPO74" s="172"/>
      <c r="UPP74" s="172"/>
      <c r="UPQ74" s="172"/>
      <c r="UPR74" s="172"/>
      <c r="UPS74" s="172"/>
      <c r="UPT74" s="172"/>
      <c r="UPU74" s="172"/>
      <c r="UPV74" s="172"/>
      <c r="UPW74" s="172"/>
      <c r="UPX74" s="172"/>
      <c r="UPY74" s="172"/>
      <c r="UPZ74" s="172"/>
      <c r="UQA74" s="172"/>
      <c r="UQB74" s="172"/>
      <c r="UQC74" s="172"/>
      <c r="UQD74" s="172"/>
      <c r="UQE74" s="172"/>
      <c r="UQF74" s="172"/>
      <c r="UQG74" s="172"/>
      <c r="UQH74" s="172"/>
      <c r="UQI74" s="172"/>
      <c r="UQJ74" s="172"/>
      <c r="UQK74" s="172"/>
      <c r="UQL74" s="172"/>
      <c r="UQM74" s="172"/>
      <c r="UQN74" s="172"/>
      <c r="UQO74" s="172"/>
      <c r="UQP74" s="172"/>
      <c r="UQQ74" s="172"/>
      <c r="UQR74" s="172"/>
      <c r="UQS74" s="172"/>
      <c r="UQT74" s="172"/>
      <c r="UQU74" s="172"/>
      <c r="UQV74" s="172"/>
      <c r="UQW74" s="172"/>
      <c r="UQX74" s="172"/>
      <c r="UQY74" s="172"/>
      <c r="UQZ74" s="172"/>
      <c r="URA74" s="172"/>
      <c r="URB74" s="172"/>
      <c r="URC74" s="172"/>
      <c r="URD74" s="172"/>
      <c r="URE74" s="172"/>
      <c r="URF74" s="172"/>
      <c r="URG74" s="172"/>
      <c r="URH74" s="172"/>
      <c r="URI74" s="172"/>
      <c r="URJ74" s="172"/>
      <c r="URK74" s="172"/>
      <c r="URL74" s="172"/>
      <c r="URM74" s="172"/>
      <c r="URN74" s="172"/>
      <c r="URO74" s="172"/>
      <c r="URP74" s="172"/>
      <c r="URQ74" s="172"/>
      <c r="URR74" s="172"/>
      <c r="URS74" s="172"/>
      <c r="URT74" s="172"/>
      <c r="URU74" s="172"/>
      <c r="URV74" s="172"/>
      <c r="URW74" s="172"/>
      <c r="URX74" s="172"/>
      <c r="URY74" s="172"/>
      <c r="URZ74" s="172"/>
      <c r="USA74" s="172"/>
      <c r="USB74" s="172"/>
      <c r="USC74" s="172"/>
      <c r="USD74" s="172"/>
      <c r="USE74" s="172"/>
      <c r="USF74" s="172"/>
      <c r="USG74" s="172"/>
      <c r="USH74" s="172"/>
      <c r="USI74" s="172"/>
      <c r="USJ74" s="172"/>
      <c r="USK74" s="172"/>
      <c r="USL74" s="172"/>
      <c r="USM74" s="172"/>
      <c r="USN74" s="172"/>
      <c r="USO74" s="172"/>
      <c r="USP74" s="172"/>
      <c r="USQ74" s="172"/>
      <c r="USR74" s="172"/>
      <c r="USS74" s="172"/>
      <c r="UST74" s="172"/>
      <c r="USU74" s="172"/>
      <c r="USV74" s="172"/>
      <c r="USW74" s="172"/>
      <c r="USX74" s="172"/>
      <c r="USY74" s="172"/>
      <c r="USZ74" s="172"/>
      <c r="UTA74" s="172"/>
      <c r="UTB74" s="172"/>
      <c r="UTC74" s="172"/>
      <c r="UTD74" s="172"/>
      <c r="UTE74" s="172"/>
      <c r="UTF74" s="172"/>
      <c r="UTG74" s="172"/>
      <c r="UTH74" s="172"/>
      <c r="UTI74" s="172"/>
      <c r="UTJ74" s="172"/>
      <c r="UTK74" s="172"/>
      <c r="UTL74" s="172"/>
      <c r="UTM74" s="172"/>
      <c r="UTN74" s="172"/>
      <c r="UTO74" s="172"/>
      <c r="UTP74" s="172"/>
      <c r="UTQ74" s="172"/>
      <c r="UTR74" s="172"/>
      <c r="UTS74" s="172"/>
      <c r="UTT74" s="172"/>
      <c r="UTU74" s="172"/>
      <c r="UTV74" s="172"/>
      <c r="UTW74" s="172"/>
      <c r="UTX74" s="172"/>
      <c r="UTY74" s="172"/>
      <c r="UTZ74" s="172"/>
      <c r="UUA74" s="172"/>
      <c r="UUB74" s="172"/>
      <c r="UUC74" s="172"/>
      <c r="UUD74" s="172"/>
      <c r="UUE74" s="172"/>
      <c r="UUF74" s="172"/>
      <c r="UUG74" s="172"/>
      <c r="UUH74" s="172"/>
      <c r="UUI74" s="172"/>
      <c r="UUJ74" s="172"/>
      <c r="UUK74" s="172"/>
      <c r="UUL74" s="172"/>
      <c r="UUM74" s="172"/>
      <c r="UUN74" s="172"/>
      <c r="UUO74" s="172"/>
      <c r="UUP74" s="172"/>
      <c r="UUQ74" s="172"/>
      <c r="UUR74" s="172"/>
      <c r="UUS74" s="172"/>
      <c r="UUT74" s="172"/>
      <c r="UUU74" s="172"/>
      <c r="UUV74" s="172"/>
      <c r="UUW74" s="172"/>
      <c r="UUX74" s="172"/>
      <c r="UUY74" s="172"/>
      <c r="UUZ74" s="172"/>
      <c r="UVA74" s="172"/>
      <c r="UVB74" s="172"/>
      <c r="UVC74" s="172"/>
      <c r="UVD74" s="172"/>
      <c r="UVE74" s="172"/>
      <c r="UVF74" s="172"/>
      <c r="UVG74" s="172"/>
      <c r="UVH74" s="172"/>
      <c r="UVI74" s="172"/>
      <c r="UVJ74" s="172"/>
      <c r="UVK74" s="172"/>
      <c r="UVL74" s="172"/>
      <c r="UVM74" s="172"/>
      <c r="UVN74" s="172"/>
      <c r="UVO74" s="172"/>
      <c r="UVP74" s="172"/>
      <c r="UVQ74" s="172"/>
      <c r="UVR74" s="172"/>
      <c r="UVS74" s="172"/>
      <c r="UVT74" s="172"/>
      <c r="UVU74" s="172"/>
      <c r="UVV74" s="172"/>
      <c r="UVW74" s="172"/>
      <c r="UVX74" s="172"/>
      <c r="UVY74" s="172"/>
      <c r="UVZ74" s="172"/>
      <c r="UWA74" s="172"/>
      <c r="UWB74" s="172"/>
      <c r="UWC74" s="172"/>
      <c r="UWD74" s="172"/>
      <c r="UWE74" s="172"/>
      <c r="UWF74" s="172"/>
      <c r="UWG74" s="172"/>
      <c r="UWH74" s="172"/>
      <c r="UWI74" s="172"/>
      <c r="UWJ74" s="172"/>
      <c r="UWK74" s="172"/>
      <c r="UWL74" s="172"/>
      <c r="UWM74" s="172"/>
      <c r="UWN74" s="172"/>
      <c r="UWO74" s="172"/>
      <c r="UWP74" s="172"/>
      <c r="UWQ74" s="172"/>
      <c r="UWR74" s="172"/>
      <c r="UWS74" s="172"/>
      <c r="UWT74" s="172"/>
      <c r="UWU74" s="172"/>
      <c r="UWV74" s="172"/>
      <c r="UWW74" s="172"/>
      <c r="UWX74" s="172"/>
      <c r="UWY74" s="172"/>
      <c r="UWZ74" s="172"/>
      <c r="UXA74" s="172"/>
      <c r="UXB74" s="172"/>
      <c r="UXC74" s="172"/>
      <c r="UXD74" s="172"/>
      <c r="UXE74" s="172"/>
      <c r="UXF74" s="172"/>
      <c r="UXG74" s="172"/>
      <c r="UXH74" s="172"/>
      <c r="UXI74" s="172"/>
      <c r="UXJ74" s="172"/>
      <c r="UXK74" s="172"/>
      <c r="UXL74" s="172"/>
      <c r="UXM74" s="172"/>
      <c r="UXN74" s="172"/>
      <c r="UXO74" s="172"/>
      <c r="UXP74" s="172"/>
      <c r="UXQ74" s="172"/>
      <c r="UXR74" s="172"/>
      <c r="UXS74" s="172"/>
      <c r="UXT74" s="172"/>
      <c r="UXU74" s="172"/>
      <c r="UXV74" s="172"/>
      <c r="UXW74" s="172"/>
      <c r="UXX74" s="172"/>
      <c r="UXY74" s="172"/>
      <c r="UXZ74" s="172"/>
      <c r="UYA74" s="172"/>
      <c r="UYB74" s="172"/>
      <c r="UYC74" s="172"/>
      <c r="UYD74" s="172"/>
      <c r="UYE74" s="172"/>
      <c r="UYF74" s="172"/>
      <c r="UYG74" s="172"/>
      <c r="UYH74" s="172"/>
      <c r="UYI74" s="172"/>
      <c r="UYJ74" s="172"/>
      <c r="UYK74" s="172"/>
      <c r="UYL74" s="172"/>
      <c r="UYM74" s="172"/>
      <c r="UYN74" s="172"/>
      <c r="UYO74" s="172"/>
      <c r="UYP74" s="172"/>
      <c r="UYQ74" s="172"/>
      <c r="UYR74" s="172"/>
      <c r="UYS74" s="172"/>
      <c r="UYT74" s="172"/>
      <c r="UYU74" s="172"/>
      <c r="UYV74" s="172"/>
      <c r="UYW74" s="172"/>
      <c r="UYX74" s="172"/>
      <c r="UYY74" s="172"/>
      <c r="UYZ74" s="172"/>
      <c r="UZA74" s="172"/>
      <c r="UZB74" s="172"/>
      <c r="UZC74" s="172"/>
      <c r="UZD74" s="172"/>
      <c r="UZE74" s="172"/>
      <c r="UZF74" s="172"/>
      <c r="UZG74" s="172"/>
      <c r="UZH74" s="172"/>
      <c r="UZI74" s="172"/>
      <c r="UZJ74" s="172"/>
      <c r="UZK74" s="172"/>
      <c r="UZL74" s="172"/>
      <c r="UZM74" s="172"/>
      <c r="UZN74" s="172"/>
      <c r="UZO74" s="172"/>
      <c r="UZP74" s="172"/>
      <c r="UZQ74" s="172"/>
      <c r="UZR74" s="172"/>
      <c r="UZS74" s="172"/>
      <c r="UZT74" s="172"/>
      <c r="UZU74" s="172"/>
      <c r="UZV74" s="172"/>
      <c r="UZW74" s="172"/>
      <c r="UZX74" s="172"/>
      <c r="UZY74" s="172"/>
      <c r="UZZ74" s="172"/>
      <c r="VAA74" s="172"/>
      <c r="VAB74" s="172"/>
      <c r="VAC74" s="172"/>
      <c r="VAD74" s="172"/>
      <c r="VAE74" s="172"/>
      <c r="VAF74" s="172"/>
      <c r="VAG74" s="172"/>
      <c r="VAH74" s="172"/>
      <c r="VAI74" s="172"/>
      <c r="VAJ74" s="172"/>
      <c r="VAK74" s="172"/>
      <c r="VAL74" s="172"/>
      <c r="VAM74" s="172"/>
      <c r="VAN74" s="172"/>
      <c r="VAO74" s="172"/>
      <c r="VAP74" s="172"/>
      <c r="VAQ74" s="172"/>
      <c r="VAR74" s="172"/>
      <c r="VAS74" s="172"/>
      <c r="VAT74" s="172"/>
      <c r="VAU74" s="172"/>
      <c r="VAV74" s="172"/>
      <c r="VAW74" s="172"/>
      <c r="VAX74" s="172"/>
      <c r="VAY74" s="172"/>
      <c r="VAZ74" s="172"/>
      <c r="VBA74" s="172"/>
      <c r="VBB74" s="172"/>
      <c r="VBC74" s="172"/>
      <c r="VBD74" s="172"/>
      <c r="VBE74" s="172"/>
      <c r="VBF74" s="172"/>
      <c r="VBG74" s="172"/>
      <c r="VBH74" s="172"/>
      <c r="VBI74" s="172"/>
      <c r="VBJ74" s="172"/>
      <c r="VBK74" s="172"/>
      <c r="VBL74" s="172"/>
      <c r="VBM74" s="172"/>
      <c r="VBN74" s="172"/>
      <c r="VBO74" s="172"/>
      <c r="VBP74" s="172"/>
      <c r="VBQ74" s="172"/>
      <c r="VBR74" s="172"/>
      <c r="VBS74" s="172"/>
      <c r="VBT74" s="172"/>
      <c r="VBU74" s="172"/>
      <c r="VBV74" s="172"/>
      <c r="VBW74" s="172"/>
      <c r="VBX74" s="172"/>
      <c r="VBY74" s="172"/>
      <c r="VBZ74" s="172"/>
      <c r="VCA74" s="172"/>
      <c r="VCB74" s="172"/>
      <c r="VCC74" s="172"/>
      <c r="VCD74" s="172"/>
      <c r="VCE74" s="172"/>
      <c r="VCF74" s="172"/>
      <c r="VCG74" s="172"/>
      <c r="VCH74" s="172"/>
      <c r="VCI74" s="172"/>
      <c r="VCJ74" s="172"/>
      <c r="VCK74" s="172"/>
      <c r="VCL74" s="172"/>
      <c r="VCM74" s="172"/>
      <c r="VCN74" s="172"/>
      <c r="VCO74" s="172"/>
      <c r="VCP74" s="172"/>
      <c r="VCQ74" s="172"/>
      <c r="VCR74" s="172"/>
      <c r="VCS74" s="172"/>
      <c r="VCT74" s="172"/>
      <c r="VCU74" s="172"/>
      <c r="VCV74" s="172"/>
      <c r="VCW74" s="172"/>
      <c r="VCX74" s="172"/>
      <c r="VCY74" s="172"/>
      <c r="VCZ74" s="172"/>
      <c r="VDA74" s="172"/>
      <c r="VDB74" s="172"/>
      <c r="VDC74" s="172"/>
      <c r="VDD74" s="172"/>
      <c r="VDE74" s="172"/>
      <c r="VDF74" s="172"/>
      <c r="VDG74" s="172"/>
      <c r="VDH74" s="172"/>
      <c r="VDI74" s="172"/>
      <c r="VDJ74" s="172"/>
      <c r="VDK74" s="172"/>
      <c r="VDL74" s="172"/>
      <c r="VDM74" s="172"/>
      <c r="VDN74" s="172"/>
      <c r="VDO74" s="172"/>
      <c r="VDP74" s="172"/>
      <c r="VDQ74" s="172"/>
      <c r="VDR74" s="172"/>
      <c r="VDS74" s="172"/>
      <c r="VDT74" s="172"/>
      <c r="VDU74" s="172"/>
      <c r="VDV74" s="172"/>
      <c r="VDW74" s="172"/>
      <c r="VDX74" s="172"/>
      <c r="VDY74" s="172"/>
      <c r="VDZ74" s="172"/>
      <c r="VEA74" s="172"/>
      <c r="VEB74" s="172"/>
      <c r="VEC74" s="172"/>
      <c r="VED74" s="172"/>
      <c r="VEE74" s="172"/>
      <c r="VEF74" s="172"/>
      <c r="VEG74" s="172"/>
      <c r="VEH74" s="172"/>
      <c r="VEI74" s="172"/>
      <c r="VEJ74" s="172"/>
      <c r="VEK74" s="172"/>
      <c r="VEL74" s="172"/>
      <c r="VEM74" s="172"/>
      <c r="VEN74" s="172"/>
      <c r="VEO74" s="172"/>
      <c r="VEP74" s="172"/>
      <c r="VEQ74" s="172"/>
      <c r="VER74" s="172"/>
      <c r="VES74" s="172"/>
      <c r="VET74" s="172"/>
      <c r="VEU74" s="172"/>
      <c r="VEV74" s="172"/>
      <c r="VEW74" s="172"/>
      <c r="VEX74" s="172"/>
      <c r="VEY74" s="172"/>
      <c r="VEZ74" s="172"/>
      <c r="VFA74" s="172"/>
      <c r="VFB74" s="172"/>
      <c r="VFC74" s="172"/>
      <c r="VFD74" s="172"/>
      <c r="VFE74" s="172"/>
      <c r="VFF74" s="172"/>
      <c r="VFG74" s="172"/>
      <c r="VFH74" s="172"/>
      <c r="VFI74" s="172"/>
      <c r="VFJ74" s="172"/>
      <c r="VFK74" s="172"/>
      <c r="VFL74" s="172"/>
      <c r="VFM74" s="172"/>
      <c r="VFN74" s="172"/>
      <c r="VFO74" s="172"/>
      <c r="VFP74" s="172"/>
      <c r="VFQ74" s="172"/>
      <c r="VFR74" s="172"/>
      <c r="VFS74" s="172"/>
      <c r="VFT74" s="172"/>
      <c r="VFU74" s="172"/>
      <c r="VFV74" s="172"/>
      <c r="VFW74" s="172"/>
      <c r="VFX74" s="172"/>
      <c r="VFY74" s="172"/>
      <c r="VFZ74" s="172"/>
      <c r="VGA74" s="172"/>
      <c r="VGB74" s="172"/>
      <c r="VGC74" s="172"/>
      <c r="VGD74" s="172"/>
      <c r="VGE74" s="172"/>
      <c r="VGF74" s="172"/>
      <c r="VGG74" s="172"/>
      <c r="VGH74" s="172"/>
      <c r="VGI74" s="172"/>
      <c r="VGJ74" s="172"/>
      <c r="VGK74" s="172"/>
      <c r="VGL74" s="172"/>
      <c r="VGM74" s="172"/>
      <c r="VGN74" s="172"/>
      <c r="VGO74" s="172"/>
      <c r="VGP74" s="172"/>
      <c r="VGQ74" s="172"/>
      <c r="VGR74" s="172"/>
      <c r="VGS74" s="172"/>
      <c r="VGT74" s="172"/>
      <c r="VGU74" s="172"/>
      <c r="VGV74" s="172"/>
      <c r="VGW74" s="172"/>
      <c r="VGX74" s="172"/>
      <c r="VGY74" s="172"/>
      <c r="VGZ74" s="172"/>
      <c r="VHA74" s="172"/>
      <c r="VHB74" s="172"/>
      <c r="VHC74" s="172"/>
      <c r="VHD74" s="172"/>
      <c r="VHE74" s="172"/>
      <c r="VHF74" s="172"/>
      <c r="VHG74" s="172"/>
      <c r="VHH74" s="172"/>
      <c r="VHI74" s="172"/>
      <c r="VHJ74" s="172"/>
      <c r="VHK74" s="172"/>
      <c r="VHL74" s="172"/>
      <c r="VHM74" s="172"/>
      <c r="VHN74" s="172"/>
      <c r="VHO74" s="172"/>
      <c r="VHP74" s="172"/>
      <c r="VHQ74" s="172"/>
      <c r="VHR74" s="172"/>
      <c r="VHS74" s="172"/>
      <c r="VHT74" s="172"/>
      <c r="VHU74" s="172"/>
      <c r="VHV74" s="172"/>
      <c r="VHW74" s="172"/>
      <c r="VHX74" s="172"/>
      <c r="VHY74" s="172"/>
      <c r="VHZ74" s="172"/>
      <c r="VIA74" s="172"/>
      <c r="VIB74" s="172"/>
      <c r="VIC74" s="172"/>
      <c r="VID74" s="172"/>
      <c r="VIE74" s="172"/>
      <c r="VIF74" s="172"/>
      <c r="VIG74" s="172"/>
      <c r="VIH74" s="172"/>
      <c r="VII74" s="172"/>
      <c r="VIJ74" s="172"/>
      <c r="VIK74" s="172"/>
      <c r="VIL74" s="172"/>
      <c r="VIM74" s="172"/>
      <c r="VIN74" s="172"/>
      <c r="VIO74" s="172"/>
      <c r="VIP74" s="172"/>
      <c r="VIQ74" s="172"/>
      <c r="VIR74" s="172"/>
      <c r="VIS74" s="172"/>
      <c r="VIT74" s="172"/>
      <c r="VIU74" s="172"/>
      <c r="VIV74" s="172"/>
      <c r="VIW74" s="172"/>
      <c r="VIX74" s="172"/>
      <c r="VIY74" s="172"/>
      <c r="VIZ74" s="172"/>
      <c r="VJA74" s="172"/>
      <c r="VJB74" s="172"/>
      <c r="VJC74" s="172"/>
      <c r="VJD74" s="172"/>
      <c r="VJE74" s="172"/>
      <c r="VJF74" s="172"/>
      <c r="VJG74" s="172"/>
      <c r="VJH74" s="172"/>
      <c r="VJI74" s="172"/>
      <c r="VJJ74" s="172"/>
      <c r="VJK74" s="172"/>
      <c r="VJL74" s="172"/>
      <c r="VJM74" s="172"/>
      <c r="VJN74" s="172"/>
      <c r="VJO74" s="172"/>
      <c r="VJP74" s="172"/>
      <c r="VJQ74" s="172"/>
      <c r="VJR74" s="172"/>
      <c r="VJS74" s="172"/>
      <c r="VJT74" s="172"/>
      <c r="VJU74" s="172"/>
      <c r="VJV74" s="172"/>
      <c r="VJW74" s="172"/>
      <c r="VJX74" s="172"/>
      <c r="VJY74" s="172"/>
      <c r="VJZ74" s="172"/>
      <c r="VKA74" s="172"/>
      <c r="VKB74" s="172"/>
      <c r="VKC74" s="172"/>
      <c r="VKD74" s="172"/>
      <c r="VKE74" s="172"/>
      <c r="VKF74" s="172"/>
      <c r="VKG74" s="172"/>
      <c r="VKH74" s="172"/>
      <c r="VKI74" s="172"/>
      <c r="VKJ74" s="172"/>
      <c r="VKK74" s="172"/>
      <c r="VKL74" s="172"/>
      <c r="VKM74" s="172"/>
      <c r="VKN74" s="172"/>
      <c r="VKO74" s="172"/>
      <c r="VKP74" s="172"/>
      <c r="VKQ74" s="172"/>
      <c r="VKR74" s="172"/>
      <c r="VKS74" s="172"/>
      <c r="VKT74" s="172"/>
      <c r="VKU74" s="172"/>
      <c r="VKV74" s="172"/>
      <c r="VKW74" s="172"/>
      <c r="VKX74" s="172"/>
      <c r="VKY74" s="172"/>
      <c r="VKZ74" s="172"/>
      <c r="VLA74" s="172"/>
      <c r="VLB74" s="172"/>
      <c r="VLC74" s="172"/>
      <c r="VLD74" s="172"/>
      <c r="VLE74" s="172"/>
      <c r="VLF74" s="172"/>
      <c r="VLG74" s="172"/>
      <c r="VLH74" s="172"/>
      <c r="VLI74" s="172"/>
      <c r="VLJ74" s="172"/>
      <c r="VLK74" s="172"/>
      <c r="VLL74" s="172"/>
      <c r="VLM74" s="172"/>
      <c r="VLN74" s="172"/>
      <c r="VLO74" s="172"/>
      <c r="VLP74" s="172"/>
      <c r="VLQ74" s="172"/>
      <c r="VLR74" s="172"/>
      <c r="VLS74" s="172"/>
      <c r="VLT74" s="172"/>
      <c r="VLU74" s="172"/>
      <c r="VLV74" s="172"/>
      <c r="VLW74" s="172"/>
      <c r="VLX74" s="172"/>
      <c r="VLY74" s="172"/>
      <c r="VLZ74" s="172"/>
      <c r="VMA74" s="172"/>
      <c r="VMB74" s="172"/>
      <c r="VMC74" s="172"/>
      <c r="VMD74" s="172"/>
      <c r="VME74" s="172"/>
      <c r="VMF74" s="172"/>
      <c r="VMG74" s="172"/>
      <c r="VMH74" s="172"/>
      <c r="VMI74" s="172"/>
      <c r="VMJ74" s="172"/>
      <c r="VMK74" s="172"/>
      <c r="VML74" s="172"/>
      <c r="VMM74" s="172"/>
      <c r="VMN74" s="172"/>
      <c r="VMO74" s="172"/>
      <c r="VMP74" s="172"/>
      <c r="VMQ74" s="172"/>
      <c r="VMR74" s="172"/>
      <c r="VMS74" s="172"/>
      <c r="VMT74" s="172"/>
      <c r="VMU74" s="172"/>
      <c r="VMV74" s="172"/>
      <c r="VMW74" s="172"/>
      <c r="VMX74" s="172"/>
      <c r="VMY74" s="172"/>
      <c r="VMZ74" s="172"/>
      <c r="VNA74" s="172"/>
      <c r="VNB74" s="172"/>
      <c r="VNC74" s="172"/>
      <c r="VND74" s="172"/>
      <c r="VNE74" s="172"/>
      <c r="VNF74" s="172"/>
      <c r="VNG74" s="172"/>
      <c r="VNH74" s="172"/>
      <c r="VNI74" s="172"/>
      <c r="VNJ74" s="172"/>
      <c r="VNK74" s="172"/>
      <c r="VNL74" s="172"/>
      <c r="VNM74" s="172"/>
      <c r="VNN74" s="172"/>
      <c r="VNO74" s="172"/>
      <c r="VNP74" s="172"/>
      <c r="VNQ74" s="172"/>
      <c r="VNR74" s="172"/>
      <c r="VNS74" s="172"/>
      <c r="VNT74" s="172"/>
      <c r="VNU74" s="172"/>
      <c r="VNV74" s="172"/>
      <c r="VNW74" s="172"/>
      <c r="VNX74" s="172"/>
      <c r="VNY74" s="172"/>
      <c r="VNZ74" s="172"/>
      <c r="VOA74" s="172"/>
      <c r="VOB74" s="172"/>
      <c r="VOC74" s="172"/>
      <c r="VOD74" s="172"/>
      <c r="VOE74" s="172"/>
      <c r="VOF74" s="172"/>
      <c r="VOG74" s="172"/>
      <c r="VOH74" s="172"/>
      <c r="VOI74" s="172"/>
      <c r="VOJ74" s="172"/>
      <c r="VOK74" s="172"/>
      <c r="VOL74" s="172"/>
      <c r="VOM74" s="172"/>
      <c r="VON74" s="172"/>
      <c r="VOO74" s="172"/>
      <c r="VOP74" s="172"/>
      <c r="VOQ74" s="172"/>
      <c r="VOR74" s="172"/>
      <c r="VOS74" s="172"/>
      <c r="VOT74" s="172"/>
      <c r="VOU74" s="172"/>
      <c r="VOV74" s="172"/>
      <c r="VOW74" s="172"/>
      <c r="VOX74" s="172"/>
      <c r="VOY74" s="172"/>
      <c r="VOZ74" s="172"/>
      <c r="VPA74" s="172"/>
      <c r="VPB74" s="172"/>
      <c r="VPC74" s="172"/>
      <c r="VPD74" s="172"/>
      <c r="VPE74" s="172"/>
      <c r="VPF74" s="172"/>
      <c r="VPG74" s="172"/>
      <c r="VPH74" s="172"/>
      <c r="VPI74" s="172"/>
      <c r="VPJ74" s="172"/>
      <c r="VPK74" s="172"/>
      <c r="VPL74" s="172"/>
      <c r="VPM74" s="172"/>
      <c r="VPN74" s="172"/>
      <c r="VPO74" s="172"/>
      <c r="VPP74" s="172"/>
      <c r="VPQ74" s="172"/>
      <c r="VPR74" s="172"/>
      <c r="VPS74" s="172"/>
      <c r="VPT74" s="172"/>
      <c r="VPU74" s="172"/>
      <c r="VPV74" s="172"/>
      <c r="VPW74" s="172"/>
      <c r="VPX74" s="172"/>
      <c r="VPY74" s="172"/>
      <c r="VPZ74" s="172"/>
      <c r="VQA74" s="172"/>
      <c r="VQB74" s="172"/>
      <c r="VQC74" s="172"/>
      <c r="VQD74" s="172"/>
      <c r="VQE74" s="172"/>
      <c r="VQF74" s="172"/>
      <c r="VQG74" s="172"/>
      <c r="VQH74" s="172"/>
      <c r="VQI74" s="172"/>
      <c r="VQJ74" s="172"/>
      <c r="VQK74" s="172"/>
      <c r="VQL74" s="172"/>
      <c r="VQM74" s="172"/>
      <c r="VQN74" s="172"/>
      <c r="VQO74" s="172"/>
      <c r="VQP74" s="172"/>
      <c r="VQQ74" s="172"/>
      <c r="VQR74" s="172"/>
      <c r="VQS74" s="172"/>
      <c r="VQT74" s="172"/>
      <c r="VQU74" s="172"/>
      <c r="VQV74" s="172"/>
      <c r="VQW74" s="172"/>
      <c r="VQX74" s="172"/>
      <c r="VQY74" s="172"/>
      <c r="VQZ74" s="172"/>
      <c r="VRA74" s="172"/>
      <c r="VRB74" s="172"/>
      <c r="VRC74" s="172"/>
      <c r="VRD74" s="172"/>
      <c r="VRE74" s="172"/>
      <c r="VRF74" s="172"/>
      <c r="VRG74" s="172"/>
      <c r="VRH74" s="172"/>
      <c r="VRI74" s="172"/>
      <c r="VRJ74" s="172"/>
      <c r="VRK74" s="172"/>
      <c r="VRL74" s="172"/>
      <c r="VRM74" s="172"/>
      <c r="VRN74" s="172"/>
      <c r="VRO74" s="172"/>
      <c r="VRP74" s="172"/>
      <c r="VRQ74" s="172"/>
      <c r="VRR74" s="172"/>
      <c r="VRS74" s="172"/>
      <c r="VRT74" s="172"/>
      <c r="VRU74" s="172"/>
      <c r="VRV74" s="172"/>
      <c r="VRW74" s="172"/>
      <c r="VRX74" s="172"/>
      <c r="VRY74" s="172"/>
      <c r="VRZ74" s="172"/>
      <c r="VSA74" s="172"/>
      <c r="VSB74" s="172"/>
      <c r="VSC74" s="172"/>
      <c r="VSD74" s="172"/>
      <c r="VSE74" s="172"/>
      <c r="VSF74" s="172"/>
      <c r="VSG74" s="172"/>
      <c r="VSH74" s="172"/>
      <c r="VSI74" s="172"/>
      <c r="VSJ74" s="172"/>
      <c r="VSK74" s="172"/>
      <c r="VSL74" s="172"/>
      <c r="VSM74" s="172"/>
      <c r="VSN74" s="172"/>
      <c r="VSO74" s="172"/>
      <c r="VSP74" s="172"/>
      <c r="VSQ74" s="172"/>
      <c r="VSR74" s="172"/>
      <c r="VSS74" s="172"/>
      <c r="VST74" s="172"/>
      <c r="VSU74" s="172"/>
      <c r="VSV74" s="172"/>
      <c r="VSW74" s="172"/>
      <c r="VSX74" s="172"/>
      <c r="VSY74" s="172"/>
      <c r="VSZ74" s="172"/>
      <c r="VTA74" s="172"/>
      <c r="VTB74" s="172"/>
      <c r="VTC74" s="172"/>
      <c r="VTD74" s="172"/>
      <c r="VTE74" s="172"/>
      <c r="VTF74" s="172"/>
      <c r="VTG74" s="172"/>
      <c r="VTH74" s="172"/>
      <c r="VTI74" s="172"/>
      <c r="VTJ74" s="172"/>
      <c r="VTK74" s="172"/>
      <c r="VTL74" s="172"/>
      <c r="VTM74" s="172"/>
      <c r="VTN74" s="172"/>
      <c r="VTO74" s="172"/>
      <c r="VTP74" s="172"/>
      <c r="VTQ74" s="172"/>
      <c r="VTR74" s="172"/>
      <c r="VTS74" s="172"/>
      <c r="VTT74" s="172"/>
      <c r="VTU74" s="172"/>
      <c r="VTV74" s="172"/>
      <c r="VTW74" s="172"/>
      <c r="VTX74" s="172"/>
      <c r="VTY74" s="172"/>
      <c r="VTZ74" s="172"/>
      <c r="VUA74" s="172"/>
      <c r="VUB74" s="172"/>
      <c r="VUC74" s="172"/>
      <c r="VUD74" s="172"/>
      <c r="VUE74" s="172"/>
      <c r="VUF74" s="172"/>
      <c r="VUG74" s="172"/>
      <c r="VUH74" s="172"/>
      <c r="VUI74" s="172"/>
      <c r="VUJ74" s="172"/>
      <c r="VUK74" s="172"/>
      <c r="VUL74" s="172"/>
      <c r="VUM74" s="172"/>
      <c r="VUN74" s="172"/>
      <c r="VUO74" s="172"/>
      <c r="VUP74" s="172"/>
      <c r="VUQ74" s="172"/>
      <c r="VUR74" s="172"/>
      <c r="VUS74" s="172"/>
      <c r="VUT74" s="172"/>
      <c r="VUU74" s="172"/>
      <c r="VUV74" s="172"/>
      <c r="VUW74" s="172"/>
      <c r="VUX74" s="172"/>
      <c r="VUY74" s="172"/>
      <c r="VUZ74" s="172"/>
      <c r="VVA74" s="172"/>
      <c r="VVB74" s="172"/>
      <c r="VVC74" s="172"/>
      <c r="VVD74" s="172"/>
      <c r="VVE74" s="172"/>
      <c r="VVF74" s="172"/>
      <c r="VVG74" s="172"/>
      <c r="VVH74" s="172"/>
      <c r="VVI74" s="172"/>
      <c r="VVJ74" s="172"/>
      <c r="VVK74" s="172"/>
      <c r="VVL74" s="172"/>
      <c r="VVM74" s="172"/>
      <c r="VVN74" s="172"/>
      <c r="VVO74" s="172"/>
      <c r="VVP74" s="172"/>
      <c r="VVQ74" s="172"/>
      <c r="VVR74" s="172"/>
      <c r="VVS74" s="172"/>
      <c r="VVT74" s="172"/>
      <c r="VVU74" s="172"/>
      <c r="VVV74" s="172"/>
      <c r="VVW74" s="172"/>
      <c r="VVX74" s="172"/>
      <c r="VVY74" s="172"/>
      <c r="VVZ74" s="172"/>
      <c r="VWA74" s="172"/>
      <c r="VWB74" s="172"/>
      <c r="VWC74" s="172"/>
      <c r="VWD74" s="172"/>
      <c r="VWE74" s="172"/>
      <c r="VWF74" s="172"/>
      <c r="VWG74" s="172"/>
      <c r="VWH74" s="172"/>
      <c r="VWI74" s="172"/>
      <c r="VWJ74" s="172"/>
      <c r="VWK74" s="172"/>
      <c r="VWL74" s="172"/>
      <c r="VWM74" s="172"/>
      <c r="VWN74" s="172"/>
      <c r="VWO74" s="172"/>
      <c r="VWP74" s="172"/>
      <c r="VWQ74" s="172"/>
      <c r="VWR74" s="172"/>
      <c r="VWS74" s="172"/>
      <c r="VWT74" s="172"/>
      <c r="VWU74" s="172"/>
      <c r="VWV74" s="172"/>
      <c r="VWW74" s="172"/>
      <c r="VWX74" s="172"/>
      <c r="VWY74" s="172"/>
      <c r="VWZ74" s="172"/>
      <c r="VXA74" s="172"/>
      <c r="VXB74" s="172"/>
      <c r="VXC74" s="172"/>
      <c r="VXD74" s="172"/>
      <c r="VXE74" s="172"/>
      <c r="VXF74" s="172"/>
      <c r="VXG74" s="172"/>
      <c r="VXH74" s="172"/>
      <c r="VXI74" s="172"/>
      <c r="VXJ74" s="172"/>
      <c r="VXK74" s="172"/>
      <c r="VXL74" s="172"/>
      <c r="VXM74" s="172"/>
      <c r="VXN74" s="172"/>
      <c r="VXO74" s="172"/>
      <c r="VXP74" s="172"/>
      <c r="VXQ74" s="172"/>
      <c r="VXR74" s="172"/>
      <c r="VXS74" s="172"/>
      <c r="VXT74" s="172"/>
      <c r="VXU74" s="172"/>
      <c r="VXV74" s="172"/>
      <c r="VXW74" s="172"/>
      <c r="VXX74" s="172"/>
      <c r="VXY74" s="172"/>
      <c r="VXZ74" s="172"/>
      <c r="VYA74" s="172"/>
      <c r="VYB74" s="172"/>
      <c r="VYC74" s="172"/>
      <c r="VYD74" s="172"/>
      <c r="VYE74" s="172"/>
      <c r="VYF74" s="172"/>
      <c r="VYG74" s="172"/>
      <c r="VYH74" s="172"/>
      <c r="VYI74" s="172"/>
      <c r="VYJ74" s="172"/>
      <c r="VYK74" s="172"/>
      <c r="VYL74" s="172"/>
      <c r="VYM74" s="172"/>
      <c r="VYN74" s="172"/>
      <c r="VYO74" s="172"/>
      <c r="VYP74" s="172"/>
      <c r="VYQ74" s="172"/>
      <c r="VYR74" s="172"/>
      <c r="VYS74" s="172"/>
      <c r="VYT74" s="172"/>
      <c r="VYU74" s="172"/>
      <c r="VYV74" s="172"/>
      <c r="VYW74" s="172"/>
      <c r="VYX74" s="172"/>
      <c r="VYY74" s="172"/>
      <c r="VYZ74" s="172"/>
      <c r="VZA74" s="172"/>
      <c r="VZB74" s="172"/>
      <c r="VZC74" s="172"/>
      <c r="VZD74" s="172"/>
      <c r="VZE74" s="172"/>
      <c r="VZF74" s="172"/>
      <c r="VZG74" s="172"/>
      <c r="VZH74" s="172"/>
      <c r="VZI74" s="172"/>
      <c r="VZJ74" s="172"/>
      <c r="VZK74" s="172"/>
      <c r="VZL74" s="172"/>
      <c r="VZM74" s="172"/>
      <c r="VZN74" s="172"/>
      <c r="VZO74" s="172"/>
      <c r="VZP74" s="172"/>
      <c r="VZQ74" s="172"/>
      <c r="VZR74" s="172"/>
      <c r="VZS74" s="172"/>
      <c r="VZT74" s="172"/>
      <c r="VZU74" s="172"/>
      <c r="VZV74" s="172"/>
      <c r="VZW74" s="172"/>
      <c r="VZX74" s="172"/>
      <c r="VZY74" s="172"/>
      <c r="VZZ74" s="172"/>
      <c r="WAA74" s="172"/>
      <c r="WAB74" s="172"/>
      <c r="WAC74" s="172"/>
      <c r="WAD74" s="172"/>
      <c r="WAE74" s="172"/>
      <c r="WAF74" s="172"/>
      <c r="WAG74" s="172"/>
      <c r="WAH74" s="172"/>
      <c r="WAI74" s="172"/>
      <c r="WAJ74" s="172"/>
      <c r="WAK74" s="172"/>
      <c r="WAL74" s="172"/>
      <c r="WAM74" s="172"/>
      <c r="WAN74" s="172"/>
      <c r="WAO74" s="172"/>
      <c r="WAP74" s="172"/>
      <c r="WAQ74" s="172"/>
      <c r="WAR74" s="172"/>
      <c r="WAS74" s="172"/>
      <c r="WAT74" s="172"/>
      <c r="WAU74" s="172"/>
      <c r="WAV74" s="172"/>
      <c r="WAW74" s="172"/>
      <c r="WAX74" s="172"/>
      <c r="WAY74" s="172"/>
      <c r="WAZ74" s="172"/>
      <c r="WBA74" s="172"/>
      <c r="WBB74" s="172"/>
      <c r="WBC74" s="172"/>
      <c r="WBD74" s="172"/>
      <c r="WBE74" s="172"/>
      <c r="WBF74" s="172"/>
      <c r="WBG74" s="172"/>
      <c r="WBH74" s="172"/>
      <c r="WBI74" s="172"/>
      <c r="WBJ74" s="172"/>
      <c r="WBK74" s="172"/>
      <c r="WBL74" s="172"/>
      <c r="WBM74" s="172"/>
      <c r="WBN74" s="172"/>
      <c r="WBO74" s="172"/>
      <c r="WBP74" s="172"/>
      <c r="WBQ74" s="172"/>
      <c r="WBR74" s="172"/>
      <c r="WBS74" s="172"/>
      <c r="WBT74" s="172"/>
      <c r="WBU74" s="172"/>
      <c r="WBV74" s="172"/>
      <c r="WBW74" s="172"/>
      <c r="WBX74" s="172"/>
      <c r="WBY74" s="172"/>
      <c r="WBZ74" s="172"/>
      <c r="WCA74" s="172"/>
      <c r="WCB74" s="172"/>
      <c r="WCC74" s="172"/>
      <c r="WCD74" s="172"/>
      <c r="WCE74" s="172"/>
      <c r="WCF74" s="172"/>
      <c r="WCG74" s="172"/>
      <c r="WCH74" s="172"/>
      <c r="WCI74" s="172"/>
      <c r="WCJ74" s="172"/>
      <c r="WCK74" s="172"/>
      <c r="WCL74" s="172"/>
      <c r="WCM74" s="172"/>
      <c r="WCN74" s="172"/>
      <c r="WCO74" s="172"/>
      <c r="WCP74" s="172"/>
      <c r="WCQ74" s="172"/>
      <c r="WCR74" s="172"/>
      <c r="WCS74" s="172"/>
      <c r="WCT74" s="172"/>
      <c r="WCU74" s="172"/>
      <c r="WCV74" s="172"/>
      <c r="WCW74" s="172"/>
      <c r="WCX74" s="172"/>
      <c r="WCY74" s="172"/>
      <c r="WCZ74" s="172"/>
      <c r="WDA74" s="172"/>
      <c r="WDB74" s="172"/>
      <c r="WDC74" s="172"/>
      <c r="WDD74" s="172"/>
      <c r="WDE74" s="172"/>
      <c r="WDF74" s="172"/>
      <c r="WDG74" s="172"/>
      <c r="WDH74" s="172"/>
      <c r="WDI74" s="172"/>
      <c r="WDJ74" s="172"/>
      <c r="WDK74" s="172"/>
      <c r="WDL74" s="172"/>
      <c r="WDM74" s="172"/>
      <c r="WDN74" s="172"/>
      <c r="WDO74" s="172"/>
      <c r="WDP74" s="172"/>
      <c r="WDQ74" s="172"/>
      <c r="WDR74" s="172"/>
      <c r="WDS74" s="172"/>
      <c r="WDT74" s="172"/>
      <c r="WDU74" s="172"/>
      <c r="WDV74" s="172"/>
      <c r="WDW74" s="172"/>
      <c r="WDX74" s="172"/>
      <c r="WDY74" s="172"/>
      <c r="WDZ74" s="172"/>
      <c r="WEA74" s="172"/>
      <c r="WEB74" s="172"/>
      <c r="WEC74" s="172"/>
      <c r="WED74" s="172"/>
      <c r="WEE74" s="172"/>
      <c r="WEF74" s="172"/>
      <c r="WEG74" s="172"/>
      <c r="WEH74" s="172"/>
      <c r="WEI74" s="172"/>
      <c r="WEJ74" s="172"/>
      <c r="WEK74" s="172"/>
      <c r="WEL74" s="172"/>
      <c r="WEM74" s="172"/>
      <c r="WEN74" s="172"/>
      <c r="WEO74" s="172"/>
      <c r="WEP74" s="172"/>
      <c r="WEQ74" s="172"/>
      <c r="WER74" s="172"/>
      <c r="WES74" s="172"/>
      <c r="WET74" s="172"/>
      <c r="WEU74" s="172"/>
      <c r="WEV74" s="172"/>
      <c r="WEW74" s="172"/>
      <c r="WEX74" s="172"/>
      <c r="WEY74" s="172"/>
      <c r="WEZ74" s="172"/>
      <c r="WFA74" s="172"/>
      <c r="WFB74" s="172"/>
      <c r="WFC74" s="172"/>
      <c r="WFD74" s="172"/>
      <c r="WFE74" s="172"/>
      <c r="WFF74" s="172"/>
      <c r="WFG74" s="172"/>
      <c r="WFH74" s="172"/>
      <c r="WFI74" s="172"/>
      <c r="WFJ74" s="172"/>
      <c r="WFK74" s="172"/>
      <c r="WFL74" s="172"/>
      <c r="WFM74" s="172"/>
      <c r="WFN74" s="172"/>
      <c r="WFO74" s="172"/>
      <c r="WFP74" s="172"/>
      <c r="WFQ74" s="172"/>
      <c r="WFR74" s="172"/>
      <c r="WFS74" s="172"/>
      <c r="WFT74" s="172"/>
      <c r="WFU74" s="172"/>
      <c r="WFV74" s="172"/>
      <c r="WFW74" s="172"/>
      <c r="WFX74" s="172"/>
      <c r="WFY74" s="172"/>
      <c r="WFZ74" s="172"/>
      <c r="WGA74" s="172"/>
      <c r="WGB74" s="172"/>
      <c r="WGC74" s="172"/>
      <c r="WGD74" s="172"/>
      <c r="WGE74" s="172"/>
      <c r="WGF74" s="172"/>
      <c r="WGG74" s="172"/>
      <c r="WGH74" s="172"/>
      <c r="WGI74" s="172"/>
      <c r="WGJ74" s="172"/>
      <c r="WGK74" s="172"/>
      <c r="WGL74" s="172"/>
      <c r="WGM74" s="172"/>
      <c r="WGN74" s="172"/>
      <c r="WGO74" s="172"/>
      <c r="WGP74" s="172"/>
      <c r="WGQ74" s="172"/>
      <c r="WGR74" s="172"/>
      <c r="WGS74" s="172"/>
      <c r="WGT74" s="172"/>
      <c r="WGU74" s="172"/>
      <c r="WGV74" s="172"/>
      <c r="WGW74" s="172"/>
      <c r="WGX74" s="172"/>
      <c r="WGY74" s="172"/>
      <c r="WGZ74" s="172"/>
      <c r="WHA74" s="172"/>
      <c r="WHB74" s="172"/>
      <c r="WHC74" s="172"/>
      <c r="WHD74" s="172"/>
      <c r="WHE74" s="172"/>
      <c r="WHF74" s="172"/>
      <c r="WHG74" s="172"/>
      <c r="WHH74" s="172"/>
      <c r="WHI74" s="172"/>
      <c r="WHJ74" s="172"/>
      <c r="WHK74" s="172"/>
      <c r="WHL74" s="172"/>
      <c r="WHM74" s="172"/>
      <c r="WHN74" s="172"/>
      <c r="WHO74" s="172"/>
      <c r="WHP74" s="172"/>
      <c r="WHQ74" s="172"/>
      <c r="WHR74" s="172"/>
      <c r="WHS74" s="172"/>
      <c r="WHT74" s="172"/>
      <c r="WHU74" s="172"/>
      <c r="WHV74" s="172"/>
      <c r="WHW74" s="172"/>
      <c r="WHX74" s="172"/>
      <c r="WHY74" s="172"/>
      <c r="WHZ74" s="172"/>
      <c r="WIA74" s="172"/>
      <c r="WIB74" s="172"/>
      <c r="WIC74" s="172"/>
      <c r="WID74" s="172"/>
      <c r="WIE74" s="172"/>
      <c r="WIF74" s="172"/>
      <c r="WIG74" s="172"/>
      <c r="WIH74" s="172"/>
      <c r="WII74" s="172"/>
      <c r="WIJ74" s="172"/>
      <c r="WIK74" s="172"/>
      <c r="WIL74" s="172"/>
      <c r="WIM74" s="172"/>
      <c r="WIN74" s="172"/>
      <c r="WIO74" s="172"/>
      <c r="WIP74" s="172"/>
      <c r="WIQ74" s="172"/>
      <c r="WIR74" s="172"/>
      <c r="WIS74" s="172"/>
      <c r="WIT74" s="172"/>
      <c r="WIU74" s="172"/>
      <c r="WIV74" s="172"/>
      <c r="WIW74" s="172"/>
      <c r="WIX74" s="172"/>
      <c r="WIY74" s="172"/>
      <c r="WIZ74" s="172"/>
      <c r="WJA74" s="172"/>
      <c r="WJB74" s="172"/>
      <c r="WJC74" s="172"/>
      <c r="WJD74" s="172"/>
      <c r="WJE74" s="172"/>
      <c r="WJF74" s="172"/>
      <c r="WJG74" s="172"/>
      <c r="WJH74" s="172"/>
      <c r="WJI74" s="172"/>
      <c r="WJJ74" s="172"/>
      <c r="WJK74" s="172"/>
      <c r="WJL74" s="172"/>
      <c r="WJM74" s="172"/>
      <c r="WJN74" s="172"/>
      <c r="WJO74" s="172"/>
      <c r="WJP74" s="172"/>
      <c r="WJQ74" s="172"/>
      <c r="WJR74" s="172"/>
      <c r="WJS74" s="172"/>
      <c r="WJT74" s="172"/>
      <c r="WJU74" s="172"/>
      <c r="WJV74" s="172"/>
      <c r="WJW74" s="172"/>
      <c r="WJX74" s="172"/>
      <c r="WJY74" s="172"/>
      <c r="WJZ74" s="172"/>
      <c r="WKA74" s="172"/>
      <c r="WKB74" s="172"/>
      <c r="WKC74" s="172"/>
      <c r="WKD74" s="172"/>
      <c r="WKE74" s="172"/>
      <c r="WKF74" s="172"/>
      <c r="WKG74" s="172"/>
      <c r="WKH74" s="172"/>
      <c r="WKI74" s="172"/>
      <c r="WKJ74" s="172"/>
      <c r="WKK74" s="172"/>
      <c r="WKL74" s="172"/>
      <c r="WKM74" s="172"/>
      <c r="WKN74" s="172"/>
      <c r="WKO74" s="172"/>
      <c r="WKP74" s="172"/>
      <c r="WKQ74" s="172"/>
      <c r="WKR74" s="172"/>
      <c r="WKS74" s="172"/>
      <c r="WKT74" s="172"/>
      <c r="WKU74" s="172"/>
      <c r="WKV74" s="172"/>
      <c r="WKW74" s="172"/>
      <c r="WKX74" s="172"/>
      <c r="WKY74" s="172"/>
      <c r="WKZ74" s="172"/>
      <c r="WLA74" s="172"/>
      <c r="WLB74" s="172"/>
      <c r="WLC74" s="172"/>
      <c r="WLD74" s="172"/>
      <c r="WLE74" s="172"/>
      <c r="WLF74" s="172"/>
      <c r="WLG74" s="172"/>
      <c r="WLH74" s="172"/>
      <c r="WLI74" s="172"/>
      <c r="WLJ74" s="172"/>
      <c r="WLK74" s="172"/>
      <c r="WLL74" s="172"/>
      <c r="WLM74" s="172"/>
      <c r="WLN74" s="172"/>
      <c r="WLO74" s="172"/>
      <c r="WLP74" s="172"/>
      <c r="WLQ74" s="172"/>
      <c r="WLR74" s="172"/>
      <c r="WLS74" s="172"/>
      <c r="WLT74" s="172"/>
      <c r="WLU74" s="172"/>
      <c r="WLV74" s="172"/>
      <c r="WLW74" s="172"/>
      <c r="WLX74" s="172"/>
      <c r="WLY74" s="172"/>
      <c r="WLZ74" s="172"/>
      <c r="WMA74" s="172"/>
      <c r="WMB74" s="172"/>
      <c r="WMC74" s="172"/>
      <c r="WMD74" s="172"/>
      <c r="WME74" s="172"/>
      <c r="WMF74" s="172"/>
      <c r="WMG74" s="172"/>
      <c r="WMH74" s="172"/>
      <c r="WMI74" s="172"/>
      <c r="WMJ74" s="172"/>
      <c r="WMK74" s="172"/>
      <c r="WML74" s="172"/>
      <c r="WMM74" s="172"/>
      <c r="WMN74" s="172"/>
      <c r="WMO74" s="172"/>
      <c r="WMP74" s="172"/>
      <c r="WMQ74" s="172"/>
      <c r="WMR74" s="172"/>
      <c r="WMS74" s="172"/>
      <c r="WMT74" s="172"/>
      <c r="WMU74" s="172"/>
      <c r="WMV74" s="172"/>
      <c r="WMW74" s="172"/>
      <c r="WMX74" s="172"/>
      <c r="WMY74" s="172"/>
      <c r="WMZ74" s="172"/>
      <c r="WNA74" s="172"/>
      <c r="WNB74" s="172"/>
      <c r="WNC74" s="172"/>
      <c r="WND74" s="172"/>
      <c r="WNE74" s="172"/>
      <c r="WNF74" s="172"/>
      <c r="WNG74" s="172"/>
      <c r="WNH74" s="172"/>
      <c r="WNI74" s="172"/>
      <c r="WNJ74" s="172"/>
      <c r="WNK74" s="172"/>
      <c r="WNL74" s="172"/>
      <c r="WNM74" s="172"/>
      <c r="WNN74" s="172"/>
      <c r="WNO74" s="172"/>
      <c r="WNP74" s="172"/>
      <c r="WNQ74" s="172"/>
      <c r="WNR74" s="172"/>
      <c r="WNS74" s="172"/>
      <c r="WNT74" s="172"/>
      <c r="WNU74" s="172"/>
      <c r="WNV74" s="172"/>
      <c r="WNW74" s="172"/>
      <c r="WNX74" s="172"/>
      <c r="WNY74" s="172"/>
      <c r="WNZ74" s="172"/>
      <c r="WOA74" s="172"/>
      <c r="WOB74" s="172"/>
      <c r="WOC74" s="172"/>
      <c r="WOD74" s="172"/>
      <c r="WOE74" s="172"/>
      <c r="WOF74" s="172"/>
      <c r="WOG74" s="172"/>
      <c r="WOH74" s="172"/>
      <c r="WOI74" s="172"/>
      <c r="WOJ74" s="172"/>
      <c r="WOK74" s="172"/>
      <c r="WOL74" s="172"/>
      <c r="WOM74" s="172"/>
      <c r="WON74" s="172"/>
      <c r="WOO74" s="172"/>
      <c r="WOP74" s="172"/>
      <c r="WOQ74" s="172"/>
      <c r="WOR74" s="172"/>
      <c r="WOS74" s="172"/>
      <c r="WOT74" s="172"/>
      <c r="WOU74" s="172"/>
      <c r="WOV74" s="172"/>
      <c r="WOW74" s="172"/>
      <c r="WOX74" s="172"/>
      <c r="WOY74" s="172"/>
      <c r="WOZ74" s="172"/>
      <c r="WPA74" s="172"/>
      <c r="WPB74" s="172"/>
      <c r="WPC74" s="172"/>
      <c r="WPD74" s="172"/>
      <c r="WPE74" s="172"/>
      <c r="WPF74" s="172"/>
      <c r="WPG74" s="172"/>
      <c r="WPH74" s="172"/>
      <c r="WPI74" s="172"/>
      <c r="WPJ74" s="172"/>
      <c r="WPK74" s="172"/>
      <c r="WPL74" s="172"/>
      <c r="WPM74" s="172"/>
      <c r="WPN74" s="172"/>
      <c r="WPO74" s="172"/>
      <c r="WPP74" s="172"/>
      <c r="WPQ74" s="172"/>
      <c r="WPR74" s="172"/>
      <c r="WPS74" s="172"/>
      <c r="WPT74" s="172"/>
      <c r="WPU74" s="172"/>
      <c r="WPV74" s="172"/>
      <c r="WPW74" s="172"/>
      <c r="WPX74" s="172"/>
      <c r="WPY74" s="172"/>
      <c r="WPZ74" s="172"/>
      <c r="WQA74" s="172"/>
      <c r="WQB74" s="172"/>
      <c r="WQC74" s="172"/>
      <c r="WQD74" s="172"/>
      <c r="WQE74" s="172"/>
      <c r="WQF74" s="172"/>
      <c r="WQG74" s="172"/>
      <c r="WQH74" s="172"/>
      <c r="WQI74" s="172"/>
      <c r="WQJ74" s="172"/>
      <c r="WQK74" s="172"/>
      <c r="WQL74" s="172"/>
      <c r="WQM74" s="172"/>
      <c r="WQN74" s="172"/>
      <c r="WQO74" s="172"/>
      <c r="WQP74" s="172"/>
      <c r="WQQ74" s="172"/>
      <c r="WQR74" s="172"/>
      <c r="WQS74" s="172"/>
      <c r="WQT74" s="172"/>
      <c r="WQU74" s="172"/>
      <c r="WQV74" s="172"/>
      <c r="WQW74" s="172"/>
      <c r="WQX74" s="172"/>
      <c r="WQY74" s="172"/>
      <c r="WQZ74" s="172"/>
      <c r="WRA74" s="172"/>
      <c r="WRB74" s="172"/>
      <c r="WRC74" s="172"/>
      <c r="WRD74" s="172"/>
      <c r="WRE74" s="172"/>
      <c r="WRF74" s="172"/>
      <c r="WRG74" s="172"/>
      <c r="WRH74" s="172"/>
      <c r="WRI74" s="172"/>
      <c r="WRJ74" s="172"/>
      <c r="WRK74" s="172"/>
      <c r="WRL74" s="172"/>
      <c r="WRM74" s="172"/>
      <c r="WRN74" s="172"/>
      <c r="WRO74" s="172"/>
      <c r="WRP74" s="172"/>
      <c r="WRQ74" s="172"/>
      <c r="WRR74" s="172"/>
      <c r="WRS74" s="172"/>
      <c r="WRT74" s="172"/>
      <c r="WRU74" s="172"/>
      <c r="WRV74" s="172"/>
      <c r="WRW74" s="172"/>
      <c r="WRX74" s="172"/>
      <c r="WRY74" s="172"/>
      <c r="WRZ74" s="172"/>
      <c r="WSA74" s="172"/>
      <c r="WSB74" s="172"/>
      <c r="WSC74" s="172"/>
      <c r="WSD74" s="172"/>
      <c r="WSE74" s="172"/>
      <c r="WSF74" s="172"/>
      <c r="WSG74" s="172"/>
      <c r="WSH74" s="172"/>
      <c r="WSI74" s="172"/>
      <c r="WSJ74" s="172"/>
      <c r="WSK74" s="172"/>
      <c r="WSL74" s="172"/>
      <c r="WSM74" s="172"/>
      <c r="WSN74" s="172"/>
      <c r="WSO74" s="172"/>
      <c r="WSP74" s="172"/>
      <c r="WSQ74" s="172"/>
      <c r="WSR74" s="172"/>
      <c r="WSS74" s="172"/>
      <c r="WST74" s="172"/>
      <c r="WSU74" s="172"/>
      <c r="WSV74" s="172"/>
      <c r="WSW74" s="172"/>
      <c r="WSX74" s="172"/>
      <c r="WSY74" s="172"/>
      <c r="WSZ74" s="172"/>
      <c r="WTA74" s="172"/>
      <c r="WTB74" s="172"/>
      <c r="WTC74" s="172"/>
      <c r="WTD74" s="172"/>
      <c r="WTE74" s="172"/>
      <c r="WTF74" s="172"/>
      <c r="WTG74" s="172"/>
      <c r="WTH74" s="172"/>
      <c r="WTI74" s="172"/>
      <c r="WTJ74" s="172"/>
      <c r="WTK74" s="172"/>
      <c r="WTL74" s="172"/>
      <c r="WTM74" s="172"/>
      <c r="WTN74" s="172"/>
      <c r="WTO74" s="172"/>
      <c r="WTP74" s="172"/>
      <c r="WTQ74" s="172"/>
      <c r="WTR74" s="172"/>
      <c r="WTS74" s="172"/>
      <c r="WTT74" s="172"/>
      <c r="WTU74" s="172"/>
      <c r="WTV74" s="172"/>
      <c r="WTW74" s="172"/>
      <c r="WTX74" s="172"/>
      <c r="WTY74" s="172"/>
      <c r="WTZ74" s="172"/>
    </row>
    <row r="75" spans="1:16094" s="246" customFormat="1">
      <c r="I75" s="172"/>
      <c r="J75" s="172"/>
      <c r="K75" s="172"/>
      <c r="L75" s="172"/>
      <c r="M75" s="172"/>
      <c r="N75" s="172"/>
      <c r="O75" s="172"/>
      <c r="P75" s="172"/>
      <c r="Q75" s="172"/>
      <c r="R75" s="172"/>
      <c r="S75" s="172"/>
      <c r="T75" s="172"/>
      <c r="U75" s="172"/>
      <c r="V75" s="172"/>
      <c r="W75" s="172"/>
      <c r="X75" s="172"/>
      <c r="Y75" s="172"/>
      <c r="Z75" s="172"/>
      <c r="AA75" s="172"/>
      <c r="AB75" s="172"/>
      <c r="AC75" s="172"/>
      <c r="AD75" s="172"/>
      <c r="AE75" s="172"/>
      <c r="AF75" s="172"/>
      <c r="AG75" s="172"/>
      <c r="AH75" s="172"/>
      <c r="AI75" s="172"/>
      <c r="AJ75" s="172"/>
      <c r="AK75" s="172"/>
      <c r="AL75" s="172"/>
      <c r="AM75" s="172"/>
      <c r="AN75" s="172"/>
      <c r="AO75" s="172"/>
      <c r="AP75" s="172"/>
      <c r="AQ75" s="172"/>
      <c r="AR75" s="172"/>
      <c r="AS75" s="172"/>
      <c r="AT75" s="172"/>
      <c r="AU75" s="172"/>
      <c r="AV75" s="172"/>
      <c r="AW75" s="172"/>
      <c r="AX75" s="172"/>
      <c r="AY75" s="172"/>
      <c r="AZ75" s="172"/>
      <c r="BA75" s="172"/>
      <c r="BB75" s="172"/>
      <c r="BC75" s="172"/>
      <c r="BD75" s="172"/>
      <c r="BE75" s="172"/>
      <c r="BF75" s="172"/>
      <c r="BG75" s="172"/>
      <c r="BH75" s="172"/>
      <c r="BI75" s="172"/>
      <c r="BJ75" s="172"/>
      <c r="BK75" s="172"/>
      <c r="BL75" s="172"/>
      <c r="BM75" s="172"/>
      <c r="BN75" s="172"/>
      <c r="BO75" s="172"/>
      <c r="BP75" s="172"/>
      <c r="BQ75" s="172"/>
      <c r="BR75" s="172"/>
      <c r="BS75" s="172"/>
      <c r="BT75" s="172"/>
      <c r="BU75" s="172"/>
      <c r="BV75" s="172"/>
      <c r="BW75" s="172"/>
      <c r="BX75" s="172"/>
      <c r="BY75" s="172"/>
      <c r="BZ75" s="172"/>
      <c r="CA75" s="172"/>
      <c r="CB75" s="172"/>
      <c r="CC75" s="172"/>
      <c r="CD75" s="172"/>
      <c r="CE75" s="172"/>
      <c r="CF75" s="172"/>
      <c r="CG75" s="172"/>
      <c r="CH75" s="172"/>
      <c r="CI75" s="172"/>
      <c r="CJ75" s="172"/>
      <c r="CK75" s="172"/>
      <c r="CL75" s="172"/>
      <c r="CM75" s="172"/>
      <c r="CN75" s="172"/>
      <c r="CO75" s="172"/>
      <c r="CP75" s="172"/>
      <c r="CQ75" s="172"/>
      <c r="CR75" s="172"/>
      <c r="CS75" s="172"/>
      <c r="CT75" s="172"/>
      <c r="CU75" s="172"/>
      <c r="CV75" s="172"/>
      <c r="CW75" s="172"/>
      <c r="CX75" s="172"/>
      <c r="CY75" s="172"/>
      <c r="CZ75" s="172"/>
      <c r="DA75" s="172"/>
      <c r="DB75" s="172"/>
      <c r="DC75" s="172"/>
      <c r="DD75" s="172"/>
      <c r="DE75" s="172"/>
      <c r="DF75" s="172"/>
      <c r="DG75" s="172"/>
      <c r="DH75" s="172"/>
      <c r="DI75" s="172"/>
      <c r="DJ75" s="172"/>
      <c r="DK75" s="172"/>
      <c r="DL75" s="172"/>
      <c r="DM75" s="172"/>
      <c r="DN75" s="172"/>
      <c r="DO75" s="172"/>
      <c r="DP75" s="172"/>
      <c r="DQ75" s="172"/>
      <c r="DR75" s="172"/>
      <c r="DS75" s="172"/>
      <c r="DT75" s="172"/>
      <c r="DU75" s="172"/>
      <c r="DV75" s="172"/>
      <c r="DW75" s="172"/>
      <c r="DX75" s="172"/>
      <c r="DY75" s="172"/>
      <c r="DZ75" s="172"/>
      <c r="EA75" s="172"/>
      <c r="EB75" s="172"/>
      <c r="EC75" s="172"/>
      <c r="ED75" s="172"/>
      <c r="EE75" s="172"/>
      <c r="EF75" s="172"/>
      <c r="EG75" s="172"/>
      <c r="EH75" s="172"/>
      <c r="EI75" s="172"/>
      <c r="EJ75" s="172"/>
      <c r="EK75" s="172"/>
      <c r="EL75" s="172"/>
      <c r="EM75" s="172"/>
      <c r="EN75" s="172"/>
      <c r="EO75" s="172"/>
      <c r="EP75" s="172"/>
      <c r="EQ75" s="172"/>
      <c r="ER75" s="172"/>
      <c r="ES75" s="172"/>
      <c r="ET75" s="172"/>
      <c r="EU75" s="172"/>
      <c r="EV75" s="172"/>
      <c r="EW75" s="172"/>
      <c r="EX75" s="172"/>
      <c r="EY75" s="172"/>
      <c r="EZ75" s="172"/>
      <c r="FA75" s="172"/>
      <c r="FB75" s="172"/>
      <c r="FC75" s="172"/>
      <c r="FD75" s="172"/>
      <c r="FE75" s="172"/>
      <c r="FF75" s="172"/>
      <c r="FG75" s="172"/>
      <c r="FH75" s="172"/>
      <c r="FI75" s="172"/>
      <c r="FJ75" s="172"/>
      <c r="FK75" s="172"/>
      <c r="FL75" s="172"/>
      <c r="FM75" s="172"/>
      <c r="FN75" s="172"/>
      <c r="FO75" s="172"/>
      <c r="FP75" s="172"/>
      <c r="FQ75" s="172"/>
      <c r="FR75" s="172"/>
      <c r="FS75" s="172"/>
      <c r="FT75" s="172"/>
      <c r="FU75" s="172"/>
      <c r="FV75" s="172"/>
      <c r="FW75" s="172"/>
      <c r="FX75" s="172"/>
      <c r="FY75" s="172"/>
      <c r="FZ75" s="172"/>
      <c r="GA75" s="172"/>
      <c r="GB75" s="172"/>
      <c r="GC75" s="172"/>
      <c r="GD75" s="172"/>
      <c r="GE75" s="172"/>
      <c r="GF75" s="172"/>
      <c r="GG75" s="172"/>
      <c r="GH75" s="172"/>
      <c r="GI75" s="172"/>
      <c r="GJ75" s="172"/>
      <c r="GK75" s="172"/>
      <c r="GL75" s="172"/>
      <c r="GM75" s="172"/>
      <c r="GN75" s="172"/>
      <c r="GO75" s="172"/>
      <c r="GP75" s="172"/>
      <c r="GQ75" s="172"/>
      <c r="GR75" s="172"/>
      <c r="GS75" s="172"/>
      <c r="GT75" s="172"/>
      <c r="GU75" s="172"/>
      <c r="GV75" s="172"/>
      <c r="GW75" s="172"/>
      <c r="GX75" s="172"/>
      <c r="GY75" s="172"/>
      <c r="GZ75" s="172"/>
      <c r="HA75" s="172"/>
      <c r="HB75" s="172"/>
      <c r="HC75" s="172"/>
      <c r="HD75" s="172"/>
      <c r="HE75" s="172"/>
      <c r="HF75" s="172"/>
      <c r="HG75" s="172"/>
      <c r="HH75" s="172"/>
      <c r="HI75" s="172"/>
      <c r="HJ75" s="172"/>
      <c r="HK75" s="172"/>
      <c r="HL75" s="172"/>
      <c r="HM75" s="172"/>
      <c r="HN75" s="172"/>
      <c r="HO75" s="172"/>
      <c r="HP75" s="172"/>
      <c r="HQ75" s="172"/>
      <c r="HR75" s="172"/>
      <c r="HS75" s="172"/>
      <c r="HT75" s="172"/>
      <c r="HU75" s="172"/>
      <c r="HV75" s="172"/>
      <c r="HW75" s="172"/>
      <c r="HX75" s="172"/>
      <c r="HY75" s="172"/>
      <c r="HZ75" s="172"/>
      <c r="IA75" s="172"/>
      <c r="IB75" s="172"/>
      <c r="IC75" s="172"/>
      <c r="ID75" s="172"/>
      <c r="IE75" s="172"/>
      <c r="IF75" s="172"/>
      <c r="IG75" s="172"/>
      <c r="IH75" s="172"/>
      <c r="II75" s="172"/>
      <c r="IJ75" s="172"/>
      <c r="IK75" s="172"/>
      <c r="IL75" s="172"/>
      <c r="IM75" s="172"/>
      <c r="IN75" s="172"/>
      <c r="IO75" s="172"/>
      <c r="IP75" s="172"/>
      <c r="IQ75" s="172"/>
      <c r="IR75" s="172"/>
      <c r="IS75" s="172"/>
      <c r="IT75" s="172"/>
      <c r="IU75" s="172"/>
      <c r="IV75" s="172"/>
      <c r="IW75" s="172"/>
      <c r="IX75" s="172"/>
      <c r="IY75" s="172"/>
      <c r="IZ75" s="172"/>
      <c r="JA75" s="172"/>
      <c r="JB75" s="172"/>
      <c r="JC75" s="172"/>
      <c r="JD75" s="172"/>
      <c r="JE75" s="172"/>
      <c r="JF75" s="172"/>
      <c r="JG75" s="172"/>
      <c r="JH75" s="172"/>
      <c r="JI75" s="172"/>
      <c r="JJ75" s="172"/>
      <c r="JK75" s="172"/>
      <c r="JL75" s="172"/>
      <c r="JM75" s="172"/>
      <c r="JN75" s="172"/>
      <c r="JO75" s="172"/>
      <c r="JP75" s="172"/>
      <c r="JQ75" s="172"/>
      <c r="JR75" s="172"/>
      <c r="JS75" s="172"/>
      <c r="JT75" s="172"/>
      <c r="JU75" s="172"/>
      <c r="JV75" s="172"/>
      <c r="JW75" s="172"/>
      <c r="JX75" s="172"/>
      <c r="JY75" s="172"/>
      <c r="JZ75" s="172"/>
      <c r="KA75" s="172"/>
      <c r="KB75" s="172"/>
      <c r="KC75" s="172"/>
      <c r="KD75" s="172"/>
      <c r="KE75" s="172"/>
      <c r="KF75" s="172"/>
      <c r="KG75" s="172"/>
      <c r="KH75" s="172"/>
      <c r="KI75" s="172"/>
      <c r="KJ75" s="172"/>
      <c r="KK75" s="172"/>
      <c r="KL75" s="172"/>
      <c r="KM75" s="172"/>
      <c r="KN75" s="172"/>
      <c r="KO75" s="172"/>
      <c r="KP75" s="172"/>
      <c r="KQ75" s="172"/>
      <c r="KR75" s="172"/>
      <c r="KS75" s="172"/>
      <c r="KT75" s="172"/>
      <c r="KU75" s="172"/>
      <c r="KV75" s="172"/>
      <c r="KW75" s="172"/>
      <c r="KX75" s="172"/>
      <c r="KY75" s="172"/>
      <c r="KZ75" s="172"/>
      <c r="LA75" s="172"/>
      <c r="LB75" s="172"/>
      <c r="LC75" s="172"/>
      <c r="LD75" s="172"/>
      <c r="LE75" s="172"/>
      <c r="LF75" s="172"/>
      <c r="LG75" s="172"/>
      <c r="LH75" s="172"/>
      <c r="LI75" s="172"/>
      <c r="LJ75" s="172"/>
      <c r="LK75" s="172"/>
      <c r="LL75" s="172"/>
      <c r="LM75" s="172"/>
      <c r="LN75" s="172"/>
      <c r="LO75" s="172"/>
      <c r="LP75" s="172"/>
      <c r="LQ75" s="172"/>
      <c r="LR75" s="172"/>
      <c r="LS75" s="172"/>
      <c r="LT75" s="172"/>
      <c r="LU75" s="172"/>
      <c r="LV75" s="172"/>
      <c r="LW75" s="172"/>
      <c r="LX75" s="172"/>
      <c r="LY75" s="172"/>
      <c r="LZ75" s="172"/>
      <c r="MA75" s="172"/>
      <c r="MB75" s="172"/>
      <c r="MC75" s="172"/>
      <c r="MD75" s="172"/>
      <c r="ME75" s="172"/>
      <c r="MF75" s="172"/>
      <c r="MG75" s="172"/>
      <c r="MH75" s="172"/>
      <c r="MI75" s="172"/>
      <c r="MJ75" s="172"/>
      <c r="MK75" s="172"/>
      <c r="ML75" s="172"/>
      <c r="MM75" s="172"/>
      <c r="MN75" s="172"/>
      <c r="MO75" s="172"/>
      <c r="MP75" s="172"/>
      <c r="MQ75" s="172"/>
      <c r="MR75" s="172"/>
      <c r="MS75" s="172"/>
      <c r="MT75" s="172"/>
      <c r="MU75" s="172"/>
      <c r="MV75" s="172"/>
      <c r="MW75" s="172"/>
      <c r="MX75" s="172"/>
      <c r="MY75" s="172"/>
      <c r="MZ75" s="172"/>
      <c r="NA75" s="172"/>
      <c r="NB75" s="172"/>
      <c r="NC75" s="172"/>
      <c r="ND75" s="172"/>
      <c r="NE75" s="172"/>
      <c r="NF75" s="172"/>
      <c r="NG75" s="172"/>
      <c r="NH75" s="172"/>
      <c r="NI75" s="172"/>
      <c r="NJ75" s="172"/>
      <c r="NK75" s="172"/>
      <c r="NL75" s="172"/>
      <c r="NM75" s="172"/>
      <c r="NN75" s="172"/>
      <c r="NO75" s="172"/>
      <c r="NP75" s="172"/>
      <c r="NQ75" s="172"/>
      <c r="NR75" s="172"/>
      <c r="NS75" s="172"/>
      <c r="NT75" s="172"/>
      <c r="NU75" s="172"/>
      <c r="NV75" s="172"/>
      <c r="NW75" s="172"/>
      <c r="NX75" s="172"/>
      <c r="NY75" s="172"/>
      <c r="NZ75" s="172"/>
      <c r="OA75" s="172"/>
      <c r="OB75" s="172"/>
      <c r="OC75" s="172"/>
      <c r="OD75" s="172"/>
      <c r="OE75" s="172"/>
      <c r="OF75" s="172"/>
      <c r="OG75" s="172"/>
      <c r="OH75" s="172"/>
      <c r="OI75" s="172"/>
      <c r="OJ75" s="172"/>
      <c r="OK75" s="172"/>
      <c r="OL75" s="172"/>
      <c r="OM75" s="172"/>
      <c r="ON75" s="172"/>
      <c r="OO75" s="172"/>
      <c r="OP75" s="172"/>
      <c r="OQ75" s="172"/>
      <c r="OR75" s="172"/>
      <c r="OS75" s="172"/>
      <c r="OT75" s="172"/>
      <c r="OU75" s="172"/>
      <c r="OV75" s="172"/>
      <c r="OW75" s="172"/>
      <c r="OX75" s="172"/>
      <c r="OY75" s="172"/>
      <c r="OZ75" s="172"/>
      <c r="PA75" s="172"/>
      <c r="PB75" s="172"/>
      <c r="PC75" s="172"/>
      <c r="PD75" s="172"/>
      <c r="PE75" s="172"/>
      <c r="PF75" s="172"/>
      <c r="PG75" s="172"/>
      <c r="PH75" s="172"/>
      <c r="PI75" s="172"/>
      <c r="PJ75" s="172"/>
      <c r="PK75" s="172"/>
      <c r="PL75" s="172"/>
      <c r="PM75" s="172"/>
      <c r="PN75" s="172"/>
      <c r="PO75" s="172"/>
      <c r="PP75" s="172"/>
      <c r="PQ75" s="172"/>
      <c r="PR75" s="172"/>
      <c r="PS75" s="172"/>
      <c r="PT75" s="172"/>
      <c r="PU75" s="172"/>
      <c r="PV75" s="172"/>
      <c r="PW75" s="172"/>
      <c r="PX75" s="172"/>
      <c r="PY75" s="172"/>
      <c r="PZ75" s="172"/>
      <c r="QA75" s="172"/>
      <c r="QB75" s="172"/>
      <c r="QC75" s="172"/>
      <c r="QD75" s="172"/>
      <c r="QE75" s="172"/>
      <c r="QF75" s="172"/>
      <c r="QG75" s="172"/>
      <c r="QH75" s="172"/>
      <c r="QI75" s="172"/>
      <c r="QJ75" s="172"/>
      <c r="QK75" s="172"/>
      <c r="QL75" s="172"/>
      <c r="QM75" s="172"/>
      <c r="QN75" s="172"/>
      <c r="QO75" s="172"/>
      <c r="QP75" s="172"/>
      <c r="QQ75" s="172"/>
      <c r="QR75" s="172"/>
      <c r="QS75" s="172"/>
      <c r="QT75" s="172"/>
      <c r="QU75" s="172"/>
      <c r="QV75" s="172"/>
      <c r="QW75" s="172"/>
      <c r="QX75" s="172"/>
      <c r="QY75" s="172"/>
      <c r="QZ75" s="172"/>
      <c r="RA75" s="172"/>
      <c r="RB75" s="172"/>
      <c r="RC75" s="172"/>
      <c r="RD75" s="172"/>
      <c r="RE75" s="172"/>
      <c r="RF75" s="172"/>
      <c r="RG75" s="172"/>
      <c r="RH75" s="172"/>
      <c r="RI75" s="172"/>
      <c r="RJ75" s="172"/>
      <c r="RK75" s="172"/>
      <c r="RL75" s="172"/>
      <c r="RM75" s="172"/>
      <c r="RN75" s="172"/>
      <c r="RO75" s="172"/>
      <c r="RP75" s="172"/>
      <c r="RQ75" s="172"/>
      <c r="RR75" s="172"/>
      <c r="RS75" s="172"/>
      <c r="RT75" s="172"/>
      <c r="RU75" s="172"/>
      <c r="RV75" s="172"/>
      <c r="RW75" s="172"/>
      <c r="RX75" s="172"/>
      <c r="RY75" s="172"/>
      <c r="RZ75" s="172"/>
      <c r="SA75" s="172"/>
      <c r="SB75" s="172"/>
      <c r="SC75" s="172"/>
      <c r="SD75" s="172"/>
      <c r="SE75" s="172"/>
      <c r="SF75" s="172"/>
      <c r="SG75" s="172"/>
      <c r="SH75" s="172"/>
      <c r="SI75" s="172"/>
      <c r="SJ75" s="172"/>
      <c r="SK75" s="172"/>
      <c r="SL75" s="172"/>
      <c r="SM75" s="172"/>
      <c r="SN75" s="172"/>
      <c r="SO75" s="172"/>
      <c r="SP75" s="172"/>
      <c r="SQ75" s="172"/>
      <c r="SR75" s="172"/>
      <c r="SS75" s="172"/>
      <c r="ST75" s="172"/>
      <c r="SU75" s="172"/>
      <c r="SV75" s="172"/>
      <c r="SW75" s="172"/>
      <c r="SX75" s="172"/>
      <c r="SY75" s="172"/>
      <c r="SZ75" s="172"/>
      <c r="TA75" s="172"/>
      <c r="TB75" s="172"/>
      <c r="TC75" s="172"/>
      <c r="TD75" s="172"/>
      <c r="TE75" s="172"/>
      <c r="TF75" s="172"/>
      <c r="TG75" s="172"/>
      <c r="TH75" s="172"/>
      <c r="TI75" s="172"/>
      <c r="TJ75" s="172"/>
      <c r="TK75" s="172"/>
      <c r="TL75" s="172"/>
      <c r="TM75" s="172"/>
      <c r="TN75" s="172"/>
      <c r="TO75" s="172"/>
      <c r="TP75" s="172"/>
      <c r="TQ75" s="172"/>
      <c r="TR75" s="172"/>
      <c r="TS75" s="172"/>
      <c r="TT75" s="172"/>
      <c r="TU75" s="172"/>
      <c r="TV75" s="172"/>
      <c r="TW75" s="172"/>
      <c r="TX75" s="172"/>
      <c r="TY75" s="172"/>
      <c r="TZ75" s="172"/>
      <c r="UA75" s="172"/>
      <c r="UB75" s="172"/>
      <c r="UC75" s="172"/>
      <c r="UD75" s="172"/>
      <c r="UE75" s="172"/>
      <c r="UF75" s="172"/>
      <c r="UG75" s="172"/>
      <c r="UH75" s="172"/>
      <c r="UI75" s="172"/>
      <c r="UJ75" s="172"/>
      <c r="UK75" s="172"/>
      <c r="UL75" s="172"/>
      <c r="UM75" s="172"/>
      <c r="UN75" s="172"/>
      <c r="UO75" s="172"/>
      <c r="UP75" s="172"/>
      <c r="UQ75" s="172"/>
      <c r="UR75" s="172"/>
      <c r="US75" s="172"/>
      <c r="UT75" s="172"/>
      <c r="UU75" s="172"/>
      <c r="UV75" s="172"/>
      <c r="UW75" s="172"/>
      <c r="UX75" s="172"/>
      <c r="UY75" s="172"/>
      <c r="UZ75" s="172"/>
      <c r="VA75" s="172"/>
      <c r="VB75" s="172"/>
      <c r="VC75" s="172"/>
      <c r="VD75" s="172"/>
      <c r="VE75" s="172"/>
      <c r="VF75" s="172"/>
      <c r="VG75" s="172"/>
      <c r="VH75" s="172"/>
      <c r="VI75" s="172"/>
      <c r="VJ75" s="172"/>
      <c r="VK75" s="172"/>
      <c r="VL75" s="172"/>
      <c r="VM75" s="172"/>
      <c r="VN75" s="172"/>
      <c r="VO75" s="172"/>
      <c r="VP75" s="172"/>
      <c r="VQ75" s="172"/>
      <c r="VR75" s="172"/>
      <c r="VS75" s="172"/>
      <c r="VT75" s="172"/>
      <c r="VU75" s="172"/>
      <c r="VV75" s="172"/>
      <c r="VW75" s="172"/>
      <c r="VX75" s="172"/>
      <c r="VY75" s="172"/>
      <c r="VZ75" s="172"/>
      <c r="WA75" s="172"/>
      <c r="WB75" s="172"/>
      <c r="WC75" s="172"/>
      <c r="WD75" s="172"/>
      <c r="WE75" s="172"/>
      <c r="WF75" s="172"/>
      <c r="WG75" s="172"/>
      <c r="WH75" s="172"/>
      <c r="WI75" s="172"/>
      <c r="WJ75" s="172"/>
      <c r="WK75" s="172"/>
      <c r="WL75" s="172"/>
      <c r="WM75" s="172"/>
      <c r="WN75" s="172"/>
      <c r="WO75" s="172"/>
      <c r="WP75" s="172"/>
      <c r="WQ75" s="172"/>
      <c r="WR75" s="172"/>
      <c r="WS75" s="172"/>
      <c r="WT75" s="172"/>
      <c r="WU75" s="172"/>
      <c r="WV75" s="172"/>
      <c r="WW75" s="172"/>
      <c r="WX75" s="172"/>
      <c r="WY75" s="172"/>
      <c r="WZ75" s="172"/>
      <c r="XA75" s="172"/>
      <c r="XB75" s="172"/>
      <c r="XC75" s="172"/>
      <c r="XD75" s="172"/>
      <c r="XE75" s="172"/>
      <c r="XF75" s="172"/>
      <c r="XG75" s="172"/>
      <c r="XH75" s="172"/>
      <c r="XI75" s="172"/>
      <c r="XJ75" s="172"/>
      <c r="XK75" s="172"/>
      <c r="XL75" s="172"/>
      <c r="XM75" s="172"/>
      <c r="XN75" s="172"/>
      <c r="XO75" s="172"/>
      <c r="XP75" s="172"/>
      <c r="XQ75" s="172"/>
      <c r="XR75" s="172"/>
      <c r="XS75" s="172"/>
      <c r="XT75" s="172"/>
      <c r="XU75" s="172"/>
      <c r="XV75" s="172"/>
      <c r="XW75" s="172"/>
      <c r="XX75" s="172"/>
      <c r="XY75" s="172"/>
      <c r="XZ75" s="172"/>
      <c r="YA75" s="172"/>
      <c r="YB75" s="172"/>
      <c r="YC75" s="172"/>
      <c r="YD75" s="172"/>
      <c r="YE75" s="172"/>
      <c r="YF75" s="172"/>
      <c r="YG75" s="172"/>
      <c r="YH75" s="172"/>
      <c r="YI75" s="172"/>
      <c r="YJ75" s="172"/>
      <c r="YK75" s="172"/>
      <c r="YL75" s="172"/>
      <c r="YM75" s="172"/>
      <c r="YN75" s="172"/>
      <c r="YO75" s="172"/>
      <c r="YP75" s="172"/>
      <c r="YQ75" s="172"/>
      <c r="YR75" s="172"/>
      <c r="YS75" s="172"/>
      <c r="YT75" s="172"/>
      <c r="YU75" s="172"/>
      <c r="YV75" s="172"/>
      <c r="YW75" s="172"/>
      <c r="YX75" s="172"/>
      <c r="YY75" s="172"/>
      <c r="YZ75" s="172"/>
      <c r="ZA75" s="172"/>
      <c r="ZB75" s="172"/>
      <c r="ZC75" s="172"/>
      <c r="ZD75" s="172"/>
      <c r="ZE75" s="172"/>
      <c r="ZF75" s="172"/>
      <c r="ZG75" s="172"/>
      <c r="ZH75" s="172"/>
      <c r="ZI75" s="172"/>
      <c r="ZJ75" s="172"/>
      <c r="ZK75" s="172"/>
      <c r="ZL75" s="172"/>
      <c r="ZM75" s="172"/>
      <c r="ZN75" s="172"/>
      <c r="ZO75" s="172"/>
      <c r="ZP75" s="172"/>
      <c r="ZQ75" s="172"/>
      <c r="ZR75" s="172"/>
      <c r="ZS75" s="172"/>
      <c r="ZT75" s="172"/>
      <c r="ZU75" s="172"/>
      <c r="ZV75" s="172"/>
      <c r="ZW75" s="172"/>
      <c r="ZX75" s="172"/>
      <c r="ZY75" s="172"/>
      <c r="ZZ75" s="172"/>
      <c r="AAA75" s="172"/>
      <c r="AAB75" s="172"/>
      <c r="AAC75" s="172"/>
      <c r="AAD75" s="172"/>
      <c r="AAE75" s="172"/>
      <c r="AAF75" s="172"/>
      <c r="AAG75" s="172"/>
      <c r="AAH75" s="172"/>
      <c r="AAI75" s="172"/>
      <c r="AAJ75" s="172"/>
      <c r="AAK75" s="172"/>
      <c r="AAL75" s="172"/>
      <c r="AAM75" s="172"/>
      <c r="AAN75" s="172"/>
      <c r="AAO75" s="172"/>
      <c r="AAP75" s="172"/>
      <c r="AAQ75" s="172"/>
      <c r="AAR75" s="172"/>
      <c r="AAS75" s="172"/>
      <c r="AAT75" s="172"/>
      <c r="AAU75" s="172"/>
      <c r="AAV75" s="172"/>
      <c r="AAW75" s="172"/>
      <c r="AAX75" s="172"/>
      <c r="AAY75" s="172"/>
      <c r="AAZ75" s="172"/>
      <c r="ABA75" s="172"/>
      <c r="ABB75" s="172"/>
      <c r="ABC75" s="172"/>
      <c r="ABD75" s="172"/>
      <c r="ABE75" s="172"/>
      <c r="ABF75" s="172"/>
      <c r="ABG75" s="172"/>
      <c r="ABH75" s="172"/>
      <c r="ABI75" s="172"/>
      <c r="ABJ75" s="172"/>
      <c r="ABK75" s="172"/>
      <c r="ABL75" s="172"/>
      <c r="ABM75" s="172"/>
      <c r="ABN75" s="172"/>
      <c r="ABO75" s="172"/>
      <c r="ABP75" s="172"/>
      <c r="ABQ75" s="172"/>
      <c r="ABR75" s="172"/>
      <c r="ABS75" s="172"/>
      <c r="ABT75" s="172"/>
      <c r="ABU75" s="172"/>
      <c r="ABV75" s="172"/>
      <c r="ABW75" s="172"/>
      <c r="ABX75" s="172"/>
      <c r="ABY75" s="172"/>
      <c r="ABZ75" s="172"/>
      <c r="ACA75" s="172"/>
      <c r="ACB75" s="172"/>
      <c r="ACC75" s="172"/>
      <c r="ACD75" s="172"/>
      <c r="ACE75" s="172"/>
      <c r="ACF75" s="172"/>
      <c r="ACG75" s="172"/>
      <c r="ACH75" s="172"/>
      <c r="ACI75" s="172"/>
      <c r="ACJ75" s="172"/>
      <c r="ACK75" s="172"/>
      <c r="ACL75" s="172"/>
      <c r="ACM75" s="172"/>
      <c r="ACN75" s="172"/>
      <c r="ACO75" s="172"/>
      <c r="ACP75" s="172"/>
      <c r="ACQ75" s="172"/>
      <c r="ACR75" s="172"/>
      <c r="ACS75" s="172"/>
      <c r="ACT75" s="172"/>
      <c r="ACU75" s="172"/>
      <c r="ACV75" s="172"/>
      <c r="ACW75" s="172"/>
      <c r="ACX75" s="172"/>
      <c r="ACY75" s="172"/>
      <c r="ACZ75" s="172"/>
      <c r="ADA75" s="172"/>
      <c r="ADB75" s="172"/>
      <c r="ADC75" s="172"/>
      <c r="ADD75" s="172"/>
      <c r="ADE75" s="172"/>
      <c r="ADF75" s="172"/>
      <c r="ADG75" s="172"/>
      <c r="ADH75" s="172"/>
      <c r="ADI75" s="172"/>
      <c r="ADJ75" s="172"/>
      <c r="ADK75" s="172"/>
      <c r="ADL75" s="172"/>
      <c r="ADM75" s="172"/>
      <c r="ADN75" s="172"/>
      <c r="ADO75" s="172"/>
      <c r="ADP75" s="172"/>
      <c r="ADQ75" s="172"/>
      <c r="ADR75" s="172"/>
      <c r="ADS75" s="172"/>
      <c r="ADT75" s="172"/>
      <c r="ADU75" s="172"/>
      <c r="ADV75" s="172"/>
      <c r="ADW75" s="172"/>
      <c r="ADX75" s="172"/>
      <c r="ADY75" s="172"/>
      <c r="ADZ75" s="172"/>
      <c r="AEA75" s="172"/>
      <c r="AEB75" s="172"/>
      <c r="AEC75" s="172"/>
      <c r="AED75" s="172"/>
      <c r="AEE75" s="172"/>
      <c r="AEF75" s="172"/>
      <c r="AEG75" s="172"/>
      <c r="AEH75" s="172"/>
      <c r="AEI75" s="172"/>
      <c r="AEJ75" s="172"/>
      <c r="AEK75" s="172"/>
      <c r="AEL75" s="172"/>
      <c r="AEM75" s="172"/>
      <c r="AEN75" s="172"/>
      <c r="AEO75" s="172"/>
      <c r="AEP75" s="172"/>
      <c r="AEQ75" s="172"/>
      <c r="AER75" s="172"/>
      <c r="AES75" s="172"/>
      <c r="AET75" s="172"/>
      <c r="AEU75" s="172"/>
      <c r="AEV75" s="172"/>
      <c r="AEW75" s="172"/>
      <c r="AEX75" s="172"/>
      <c r="AEY75" s="172"/>
      <c r="AEZ75" s="172"/>
      <c r="AFA75" s="172"/>
      <c r="AFB75" s="172"/>
      <c r="AFC75" s="172"/>
      <c r="AFD75" s="172"/>
      <c r="AFE75" s="172"/>
      <c r="AFF75" s="172"/>
      <c r="AFG75" s="172"/>
      <c r="AFH75" s="172"/>
      <c r="AFI75" s="172"/>
      <c r="AFJ75" s="172"/>
      <c r="AFK75" s="172"/>
      <c r="AFL75" s="172"/>
      <c r="AFM75" s="172"/>
      <c r="AFN75" s="172"/>
      <c r="AFO75" s="172"/>
      <c r="AFP75" s="172"/>
      <c r="AFQ75" s="172"/>
      <c r="AFR75" s="172"/>
      <c r="AFS75" s="172"/>
      <c r="AFT75" s="172"/>
      <c r="AFU75" s="172"/>
      <c r="AFV75" s="172"/>
      <c r="AFW75" s="172"/>
      <c r="AFX75" s="172"/>
      <c r="AFY75" s="172"/>
      <c r="AFZ75" s="172"/>
      <c r="AGA75" s="172"/>
      <c r="AGB75" s="172"/>
      <c r="AGC75" s="172"/>
      <c r="AGD75" s="172"/>
      <c r="AGE75" s="172"/>
      <c r="AGF75" s="172"/>
      <c r="AGG75" s="172"/>
      <c r="AGH75" s="172"/>
      <c r="AGI75" s="172"/>
      <c r="AGJ75" s="172"/>
      <c r="AGK75" s="172"/>
      <c r="AGL75" s="172"/>
      <c r="AGM75" s="172"/>
      <c r="AGN75" s="172"/>
      <c r="AGO75" s="172"/>
      <c r="AGP75" s="172"/>
      <c r="AGQ75" s="172"/>
      <c r="AGR75" s="172"/>
      <c r="AGS75" s="172"/>
      <c r="AGT75" s="172"/>
      <c r="AGU75" s="172"/>
      <c r="AGV75" s="172"/>
      <c r="AGW75" s="172"/>
      <c r="AGX75" s="172"/>
      <c r="AGY75" s="172"/>
      <c r="AGZ75" s="172"/>
      <c r="AHA75" s="172"/>
      <c r="AHB75" s="172"/>
      <c r="AHC75" s="172"/>
      <c r="AHD75" s="172"/>
      <c r="AHE75" s="172"/>
      <c r="AHF75" s="172"/>
      <c r="AHG75" s="172"/>
      <c r="AHH75" s="172"/>
      <c r="AHI75" s="172"/>
      <c r="AHJ75" s="172"/>
      <c r="AHK75" s="172"/>
      <c r="AHL75" s="172"/>
      <c r="AHM75" s="172"/>
      <c r="AHN75" s="172"/>
      <c r="AHO75" s="172"/>
      <c r="AHP75" s="172"/>
      <c r="AHQ75" s="172"/>
      <c r="AHR75" s="172"/>
      <c r="AHS75" s="172"/>
      <c r="AHT75" s="172"/>
      <c r="AHU75" s="172"/>
      <c r="AHV75" s="172"/>
      <c r="AHW75" s="172"/>
      <c r="AHX75" s="172"/>
      <c r="AHY75" s="172"/>
      <c r="AHZ75" s="172"/>
      <c r="AIA75" s="172"/>
      <c r="AIB75" s="172"/>
      <c r="AIC75" s="172"/>
      <c r="AID75" s="172"/>
      <c r="AIE75" s="172"/>
      <c r="AIF75" s="172"/>
      <c r="AIG75" s="172"/>
      <c r="AIH75" s="172"/>
      <c r="AII75" s="172"/>
      <c r="AIJ75" s="172"/>
      <c r="AIK75" s="172"/>
      <c r="AIL75" s="172"/>
      <c r="AIM75" s="172"/>
      <c r="AIN75" s="172"/>
      <c r="AIO75" s="172"/>
      <c r="AIP75" s="172"/>
      <c r="AIQ75" s="172"/>
      <c r="AIR75" s="172"/>
      <c r="AIS75" s="172"/>
      <c r="AIT75" s="172"/>
      <c r="AIU75" s="172"/>
      <c r="AIV75" s="172"/>
      <c r="AIW75" s="172"/>
      <c r="AIX75" s="172"/>
      <c r="AIY75" s="172"/>
      <c r="AIZ75" s="172"/>
      <c r="AJA75" s="172"/>
      <c r="AJB75" s="172"/>
      <c r="AJC75" s="172"/>
      <c r="AJD75" s="172"/>
      <c r="AJE75" s="172"/>
      <c r="AJF75" s="172"/>
      <c r="AJG75" s="172"/>
      <c r="AJH75" s="172"/>
      <c r="AJI75" s="172"/>
      <c r="AJJ75" s="172"/>
      <c r="AJK75" s="172"/>
      <c r="AJL75" s="172"/>
      <c r="AJM75" s="172"/>
      <c r="AJN75" s="172"/>
      <c r="AJO75" s="172"/>
      <c r="AJP75" s="172"/>
      <c r="AJQ75" s="172"/>
      <c r="AJR75" s="172"/>
      <c r="AJS75" s="172"/>
      <c r="AJT75" s="172"/>
      <c r="AJU75" s="172"/>
      <c r="AJV75" s="172"/>
      <c r="AJW75" s="172"/>
      <c r="AJX75" s="172"/>
      <c r="AJY75" s="172"/>
      <c r="AJZ75" s="172"/>
      <c r="AKA75" s="172"/>
      <c r="AKB75" s="172"/>
      <c r="AKC75" s="172"/>
      <c r="AKD75" s="172"/>
      <c r="AKE75" s="172"/>
      <c r="AKF75" s="172"/>
      <c r="AKG75" s="172"/>
      <c r="AKH75" s="172"/>
      <c r="AKI75" s="172"/>
      <c r="AKJ75" s="172"/>
      <c r="AKK75" s="172"/>
      <c r="AKL75" s="172"/>
      <c r="AKM75" s="172"/>
      <c r="AKN75" s="172"/>
      <c r="AKO75" s="172"/>
      <c r="AKP75" s="172"/>
      <c r="AKQ75" s="172"/>
      <c r="AKR75" s="172"/>
      <c r="AKS75" s="172"/>
      <c r="AKT75" s="172"/>
      <c r="AKU75" s="172"/>
      <c r="AKV75" s="172"/>
      <c r="AKW75" s="172"/>
      <c r="AKX75" s="172"/>
      <c r="AKY75" s="172"/>
      <c r="AKZ75" s="172"/>
      <c r="ALA75" s="172"/>
      <c r="ALB75" s="172"/>
      <c r="ALC75" s="172"/>
      <c r="ALD75" s="172"/>
      <c r="ALE75" s="172"/>
      <c r="ALF75" s="172"/>
      <c r="ALG75" s="172"/>
      <c r="ALH75" s="172"/>
      <c r="ALI75" s="172"/>
      <c r="ALJ75" s="172"/>
      <c r="ALK75" s="172"/>
      <c r="ALL75" s="172"/>
      <c r="ALM75" s="172"/>
      <c r="ALN75" s="172"/>
      <c r="ALO75" s="172"/>
      <c r="ALP75" s="172"/>
      <c r="ALQ75" s="172"/>
      <c r="ALR75" s="172"/>
      <c r="ALS75" s="172"/>
      <c r="ALT75" s="172"/>
      <c r="ALU75" s="172"/>
      <c r="ALV75" s="172"/>
      <c r="ALW75" s="172"/>
      <c r="ALX75" s="172"/>
      <c r="ALY75" s="172"/>
      <c r="ALZ75" s="172"/>
      <c r="AMA75" s="172"/>
      <c r="AMB75" s="172"/>
      <c r="AMC75" s="172"/>
      <c r="AMD75" s="172"/>
      <c r="AME75" s="172"/>
      <c r="AMF75" s="172"/>
      <c r="AMG75" s="172"/>
      <c r="AMH75" s="172"/>
      <c r="AMI75" s="172"/>
      <c r="AMJ75" s="172"/>
      <c r="AMK75" s="172"/>
      <c r="AML75" s="172"/>
      <c r="AMM75" s="172"/>
      <c r="AMN75" s="172"/>
      <c r="AMO75" s="172"/>
      <c r="AMP75" s="172"/>
      <c r="AMQ75" s="172"/>
      <c r="AMR75" s="172"/>
      <c r="AMS75" s="172"/>
      <c r="AMT75" s="172"/>
      <c r="AMU75" s="172"/>
      <c r="AMV75" s="172"/>
      <c r="AMW75" s="172"/>
      <c r="AMX75" s="172"/>
      <c r="AMY75" s="172"/>
      <c r="AMZ75" s="172"/>
      <c r="ANA75" s="172"/>
      <c r="ANB75" s="172"/>
      <c r="ANC75" s="172"/>
      <c r="AND75" s="172"/>
      <c r="ANE75" s="172"/>
      <c r="ANF75" s="172"/>
      <c r="ANG75" s="172"/>
      <c r="ANH75" s="172"/>
      <c r="ANI75" s="172"/>
      <c r="ANJ75" s="172"/>
      <c r="ANK75" s="172"/>
      <c r="ANL75" s="172"/>
      <c r="ANM75" s="172"/>
      <c r="ANN75" s="172"/>
      <c r="ANO75" s="172"/>
      <c r="ANP75" s="172"/>
      <c r="ANQ75" s="172"/>
      <c r="ANR75" s="172"/>
      <c r="ANS75" s="172"/>
      <c r="ANT75" s="172"/>
      <c r="ANU75" s="172"/>
      <c r="ANV75" s="172"/>
      <c r="ANW75" s="172"/>
      <c r="ANX75" s="172"/>
      <c r="ANY75" s="172"/>
      <c r="ANZ75" s="172"/>
      <c r="AOA75" s="172"/>
      <c r="AOB75" s="172"/>
      <c r="AOC75" s="172"/>
      <c r="AOD75" s="172"/>
      <c r="AOE75" s="172"/>
      <c r="AOF75" s="172"/>
      <c r="AOG75" s="172"/>
      <c r="AOH75" s="172"/>
      <c r="AOI75" s="172"/>
      <c r="AOJ75" s="172"/>
      <c r="AOK75" s="172"/>
      <c r="AOL75" s="172"/>
      <c r="AOM75" s="172"/>
      <c r="AON75" s="172"/>
      <c r="AOO75" s="172"/>
      <c r="AOP75" s="172"/>
      <c r="AOQ75" s="172"/>
      <c r="AOR75" s="172"/>
      <c r="AOS75" s="172"/>
      <c r="AOT75" s="172"/>
      <c r="AOU75" s="172"/>
      <c r="AOV75" s="172"/>
      <c r="AOW75" s="172"/>
      <c r="AOX75" s="172"/>
      <c r="AOY75" s="172"/>
      <c r="AOZ75" s="172"/>
      <c r="APA75" s="172"/>
      <c r="APB75" s="172"/>
      <c r="APC75" s="172"/>
      <c r="APD75" s="172"/>
      <c r="APE75" s="172"/>
      <c r="APF75" s="172"/>
      <c r="APG75" s="172"/>
      <c r="APH75" s="172"/>
      <c r="API75" s="172"/>
      <c r="APJ75" s="172"/>
      <c r="APK75" s="172"/>
      <c r="APL75" s="172"/>
      <c r="APM75" s="172"/>
      <c r="APN75" s="172"/>
      <c r="APO75" s="172"/>
      <c r="APP75" s="172"/>
      <c r="APQ75" s="172"/>
      <c r="APR75" s="172"/>
      <c r="APS75" s="172"/>
      <c r="APT75" s="172"/>
      <c r="APU75" s="172"/>
      <c r="APV75" s="172"/>
      <c r="APW75" s="172"/>
      <c r="APX75" s="172"/>
      <c r="APY75" s="172"/>
      <c r="APZ75" s="172"/>
      <c r="AQA75" s="172"/>
      <c r="AQB75" s="172"/>
      <c r="AQC75" s="172"/>
      <c r="AQD75" s="172"/>
      <c r="AQE75" s="172"/>
      <c r="AQF75" s="172"/>
      <c r="AQG75" s="172"/>
      <c r="AQH75" s="172"/>
      <c r="AQI75" s="172"/>
      <c r="AQJ75" s="172"/>
      <c r="AQK75" s="172"/>
      <c r="AQL75" s="172"/>
      <c r="AQM75" s="172"/>
      <c r="AQN75" s="172"/>
      <c r="AQO75" s="172"/>
      <c r="AQP75" s="172"/>
      <c r="AQQ75" s="172"/>
      <c r="AQR75" s="172"/>
      <c r="AQS75" s="172"/>
      <c r="AQT75" s="172"/>
      <c r="AQU75" s="172"/>
      <c r="AQV75" s="172"/>
      <c r="AQW75" s="172"/>
      <c r="AQX75" s="172"/>
      <c r="AQY75" s="172"/>
      <c r="AQZ75" s="172"/>
      <c r="ARA75" s="172"/>
      <c r="ARB75" s="172"/>
      <c r="ARC75" s="172"/>
      <c r="ARD75" s="172"/>
      <c r="ARE75" s="172"/>
      <c r="ARF75" s="172"/>
      <c r="ARG75" s="172"/>
      <c r="ARH75" s="172"/>
      <c r="ARI75" s="172"/>
      <c r="ARJ75" s="172"/>
      <c r="ARK75" s="172"/>
      <c r="ARL75" s="172"/>
      <c r="ARM75" s="172"/>
      <c r="ARN75" s="172"/>
      <c r="ARO75" s="172"/>
      <c r="ARP75" s="172"/>
      <c r="ARQ75" s="172"/>
      <c r="ARR75" s="172"/>
      <c r="ARS75" s="172"/>
      <c r="ART75" s="172"/>
      <c r="ARU75" s="172"/>
      <c r="ARV75" s="172"/>
      <c r="ARW75" s="172"/>
      <c r="ARX75" s="172"/>
      <c r="ARY75" s="172"/>
      <c r="ARZ75" s="172"/>
      <c r="ASA75" s="172"/>
      <c r="ASB75" s="172"/>
      <c r="ASC75" s="172"/>
      <c r="ASD75" s="172"/>
      <c r="ASE75" s="172"/>
      <c r="ASF75" s="172"/>
      <c r="ASG75" s="172"/>
      <c r="ASH75" s="172"/>
      <c r="ASI75" s="172"/>
      <c r="ASJ75" s="172"/>
      <c r="ASK75" s="172"/>
      <c r="ASL75" s="172"/>
      <c r="ASM75" s="172"/>
      <c r="ASN75" s="172"/>
      <c r="ASO75" s="172"/>
      <c r="ASP75" s="172"/>
      <c r="ASQ75" s="172"/>
      <c r="ASR75" s="172"/>
      <c r="ASS75" s="172"/>
      <c r="AST75" s="172"/>
      <c r="ASU75" s="172"/>
      <c r="ASV75" s="172"/>
      <c r="ASW75" s="172"/>
      <c r="ASX75" s="172"/>
      <c r="ASY75" s="172"/>
      <c r="ASZ75" s="172"/>
      <c r="ATA75" s="172"/>
      <c r="ATB75" s="172"/>
      <c r="ATC75" s="172"/>
      <c r="ATD75" s="172"/>
      <c r="ATE75" s="172"/>
      <c r="ATF75" s="172"/>
      <c r="ATG75" s="172"/>
      <c r="ATH75" s="172"/>
      <c r="ATI75" s="172"/>
      <c r="ATJ75" s="172"/>
      <c r="ATK75" s="172"/>
      <c r="ATL75" s="172"/>
      <c r="ATM75" s="172"/>
      <c r="ATN75" s="172"/>
      <c r="ATO75" s="172"/>
      <c r="ATP75" s="172"/>
      <c r="ATQ75" s="172"/>
      <c r="ATR75" s="172"/>
      <c r="ATS75" s="172"/>
      <c r="ATT75" s="172"/>
      <c r="ATU75" s="172"/>
      <c r="ATV75" s="172"/>
      <c r="ATW75" s="172"/>
      <c r="ATX75" s="172"/>
      <c r="ATY75" s="172"/>
      <c r="ATZ75" s="172"/>
      <c r="AUA75" s="172"/>
      <c r="AUB75" s="172"/>
      <c r="AUC75" s="172"/>
      <c r="AUD75" s="172"/>
      <c r="AUE75" s="172"/>
      <c r="AUF75" s="172"/>
      <c r="AUG75" s="172"/>
      <c r="AUH75" s="172"/>
      <c r="AUI75" s="172"/>
      <c r="AUJ75" s="172"/>
      <c r="AUK75" s="172"/>
      <c r="AUL75" s="172"/>
      <c r="AUM75" s="172"/>
      <c r="AUN75" s="172"/>
      <c r="AUO75" s="172"/>
      <c r="AUP75" s="172"/>
      <c r="AUQ75" s="172"/>
      <c r="AUR75" s="172"/>
      <c r="AUS75" s="172"/>
      <c r="AUT75" s="172"/>
      <c r="AUU75" s="172"/>
      <c r="AUV75" s="172"/>
      <c r="AUW75" s="172"/>
      <c r="AUX75" s="172"/>
      <c r="AUY75" s="172"/>
      <c r="AUZ75" s="172"/>
      <c r="AVA75" s="172"/>
      <c r="AVB75" s="172"/>
      <c r="AVC75" s="172"/>
      <c r="AVD75" s="172"/>
      <c r="AVE75" s="172"/>
      <c r="AVF75" s="172"/>
      <c r="AVG75" s="172"/>
      <c r="AVH75" s="172"/>
      <c r="AVI75" s="172"/>
      <c r="AVJ75" s="172"/>
      <c r="AVK75" s="172"/>
      <c r="AVL75" s="172"/>
      <c r="AVM75" s="172"/>
      <c r="AVN75" s="172"/>
      <c r="AVO75" s="172"/>
      <c r="AVP75" s="172"/>
      <c r="AVQ75" s="172"/>
      <c r="AVR75" s="172"/>
      <c r="AVS75" s="172"/>
      <c r="AVT75" s="172"/>
      <c r="AVU75" s="172"/>
      <c r="AVV75" s="172"/>
      <c r="AVW75" s="172"/>
      <c r="AVX75" s="172"/>
      <c r="AVY75" s="172"/>
      <c r="AVZ75" s="172"/>
      <c r="AWA75" s="172"/>
      <c r="AWB75" s="172"/>
      <c r="AWC75" s="172"/>
      <c r="AWD75" s="172"/>
      <c r="AWE75" s="172"/>
      <c r="AWF75" s="172"/>
      <c r="AWG75" s="172"/>
      <c r="AWH75" s="172"/>
      <c r="AWI75" s="172"/>
      <c r="AWJ75" s="172"/>
      <c r="AWK75" s="172"/>
      <c r="AWL75" s="172"/>
      <c r="AWM75" s="172"/>
      <c r="AWN75" s="172"/>
      <c r="AWO75" s="172"/>
      <c r="AWP75" s="172"/>
      <c r="AWQ75" s="172"/>
      <c r="AWR75" s="172"/>
      <c r="AWS75" s="172"/>
      <c r="AWT75" s="172"/>
      <c r="AWU75" s="172"/>
      <c r="AWV75" s="172"/>
      <c r="AWW75" s="172"/>
      <c r="AWX75" s="172"/>
      <c r="AWY75" s="172"/>
      <c r="AWZ75" s="172"/>
      <c r="AXA75" s="172"/>
      <c r="AXB75" s="172"/>
      <c r="AXC75" s="172"/>
      <c r="AXD75" s="172"/>
      <c r="AXE75" s="172"/>
      <c r="AXF75" s="172"/>
      <c r="AXG75" s="172"/>
      <c r="AXH75" s="172"/>
      <c r="AXI75" s="172"/>
      <c r="AXJ75" s="172"/>
      <c r="AXK75" s="172"/>
      <c r="AXL75" s="172"/>
      <c r="AXM75" s="172"/>
      <c r="AXN75" s="172"/>
      <c r="AXO75" s="172"/>
      <c r="AXP75" s="172"/>
      <c r="AXQ75" s="172"/>
      <c r="AXR75" s="172"/>
      <c r="AXS75" s="172"/>
      <c r="AXT75" s="172"/>
      <c r="AXU75" s="172"/>
      <c r="AXV75" s="172"/>
      <c r="AXW75" s="172"/>
      <c r="AXX75" s="172"/>
      <c r="AXY75" s="172"/>
      <c r="AXZ75" s="172"/>
      <c r="AYA75" s="172"/>
      <c r="AYB75" s="172"/>
      <c r="AYC75" s="172"/>
      <c r="AYD75" s="172"/>
      <c r="AYE75" s="172"/>
      <c r="AYF75" s="172"/>
      <c r="AYG75" s="172"/>
      <c r="AYH75" s="172"/>
      <c r="AYI75" s="172"/>
      <c r="AYJ75" s="172"/>
      <c r="AYK75" s="172"/>
      <c r="AYL75" s="172"/>
      <c r="AYM75" s="172"/>
      <c r="AYN75" s="172"/>
      <c r="AYO75" s="172"/>
      <c r="AYP75" s="172"/>
      <c r="AYQ75" s="172"/>
      <c r="AYR75" s="172"/>
      <c r="AYS75" s="172"/>
      <c r="AYT75" s="172"/>
      <c r="AYU75" s="172"/>
      <c r="AYV75" s="172"/>
      <c r="AYW75" s="172"/>
      <c r="AYX75" s="172"/>
      <c r="AYY75" s="172"/>
      <c r="AYZ75" s="172"/>
      <c r="AZA75" s="172"/>
      <c r="AZB75" s="172"/>
      <c r="AZC75" s="172"/>
      <c r="AZD75" s="172"/>
      <c r="AZE75" s="172"/>
      <c r="AZF75" s="172"/>
      <c r="AZG75" s="172"/>
      <c r="AZH75" s="172"/>
      <c r="AZI75" s="172"/>
      <c r="AZJ75" s="172"/>
      <c r="AZK75" s="172"/>
      <c r="AZL75" s="172"/>
      <c r="AZM75" s="172"/>
      <c r="AZN75" s="172"/>
      <c r="AZO75" s="172"/>
      <c r="AZP75" s="172"/>
      <c r="AZQ75" s="172"/>
      <c r="AZR75" s="172"/>
      <c r="AZS75" s="172"/>
      <c r="AZT75" s="172"/>
      <c r="AZU75" s="172"/>
      <c r="AZV75" s="172"/>
      <c r="AZW75" s="172"/>
      <c r="AZX75" s="172"/>
      <c r="AZY75" s="172"/>
      <c r="AZZ75" s="172"/>
      <c r="BAA75" s="172"/>
      <c r="BAB75" s="172"/>
      <c r="BAC75" s="172"/>
      <c r="BAD75" s="172"/>
      <c r="BAE75" s="172"/>
      <c r="BAF75" s="172"/>
      <c r="BAG75" s="172"/>
      <c r="BAH75" s="172"/>
      <c r="BAI75" s="172"/>
      <c r="BAJ75" s="172"/>
      <c r="BAK75" s="172"/>
      <c r="BAL75" s="172"/>
      <c r="BAM75" s="172"/>
      <c r="BAN75" s="172"/>
      <c r="BAO75" s="172"/>
      <c r="BAP75" s="172"/>
      <c r="BAQ75" s="172"/>
      <c r="BAR75" s="172"/>
      <c r="BAS75" s="172"/>
      <c r="BAT75" s="172"/>
      <c r="BAU75" s="172"/>
      <c r="BAV75" s="172"/>
      <c r="BAW75" s="172"/>
      <c r="BAX75" s="172"/>
      <c r="BAY75" s="172"/>
      <c r="BAZ75" s="172"/>
      <c r="BBA75" s="172"/>
      <c r="BBB75" s="172"/>
      <c r="BBC75" s="172"/>
      <c r="BBD75" s="172"/>
      <c r="BBE75" s="172"/>
      <c r="BBF75" s="172"/>
      <c r="BBG75" s="172"/>
      <c r="BBH75" s="172"/>
      <c r="BBI75" s="172"/>
      <c r="BBJ75" s="172"/>
      <c r="BBK75" s="172"/>
      <c r="BBL75" s="172"/>
      <c r="BBM75" s="172"/>
      <c r="BBN75" s="172"/>
      <c r="BBO75" s="172"/>
      <c r="BBP75" s="172"/>
      <c r="BBQ75" s="172"/>
      <c r="BBR75" s="172"/>
      <c r="BBS75" s="172"/>
      <c r="BBT75" s="172"/>
      <c r="BBU75" s="172"/>
      <c r="BBV75" s="172"/>
      <c r="BBW75" s="172"/>
      <c r="BBX75" s="172"/>
      <c r="BBY75" s="172"/>
      <c r="BBZ75" s="172"/>
      <c r="BCA75" s="172"/>
      <c r="BCB75" s="172"/>
      <c r="BCC75" s="172"/>
      <c r="BCD75" s="172"/>
      <c r="BCE75" s="172"/>
      <c r="BCF75" s="172"/>
      <c r="BCG75" s="172"/>
      <c r="BCH75" s="172"/>
      <c r="BCI75" s="172"/>
      <c r="BCJ75" s="172"/>
      <c r="BCK75" s="172"/>
      <c r="BCL75" s="172"/>
      <c r="BCM75" s="172"/>
      <c r="BCN75" s="172"/>
      <c r="BCO75" s="172"/>
      <c r="BCP75" s="172"/>
      <c r="BCQ75" s="172"/>
      <c r="BCR75" s="172"/>
      <c r="BCS75" s="172"/>
      <c r="BCT75" s="172"/>
      <c r="BCU75" s="172"/>
      <c r="BCV75" s="172"/>
      <c r="BCW75" s="172"/>
      <c r="BCX75" s="172"/>
      <c r="BCY75" s="172"/>
      <c r="BCZ75" s="172"/>
      <c r="BDA75" s="172"/>
      <c r="BDB75" s="172"/>
      <c r="BDC75" s="172"/>
      <c r="BDD75" s="172"/>
      <c r="BDE75" s="172"/>
      <c r="BDF75" s="172"/>
      <c r="BDG75" s="172"/>
      <c r="BDH75" s="172"/>
      <c r="BDI75" s="172"/>
      <c r="BDJ75" s="172"/>
      <c r="BDK75" s="172"/>
      <c r="BDL75" s="172"/>
      <c r="BDM75" s="172"/>
      <c r="BDN75" s="172"/>
      <c r="BDO75" s="172"/>
      <c r="BDP75" s="172"/>
      <c r="BDQ75" s="172"/>
      <c r="BDR75" s="172"/>
      <c r="BDS75" s="172"/>
      <c r="BDT75" s="172"/>
      <c r="BDU75" s="172"/>
      <c r="BDV75" s="172"/>
      <c r="BDW75" s="172"/>
      <c r="BDX75" s="172"/>
      <c r="BDY75" s="172"/>
      <c r="BDZ75" s="172"/>
      <c r="BEA75" s="172"/>
      <c r="BEB75" s="172"/>
      <c r="BEC75" s="172"/>
      <c r="BED75" s="172"/>
      <c r="BEE75" s="172"/>
      <c r="BEF75" s="172"/>
      <c r="BEG75" s="172"/>
      <c r="BEH75" s="172"/>
      <c r="BEI75" s="172"/>
      <c r="BEJ75" s="172"/>
      <c r="BEK75" s="172"/>
      <c r="BEL75" s="172"/>
      <c r="BEM75" s="172"/>
      <c r="BEN75" s="172"/>
      <c r="BEO75" s="172"/>
      <c r="BEP75" s="172"/>
      <c r="BEQ75" s="172"/>
      <c r="BER75" s="172"/>
      <c r="BES75" s="172"/>
      <c r="BET75" s="172"/>
      <c r="BEU75" s="172"/>
      <c r="BEV75" s="172"/>
      <c r="BEW75" s="172"/>
      <c r="BEX75" s="172"/>
      <c r="BEY75" s="172"/>
      <c r="BEZ75" s="172"/>
      <c r="BFA75" s="172"/>
      <c r="BFB75" s="172"/>
      <c r="BFC75" s="172"/>
      <c r="BFD75" s="172"/>
      <c r="BFE75" s="172"/>
      <c r="BFF75" s="172"/>
      <c r="BFG75" s="172"/>
      <c r="BFH75" s="172"/>
      <c r="BFI75" s="172"/>
      <c r="BFJ75" s="172"/>
      <c r="BFK75" s="172"/>
      <c r="BFL75" s="172"/>
      <c r="BFM75" s="172"/>
      <c r="BFN75" s="172"/>
      <c r="BFO75" s="172"/>
      <c r="BFP75" s="172"/>
      <c r="BFQ75" s="172"/>
      <c r="BFR75" s="172"/>
      <c r="BFS75" s="172"/>
      <c r="BFT75" s="172"/>
      <c r="BFU75" s="172"/>
      <c r="BFV75" s="172"/>
      <c r="BFW75" s="172"/>
      <c r="BFX75" s="172"/>
      <c r="BFY75" s="172"/>
      <c r="BFZ75" s="172"/>
      <c r="BGA75" s="172"/>
      <c r="BGB75" s="172"/>
      <c r="BGC75" s="172"/>
      <c r="BGD75" s="172"/>
      <c r="BGE75" s="172"/>
      <c r="BGF75" s="172"/>
      <c r="BGG75" s="172"/>
      <c r="BGH75" s="172"/>
      <c r="BGI75" s="172"/>
      <c r="BGJ75" s="172"/>
      <c r="BGK75" s="172"/>
      <c r="BGL75" s="172"/>
      <c r="BGM75" s="172"/>
      <c r="BGN75" s="172"/>
      <c r="BGO75" s="172"/>
      <c r="BGP75" s="172"/>
      <c r="BGQ75" s="172"/>
      <c r="BGR75" s="172"/>
      <c r="BGS75" s="172"/>
      <c r="BGT75" s="172"/>
      <c r="BGU75" s="172"/>
      <c r="BGV75" s="172"/>
      <c r="BGW75" s="172"/>
      <c r="BGX75" s="172"/>
      <c r="BGY75" s="172"/>
      <c r="BGZ75" s="172"/>
      <c r="BHA75" s="172"/>
      <c r="BHB75" s="172"/>
      <c r="BHC75" s="172"/>
      <c r="BHD75" s="172"/>
      <c r="BHE75" s="172"/>
      <c r="BHF75" s="172"/>
      <c r="BHG75" s="172"/>
      <c r="BHH75" s="172"/>
      <c r="BHI75" s="172"/>
      <c r="BHJ75" s="172"/>
      <c r="BHK75" s="172"/>
      <c r="BHL75" s="172"/>
      <c r="BHM75" s="172"/>
      <c r="BHN75" s="172"/>
      <c r="BHO75" s="172"/>
      <c r="BHP75" s="172"/>
      <c r="BHQ75" s="172"/>
      <c r="BHR75" s="172"/>
      <c r="BHS75" s="172"/>
      <c r="BHT75" s="172"/>
      <c r="BHU75" s="172"/>
      <c r="BHV75" s="172"/>
      <c r="BHW75" s="172"/>
      <c r="BHX75" s="172"/>
      <c r="BHY75" s="172"/>
      <c r="BHZ75" s="172"/>
      <c r="BIA75" s="172"/>
      <c r="BIB75" s="172"/>
      <c r="BIC75" s="172"/>
      <c r="BID75" s="172"/>
      <c r="BIE75" s="172"/>
      <c r="BIF75" s="172"/>
      <c r="BIG75" s="172"/>
      <c r="BIH75" s="172"/>
      <c r="BII75" s="172"/>
      <c r="BIJ75" s="172"/>
      <c r="BIK75" s="172"/>
      <c r="BIL75" s="172"/>
      <c r="BIM75" s="172"/>
      <c r="BIN75" s="172"/>
      <c r="BIO75" s="172"/>
      <c r="BIP75" s="172"/>
      <c r="BIQ75" s="172"/>
      <c r="BIR75" s="172"/>
      <c r="BIS75" s="172"/>
      <c r="BIT75" s="172"/>
      <c r="BIU75" s="172"/>
      <c r="BIV75" s="172"/>
      <c r="BIW75" s="172"/>
      <c r="BIX75" s="172"/>
      <c r="BIY75" s="172"/>
      <c r="BIZ75" s="172"/>
      <c r="BJA75" s="172"/>
      <c r="BJB75" s="172"/>
      <c r="BJC75" s="172"/>
      <c r="BJD75" s="172"/>
      <c r="BJE75" s="172"/>
      <c r="BJF75" s="172"/>
      <c r="BJG75" s="172"/>
      <c r="BJH75" s="172"/>
      <c r="BJI75" s="172"/>
      <c r="BJJ75" s="172"/>
      <c r="BJK75" s="172"/>
      <c r="BJL75" s="172"/>
      <c r="BJM75" s="172"/>
      <c r="BJN75" s="172"/>
      <c r="BJO75" s="172"/>
      <c r="BJP75" s="172"/>
      <c r="BJQ75" s="172"/>
      <c r="BJR75" s="172"/>
      <c r="BJS75" s="172"/>
      <c r="BJT75" s="172"/>
      <c r="BJU75" s="172"/>
      <c r="BJV75" s="172"/>
      <c r="BJW75" s="172"/>
      <c r="BJX75" s="172"/>
      <c r="BJY75" s="172"/>
      <c r="BJZ75" s="172"/>
      <c r="BKA75" s="172"/>
      <c r="BKB75" s="172"/>
      <c r="BKC75" s="172"/>
      <c r="BKD75" s="172"/>
      <c r="BKE75" s="172"/>
      <c r="BKF75" s="172"/>
      <c r="BKG75" s="172"/>
      <c r="BKH75" s="172"/>
      <c r="BKI75" s="172"/>
      <c r="BKJ75" s="172"/>
      <c r="BKK75" s="172"/>
      <c r="BKL75" s="172"/>
      <c r="BKM75" s="172"/>
      <c r="BKN75" s="172"/>
      <c r="BKO75" s="172"/>
      <c r="BKP75" s="172"/>
      <c r="BKQ75" s="172"/>
      <c r="BKR75" s="172"/>
      <c r="BKS75" s="172"/>
      <c r="BKT75" s="172"/>
      <c r="BKU75" s="172"/>
      <c r="BKV75" s="172"/>
      <c r="BKW75" s="172"/>
      <c r="BKX75" s="172"/>
      <c r="BKY75" s="172"/>
      <c r="BKZ75" s="172"/>
      <c r="BLA75" s="172"/>
      <c r="BLB75" s="172"/>
      <c r="BLC75" s="172"/>
      <c r="BLD75" s="172"/>
      <c r="BLE75" s="172"/>
      <c r="BLF75" s="172"/>
      <c r="BLG75" s="172"/>
      <c r="BLH75" s="172"/>
      <c r="BLI75" s="172"/>
      <c r="BLJ75" s="172"/>
      <c r="BLK75" s="172"/>
      <c r="BLL75" s="172"/>
      <c r="BLM75" s="172"/>
      <c r="BLN75" s="172"/>
      <c r="BLO75" s="172"/>
      <c r="BLP75" s="172"/>
      <c r="BLQ75" s="172"/>
      <c r="BLR75" s="172"/>
      <c r="BLS75" s="172"/>
      <c r="BLT75" s="172"/>
      <c r="BLU75" s="172"/>
      <c r="BLV75" s="172"/>
      <c r="BLW75" s="172"/>
      <c r="BLX75" s="172"/>
      <c r="BLY75" s="172"/>
      <c r="BLZ75" s="172"/>
      <c r="BMA75" s="172"/>
      <c r="BMB75" s="172"/>
      <c r="BMC75" s="172"/>
      <c r="BMD75" s="172"/>
      <c r="BME75" s="172"/>
      <c r="BMF75" s="172"/>
      <c r="BMG75" s="172"/>
      <c r="BMH75" s="172"/>
      <c r="BMI75" s="172"/>
      <c r="BMJ75" s="172"/>
      <c r="BMK75" s="172"/>
      <c r="BML75" s="172"/>
      <c r="BMM75" s="172"/>
      <c r="BMN75" s="172"/>
      <c r="BMO75" s="172"/>
      <c r="BMP75" s="172"/>
      <c r="BMQ75" s="172"/>
      <c r="BMR75" s="172"/>
      <c r="BMS75" s="172"/>
      <c r="BMT75" s="172"/>
      <c r="BMU75" s="172"/>
      <c r="BMV75" s="172"/>
      <c r="BMW75" s="172"/>
      <c r="BMX75" s="172"/>
      <c r="BMY75" s="172"/>
      <c r="BMZ75" s="172"/>
      <c r="BNA75" s="172"/>
      <c r="BNB75" s="172"/>
      <c r="BNC75" s="172"/>
      <c r="BND75" s="172"/>
      <c r="BNE75" s="172"/>
      <c r="BNF75" s="172"/>
      <c r="BNG75" s="172"/>
      <c r="BNH75" s="172"/>
      <c r="BNI75" s="172"/>
      <c r="BNJ75" s="172"/>
      <c r="BNK75" s="172"/>
      <c r="BNL75" s="172"/>
      <c r="BNM75" s="172"/>
      <c r="BNN75" s="172"/>
      <c r="BNO75" s="172"/>
      <c r="BNP75" s="172"/>
      <c r="BNQ75" s="172"/>
      <c r="BNR75" s="172"/>
      <c r="BNS75" s="172"/>
      <c r="BNT75" s="172"/>
      <c r="BNU75" s="172"/>
      <c r="BNV75" s="172"/>
      <c r="BNW75" s="172"/>
      <c r="BNX75" s="172"/>
      <c r="BNY75" s="172"/>
      <c r="BNZ75" s="172"/>
      <c r="BOA75" s="172"/>
      <c r="BOB75" s="172"/>
      <c r="BOC75" s="172"/>
      <c r="BOD75" s="172"/>
      <c r="BOE75" s="172"/>
      <c r="BOF75" s="172"/>
      <c r="BOG75" s="172"/>
      <c r="BOH75" s="172"/>
      <c r="BOI75" s="172"/>
      <c r="BOJ75" s="172"/>
      <c r="BOK75" s="172"/>
      <c r="BOL75" s="172"/>
      <c r="BOM75" s="172"/>
      <c r="BON75" s="172"/>
      <c r="BOO75" s="172"/>
      <c r="BOP75" s="172"/>
      <c r="BOQ75" s="172"/>
      <c r="BOR75" s="172"/>
      <c r="BOS75" s="172"/>
      <c r="BOT75" s="172"/>
      <c r="BOU75" s="172"/>
      <c r="BOV75" s="172"/>
      <c r="BOW75" s="172"/>
      <c r="BOX75" s="172"/>
      <c r="BOY75" s="172"/>
      <c r="BOZ75" s="172"/>
      <c r="BPA75" s="172"/>
      <c r="BPB75" s="172"/>
      <c r="BPC75" s="172"/>
      <c r="BPD75" s="172"/>
      <c r="BPE75" s="172"/>
      <c r="BPF75" s="172"/>
      <c r="BPG75" s="172"/>
      <c r="BPH75" s="172"/>
      <c r="BPI75" s="172"/>
      <c r="BPJ75" s="172"/>
      <c r="BPK75" s="172"/>
      <c r="BPL75" s="172"/>
      <c r="BPM75" s="172"/>
      <c r="BPN75" s="172"/>
      <c r="BPO75" s="172"/>
      <c r="BPP75" s="172"/>
      <c r="BPQ75" s="172"/>
      <c r="BPR75" s="172"/>
      <c r="BPS75" s="172"/>
      <c r="BPT75" s="172"/>
      <c r="BPU75" s="172"/>
      <c r="BPV75" s="172"/>
      <c r="BPW75" s="172"/>
      <c r="BPX75" s="172"/>
      <c r="BPY75" s="172"/>
      <c r="BPZ75" s="172"/>
      <c r="BQA75" s="172"/>
      <c r="BQB75" s="172"/>
      <c r="BQC75" s="172"/>
      <c r="BQD75" s="172"/>
      <c r="BQE75" s="172"/>
      <c r="BQF75" s="172"/>
      <c r="BQG75" s="172"/>
      <c r="BQH75" s="172"/>
      <c r="BQI75" s="172"/>
      <c r="BQJ75" s="172"/>
      <c r="BQK75" s="172"/>
      <c r="BQL75" s="172"/>
      <c r="BQM75" s="172"/>
      <c r="BQN75" s="172"/>
      <c r="BQO75" s="172"/>
      <c r="BQP75" s="172"/>
      <c r="BQQ75" s="172"/>
      <c r="BQR75" s="172"/>
      <c r="BQS75" s="172"/>
      <c r="BQT75" s="172"/>
      <c r="BQU75" s="172"/>
      <c r="BQV75" s="172"/>
      <c r="BQW75" s="172"/>
      <c r="BQX75" s="172"/>
      <c r="BQY75" s="172"/>
      <c r="BQZ75" s="172"/>
      <c r="BRA75" s="172"/>
      <c r="BRB75" s="172"/>
      <c r="BRC75" s="172"/>
      <c r="BRD75" s="172"/>
      <c r="BRE75" s="172"/>
      <c r="BRF75" s="172"/>
      <c r="BRG75" s="172"/>
      <c r="BRH75" s="172"/>
      <c r="BRI75" s="172"/>
      <c r="BRJ75" s="172"/>
      <c r="BRK75" s="172"/>
      <c r="BRL75" s="172"/>
      <c r="BRM75" s="172"/>
      <c r="BRN75" s="172"/>
      <c r="BRO75" s="172"/>
      <c r="BRP75" s="172"/>
      <c r="BRQ75" s="172"/>
      <c r="BRR75" s="172"/>
      <c r="BRS75" s="172"/>
      <c r="BRT75" s="172"/>
      <c r="BRU75" s="172"/>
      <c r="BRV75" s="172"/>
      <c r="BRW75" s="172"/>
      <c r="BRX75" s="172"/>
      <c r="BRY75" s="172"/>
      <c r="BRZ75" s="172"/>
      <c r="BSA75" s="172"/>
      <c r="BSB75" s="172"/>
      <c r="BSC75" s="172"/>
      <c r="BSD75" s="172"/>
      <c r="BSE75" s="172"/>
      <c r="BSF75" s="172"/>
      <c r="BSG75" s="172"/>
      <c r="BSH75" s="172"/>
      <c r="BSI75" s="172"/>
      <c r="BSJ75" s="172"/>
      <c r="BSK75" s="172"/>
      <c r="BSL75" s="172"/>
      <c r="BSM75" s="172"/>
      <c r="BSN75" s="172"/>
      <c r="BSO75" s="172"/>
      <c r="BSP75" s="172"/>
      <c r="BSQ75" s="172"/>
      <c r="BSR75" s="172"/>
      <c r="BSS75" s="172"/>
      <c r="BST75" s="172"/>
      <c r="BSU75" s="172"/>
      <c r="BSV75" s="172"/>
      <c r="BSW75" s="172"/>
      <c r="BSX75" s="172"/>
      <c r="BSY75" s="172"/>
      <c r="BSZ75" s="172"/>
      <c r="BTA75" s="172"/>
      <c r="BTB75" s="172"/>
      <c r="BTC75" s="172"/>
      <c r="BTD75" s="172"/>
      <c r="BTE75" s="172"/>
      <c r="BTF75" s="172"/>
      <c r="BTG75" s="172"/>
      <c r="BTH75" s="172"/>
      <c r="BTI75" s="172"/>
      <c r="BTJ75" s="172"/>
      <c r="BTK75" s="172"/>
      <c r="BTL75" s="172"/>
      <c r="BTM75" s="172"/>
      <c r="BTN75" s="172"/>
      <c r="BTO75" s="172"/>
      <c r="BTP75" s="172"/>
      <c r="BTQ75" s="172"/>
      <c r="BTR75" s="172"/>
      <c r="BTS75" s="172"/>
      <c r="BTT75" s="172"/>
      <c r="BTU75" s="172"/>
      <c r="BTV75" s="172"/>
      <c r="BTW75" s="172"/>
      <c r="BTX75" s="172"/>
      <c r="BTY75" s="172"/>
      <c r="BTZ75" s="172"/>
      <c r="BUA75" s="172"/>
      <c r="BUB75" s="172"/>
      <c r="BUC75" s="172"/>
      <c r="BUD75" s="172"/>
      <c r="BUE75" s="172"/>
      <c r="BUF75" s="172"/>
      <c r="BUG75" s="172"/>
      <c r="BUH75" s="172"/>
      <c r="BUI75" s="172"/>
      <c r="BUJ75" s="172"/>
      <c r="BUK75" s="172"/>
      <c r="BUL75" s="172"/>
      <c r="BUM75" s="172"/>
      <c r="BUN75" s="172"/>
      <c r="BUO75" s="172"/>
      <c r="BUP75" s="172"/>
      <c r="BUQ75" s="172"/>
      <c r="BUR75" s="172"/>
      <c r="BUS75" s="172"/>
      <c r="BUT75" s="172"/>
      <c r="BUU75" s="172"/>
      <c r="BUV75" s="172"/>
      <c r="BUW75" s="172"/>
      <c r="BUX75" s="172"/>
      <c r="BUY75" s="172"/>
      <c r="BUZ75" s="172"/>
      <c r="BVA75" s="172"/>
      <c r="BVB75" s="172"/>
      <c r="BVC75" s="172"/>
      <c r="BVD75" s="172"/>
      <c r="BVE75" s="172"/>
      <c r="BVF75" s="172"/>
      <c r="BVG75" s="172"/>
      <c r="BVH75" s="172"/>
      <c r="BVI75" s="172"/>
      <c r="BVJ75" s="172"/>
      <c r="BVK75" s="172"/>
      <c r="BVL75" s="172"/>
      <c r="BVM75" s="172"/>
      <c r="BVN75" s="172"/>
      <c r="BVO75" s="172"/>
      <c r="BVP75" s="172"/>
      <c r="BVQ75" s="172"/>
      <c r="BVR75" s="172"/>
      <c r="BVS75" s="172"/>
      <c r="BVT75" s="172"/>
      <c r="BVU75" s="172"/>
      <c r="BVV75" s="172"/>
      <c r="BVW75" s="172"/>
      <c r="BVX75" s="172"/>
      <c r="BVY75" s="172"/>
      <c r="BVZ75" s="172"/>
      <c r="BWA75" s="172"/>
      <c r="BWB75" s="172"/>
      <c r="BWC75" s="172"/>
      <c r="BWD75" s="172"/>
      <c r="BWE75" s="172"/>
      <c r="BWF75" s="172"/>
      <c r="BWG75" s="172"/>
      <c r="BWH75" s="172"/>
      <c r="BWI75" s="172"/>
      <c r="BWJ75" s="172"/>
      <c r="BWK75" s="172"/>
      <c r="BWL75" s="172"/>
      <c r="BWM75" s="172"/>
      <c r="BWN75" s="172"/>
      <c r="BWO75" s="172"/>
      <c r="BWP75" s="172"/>
      <c r="BWQ75" s="172"/>
      <c r="BWR75" s="172"/>
      <c r="BWS75" s="172"/>
      <c r="BWT75" s="172"/>
      <c r="BWU75" s="172"/>
      <c r="BWV75" s="172"/>
      <c r="BWW75" s="172"/>
      <c r="BWX75" s="172"/>
      <c r="BWY75" s="172"/>
      <c r="BWZ75" s="172"/>
      <c r="BXA75" s="172"/>
      <c r="BXB75" s="172"/>
      <c r="BXC75" s="172"/>
      <c r="BXD75" s="172"/>
      <c r="BXE75" s="172"/>
      <c r="BXF75" s="172"/>
      <c r="BXG75" s="172"/>
      <c r="BXH75" s="172"/>
      <c r="BXI75" s="172"/>
      <c r="BXJ75" s="172"/>
      <c r="BXK75" s="172"/>
      <c r="BXL75" s="172"/>
      <c r="BXM75" s="172"/>
      <c r="BXN75" s="172"/>
      <c r="BXO75" s="172"/>
      <c r="BXP75" s="172"/>
      <c r="BXQ75" s="172"/>
      <c r="BXR75" s="172"/>
      <c r="BXS75" s="172"/>
      <c r="BXT75" s="172"/>
      <c r="BXU75" s="172"/>
      <c r="BXV75" s="172"/>
      <c r="BXW75" s="172"/>
      <c r="BXX75" s="172"/>
      <c r="BXY75" s="172"/>
      <c r="BXZ75" s="172"/>
      <c r="BYA75" s="172"/>
      <c r="BYB75" s="172"/>
      <c r="BYC75" s="172"/>
      <c r="BYD75" s="172"/>
      <c r="BYE75" s="172"/>
      <c r="BYF75" s="172"/>
      <c r="BYG75" s="172"/>
      <c r="BYH75" s="172"/>
      <c r="BYI75" s="172"/>
      <c r="BYJ75" s="172"/>
      <c r="BYK75" s="172"/>
      <c r="BYL75" s="172"/>
      <c r="BYM75" s="172"/>
      <c r="BYN75" s="172"/>
      <c r="BYO75" s="172"/>
      <c r="BYP75" s="172"/>
      <c r="BYQ75" s="172"/>
      <c r="BYR75" s="172"/>
      <c r="BYS75" s="172"/>
      <c r="BYT75" s="172"/>
      <c r="BYU75" s="172"/>
      <c r="BYV75" s="172"/>
      <c r="BYW75" s="172"/>
      <c r="BYX75" s="172"/>
      <c r="BYY75" s="172"/>
      <c r="BYZ75" s="172"/>
      <c r="BZA75" s="172"/>
      <c r="BZB75" s="172"/>
      <c r="BZC75" s="172"/>
      <c r="BZD75" s="172"/>
      <c r="BZE75" s="172"/>
      <c r="BZF75" s="172"/>
      <c r="BZG75" s="172"/>
      <c r="BZH75" s="172"/>
      <c r="BZI75" s="172"/>
      <c r="BZJ75" s="172"/>
      <c r="BZK75" s="172"/>
      <c r="BZL75" s="172"/>
      <c r="BZM75" s="172"/>
      <c r="BZN75" s="172"/>
      <c r="BZO75" s="172"/>
      <c r="BZP75" s="172"/>
      <c r="BZQ75" s="172"/>
      <c r="BZR75" s="172"/>
      <c r="BZS75" s="172"/>
      <c r="BZT75" s="172"/>
      <c r="BZU75" s="172"/>
      <c r="BZV75" s="172"/>
      <c r="BZW75" s="172"/>
      <c r="BZX75" s="172"/>
      <c r="BZY75" s="172"/>
      <c r="BZZ75" s="172"/>
      <c r="CAA75" s="172"/>
      <c r="CAB75" s="172"/>
      <c r="CAC75" s="172"/>
      <c r="CAD75" s="172"/>
      <c r="CAE75" s="172"/>
      <c r="CAF75" s="172"/>
      <c r="CAG75" s="172"/>
      <c r="CAH75" s="172"/>
      <c r="CAI75" s="172"/>
      <c r="CAJ75" s="172"/>
      <c r="CAK75" s="172"/>
      <c r="CAL75" s="172"/>
      <c r="CAM75" s="172"/>
      <c r="CAN75" s="172"/>
      <c r="CAO75" s="172"/>
      <c r="CAP75" s="172"/>
      <c r="CAQ75" s="172"/>
      <c r="CAR75" s="172"/>
      <c r="CAS75" s="172"/>
      <c r="CAT75" s="172"/>
      <c r="CAU75" s="172"/>
      <c r="CAV75" s="172"/>
      <c r="CAW75" s="172"/>
      <c r="CAX75" s="172"/>
      <c r="CAY75" s="172"/>
      <c r="CAZ75" s="172"/>
      <c r="CBA75" s="172"/>
      <c r="CBB75" s="172"/>
      <c r="CBC75" s="172"/>
      <c r="CBD75" s="172"/>
      <c r="CBE75" s="172"/>
      <c r="CBF75" s="172"/>
      <c r="CBG75" s="172"/>
      <c r="CBH75" s="172"/>
      <c r="CBI75" s="172"/>
      <c r="CBJ75" s="172"/>
      <c r="CBK75" s="172"/>
      <c r="CBL75" s="172"/>
      <c r="CBM75" s="172"/>
      <c r="CBN75" s="172"/>
      <c r="CBO75" s="172"/>
      <c r="CBP75" s="172"/>
      <c r="CBQ75" s="172"/>
      <c r="CBR75" s="172"/>
      <c r="CBS75" s="172"/>
      <c r="CBT75" s="172"/>
      <c r="CBU75" s="172"/>
      <c r="CBV75" s="172"/>
      <c r="CBW75" s="172"/>
      <c r="CBX75" s="172"/>
      <c r="CBY75" s="172"/>
      <c r="CBZ75" s="172"/>
      <c r="CCA75" s="172"/>
      <c r="CCB75" s="172"/>
      <c r="CCC75" s="172"/>
      <c r="CCD75" s="172"/>
      <c r="CCE75" s="172"/>
      <c r="CCF75" s="172"/>
      <c r="CCG75" s="172"/>
      <c r="CCH75" s="172"/>
      <c r="CCI75" s="172"/>
      <c r="CCJ75" s="172"/>
      <c r="CCK75" s="172"/>
      <c r="CCL75" s="172"/>
      <c r="CCM75" s="172"/>
      <c r="CCN75" s="172"/>
      <c r="CCO75" s="172"/>
      <c r="CCP75" s="172"/>
      <c r="CCQ75" s="172"/>
      <c r="CCR75" s="172"/>
      <c r="CCS75" s="172"/>
      <c r="CCT75" s="172"/>
      <c r="CCU75" s="172"/>
      <c r="CCV75" s="172"/>
      <c r="CCW75" s="172"/>
      <c r="CCX75" s="172"/>
      <c r="CCY75" s="172"/>
      <c r="CCZ75" s="172"/>
      <c r="CDA75" s="172"/>
      <c r="CDB75" s="172"/>
      <c r="CDC75" s="172"/>
      <c r="CDD75" s="172"/>
      <c r="CDE75" s="172"/>
      <c r="CDF75" s="172"/>
      <c r="CDG75" s="172"/>
      <c r="CDH75" s="172"/>
      <c r="CDI75" s="172"/>
      <c r="CDJ75" s="172"/>
      <c r="CDK75" s="172"/>
      <c r="CDL75" s="172"/>
      <c r="CDM75" s="172"/>
      <c r="CDN75" s="172"/>
      <c r="CDO75" s="172"/>
      <c r="CDP75" s="172"/>
      <c r="CDQ75" s="172"/>
      <c r="CDR75" s="172"/>
      <c r="CDS75" s="172"/>
      <c r="CDT75" s="172"/>
      <c r="CDU75" s="172"/>
      <c r="CDV75" s="172"/>
      <c r="CDW75" s="172"/>
      <c r="CDX75" s="172"/>
      <c r="CDY75" s="172"/>
      <c r="CDZ75" s="172"/>
      <c r="CEA75" s="172"/>
      <c r="CEB75" s="172"/>
      <c r="CEC75" s="172"/>
      <c r="CED75" s="172"/>
      <c r="CEE75" s="172"/>
      <c r="CEF75" s="172"/>
      <c r="CEG75" s="172"/>
      <c r="CEH75" s="172"/>
      <c r="CEI75" s="172"/>
      <c r="CEJ75" s="172"/>
      <c r="CEK75" s="172"/>
      <c r="CEL75" s="172"/>
      <c r="CEM75" s="172"/>
      <c r="CEN75" s="172"/>
      <c r="CEO75" s="172"/>
      <c r="CEP75" s="172"/>
      <c r="CEQ75" s="172"/>
      <c r="CER75" s="172"/>
      <c r="CES75" s="172"/>
      <c r="CET75" s="172"/>
      <c r="CEU75" s="172"/>
      <c r="CEV75" s="172"/>
      <c r="CEW75" s="172"/>
      <c r="CEX75" s="172"/>
      <c r="CEY75" s="172"/>
      <c r="CEZ75" s="172"/>
      <c r="CFA75" s="172"/>
      <c r="CFB75" s="172"/>
      <c r="CFC75" s="172"/>
      <c r="CFD75" s="172"/>
      <c r="CFE75" s="172"/>
      <c r="CFF75" s="172"/>
      <c r="CFG75" s="172"/>
      <c r="CFH75" s="172"/>
      <c r="CFI75" s="172"/>
      <c r="CFJ75" s="172"/>
      <c r="CFK75" s="172"/>
      <c r="CFL75" s="172"/>
      <c r="CFM75" s="172"/>
      <c r="CFN75" s="172"/>
      <c r="CFO75" s="172"/>
      <c r="CFP75" s="172"/>
      <c r="CFQ75" s="172"/>
      <c r="CFR75" s="172"/>
      <c r="CFS75" s="172"/>
      <c r="CFT75" s="172"/>
      <c r="CFU75" s="172"/>
      <c r="CFV75" s="172"/>
      <c r="CFW75" s="172"/>
      <c r="CFX75" s="172"/>
      <c r="CFY75" s="172"/>
      <c r="CFZ75" s="172"/>
      <c r="CGA75" s="172"/>
      <c r="CGB75" s="172"/>
      <c r="CGC75" s="172"/>
      <c r="CGD75" s="172"/>
      <c r="CGE75" s="172"/>
      <c r="CGF75" s="172"/>
      <c r="CGG75" s="172"/>
      <c r="CGH75" s="172"/>
      <c r="CGI75" s="172"/>
      <c r="CGJ75" s="172"/>
      <c r="CGK75" s="172"/>
      <c r="CGL75" s="172"/>
      <c r="CGM75" s="172"/>
      <c r="CGN75" s="172"/>
      <c r="CGO75" s="172"/>
      <c r="CGP75" s="172"/>
      <c r="CGQ75" s="172"/>
      <c r="CGR75" s="172"/>
      <c r="CGS75" s="172"/>
      <c r="CGT75" s="172"/>
      <c r="CGU75" s="172"/>
      <c r="CGV75" s="172"/>
      <c r="CGW75" s="172"/>
      <c r="CGX75" s="172"/>
      <c r="CGY75" s="172"/>
      <c r="CGZ75" s="172"/>
      <c r="CHA75" s="172"/>
      <c r="CHB75" s="172"/>
      <c r="CHC75" s="172"/>
      <c r="CHD75" s="172"/>
      <c r="CHE75" s="172"/>
      <c r="CHF75" s="172"/>
      <c r="CHG75" s="172"/>
      <c r="CHH75" s="172"/>
      <c r="CHI75" s="172"/>
      <c r="CHJ75" s="172"/>
      <c r="CHK75" s="172"/>
      <c r="CHL75" s="172"/>
      <c r="CHM75" s="172"/>
      <c r="CHN75" s="172"/>
      <c r="CHO75" s="172"/>
      <c r="CHP75" s="172"/>
      <c r="CHQ75" s="172"/>
      <c r="CHR75" s="172"/>
      <c r="CHS75" s="172"/>
      <c r="CHT75" s="172"/>
      <c r="CHU75" s="172"/>
      <c r="CHV75" s="172"/>
      <c r="CHW75" s="172"/>
      <c r="CHX75" s="172"/>
      <c r="CHY75" s="172"/>
      <c r="CHZ75" s="172"/>
      <c r="CIA75" s="172"/>
      <c r="CIB75" s="172"/>
      <c r="CIC75" s="172"/>
      <c r="CID75" s="172"/>
      <c r="CIE75" s="172"/>
      <c r="CIF75" s="172"/>
      <c r="CIG75" s="172"/>
      <c r="CIH75" s="172"/>
      <c r="CII75" s="172"/>
      <c r="CIJ75" s="172"/>
      <c r="CIK75" s="172"/>
      <c r="CIL75" s="172"/>
      <c r="CIM75" s="172"/>
      <c r="CIN75" s="172"/>
      <c r="CIO75" s="172"/>
      <c r="CIP75" s="172"/>
      <c r="CIQ75" s="172"/>
      <c r="CIR75" s="172"/>
      <c r="CIS75" s="172"/>
      <c r="CIT75" s="172"/>
      <c r="CIU75" s="172"/>
      <c r="CIV75" s="172"/>
      <c r="CIW75" s="172"/>
      <c r="CIX75" s="172"/>
      <c r="CIY75" s="172"/>
      <c r="CIZ75" s="172"/>
      <c r="CJA75" s="172"/>
      <c r="CJB75" s="172"/>
      <c r="CJC75" s="172"/>
      <c r="CJD75" s="172"/>
      <c r="CJE75" s="172"/>
      <c r="CJF75" s="172"/>
      <c r="CJG75" s="172"/>
      <c r="CJH75" s="172"/>
      <c r="CJI75" s="172"/>
      <c r="CJJ75" s="172"/>
      <c r="CJK75" s="172"/>
      <c r="CJL75" s="172"/>
      <c r="CJM75" s="172"/>
      <c r="CJN75" s="172"/>
      <c r="CJO75" s="172"/>
      <c r="CJP75" s="172"/>
      <c r="CJQ75" s="172"/>
      <c r="CJR75" s="172"/>
      <c r="CJS75" s="172"/>
      <c r="CJT75" s="172"/>
      <c r="CJU75" s="172"/>
      <c r="CJV75" s="172"/>
      <c r="CJW75" s="172"/>
      <c r="CJX75" s="172"/>
      <c r="CJY75" s="172"/>
      <c r="CJZ75" s="172"/>
      <c r="CKA75" s="172"/>
      <c r="CKB75" s="172"/>
      <c r="CKC75" s="172"/>
      <c r="CKD75" s="172"/>
      <c r="CKE75" s="172"/>
      <c r="CKF75" s="172"/>
      <c r="CKG75" s="172"/>
      <c r="CKH75" s="172"/>
      <c r="CKI75" s="172"/>
      <c r="CKJ75" s="172"/>
      <c r="CKK75" s="172"/>
      <c r="CKL75" s="172"/>
      <c r="CKM75" s="172"/>
      <c r="CKN75" s="172"/>
      <c r="CKO75" s="172"/>
      <c r="CKP75" s="172"/>
      <c r="CKQ75" s="172"/>
      <c r="CKR75" s="172"/>
      <c r="CKS75" s="172"/>
      <c r="CKT75" s="172"/>
      <c r="CKU75" s="172"/>
      <c r="CKV75" s="172"/>
      <c r="CKW75" s="172"/>
      <c r="CKX75" s="172"/>
      <c r="CKY75" s="172"/>
      <c r="CKZ75" s="172"/>
      <c r="CLA75" s="172"/>
      <c r="CLB75" s="172"/>
      <c r="CLC75" s="172"/>
      <c r="CLD75" s="172"/>
      <c r="CLE75" s="172"/>
      <c r="CLF75" s="172"/>
      <c r="CLG75" s="172"/>
      <c r="CLH75" s="172"/>
      <c r="CLI75" s="172"/>
      <c r="CLJ75" s="172"/>
      <c r="CLK75" s="172"/>
      <c r="CLL75" s="172"/>
      <c r="CLM75" s="172"/>
      <c r="CLN75" s="172"/>
      <c r="CLO75" s="172"/>
      <c r="CLP75" s="172"/>
      <c r="CLQ75" s="172"/>
      <c r="CLR75" s="172"/>
      <c r="CLS75" s="172"/>
      <c r="CLT75" s="172"/>
      <c r="CLU75" s="172"/>
      <c r="CLV75" s="172"/>
      <c r="CLW75" s="172"/>
      <c r="CLX75" s="172"/>
      <c r="CLY75" s="172"/>
      <c r="CLZ75" s="172"/>
      <c r="CMA75" s="172"/>
      <c r="CMB75" s="172"/>
      <c r="CMC75" s="172"/>
      <c r="CMD75" s="172"/>
      <c r="CME75" s="172"/>
      <c r="CMF75" s="172"/>
      <c r="CMG75" s="172"/>
      <c r="CMH75" s="172"/>
      <c r="CMI75" s="172"/>
      <c r="CMJ75" s="172"/>
      <c r="CMK75" s="172"/>
      <c r="CML75" s="172"/>
      <c r="CMM75" s="172"/>
      <c r="CMN75" s="172"/>
      <c r="CMO75" s="172"/>
      <c r="CMP75" s="172"/>
      <c r="CMQ75" s="172"/>
      <c r="CMR75" s="172"/>
      <c r="CMS75" s="172"/>
      <c r="CMT75" s="172"/>
      <c r="CMU75" s="172"/>
      <c r="CMV75" s="172"/>
      <c r="CMW75" s="172"/>
      <c r="CMX75" s="172"/>
      <c r="CMY75" s="172"/>
      <c r="CMZ75" s="172"/>
      <c r="CNA75" s="172"/>
      <c r="CNB75" s="172"/>
      <c r="CNC75" s="172"/>
      <c r="CND75" s="172"/>
      <c r="CNE75" s="172"/>
      <c r="CNF75" s="172"/>
      <c r="CNG75" s="172"/>
      <c r="CNH75" s="172"/>
      <c r="CNI75" s="172"/>
      <c r="CNJ75" s="172"/>
      <c r="CNK75" s="172"/>
      <c r="CNL75" s="172"/>
      <c r="CNM75" s="172"/>
      <c r="CNN75" s="172"/>
      <c r="CNO75" s="172"/>
      <c r="CNP75" s="172"/>
      <c r="CNQ75" s="172"/>
      <c r="CNR75" s="172"/>
      <c r="CNS75" s="172"/>
      <c r="CNT75" s="172"/>
      <c r="CNU75" s="172"/>
      <c r="CNV75" s="172"/>
      <c r="CNW75" s="172"/>
      <c r="CNX75" s="172"/>
      <c r="CNY75" s="172"/>
      <c r="CNZ75" s="172"/>
      <c r="COA75" s="172"/>
      <c r="COB75" s="172"/>
      <c r="COC75" s="172"/>
      <c r="COD75" s="172"/>
      <c r="COE75" s="172"/>
      <c r="COF75" s="172"/>
      <c r="COG75" s="172"/>
      <c r="COH75" s="172"/>
      <c r="COI75" s="172"/>
      <c r="COJ75" s="172"/>
      <c r="COK75" s="172"/>
      <c r="COL75" s="172"/>
      <c r="COM75" s="172"/>
      <c r="CON75" s="172"/>
      <c r="COO75" s="172"/>
      <c r="COP75" s="172"/>
      <c r="COQ75" s="172"/>
      <c r="COR75" s="172"/>
      <c r="COS75" s="172"/>
      <c r="COT75" s="172"/>
      <c r="COU75" s="172"/>
      <c r="COV75" s="172"/>
      <c r="COW75" s="172"/>
      <c r="COX75" s="172"/>
      <c r="COY75" s="172"/>
      <c r="COZ75" s="172"/>
      <c r="CPA75" s="172"/>
      <c r="CPB75" s="172"/>
      <c r="CPC75" s="172"/>
      <c r="CPD75" s="172"/>
      <c r="CPE75" s="172"/>
      <c r="CPF75" s="172"/>
      <c r="CPG75" s="172"/>
      <c r="CPH75" s="172"/>
      <c r="CPI75" s="172"/>
      <c r="CPJ75" s="172"/>
      <c r="CPK75" s="172"/>
      <c r="CPL75" s="172"/>
      <c r="CPM75" s="172"/>
      <c r="CPN75" s="172"/>
      <c r="CPO75" s="172"/>
      <c r="CPP75" s="172"/>
      <c r="CPQ75" s="172"/>
      <c r="CPR75" s="172"/>
      <c r="CPS75" s="172"/>
      <c r="CPT75" s="172"/>
      <c r="CPU75" s="172"/>
      <c r="CPV75" s="172"/>
      <c r="CPW75" s="172"/>
      <c r="CPX75" s="172"/>
      <c r="CPY75" s="172"/>
      <c r="CPZ75" s="172"/>
      <c r="CQA75" s="172"/>
      <c r="CQB75" s="172"/>
      <c r="CQC75" s="172"/>
      <c r="CQD75" s="172"/>
      <c r="CQE75" s="172"/>
      <c r="CQF75" s="172"/>
      <c r="CQG75" s="172"/>
      <c r="CQH75" s="172"/>
      <c r="CQI75" s="172"/>
      <c r="CQJ75" s="172"/>
      <c r="CQK75" s="172"/>
      <c r="CQL75" s="172"/>
      <c r="CQM75" s="172"/>
      <c r="CQN75" s="172"/>
      <c r="CQO75" s="172"/>
      <c r="CQP75" s="172"/>
      <c r="CQQ75" s="172"/>
      <c r="CQR75" s="172"/>
      <c r="CQS75" s="172"/>
      <c r="CQT75" s="172"/>
      <c r="CQU75" s="172"/>
      <c r="CQV75" s="172"/>
      <c r="CQW75" s="172"/>
      <c r="CQX75" s="172"/>
      <c r="CQY75" s="172"/>
      <c r="CQZ75" s="172"/>
      <c r="CRA75" s="172"/>
      <c r="CRB75" s="172"/>
      <c r="CRC75" s="172"/>
      <c r="CRD75" s="172"/>
      <c r="CRE75" s="172"/>
      <c r="CRF75" s="172"/>
      <c r="CRG75" s="172"/>
      <c r="CRH75" s="172"/>
      <c r="CRI75" s="172"/>
      <c r="CRJ75" s="172"/>
      <c r="CRK75" s="172"/>
      <c r="CRL75" s="172"/>
      <c r="CRM75" s="172"/>
      <c r="CRN75" s="172"/>
      <c r="CRO75" s="172"/>
      <c r="CRP75" s="172"/>
      <c r="CRQ75" s="172"/>
      <c r="CRR75" s="172"/>
      <c r="CRS75" s="172"/>
      <c r="CRT75" s="172"/>
      <c r="CRU75" s="172"/>
      <c r="CRV75" s="172"/>
      <c r="CRW75" s="172"/>
      <c r="CRX75" s="172"/>
      <c r="CRY75" s="172"/>
      <c r="CRZ75" s="172"/>
      <c r="CSA75" s="172"/>
      <c r="CSB75" s="172"/>
      <c r="CSC75" s="172"/>
      <c r="CSD75" s="172"/>
      <c r="CSE75" s="172"/>
      <c r="CSF75" s="172"/>
      <c r="CSG75" s="172"/>
      <c r="CSH75" s="172"/>
      <c r="CSI75" s="172"/>
      <c r="CSJ75" s="172"/>
      <c r="CSK75" s="172"/>
      <c r="CSL75" s="172"/>
      <c r="CSM75" s="172"/>
      <c r="CSN75" s="172"/>
      <c r="CSO75" s="172"/>
      <c r="CSP75" s="172"/>
      <c r="CSQ75" s="172"/>
      <c r="CSR75" s="172"/>
      <c r="CSS75" s="172"/>
      <c r="CST75" s="172"/>
      <c r="CSU75" s="172"/>
      <c r="CSV75" s="172"/>
      <c r="CSW75" s="172"/>
      <c r="CSX75" s="172"/>
      <c r="CSY75" s="172"/>
      <c r="CSZ75" s="172"/>
      <c r="CTA75" s="172"/>
      <c r="CTB75" s="172"/>
      <c r="CTC75" s="172"/>
      <c r="CTD75" s="172"/>
      <c r="CTE75" s="172"/>
      <c r="CTF75" s="172"/>
      <c r="CTG75" s="172"/>
      <c r="CTH75" s="172"/>
      <c r="CTI75" s="172"/>
      <c r="CTJ75" s="172"/>
      <c r="CTK75" s="172"/>
      <c r="CTL75" s="172"/>
      <c r="CTM75" s="172"/>
      <c r="CTN75" s="172"/>
      <c r="CTO75" s="172"/>
      <c r="CTP75" s="172"/>
      <c r="CTQ75" s="172"/>
      <c r="CTR75" s="172"/>
      <c r="CTS75" s="172"/>
      <c r="CTT75" s="172"/>
      <c r="CTU75" s="172"/>
      <c r="CTV75" s="172"/>
      <c r="CTW75" s="172"/>
      <c r="CTX75" s="172"/>
      <c r="CTY75" s="172"/>
      <c r="CTZ75" s="172"/>
      <c r="CUA75" s="172"/>
      <c r="CUB75" s="172"/>
      <c r="CUC75" s="172"/>
      <c r="CUD75" s="172"/>
      <c r="CUE75" s="172"/>
      <c r="CUF75" s="172"/>
      <c r="CUG75" s="172"/>
      <c r="CUH75" s="172"/>
      <c r="CUI75" s="172"/>
      <c r="CUJ75" s="172"/>
      <c r="CUK75" s="172"/>
      <c r="CUL75" s="172"/>
      <c r="CUM75" s="172"/>
      <c r="CUN75" s="172"/>
      <c r="CUO75" s="172"/>
      <c r="CUP75" s="172"/>
      <c r="CUQ75" s="172"/>
      <c r="CUR75" s="172"/>
      <c r="CUS75" s="172"/>
      <c r="CUT75" s="172"/>
      <c r="CUU75" s="172"/>
      <c r="CUV75" s="172"/>
      <c r="CUW75" s="172"/>
      <c r="CUX75" s="172"/>
      <c r="CUY75" s="172"/>
      <c r="CUZ75" s="172"/>
      <c r="CVA75" s="172"/>
      <c r="CVB75" s="172"/>
      <c r="CVC75" s="172"/>
      <c r="CVD75" s="172"/>
      <c r="CVE75" s="172"/>
      <c r="CVF75" s="172"/>
      <c r="CVG75" s="172"/>
      <c r="CVH75" s="172"/>
      <c r="CVI75" s="172"/>
      <c r="CVJ75" s="172"/>
      <c r="CVK75" s="172"/>
      <c r="CVL75" s="172"/>
      <c r="CVM75" s="172"/>
      <c r="CVN75" s="172"/>
      <c r="CVO75" s="172"/>
      <c r="CVP75" s="172"/>
      <c r="CVQ75" s="172"/>
      <c r="CVR75" s="172"/>
      <c r="CVS75" s="172"/>
      <c r="CVT75" s="172"/>
      <c r="CVU75" s="172"/>
      <c r="CVV75" s="172"/>
      <c r="CVW75" s="172"/>
      <c r="CVX75" s="172"/>
      <c r="CVY75" s="172"/>
      <c r="CVZ75" s="172"/>
      <c r="CWA75" s="172"/>
      <c r="CWB75" s="172"/>
      <c r="CWC75" s="172"/>
      <c r="CWD75" s="172"/>
      <c r="CWE75" s="172"/>
      <c r="CWF75" s="172"/>
      <c r="CWG75" s="172"/>
      <c r="CWH75" s="172"/>
      <c r="CWI75" s="172"/>
      <c r="CWJ75" s="172"/>
      <c r="CWK75" s="172"/>
      <c r="CWL75" s="172"/>
      <c r="CWM75" s="172"/>
      <c r="CWN75" s="172"/>
      <c r="CWO75" s="172"/>
      <c r="CWP75" s="172"/>
      <c r="CWQ75" s="172"/>
      <c r="CWR75" s="172"/>
      <c r="CWS75" s="172"/>
      <c r="CWT75" s="172"/>
      <c r="CWU75" s="172"/>
      <c r="CWV75" s="172"/>
      <c r="CWW75" s="172"/>
      <c r="CWX75" s="172"/>
      <c r="CWY75" s="172"/>
      <c r="CWZ75" s="172"/>
      <c r="CXA75" s="172"/>
      <c r="CXB75" s="172"/>
      <c r="CXC75" s="172"/>
      <c r="CXD75" s="172"/>
      <c r="CXE75" s="172"/>
      <c r="CXF75" s="172"/>
      <c r="CXG75" s="172"/>
      <c r="CXH75" s="172"/>
      <c r="CXI75" s="172"/>
      <c r="CXJ75" s="172"/>
      <c r="CXK75" s="172"/>
      <c r="CXL75" s="172"/>
      <c r="CXM75" s="172"/>
      <c r="CXN75" s="172"/>
      <c r="CXO75" s="172"/>
      <c r="CXP75" s="172"/>
      <c r="CXQ75" s="172"/>
      <c r="CXR75" s="172"/>
      <c r="CXS75" s="172"/>
      <c r="CXT75" s="172"/>
      <c r="CXU75" s="172"/>
      <c r="CXV75" s="172"/>
      <c r="CXW75" s="172"/>
      <c r="CXX75" s="172"/>
      <c r="CXY75" s="172"/>
      <c r="CXZ75" s="172"/>
      <c r="CYA75" s="172"/>
      <c r="CYB75" s="172"/>
      <c r="CYC75" s="172"/>
      <c r="CYD75" s="172"/>
      <c r="CYE75" s="172"/>
      <c r="CYF75" s="172"/>
      <c r="CYG75" s="172"/>
      <c r="CYH75" s="172"/>
      <c r="CYI75" s="172"/>
      <c r="CYJ75" s="172"/>
      <c r="CYK75" s="172"/>
      <c r="CYL75" s="172"/>
      <c r="CYM75" s="172"/>
      <c r="CYN75" s="172"/>
      <c r="CYO75" s="172"/>
      <c r="CYP75" s="172"/>
      <c r="CYQ75" s="172"/>
      <c r="CYR75" s="172"/>
      <c r="CYS75" s="172"/>
      <c r="CYT75" s="172"/>
      <c r="CYU75" s="172"/>
      <c r="CYV75" s="172"/>
      <c r="CYW75" s="172"/>
      <c r="CYX75" s="172"/>
      <c r="CYY75" s="172"/>
      <c r="CYZ75" s="172"/>
      <c r="CZA75" s="172"/>
      <c r="CZB75" s="172"/>
      <c r="CZC75" s="172"/>
      <c r="CZD75" s="172"/>
      <c r="CZE75" s="172"/>
      <c r="CZF75" s="172"/>
      <c r="CZG75" s="172"/>
      <c r="CZH75" s="172"/>
      <c r="CZI75" s="172"/>
      <c r="CZJ75" s="172"/>
      <c r="CZK75" s="172"/>
      <c r="CZL75" s="172"/>
      <c r="CZM75" s="172"/>
      <c r="CZN75" s="172"/>
      <c r="CZO75" s="172"/>
      <c r="CZP75" s="172"/>
      <c r="CZQ75" s="172"/>
      <c r="CZR75" s="172"/>
      <c r="CZS75" s="172"/>
      <c r="CZT75" s="172"/>
      <c r="CZU75" s="172"/>
      <c r="CZV75" s="172"/>
      <c r="CZW75" s="172"/>
      <c r="CZX75" s="172"/>
      <c r="CZY75" s="172"/>
      <c r="CZZ75" s="172"/>
      <c r="DAA75" s="172"/>
      <c r="DAB75" s="172"/>
      <c r="DAC75" s="172"/>
      <c r="DAD75" s="172"/>
      <c r="DAE75" s="172"/>
      <c r="DAF75" s="172"/>
      <c r="DAG75" s="172"/>
      <c r="DAH75" s="172"/>
      <c r="DAI75" s="172"/>
      <c r="DAJ75" s="172"/>
      <c r="DAK75" s="172"/>
      <c r="DAL75" s="172"/>
      <c r="DAM75" s="172"/>
      <c r="DAN75" s="172"/>
      <c r="DAO75" s="172"/>
      <c r="DAP75" s="172"/>
      <c r="DAQ75" s="172"/>
      <c r="DAR75" s="172"/>
      <c r="DAS75" s="172"/>
      <c r="DAT75" s="172"/>
      <c r="DAU75" s="172"/>
      <c r="DAV75" s="172"/>
      <c r="DAW75" s="172"/>
      <c r="DAX75" s="172"/>
      <c r="DAY75" s="172"/>
      <c r="DAZ75" s="172"/>
      <c r="DBA75" s="172"/>
      <c r="DBB75" s="172"/>
      <c r="DBC75" s="172"/>
      <c r="DBD75" s="172"/>
      <c r="DBE75" s="172"/>
      <c r="DBF75" s="172"/>
      <c r="DBG75" s="172"/>
      <c r="DBH75" s="172"/>
      <c r="DBI75" s="172"/>
      <c r="DBJ75" s="172"/>
      <c r="DBK75" s="172"/>
      <c r="DBL75" s="172"/>
      <c r="DBM75" s="172"/>
      <c r="DBN75" s="172"/>
      <c r="DBO75" s="172"/>
      <c r="DBP75" s="172"/>
      <c r="DBQ75" s="172"/>
      <c r="DBR75" s="172"/>
      <c r="DBS75" s="172"/>
      <c r="DBT75" s="172"/>
      <c r="DBU75" s="172"/>
      <c r="DBV75" s="172"/>
      <c r="DBW75" s="172"/>
      <c r="DBX75" s="172"/>
      <c r="DBY75" s="172"/>
      <c r="DBZ75" s="172"/>
      <c r="DCA75" s="172"/>
      <c r="DCB75" s="172"/>
      <c r="DCC75" s="172"/>
      <c r="DCD75" s="172"/>
      <c r="DCE75" s="172"/>
      <c r="DCF75" s="172"/>
      <c r="DCG75" s="172"/>
      <c r="DCH75" s="172"/>
      <c r="DCI75" s="172"/>
      <c r="DCJ75" s="172"/>
      <c r="DCK75" s="172"/>
      <c r="DCL75" s="172"/>
      <c r="DCM75" s="172"/>
      <c r="DCN75" s="172"/>
      <c r="DCO75" s="172"/>
      <c r="DCP75" s="172"/>
      <c r="DCQ75" s="172"/>
      <c r="DCR75" s="172"/>
      <c r="DCS75" s="172"/>
      <c r="DCT75" s="172"/>
      <c r="DCU75" s="172"/>
      <c r="DCV75" s="172"/>
      <c r="DCW75" s="172"/>
      <c r="DCX75" s="172"/>
      <c r="DCY75" s="172"/>
      <c r="DCZ75" s="172"/>
      <c r="DDA75" s="172"/>
      <c r="DDB75" s="172"/>
      <c r="DDC75" s="172"/>
      <c r="DDD75" s="172"/>
      <c r="DDE75" s="172"/>
      <c r="DDF75" s="172"/>
      <c r="DDG75" s="172"/>
      <c r="DDH75" s="172"/>
      <c r="DDI75" s="172"/>
      <c r="DDJ75" s="172"/>
      <c r="DDK75" s="172"/>
      <c r="DDL75" s="172"/>
      <c r="DDM75" s="172"/>
      <c r="DDN75" s="172"/>
      <c r="DDO75" s="172"/>
      <c r="DDP75" s="172"/>
      <c r="DDQ75" s="172"/>
      <c r="DDR75" s="172"/>
      <c r="DDS75" s="172"/>
      <c r="DDT75" s="172"/>
      <c r="DDU75" s="172"/>
      <c r="DDV75" s="172"/>
      <c r="DDW75" s="172"/>
      <c r="DDX75" s="172"/>
      <c r="DDY75" s="172"/>
      <c r="DDZ75" s="172"/>
      <c r="DEA75" s="172"/>
      <c r="DEB75" s="172"/>
      <c r="DEC75" s="172"/>
      <c r="DED75" s="172"/>
      <c r="DEE75" s="172"/>
      <c r="DEF75" s="172"/>
      <c r="DEG75" s="172"/>
      <c r="DEH75" s="172"/>
      <c r="DEI75" s="172"/>
      <c r="DEJ75" s="172"/>
      <c r="DEK75" s="172"/>
      <c r="DEL75" s="172"/>
      <c r="DEM75" s="172"/>
      <c r="DEN75" s="172"/>
      <c r="DEO75" s="172"/>
      <c r="DEP75" s="172"/>
      <c r="DEQ75" s="172"/>
      <c r="DER75" s="172"/>
      <c r="DES75" s="172"/>
      <c r="DET75" s="172"/>
      <c r="DEU75" s="172"/>
      <c r="DEV75" s="172"/>
      <c r="DEW75" s="172"/>
      <c r="DEX75" s="172"/>
      <c r="DEY75" s="172"/>
      <c r="DEZ75" s="172"/>
      <c r="DFA75" s="172"/>
      <c r="DFB75" s="172"/>
      <c r="DFC75" s="172"/>
      <c r="DFD75" s="172"/>
      <c r="DFE75" s="172"/>
      <c r="DFF75" s="172"/>
      <c r="DFG75" s="172"/>
      <c r="DFH75" s="172"/>
      <c r="DFI75" s="172"/>
      <c r="DFJ75" s="172"/>
      <c r="DFK75" s="172"/>
      <c r="DFL75" s="172"/>
      <c r="DFM75" s="172"/>
      <c r="DFN75" s="172"/>
      <c r="DFO75" s="172"/>
      <c r="DFP75" s="172"/>
      <c r="DFQ75" s="172"/>
      <c r="DFR75" s="172"/>
      <c r="DFS75" s="172"/>
      <c r="DFT75" s="172"/>
      <c r="DFU75" s="172"/>
      <c r="DFV75" s="172"/>
      <c r="DFW75" s="172"/>
      <c r="DFX75" s="172"/>
      <c r="DFY75" s="172"/>
      <c r="DFZ75" s="172"/>
      <c r="DGA75" s="172"/>
      <c r="DGB75" s="172"/>
      <c r="DGC75" s="172"/>
      <c r="DGD75" s="172"/>
      <c r="DGE75" s="172"/>
      <c r="DGF75" s="172"/>
      <c r="DGG75" s="172"/>
      <c r="DGH75" s="172"/>
      <c r="DGI75" s="172"/>
      <c r="DGJ75" s="172"/>
      <c r="DGK75" s="172"/>
      <c r="DGL75" s="172"/>
      <c r="DGM75" s="172"/>
      <c r="DGN75" s="172"/>
      <c r="DGO75" s="172"/>
      <c r="DGP75" s="172"/>
      <c r="DGQ75" s="172"/>
      <c r="DGR75" s="172"/>
      <c r="DGS75" s="172"/>
      <c r="DGT75" s="172"/>
      <c r="DGU75" s="172"/>
      <c r="DGV75" s="172"/>
      <c r="DGW75" s="172"/>
      <c r="DGX75" s="172"/>
      <c r="DGY75" s="172"/>
      <c r="DGZ75" s="172"/>
      <c r="DHA75" s="172"/>
      <c r="DHB75" s="172"/>
      <c r="DHC75" s="172"/>
      <c r="DHD75" s="172"/>
      <c r="DHE75" s="172"/>
      <c r="DHF75" s="172"/>
      <c r="DHG75" s="172"/>
      <c r="DHH75" s="172"/>
      <c r="DHI75" s="172"/>
      <c r="DHJ75" s="172"/>
      <c r="DHK75" s="172"/>
      <c r="DHL75" s="172"/>
      <c r="DHM75" s="172"/>
      <c r="DHN75" s="172"/>
      <c r="DHO75" s="172"/>
      <c r="DHP75" s="172"/>
      <c r="DHQ75" s="172"/>
      <c r="DHR75" s="172"/>
      <c r="DHS75" s="172"/>
      <c r="DHT75" s="172"/>
      <c r="DHU75" s="172"/>
      <c r="DHV75" s="172"/>
      <c r="DHW75" s="172"/>
      <c r="DHX75" s="172"/>
      <c r="DHY75" s="172"/>
      <c r="DHZ75" s="172"/>
      <c r="DIA75" s="172"/>
      <c r="DIB75" s="172"/>
      <c r="DIC75" s="172"/>
      <c r="DID75" s="172"/>
      <c r="DIE75" s="172"/>
      <c r="DIF75" s="172"/>
      <c r="DIG75" s="172"/>
      <c r="DIH75" s="172"/>
      <c r="DII75" s="172"/>
      <c r="DIJ75" s="172"/>
      <c r="DIK75" s="172"/>
      <c r="DIL75" s="172"/>
      <c r="DIM75" s="172"/>
      <c r="DIN75" s="172"/>
      <c r="DIO75" s="172"/>
      <c r="DIP75" s="172"/>
      <c r="DIQ75" s="172"/>
      <c r="DIR75" s="172"/>
      <c r="DIS75" s="172"/>
      <c r="DIT75" s="172"/>
      <c r="DIU75" s="172"/>
      <c r="DIV75" s="172"/>
      <c r="DIW75" s="172"/>
      <c r="DIX75" s="172"/>
      <c r="DIY75" s="172"/>
      <c r="DIZ75" s="172"/>
      <c r="DJA75" s="172"/>
      <c r="DJB75" s="172"/>
      <c r="DJC75" s="172"/>
      <c r="DJD75" s="172"/>
      <c r="DJE75" s="172"/>
      <c r="DJF75" s="172"/>
      <c r="DJG75" s="172"/>
      <c r="DJH75" s="172"/>
      <c r="DJI75" s="172"/>
      <c r="DJJ75" s="172"/>
      <c r="DJK75" s="172"/>
      <c r="DJL75" s="172"/>
      <c r="DJM75" s="172"/>
      <c r="DJN75" s="172"/>
      <c r="DJO75" s="172"/>
      <c r="DJP75" s="172"/>
      <c r="DJQ75" s="172"/>
      <c r="DJR75" s="172"/>
      <c r="DJS75" s="172"/>
      <c r="DJT75" s="172"/>
      <c r="DJU75" s="172"/>
      <c r="DJV75" s="172"/>
      <c r="DJW75" s="172"/>
      <c r="DJX75" s="172"/>
      <c r="DJY75" s="172"/>
      <c r="DJZ75" s="172"/>
      <c r="DKA75" s="172"/>
      <c r="DKB75" s="172"/>
      <c r="DKC75" s="172"/>
      <c r="DKD75" s="172"/>
      <c r="DKE75" s="172"/>
      <c r="DKF75" s="172"/>
      <c r="DKG75" s="172"/>
      <c r="DKH75" s="172"/>
      <c r="DKI75" s="172"/>
      <c r="DKJ75" s="172"/>
      <c r="DKK75" s="172"/>
      <c r="DKL75" s="172"/>
      <c r="DKM75" s="172"/>
      <c r="DKN75" s="172"/>
      <c r="DKO75" s="172"/>
      <c r="DKP75" s="172"/>
      <c r="DKQ75" s="172"/>
      <c r="DKR75" s="172"/>
      <c r="DKS75" s="172"/>
      <c r="DKT75" s="172"/>
      <c r="DKU75" s="172"/>
      <c r="DKV75" s="172"/>
      <c r="DKW75" s="172"/>
      <c r="DKX75" s="172"/>
      <c r="DKY75" s="172"/>
      <c r="DKZ75" s="172"/>
      <c r="DLA75" s="172"/>
      <c r="DLB75" s="172"/>
      <c r="DLC75" s="172"/>
      <c r="DLD75" s="172"/>
      <c r="DLE75" s="172"/>
      <c r="DLF75" s="172"/>
      <c r="DLG75" s="172"/>
      <c r="DLH75" s="172"/>
      <c r="DLI75" s="172"/>
      <c r="DLJ75" s="172"/>
      <c r="DLK75" s="172"/>
      <c r="DLL75" s="172"/>
      <c r="DLM75" s="172"/>
      <c r="DLN75" s="172"/>
      <c r="DLO75" s="172"/>
      <c r="DLP75" s="172"/>
      <c r="DLQ75" s="172"/>
      <c r="DLR75" s="172"/>
      <c r="DLS75" s="172"/>
      <c r="DLT75" s="172"/>
      <c r="DLU75" s="172"/>
      <c r="DLV75" s="172"/>
      <c r="DLW75" s="172"/>
      <c r="DLX75" s="172"/>
      <c r="DLY75" s="172"/>
      <c r="DLZ75" s="172"/>
      <c r="DMA75" s="172"/>
      <c r="DMB75" s="172"/>
      <c r="DMC75" s="172"/>
      <c r="DMD75" s="172"/>
      <c r="DME75" s="172"/>
      <c r="DMF75" s="172"/>
      <c r="DMG75" s="172"/>
      <c r="DMH75" s="172"/>
      <c r="DMI75" s="172"/>
      <c r="DMJ75" s="172"/>
      <c r="DMK75" s="172"/>
      <c r="DML75" s="172"/>
      <c r="DMM75" s="172"/>
      <c r="DMN75" s="172"/>
      <c r="DMO75" s="172"/>
      <c r="DMP75" s="172"/>
      <c r="DMQ75" s="172"/>
      <c r="DMR75" s="172"/>
      <c r="DMS75" s="172"/>
      <c r="DMT75" s="172"/>
      <c r="DMU75" s="172"/>
      <c r="DMV75" s="172"/>
      <c r="DMW75" s="172"/>
      <c r="DMX75" s="172"/>
      <c r="DMY75" s="172"/>
      <c r="DMZ75" s="172"/>
      <c r="DNA75" s="172"/>
      <c r="DNB75" s="172"/>
      <c r="DNC75" s="172"/>
      <c r="DND75" s="172"/>
      <c r="DNE75" s="172"/>
      <c r="DNF75" s="172"/>
      <c r="DNG75" s="172"/>
      <c r="DNH75" s="172"/>
      <c r="DNI75" s="172"/>
      <c r="DNJ75" s="172"/>
      <c r="DNK75" s="172"/>
      <c r="DNL75" s="172"/>
      <c r="DNM75" s="172"/>
      <c r="DNN75" s="172"/>
      <c r="DNO75" s="172"/>
      <c r="DNP75" s="172"/>
      <c r="DNQ75" s="172"/>
      <c r="DNR75" s="172"/>
      <c r="DNS75" s="172"/>
      <c r="DNT75" s="172"/>
      <c r="DNU75" s="172"/>
      <c r="DNV75" s="172"/>
      <c r="DNW75" s="172"/>
      <c r="DNX75" s="172"/>
      <c r="DNY75" s="172"/>
      <c r="DNZ75" s="172"/>
      <c r="DOA75" s="172"/>
      <c r="DOB75" s="172"/>
      <c r="DOC75" s="172"/>
      <c r="DOD75" s="172"/>
      <c r="DOE75" s="172"/>
      <c r="DOF75" s="172"/>
      <c r="DOG75" s="172"/>
      <c r="DOH75" s="172"/>
      <c r="DOI75" s="172"/>
      <c r="DOJ75" s="172"/>
      <c r="DOK75" s="172"/>
      <c r="DOL75" s="172"/>
      <c r="DOM75" s="172"/>
      <c r="DON75" s="172"/>
      <c r="DOO75" s="172"/>
      <c r="DOP75" s="172"/>
      <c r="DOQ75" s="172"/>
      <c r="DOR75" s="172"/>
      <c r="DOS75" s="172"/>
      <c r="DOT75" s="172"/>
      <c r="DOU75" s="172"/>
      <c r="DOV75" s="172"/>
      <c r="DOW75" s="172"/>
      <c r="DOX75" s="172"/>
      <c r="DOY75" s="172"/>
      <c r="DOZ75" s="172"/>
      <c r="DPA75" s="172"/>
      <c r="DPB75" s="172"/>
      <c r="DPC75" s="172"/>
      <c r="DPD75" s="172"/>
      <c r="DPE75" s="172"/>
      <c r="DPF75" s="172"/>
      <c r="DPG75" s="172"/>
      <c r="DPH75" s="172"/>
      <c r="DPI75" s="172"/>
      <c r="DPJ75" s="172"/>
      <c r="DPK75" s="172"/>
      <c r="DPL75" s="172"/>
      <c r="DPM75" s="172"/>
      <c r="DPN75" s="172"/>
      <c r="DPO75" s="172"/>
      <c r="DPP75" s="172"/>
      <c r="DPQ75" s="172"/>
      <c r="DPR75" s="172"/>
      <c r="DPS75" s="172"/>
      <c r="DPT75" s="172"/>
      <c r="DPU75" s="172"/>
      <c r="DPV75" s="172"/>
      <c r="DPW75" s="172"/>
      <c r="DPX75" s="172"/>
      <c r="DPY75" s="172"/>
      <c r="DPZ75" s="172"/>
      <c r="DQA75" s="172"/>
      <c r="DQB75" s="172"/>
      <c r="DQC75" s="172"/>
      <c r="DQD75" s="172"/>
      <c r="DQE75" s="172"/>
      <c r="DQF75" s="172"/>
      <c r="DQG75" s="172"/>
      <c r="DQH75" s="172"/>
      <c r="DQI75" s="172"/>
      <c r="DQJ75" s="172"/>
      <c r="DQK75" s="172"/>
      <c r="DQL75" s="172"/>
      <c r="DQM75" s="172"/>
      <c r="DQN75" s="172"/>
      <c r="DQO75" s="172"/>
      <c r="DQP75" s="172"/>
      <c r="DQQ75" s="172"/>
      <c r="DQR75" s="172"/>
      <c r="DQS75" s="172"/>
      <c r="DQT75" s="172"/>
      <c r="DQU75" s="172"/>
      <c r="DQV75" s="172"/>
      <c r="DQW75" s="172"/>
      <c r="DQX75" s="172"/>
      <c r="DQY75" s="172"/>
      <c r="DQZ75" s="172"/>
      <c r="DRA75" s="172"/>
      <c r="DRB75" s="172"/>
      <c r="DRC75" s="172"/>
      <c r="DRD75" s="172"/>
      <c r="DRE75" s="172"/>
      <c r="DRF75" s="172"/>
      <c r="DRG75" s="172"/>
      <c r="DRH75" s="172"/>
      <c r="DRI75" s="172"/>
      <c r="DRJ75" s="172"/>
      <c r="DRK75" s="172"/>
      <c r="DRL75" s="172"/>
      <c r="DRM75" s="172"/>
      <c r="DRN75" s="172"/>
      <c r="DRO75" s="172"/>
      <c r="DRP75" s="172"/>
      <c r="DRQ75" s="172"/>
      <c r="DRR75" s="172"/>
      <c r="DRS75" s="172"/>
      <c r="DRT75" s="172"/>
      <c r="DRU75" s="172"/>
      <c r="DRV75" s="172"/>
      <c r="DRW75" s="172"/>
      <c r="DRX75" s="172"/>
      <c r="DRY75" s="172"/>
      <c r="DRZ75" s="172"/>
      <c r="DSA75" s="172"/>
      <c r="DSB75" s="172"/>
      <c r="DSC75" s="172"/>
      <c r="DSD75" s="172"/>
      <c r="DSE75" s="172"/>
      <c r="DSF75" s="172"/>
      <c r="DSG75" s="172"/>
      <c r="DSH75" s="172"/>
      <c r="DSI75" s="172"/>
      <c r="DSJ75" s="172"/>
      <c r="DSK75" s="172"/>
      <c r="DSL75" s="172"/>
      <c r="DSM75" s="172"/>
      <c r="DSN75" s="172"/>
      <c r="DSO75" s="172"/>
      <c r="DSP75" s="172"/>
      <c r="DSQ75" s="172"/>
      <c r="DSR75" s="172"/>
      <c r="DSS75" s="172"/>
      <c r="DST75" s="172"/>
      <c r="DSU75" s="172"/>
      <c r="DSV75" s="172"/>
      <c r="DSW75" s="172"/>
      <c r="DSX75" s="172"/>
      <c r="DSY75" s="172"/>
      <c r="DSZ75" s="172"/>
      <c r="DTA75" s="172"/>
      <c r="DTB75" s="172"/>
      <c r="DTC75" s="172"/>
      <c r="DTD75" s="172"/>
      <c r="DTE75" s="172"/>
      <c r="DTF75" s="172"/>
      <c r="DTG75" s="172"/>
      <c r="DTH75" s="172"/>
      <c r="DTI75" s="172"/>
      <c r="DTJ75" s="172"/>
      <c r="DTK75" s="172"/>
      <c r="DTL75" s="172"/>
      <c r="DTM75" s="172"/>
      <c r="DTN75" s="172"/>
      <c r="DTO75" s="172"/>
      <c r="DTP75" s="172"/>
      <c r="DTQ75" s="172"/>
      <c r="DTR75" s="172"/>
      <c r="DTS75" s="172"/>
      <c r="DTT75" s="172"/>
      <c r="DTU75" s="172"/>
      <c r="DTV75" s="172"/>
      <c r="DTW75" s="172"/>
      <c r="DTX75" s="172"/>
      <c r="DTY75" s="172"/>
      <c r="DTZ75" s="172"/>
      <c r="DUA75" s="172"/>
      <c r="DUB75" s="172"/>
      <c r="DUC75" s="172"/>
      <c r="DUD75" s="172"/>
      <c r="DUE75" s="172"/>
      <c r="DUF75" s="172"/>
      <c r="DUG75" s="172"/>
      <c r="DUH75" s="172"/>
      <c r="DUI75" s="172"/>
      <c r="DUJ75" s="172"/>
      <c r="DUK75" s="172"/>
      <c r="DUL75" s="172"/>
      <c r="DUM75" s="172"/>
      <c r="DUN75" s="172"/>
      <c r="DUO75" s="172"/>
      <c r="DUP75" s="172"/>
      <c r="DUQ75" s="172"/>
      <c r="DUR75" s="172"/>
      <c r="DUS75" s="172"/>
      <c r="DUT75" s="172"/>
      <c r="DUU75" s="172"/>
      <c r="DUV75" s="172"/>
      <c r="DUW75" s="172"/>
      <c r="DUX75" s="172"/>
      <c r="DUY75" s="172"/>
      <c r="DUZ75" s="172"/>
      <c r="DVA75" s="172"/>
      <c r="DVB75" s="172"/>
      <c r="DVC75" s="172"/>
      <c r="DVD75" s="172"/>
      <c r="DVE75" s="172"/>
      <c r="DVF75" s="172"/>
      <c r="DVG75" s="172"/>
      <c r="DVH75" s="172"/>
      <c r="DVI75" s="172"/>
      <c r="DVJ75" s="172"/>
      <c r="DVK75" s="172"/>
      <c r="DVL75" s="172"/>
      <c r="DVM75" s="172"/>
      <c r="DVN75" s="172"/>
      <c r="DVO75" s="172"/>
      <c r="DVP75" s="172"/>
      <c r="DVQ75" s="172"/>
      <c r="DVR75" s="172"/>
      <c r="DVS75" s="172"/>
      <c r="DVT75" s="172"/>
      <c r="DVU75" s="172"/>
      <c r="DVV75" s="172"/>
      <c r="DVW75" s="172"/>
      <c r="DVX75" s="172"/>
      <c r="DVY75" s="172"/>
      <c r="DVZ75" s="172"/>
      <c r="DWA75" s="172"/>
      <c r="DWB75" s="172"/>
      <c r="DWC75" s="172"/>
      <c r="DWD75" s="172"/>
      <c r="DWE75" s="172"/>
      <c r="DWF75" s="172"/>
      <c r="DWG75" s="172"/>
      <c r="DWH75" s="172"/>
      <c r="DWI75" s="172"/>
      <c r="DWJ75" s="172"/>
      <c r="DWK75" s="172"/>
      <c r="DWL75" s="172"/>
      <c r="DWM75" s="172"/>
      <c r="DWN75" s="172"/>
      <c r="DWO75" s="172"/>
      <c r="DWP75" s="172"/>
      <c r="DWQ75" s="172"/>
      <c r="DWR75" s="172"/>
      <c r="DWS75" s="172"/>
      <c r="DWT75" s="172"/>
      <c r="DWU75" s="172"/>
      <c r="DWV75" s="172"/>
      <c r="DWW75" s="172"/>
      <c r="DWX75" s="172"/>
      <c r="DWY75" s="172"/>
      <c r="DWZ75" s="172"/>
      <c r="DXA75" s="172"/>
      <c r="DXB75" s="172"/>
      <c r="DXC75" s="172"/>
      <c r="DXD75" s="172"/>
      <c r="DXE75" s="172"/>
      <c r="DXF75" s="172"/>
      <c r="DXG75" s="172"/>
      <c r="DXH75" s="172"/>
      <c r="DXI75" s="172"/>
      <c r="DXJ75" s="172"/>
      <c r="DXK75" s="172"/>
      <c r="DXL75" s="172"/>
      <c r="DXM75" s="172"/>
      <c r="DXN75" s="172"/>
      <c r="DXO75" s="172"/>
      <c r="DXP75" s="172"/>
      <c r="DXQ75" s="172"/>
      <c r="DXR75" s="172"/>
      <c r="DXS75" s="172"/>
      <c r="DXT75" s="172"/>
      <c r="DXU75" s="172"/>
      <c r="DXV75" s="172"/>
      <c r="DXW75" s="172"/>
      <c r="DXX75" s="172"/>
      <c r="DXY75" s="172"/>
      <c r="DXZ75" s="172"/>
      <c r="DYA75" s="172"/>
      <c r="DYB75" s="172"/>
      <c r="DYC75" s="172"/>
      <c r="DYD75" s="172"/>
      <c r="DYE75" s="172"/>
      <c r="DYF75" s="172"/>
      <c r="DYG75" s="172"/>
      <c r="DYH75" s="172"/>
      <c r="DYI75" s="172"/>
      <c r="DYJ75" s="172"/>
      <c r="DYK75" s="172"/>
      <c r="DYL75" s="172"/>
      <c r="DYM75" s="172"/>
      <c r="DYN75" s="172"/>
      <c r="DYO75" s="172"/>
      <c r="DYP75" s="172"/>
      <c r="DYQ75" s="172"/>
      <c r="DYR75" s="172"/>
      <c r="DYS75" s="172"/>
      <c r="DYT75" s="172"/>
      <c r="DYU75" s="172"/>
      <c r="DYV75" s="172"/>
      <c r="DYW75" s="172"/>
      <c r="DYX75" s="172"/>
      <c r="DYY75" s="172"/>
      <c r="DYZ75" s="172"/>
      <c r="DZA75" s="172"/>
      <c r="DZB75" s="172"/>
      <c r="DZC75" s="172"/>
      <c r="DZD75" s="172"/>
      <c r="DZE75" s="172"/>
      <c r="DZF75" s="172"/>
      <c r="DZG75" s="172"/>
      <c r="DZH75" s="172"/>
      <c r="DZI75" s="172"/>
      <c r="DZJ75" s="172"/>
      <c r="DZK75" s="172"/>
      <c r="DZL75" s="172"/>
      <c r="DZM75" s="172"/>
      <c r="DZN75" s="172"/>
      <c r="DZO75" s="172"/>
      <c r="DZP75" s="172"/>
      <c r="DZQ75" s="172"/>
      <c r="DZR75" s="172"/>
      <c r="DZS75" s="172"/>
      <c r="DZT75" s="172"/>
      <c r="DZU75" s="172"/>
      <c r="DZV75" s="172"/>
      <c r="DZW75" s="172"/>
      <c r="DZX75" s="172"/>
      <c r="DZY75" s="172"/>
      <c r="DZZ75" s="172"/>
      <c r="EAA75" s="172"/>
      <c r="EAB75" s="172"/>
      <c r="EAC75" s="172"/>
      <c r="EAD75" s="172"/>
      <c r="EAE75" s="172"/>
      <c r="EAF75" s="172"/>
      <c r="EAG75" s="172"/>
      <c r="EAH75" s="172"/>
      <c r="EAI75" s="172"/>
      <c r="EAJ75" s="172"/>
      <c r="EAK75" s="172"/>
      <c r="EAL75" s="172"/>
      <c r="EAM75" s="172"/>
      <c r="EAN75" s="172"/>
      <c r="EAO75" s="172"/>
      <c r="EAP75" s="172"/>
      <c r="EAQ75" s="172"/>
      <c r="EAR75" s="172"/>
      <c r="EAS75" s="172"/>
      <c r="EAT75" s="172"/>
      <c r="EAU75" s="172"/>
      <c r="EAV75" s="172"/>
      <c r="EAW75" s="172"/>
      <c r="EAX75" s="172"/>
      <c r="EAY75" s="172"/>
      <c r="EAZ75" s="172"/>
      <c r="EBA75" s="172"/>
      <c r="EBB75" s="172"/>
      <c r="EBC75" s="172"/>
      <c r="EBD75" s="172"/>
      <c r="EBE75" s="172"/>
      <c r="EBF75" s="172"/>
      <c r="EBG75" s="172"/>
      <c r="EBH75" s="172"/>
      <c r="EBI75" s="172"/>
      <c r="EBJ75" s="172"/>
      <c r="EBK75" s="172"/>
      <c r="EBL75" s="172"/>
      <c r="EBM75" s="172"/>
      <c r="EBN75" s="172"/>
      <c r="EBO75" s="172"/>
      <c r="EBP75" s="172"/>
      <c r="EBQ75" s="172"/>
      <c r="EBR75" s="172"/>
      <c r="EBS75" s="172"/>
      <c r="EBT75" s="172"/>
      <c r="EBU75" s="172"/>
      <c r="EBV75" s="172"/>
      <c r="EBW75" s="172"/>
      <c r="EBX75" s="172"/>
      <c r="EBY75" s="172"/>
      <c r="EBZ75" s="172"/>
      <c r="ECA75" s="172"/>
      <c r="ECB75" s="172"/>
      <c r="ECC75" s="172"/>
      <c r="ECD75" s="172"/>
      <c r="ECE75" s="172"/>
      <c r="ECF75" s="172"/>
      <c r="ECG75" s="172"/>
      <c r="ECH75" s="172"/>
      <c r="ECI75" s="172"/>
      <c r="ECJ75" s="172"/>
      <c r="ECK75" s="172"/>
      <c r="ECL75" s="172"/>
      <c r="ECM75" s="172"/>
      <c r="ECN75" s="172"/>
      <c r="ECO75" s="172"/>
      <c r="ECP75" s="172"/>
      <c r="ECQ75" s="172"/>
      <c r="ECR75" s="172"/>
      <c r="ECS75" s="172"/>
      <c r="ECT75" s="172"/>
      <c r="ECU75" s="172"/>
      <c r="ECV75" s="172"/>
      <c r="ECW75" s="172"/>
      <c r="ECX75" s="172"/>
      <c r="ECY75" s="172"/>
      <c r="ECZ75" s="172"/>
      <c r="EDA75" s="172"/>
      <c r="EDB75" s="172"/>
      <c r="EDC75" s="172"/>
      <c r="EDD75" s="172"/>
      <c r="EDE75" s="172"/>
      <c r="EDF75" s="172"/>
      <c r="EDG75" s="172"/>
      <c r="EDH75" s="172"/>
      <c r="EDI75" s="172"/>
      <c r="EDJ75" s="172"/>
      <c r="EDK75" s="172"/>
      <c r="EDL75" s="172"/>
      <c r="EDM75" s="172"/>
      <c r="EDN75" s="172"/>
      <c r="EDO75" s="172"/>
      <c r="EDP75" s="172"/>
      <c r="EDQ75" s="172"/>
      <c r="EDR75" s="172"/>
      <c r="EDS75" s="172"/>
      <c r="EDT75" s="172"/>
      <c r="EDU75" s="172"/>
      <c r="EDV75" s="172"/>
      <c r="EDW75" s="172"/>
      <c r="EDX75" s="172"/>
      <c r="EDY75" s="172"/>
      <c r="EDZ75" s="172"/>
      <c r="EEA75" s="172"/>
      <c r="EEB75" s="172"/>
      <c r="EEC75" s="172"/>
      <c r="EED75" s="172"/>
      <c r="EEE75" s="172"/>
      <c r="EEF75" s="172"/>
      <c r="EEG75" s="172"/>
      <c r="EEH75" s="172"/>
      <c r="EEI75" s="172"/>
      <c r="EEJ75" s="172"/>
      <c r="EEK75" s="172"/>
      <c r="EEL75" s="172"/>
      <c r="EEM75" s="172"/>
      <c r="EEN75" s="172"/>
      <c r="EEO75" s="172"/>
      <c r="EEP75" s="172"/>
      <c r="EEQ75" s="172"/>
      <c r="EER75" s="172"/>
      <c r="EES75" s="172"/>
      <c r="EET75" s="172"/>
      <c r="EEU75" s="172"/>
      <c r="EEV75" s="172"/>
      <c r="EEW75" s="172"/>
      <c r="EEX75" s="172"/>
      <c r="EEY75" s="172"/>
      <c r="EEZ75" s="172"/>
      <c r="EFA75" s="172"/>
      <c r="EFB75" s="172"/>
      <c r="EFC75" s="172"/>
      <c r="EFD75" s="172"/>
      <c r="EFE75" s="172"/>
      <c r="EFF75" s="172"/>
      <c r="EFG75" s="172"/>
      <c r="EFH75" s="172"/>
      <c r="EFI75" s="172"/>
      <c r="EFJ75" s="172"/>
      <c r="EFK75" s="172"/>
      <c r="EFL75" s="172"/>
      <c r="EFM75" s="172"/>
      <c r="EFN75" s="172"/>
      <c r="EFO75" s="172"/>
      <c r="EFP75" s="172"/>
      <c r="EFQ75" s="172"/>
      <c r="EFR75" s="172"/>
      <c r="EFS75" s="172"/>
      <c r="EFT75" s="172"/>
      <c r="EFU75" s="172"/>
      <c r="EFV75" s="172"/>
      <c r="EFW75" s="172"/>
      <c r="EFX75" s="172"/>
      <c r="EFY75" s="172"/>
      <c r="EFZ75" s="172"/>
      <c r="EGA75" s="172"/>
      <c r="EGB75" s="172"/>
      <c r="EGC75" s="172"/>
      <c r="EGD75" s="172"/>
      <c r="EGE75" s="172"/>
      <c r="EGF75" s="172"/>
      <c r="EGG75" s="172"/>
      <c r="EGH75" s="172"/>
      <c r="EGI75" s="172"/>
      <c r="EGJ75" s="172"/>
      <c r="EGK75" s="172"/>
      <c r="EGL75" s="172"/>
      <c r="EGM75" s="172"/>
      <c r="EGN75" s="172"/>
      <c r="EGO75" s="172"/>
      <c r="EGP75" s="172"/>
      <c r="EGQ75" s="172"/>
      <c r="EGR75" s="172"/>
      <c r="EGS75" s="172"/>
      <c r="EGT75" s="172"/>
      <c r="EGU75" s="172"/>
      <c r="EGV75" s="172"/>
      <c r="EGW75" s="172"/>
      <c r="EGX75" s="172"/>
      <c r="EGY75" s="172"/>
      <c r="EGZ75" s="172"/>
      <c r="EHA75" s="172"/>
      <c r="EHB75" s="172"/>
      <c r="EHC75" s="172"/>
      <c r="EHD75" s="172"/>
      <c r="EHE75" s="172"/>
      <c r="EHF75" s="172"/>
      <c r="EHG75" s="172"/>
      <c r="EHH75" s="172"/>
      <c r="EHI75" s="172"/>
      <c r="EHJ75" s="172"/>
      <c r="EHK75" s="172"/>
      <c r="EHL75" s="172"/>
      <c r="EHM75" s="172"/>
      <c r="EHN75" s="172"/>
      <c r="EHO75" s="172"/>
      <c r="EHP75" s="172"/>
      <c r="EHQ75" s="172"/>
      <c r="EHR75" s="172"/>
      <c r="EHS75" s="172"/>
      <c r="EHT75" s="172"/>
      <c r="EHU75" s="172"/>
      <c r="EHV75" s="172"/>
      <c r="EHW75" s="172"/>
      <c r="EHX75" s="172"/>
      <c r="EHY75" s="172"/>
      <c r="EHZ75" s="172"/>
      <c r="EIA75" s="172"/>
      <c r="EIB75" s="172"/>
      <c r="EIC75" s="172"/>
      <c r="EID75" s="172"/>
      <c r="EIE75" s="172"/>
      <c r="EIF75" s="172"/>
      <c r="EIG75" s="172"/>
      <c r="EIH75" s="172"/>
      <c r="EII75" s="172"/>
      <c r="EIJ75" s="172"/>
      <c r="EIK75" s="172"/>
      <c r="EIL75" s="172"/>
      <c r="EIM75" s="172"/>
      <c r="EIN75" s="172"/>
      <c r="EIO75" s="172"/>
      <c r="EIP75" s="172"/>
      <c r="EIQ75" s="172"/>
      <c r="EIR75" s="172"/>
      <c r="EIS75" s="172"/>
      <c r="EIT75" s="172"/>
      <c r="EIU75" s="172"/>
      <c r="EIV75" s="172"/>
      <c r="EIW75" s="172"/>
      <c r="EIX75" s="172"/>
      <c r="EIY75" s="172"/>
      <c r="EIZ75" s="172"/>
      <c r="EJA75" s="172"/>
      <c r="EJB75" s="172"/>
      <c r="EJC75" s="172"/>
      <c r="EJD75" s="172"/>
      <c r="EJE75" s="172"/>
      <c r="EJF75" s="172"/>
      <c r="EJG75" s="172"/>
      <c r="EJH75" s="172"/>
      <c r="EJI75" s="172"/>
      <c r="EJJ75" s="172"/>
      <c r="EJK75" s="172"/>
      <c r="EJL75" s="172"/>
      <c r="EJM75" s="172"/>
      <c r="EJN75" s="172"/>
      <c r="EJO75" s="172"/>
      <c r="EJP75" s="172"/>
      <c r="EJQ75" s="172"/>
      <c r="EJR75" s="172"/>
      <c r="EJS75" s="172"/>
      <c r="EJT75" s="172"/>
      <c r="EJU75" s="172"/>
      <c r="EJV75" s="172"/>
      <c r="EJW75" s="172"/>
      <c r="EJX75" s="172"/>
      <c r="EJY75" s="172"/>
      <c r="EJZ75" s="172"/>
      <c r="EKA75" s="172"/>
      <c r="EKB75" s="172"/>
      <c r="EKC75" s="172"/>
      <c r="EKD75" s="172"/>
      <c r="EKE75" s="172"/>
      <c r="EKF75" s="172"/>
      <c r="EKG75" s="172"/>
      <c r="EKH75" s="172"/>
      <c r="EKI75" s="172"/>
      <c r="EKJ75" s="172"/>
      <c r="EKK75" s="172"/>
      <c r="EKL75" s="172"/>
      <c r="EKM75" s="172"/>
      <c r="EKN75" s="172"/>
      <c r="EKO75" s="172"/>
      <c r="EKP75" s="172"/>
      <c r="EKQ75" s="172"/>
      <c r="EKR75" s="172"/>
      <c r="EKS75" s="172"/>
      <c r="EKT75" s="172"/>
      <c r="EKU75" s="172"/>
      <c r="EKV75" s="172"/>
      <c r="EKW75" s="172"/>
      <c r="EKX75" s="172"/>
      <c r="EKY75" s="172"/>
      <c r="EKZ75" s="172"/>
      <c r="ELA75" s="172"/>
      <c r="ELB75" s="172"/>
      <c r="ELC75" s="172"/>
      <c r="ELD75" s="172"/>
      <c r="ELE75" s="172"/>
      <c r="ELF75" s="172"/>
      <c r="ELG75" s="172"/>
      <c r="ELH75" s="172"/>
      <c r="ELI75" s="172"/>
      <c r="ELJ75" s="172"/>
      <c r="ELK75" s="172"/>
      <c r="ELL75" s="172"/>
      <c r="ELM75" s="172"/>
      <c r="ELN75" s="172"/>
      <c r="ELO75" s="172"/>
      <c r="ELP75" s="172"/>
      <c r="ELQ75" s="172"/>
      <c r="ELR75" s="172"/>
      <c r="ELS75" s="172"/>
      <c r="ELT75" s="172"/>
      <c r="ELU75" s="172"/>
      <c r="ELV75" s="172"/>
      <c r="ELW75" s="172"/>
      <c r="ELX75" s="172"/>
      <c r="ELY75" s="172"/>
      <c r="ELZ75" s="172"/>
      <c r="EMA75" s="172"/>
      <c r="EMB75" s="172"/>
      <c r="EMC75" s="172"/>
      <c r="EMD75" s="172"/>
      <c r="EME75" s="172"/>
      <c r="EMF75" s="172"/>
      <c r="EMG75" s="172"/>
      <c r="EMH75" s="172"/>
      <c r="EMI75" s="172"/>
      <c r="EMJ75" s="172"/>
      <c r="EMK75" s="172"/>
      <c r="EML75" s="172"/>
      <c r="EMM75" s="172"/>
      <c r="EMN75" s="172"/>
      <c r="EMO75" s="172"/>
      <c r="EMP75" s="172"/>
      <c r="EMQ75" s="172"/>
      <c r="EMR75" s="172"/>
      <c r="EMS75" s="172"/>
      <c r="EMT75" s="172"/>
      <c r="EMU75" s="172"/>
      <c r="EMV75" s="172"/>
      <c r="EMW75" s="172"/>
      <c r="EMX75" s="172"/>
      <c r="EMY75" s="172"/>
      <c r="EMZ75" s="172"/>
      <c r="ENA75" s="172"/>
      <c r="ENB75" s="172"/>
      <c r="ENC75" s="172"/>
      <c r="END75" s="172"/>
      <c r="ENE75" s="172"/>
      <c r="ENF75" s="172"/>
      <c r="ENG75" s="172"/>
      <c r="ENH75" s="172"/>
      <c r="ENI75" s="172"/>
      <c r="ENJ75" s="172"/>
      <c r="ENK75" s="172"/>
      <c r="ENL75" s="172"/>
      <c r="ENM75" s="172"/>
      <c r="ENN75" s="172"/>
      <c r="ENO75" s="172"/>
      <c r="ENP75" s="172"/>
      <c r="ENQ75" s="172"/>
      <c r="ENR75" s="172"/>
      <c r="ENS75" s="172"/>
      <c r="ENT75" s="172"/>
      <c r="ENU75" s="172"/>
      <c r="ENV75" s="172"/>
      <c r="ENW75" s="172"/>
      <c r="ENX75" s="172"/>
      <c r="ENY75" s="172"/>
      <c r="ENZ75" s="172"/>
      <c r="EOA75" s="172"/>
      <c r="EOB75" s="172"/>
      <c r="EOC75" s="172"/>
      <c r="EOD75" s="172"/>
      <c r="EOE75" s="172"/>
      <c r="EOF75" s="172"/>
      <c r="EOG75" s="172"/>
      <c r="EOH75" s="172"/>
      <c r="EOI75" s="172"/>
      <c r="EOJ75" s="172"/>
      <c r="EOK75" s="172"/>
      <c r="EOL75" s="172"/>
      <c r="EOM75" s="172"/>
      <c r="EON75" s="172"/>
      <c r="EOO75" s="172"/>
      <c r="EOP75" s="172"/>
      <c r="EOQ75" s="172"/>
      <c r="EOR75" s="172"/>
      <c r="EOS75" s="172"/>
      <c r="EOT75" s="172"/>
      <c r="EOU75" s="172"/>
      <c r="EOV75" s="172"/>
      <c r="EOW75" s="172"/>
      <c r="EOX75" s="172"/>
      <c r="EOY75" s="172"/>
      <c r="EOZ75" s="172"/>
      <c r="EPA75" s="172"/>
      <c r="EPB75" s="172"/>
      <c r="EPC75" s="172"/>
      <c r="EPD75" s="172"/>
      <c r="EPE75" s="172"/>
      <c r="EPF75" s="172"/>
      <c r="EPG75" s="172"/>
      <c r="EPH75" s="172"/>
      <c r="EPI75" s="172"/>
      <c r="EPJ75" s="172"/>
      <c r="EPK75" s="172"/>
      <c r="EPL75" s="172"/>
      <c r="EPM75" s="172"/>
      <c r="EPN75" s="172"/>
      <c r="EPO75" s="172"/>
      <c r="EPP75" s="172"/>
      <c r="EPQ75" s="172"/>
      <c r="EPR75" s="172"/>
      <c r="EPS75" s="172"/>
      <c r="EPT75" s="172"/>
      <c r="EPU75" s="172"/>
      <c r="EPV75" s="172"/>
      <c r="EPW75" s="172"/>
      <c r="EPX75" s="172"/>
      <c r="EPY75" s="172"/>
      <c r="EPZ75" s="172"/>
      <c r="EQA75" s="172"/>
      <c r="EQB75" s="172"/>
      <c r="EQC75" s="172"/>
      <c r="EQD75" s="172"/>
      <c r="EQE75" s="172"/>
      <c r="EQF75" s="172"/>
      <c r="EQG75" s="172"/>
      <c r="EQH75" s="172"/>
      <c r="EQI75" s="172"/>
      <c r="EQJ75" s="172"/>
      <c r="EQK75" s="172"/>
      <c r="EQL75" s="172"/>
      <c r="EQM75" s="172"/>
      <c r="EQN75" s="172"/>
      <c r="EQO75" s="172"/>
      <c r="EQP75" s="172"/>
      <c r="EQQ75" s="172"/>
      <c r="EQR75" s="172"/>
      <c r="EQS75" s="172"/>
      <c r="EQT75" s="172"/>
      <c r="EQU75" s="172"/>
      <c r="EQV75" s="172"/>
      <c r="EQW75" s="172"/>
      <c r="EQX75" s="172"/>
      <c r="EQY75" s="172"/>
      <c r="EQZ75" s="172"/>
      <c r="ERA75" s="172"/>
      <c r="ERB75" s="172"/>
      <c r="ERC75" s="172"/>
      <c r="ERD75" s="172"/>
      <c r="ERE75" s="172"/>
      <c r="ERF75" s="172"/>
      <c r="ERG75" s="172"/>
      <c r="ERH75" s="172"/>
      <c r="ERI75" s="172"/>
      <c r="ERJ75" s="172"/>
      <c r="ERK75" s="172"/>
      <c r="ERL75" s="172"/>
      <c r="ERM75" s="172"/>
      <c r="ERN75" s="172"/>
      <c r="ERO75" s="172"/>
      <c r="ERP75" s="172"/>
      <c r="ERQ75" s="172"/>
      <c r="ERR75" s="172"/>
      <c r="ERS75" s="172"/>
      <c r="ERT75" s="172"/>
      <c r="ERU75" s="172"/>
      <c r="ERV75" s="172"/>
      <c r="ERW75" s="172"/>
      <c r="ERX75" s="172"/>
      <c r="ERY75" s="172"/>
      <c r="ERZ75" s="172"/>
      <c r="ESA75" s="172"/>
      <c r="ESB75" s="172"/>
      <c r="ESC75" s="172"/>
      <c r="ESD75" s="172"/>
      <c r="ESE75" s="172"/>
      <c r="ESF75" s="172"/>
      <c r="ESG75" s="172"/>
      <c r="ESH75" s="172"/>
      <c r="ESI75" s="172"/>
      <c r="ESJ75" s="172"/>
      <c r="ESK75" s="172"/>
      <c r="ESL75" s="172"/>
      <c r="ESM75" s="172"/>
      <c r="ESN75" s="172"/>
      <c r="ESO75" s="172"/>
      <c r="ESP75" s="172"/>
      <c r="ESQ75" s="172"/>
      <c r="ESR75" s="172"/>
      <c r="ESS75" s="172"/>
      <c r="EST75" s="172"/>
      <c r="ESU75" s="172"/>
      <c r="ESV75" s="172"/>
      <c r="ESW75" s="172"/>
      <c r="ESX75" s="172"/>
      <c r="ESY75" s="172"/>
      <c r="ESZ75" s="172"/>
      <c r="ETA75" s="172"/>
      <c r="ETB75" s="172"/>
      <c r="ETC75" s="172"/>
      <c r="ETD75" s="172"/>
      <c r="ETE75" s="172"/>
      <c r="ETF75" s="172"/>
      <c r="ETG75" s="172"/>
      <c r="ETH75" s="172"/>
      <c r="ETI75" s="172"/>
      <c r="ETJ75" s="172"/>
      <c r="ETK75" s="172"/>
      <c r="ETL75" s="172"/>
      <c r="ETM75" s="172"/>
      <c r="ETN75" s="172"/>
      <c r="ETO75" s="172"/>
      <c r="ETP75" s="172"/>
      <c r="ETQ75" s="172"/>
      <c r="ETR75" s="172"/>
      <c r="ETS75" s="172"/>
      <c r="ETT75" s="172"/>
      <c r="ETU75" s="172"/>
      <c r="ETV75" s="172"/>
      <c r="ETW75" s="172"/>
      <c r="ETX75" s="172"/>
      <c r="ETY75" s="172"/>
      <c r="ETZ75" s="172"/>
      <c r="EUA75" s="172"/>
      <c r="EUB75" s="172"/>
      <c r="EUC75" s="172"/>
      <c r="EUD75" s="172"/>
      <c r="EUE75" s="172"/>
      <c r="EUF75" s="172"/>
      <c r="EUG75" s="172"/>
      <c r="EUH75" s="172"/>
      <c r="EUI75" s="172"/>
      <c r="EUJ75" s="172"/>
      <c r="EUK75" s="172"/>
      <c r="EUL75" s="172"/>
      <c r="EUM75" s="172"/>
      <c r="EUN75" s="172"/>
      <c r="EUO75" s="172"/>
      <c r="EUP75" s="172"/>
      <c r="EUQ75" s="172"/>
      <c r="EUR75" s="172"/>
      <c r="EUS75" s="172"/>
      <c r="EUT75" s="172"/>
      <c r="EUU75" s="172"/>
      <c r="EUV75" s="172"/>
      <c r="EUW75" s="172"/>
      <c r="EUX75" s="172"/>
      <c r="EUY75" s="172"/>
      <c r="EUZ75" s="172"/>
      <c r="EVA75" s="172"/>
      <c r="EVB75" s="172"/>
      <c r="EVC75" s="172"/>
      <c r="EVD75" s="172"/>
      <c r="EVE75" s="172"/>
      <c r="EVF75" s="172"/>
      <c r="EVG75" s="172"/>
      <c r="EVH75" s="172"/>
      <c r="EVI75" s="172"/>
      <c r="EVJ75" s="172"/>
      <c r="EVK75" s="172"/>
      <c r="EVL75" s="172"/>
      <c r="EVM75" s="172"/>
      <c r="EVN75" s="172"/>
      <c r="EVO75" s="172"/>
      <c r="EVP75" s="172"/>
      <c r="EVQ75" s="172"/>
      <c r="EVR75" s="172"/>
      <c r="EVS75" s="172"/>
      <c r="EVT75" s="172"/>
      <c r="EVU75" s="172"/>
      <c r="EVV75" s="172"/>
      <c r="EVW75" s="172"/>
      <c r="EVX75" s="172"/>
      <c r="EVY75" s="172"/>
      <c r="EVZ75" s="172"/>
      <c r="EWA75" s="172"/>
      <c r="EWB75" s="172"/>
      <c r="EWC75" s="172"/>
      <c r="EWD75" s="172"/>
      <c r="EWE75" s="172"/>
      <c r="EWF75" s="172"/>
      <c r="EWG75" s="172"/>
      <c r="EWH75" s="172"/>
      <c r="EWI75" s="172"/>
      <c r="EWJ75" s="172"/>
      <c r="EWK75" s="172"/>
      <c r="EWL75" s="172"/>
      <c r="EWM75" s="172"/>
      <c r="EWN75" s="172"/>
      <c r="EWO75" s="172"/>
      <c r="EWP75" s="172"/>
      <c r="EWQ75" s="172"/>
      <c r="EWR75" s="172"/>
      <c r="EWS75" s="172"/>
      <c r="EWT75" s="172"/>
      <c r="EWU75" s="172"/>
      <c r="EWV75" s="172"/>
      <c r="EWW75" s="172"/>
      <c r="EWX75" s="172"/>
      <c r="EWY75" s="172"/>
      <c r="EWZ75" s="172"/>
      <c r="EXA75" s="172"/>
      <c r="EXB75" s="172"/>
      <c r="EXC75" s="172"/>
      <c r="EXD75" s="172"/>
      <c r="EXE75" s="172"/>
      <c r="EXF75" s="172"/>
      <c r="EXG75" s="172"/>
      <c r="EXH75" s="172"/>
      <c r="EXI75" s="172"/>
      <c r="EXJ75" s="172"/>
      <c r="EXK75" s="172"/>
      <c r="EXL75" s="172"/>
      <c r="EXM75" s="172"/>
      <c r="EXN75" s="172"/>
      <c r="EXO75" s="172"/>
      <c r="EXP75" s="172"/>
      <c r="EXQ75" s="172"/>
      <c r="EXR75" s="172"/>
      <c r="EXS75" s="172"/>
      <c r="EXT75" s="172"/>
      <c r="EXU75" s="172"/>
      <c r="EXV75" s="172"/>
      <c r="EXW75" s="172"/>
      <c r="EXX75" s="172"/>
      <c r="EXY75" s="172"/>
      <c r="EXZ75" s="172"/>
      <c r="EYA75" s="172"/>
      <c r="EYB75" s="172"/>
      <c r="EYC75" s="172"/>
      <c r="EYD75" s="172"/>
      <c r="EYE75" s="172"/>
      <c r="EYF75" s="172"/>
      <c r="EYG75" s="172"/>
      <c r="EYH75" s="172"/>
      <c r="EYI75" s="172"/>
      <c r="EYJ75" s="172"/>
      <c r="EYK75" s="172"/>
      <c r="EYL75" s="172"/>
      <c r="EYM75" s="172"/>
      <c r="EYN75" s="172"/>
      <c r="EYO75" s="172"/>
      <c r="EYP75" s="172"/>
      <c r="EYQ75" s="172"/>
      <c r="EYR75" s="172"/>
      <c r="EYS75" s="172"/>
      <c r="EYT75" s="172"/>
      <c r="EYU75" s="172"/>
      <c r="EYV75" s="172"/>
      <c r="EYW75" s="172"/>
      <c r="EYX75" s="172"/>
      <c r="EYY75" s="172"/>
      <c r="EYZ75" s="172"/>
      <c r="EZA75" s="172"/>
      <c r="EZB75" s="172"/>
      <c r="EZC75" s="172"/>
      <c r="EZD75" s="172"/>
      <c r="EZE75" s="172"/>
      <c r="EZF75" s="172"/>
      <c r="EZG75" s="172"/>
      <c r="EZH75" s="172"/>
      <c r="EZI75" s="172"/>
      <c r="EZJ75" s="172"/>
      <c r="EZK75" s="172"/>
      <c r="EZL75" s="172"/>
      <c r="EZM75" s="172"/>
      <c r="EZN75" s="172"/>
      <c r="EZO75" s="172"/>
      <c r="EZP75" s="172"/>
      <c r="EZQ75" s="172"/>
      <c r="EZR75" s="172"/>
      <c r="EZS75" s="172"/>
      <c r="EZT75" s="172"/>
      <c r="EZU75" s="172"/>
      <c r="EZV75" s="172"/>
      <c r="EZW75" s="172"/>
      <c r="EZX75" s="172"/>
      <c r="EZY75" s="172"/>
      <c r="EZZ75" s="172"/>
      <c r="FAA75" s="172"/>
      <c r="FAB75" s="172"/>
      <c r="FAC75" s="172"/>
      <c r="FAD75" s="172"/>
      <c r="FAE75" s="172"/>
      <c r="FAF75" s="172"/>
      <c r="FAG75" s="172"/>
      <c r="FAH75" s="172"/>
      <c r="FAI75" s="172"/>
      <c r="FAJ75" s="172"/>
      <c r="FAK75" s="172"/>
      <c r="FAL75" s="172"/>
      <c r="FAM75" s="172"/>
      <c r="FAN75" s="172"/>
      <c r="FAO75" s="172"/>
      <c r="FAP75" s="172"/>
      <c r="FAQ75" s="172"/>
      <c r="FAR75" s="172"/>
      <c r="FAS75" s="172"/>
      <c r="FAT75" s="172"/>
      <c r="FAU75" s="172"/>
      <c r="FAV75" s="172"/>
      <c r="FAW75" s="172"/>
      <c r="FAX75" s="172"/>
      <c r="FAY75" s="172"/>
      <c r="FAZ75" s="172"/>
      <c r="FBA75" s="172"/>
      <c r="FBB75" s="172"/>
      <c r="FBC75" s="172"/>
      <c r="FBD75" s="172"/>
      <c r="FBE75" s="172"/>
      <c r="FBF75" s="172"/>
      <c r="FBG75" s="172"/>
      <c r="FBH75" s="172"/>
      <c r="FBI75" s="172"/>
      <c r="FBJ75" s="172"/>
      <c r="FBK75" s="172"/>
      <c r="FBL75" s="172"/>
      <c r="FBM75" s="172"/>
      <c r="FBN75" s="172"/>
      <c r="FBO75" s="172"/>
      <c r="FBP75" s="172"/>
      <c r="FBQ75" s="172"/>
      <c r="FBR75" s="172"/>
      <c r="FBS75" s="172"/>
      <c r="FBT75" s="172"/>
      <c r="FBU75" s="172"/>
      <c r="FBV75" s="172"/>
      <c r="FBW75" s="172"/>
      <c r="FBX75" s="172"/>
      <c r="FBY75" s="172"/>
      <c r="FBZ75" s="172"/>
      <c r="FCA75" s="172"/>
      <c r="FCB75" s="172"/>
      <c r="FCC75" s="172"/>
      <c r="FCD75" s="172"/>
      <c r="FCE75" s="172"/>
      <c r="FCF75" s="172"/>
      <c r="FCG75" s="172"/>
      <c r="FCH75" s="172"/>
      <c r="FCI75" s="172"/>
      <c r="FCJ75" s="172"/>
      <c r="FCK75" s="172"/>
      <c r="FCL75" s="172"/>
      <c r="FCM75" s="172"/>
      <c r="FCN75" s="172"/>
      <c r="FCO75" s="172"/>
      <c r="FCP75" s="172"/>
      <c r="FCQ75" s="172"/>
      <c r="FCR75" s="172"/>
      <c r="FCS75" s="172"/>
      <c r="FCT75" s="172"/>
      <c r="FCU75" s="172"/>
      <c r="FCV75" s="172"/>
      <c r="FCW75" s="172"/>
      <c r="FCX75" s="172"/>
      <c r="FCY75" s="172"/>
      <c r="FCZ75" s="172"/>
      <c r="FDA75" s="172"/>
      <c r="FDB75" s="172"/>
      <c r="FDC75" s="172"/>
      <c r="FDD75" s="172"/>
      <c r="FDE75" s="172"/>
      <c r="FDF75" s="172"/>
      <c r="FDG75" s="172"/>
      <c r="FDH75" s="172"/>
      <c r="FDI75" s="172"/>
      <c r="FDJ75" s="172"/>
      <c r="FDK75" s="172"/>
      <c r="FDL75" s="172"/>
      <c r="FDM75" s="172"/>
      <c r="FDN75" s="172"/>
      <c r="FDO75" s="172"/>
      <c r="FDP75" s="172"/>
      <c r="FDQ75" s="172"/>
      <c r="FDR75" s="172"/>
      <c r="FDS75" s="172"/>
      <c r="FDT75" s="172"/>
      <c r="FDU75" s="172"/>
      <c r="FDV75" s="172"/>
      <c r="FDW75" s="172"/>
      <c r="FDX75" s="172"/>
      <c r="FDY75" s="172"/>
      <c r="FDZ75" s="172"/>
      <c r="FEA75" s="172"/>
      <c r="FEB75" s="172"/>
      <c r="FEC75" s="172"/>
      <c r="FED75" s="172"/>
      <c r="FEE75" s="172"/>
      <c r="FEF75" s="172"/>
      <c r="FEG75" s="172"/>
      <c r="FEH75" s="172"/>
      <c r="FEI75" s="172"/>
      <c r="FEJ75" s="172"/>
      <c r="FEK75" s="172"/>
      <c r="FEL75" s="172"/>
      <c r="FEM75" s="172"/>
      <c r="FEN75" s="172"/>
      <c r="FEO75" s="172"/>
      <c r="FEP75" s="172"/>
      <c r="FEQ75" s="172"/>
      <c r="FER75" s="172"/>
      <c r="FES75" s="172"/>
      <c r="FET75" s="172"/>
      <c r="FEU75" s="172"/>
      <c r="FEV75" s="172"/>
      <c r="FEW75" s="172"/>
      <c r="FEX75" s="172"/>
      <c r="FEY75" s="172"/>
      <c r="FEZ75" s="172"/>
      <c r="FFA75" s="172"/>
      <c r="FFB75" s="172"/>
      <c r="FFC75" s="172"/>
      <c r="FFD75" s="172"/>
      <c r="FFE75" s="172"/>
      <c r="FFF75" s="172"/>
      <c r="FFG75" s="172"/>
      <c r="FFH75" s="172"/>
      <c r="FFI75" s="172"/>
      <c r="FFJ75" s="172"/>
      <c r="FFK75" s="172"/>
      <c r="FFL75" s="172"/>
      <c r="FFM75" s="172"/>
      <c r="FFN75" s="172"/>
      <c r="FFO75" s="172"/>
      <c r="FFP75" s="172"/>
      <c r="FFQ75" s="172"/>
      <c r="FFR75" s="172"/>
      <c r="FFS75" s="172"/>
      <c r="FFT75" s="172"/>
      <c r="FFU75" s="172"/>
      <c r="FFV75" s="172"/>
      <c r="FFW75" s="172"/>
      <c r="FFX75" s="172"/>
      <c r="FFY75" s="172"/>
      <c r="FFZ75" s="172"/>
      <c r="FGA75" s="172"/>
      <c r="FGB75" s="172"/>
      <c r="FGC75" s="172"/>
      <c r="FGD75" s="172"/>
      <c r="FGE75" s="172"/>
      <c r="FGF75" s="172"/>
      <c r="FGG75" s="172"/>
      <c r="FGH75" s="172"/>
      <c r="FGI75" s="172"/>
      <c r="FGJ75" s="172"/>
      <c r="FGK75" s="172"/>
      <c r="FGL75" s="172"/>
      <c r="FGM75" s="172"/>
      <c r="FGN75" s="172"/>
      <c r="FGO75" s="172"/>
      <c r="FGP75" s="172"/>
      <c r="FGQ75" s="172"/>
      <c r="FGR75" s="172"/>
      <c r="FGS75" s="172"/>
      <c r="FGT75" s="172"/>
      <c r="FGU75" s="172"/>
      <c r="FGV75" s="172"/>
      <c r="FGW75" s="172"/>
      <c r="FGX75" s="172"/>
      <c r="FGY75" s="172"/>
      <c r="FGZ75" s="172"/>
      <c r="FHA75" s="172"/>
      <c r="FHB75" s="172"/>
      <c r="FHC75" s="172"/>
      <c r="FHD75" s="172"/>
      <c r="FHE75" s="172"/>
      <c r="FHF75" s="172"/>
      <c r="FHG75" s="172"/>
      <c r="FHH75" s="172"/>
      <c r="FHI75" s="172"/>
      <c r="FHJ75" s="172"/>
      <c r="FHK75" s="172"/>
      <c r="FHL75" s="172"/>
      <c r="FHM75" s="172"/>
      <c r="FHN75" s="172"/>
      <c r="FHO75" s="172"/>
      <c r="FHP75" s="172"/>
      <c r="FHQ75" s="172"/>
      <c r="FHR75" s="172"/>
      <c r="FHS75" s="172"/>
      <c r="FHT75" s="172"/>
      <c r="FHU75" s="172"/>
      <c r="FHV75" s="172"/>
      <c r="FHW75" s="172"/>
      <c r="FHX75" s="172"/>
      <c r="FHY75" s="172"/>
      <c r="FHZ75" s="172"/>
      <c r="FIA75" s="172"/>
      <c r="FIB75" s="172"/>
      <c r="FIC75" s="172"/>
      <c r="FID75" s="172"/>
      <c r="FIE75" s="172"/>
      <c r="FIF75" s="172"/>
      <c r="FIG75" s="172"/>
      <c r="FIH75" s="172"/>
      <c r="FII75" s="172"/>
      <c r="FIJ75" s="172"/>
      <c r="FIK75" s="172"/>
      <c r="FIL75" s="172"/>
      <c r="FIM75" s="172"/>
      <c r="FIN75" s="172"/>
      <c r="FIO75" s="172"/>
      <c r="FIP75" s="172"/>
      <c r="FIQ75" s="172"/>
      <c r="FIR75" s="172"/>
      <c r="FIS75" s="172"/>
      <c r="FIT75" s="172"/>
      <c r="FIU75" s="172"/>
      <c r="FIV75" s="172"/>
      <c r="FIW75" s="172"/>
      <c r="FIX75" s="172"/>
      <c r="FIY75" s="172"/>
      <c r="FIZ75" s="172"/>
      <c r="FJA75" s="172"/>
      <c r="FJB75" s="172"/>
      <c r="FJC75" s="172"/>
      <c r="FJD75" s="172"/>
      <c r="FJE75" s="172"/>
      <c r="FJF75" s="172"/>
      <c r="FJG75" s="172"/>
      <c r="FJH75" s="172"/>
      <c r="FJI75" s="172"/>
      <c r="FJJ75" s="172"/>
      <c r="FJK75" s="172"/>
      <c r="FJL75" s="172"/>
      <c r="FJM75" s="172"/>
      <c r="FJN75" s="172"/>
      <c r="FJO75" s="172"/>
      <c r="FJP75" s="172"/>
      <c r="FJQ75" s="172"/>
      <c r="FJR75" s="172"/>
      <c r="FJS75" s="172"/>
      <c r="FJT75" s="172"/>
      <c r="FJU75" s="172"/>
      <c r="FJV75" s="172"/>
      <c r="FJW75" s="172"/>
      <c r="FJX75" s="172"/>
      <c r="FJY75" s="172"/>
      <c r="FJZ75" s="172"/>
      <c r="FKA75" s="172"/>
      <c r="FKB75" s="172"/>
      <c r="FKC75" s="172"/>
      <c r="FKD75" s="172"/>
      <c r="FKE75" s="172"/>
      <c r="FKF75" s="172"/>
      <c r="FKG75" s="172"/>
      <c r="FKH75" s="172"/>
      <c r="FKI75" s="172"/>
      <c r="FKJ75" s="172"/>
      <c r="FKK75" s="172"/>
      <c r="FKL75" s="172"/>
      <c r="FKM75" s="172"/>
      <c r="FKN75" s="172"/>
      <c r="FKO75" s="172"/>
      <c r="FKP75" s="172"/>
      <c r="FKQ75" s="172"/>
      <c r="FKR75" s="172"/>
      <c r="FKS75" s="172"/>
      <c r="FKT75" s="172"/>
      <c r="FKU75" s="172"/>
      <c r="FKV75" s="172"/>
      <c r="FKW75" s="172"/>
      <c r="FKX75" s="172"/>
      <c r="FKY75" s="172"/>
      <c r="FKZ75" s="172"/>
      <c r="FLA75" s="172"/>
      <c r="FLB75" s="172"/>
      <c r="FLC75" s="172"/>
      <c r="FLD75" s="172"/>
      <c r="FLE75" s="172"/>
      <c r="FLF75" s="172"/>
      <c r="FLG75" s="172"/>
      <c r="FLH75" s="172"/>
      <c r="FLI75" s="172"/>
      <c r="FLJ75" s="172"/>
      <c r="FLK75" s="172"/>
      <c r="FLL75" s="172"/>
      <c r="FLM75" s="172"/>
      <c r="FLN75" s="172"/>
      <c r="FLO75" s="172"/>
      <c r="FLP75" s="172"/>
      <c r="FLQ75" s="172"/>
      <c r="FLR75" s="172"/>
      <c r="FLS75" s="172"/>
      <c r="FLT75" s="172"/>
      <c r="FLU75" s="172"/>
      <c r="FLV75" s="172"/>
      <c r="FLW75" s="172"/>
      <c r="FLX75" s="172"/>
      <c r="FLY75" s="172"/>
      <c r="FLZ75" s="172"/>
      <c r="FMA75" s="172"/>
      <c r="FMB75" s="172"/>
      <c r="FMC75" s="172"/>
      <c r="FMD75" s="172"/>
      <c r="FME75" s="172"/>
      <c r="FMF75" s="172"/>
      <c r="FMG75" s="172"/>
      <c r="FMH75" s="172"/>
      <c r="FMI75" s="172"/>
      <c r="FMJ75" s="172"/>
      <c r="FMK75" s="172"/>
      <c r="FML75" s="172"/>
      <c r="FMM75" s="172"/>
      <c r="FMN75" s="172"/>
      <c r="FMO75" s="172"/>
      <c r="FMP75" s="172"/>
      <c r="FMQ75" s="172"/>
      <c r="FMR75" s="172"/>
      <c r="FMS75" s="172"/>
      <c r="FMT75" s="172"/>
      <c r="FMU75" s="172"/>
      <c r="FMV75" s="172"/>
      <c r="FMW75" s="172"/>
      <c r="FMX75" s="172"/>
      <c r="FMY75" s="172"/>
      <c r="FMZ75" s="172"/>
      <c r="FNA75" s="172"/>
      <c r="FNB75" s="172"/>
      <c r="FNC75" s="172"/>
      <c r="FND75" s="172"/>
      <c r="FNE75" s="172"/>
      <c r="FNF75" s="172"/>
      <c r="FNG75" s="172"/>
      <c r="FNH75" s="172"/>
      <c r="FNI75" s="172"/>
      <c r="FNJ75" s="172"/>
      <c r="FNK75" s="172"/>
      <c r="FNL75" s="172"/>
      <c r="FNM75" s="172"/>
      <c r="FNN75" s="172"/>
      <c r="FNO75" s="172"/>
      <c r="FNP75" s="172"/>
      <c r="FNQ75" s="172"/>
      <c r="FNR75" s="172"/>
      <c r="FNS75" s="172"/>
      <c r="FNT75" s="172"/>
      <c r="FNU75" s="172"/>
      <c r="FNV75" s="172"/>
      <c r="FNW75" s="172"/>
      <c r="FNX75" s="172"/>
      <c r="FNY75" s="172"/>
      <c r="FNZ75" s="172"/>
      <c r="FOA75" s="172"/>
      <c r="FOB75" s="172"/>
      <c r="FOC75" s="172"/>
      <c r="FOD75" s="172"/>
      <c r="FOE75" s="172"/>
      <c r="FOF75" s="172"/>
      <c r="FOG75" s="172"/>
      <c r="FOH75" s="172"/>
      <c r="FOI75" s="172"/>
      <c r="FOJ75" s="172"/>
      <c r="FOK75" s="172"/>
      <c r="FOL75" s="172"/>
      <c r="FOM75" s="172"/>
      <c r="FON75" s="172"/>
      <c r="FOO75" s="172"/>
      <c r="FOP75" s="172"/>
      <c r="FOQ75" s="172"/>
      <c r="FOR75" s="172"/>
      <c r="FOS75" s="172"/>
      <c r="FOT75" s="172"/>
      <c r="FOU75" s="172"/>
      <c r="FOV75" s="172"/>
      <c r="FOW75" s="172"/>
      <c r="FOX75" s="172"/>
      <c r="FOY75" s="172"/>
      <c r="FOZ75" s="172"/>
      <c r="FPA75" s="172"/>
      <c r="FPB75" s="172"/>
      <c r="FPC75" s="172"/>
      <c r="FPD75" s="172"/>
      <c r="FPE75" s="172"/>
      <c r="FPF75" s="172"/>
      <c r="FPG75" s="172"/>
      <c r="FPH75" s="172"/>
      <c r="FPI75" s="172"/>
      <c r="FPJ75" s="172"/>
      <c r="FPK75" s="172"/>
      <c r="FPL75" s="172"/>
      <c r="FPM75" s="172"/>
      <c r="FPN75" s="172"/>
      <c r="FPO75" s="172"/>
      <c r="FPP75" s="172"/>
      <c r="FPQ75" s="172"/>
      <c r="FPR75" s="172"/>
      <c r="FPS75" s="172"/>
      <c r="FPT75" s="172"/>
      <c r="FPU75" s="172"/>
      <c r="FPV75" s="172"/>
      <c r="FPW75" s="172"/>
      <c r="FPX75" s="172"/>
      <c r="FPY75" s="172"/>
      <c r="FPZ75" s="172"/>
      <c r="FQA75" s="172"/>
      <c r="FQB75" s="172"/>
      <c r="FQC75" s="172"/>
      <c r="FQD75" s="172"/>
      <c r="FQE75" s="172"/>
      <c r="FQF75" s="172"/>
      <c r="FQG75" s="172"/>
      <c r="FQH75" s="172"/>
      <c r="FQI75" s="172"/>
      <c r="FQJ75" s="172"/>
      <c r="FQK75" s="172"/>
      <c r="FQL75" s="172"/>
      <c r="FQM75" s="172"/>
      <c r="FQN75" s="172"/>
      <c r="FQO75" s="172"/>
      <c r="FQP75" s="172"/>
      <c r="FQQ75" s="172"/>
      <c r="FQR75" s="172"/>
      <c r="FQS75" s="172"/>
      <c r="FQT75" s="172"/>
      <c r="FQU75" s="172"/>
      <c r="FQV75" s="172"/>
      <c r="FQW75" s="172"/>
      <c r="FQX75" s="172"/>
      <c r="FQY75" s="172"/>
      <c r="FQZ75" s="172"/>
      <c r="FRA75" s="172"/>
      <c r="FRB75" s="172"/>
      <c r="FRC75" s="172"/>
      <c r="FRD75" s="172"/>
      <c r="FRE75" s="172"/>
      <c r="FRF75" s="172"/>
      <c r="FRG75" s="172"/>
      <c r="FRH75" s="172"/>
      <c r="FRI75" s="172"/>
      <c r="FRJ75" s="172"/>
      <c r="FRK75" s="172"/>
      <c r="FRL75" s="172"/>
      <c r="FRM75" s="172"/>
      <c r="FRN75" s="172"/>
      <c r="FRO75" s="172"/>
      <c r="FRP75" s="172"/>
      <c r="FRQ75" s="172"/>
      <c r="FRR75" s="172"/>
      <c r="FRS75" s="172"/>
      <c r="FRT75" s="172"/>
      <c r="FRU75" s="172"/>
      <c r="FRV75" s="172"/>
      <c r="FRW75" s="172"/>
      <c r="FRX75" s="172"/>
      <c r="FRY75" s="172"/>
      <c r="FRZ75" s="172"/>
      <c r="FSA75" s="172"/>
      <c r="FSB75" s="172"/>
      <c r="FSC75" s="172"/>
      <c r="FSD75" s="172"/>
      <c r="FSE75" s="172"/>
      <c r="FSF75" s="172"/>
      <c r="FSG75" s="172"/>
      <c r="FSH75" s="172"/>
      <c r="FSI75" s="172"/>
      <c r="FSJ75" s="172"/>
      <c r="FSK75" s="172"/>
      <c r="FSL75" s="172"/>
      <c r="FSM75" s="172"/>
      <c r="FSN75" s="172"/>
      <c r="FSO75" s="172"/>
      <c r="FSP75" s="172"/>
      <c r="FSQ75" s="172"/>
      <c r="FSR75" s="172"/>
      <c r="FSS75" s="172"/>
      <c r="FST75" s="172"/>
      <c r="FSU75" s="172"/>
      <c r="FSV75" s="172"/>
      <c r="FSW75" s="172"/>
      <c r="FSX75" s="172"/>
      <c r="FSY75" s="172"/>
      <c r="FSZ75" s="172"/>
      <c r="FTA75" s="172"/>
      <c r="FTB75" s="172"/>
      <c r="FTC75" s="172"/>
      <c r="FTD75" s="172"/>
      <c r="FTE75" s="172"/>
      <c r="FTF75" s="172"/>
      <c r="FTG75" s="172"/>
      <c r="FTH75" s="172"/>
      <c r="FTI75" s="172"/>
      <c r="FTJ75" s="172"/>
      <c r="FTK75" s="172"/>
      <c r="FTL75" s="172"/>
      <c r="FTM75" s="172"/>
      <c r="FTN75" s="172"/>
      <c r="FTO75" s="172"/>
      <c r="FTP75" s="172"/>
      <c r="FTQ75" s="172"/>
      <c r="FTR75" s="172"/>
      <c r="FTS75" s="172"/>
      <c r="FTT75" s="172"/>
      <c r="FTU75" s="172"/>
      <c r="FTV75" s="172"/>
      <c r="FTW75" s="172"/>
      <c r="FTX75" s="172"/>
      <c r="FTY75" s="172"/>
      <c r="FTZ75" s="172"/>
      <c r="FUA75" s="172"/>
      <c r="FUB75" s="172"/>
      <c r="FUC75" s="172"/>
      <c r="FUD75" s="172"/>
      <c r="FUE75" s="172"/>
      <c r="FUF75" s="172"/>
      <c r="FUG75" s="172"/>
      <c r="FUH75" s="172"/>
      <c r="FUI75" s="172"/>
      <c r="FUJ75" s="172"/>
      <c r="FUK75" s="172"/>
      <c r="FUL75" s="172"/>
      <c r="FUM75" s="172"/>
      <c r="FUN75" s="172"/>
      <c r="FUO75" s="172"/>
      <c r="FUP75" s="172"/>
      <c r="FUQ75" s="172"/>
      <c r="FUR75" s="172"/>
      <c r="FUS75" s="172"/>
      <c r="FUT75" s="172"/>
      <c r="FUU75" s="172"/>
      <c r="FUV75" s="172"/>
      <c r="FUW75" s="172"/>
      <c r="FUX75" s="172"/>
      <c r="FUY75" s="172"/>
      <c r="FUZ75" s="172"/>
      <c r="FVA75" s="172"/>
      <c r="FVB75" s="172"/>
      <c r="FVC75" s="172"/>
      <c r="FVD75" s="172"/>
      <c r="FVE75" s="172"/>
      <c r="FVF75" s="172"/>
      <c r="FVG75" s="172"/>
      <c r="FVH75" s="172"/>
      <c r="FVI75" s="172"/>
      <c r="FVJ75" s="172"/>
      <c r="FVK75" s="172"/>
      <c r="FVL75" s="172"/>
      <c r="FVM75" s="172"/>
      <c r="FVN75" s="172"/>
      <c r="FVO75" s="172"/>
      <c r="FVP75" s="172"/>
      <c r="FVQ75" s="172"/>
      <c r="FVR75" s="172"/>
      <c r="FVS75" s="172"/>
      <c r="FVT75" s="172"/>
      <c r="FVU75" s="172"/>
      <c r="FVV75" s="172"/>
      <c r="FVW75" s="172"/>
      <c r="FVX75" s="172"/>
      <c r="FVY75" s="172"/>
      <c r="FVZ75" s="172"/>
      <c r="FWA75" s="172"/>
      <c r="FWB75" s="172"/>
      <c r="FWC75" s="172"/>
      <c r="FWD75" s="172"/>
      <c r="FWE75" s="172"/>
      <c r="FWF75" s="172"/>
      <c r="FWG75" s="172"/>
      <c r="FWH75" s="172"/>
      <c r="FWI75" s="172"/>
      <c r="FWJ75" s="172"/>
      <c r="FWK75" s="172"/>
      <c r="FWL75" s="172"/>
      <c r="FWM75" s="172"/>
      <c r="FWN75" s="172"/>
      <c r="FWO75" s="172"/>
      <c r="FWP75" s="172"/>
      <c r="FWQ75" s="172"/>
      <c r="FWR75" s="172"/>
      <c r="FWS75" s="172"/>
      <c r="FWT75" s="172"/>
      <c r="FWU75" s="172"/>
      <c r="FWV75" s="172"/>
      <c r="FWW75" s="172"/>
      <c r="FWX75" s="172"/>
      <c r="FWY75" s="172"/>
      <c r="FWZ75" s="172"/>
      <c r="FXA75" s="172"/>
      <c r="FXB75" s="172"/>
      <c r="FXC75" s="172"/>
      <c r="FXD75" s="172"/>
      <c r="FXE75" s="172"/>
      <c r="FXF75" s="172"/>
      <c r="FXG75" s="172"/>
      <c r="FXH75" s="172"/>
      <c r="FXI75" s="172"/>
      <c r="FXJ75" s="172"/>
      <c r="FXK75" s="172"/>
      <c r="FXL75" s="172"/>
      <c r="FXM75" s="172"/>
      <c r="FXN75" s="172"/>
      <c r="FXO75" s="172"/>
      <c r="FXP75" s="172"/>
      <c r="FXQ75" s="172"/>
      <c r="FXR75" s="172"/>
      <c r="FXS75" s="172"/>
      <c r="FXT75" s="172"/>
      <c r="FXU75" s="172"/>
      <c r="FXV75" s="172"/>
      <c r="FXW75" s="172"/>
      <c r="FXX75" s="172"/>
      <c r="FXY75" s="172"/>
      <c r="FXZ75" s="172"/>
      <c r="FYA75" s="172"/>
      <c r="FYB75" s="172"/>
      <c r="FYC75" s="172"/>
      <c r="FYD75" s="172"/>
      <c r="FYE75" s="172"/>
      <c r="FYF75" s="172"/>
      <c r="FYG75" s="172"/>
      <c r="FYH75" s="172"/>
      <c r="FYI75" s="172"/>
      <c r="FYJ75" s="172"/>
      <c r="FYK75" s="172"/>
      <c r="FYL75" s="172"/>
      <c r="FYM75" s="172"/>
      <c r="FYN75" s="172"/>
      <c r="FYO75" s="172"/>
      <c r="FYP75" s="172"/>
      <c r="FYQ75" s="172"/>
      <c r="FYR75" s="172"/>
      <c r="FYS75" s="172"/>
      <c r="FYT75" s="172"/>
      <c r="FYU75" s="172"/>
      <c r="FYV75" s="172"/>
      <c r="FYW75" s="172"/>
      <c r="FYX75" s="172"/>
      <c r="FYY75" s="172"/>
      <c r="FYZ75" s="172"/>
      <c r="FZA75" s="172"/>
      <c r="FZB75" s="172"/>
      <c r="FZC75" s="172"/>
      <c r="FZD75" s="172"/>
      <c r="FZE75" s="172"/>
      <c r="FZF75" s="172"/>
      <c r="FZG75" s="172"/>
      <c r="FZH75" s="172"/>
      <c r="FZI75" s="172"/>
      <c r="FZJ75" s="172"/>
      <c r="FZK75" s="172"/>
      <c r="FZL75" s="172"/>
      <c r="FZM75" s="172"/>
      <c r="FZN75" s="172"/>
      <c r="FZO75" s="172"/>
      <c r="FZP75" s="172"/>
      <c r="FZQ75" s="172"/>
      <c r="FZR75" s="172"/>
      <c r="FZS75" s="172"/>
      <c r="FZT75" s="172"/>
      <c r="FZU75" s="172"/>
      <c r="FZV75" s="172"/>
      <c r="FZW75" s="172"/>
      <c r="FZX75" s="172"/>
      <c r="FZY75" s="172"/>
      <c r="FZZ75" s="172"/>
      <c r="GAA75" s="172"/>
      <c r="GAB75" s="172"/>
      <c r="GAC75" s="172"/>
      <c r="GAD75" s="172"/>
      <c r="GAE75" s="172"/>
      <c r="GAF75" s="172"/>
      <c r="GAG75" s="172"/>
      <c r="GAH75" s="172"/>
      <c r="GAI75" s="172"/>
      <c r="GAJ75" s="172"/>
      <c r="GAK75" s="172"/>
      <c r="GAL75" s="172"/>
      <c r="GAM75" s="172"/>
      <c r="GAN75" s="172"/>
      <c r="GAO75" s="172"/>
      <c r="GAP75" s="172"/>
      <c r="GAQ75" s="172"/>
      <c r="GAR75" s="172"/>
      <c r="GAS75" s="172"/>
      <c r="GAT75" s="172"/>
      <c r="GAU75" s="172"/>
      <c r="GAV75" s="172"/>
      <c r="GAW75" s="172"/>
      <c r="GAX75" s="172"/>
      <c r="GAY75" s="172"/>
      <c r="GAZ75" s="172"/>
      <c r="GBA75" s="172"/>
      <c r="GBB75" s="172"/>
      <c r="GBC75" s="172"/>
      <c r="GBD75" s="172"/>
      <c r="GBE75" s="172"/>
      <c r="GBF75" s="172"/>
      <c r="GBG75" s="172"/>
      <c r="GBH75" s="172"/>
      <c r="GBI75" s="172"/>
      <c r="GBJ75" s="172"/>
      <c r="GBK75" s="172"/>
      <c r="GBL75" s="172"/>
      <c r="GBM75" s="172"/>
      <c r="GBN75" s="172"/>
      <c r="GBO75" s="172"/>
      <c r="GBP75" s="172"/>
      <c r="GBQ75" s="172"/>
      <c r="GBR75" s="172"/>
      <c r="GBS75" s="172"/>
      <c r="GBT75" s="172"/>
      <c r="GBU75" s="172"/>
      <c r="GBV75" s="172"/>
      <c r="GBW75" s="172"/>
      <c r="GBX75" s="172"/>
      <c r="GBY75" s="172"/>
      <c r="GBZ75" s="172"/>
      <c r="GCA75" s="172"/>
      <c r="GCB75" s="172"/>
      <c r="GCC75" s="172"/>
      <c r="GCD75" s="172"/>
      <c r="GCE75" s="172"/>
      <c r="GCF75" s="172"/>
      <c r="GCG75" s="172"/>
      <c r="GCH75" s="172"/>
      <c r="GCI75" s="172"/>
      <c r="GCJ75" s="172"/>
      <c r="GCK75" s="172"/>
      <c r="GCL75" s="172"/>
      <c r="GCM75" s="172"/>
      <c r="GCN75" s="172"/>
      <c r="GCO75" s="172"/>
      <c r="GCP75" s="172"/>
      <c r="GCQ75" s="172"/>
      <c r="GCR75" s="172"/>
      <c r="GCS75" s="172"/>
      <c r="GCT75" s="172"/>
      <c r="GCU75" s="172"/>
      <c r="GCV75" s="172"/>
      <c r="GCW75" s="172"/>
      <c r="GCX75" s="172"/>
      <c r="GCY75" s="172"/>
      <c r="GCZ75" s="172"/>
      <c r="GDA75" s="172"/>
      <c r="GDB75" s="172"/>
      <c r="GDC75" s="172"/>
      <c r="GDD75" s="172"/>
      <c r="GDE75" s="172"/>
      <c r="GDF75" s="172"/>
      <c r="GDG75" s="172"/>
      <c r="GDH75" s="172"/>
      <c r="GDI75" s="172"/>
      <c r="GDJ75" s="172"/>
      <c r="GDK75" s="172"/>
      <c r="GDL75" s="172"/>
      <c r="GDM75" s="172"/>
      <c r="GDN75" s="172"/>
      <c r="GDO75" s="172"/>
      <c r="GDP75" s="172"/>
      <c r="GDQ75" s="172"/>
      <c r="GDR75" s="172"/>
      <c r="GDS75" s="172"/>
      <c r="GDT75" s="172"/>
      <c r="GDU75" s="172"/>
      <c r="GDV75" s="172"/>
      <c r="GDW75" s="172"/>
      <c r="GDX75" s="172"/>
      <c r="GDY75" s="172"/>
      <c r="GDZ75" s="172"/>
      <c r="GEA75" s="172"/>
      <c r="GEB75" s="172"/>
      <c r="GEC75" s="172"/>
      <c r="GED75" s="172"/>
      <c r="GEE75" s="172"/>
      <c r="GEF75" s="172"/>
      <c r="GEG75" s="172"/>
      <c r="GEH75" s="172"/>
      <c r="GEI75" s="172"/>
      <c r="GEJ75" s="172"/>
      <c r="GEK75" s="172"/>
      <c r="GEL75" s="172"/>
      <c r="GEM75" s="172"/>
      <c r="GEN75" s="172"/>
      <c r="GEO75" s="172"/>
      <c r="GEP75" s="172"/>
      <c r="GEQ75" s="172"/>
      <c r="GER75" s="172"/>
      <c r="GES75" s="172"/>
      <c r="GET75" s="172"/>
      <c r="GEU75" s="172"/>
      <c r="GEV75" s="172"/>
      <c r="GEW75" s="172"/>
      <c r="GEX75" s="172"/>
      <c r="GEY75" s="172"/>
      <c r="GEZ75" s="172"/>
      <c r="GFA75" s="172"/>
      <c r="GFB75" s="172"/>
      <c r="GFC75" s="172"/>
      <c r="GFD75" s="172"/>
      <c r="GFE75" s="172"/>
      <c r="GFF75" s="172"/>
      <c r="GFG75" s="172"/>
      <c r="GFH75" s="172"/>
      <c r="GFI75" s="172"/>
      <c r="GFJ75" s="172"/>
      <c r="GFK75" s="172"/>
      <c r="GFL75" s="172"/>
      <c r="GFM75" s="172"/>
      <c r="GFN75" s="172"/>
      <c r="GFO75" s="172"/>
      <c r="GFP75" s="172"/>
      <c r="GFQ75" s="172"/>
      <c r="GFR75" s="172"/>
      <c r="GFS75" s="172"/>
      <c r="GFT75" s="172"/>
      <c r="GFU75" s="172"/>
      <c r="GFV75" s="172"/>
      <c r="GFW75" s="172"/>
      <c r="GFX75" s="172"/>
      <c r="GFY75" s="172"/>
      <c r="GFZ75" s="172"/>
      <c r="GGA75" s="172"/>
      <c r="GGB75" s="172"/>
      <c r="GGC75" s="172"/>
      <c r="GGD75" s="172"/>
      <c r="GGE75" s="172"/>
      <c r="GGF75" s="172"/>
      <c r="GGG75" s="172"/>
      <c r="GGH75" s="172"/>
      <c r="GGI75" s="172"/>
      <c r="GGJ75" s="172"/>
      <c r="GGK75" s="172"/>
      <c r="GGL75" s="172"/>
      <c r="GGM75" s="172"/>
      <c r="GGN75" s="172"/>
      <c r="GGO75" s="172"/>
      <c r="GGP75" s="172"/>
      <c r="GGQ75" s="172"/>
      <c r="GGR75" s="172"/>
      <c r="GGS75" s="172"/>
      <c r="GGT75" s="172"/>
      <c r="GGU75" s="172"/>
      <c r="GGV75" s="172"/>
      <c r="GGW75" s="172"/>
      <c r="GGX75" s="172"/>
      <c r="GGY75" s="172"/>
      <c r="GGZ75" s="172"/>
      <c r="GHA75" s="172"/>
      <c r="GHB75" s="172"/>
      <c r="GHC75" s="172"/>
      <c r="GHD75" s="172"/>
      <c r="GHE75" s="172"/>
      <c r="GHF75" s="172"/>
      <c r="GHG75" s="172"/>
      <c r="GHH75" s="172"/>
      <c r="GHI75" s="172"/>
      <c r="GHJ75" s="172"/>
      <c r="GHK75" s="172"/>
      <c r="GHL75" s="172"/>
      <c r="GHM75" s="172"/>
      <c r="GHN75" s="172"/>
      <c r="GHO75" s="172"/>
      <c r="GHP75" s="172"/>
      <c r="GHQ75" s="172"/>
      <c r="GHR75" s="172"/>
      <c r="GHS75" s="172"/>
      <c r="GHT75" s="172"/>
      <c r="GHU75" s="172"/>
      <c r="GHV75" s="172"/>
      <c r="GHW75" s="172"/>
      <c r="GHX75" s="172"/>
      <c r="GHY75" s="172"/>
      <c r="GHZ75" s="172"/>
      <c r="GIA75" s="172"/>
      <c r="GIB75" s="172"/>
      <c r="GIC75" s="172"/>
      <c r="GID75" s="172"/>
      <c r="GIE75" s="172"/>
      <c r="GIF75" s="172"/>
      <c r="GIG75" s="172"/>
      <c r="GIH75" s="172"/>
      <c r="GII75" s="172"/>
      <c r="GIJ75" s="172"/>
      <c r="GIK75" s="172"/>
      <c r="GIL75" s="172"/>
      <c r="GIM75" s="172"/>
      <c r="GIN75" s="172"/>
      <c r="GIO75" s="172"/>
      <c r="GIP75" s="172"/>
      <c r="GIQ75" s="172"/>
      <c r="GIR75" s="172"/>
      <c r="GIS75" s="172"/>
      <c r="GIT75" s="172"/>
      <c r="GIU75" s="172"/>
      <c r="GIV75" s="172"/>
      <c r="GIW75" s="172"/>
      <c r="GIX75" s="172"/>
      <c r="GIY75" s="172"/>
      <c r="GIZ75" s="172"/>
      <c r="GJA75" s="172"/>
      <c r="GJB75" s="172"/>
      <c r="GJC75" s="172"/>
      <c r="GJD75" s="172"/>
      <c r="GJE75" s="172"/>
      <c r="GJF75" s="172"/>
      <c r="GJG75" s="172"/>
      <c r="GJH75" s="172"/>
      <c r="GJI75" s="172"/>
      <c r="GJJ75" s="172"/>
      <c r="GJK75" s="172"/>
      <c r="GJL75" s="172"/>
      <c r="GJM75" s="172"/>
      <c r="GJN75" s="172"/>
      <c r="GJO75" s="172"/>
      <c r="GJP75" s="172"/>
      <c r="GJQ75" s="172"/>
      <c r="GJR75" s="172"/>
      <c r="GJS75" s="172"/>
      <c r="GJT75" s="172"/>
      <c r="GJU75" s="172"/>
      <c r="GJV75" s="172"/>
      <c r="GJW75" s="172"/>
      <c r="GJX75" s="172"/>
      <c r="GJY75" s="172"/>
      <c r="GJZ75" s="172"/>
      <c r="GKA75" s="172"/>
      <c r="GKB75" s="172"/>
      <c r="GKC75" s="172"/>
      <c r="GKD75" s="172"/>
      <c r="GKE75" s="172"/>
      <c r="GKF75" s="172"/>
      <c r="GKG75" s="172"/>
      <c r="GKH75" s="172"/>
      <c r="GKI75" s="172"/>
      <c r="GKJ75" s="172"/>
      <c r="GKK75" s="172"/>
      <c r="GKL75" s="172"/>
      <c r="GKM75" s="172"/>
      <c r="GKN75" s="172"/>
      <c r="GKO75" s="172"/>
      <c r="GKP75" s="172"/>
      <c r="GKQ75" s="172"/>
      <c r="GKR75" s="172"/>
      <c r="GKS75" s="172"/>
      <c r="GKT75" s="172"/>
      <c r="GKU75" s="172"/>
      <c r="GKV75" s="172"/>
      <c r="GKW75" s="172"/>
      <c r="GKX75" s="172"/>
      <c r="GKY75" s="172"/>
      <c r="GKZ75" s="172"/>
      <c r="GLA75" s="172"/>
      <c r="GLB75" s="172"/>
      <c r="GLC75" s="172"/>
      <c r="GLD75" s="172"/>
      <c r="GLE75" s="172"/>
      <c r="GLF75" s="172"/>
      <c r="GLG75" s="172"/>
      <c r="GLH75" s="172"/>
      <c r="GLI75" s="172"/>
      <c r="GLJ75" s="172"/>
      <c r="GLK75" s="172"/>
      <c r="GLL75" s="172"/>
      <c r="GLM75" s="172"/>
      <c r="GLN75" s="172"/>
      <c r="GLO75" s="172"/>
      <c r="GLP75" s="172"/>
      <c r="GLQ75" s="172"/>
      <c r="GLR75" s="172"/>
      <c r="GLS75" s="172"/>
      <c r="GLT75" s="172"/>
      <c r="GLU75" s="172"/>
      <c r="GLV75" s="172"/>
      <c r="GLW75" s="172"/>
      <c r="GLX75" s="172"/>
      <c r="GLY75" s="172"/>
      <c r="GLZ75" s="172"/>
      <c r="GMA75" s="172"/>
      <c r="GMB75" s="172"/>
      <c r="GMC75" s="172"/>
      <c r="GMD75" s="172"/>
      <c r="GME75" s="172"/>
      <c r="GMF75" s="172"/>
      <c r="GMG75" s="172"/>
      <c r="GMH75" s="172"/>
      <c r="GMI75" s="172"/>
      <c r="GMJ75" s="172"/>
      <c r="GMK75" s="172"/>
      <c r="GML75" s="172"/>
      <c r="GMM75" s="172"/>
      <c r="GMN75" s="172"/>
      <c r="GMO75" s="172"/>
      <c r="GMP75" s="172"/>
      <c r="GMQ75" s="172"/>
      <c r="GMR75" s="172"/>
      <c r="GMS75" s="172"/>
      <c r="GMT75" s="172"/>
      <c r="GMU75" s="172"/>
      <c r="GMV75" s="172"/>
      <c r="GMW75" s="172"/>
      <c r="GMX75" s="172"/>
      <c r="GMY75" s="172"/>
      <c r="GMZ75" s="172"/>
      <c r="GNA75" s="172"/>
      <c r="GNB75" s="172"/>
      <c r="GNC75" s="172"/>
      <c r="GND75" s="172"/>
      <c r="GNE75" s="172"/>
      <c r="GNF75" s="172"/>
      <c r="GNG75" s="172"/>
      <c r="GNH75" s="172"/>
      <c r="GNI75" s="172"/>
      <c r="GNJ75" s="172"/>
      <c r="GNK75" s="172"/>
      <c r="GNL75" s="172"/>
      <c r="GNM75" s="172"/>
      <c r="GNN75" s="172"/>
      <c r="GNO75" s="172"/>
      <c r="GNP75" s="172"/>
      <c r="GNQ75" s="172"/>
      <c r="GNR75" s="172"/>
      <c r="GNS75" s="172"/>
      <c r="GNT75" s="172"/>
      <c r="GNU75" s="172"/>
      <c r="GNV75" s="172"/>
      <c r="GNW75" s="172"/>
      <c r="GNX75" s="172"/>
      <c r="GNY75" s="172"/>
      <c r="GNZ75" s="172"/>
      <c r="GOA75" s="172"/>
      <c r="GOB75" s="172"/>
      <c r="GOC75" s="172"/>
      <c r="GOD75" s="172"/>
      <c r="GOE75" s="172"/>
      <c r="GOF75" s="172"/>
      <c r="GOG75" s="172"/>
      <c r="GOH75" s="172"/>
      <c r="GOI75" s="172"/>
      <c r="GOJ75" s="172"/>
      <c r="GOK75" s="172"/>
      <c r="GOL75" s="172"/>
      <c r="GOM75" s="172"/>
      <c r="GON75" s="172"/>
      <c r="GOO75" s="172"/>
      <c r="GOP75" s="172"/>
      <c r="GOQ75" s="172"/>
      <c r="GOR75" s="172"/>
      <c r="GOS75" s="172"/>
      <c r="GOT75" s="172"/>
      <c r="GOU75" s="172"/>
      <c r="GOV75" s="172"/>
      <c r="GOW75" s="172"/>
      <c r="GOX75" s="172"/>
      <c r="GOY75" s="172"/>
      <c r="GOZ75" s="172"/>
      <c r="GPA75" s="172"/>
      <c r="GPB75" s="172"/>
      <c r="GPC75" s="172"/>
      <c r="GPD75" s="172"/>
      <c r="GPE75" s="172"/>
      <c r="GPF75" s="172"/>
      <c r="GPG75" s="172"/>
      <c r="GPH75" s="172"/>
      <c r="GPI75" s="172"/>
      <c r="GPJ75" s="172"/>
      <c r="GPK75" s="172"/>
      <c r="GPL75" s="172"/>
      <c r="GPM75" s="172"/>
      <c r="GPN75" s="172"/>
      <c r="GPO75" s="172"/>
      <c r="GPP75" s="172"/>
      <c r="GPQ75" s="172"/>
      <c r="GPR75" s="172"/>
      <c r="GPS75" s="172"/>
      <c r="GPT75" s="172"/>
      <c r="GPU75" s="172"/>
      <c r="GPV75" s="172"/>
      <c r="GPW75" s="172"/>
      <c r="GPX75" s="172"/>
      <c r="GPY75" s="172"/>
      <c r="GPZ75" s="172"/>
      <c r="GQA75" s="172"/>
      <c r="GQB75" s="172"/>
      <c r="GQC75" s="172"/>
      <c r="GQD75" s="172"/>
      <c r="GQE75" s="172"/>
      <c r="GQF75" s="172"/>
      <c r="GQG75" s="172"/>
      <c r="GQH75" s="172"/>
      <c r="GQI75" s="172"/>
      <c r="GQJ75" s="172"/>
      <c r="GQK75" s="172"/>
      <c r="GQL75" s="172"/>
      <c r="GQM75" s="172"/>
      <c r="GQN75" s="172"/>
      <c r="GQO75" s="172"/>
      <c r="GQP75" s="172"/>
      <c r="GQQ75" s="172"/>
      <c r="GQR75" s="172"/>
      <c r="GQS75" s="172"/>
      <c r="GQT75" s="172"/>
      <c r="GQU75" s="172"/>
      <c r="GQV75" s="172"/>
      <c r="GQW75" s="172"/>
      <c r="GQX75" s="172"/>
      <c r="GQY75" s="172"/>
      <c r="GQZ75" s="172"/>
      <c r="GRA75" s="172"/>
      <c r="GRB75" s="172"/>
      <c r="GRC75" s="172"/>
      <c r="GRD75" s="172"/>
      <c r="GRE75" s="172"/>
      <c r="GRF75" s="172"/>
      <c r="GRG75" s="172"/>
      <c r="GRH75" s="172"/>
      <c r="GRI75" s="172"/>
      <c r="GRJ75" s="172"/>
      <c r="GRK75" s="172"/>
      <c r="GRL75" s="172"/>
      <c r="GRM75" s="172"/>
      <c r="GRN75" s="172"/>
      <c r="GRO75" s="172"/>
      <c r="GRP75" s="172"/>
      <c r="GRQ75" s="172"/>
      <c r="GRR75" s="172"/>
      <c r="GRS75" s="172"/>
      <c r="GRT75" s="172"/>
      <c r="GRU75" s="172"/>
      <c r="GRV75" s="172"/>
      <c r="GRW75" s="172"/>
      <c r="GRX75" s="172"/>
      <c r="GRY75" s="172"/>
      <c r="GRZ75" s="172"/>
      <c r="GSA75" s="172"/>
      <c r="GSB75" s="172"/>
      <c r="GSC75" s="172"/>
      <c r="GSD75" s="172"/>
      <c r="GSE75" s="172"/>
      <c r="GSF75" s="172"/>
      <c r="GSG75" s="172"/>
      <c r="GSH75" s="172"/>
      <c r="GSI75" s="172"/>
      <c r="GSJ75" s="172"/>
      <c r="GSK75" s="172"/>
      <c r="GSL75" s="172"/>
      <c r="GSM75" s="172"/>
      <c r="GSN75" s="172"/>
      <c r="GSO75" s="172"/>
      <c r="GSP75" s="172"/>
      <c r="GSQ75" s="172"/>
      <c r="GSR75" s="172"/>
      <c r="GSS75" s="172"/>
      <c r="GST75" s="172"/>
      <c r="GSU75" s="172"/>
      <c r="GSV75" s="172"/>
      <c r="GSW75" s="172"/>
      <c r="GSX75" s="172"/>
      <c r="GSY75" s="172"/>
      <c r="GSZ75" s="172"/>
      <c r="GTA75" s="172"/>
      <c r="GTB75" s="172"/>
      <c r="GTC75" s="172"/>
      <c r="GTD75" s="172"/>
      <c r="GTE75" s="172"/>
      <c r="GTF75" s="172"/>
      <c r="GTG75" s="172"/>
      <c r="GTH75" s="172"/>
      <c r="GTI75" s="172"/>
      <c r="GTJ75" s="172"/>
      <c r="GTK75" s="172"/>
      <c r="GTL75" s="172"/>
      <c r="GTM75" s="172"/>
      <c r="GTN75" s="172"/>
      <c r="GTO75" s="172"/>
      <c r="GTP75" s="172"/>
      <c r="GTQ75" s="172"/>
      <c r="GTR75" s="172"/>
      <c r="GTS75" s="172"/>
      <c r="GTT75" s="172"/>
      <c r="GTU75" s="172"/>
      <c r="GTV75" s="172"/>
      <c r="GTW75" s="172"/>
      <c r="GTX75" s="172"/>
      <c r="GTY75" s="172"/>
      <c r="GTZ75" s="172"/>
      <c r="GUA75" s="172"/>
      <c r="GUB75" s="172"/>
      <c r="GUC75" s="172"/>
      <c r="GUD75" s="172"/>
      <c r="GUE75" s="172"/>
      <c r="GUF75" s="172"/>
      <c r="GUG75" s="172"/>
      <c r="GUH75" s="172"/>
      <c r="GUI75" s="172"/>
      <c r="GUJ75" s="172"/>
      <c r="GUK75" s="172"/>
      <c r="GUL75" s="172"/>
      <c r="GUM75" s="172"/>
      <c r="GUN75" s="172"/>
      <c r="GUO75" s="172"/>
      <c r="GUP75" s="172"/>
      <c r="GUQ75" s="172"/>
      <c r="GUR75" s="172"/>
      <c r="GUS75" s="172"/>
      <c r="GUT75" s="172"/>
      <c r="GUU75" s="172"/>
      <c r="GUV75" s="172"/>
      <c r="GUW75" s="172"/>
      <c r="GUX75" s="172"/>
      <c r="GUY75" s="172"/>
      <c r="GUZ75" s="172"/>
      <c r="GVA75" s="172"/>
      <c r="GVB75" s="172"/>
      <c r="GVC75" s="172"/>
      <c r="GVD75" s="172"/>
      <c r="GVE75" s="172"/>
      <c r="GVF75" s="172"/>
      <c r="GVG75" s="172"/>
      <c r="GVH75" s="172"/>
      <c r="GVI75" s="172"/>
      <c r="GVJ75" s="172"/>
      <c r="GVK75" s="172"/>
      <c r="GVL75" s="172"/>
      <c r="GVM75" s="172"/>
      <c r="GVN75" s="172"/>
      <c r="GVO75" s="172"/>
      <c r="GVP75" s="172"/>
      <c r="GVQ75" s="172"/>
      <c r="GVR75" s="172"/>
      <c r="GVS75" s="172"/>
      <c r="GVT75" s="172"/>
      <c r="GVU75" s="172"/>
      <c r="GVV75" s="172"/>
      <c r="GVW75" s="172"/>
      <c r="GVX75" s="172"/>
      <c r="GVY75" s="172"/>
      <c r="GVZ75" s="172"/>
      <c r="GWA75" s="172"/>
      <c r="GWB75" s="172"/>
      <c r="GWC75" s="172"/>
      <c r="GWD75" s="172"/>
      <c r="GWE75" s="172"/>
      <c r="GWF75" s="172"/>
      <c r="GWG75" s="172"/>
      <c r="GWH75" s="172"/>
      <c r="GWI75" s="172"/>
      <c r="GWJ75" s="172"/>
      <c r="GWK75" s="172"/>
      <c r="GWL75" s="172"/>
      <c r="GWM75" s="172"/>
      <c r="GWN75" s="172"/>
      <c r="GWO75" s="172"/>
      <c r="GWP75" s="172"/>
      <c r="GWQ75" s="172"/>
      <c r="GWR75" s="172"/>
      <c r="GWS75" s="172"/>
      <c r="GWT75" s="172"/>
      <c r="GWU75" s="172"/>
      <c r="GWV75" s="172"/>
      <c r="GWW75" s="172"/>
      <c r="GWX75" s="172"/>
      <c r="GWY75" s="172"/>
      <c r="GWZ75" s="172"/>
      <c r="GXA75" s="172"/>
      <c r="GXB75" s="172"/>
      <c r="GXC75" s="172"/>
      <c r="GXD75" s="172"/>
      <c r="GXE75" s="172"/>
      <c r="GXF75" s="172"/>
      <c r="GXG75" s="172"/>
      <c r="GXH75" s="172"/>
      <c r="GXI75" s="172"/>
      <c r="GXJ75" s="172"/>
      <c r="GXK75" s="172"/>
      <c r="GXL75" s="172"/>
      <c r="GXM75" s="172"/>
      <c r="GXN75" s="172"/>
      <c r="GXO75" s="172"/>
      <c r="GXP75" s="172"/>
      <c r="GXQ75" s="172"/>
      <c r="GXR75" s="172"/>
      <c r="GXS75" s="172"/>
      <c r="GXT75" s="172"/>
      <c r="GXU75" s="172"/>
      <c r="GXV75" s="172"/>
      <c r="GXW75" s="172"/>
      <c r="GXX75" s="172"/>
      <c r="GXY75" s="172"/>
      <c r="GXZ75" s="172"/>
      <c r="GYA75" s="172"/>
      <c r="GYB75" s="172"/>
      <c r="GYC75" s="172"/>
      <c r="GYD75" s="172"/>
      <c r="GYE75" s="172"/>
      <c r="GYF75" s="172"/>
      <c r="GYG75" s="172"/>
      <c r="GYH75" s="172"/>
      <c r="GYI75" s="172"/>
      <c r="GYJ75" s="172"/>
      <c r="GYK75" s="172"/>
      <c r="GYL75" s="172"/>
      <c r="GYM75" s="172"/>
      <c r="GYN75" s="172"/>
      <c r="GYO75" s="172"/>
      <c r="GYP75" s="172"/>
      <c r="GYQ75" s="172"/>
      <c r="GYR75" s="172"/>
      <c r="GYS75" s="172"/>
      <c r="GYT75" s="172"/>
      <c r="GYU75" s="172"/>
      <c r="GYV75" s="172"/>
      <c r="GYW75" s="172"/>
      <c r="GYX75" s="172"/>
      <c r="GYY75" s="172"/>
      <c r="GYZ75" s="172"/>
      <c r="GZA75" s="172"/>
      <c r="GZB75" s="172"/>
      <c r="GZC75" s="172"/>
      <c r="GZD75" s="172"/>
      <c r="GZE75" s="172"/>
      <c r="GZF75" s="172"/>
      <c r="GZG75" s="172"/>
      <c r="GZH75" s="172"/>
      <c r="GZI75" s="172"/>
      <c r="GZJ75" s="172"/>
      <c r="GZK75" s="172"/>
      <c r="GZL75" s="172"/>
      <c r="GZM75" s="172"/>
      <c r="GZN75" s="172"/>
      <c r="GZO75" s="172"/>
      <c r="GZP75" s="172"/>
      <c r="GZQ75" s="172"/>
      <c r="GZR75" s="172"/>
      <c r="GZS75" s="172"/>
      <c r="GZT75" s="172"/>
      <c r="GZU75" s="172"/>
      <c r="GZV75" s="172"/>
      <c r="GZW75" s="172"/>
      <c r="GZX75" s="172"/>
      <c r="GZY75" s="172"/>
      <c r="GZZ75" s="172"/>
      <c r="HAA75" s="172"/>
      <c r="HAB75" s="172"/>
      <c r="HAC75" s="172"/>
      <c r="HAD75" s="172"/>
      <c r="HAE75" s="172"/>
      <c r="HAF75" s="172"/>
      <c r="HAG75" s="172"/>
      <c r="HAH75" s="172"/>
      <c r="HAI75" s="172"/>
      <c r="HAJ75" s="172"/>
      <c r="HAK75" s="172"/>
      <c r="HAL75" s="172"/>
      <c r="HAM75" s="172"/>
      <c r="HAN75" s="172"/>
      <c r="HAO75" s="172"/>
      <c r="HAP75" s="172"/>
      <c r="HAQ75" s="172"/>
      <c r="HAR75" s="172"/>
      <c r="HAS75" s="172"/>
      <c r="HAT75" s="172"/>
      <c r="HAU75" s="172"/>
      <c r="HAV75" s="172"/>
      <c r="HAW75" s="172"/>
      <c r="HAX75" s="172"/>
      <c r="HAY75" s="172"/>
      <c r="HAZ75" s="172"/>
      <c r="HBA75" s="172"/>
      <c r="HBB75" s="172"/>
      <c r="HBC75" s="172"/>
      <c r="HBD75" s="172"/>
      <c r="HBE75" s="172"/>
      <c r="HBF75" s="172"/>
      <c r="HBG75" s="172"/>
      <c r="HBH75" s="172"/>
      <c r="HBI75" s="172"/>
      <c r="HBJ75" s="172"/>
      <c r="HBK75" s="172"/>
      <c r="HBL75" s="172"/>
      <c r="HBM75" s="172"/>
      <c r="HBN75" s="172"/>
      <c r="HBO75" s="172"/>
      <c r="HBP75" s="172"/>
      <c r="HBQ75" s="172"/>
      <c r="HBR75" s="172"/>
      <c r="HBS75" s="172"/>
      <c r="HBT75" s="172"/>
      <c r="HBU75" s="172"/>
      <c r="HBV75" s="172"/>
      <c r="HBW75" s="172"/>
      <c r="HBX75" s="172"/>
      <c r="HBY75" s="172"/>
      <c r="HBZ75" s="172"/>
      <c r="HCA75" s="172"/>
      <c r="HCB75" s="172"/>
      <c r="HCC75" s="172"/>
      <c r="HCD75" s="172"/>
      <c r="HCE75" s="172"/>
      <c r="HCF75" s="172"/>
      <c r="HCG75" s="172"/>
      <c r="HCH75" s="172"/>
      <c r="HCI75" s="172"/>
      <c r="HCJ75" s="172"/>
      <c r="HCK75" s="172"/>
      <c r="HCL75" s="172"/>
      <c r="HCM75" s="172"/>
      <c r="HCN75" s="172"/>
      <c r="HCO75" s="172"/>
      <c r="HCP75" s="172"/>
      <c r="HCQ75" s="172"/>
      <c r="HCR75" s="172"/>
      <c r="HCS75" s="172"/>
      <c r="HCT75" s="172"/>
      <c r="HCU75" s="172"/>
      <c r="HCV75" s="172"/>
      <c r="HCW75" s="172"/>
      <c r="HCX75" s="172"/>
      <c r="HCY75" s="172"/>
      <c r="HCZ75" s="172"/>
      <c r="HDA75" s="172"/>
      <c r="HDB75" s="172"/>
      <c r="HDC75" s="172"/>
      <c r="HDD75" s="172"/>
      <c r="HDE75" s="172"/>
      <c r="HDF75" s="172"/>
      <c r="HDG75" s="172"/>
      <c r="HDH75" s="172"/>
      <c r="HDI75" s="172"/>
      <c r="HDJ75" s="172"/>
      <c r="HDK75" s="172"/>
      <c r="HDL75" s="172"/>
      <c r="HDM75" s="172"/>
      <c r="HDN75" s="172"/>
      <c r="HDO75" s="172"/>
      <c r="HDP75" s="172"/>
      <c r="HDQ75" s="172"/>
      <c r="HDR75" s="172"/>
      <c r="HDS75" s="172"/>
      <c r="HDT75" s="172"/>
      <c r="HDU75" s="172"/>
      <c r="HDV75" s="172"/>
      <c r="HDW75" s="172"/>
      <c r="HDX75" s="172"/>
      <c r="HDY75" s="172"/>
      <c r="HDZ75" s="172"/>
      <c r="HEA75" s="172"/>
      <c r="HEB75" s="172"/>
      <c r="HEC75" s="172"/>
      <c r="HED75" s="172"/>
      <c r="HEE75" s="172"/>
      <c r="HEF75" s="172"/>
      <c r="HEG75" s="172"/>
      <c r="HEH75" s="172"/>
      <c r="HEI75" s="172"/>
      <c r="HEJ75" s="172"/>
      <c r="HEK75" s="172"/>
      <c r="HEL75" s="172"/>
      <c r="HEM75" s="172"/>
      <c r="HEN75" s="172"/>
      <c r="HEO75" s="172"/>
      <c r="HEP75" s="172"/>
      <c r="HEQ75" s="172"/>
      <c r="HER75" s="172"/>
      <c r="HES75" s="172"/>
      <c r="HET75" s="172"/>
      <c r="HEU75" s="172"/>
      <c r="HEV75" s="172"/>
      <c r="HEW75" s="172"/>
      <c r="HEX75" s="172"/>
      <c r="HEY75" s="172"/>
      <c r="HEZ75" s="172"/>
      <c r="HFA75" s="172"/>
      <c r="HFB75" s="172"/>
      <c r="HFC75" s="172"/>
      <c r="HFD75" s="172"/>
      <c r="HFE75" s="172"/>
      <c r="HFF75" s="172"/>
      <c r="HFG75" s="172"/>
      <c r="HFH75" s="172"/>
      <c r="HFI75" s="172"/>
      <c r="HFJ75" s="172"/>
      <c r="HFK75" s="172"/>
      <c r="HFL75" s="172"/>
      <c r="HFM75" s="172"/>
      <c r="HFN75" s="172"/>
      <c r="HFO75" s="172"/>
      <c r="HFP75" s="172"/>
      <c r="HFQ75" s="172"/>
      <c r="HFR75" s="172"/>
      <c r="HFS75" s="172"/>
      <c r="HFT75" s="172"/>
      <c r="HFU75" s="172"/>
      <c r="HFV75" s="172"/>
      <c r="HFW75" s="172"/>
      <c r="HFX75" s="172"/>
      <c r="HFY75" s="172"/>
      <c r="HFZ75" s="172"/>
      <c r="HGA75" s="172"/>
      <c r="HGB75" s="172"/>
      <c r="HGC75" s="172"/>
      <c r="HGD75" s="172"/>
      <c r="HGE75" s="172"/>
      <c r="HGF75" s="172"/>
      <c r="HGG75" s="172"/>
      <c r="HGH75" s="172"/>
      <c r="HGI75" s="172"/>
      <c r="HGJ75" s="172"/>
      <c r="HGK75" s="172"/>
      <c r="HGL75" s="172"/>
      <c r="HGM75" s="172"/>
      <c r="HGN75" s="172"/>
      <c r="HGO75" s="172"/>
      <c r="HGP75" s="172"/>
      <c r="HGQ75" s="172"/>
      <c r="HGR75" s="172"/>
      <c r="HGS75" s="172"/>
      <c r="HGT75" s="172"/>
      <c r="HGU75" s="172"/>
      <c r="HGV75" s="172"/>
      <c r="HGW75" s="172"/>
      <c r="HGX75" s="172"/>
      <c r="HGY75" s="172"/>
      <c r="HGZ75" s="172"/>
      <c r="HHA75" s="172"/>
      <c r="HHB75" s="172"/>
      <c r="HHC75" s="172"/>
      <c r="HHD75" s="172"/>
      <c r="HHE75" s="172"/>
      <c r="HHF75" s="172"/>
      <c r="HHG75" s="172"/>
      <c r="HHH75" s="172"/>
      <c r="HHI75" s="172"/>
      <c r="HHJ75" s="172"/>
      <c r="HHK75" s="172"/>
      <c r="HHL75" s="172"/>
      <c r="HHM75" s="172"/>
      <c r="HHN75" s="172"/>
      <c r="HHO75" s="172"/>
      <c r="HHP75" s="172"/>
      <c r="HHQ75" s="172"/>
      <c r="HHR75" s="172"/>
      <c r="HHS75" s="172"/>
      <c r="HHT75" s="172"/>
      <c r="HHU75" s="172"/>
      <c r="HHV75" s="172"/>
      <c r="HHW75" s="172"/>
      <c r="HHX75" s="172"/>
      <c r="HHY75" s="172"/>
      <c r="HHZ75" s="172"/>
      <c r="HIA75" s="172"/>
      <c r="HIB75" s="172"/>
      <c r="HIC75" s="172"/>
      <c r="HID75" s="172"/>
      <c r="HIE75" s="172"/>
      <c r="HIF75" s="172"/>
      <c r="HIG75" s="172"/>
      <c r="HIH75" s="172"/>
      <c r="HII75" s="172"/>
      <c r="HIJ75" s="172"/>
      <c r="HIK75" s="172"/>
      <c r="HIL75" s="172"/>
      <c r="HIM75" s="172"/>
      <c r="HIN75" s="172"/>
      <c r="HIO75" s="172"/>
      <c r="HIP75" s="172"/>
      <c r="HIQ75" s="172"/>
      <c r="HIR75" s="172"/>
      <c r="HIS75" s="172"/>
      <c r="HIT75" s="172"/>
      <c r="HIU75" s="172"/>
      <c r="HIV75" s="172"/>
      <c r="HIW75" s="172"/>
      <c r="HIX75" s="172"/>
      <c r="HIY75" s="172"/>
      <c r="HIZ75" s="172"/>
      <c r="HJA75" s="172"/>
      <c r="HJB75" s="172"/>
      <c r="HJC75" s="172"/>
      <c r="HJD75" s="172"/>
      <c r="HJE75" s="172"/>
      <c r="HJF75" s="172"/>
      <c r="HJG75" s="172"/>
      <c r="HJH75" s="172"/>
      <c r="HJI75" s="172"/>
      <c r="HJJ75" s="172"/>
      <c r="HJK75" s="172"/>
      <c r="HJL75" s="172"/>
      <c r="HJM75" s="172"/>
      <c r="HJN75" s="172"/>
      <c r="HJO75" s="172"/>
      <c r="HJP75" s="172"/>
      <c r="HJQ75" s="172"/>
      <c r="HJR75" s="172"/>
      <c r="HJS75" s="172"/>
      <c r="HJT75" s="172"/>
      <c r="HJU75" s="172"/>
      <c r="HJV75" s="172"/>
      <c r="HJW75" s="172"/>
      <c r="HJX75" s="172"/>
      <c r="HJY75" s="172"/>
      <c r="HJZ75" s="172"/>
      <c r="HKA75" s="172"/>
      <c r="HKB75" s="172"/>
      <c r="HKC75" s="172"/>
      <c r="HKD75" s="172"/>
      <c r="HKE75" s="172"/>
      <c r="HKF75" s="172"/>
      <c r="HKG75" s="172"/>
      <c r="HKH75" s="172"/>
      <c r="HKI75" s="172"/>
      <c r="HKJ75" s="172"/>
      <c r="HKK75" s="172"/>
      <c r="HKL75" s="172"/>
      <c r="HKM75" s="172"/>
      <c r="HKN75" s="172"/>
      <c r="HKO75" s="172"/>
      <c r="HKP75" s="172"/>
      <c r="HKQ75" s="172"/>
      <c r="HKR75" s="172"/>
      <c r="HKS75" s="172"/>
      <c r="HKT75" s="172"/>
      <c r="HKU75" s="172"/>
      <c r="HKV75" s="172"/>
      <c r="HKW75" s="172"/>
      <c r="HKX75" s="172"/>
      <c r="HKY75" s="172"/>
      <c r="HKZ75" s="172"/>
      <c r="HLA75" s="172"/>
      <c r="HLB75" s="172"/>
      <c r="HLC75" s="172"/>
      <c r="HLD75" s="172"/>
      <c r="HLE75" s="172"/>
      <c r="HLF75" s="172"/>
      <c r="HLG75" s="172"/>
      <c r="HLH75" s="172"/>
      <c r="HLI75" s="172"/>
      <c r="HLJ75" s="172"/>
      <c r="HLK75" s="172"/>
      <c r="HLL75" s="172"/>
      <c r="HLM75" s="172"/>
      <c r="HLN75" s="172"/>
      <c r="HLO75" s="172"/>
      <c r="HLP75" s="172"/>
      <c r="HLQ75" s="172"/>
      <c r="HLR75" s="172"/>
      <c r="HLS75" s="172"/>
      <c r="HLT75" s="172"/>
      <c r="HLU75" s="172"/>
      <c r="HLV75" s="172"/>
      <c r="HLW75" s="172"/>
      <c r="HLX75" s="172"/>
      <c r="HLY75" s="172"/>
      <c r="HLZ75" s="172"/>
      <c r="HMA75" s="172"/>
      <c r="HMB75" s="172"/>
      <c r="HMC75" s="172"/>
      <c r="HMD75" s="172"/>
      <c r="HME75" s="172"/>
      <c r="HMF75" s="172"/>
      <c r="HMG75" s="172"/>
      <c r="HMH75" s="172"/>
      <c r="HMI75" s="172"/>
      <c r="HMJ75" s="172"/>
      <c r="HMK75" s="172"/>
      <c r="HML75" s="172"/>
      <c r="HMM75" s="172"/>
      <c r="HMN75" s="172"/>
      <c r="HMO75" s="172"/>
      <c r="HMP75" s="172"/>
      <c r="HMQ75" s="172"/>
      <c r="HMR75" s="172"/>
      <c r="HMS75" s="172"/>
      <c r="HMT75" s="172"/>
      <c r="HMU75" s="172"/>
      <c r="HMV75" s="172"/>
      <c r="HMW75" s="172"/>
      <c r="HMX75" s="172"/>
      <c r="HMY75" s="172"/>
      <c r="HMZ75" s="172"/>
      <c r="HNA75" s="172"/>
      <c r="HNB75" s="172"/>
      <c r="HNC75" s="172"/>
      <c r="HND75" s="172"/>
      <c r="HNE75" s="172"/>
      <c r="HNF75" s="172"/>
      <c r="HNG75" s="172"/>
      <c r="HNH75" s="172"/>
      <c r="HNI75" s="172"/>
      <c r="HNJ75" s="172"/>
      <c r="HNK75" s="172"/>
      <c r="HNL75" s="172"/>
      <c r="HNM75" s="172"/>
      <c r="HNN75" s="172"/>
      <c r="HNO75" s="172"/>
      <c r="HNP75" s="172"/>
      <c r="HNQ75" s="172"/>
      <c r="HNR75" s="172"/>
      <c r="HNS75" s="172"/>
      <c r="HNT75" s="172"/>
      <c r="HNU75" s="172"/>
      <c r="HNV75" s="172"/>
      <c r="HNW75" s="172"/>
      <c r="HNX75" s="172"/>
      <c r="HNY75" s="172"/>
      <c r="HNZ75" s="172"/>
      <c r="HOA75" s="172"/>
      <c r="HOB75" s="172"/>
      <c r="HOC75" s="172"/>
      <c r="HOD75" s="172"/>
      <c r="HOE75" s="172"/>
      <c r="HOF75" s="172"/>
      <c r="HOG75" s="172"/>
      <c r="HOH75" s="172"/>
      <c r="HOI75" s="172"/>
      <c r="HOJ75" s="172"/>
      <c r="HOK75" s="172"/>
      <c r="HOL75" s="172"/>
      <c r="HOM75" s="172"/>
      <c r="HON75" s="172"/>
      <c r="HOO75" s="172"/>
      <c r="HOP75" s="172"/>
      <c r="HOQ75" s="172"/>
      <c r="HOR75" s="172"/>
      <c r="HOS75" s="172"/>
      <c r="HOT75" s="172"/>
      <c r="HOU75" s="172"/>
      <c r="HOV75" s="172"/>
      <c r="HOW75" s="172"/>
      <c r="HOX75" s="172"/>
      <c r="HOY75" s="172"/>
      <c r="HOZ75" s="172"/>
      <c r="HPA75" s="172"/>
      <c r="HPB75" s="172"/>
      <c r="HPC75" s="172"/>
      <c r="HPD75" s="172"/>
      <c r="HPE75" s="172"/>
      <c r="HPF75" s="172"/>
      <c r="HPG75" s="172"/>
      <c r="HPH75" s="172"/>
      <c r="HPI75" s="172"/>
      <c r="HPJ75" s="172"/>
      <c r="HPK75" s="172"/>
      <c r="HPL75" s="172"/>
      <c r="HPM75" s="172"/>
      <c r="HPN75" s="172"/>
      <c r="HPO75" s="172"/>
      <c r="HPP75" s="172"/>
      <c r="HPQ75" s="172"/>
      <c r="HPR75" s="172"/>
      <c r="HPS75" s="172"/>
      <c r="HPT75" s="172"/>
      <c r="HPU75" s="172"/>
      <c r="HPV75" s="172"/>
      <c r="HPW75" s="172"/>
      <c r="HPX75" s="172"/>
      <c r="HPY75" s="172"/>
      <c r="HPZ75" s="172"/>
      <c r="HQA75" s="172"/>
      <c r="HQB75" s="172"/>
      <c r="HQC75" s="172"/>
      <c r="HQD75" s="172"/>
      <c r="HQE75" s="172"/>
      <c r="HQF75" s="172"/>
      <c r="HQG75" s="172"/>
      <c r="HQH75" s="172"/>
      <c r="HQI75" s="172"/>
      <c r="HQJ75" s="172"/>
      <c r="HQK75" s="172"/>
      <c r="HQL75" s="172"/>
      <c r="HQM75" s="172"/>
      <c r="HQN75" s="172"/>
      <c r="HQO75" s="172"/>
      <c r="HQP75" s="172"/>
      <c r="HQQ75" s="172"/>
      <c r="HQR75" s="172"/>
      <c r="HQS75" s="172"/>
      <c r="HQT75" s="172"/>
      <c r="HQU75" s="172"/>
      <c r="HQV75" s="172"/>
      <c r="HQW75" s="172"/>
      <c r="HQX75" s="172"/>
      <c r="HQY75" s="172"/>
      <c r="HQZ75" s="172"/>
      <c r="HRA75" s="172"/>
      <c r="HRB75" s="172"/>
      <c r="HRC75" s="172"/>
      <c r="HRD75" s="172"/>
      <c r="HRE75" s="172"/>
      <c r="HRF75" s="172"/>
      <c r="HRG75" s="172"/>
      <c r="HRH75" s="172"/>
      <c r="HRI75" s="172"/>
      <c r="HRJ75" s="172"/>
      <c r="HRK75" s="172"/>
      <c r="HRL75" s="172"/>
      <c r="HRM75" s="172"/>
      <c r="HRN75" s="172"/>
      <c r="HRO75" s="172"/>
      <c r="HRP75" s="172"/>
      <c r="HRQ75" s="172"/>
      <c r="HRR75" s="172"/>
      <c r="HRS75" s="172"/>
      <c r="HRT75" s="172"/>
      <c r="HRU75" s="172"/>
      <c r="HRV75" s="172"/>
      <c r="HRW75" s="172"/>
      <c r="HRX75" s="172"/>
      <c r="HRY75" s="172"/>
      <c r="HRZ75" s="172"/>
      <c r="HSA75" s="172"/>
      <c r="HSB75" s="172"/>
      <c r="HSC75" s="172"/>
      <c r="HSD75" s="172"/>
      <c r="HSE75" s="172"/>
      <c r="HSF75" s="172"/>
      <c r="HSG75" s="172"/>
      <c r="HSH75" s="172"/>
      <c r="HSI75" s="172"/>
      <c r="HSJ75" s="172"/>
      <c r="HSK75" s="172"/>
      <c r="HSL75" s="172"/>
      <c r="HSM75" s="172"/>
      <c r="HSN75" s="172"/>
      <c r="HSO75" s="172"/>
      <c r="HSP75" s="172"/>
      <c r="HSQ75" s="172"/>
      <c r="HSR75" s="172"/>
      <c r="HSS75" s="172"/>
      <c r="HST75" s="172"/>
      <c r="HSU75" s="172"/>
      <c r="HSV75" s="172"/>
      <c r="HSW75" s="172"/>
      <c r="HSX75" s="172"/>
      <c r="HSY75" s="172"/>
      <c r="HSZ75" s="172"/>
      <c r="HTA75" s="172"/>
      <c r="HTB75" s="172"/>
      <c r="HTC75" s="172"/>
      <c r="HTD75" s="172"/>
      <c r="HTE75" s="172"/>
      <c r="HTF75" s="172"/>
      <c r="HTG75" s="172"/>
      <c r="HTH75" s="172"/>
      <c r="HTI75" s="172"/>
      <c r="HTJ75" s="172"/>
      <c r="HTK75" s="172"/>
      <c r="HTL75" s="172"/>
      <c r="HTM75" s="172"/>
      <c r="HTN75" s="172"/>
      <c r="HTO75" s="172"/>
      <c r="HTP75" s="172"/>
      <c r="HTQ75" s="172"/>
      <c r="HTR75" s="172"/>
      <c r="HTS75" s="172"/>
      <c r="HTT75" s="172"/>
      <c r="HTU75" s="172"/>
      <c r="HTV75" s="172"/>
      <c r="HTW75" s="172"/>
      <c r="HTX75" s="172"/>
      <c r="HTY75" s="172"/>
      <c r="HTZ75" s="172"/>
      <c r="HUA75" s="172"/>
      <c r="HUB75" s="172"/>
      <c r="HUC75" s="172"/>
      <c r="HUD75" s="172"/>
      <c r="HUE75" s="172"/>
      <c r="HUF75" s="172"/>
      <c r="HUG75" s="172"/>
      <c r="HUH75" s="172"/>
      <c r="HUI75" s="172"/>
      <c r="HUJ75" s="172"/>
      <c r="HUK75" s="172"/>
      <c r="HUL75" s="172"/>
      <c r="HUM75" s="172"/>
      <c r="HUN75" s="172"/>
      <c r="HUO75" s="172"/>
      <c r="HUP75" s="172"/>
      <c r="HUQ75" s="172"/>
      <c r="HUR75" s="172"/>
      <c r="HUS75" s="172"/>
      <c r="HUT75" s="172"/>
      <c r="HUU75" s="172"/>
      <c r="HUV75" s="172"/>
      <c r="HUW75" s="172"/>
      <c r="HUX75" s="172"/>
      <c r="HUY75" s="172"/>
      <c r="HUZ75" s="172"/>
      <c r="HVA75" s="172"/>
      <c r="HVB75" s="172"/>
      <c r="HVC75" s="172"/>
      <c r="HVD75" s="172"/>
      <c r="HVE75" s="172"/>
      <c r="HVF75" s="172"/>
      <c r="HVG75" s="172"/>
      <c r="HVH75" s="172"/>
      <c r="HVI75" s="172"/>
      <c r="HVJ75" s="172"/>
      <c r="HVK75" s="172"/>
      <c r="HVL75" s="172"/>
      <c r="HVM75" s="172"/>
      <c r="HVN75" s="172"/>
      <c r="HVO75" s="172"/>
      <c r="HVP75" s="172"/>
      <c r="HVQ75" s="172"/>
      <c r="HVR75" s="172"/>
      <c r="HVS75" s="172"/>
      <c r="HVT75" s="172"/>
      <c r="HVU75" s="172"/>
      <c r="HVV75" s="172"/>
      <c r="HVW75" s="172"/>
      <c r="HVX75" s="172"/>
      <c r="HVY75" s="172"/>
      <c r="HVZ75" s="172"/>
      <c r="HWA75" s="172"/>
      <c r="HWB75" s="172"/>
      <c r="HWC75" s="172"/>
      <c r="HWD75" s="172"/>
      <c r="HWE75" s="172"/>
      <c r="HWF75" s="172"/>
      <c r="HWG75" s="172"/>
      <c r="HWH75" s="172"/>
      <c r="HWI75" s="172"/>
      <c r="HWJ75" s="172"/>
      <c r="HWK75" s="172"/>
      <c r="HWL75" s="172"/>
      <c r="HWM75" s="172"/>
      <c r="HWN75" s="172"/>
      <c r="HWO75" s="172"/>
      <c r="HWP75" s="172"/>
      <c r="HWQ75" s="172"/>
      <c r="HWR75" s="172"/>
      <c r="HWS75" s="172"/>
      <c r="HWT75" s="172"/>
      <c r="HWU75" s="172"/>
      <c r="HWV75" s="172"/>
      <c r="HWW75" s="172"/>
      <c r="HWX75" s="172"/>
      <c r="HWY75" s="172"/>
      <c r="HWZ75" s="172"/>
      <c r="HXA75" s="172"/>
      <c r="HXB75" s="172"/>
      <c r="HXC75" s="172"/>
      <c r="HXD75" s="172"/>
      <c r="HXE75" s="172"/>
      <c r="HXF75" s="172"/>
      <c r="HXG75" s="172"/>
      <c r="HXH75" s="172"/>
      <c r="HXI75" s="172"/>
      <c r="HXJ75" s="172"/>
      <c r="HXK75" s="172"/>
      <c r="HXL75" s="172"/>
      <c r="HXM75" s="172"/>
      <c r="HXN75" s="172"/>
      <c r="HXO75" s="172"/>
      <c r="HXP75" s="172"/>
      <c r="HXQ75" s="172"/>
      <c r="HXR75" s="172"/>
      <c r="HXS75" s="172"/>
      <c r="HXT75" s="172"/>
      <c r="HXU75" s="172"/>
      <c r="HXV75" s="172"/>
      <c r="HXW75" s="172"/>
      <c r="HXX75" s="172"/>
      <c r="HXY75" s="172"/>
      <c r="HXZ75" s="172"/>
      <c r="HYA75" s="172"/>
      <c r="HYB75" s="172"/>
      <c r="HYC75" s="172"/>
      <c r="HYD75" s="172"/>
      <c r="HYE75" s="172"/>
      <c r="HYF75" s="172"/>
      <c r="HYG75" s="172"/>
      <c r="HYH75" s="172"/>
      <c r="HYI75" s="172"/>
      <c r="HYJ75" s="172"/>
      <c r="HYK75" s="172"/>
      <c r="HYL75" s="172"/>
      <c r="HYM75" s="172"/>
      <c r="HYN75" s="172"/>
      <c r="HYO75" s="172"/>
      <c r="HYP75" s="172"/>
      <c r="HYQ75" s="172"/>
      <c r="HYR75" s="172"/>
      <c r="HYS75" s="172"/>
      <c r="HYT75" s="172"/>
      <c r="HYU75" s="172"/>
      <c r="HYV75" s="172"/>
      <c r="HYW75" s="172"/>
      <c r="HYX75" s="172"/>
      <c r="HYY75" s="172"/>
      <c r="HYZ75" s="172"/>
      <c r="HZA75" s="172"/>
      <c r="HZB75" s="172"/>
      <c r="HZC75" s="172"/>
      <c r="HZD75" s="172"/>
      <c r="HZE75" s="172"/>
      <c r="HZF75" s="172"/>
      <c r="HZG75" s="172"/>
      <c r="HZH75" s="172"/>
      <c r="HZI75" s="172"/>
      <c r="HZJ75" s="172"/>
      <c r="HZK75" s="172"/>
      <c r="HZL75" s="172"/>
      <c r="HZM75" s="172"/>
      <c r="HZN75" s="172"/>
      <c r="HZO75" s="172"/>
      <c r="HZP75" s="172"/>
      <c r="HZQ75" s="172"/>
      <c r="HZR75" s="172"/>
      <c r="HZS75" s="172"/>
      <c r="HZT75" s="172"/>
      <c r="HZU75" s="172"/>
      <c r="HZV75" s="172"/>
      <c r="HZW75" s="172"/>
      <c r="HZX75" s="172"/>
      <c r="HZY75" s="172"/>
      <c r="HZZ75" s="172"/>
      <c r="IAA75" s="172"/>
      <c r="IAB75" s="172"/>
      <c r="IAC75" s="172"/>
      <c r="IAD75" s="172"/>
      <c r="IAE75" s="172"/>
      <c r="IAF75" s="172"/>
      <c r="IAG75" s="172"/>
      <c r="IAH75" s="172"/>
      <c r="IAI75" s="172"/>
      <c r="IAJ75" s="172"/>
      <c r="IAK75" s="172"/>
      <c r="IAL75" s="172"/>
      <c r="IAM75" s="172"/>
      <c r="IAN75" s="172"/>
      <c r="IAO75" s="172"/>
      <c r="IAP75" s="172"/>
      <c r="IAQ75" s="172"/>
      <c r="IAR75" s="172"/>
      <c r="IAS75" s="172"/>
      <c r="IAT75" s="172"/>
      <c r="IAU75" s="172"/>
      <c r="IAV75" s="172"/>
      <c r="IAW75" s="172"/>
      <c r="IAX75" s="172"/>
      <c r="IAY75" s="172"/>
      <c r="IAZ75" s="172"/>
      <c r="IBA75" s="172"/>
      <c r="IBB75" s="172"/>
      <c r="IBC75" s="172"/>
      <c r="IBD75" s="172"/>
      <c r="IBE75" s="172"/>
      <c r="IBF75" s="172"/>
      <c r="IBG75" s="172"/>
      <c r="IBH75" s="172"/>
      <c r="IBI75" s="172"/>
      <c r="IBJ75" s="172"/>
      <c r="IBK75" s="172"/>
      <c r="IBL75" s="172"/>
      <c r="IBM75" s="172"/>
      <c r="IBN75" s="172"/>
      <c r="IBO75" s="172"/>
      <c r="IBP75" s="172"/>
      <c r="IBQ75" s="172"/>
      <c r="IBR75" s="172"/>
      <c r="IBS75" s="172"/>
      <c r="IBT75" s="172"/>
      <c r="IBU75" s="172"/>
      <c r="IBV75" s="172"/>
      <c r="IBW75" s="172"/>
      <c r="IBX75" s="172"/>
      <c r="IBY75" s="172"/>
      <c r="IBZ75" s="172"/>
      <c r="ICA75" s="172"/>
      <c r="ICB75" s="172"/>
      <c r="ICC75" s="172"/>
      <c r="ICD75" s="172"/>
      <c r="ICE75" s="172"/>
      <c r="ICF75" s="172"/>
      <c r="ICG75" s="172"/>
      <c r="ICH75" s="172"/>
      <c r="ICI75" s="172"/>
      <c r="ICJ75" s="172"/>
      <c r="ICK75" s="172"/>
      <c r="ICL75" s="172"/>
      <c r="ICM75" s="172"/>
      <c r="ICN75" s="172"/>
      <c r="ICO75" s="172"/>
      <c r="ICP75" s="172"/>
      <c r="ICQ75" s="172"/>
      <c r="ICR75" s="172"/>
      <c r="ICS75" s="172"/>
      <c r="ICT75" s="172"/>
      <c r="ICU75" s="172"/>
      <c r="ICV75" s="172"/>
      <c r="ICW75" s="172"/>
      <c r="ICX75" s="172"/>
      <c r="ICY75" s="172"/>
      <c r="ICZ75" s="172"/>
      <c r="IDA75" s="172"/>
      <c r="IDB75" s="172"/>
      <c r="IDC75" s="172"/>
      <c r="IDD75" s="172"/>
      <c r="IDE75" s="172"/>
      <c r="IDF75" s="172"/>
      <c r="IDG75" s="172"/>
      <c r="IDH75" s="172"/>
      <c r="IDI75" s="172"/>
      <c r="IDJ75" s="172"/>
      <c r="IDK75" s="172"/>
      <c r="IDL75" s="172"/>
      <c r="IDM75" s="172"/>
      <c r="IDN75" s="172"/>
      <c r="IDO75" s="172"/>
      <c r="IDP75" s="172"/>
      <c r="IDQ75" s="172"/>
      <c r="IDR75" s="172"/>
      <c r="IDS75" s="172"/>
      <c r="IDT75" s="172"/>
      <c r="IDU75" s="172"/>
      <c r="IDV75" s="172"/>
      <c r="IDW75" s="172"/>
      <c r="IDX75" s="172"/>
      <c r="IDY75" s="172"/>
      <c r="IDZ75" s="172"/>
      <c r="IEA75" s="172"/>
      <c r="IEB75" s="172"/>
      <c r="IEC75" s="172"/>
      <c r="IED75" s="172"/>
      <c r="IEE75" s="172"/>
      <c r="IEF75" s="172"/>
      <c r="IEG75" s="172"/>
      <c r="IEH75" s="172"/>
      <c r="IEI75" s="172"/>
      <c r="IEJ75" s="172"/>
      <c r="IEK75" s="172"/>
      <c r="IEL75" s="172"/>
      <c r="IEM75" s="172"/>
      <c r="IEN75" s="172"/>
      <c r="IEO75" s="172"/>
      <c r="IEP75" s="172"/>
      <c r="IEQ75" s="172"/>
      <c r="IER75" s="172"/>
      <c r="IES75" s="172"/>
      <c r="IET75" s="172"/>
      <c r="IEU75" s="172"/>
      <c r="IEV75" s="172"/>
      <c r="IEW75" s="172"/>
      <c r="IEX75" s="172"/>
      <c r="IEY75" s="172"/>
      <c r="IEZ75" s="172"/>
      <c r="IFA75" s="172"/>
      <c r="IFB75" s="172"/>
      <c r="IFC75" s="172"/>
      <c r="IFD75" s="172"/>
      <c r="IFE75" s="172"/>
      <c r="IFF75" s="172"/>
      <c r="IFG75" s="172"/>
      <c r="IFH75" s="172"/>
      <c r="IFI75" s="172"/>
      <c r="IFJ75" s="172"/>
      <c r="IFK75" s="172"/>
      <c r="IFL75" s="172"/>
      <c r="IFM75" s="172"/>
      <c r="IFN75" s="172"/>
      <c r="IFO75" s="172"/>
      <c r="IFP75" s="172"/>
      <c r="IFQ75" s="172"/>
      <c r="IFR75" s="172"/>
      <c r="IFS75" s="172"/>
      <c r="IFT75" s="172"/>
      <c r="IFU75" s="172"/>
      <c r="IFV75" s="172"/>
      <c r="IFW75" s="172"/>
      <c r="IFX75" s="172"/>
      <c r="IFY75" s="172"/>
      <c r="IFZ75" s="172"/>
      <c r="IGA75" s="172"/>
      <c r="IGB75" s="172"/>
      <c r="IGC75" s="172"/>
      <c r="IGD75" s="172"/>
      <c r="IGE75" s="172"/>
      <c r="IGF75" s="172"/>
      <c r="IGG75" s="172"/>
      <c r="IGH75" s="172"/>
      <c r="IGI75" s="172"/>
      <c r="IGJ75" s="172"/>
      <c r="IGK75" s="172"/>
      <c r="IGL75" s="172"/>
      <c r="IGM75" s="172"/>
      <c r="IGN75" s="172"/>
      <c r="IGO75" s="172"/>
      <c r="IGP75" s="172"/>
      <c r="IGQ75" s="172"/>
      <c r="IGR75" s="172"/>
      <c r="IGS75" s="172"/>
      <c r="IGT75" s="172"/>
      <c r="IGU75" s="172"/>
      <c r="IGV75" s="172"/>
      <c r="IGW75" s="172"/>
      <c r="IGX75" s="172"/>
      <c r="IGY75" s="172"/>
      <c r="IGZ75" s="172"/>
      <c r="IHA75" s="172"/>
      <c r="IHB75" s="172"/>
      <c r="IHC75" s="172"/>
      <c r="IHD75" s="172"/>
      <c r="IHE75" s="172"/>
      <c r="IHF75" s="172"/>
      <c r="IHG75" s="172"/>
      <c r="IHH75" s="172"/>
      <c r="IHI75" s="172"/>
      <c r="IHJ75" s="172"/>
      <c r="IHK75" s="172"/>
      <c r="IHL75" s="172"/>
      <c r="IHM75" s="172"/>
      <c r="IHN75" s="172"/>
      <c r="IHO75" s="172"/>
      <c r="IHP75" s="172"/>
      <c r="IHQ75" s="172"/>
      <c r="IHR75" s="172"/>
      <c r="IHS75" s="172"/>
      <c r="IHT75" s="172"/>
      <c r="IHU75" s="172"/>
      <c r="IHV75" s="172"/>
      <c r="IHW75" s="172"/>
      <c r="IHX75" s="172"/>
      <c r="IHY75" s="172"/>
      <c r="IHZ75" s="172"/>
      <c r="IIA75" s="172"/>
      <c r="IIB75" s="172"/>
      <c r="IIC75" s="172"/>
      <c r="IID75" s="172"/>
      <c r="IIE75" s="172"/>
      <c r="IIF75" s="172"/>
      <c r="IIG75" s="172"/>
      <c r="IIH75" s="172"/>
      <c r="III75" s="172"/>
      <c r="IIJ75" s="172"/>
      <c r="IIK75" s="172"/>
      <c r="IIL75" s="172"/>
      <c r="IIM75" s="172"/>
      <c r="IIN75" s="172"/>
      <c r="IIO75" s="172"/>
      <c r="IIP75" s="172"/>
      <c r="IIQ75" s="172"/>
      <c r="IIR75" s="172"/>
      <c r="IIS75" s="172"/>
      <c r="IIT75" s="172"/>
      <c r="IIU75" s="172"/>
      <c r="IIV75" s="172"/>
      <c r="IIW75" s="172"/>
      <c r="IIX75" s="172"/>
      <c r="IIY75" s="172"/>
      <c r="IIZ75" s="172"/>
      <c r="IJA75" s="172"/>
      <c r="IJB75" s="172"/>
      <c r="IJC75" s="172"/>
      <c r="IJD75" s="172"/>
      <c r="IJE75" s="172"/>
      <c r="IJF75" s="172"/>
      <c r="IJG75" s="172"/>
      <c r="IJH75" s="172"/>
      <c r="IJI75" s="172"/>
      <c r="IJJ75" s="172"/>
      <c r="IJK75" s="172"/>
      <c r="IJL75" s="172"/>
      <c r="IJM75" s="172"/>
      <c r="IJN75" s="172"/>
      <c r="IJO75" s="172"/>
      <c r="IJP75" s="172"/>
      <c r="IJQ75" s="172"/>
      <c r="IJR75" s="172"/>
      <c r="IJS75" s="172"/>
      <c r="IJT75" s="172"/>
      <c r="IJU75" s="172"/>
      <c r="IJV75" s="172"/>
      <c r="IJW75" s="172"/>
      <c r="IJX75" s="172"/>
      <c r="IJY75" s="172"/>
      <c r="IJZ75" s="172"/>
      <c r="IKA75" s="172"/>
      <c r="IKB75" s="172"/>
      <c r="IKC75" s="172"/>
      <c r="IKD75" s="172"/>
      <c r="IKE75" s="172"/>
      <c r="IKF75" s="172"/>
      <c r="IKG75" s="172"/>
      <c r="IKH75" s="172"/>
      <c r="IKI75" s="172"/>
      <c r="IKJ75" s="172"/>
      <c r="IKK75" s="172"/>
      <c r="IKL75" s="172"/>
      <c r="IKM75" s="172"/>
      <c r="IKN75" s="172"/>
      <c r="IKO75" s="172"/>
      <c r="IKP75" s="172"/>
      <c r="IKQ75" s="172"/>
      <c r="IKR75" s="172"/>
      <c r="IKS75" s="172"/>
      <c r="IKT75" s="172"/>
      <c r="IKU75" s="172"/>
      <c r="IKV75" s="172"/>
      <c r="IKW75" s="172"/>
      <c r="IKX75" s="172"/>
      <c r="IKY75" s="172"/>
      <c r="IKZ75" s="172"/>
      <c r="ILA75" s="172"/>
      <c r="ILB75" s="172"/>
      <c r="ILC75" s="172"/>
      <c r="ILD75" s="172"/>
      <c r="ILE75" s="172"/>
      <c r="ILF75" s="172"/>
      <c r="ILG75" s="172"/>
      <c r="ILH75" s="172"/>
      <c r="ILI75" s="172"/>
      <c r="ILJ75" s="172"/>
      <c r="ILK75" s="172"/>
      <c r="ILL75" s="172"/>
      <c r="ILM75" s="172"/>
      <c r="ILN75" s="172"/>
      <c r="ILO75" s="172"/>
      <c r="ILP75" s="172"/>
      <c r="ILQ75" s="172"/>
      <c r="ILR75" s="172"/>
      <c r="ILS75" s="172"/>
      <c r="ILT75" s="172"/>
      <c r="ILU75" s="172"/>
      <c r="ILV75" s="172"/>
      <c r="ILW75" s="172"/>
      <c r="ILX75" s="172"/>
      <c r="ILY75" s="172"/>
      <c r="ILZ75" s="172"/>
      <c r="IMA75" s="172"/>
      <c r="IMB75" s="172"/>
      <c r="IMC75" s="172"/>
      <c r="IMD75" s="172"/>
      <c r="IME75" s="172"/>
      <c r="IMF75" s="172"/>
      <c r="IMG75" s="172"/>
      <c r="IMH75" s="172"/>
      <c r="IMI75" s="172"/>
      <c r="IMJ75" s="172"/>
      <c r="IMK75" s="172"/>
      <c r="IML75" s="172"/>
      <c r="IMM75" s="172"/>
      <c r="IMN75" s="172"/>
      <c r="IMO75" s="172"/>
      <c r="IMP75" s="172"/>
      <c r="IMQ75" s="172"/>
      <c r="IMR75" s="172"/>
      <c r="IMS75" s="172"/>
      <c r="IMT75" s="172"/>
      <c r="IMU75" s="172"/>
      <c r="IMV75" s="172"/>
      <c r="IMW75" s="172"/>
      <c r="IMX75" s="172"/>
      <c r="IMY75" s="172"/>
      <c r="IMZ75" s="172"/>
      <c r="INA75" s="172"/>
      <c r="INB75" s="172"/>
      <c r="INC75" s="172"/>
      <c r="IND75" s="172"/>
      <c r="INE75" s="172"/>
      <c r="INF75" s="172"/>
      <c r="ING75" s="172"/>
      <c r="INH75" s="172"/>
      <c r="INI75" s="172"/>
      <c r="INJ75" s="172"/>
      <c r="INK75" s="172"/>
      <c r="INL75" s="172"/>
      <c r="INM75" s="172"/>
      <c r="INN75" s="172"/>
      <c r="INO75" s="172"/>
      <c r="INP75" s="172"/>
      <c r="INQ75" s="172"/>
      <c r="INR75" s="172"/>
      <c r="INS75" s="172"/>
      <c r="INT75" s="172"/>
      <c r="INU75" s="172"/>
      <c r="INV75" s="172"/>
      <c r="INW75" s="172"/>
      <c r="INX75" s="172"/>
      <c r="INY75" s="172"/>
      <c r="INZ75" s="172"/>
      <c r="IOA75" s="172"/>
      <c r="IOB75" s="172"/>
      <c r="IOC75" s="172"/>
      <c r="IOD75" s="172"/>
      <c r="IOE75" s="172"/>
      <c r="IOF75" s="172"/>
      <c r="IOG75" s="172"/>
      <c r="IOH75" s="172"/>
      <c r="IOI75" s="172"/>
      <c r="IOJ75" s="172"/>
      <c r="IOK75" s="172"/>
      <c r="IOL75" s="172"/>
      <c r="IOM75" s="172"/>
      <c r="ION75" s="172"/>
      <c r="IOO75" s="172"/>
      <c r="IOP75" s="172"/>
      <c r="IOQ75" s="172"/>
      <c r="IOR75" s="172"/>
      <c r="IOS75" s="172"/>
      <c r="IOT75" s="172"/>
      <c r="IOU75" s="172"/>
      <c r="IOV75" s="172"/>
      <c r="IOW75" s="172"/>
      <c r="IOX75" s="172"/>
      <c r="IOY75" s="172"/>
      <c r="IOZ75" s="172"/>
      <c r="IPA75" s="172"/>
      <c r="IPB75" s="172"/>
      <c r="IPC75" s="172"/>
      <c r="IPD75" s="172"/>
      <c r="IPE75" s="172"/>
      <c r="IPF75" s="172"/>
      <c r="IPG75" s="172"/>
      <c r="IPH75" s="172"/>
      <c r="IPI75" s="172"/>
      <c r="IPJ75" s="172"/>
      <c r="IPK75" s="172"/>
      <c r="IPL75" s="172"/>
      <c r="IPM75" s="172"/>
      <c r="IPN75" s="172"/>
      <c r="IPO75" s="172"/>
      <c r="IPP75" s="172"/>
      <c r="IPQ75" s="172"/>
      <c r="IPR75" s="172"/>
      <c r="IPS75" s="172"/>
      <c r="IPT75" s="172"/>
      <c r="IPU75" s="172"/>
      <c r="IPV75" s="172"/>
      <c r="IPW75" s="172"/>
      <c r="IPX75" s="172"/>
      <c r="IPY75" s="172"/>
      <c r="IPZ75" s="172"/>
      <c r="IQA75" s="172"/>
      <c r="IQB75" s="172"/>
      <c r="IQC75" s="172"/>
      <c r="IQD75" s="172"/>
      <c r="IQE75" s="172"/>
      <c r="IQF75" s="172"/>
      <c r="IQG75" s="172"/>
      <c r="IQH75" s="172"/>
      <c r="IQI75" s="172"/>
      <c r="IQJ75" s="172"/>
      <c r="IQK75" s="172"/>
      <c r="IQL75" s="172"/>
      <c r="IQM75" s="172"/>
      <c r="IQN75" s="172"/>
      <c r="IQO75" s="172"/>
      <c r="IQP75" s="172"/>
      <c r="IQQ75" s="172"/>
      <c r="IQR75" s="172"/>
      <c r="IQS75" s="172"/>
      <c r="IQT75" s="172"/>
      <c r="IQU75" s="172"/>
      <c r="IQV75" s="172"/>
      <c r="IQW75" s="172"/>
      <c r="IQX75" s="172"/>
      <c r="IQY75" s="172"/>
      <c r="IQZ75" s="172"/>
      <c r="IRA75" s="172"/>
      <c r="IRB75" s="172"/>
      <c r="IRC75" s="172"/>
      <c r="IRD75" s="172"/>
      <c r="IRE75" s="172"/>
      <c r="IRF75" s="172"/>
      <c r="IRG75" s="172"/>
      <c r="IRH75" s="172"/>
      <c r="IRI75" s="172"/>
      <c r="IRJ75" s="172"/>
      <c r="IRK75" s="172"/>
      <c r="IRL75" s="172"/>
      <c r="IRM75" s="172"/>
      <c r="IRN75" s="172"/>
      <c r="IRO75" s="172"/>
      <c r="IRP75" s="172"/>
      <c r="IRQ75" s="172"/>
      <c r="IRR75" s="172"/>
      <c r="IRS75" s="172"/>
      <c r="IRT75" s="172"/>
      <c r="IRU75" s="172"/>
      <c r="IRV75" s="172"/>
      <c r="IRW75" s="172"/>
      <c r="IRX75" s="172"/>
      <c r="IRY75" s="172"/>
      <c r="IRZ75" s="172"/>
      <c r="ISA75" s="172"/>
      <c r="ISB75" s="172"/>
      <c r="ISC75" s="172"/>
      <c r="ISD75" s="172"/>
      <c r="ISE75" s="172"/>
      <c r="ISF75" s="172"/>
      <c r="ISG75" s="172"/>
      <c r="ISH75" s="172"/>
      <c r="ISI75" s="172"/>
      <c r="ISJ75" s="172"/>
      <c r="ISK75" s="172"/>
      <c r="ISL75" s="172"/>
      <c r="ISM75" s="172"/>
      <c r="ISN75" s="172"/>
      <c r="ISO75" s="172"/>
      <c r="ISP75" s="172"/>
      <c r="ISQ75" s="172"/>
      <c r="ISR75" s="172"/>
      <c r="ISS75" s="172"/>
      <c r="IST75" s="172"/>
      <c r="ISU75" s="172"/>
      <c r="ISV75" s="172"/>
      <c r="ISW75" s="172"/>
      <c r="ISX75" s="172"/>
      <c r="ISY75" s="172"/>
      <c r="ISZ75" s="172"/>
      <c r="ITA75" s="172"/>
      <c r="ITB75" s="172"/>
      <c r="ITC75" s="172"/>
      <c r="ITD75" s="172"/>
      <c r="ITE75" s="172"/>
      <c r="ITF75" s="172"/>
      <c r="ITG75" s="172"/>
      <c r="ITH75" s="172"/>
      <c r="ITI75" s="172"/>
      <c r="ITJ75" s="172"/>
      <c r="ITK75" s="172"/>
      <c r="ITL75" s="172"/>
      <c r="ITM75" s="172"/>
      <c r="ITN75" s="172"/>
      <c r="ITO75" s="172"/>
      <c r="ITP75" s="172"/>
      <c r="ITQ75" s="172"/>
      <c r="ITR75" s="172"/>
      <c r="ITS75" s="172"/>
      <c r="ITT75" s="172"/>
      <c r="ITU75" s="172"/>
      <c r="ITV75" s="172"/>
      <c r="ITW75" s="172"/>
      <c r="ITX75" s="172"/>
      <c r="ITY75" s="172"/>
      <c r="ITZ75" s="172"/>
      <c r="IUA75" s="172"/>
      <c r="IUB75" s="172"/>
      <c r="IUC75" s="172"/>
      <c r="IUD75" s="172"/>
      <c r="IUE75" s="172"/>
      <c r="IUF75" s="172"/>
      <c r="IUG75" s="172"/>
      <c r="IUH75" s="172"/>
      <c r="IUI75" s="172"/>
      <c r="IUJ75" s="172"/>
      <c r="IUK75" s="172"/>
      <c r="IUL75" s="172"/>
      <c r="IUM75" s="172"/>
      <c r="IUN75" s="172"/>
      <c r="IUO75" s="172"/>
      <c r="IUP75" s="172"/>
      <c r="IUQ75" s="172"/>
      <c r="IUR75" s="172"/>
      <c r="IUS75" s="172"/>
      <c r="IUT75" s="172"/>
      <c r="IUU75" s="172"/>
      <c r="IUV75" s="172"/>
      <c r="IUW75" s="172"/>
      <c r="IUX75" s="172"/>
      <c r="IUY75" s="172"/>
      <c r="IUZ75" s="172"/>
      <c r="IVA75" s="172"/>
      <c r="IVB75" s="172"/>
      <c r="IVC75" s="172"/>
      <c r="IVD75" s="172"/>
      <c r="IVE75" s="172"/>
      <c r="IVF75" s="172"/>
      <c r="IVG75" s="172"/>
      <c r="IVH75" s="172"/>
      <c r="IVI75" s="172"/>
      <c r="IVJ75" s="172"/>
      <c r="IVK75" s="172"/>
      <c r="IVL75" s="172"/>
      <c r="IVM75" s="172"/>
      <c r="IVN75" s="172"/>
      <c r="IVO75" s="172"/>
      <c r="IVP75" s="172"/>
      <c r="IVQ75" s="172"/>
      <c r="IVR75" s="172"/>
      <c r="IVS75" s="172"/>
      <c r="IVT75" s="172"/>
      <c r="IVU75" s="172"/>
      <c r="IVV75" s="172"/>
      <c r="IVW75" s="172"/>
      <c r="IVX75" s="172"/>
      <c r="IVY75" s="172"/>
      <c r="IVZ75" s="172"/>
      <c r="IWA75" s="172"/>
      <c r="IWB75" s="172"/>
      <c r="IWC75" s="172"/>
      <c r="IWD75" s="172"/>
      <c r="IWE75" s="172"/>
      <c r="IWF75" s="172"/>
      <c r="IWG75" s="172"/>
      <c r="IWH75" s="172"/>
      <c r="IWI75" s="172"/>
      <c r="IWJ75" s="172"/>
      <c r="IWK75" s="172"/>
      <c r="IWL75" s="172"/>
      <c r="IWM75" s="172"/>
      <c r="IWN75" s="172"/>
      <c r="IWO75" s="172"/>
      <c r="IWP75" s="172"/>
      <c r="IWQ75" s="172"/>
      <c r="IWR75" s="172"/>
      <c r="IWS75" s="172"/>
      <c r="IWT75" s="172"/>
      <c r="IWU75" s="172"/>
      <c r="IWV75" s="172"/>
      <c r="IWW75" s="172"/>
      <c r="IWX75" s="172"/>
      <c r="IWY75" s="172"/>
      <c r="IWZ75" s="172"/>
      <c r="IXA75" s="172"/>
      <c r="IXB75" s="172"/>
      <c r="IXC75" s="172"/>
      <c r="IXD75" s="172"/>
      <c r="IXE75" s="172"/>
      <c r="IXF75" s="172"/>
      <c r="IXG75" s="172"/>
      <c r="IXH75" s="172"/>
      <c r="IXI75" s="172"/>
      <c r="IXJ75" s="172"/>
      <c r="IXK75" s="172"/>
      <c r="IXL75" s="172"/>
      <c r="IXM75" s="172"/>
      <c r="IXN75" s="172"/>
      <c r="IXO75" s="172"/>
      <c r="IXP75" s="172"/>
      <c r="IXQ75" s="172"/>
      <c r="IXR75" s="172"/>
      <c r="IXS75" s="172"/>
      <c r="IXT75" s="172"/>
      <c r="IXU75" s="172"/>
      <c r="IXV75" s="172"/>
      <c r="IXW75" s="172"/>
      <c r="IXX75" s="172"/>
      <c r="IXY75" s="172"/>
      <c r="IXZ75" s="172"/>
      <c r="IYA75" s="172"/>
      <c r="IYB75" s="172"/>
      <c r="IYC75" s="172"/>
      <c r="IYD75" s="172"/>
      <c r="IYE75" s="172"/>
      <c r="IYF75" s="172"/>
      <c r="IYG75" s="172"/>
      <c r="IYH75" s="172"/>
      <c r="IYI75" s="172"/>
      <c r="IYJ75" s="172"/>
      <c r="IYK75" s="172"/>
      <c r="IYL75" s="172"/>
      <c r="IYM75" s="172"/>
      <c r="IYN75" s="172"/>
      <c r="IYO75" s="172"/>
      <c r="IYP75" s="172"/>
      <c r="IYQ75" s="172"/>
      <c r="IYR75" s="172"/>
      <c r="IYS75" s="172"/>
      <c r="IYT75" s="172"/>
      <c r="IYU75" s="172"/>
      <c r="IYV75" s="172"/>
      <c r="IYW75" s="172"/>
      <c r="IYX75" s="172"/>
      <c r="IYY75" s="172"/>
      <c r="IYZ75" s="172"/>
      <c r="IZA75" s="172"/>
      <c r="IZB75" s="172"/>
      <c r="IZC75" s="172"/>
      <c r="IZD75" s="172"/>
      <c r="IZE75" s="172"/>
      <c r="IZF75" s="172"/>
      <c r="IZG75" s="172"/>
      <c r="IZH75" s="172"/>
      <c r="IZI75" s="172"/>
      <c r="IZJ75" s="172"/>
      <c r="IZK75" s="172"/>
      <c r="IZL75" s="172"/>
      <c r="IZM75" s="172"/>
      <c r="IZN75" s="172"/>
      <c r="IZO75" s="172"/>
      <c r="IZP75" s="172"/>
      <c r="IZQ75" s="172"/>
      <c r="IZR75" s="172"/>
      <c r="IZS75" s="172"/>
      <c r="IZT75" s="172"/>
      <c r="IZU75" s="172"/>
      <c r="IZV75" s="172"/>
      <c r="IZW75" s="172"/>
      <c r="IZX75" s="172"/>
      <c r="IZY75" s="172"/>
      <c r="IZZ75" s="172"/>
      <c r="JAA75" s="172"/>
      <c r="JAB75" s="172"/>
      <c r="JAC75" s="172"/>
      <c r="JAD75" s="172"/>
      <c r="JAE75" s="172"/>
      <c r="JAF75" s="172"/>
      <c r="JAG75" s="172"/>
      <c r="JAH75" s="172"/>
      <c r="JAI75" s="172"/>
      <c r="JAJ75" s="172"/>
      <c r="JAK75" s="172"/>
      <c r="JAL75" s="172"/>
      <c r="JAM75" s="172"/>
      <c r="JAN75" s="172"/>
      <c r="JAO75" s="172"/>
      <c r="JAP75" s="172"/>
      <c r="JAQ75" s="172"/>
      <c r="JAR75" s="172"/>
      <c r="JAS75" s="172"/>
      <c r="JAT75" s="172"/>
      <c r="JAU75" s="172"/>
      <c r="JAV75" s="172"/>
      <c r="JAW75" s="172"/>
      <c r="JAX75" s="172"/>
      <c r="JAY75" s="172"/>
      <c r="JAZ75" s="172"/>
      <c r="JBA75" s="172"/>
      <c r="JBB75" s="172"/>
      <c r="JBC75" s="172"/>
      <c r="JBD75" s="172"/>
      <c r="JBE75" s="172"/>
      <c r="JBF75" s="172"/>
      <c r="JBG75" s="172"/>
      <c r="JBH75" s="172"/>
      <c r="JBI75" s="172"/>
      <c r="JBJ75" s="172"/>
      <c r="JBK75" s="172"/>
      <c r="JBL75" s="172"/>
      <c r="JBM75" s="172"/>
      <c r="JBN75" s="172"/>
      <c r="JBO75" s="172"/>
      <c r="JBP75" s="172"/>
      <c r="JBQ75" s="172"/>
      <c r="JBR75" s="172"/>
      <c r="JBS75" s="172"/>
      <c r="JBT75" s="172"/>
      <c r="JBU75" s="172"/>
      <c r="JBV75" s="172"/>
      <c r="JBW75" s="172"/>
      <c r="JBX75" s="172"/>
      <c r="JBY75" s="172"/>
      <c r="JBZ75" s="172"/>
      <c r="JCA75" s="172"/>
      <c r="JCB75" s="172"/>
      <c r="JCC75" s="172"/>
      <c r="JCD75" s="172"/>
      <c r="JCE75" s="172"/>
      <c r="JCF75" s="172"/>
      <c r="JCG75" s="172"/>
      <c r="JCH75" s="172"/>
      <c r="JCI75" s="172"/>
      <c r="JCJ75" s="172"/>
      <c r="JCK75" s="172"/>
      <c r="JCL75" s="172"/>
      <c r="JCM75" s="172"/>
      <c r="JCN75" s="172"/>
      <c r="JCO75" s="172"/>
      <c r="JCP75" s="172"/>
      <c r="JCQ75" s="172"/>
      <c r="JCR75" s="172"/>
      <c r="JCS75" s="172"/>
      <c r="JCT75" s="172"/>
      <c r="JCU75" s="172"/>
      <c r="JCV75" s="172"/>
      <c r="JCW75" s="172"/>
      <c r="JCX75" s="172"/>
      <c r="JCY75" s="172"/>
      <c r="JCZ75" s="172"/>
      <c r="JDA75" s="172"/>
      <c r="JDB75" s="172"/>
      <c r="JDC75" s="172"/>
      <c r="JDD75" s="172"/>
      <c r="JDE75" s="172"/>
      <c r="JDF75" s="172"/>
      <c r="JDG75" s="172"/>
      <c r="JDH75" s="172"/>
      <c r="JDI75" s="172"/>
      <c r="JDJ75" s="172"/>
      <c r="JDK75" s="172"/>
      <c r="JDL75" s="172"/>
      <c r="JDM75" s="172"/>
      <c r="JDN75" s="172"/>
      <c r="JDO75" s="172"/>
      <c r="JDP75" s="172"/>
      <c r="JDQ75" s="172"/>
      <c r="JDR75" s="172"/>
      <c r="JDS75" s="172"/>
      <c r="JDT75" s="172"/>
      <c r="JDU75" s="172"/>
      <c r="JDV75" s="172"/>
      <c r="JDW75" s="172"/>
      <c r="JDX75" s="172"/>
      <c r="JDY75" s="172"/>
      <c r="JDZ75" s="172"/>
      <c r="JEA75" s="172"/>
      <c r="JEB75" s="172"/>
      <c r="JEC75" s="172"/>
      <c r="JED75" s="172"/>
      <c r="JEE75" s="172"/>
      <c r="JEF75" s="172"/>
      <c r="JEG75" s="172"/>
      <c r="JEH75" s="172"/>
      <c r="JEI75" s="172"/>
      <c r="JEJ75" s="172"/>
      <c r="JEK75" s="172"/>
      <c r="JEL75" s="172"/>
      <c r="JEM75" s="172"/>
      <c r="JEN75" s="172"/>
      <c r="JEO75" s="172"/>
      <c r="JEP75" s="172"/>
      <c r="JEQ75" s="172"/>
      <c r="JER75" s="172"/>
      <c r="JES75" s="172"/>
      <c r="JET75" s="172"/>
      <c r="JEU75" s="172"/>
      <c r="JEV75" s="172"/>
      <c r="JEW75" s="172"/>
      <c r="JEX75" s="172"/>
      <c r="JEY75" s="172"/>
      <c r="JEZ75" s="172"/>
      <c r="JFA75" s="172"/>
      <c r="JFB75" s="172"/>
      <c r="JFC75" s="172"/>
      <c r="JFD75" s="172"/>
      <c r="JFE75" s="172"/>
      <c r="JFF75" s="172"/>
      <c r="JFG75" s="172"/>
      <c r="JFH75" s="172"/>
      <c r="JFI75" s="172"/>
      <c r="JFJ75" s="172"/>
      <c r="JFK75" s="172"/>
      <c r="JFL75" s="172"/>
      <c r="JFM75" s="172"/>
      <c r="JFN75" s="172"/>
      <c r="JFO75" s="172"/>
      <c r="JFP75" s="172"/>
      <c r="JFQ75" s="172"/>
      <c r="JFR75" s="172"/>
      <c r="JFS75" s="172"/>
      <c r="JFT75" s="172"/>
      <c r="JFU75" s="172"/>
      <c r="JFV75" s="172"/>
      <c r="JFW75" s="172"/>
      <c r="JFX75" s="172"/>
      <c r="JFY75" s="172"/>
      <c r="JFZ75" s="172"/>
      <c r="JGA75" s="172"/>
      <c r="JGB75" s="172"/>
      <c r="JGC75" s="172"/>
      <c r="JGD75" s="172"/>
      <c r="JGE75" s="172"/>
      <c r="JGF75" s="172"/>
      <c r="JGG75" s="172"/>
      <c r="JGH75" s="172"/>
      <c r="JGI75" s="172"/>
      <c r="JGJ75" s="172"/>
      <c r="JGK75" s="172"/>
      <c r="JGL75" s="172"/>
      <c r="JGM75" s="172"/>
      <c r="JGN75" s="172"/>
      <c r="JGO75" s="172"/>
      <c r="JGP75" s="172"/>
      <c r="JGQ75" s="172"/>
      <c r="JGR75" s="172"/>
      <c r="JGS75" s="172"/>
      <c r="JGT75" s="172"/>
      <c r="JGU75" s="172"/>
      <c r="JGV75" s="172"/>
      <c r="JGW75" s="172"/>
      <c r="JGX75" s="172"/>
      <c r="JGY75" s="172"/>
      <c r="JGZ75" s="172"/>
      <c r="JHA75" s="172"/>
      <c r="JHB75" s="172"/>
      <c r="JHC75" s="172"/>
      <c r="JHD75" s="172"/>
      <c r="JHE75" s="172"/>
      <c r="JHF75" s="172"/>
      <c r="JHG75" s="172"/>
      <c r="JHH75" s="172"/>
      <c r="JHI75" s="172"/>
      <c r="JHJ75" s="172"/>
      <c r="JHK75" s="172"/>
      <c r="JHL75" s="172"/>
      <c r="JHM75" s="172"/>
      <c r="JHN75" s="172"/>
      <c r="JHO75" s="172"/>
      <c r="JHP75" s="172"/>
      <c r="JHQ75" s="172"/>
      <c r="JHR75" s="172"/>
      <c r="JHS75" s="172"/>
      <c r="JHT75" s="172"/>
      <c r="JHU75" s="172"/>
      <c r="JHV75" s="172"/>
      <c r="JHW75" s="172"/>
      <c r="JHX75" s="172"/>
      <c r="JHY75" s="172"/>
      <c r="JHZ75" s="172"/>
      <c r="JIA75" s="172"/>
      <c r="JIB75" s="172"/>
      <c r="JIC75" s="172"/>
      <c r="JID75" s="172"/>
      <c r="JIE75" s="172"/>
      <c r="JIF75" s="172"/>
      <c r="JIG75" s="172"/>
      <c r="JIH75" s="172"/>
      <c r="JII75" s="172"/>
      <c r="JIJ75" s="172"/>
      <c r="JIK75" s="172"/>
      <c r="JIL75" s="172"/>
      <c r="JIM75" s="172"/>
      <c r="JIN75" s="172"/>
      <c r="JIO75" s="172"/>
      <c r="JIP75" s="172"/>
      <c r="JIQ75" s="172"/>
      <c r="JIR75" s="172"/>
      <c r="JIS75" s="172"/>
      <c r="JIT75" s="172"/>
      <c r="JIU75" s="172"/>
      <c r="JIV75" s="172"/>
      <c r="JIW75" s="172"/>
      <c r="JIX75" s="172"/>
      <c r="JIY75" s="172"/>
      <c r="JIZ75" s="172"/>
      <c r="JJA75" s="172"/>
      <c r="JJB75" s="172"/>
      <c r="JJC75" s="172"/>
      <c r="JJD75" s="172"/>
      <c r="JJE75" s="172"/>
      <c r="JJF75" s="172"/>
      <c r="JJG75" s="172"/>
      <c r="JJH75" s="172"/>
      <c r="JJI75" s="172"/>
      <c r="JJJ75" s="172"/>
      <c r="JJK75" s="172"/>
      <c r="JJL75" s="172"/>
      <c r="JJM75" s="172"/>
      <c r="JJN75" s="172"/>
      <c r="JJO75" s="172"/>
      <c r="JJP75" s="172"/>
      <c r="JJQ75" s="172"/>
      <c r="JJR75" s="172"/>
      <c r="JJS75" s="172"/>
      <c r="JJT75" s="172"/>
      <c r="JJU75" s="172"/>
      <c r="JJV75" s="172"/>
      <c r="JJW75" s="172"/>
      <c r="JJX75" s="172"/>
      <c r="JJY75" s="172"/>
      <c r="JJZ75" s="172"/>
      <c r="JKA75" s="172"/>
      <c r="JKB75" s="172"/>
      <c r="JKC75" s="172"/>
      <c r="JKD75" s="172"/>
      <c r="JKE75" s="172"/>
      <c r="JKF75" s="172"/>
      <c r="JKG75" s="172"/>
      <c r="JKH75" s="172"/>
      <c r="JKI75" s="172"/>
      <c r="JKJ75" s="172"/>
      <c r="JKK75" s="172"/>
      <c r="JKL75" s="172"/>
      <c r="JKM75" s="172"/>
      <c r="JKN75" s="172"/>
      <c r="JKO75" s="172"/>
      <c r="JKP75" s="172"/>
      <c r="JKQ75" s="172"/>
      <c r="JKR75" s="172"/>
      <c r="JKS75" s="172"/>
      <c r="JKT75" s="172"/>
      <c r="JKU75" s="172"/>
      <c r="JKV75" s="172"/>
      <c r="JKW75" s="172"/>
      <c r="JKX75" s="172"/>
      <c r="JKY75" s="172"/>
      <c r="JKZ75" s="172"/>
      <c r="JLA75" s="172"/>
      <c r="JLB75" s="172"/>
      <c r="JLC75" s="172"/>
      <c r="JLD75" s="172"/>
      <c r="JLE75" s="172"/>
      <c r="JLF75" s="172"/>
      <c r="JLG75" s="172"/>
      <c r="JLH75" s="172"/>
      <c r="JLI75" s="172"/>
      <c r="JLJ75" s="172"/>
      <c r="JLK75" s="172"/>
      <c r="JLL75" s="172"/>
      <c r="JLM75" s="172"/>
      <c r="JLN75" s="172"/>
      <c r="JLO75" s="172"/>
      <c r="JLP75" s="172"/>
      <c r="JLQ75" s="172"/>
      <c r="JLR75" s="172"/>
      <c r="JLS75" s="172"/>
      <c r="JLT75" s="172"/>
      <c r="JLU75" s="172"/>
      <c r="JLV75" s="172"/>
      <c r="JLW75" s="172"/>
      <c r="JLX75" s="172"/>
      <c r="JLY75" s="172"/>
      <c r="JLZ75" s="172"/>
      <c r="JMA75" s="172"/>
      <c r="JMB75" s="172"/>
      <c r="JMC75" s="172"/>
      <c r="JMD75" s="172"/>
      <c r="JME75" s="172"/>
      <c r="JMF75" s="172"/>
      <c r="JMG75" s="172"/>
      <c r="JMH75" s="172"/>
      <c r="JMI75" s="172"/>
      <c r="JMJ75" s="172"/>
      <c r="JMK75" s="172"/>
      <c r="JML75" s="172"/>
      <c r="JMM75" s="172"/>
      <c r="JMN75" s="172"/>
      <c r="JMO75" s="172"/>
      <c r="JMP75" s="172"/>
      <c r="JMQ75" s="172"/>
      <c r="JMR75" s="172"/>
      <c r="JMS75" s="172"/>
      <c r="JMT75" s="172"/>
      <c r="JMU75" s="172"/>
      <c r="JMV75" s="172"/>
      <c r="JMW75" s="172"/>
      <c r="JMX75" s="172"/>
      <c r="JMY75" s="172"/>
      <c r="JMZ75" s="172"/>
      <c r="JNA75" s="172"/>
      <c r="JNB75" s="172"/>
      <c r="JNC75" s="172"/>
      <c r="JND75" s="172"/>
      <c r="JNE75" s="172"/>
      <c r="JNF75" s="172"/>
      <c r="JNG75" s="172"/>
      <c r="JNH75" s="172"/>
      <c r="JNI75" s="172"/>
      <c r="JNJ75" s="172"/>
      <c r="JNK75" s="172"/>
      <c r="JNL75" s="172"/>
      <c r="JNM75" s="172"/>
      <c r="JNN75" s="172"/>
      <c r="JNO75" s="172"/>
      <c r="JNP75" s="172"/>
      <c r="JNQ75" s="172"/>
      <c r="JNR75" s="172"/>
      <c r="JNS75" s="172"/>
      <c r="JNT75" s="172"/>
      <c r="JNU75" s="172"/>
      <c r="JNV75" s="172"/>
      <c r="JNW75" s="172"/>
      <c r="JNX75" s="172"/>
      <c r="JNY75" s="172"/>
      <c r="JNZ75" s="172"/>
      <c r="JOA75" s="172"/>
      <c r="JOB75" s="172"/>
      <c r="JOC75" s="172"/>
      <c r="JOD75" s="172"/>
      <c r="JOE75" s="172"/>
      <c r="JOF75" s="172"/>
      <c r="JOG75" s="172"/>
      <c r="JOH75" s="172"/>
      <c r="JOI75" s="172"/>
      <c r="JOJ75" s="172"/>
      <c r="JOK75" s="172"/>
      <c r="JOL75" s="172"/>
      <c r="JOM75" s="172"/>
      <c r="JON75" s="172"/>
      <c r="JOO75" s="172"/>
      <c r="JOP75" s="172"/>
      <c r="JOQ75" s="172"/>
      <c r="JOR75" s="172"/>
      <c r="JOS75" s="172"/>
      <c r="JOT75" s="172"/>
      <c r="JOU75" s="172"/>
      <c r="JOV75" s="172"/>
      <c r="JOW75" s="172"/>
      <c r="JOX75" s="172"/>
      <c r="JOY75" s="172"/>
      <c r="JOZ75" s="172"/>
      <c r="JPA75" s="172"/>
      <c r="JPB75" s="172"/>
      <c r="JPC75" s="172"/>
      <c r="JPD75" s="172"/>
      <c r="JPE75" s="172"/>
      <c r="JPF75" s="172"/>
      <c r="JPG75" s="172"/>
      <c r="JPH75" s="172"/>
      <c r="JPI75" s="172"/>
      <c r="JPJ75" s="172"/>
      <c r="JPK75" s="172"/>
      <c r="JPL75" s="172"/>
      <c r="JPM75" s="172"/>
      <c r="JPN75" s="172"/>
      <c r="JPO75" s="172"/>
      <c r="JPP75" s="172"/>
      <c r="JPQ75" s="172"/>
      <c r="JPR75" s="172"/>
      <c r="JPS75" s="172"/>
      <c r="JPT75" s="172"/>
      <c r="JPU75" s="172"/>
      <c r="JPV75" s="172"/>
      <c r="JPW75" s="172"/>
      <c r="JPX75" s="172"/>
      <c r="JPY75" s="172"/>
      <c r="JPZ75" s="172"/>
      <c r="JQA75" s="172"/>
      <c r="JQB75" s="172"/>
      <c r="JQC75" s="172"/>
      <c r="JQD75" s="172"/>
      <c r="JQE75" s="172"/>
      <c r="JQF75" s="172"/>
      <c r="JQG75" s="172"/>
      <c r="JQH75" s="172"/>
      <c r="JQI75" s="172"/>
      <c r="JQJ75" s="172"/>
      <c r="JQK75" s="172"/>
      <c r="JQL75" s="172"/>
      <c r="JQM75" s="172"/>
      <c r="JQN75" s="172"/>
      <c r="JQO75" s="172"/>
      <c r="JQP75" s="172"/>
      <c r="JQQ75" s="172"/>
      <c r="JQR75" s="172"/>
      <c r="JQS75" s="172"/>
      <c r="JQT75" s="172"/>
      <c r="JQU75" s="172"/>
      <c r="JQV75" s="172"/>
      <c r="JQW75" s="172"/>
      <c r="JQX75" s="172"/>
      <c r="JQY75" s="172"/>
      <c r="JQZ75" s="172"/>
      <c r="JRA75" s="172"/>
      <c r="JRB75" s="172"/>
      <c r="JRC75" s="172"/>
      <c r="JRD75" s="172"/>
      <c r="JRE75" s="172"/>
      <c r="JRF75" s="172"/>
      <c r="JRG75" s="172"/>
      <c r="JRH75" s="172"/>
      <c r="JRI75" s="172"/>
      <c r="JRJ75" s="172"/>
      <c r="JRK75" s="172"/>
      <c r="JRL75" s="172"/>
      <c r="JRM75" s="172"/>
      <c r="JRN75" s="172"/>
      <c r="JRO75" s="172"/>
      <c r="JRP75" s="172"/>
      <c r="JRQ75" s="172"/>
      <c r="JRR75" s="172"/>
      <c r="JRS75" s="172"/>
      <c r="JRT75" s="172"/>
      <c r="JRU75" s="172"/>
      <c r="JRV75" s="172"/>
      <c r="JRW75" s="172"/>
      <c r="JRX75" s="172"/>
      <c r="JRY75" s="172"/>
      <c r="JRZ75" s="172"/>
      <c r="JSA75" s="172"/>
      <c r="JSB75" s="172"/>
      <c r="JSC75" s="172"/>
      <c r="JSD75" s="172"/>
      <c r="JSE75" s="172"/>
      <c r="JSF75" s="172"/>
      <c r="JSG75" s="172"/>
      <c r="JSH75" s="172"/>
      <c r="JSI75" s="172"/>
      <c r="JSJ75" s="172"/>
      <c r="JSK75" s="172"/>
      <c r="JSL75" s="172"/>
      <c r="JSM75" s="172"/>
      <c r="JSN75" s="172"/>
      <c r="JSO75" s="172"/>
      <c r="JSP75" s="172"/>
      <c r="JSQ75" s="172"/>
      <c r="JSR75" s="172"/>
      <c r="JSS75" s="172"/>
      <c r="JST75" s="172"/>
      <c r="JSU75" s="172"/>
      <c r="JSV75" s="172"/>
      <c r="JSW75" s="172"/>
      <c r="JSX75" s="172"/>
      <c r="JSY75" s="172"/>
      <c r="JSZ75" s="172"/>
      <c r="JTA75" s="172"/>
      <c r="JTB75" s="172"/>
      <c r="JTC75" s="172"/>
      <c r="JTD75" s="172"/>
      <c r="JTE75" s="172"/>
      <c r="JTF75" s="172"/>
      <c r="JTG75" s="172"/>
      <c r="JTH75" s="172"/>
      <c r="JTI75" s="172"/>
      <c r="JTJ75" s="172"/>
      <c r="JTK75" s="172"/>
      <c r="JTL75" s="172"/>
      <c r="JTM75" s="172"/>
      <c r="JTN75" s="172"/>
      <c r="JTO75" s="172"/>
      <c r="JTP75" s="172"/>
      <c r="JTQ75" s="172"/>
      <c r="JTR75" s="172"/>
      <c r="JTS75" s="172"/>
      <c r="JTT75" s="172"/>
      <c r="JTU75" s="172"/>
      <c r="JTV75" s="172"/>
      <c r="JTW75" s="172"/>
      <c r="JTX75" s="172"/>
      <c r="JTY75" s="172"/>
      <c r="JTZ75" s="172"/>
      <c r="JUA75" s="172"/>
      <c r="JUB75" s="172"/>
      <c r="JUC75" s="172"/>
      <c r="JUD75" s="172"/>
      <c r="JUE75" s="172"/>
      <c r="JUF75" s="172"/>
      <c r="JUG75" s="172"/>
      <c r="JUH75" s="172"/>
      <c r="JUI75" s="172"/>
      <c r="JUJ75" s="172"/>
      <c r="JUK75" s="172"/>
      <c r="JUL75" s="172"/>
      <c r="JUM75" s="172"/>
      <c r="JUN75" s="172"/>
      <c r="JUO75" s="172"/>
      <c r="JUP75" s="172"/>
      <c r="JUQ75" s="172"/>
      <c r="JUR75" s="172"/>
      <c r="JUS75" s="172"/>
      <c r="JUT75" s="172"/>
      <c r="JUU75" s="172"/>
      <c r="JUV75" s="172"/>
      <c r="JUW75" s="172"/>
      <c r="JUX75" s="172"/>
      <c r="JUY75" s="172"/>
      <c r="JUZ75" s="172"/>
      <c r="JVA75" s="172"/>
      <c r="JVB75" s="172"/>
      <c r="JVC75" s="172"/>
      <c r="JVD75" s="172"/>
      <c r="JVE75" s="172"/>
      <c r="JVF75" s="172"/>
      <c r="JVG75" s="172"/>
      <c r="JVH75" s="172"/>
      <c r="JVI75" s="172"/>
      <c r="JVJ75" s="172"/>
      <c r="JVK75" s="172"/>
      <c r="JVL75" s="172"/>
      <c r="JVM75" s="172"/>
      <c r="JVN75" s="172"/>
      <c r="JVO75" s="172"/>
      <c r="JVP75" s="172"/>
      <c r="JVQ75" s="172"/>
      <c r="JVR75" s="172"/>
      <c r="JVS75" s="172"/>
      <c r="JVT75" s="172"/>
      <c r="JVU75" s="172"/>
      <c r="JVV75" s="172"/>
      <c r="JVW75" s="172"/>
      <c r="JVX75" s="172"/>
      <c r="JVY75" s="172"/>
      <c r="JVZ75" s="172"/>
      <c r="JWA75" s="172"/>
      <c r="JWB75" s="172"/>
      <c r="JWC75" s="172"/>
      <c r="JWD75" s="172"/>
      <c r="JWE75" s="172"/>
      <c r="JWF75" s="172"/>
      <c r="JWG75" s="172"/>
      <c r="JWH75" s="172"/>
      <c r="JWI75" s="172"/>
      <c r="JWJ75" s="172"/>
      <c r="JWK75" s="172"/>
      <c r="JWL75" s="172"/>
      <c r="JWM75" s="172"/>
      <c r="JWN75" s="172"/>
      <c r="JWO75" s="172"/>
      <c r="JWP75" s="172"/>
      <c r="JWQ75" s="172"/>
      <c r="JWR75" s="172"/>
      <c r="JWS75" s="172"/>
      <c r="JWT75" s="172"/>
      <c r="JWU75" s="172"/>
      <c r="JWV75" s="172"/>
      <c r="JWW75" s="172"/>
      <c r="JWX75" s="172"/>
      <c r="JWY75" s="172"/>
      <c r="JWZ75" s="172"/>
      <c r="JXA75" s="172"/>
      <c r="JXB75" s="172"/>
      <c r="JXC75" s="172"/>
      <c r="JXD75" s="172"/>
      <c r="JXE75" s="172"/>
      <c r="JXF75" s="172"/>
      <c r="JXG75" s="172"/>
      <c r="JXH75" s="172"/>
      <c r="JXI75" s="172"/>
      <c r="JXJ75" s="172"/>
      <c r="JXK75" s="172"/>
      <c r="JXL75" s="172"/>
      <c r="JXM75" s="172"/>
      <c r="JXN75" s="172"/>
      <c r="JXO75" s="172"/>
      <c r="JXP75" s="172"/>
      <c r="JXQ75" s="172"/>
      <c r="JXR75" s="172"/>
      <c r="JXS75" s="172"/>
      <c r="JXT75" s="172"/>
      <c r="JXU75" s="172"/>
      <c r="JXV75" s="172"/>
      <c r="JXW75" s="172"/>
      <c r="JXX75" s="172"/>
      <c r="JXY75" s="172"/>
      <c r="JXZ75" s="172"/>
      <c r="JYA75" s="172"/>
      <c r="JYB75" s="172"/>
      <c r="JYC75" s="172"/>
      <c r="JYD75" s="172"/>
      <c r="JYE75" s="172"/>
      <c r="JYF75" s="172"/>
      <c r="JYG75" s="172"/>
      <c r="JYH75" s="172"/>
      <c r="JYI75" s="172"/>
      <c r="JYJ75" s="172"/>
      <c r="JYK75" s="172"/>
      <c r="JYL75" s="172"/>
      <c r="JYM75" s="172"/>
      <c r="JYN75" s="172"/>
      <c r="JYO75" s="172"/>
      <c r="JYP75" s="172"/>
      <c r="JYQ75" s="172"/>
      <c r="JYR75" s="172"/>
      <c r="JYS75" s="172"/>
      <c r="JYT75" s="172"/>
      <c r="JYU75" s="172"/>
      <c r="JYV75" s="172"/>
      <c r="JYW75" s="172"/>
      <c r="JYX75" s="172"/>
      <c r="JYY75" s="172"/>
      <c r="JYZ75" s="172"/>
      <c r="JZA75" s="172"/>
      <c r="JZB75" s="172"/>
      <c r="JZC75" s="172"/>
      <c r="JZD75" s="172"/>
      <c r="JZE75" s="172"/>
      <c r="JZF75" s="172"/>
      <c r="JZG75" s="172"/>
      <c r="JZH75" s="172"/>
      <c r="JZI75" s="172"/>
      <c r="JZJ75" s="172"/>
      <c r="JZK75" s="172"/>
      <c r="JZL75" s="172"/>
      <c r="JZM75" s="172"/>
      <c r="JZN75" s="172"/>
      <c r="JZO75" s="172"/>
      <c r="JZP75" s="172"/>
      <c r="JZQ75" s="172"/>
      <c r="JZR75" s="172"/>
      <c r="JZS75" s="172"/>
      <c r="JZT75" s="172"/>
      <c r="JZU75" s="172"/>
      <c r="JZV75" s="172"/>
      <c r="JZW75" s="172"/>
      <c r="JZX75" s="172"/>
      <c r="JZY75" s="172"/>
      <c r="JZZ75" s="172"/>
      <c r="KAA75" s="172"/>
      <c r="KAB75" s="172"/>
      <c r="KAC75" s="172"/>
      <c r="KAD75" s="172"/>
      <c r="KAE75" s="172"/>
      <c r="KAF75" s="172"/>
      <c r="KAG75" s="172"/>
      <c r="KAH75" s="172"/>
      <c r="KAI75" s="172"/>
      <c r="KAJ75" s="172"/>
      <c r="KAK75" s="172"/>
      <c r="KAL75" s="172"/>
      <c r="KAM75" s="172"/>
      <c r="KAN75" s="172"/>
      <c r="KAO75" s="172"/>
      <c r="KAP75" s="172"/>
      <c r="KAQ75" s="172"/>
      <c r="KAR75" s="172"/>
      <c r="KAS75" s="172"/>
      <c r="KAT75" s="172"/>
      <c r="KAU75" s="172"/>
      <c r="KAV75" s="172"/>
      <c r="KAW75" s="172"/>
      <c r="KAX75" s="172"/>
      <c r="KAY75" s="172"/>
      <c r="KAZ75" s="172"/>
      <c r="KBA75" s="172"/>
      <c r="KBB75" s="172"/>
      <c r="KBC75" s="172"/>
      <c r="KBD75" s="172"/>
      <c r="KBE75" s="172"/>
      <c r="KBF75" s="172"/>
      <c r="KBG75" s="172"/>
      <c r="KBH75" s="172"/>
      <c r="KBI75" s="172"/>
      <c r="KBJ75" s="172"/>
      <c r="KBK75" s="172"/>
      <c r="KBL75" s="172"/>
      <c r="KBM75" s="172"/>
      <c r="KBN75" s="172"/>
      <c r="KBO75" s="172"/>
      <c r="KBP75" s="172"/>
      <c r="KBQ75" s="172"/>
      <c r="KBR75" s="172"/>
      <c r="KBS75" s="172"/>
      <c r="KBT75" s="172"/>
      <c r="KBU75" s="172"/>
      <c r="KBV75" s="172"/>
      <c r="KBW75" s="172"/>
      <c r="KBX75" s="172"/>
      <c r="KBY75" s="172"/>
      <c r="KBZ75" s="172"/>
      <c r="KCA75" s="172"/>
      <c r="KCB75" s="172"/>
      <c r="KCC75" s="172"/>
      <c r="KCD75" s="172"/>
      <c r="KCE75" s="172"/>
      <c r="KCF75" s="172"/>
      <c r="KCG75" s="172"/>
      <c r="KCH75" s="172"/>
      <c r="KCI75" s="172"/>
      <c r="KCJ75" s="172"/>
      <c r="KCK75" s="172"/>
      <c r="KCL75" s="172"/>
      <c r="KCM75" s="172"/>
      <c r="KCN75" s="172"/>
      <c r="KCO75" s="172"/>
      <c r="KCP75" s="172"/>
      <c r="KCQ75" s="172"/>
      <c r="KCR75" s="172"/>
      <c r="KCS75" s="172"/>
      <c r="KCT75" s="172"/>
      <c r="KCU75" s="172"/>
      <c r="KCV75" s="172"/>
      <c r="KCW75" s="172"/>
      <c r="KCX75" s="172"/>
      <c r="KCY75" s="172"/>
      <c r="KCZ75" s="172"/>
      <c r="KDA75" s="172"/>
      <c r="KDB75" s="172"/>
      <c r="KDC75" s="172"/>
      <c r="KDD75" s="172"/>
      <c r="KDE75" s="172"/>
      <c r="KDF75" s="172"/>
      <c r="KDG75" s="172"/>
      <c r="KDH75" s="172"/>
      <c r="KDI75" s="172"/>
      <c r="KDJ75" s="172"/>
      <c r="KDK75" s="172"/>
      <c r="KDL75" s="172"/>
      <c r="KDM75" s="172"/>
      <c r="KDN75" s="172"/>
      <c r="KDO75" s="172"/>
      <c r="KDP75" s="172"/>
      <c r="KDQ75" s="172"/>
      <c r="KDR75" s="172"/>
      <c r="KDS75" s="172"/>
      <c r="KDT75" s="172"/>
      <c r="KDU75" s="172"/>
      <c r="KDV75" s="172"/>
      <c r="KDW75" s="172"/>
      <c r="KDX75" s="172"/>
      <c r="KDY75" s="172"/>
      <c r="KDZ75" s="172"/>
      <c r="KEA75" s="172"/>
      <c r="KEB75" s="172"/>
      <c r="KEC75" s="172"/>
      <c r="KED75" s="172"/>
      <c r="KEE75" s="172"/>
      <c r="KEF75" s="172"/>
      <c r="KEG75" s="172"/>
      <c r="KEH75" s="172"/>
      <c r="KEI75" s="172"/>
      <c r="KEJ75" s="172"/>
      <c r="KEK75" s="172"/>
      <c r="KEL75" s="172"/>
      <c r="KEM75" s="172"/>
      <c r="KEN75" s="172"/>
      <c r="KEO75" s="172"/>
      <c r="KEP75" s="172"/>
      <c r="KEQ75" s="172"/>
      <c r="KER75" s="172"/>
      <c r="KES75" s="172"/>
      <c r="KET75" s="172"/>
      <c r="KEU75" s="172"/>
      <c r="KEV75" s="172"/>
      <c r="KEW75" s="172"/>
      <c r="KEX75" s="172"/>
      <c r="KEY75" s="172"/>
      <c r="KEZ75" s="172"/>
      <c r="KFA75" s="172"/>
      <c r="KFB75" s="172"/>
      <c r="KFC75" s="172"/>
      <c r="KFD75" s="172"/>
      <c r="KFE75" s="172"/>
      <c r="KFF75" s="172"/>
      <c r="KFG75" s="172"/>
      <c r="KFH75" s="172"/>
      <c r="KFI75" s="172"/>
      <c r="KFJ75" s="172"/>
      <c r="KFK75" s="172"/>
      <c r="KFL75" s="172"/>
      <c r="KFM75" s="172"/>
      <c r="KFN75" s="172"/>
      <c r="KFO75" s="172"/>
      <c r="KFP75" s="172"/>
      <c r="KFQ75" s="172"/>
      <c r="KFR75" s="172"/>
      <c r="KFS75" s="172"/>
      <c r="KFT75" s="172"/>
      <c r="KFU75" s="172"/>
      <c r="KFV75" s="172"/>
      <c r="KFW75" s="172"/>
      <c r="KFX75" s="172"/>
      <c r="KFY75" s="172"/>
      <c r="KFZ75" s="172"/>
      <c r="KGA75" s="172"/>
      <c r="KGB75" s="172"/>
      <c r="KGC75" s="172"/>
      <c r="KGD75" s="172"/>
      <c r="KGE75" s="172"/>
      <c r="KGF75" s="172"/>
      <c r="KGG75" s="172"/>
      <c r="KGH75" s="172"/>
      <c r="KGI75" s="172"/>
      <c r="KGJ75" s="172"/>
      <c r="KGK75" s="172"/>
      <c r="KGL75" s="172"/>
      <c r="KGM75" s="172"/>
      <c r="KGN75" s="172"/>
      <c r="KGO75" s="172"/>
      <c r="KGP75" s="172"/>
      <c r="KGQ75" s="172"/>
      <c r="KGR75" s="172"/>
      <c r="KGS75" s="172"/>
      <c r="KGT75" s="172"/>
      <c r="KGU75" s="172"/>
      <c r="KGV75" s="172"/>
      <c r="KGW75" s="172"/>
      <c r="KGX75" s="172"/>
      <c r="KGY75" s="172"/>
      <c r="KGZ75" s="172"/>
      <c r="KHA75" s="172"/>
      <c r="KHB75" s="172"/>
      <c r="KHC75" s="172"/>
      <c r="KHD75" s="172"/>
      <c r="KHE75" s="172"/>
      <c r="KHF75" s="172"/>
      <c r="KHG75" s="172"/>
      <c r="KHH75" s="172"/>
      <c r="KHI75" s="172"/>
      <c r="KHJ75" s="172"/>
      <c r="KHK75" s="172"/>
      <c r="KHL75" s="172"/>
      <c r="KHM75" s="172"/>
      <c r="KHN75" s="172"/>
      <c r="KHO75" s="172"/>
      <c r="KHP75" s="172"/>
      <c r="KHQ75" s="172"/>
      <c r="KHR75" s="172"/>
      <c r="KHS75" s="172"/>
      <c r="KHT75" s="172"/>
      <c r="KHU75" s="172"/>
      <c r="KHV75" s="172"/>
      <c r="KHW75" s="172"/>
      <c r="KHX75" s="172"/>
      <c r="KHY75" s="172"/>
      <c r="KHZ75" s="172"/>
      <c r="KIA75" s="172"/>
      <c r="KIB75" s="172"/>
      <c r="KIC75" s="172"/>
      <c r="KID75" s="172"/>
      <c r="KIE75" s="172"/>
      <c r="KIF75" s="172"/>
      <c r="KIG75" s="172"/>
      <c r="KIH75" s="172"/>
      <c r="KII75" s="172"/>
      <c r="KIJ75" s="172"/>
      <c r="KIK75" s="172"/>
      <c r="KIL75" s="172"/>
      <c r="KIM75" s="172"/>
      <c r="KIN75" s="172"/>
      <c r="KIO75" s="172"/>
      <c r="KIP75" s="172"/>
      <c r="KIQ75" s="172"/>
      <c r="KIR75" s="172"/>
      <c r="KIS75" s="172"/>
      <c r="KIT75" s="172"/>
      <c r="KIU75" s="172"/>
      <c r="KIV75" s="172"/>
      <c r="KIW75" s="172"/>
      <c r="KIX75" s="172"/>
      <c r="KIY75" s="172"/>
      <c r="KIZ75" s="172"/>
      <c r="KJA75" s="172"/>
      <c r="KJB75" s="172"/>
      <c r="KJC75" s="172"/>
      <c r="KJD75" s="172"/>
      <c r="KJE75" s="172"/>
      <c r="KJF75" s="172"/>
      <c r="KJG75" s="172"/>
      <c r="KJH75" s="172"/>
      <c r="KJI75" s="172"/>
      <c r="KJJ75" s="172"/>
      <c r="KJK75" s="172"/>
      <c r="KJL75" s="172"/>
      <c r="KJM75" s="172"/>
      <c r="KJN75" s="172"/>
      <c r="KJO75" s="172"/>
      <c r="KJP75" s="172"/>
      <c r="KJQ75" s="172"/>
      <c r="KJR75" s="172"/>
      <c r="KJS75" s="172"/>
      <c r="KJT75" s="172"/>
      <c r="KJU75" s="172"/>
      <c r="KJV75" s="172"/>
      <c r="KJW75" s="172"/>
      <c r="KJX75" s="172"/>
      <c r="KJY75" s="172"/>
      <c r="KJZ75" s="172"/>
      <c r="KKA75" s="172"/>
      <c r="KKB75" s="172"/>
      <c r="KKC75" s="172"/>
      <c r="KKD75" s="172"/>
      <c r="KKE75" s="172"/>
      <c r="KKF75" s="172"/>
      <c r="KKG75" s="172"/>
      <c r="KKH75" s="172"/>
      <c r="KKI75" s="172"/>
      <c r="KKJ75" s="172"/>
      <c r="KKK75" s="172"/>
      <c r="KKL75" s="172"/>
      <c r="KKM75" s="172"/>
      <c r="KKN75" s="172"/>
      <c r="KKO75" s="172"/>
      <c r="KKP75" s="172"/>
      <c r="KKQ75" s="172"/>
      <c r="KKR75" s="172"/>
      <c r="KKS75" s="172"/>
      <c r="KKT75" s="172"/>
      <c r="KKU75" s="172"/>
      <c r="KKV75" s="172"/>
      <c r="KKW75" s="172"/>
      <c r="KKX75" s="172"/>
      <c r="KKY75" s="172"/>
      <c r="KKZ75" s="172"/>
      <c r="KLA75" s="172"/>
      <c r="KLB75" s="172"/>
      <c r="KLC75" s="172"/>
      <c r="KLD75" s="172"/>
      <c r="KLE75" s="172"/>
      <c r="KLF75" s="172"/>
      <c r="KLG75" s="172"/>
      <c r="KLH75" s="172"/>
      <c r="KLI75" s="172"/>
      <c r="KLJ75" s="172"/>
      <c r="KLK75" s="172"/>
      <c r="KLL75" s="172"/>
      <c r="KLM75" s="172"/>
      <c r="KLN75" s="172"/>
      <c r="KLO75" s="172"/>
      <c r="KLP75" s="172"/>
      <c r="KLQ75" s="172"/>
      <c r="KLR75" s="172"/>
      <c r="KLS75" s="172"/>
      <c r="KLT75" s="172"/>
      <c r="KLU75" s="172"/>
      <c r="KLV75" s="172"/>
      <c r="KLW75" s="172"/>
      <c r="KLX75" s="172"/>
      <c r="KLY75" s="172"/>
      <c r="KLZ75" s="172"/>
      <c r="KMA75" s="172"/>
      <c r="KMB75" s="172"/>
      <c r="KMC75" s="172"/>
      <c r="KMD75" s="172"/>
      <c r="KME75" s="172"/>
      <c r="KMF75" s="172"/>
      <c r="KMG75" s="172"/>
      <c r="KMH75" s="172"/>
      <c r="KMI75" s="172"/>
      <c r="KMJ75" s="172"/>
      <c r="KMK75" s="172"/>
      <c r="KML75" s="172"/>
      <c r="KMM75" s="172"/>
      <c r="KMN75" s="172"/>
      <c r="KMO75" s="172"/>
      <c r="KMP75" s="172"/>
      <c r="KMQ75" s="172"/>
      <c r="KMR75" s="172"/>
      <c r="KMS75" s="172"/>
      <c r="KMT75" s="172"/>
      <c r="KMU75" s="172"/>
      <c r="KMV75" s="172"/>
      <c r="KMW75" s="172"/>
      <c r="KMX75" s="172"/>
      <c r="KMY75" s="172"/>
      <c r="KMZ75" s="172"/>
      <c r="KNA75" s="172"/>
      <c r="KNB75" s="172"/>
      <c r="KNC75" s="172"/>
      <c r="KND75" s="172"/>
      <c r="KNE75" s="172"/>
      <c r="KNF75" s="172"/>
      <c r="KNG75" s="172"/>
      <c r="KNH75" s="172"/>
      <c r="KNI75" s="172"/>
      <c r="KNJ75" s="172"/>
      <c r="KNK75" s="172"/>
      <c r="KNL75" s="172"/>
      <c r="KNM75" s="172"/>
      <c r="KNN75" s="172"/>
      <c r="KNO75" s="172"/>
      <c r="KNP75" s="172"/>
      <c r="KNQ75" s="172"/>
      <c r="KNR75" s="172"/>
      <c r="KNS75" s="172"/>
      <c r="KNT75" s="172"/>
      <c r="KNU75" s="172"/>
      <c r="KNV75" s="172"/>
      <c r="KNW75" s="172"/>
      <c r="KNX75" s="172"/>
      <c r="KNY75" s="172"/>
      <c r="KNZ75" s="172"/>
      <c r="KOA75" s="172"/>
      <c r="KOB75" s="172"/>
      <c r="KOC75" s="172"/>
      <c r="KOD75" s="172"/>
      <c r="KOE75" s="172"/>
      <c r="KOF75" s="172"/>
      <c r="KOG75" s="172"/>
      <c r="KOH75" s="172"/>
      <c r="KOI75" s="172"/>
      <c r="KOJ75" s="172"/>
      <c r="KOK75" s="172"/>
      <c r="KOL75" s="172"/>
      <c r="KOM75" s="172"/>
      <c r="KON75" s="172"/>
      <c r="KOO75" s="172"/>
      <c r="KOP75" s="172"/>
      <c r="KOQ75" s="172"/>
      <c r="KOR75" s="172"/>
      <c r="KOS75" s="172"/>
      <c r="KOT75" s="172"/>
      <c r="KOU75" s="172"/>
      <c r="KOV75" s="172"/>
      <c r="KOW75" s="172"/>
      <c r="KOX75" s="172"/>
      <c r="KOY75" s="172"/>
      <c r="KOZ75" s="172"/>
      <c r="KPA75" s="172"/>
      <c r="KPB75" s="172"/>
      <c r="KPC75" s="172"/>
      <c r="KPD75" s="172"/>
      <c r="KPE75" s="172"/>
      <c r="KPF75" s="172"/>
      <c r="KPG75" s="172"/>
      <c r="KPH75" s="172"/>
      <c r="KPI75" s="172"/>
      <c r="KPJ75" s="172"/>
      <c r="KPK75" s="172"/>
      <c r="KPL75" s="172"/>
      <c r="KPM75" s="172"/>
      <c r="KPN75" s="172"/>
      <c r="KPO75" s="172"/>
      <c r="KPP75" s="172"/>
      <c r="KPQ75" s="172"/>
      <c r="KPR75" s="172"/>
      <c r="KPS75" s="172"/>
      <c r="KPT75" s="172"/>
      <c r="KPU75" s="172"/>
      <c r="KPV75" s="172"/>
      <c r="KPW75" s="172"/>
      <c r="KPX75" s="172"/>
      <c r="KPY75" s="172"/>
      <c r="KPZ75" s="172"/>
      <c r="KQA75" s="172"/>
      <c r="KQB75" s="172"/>
      <c r="KQC75" s="172"/>
      <c r="KQD75" s="172"/>
      <c r="KQE75" s="172"/>
      <c r="KQF75" s="172"/>
      <c r="KQG75" s="172"/>
      <c r="KQH75" s="172"/>
      <c r="KQI75" s="172"/>
      <c r="KQJ75" s="172"/>
      <c r="KQK75" s="172"/>
      <c r="KQL75" s="172"/>
      <c r="KQM75" s="172"/>
      <c r="KQN75" s="172"/>
      <c r="KQO75" s="172"/>
      <c r="KQP75" s="172"/>
      <c r="KQQ75" s="172"/>
      <c r="KQR75" s="172"/>
      <c r="KQS75" s="172"/>
      <c r="KQT75" s="172"/>
      <c r="KQU75" s="172"/>
      <c r="KQV75" s="172"/>
      <c r="KQW75" s="172"/>
      <c r="KQX75" s="172"/>
      <c r="KQY75" s="172"/>
      <c r="KQZ75" s="172"/>
      <c r="KRA75" s="172"/>
      <c r="KRB75" s="172"/>
      <c r="KRC75" s="172"/>
      <c r="KRD75" s="172"/>
      <c r="KRE75" s="172"/>
      <c r="KRF75" s="172"/>
      <c r="KRG75" s="172"/>
      <c r="KRH75" s="172"/>
      <c r="KRI75" s="172"/>
      <c r="KRJ75" s="172"/>
      <c r="KRK75" s="172"/>
      <c r="KRL75" s="172"/>
      <c r="KRM75" s="172"/>
      <c r="KRN75" s="172"/>
      <c r="KRO75" s="172"/>
      <c r="KRP75" s="172"/>
      <c r="KRQ75" s="172"/>
      <c r="KRR75" s="172"/>
      <c r="KRS75" s="172"/>
      <c r="KRT75" s="172"/>
      <c r="KRU75" s="172"/>
      <c r="KRV75" s="172"/>
      <c r="KRW75" s="172"/>
      <c r="KRX75" s="172"/>
      <c r="KRY75" s="172"/>
      <c r="KRZ75" s="172"/>
      <c r="KSA75" s="172"/>
      <c r="KSB75" s="172"/>
      <c r="KSC75" s="172"/>
      <c r="KSD75" s="172"/>
      <c r="KSE75" s="172"/>
      <c r="KSF75" s="172"/>
      <c r="KSG75" s="172"/>
      <c r="KSH75" s="172"/>
      <c r="KSI75" s="172"/>
      <c r="KSJ75" s="172"/>
      <c r="KSK75" s="172"/>
      <c r="KSL75" s="172"/>
      <c r="KSM75" s="172"/>
      <c r="KSN75" s="172"/>
      <c r="KSO75" s="172"/>
      <c r="KSP75" s="172"/>
      <c r="KSQ75" s="172"/>
      <c r="KSR75" s="172"/>
      <c r="KSS75" s="172"/>
      <c r="KST75" s="172"/>
      <c r="KSU75" s="172"/>
      <c r="KSV75" s="172"/>
      <c r="KSW75" s="172"/>
      <c r="KSX75" s="172"/>
      <c r="KSY75" s="172"/>
      <c r="KSZ75" s="172"/>
      <c r="KTA75" s="172"/>
      <c r="KTB75" s="172"/>
      <c r="KTC75" s="172"/>
      <c r="KTD75" s="172"/>
      <c r="KTE75" s="172"/>
      <c r="KTF75" s="172"/>
      <c r="KTG75" s="172"/>
      <c r="KTH75" s="172"/>
      <c r="KTI75" s="172"/>
      <c r="KTJ75" s="172"/>
      <c r="KTK75" s="172"/>
      <c r="KTL75" s="172"/>
      <c r="KTM75" s="172"/>
      <c r="KTN75" s="172"/>
      <c r="KTO75" s="172"/>
      <c r="KTP75" s="172"/>
      <c r="KTQ75" s="172"/>
      <c r="KTR75" s="172"/>
      <c r="KTS75" s="172"/>
      <c r="KTT75" s="172"/>
      <c r="KTU75" s="172"/>
      <c r="KTV75" s="172"/>
      <c r="KTW75" s="172"/>
      <c r="KTX75" s="172"/>
      <c r="KTY75" s="172"/>
      <c r="KTZ75" s="172"/>
      <c r="KUA75" s="172"/>
      <c r="KUB75" s="172"/>
      <c r="KUC75" s="172"/>
      <c r="KUD75" s="172"/>
      <c r="KUE75" s="172"/>
      <c r="KUF75" s="172"/>
      <c r="KUG75" s="172"/>
      <c r="KUH75" s="172"/>
      <c r="KUI75" s="172"/>
      <c r="KUJ75" s="172"/>
      <c r="KUK75" s="172"/>
      <c r="KUL75" s="172"/>
      <c r="KUM75" s="172"/>
      <c r="KUN75" s="172"/>
      <c r="KUO75" s="172"/>
      <c r="KUP75" s="172"/>
      <c r="KUQ75" s="172"/>
      <c r="KUR75" s="172"/>
      <c r="KUS75" s="172"/>
      <c r="KUT75" s="172"/>
      <c r="KUU75" s="172"/>
      <c r="KUV75" s="172"/>
      <c r="KUW75" s="172"/>
      <c r="KUX75" s="172"/>
      <c r="KUY75" s="172"/>
      <c r="KUZ75" s="172"/>
      <c r="KVA75" s="172"/>
      <c r="KVB75" s="172"/>
      <c r="KVC75" s="172"/>
      <c r="KVD75" s="172"/>
      <c r="KVE75" s="172"/>
      <c r="KVF75" s="172"/>
      <c r="KVG75" s="172"/>
      <c r="KVH75" s="172"/>
      <c r="KVI75" s="172"/>
      <c r="KVJ75" s="172"/>
      <c r="KVK75" s="172"/>
      <c r="KVL75" s="172"/>
      <c r="KVM75" s="172"/>
      <c r="KVN75" s="172"/>
      <c r="KVO75" s="172"/>
      <c r="KVP75" s="172"/>
      <c r="KVQ75" s="172"/>
      <c r="KVR75" s="172"/>
      <c r="KVS75" s="172"/>
      <c r="KVT75" s="172"/>
      <c r="KVU75" s="172"/>
      <c r="KVV75" s="172"/>
      <c r="KVW75" s="172"/>
      <c r="KVX75" s="172"/>
      <c r="KVY75" s="172"/>
      <c r="KVZ75" s="172"/>
      <c r="KWA75" s="172"/>
      <c r="KWB75" s="172"/>
      <c r="KWC75" s="172"/>
      <c r="KWD75" s="172"/>
      <c r="KWE75" s="172"/>
      <c r="KWF75" s="172"/>
      <c r="KWG75" s="172"/>
      <c r="KWH75" s="172"/>
      <c r="KWI75" s="172"/>
      <c r="KWJ75" s="172"/>
      <c r="KWK75" s="172"/>
      <c r="KWL75" s="172"/>
      <c r="KWM75" s="172"/>
      <c r="KWN75" s="172"/>
      <c r="KWO75" s="172"/>
      <c r="KWP75" s="172"/>
      <c r="KWQ75" s="172"/>
      <c r="KWR75" s="172"/>
      <c r="KWS75" s="172"/>
      <c r="KWT75" s="172"/>
      <c r="KWU75" s="172"/>
      <c r="KWV75" s="172"/>
      <c r="KWW75" s="172"/>
      <c r="KWX75" s="172"/>
      <c r="KWY75" s="172"/>
      <c r="KWZ75" s="172"/>
      <c r="KXA75" s="172"/>
      <c r="KXB75" s="172"/>
      <c r="KXC75" s="172"/>
      <c r="KXD75" s="172"/>
      <c r="KXE75" s="172"/>
      <c r="KXF75" s="172"/>
      <c r="KXG75" s="172"/>
      <c r="KXH75" s="172"/>
      <c r="KXI75" s="172"/>
      <c r="KXJ75" s="172"/>
      <c r="KXK75" s="172"/>
      <c r="KXL75" s="172"/>
      <c r="KXM75" s="172"/>
      <c r="KXN75" s="172"/>
      <c r="KXO75" s="172"/>
      <c r="KXP75" s="172"/>
      <c r="KXQ75" s="172"/>
      <c r="KXR75" s="172"/>
      <c r="KXS75" s="172"/>
      <c r="KXT75" s="172"/>
      <c r="KXU75" s="172"/>
      <c r="KXV75" s="172"/>
      <c r="KXW75" s="172"/>
      <c r="KXX75" s="172"/>
      <c r="KXY75" s="172"/>
      <c r="KXZ75" s="172"/>
      <c r="KYA75" s="172"/>
      <c r="KYB75" s="172"/>
      <c r="KYC75" s="172"/>
      <c r="KYD75" s="172"/>
      <c r="KYE75" s="172"/>
      <c r="KYF75" s="172"/>
      <c r="KYG75" s="172"/>
      <c r="KYH75" s="172"/>
      <c r="KYI75" s="172"/>
      <c r="KYJ75" s="172"/>
      <c r="KYK75" s="172"/>
      <c r="KYL75" s="172"/>
      <c r="KYM75" s="172"/>
      <c r="KYN75" s="172"/>
      <c r="KYO75" s="172"/>
      <c r="KYP75" s="172"/>
      <c r="KYQ75" s="172"/>
      <c r="KYR75" s="172"/>
      <c r="KYS75" s="172"/>
      <c r="KYT75" s="172"/>
      <c r="KYU75" s="172"/>
      <c r="KYV75" s="172"/>
      <c r="KYW75" s="172"/>
      <c r="KYX75" s="172"/>
      <c r="KYY75" s="172"/>
      <c r="KYZ75" s="172"/>
      <c r="KZA75" s="172"/>
      <c r="KZB75" s="172"/>
      <c r="KZC75" s="172"/>
      <c r="KZD75" s="172"/>
      <c r="KZE75" s="172"/>
      <c r="KZF75" s="172"/>
      <c r="KZG75" s="172"/>
      <c r="KZH75" s="172"/>
      <c r="KZI75" s="172"/>
      <c r="KZJ75" s="172"/>
      <c r="KZK75" s="172"/>
      <c r="KZL75" s="172"/>
      <c r="KZM75" s="172"/>
      <c r="KZN75" s="172"/>
      <c r="KZO75" s="172"/>
      <c r="KZP75" s="172"/>
      <c r="KZQ75" s="172"/>
      <c r="KZR75" s="172"/>
      <c r="KZS75" s="172"/>
      <c r="KZT75" s="172"/>
      <c r="KZU75" s="172"/>
      <c r="KZV75" s="172"/>
      <c r="KZW75" s="172"/>
      <c r="KZX75" s="172"/>
      <c r="KZY75" s="172"/>
      <c r="KZZ75" s="172"/>
      <c r="LAA75" s="172"/>
      <c r="LAB75" s="172"/>
      <c r="LAC75" s="172"/>
      <c r="LAD75" s="172"/>
      <c r="LAE75" s="172"/>
      <c r="LAF75" s="172"/>
      <c r="LAG75" s="172"/>
      <c r="LAH75" s="172"/>
      <c r="LAI75" s="172"/>
      <c r="LAJ75" s="172"/>
      <c r="LAK75" s="172"/>
      <c r="LAL75" s="172"/>
      <c r="LAM75" s="172"/>
      <c r="LAN75" s="172"/>
      <c r="LAO75" s="172"/>
      <c r="LAP75" s="172"/>
      <c r="LAQ75" s="172"/>
      <c r="LAR75" s="172"/>
      <c r="LAS75" s="172"/>
      <c r="LAT75" s="172"/>
      <c r="LAU75" s="172"/>
      <c r="LAV75" s="172"/>
      <c r="LAW75" s="172"/>
      <c r="LAX75" s="172"/>
      <c r="LAY75" s="172"/>
      <c r="LAZ75" s="172"/>
      <c r="LBA75" s="172"/>
      <c r="LBB75" s="172"/>
      <c r="LBC75" s="172"/>
      <c r="LBD75" s="172"/>
      <c r="LBE75" s="172"/>
      <c r="LBF75" s="172"/>
      <c r="LBG75" s="172"/>
      <c r="LBH75" s="172"/>
      <c r="LBI75" s="172"/>
      <c r="LBJ75" s="172"/>
      <c r="LBK75" s="172"/>
      <c r="LBL75" s="172"/>
      <c r="LBM75" s="172"/>
      <c r="LBN75" s="172"/>
      <c r="LBO75" s="172"/>
      <c r="LBP75" s="172"/>
      <c r="LBQ75" s="172"/>
      <c r="LBR75" s="172"/>
      <c r="LBS75" s="172"/>
      <c r="LBT75" s="172"/>
      <c r="LBU75" s="172"/>
      <c r="LBV75" s="172"/>
      <c r="LBW75" s="172"/>
      <c r="LBX75" s="172"/>
      <c r="LBY75" s="172"/>
      <c r="LBZ75" s="172"/>
      <c r="LCA75" s="172"/>
      <c r="LCB75" s="172"/>
      <c r="LCC75" s="172"/>
      <c r="LCD75" s="172"/>
      <c r="LCE75" s="172"/>
      <c r="LCF75" s="172"/>
      <c r="LCG75" s="172"/>
      <c r="LCH75" s="172"/>
      <c r="LCI75" s="172"/>
      <c r="LCJ75" s="172"/>
      <c r="LCK75" s="172"/>
      <c r="LCL75" s="172"/>
      <c r="LCM75" s="172"/>
      <c r="LCN75" s="172"/>
      <c r="LCO75" s="172"/>
      <c r="LCP75" s="172"/>
      <c r="LCQ75" s="172"/>
      <c r="LCR75" s="172"/>
      <c r="LCS75" s="172"/>
      <c r="LCT75" s="172"/>
      <c r="LCU75" s="172"/>
      <c r="LCV75" s="172"/>
      <c r="LCW75" s="172"/>
      <c r="LCX75" s="172"/>
      <c r="LCY75" s="172"/>
      <c r="LCZ75" s="172"/>
      <c r="LDA75" s="172"/>
      <c r="LDB75" s="172"/>
      <c r="LDC75" s="172"/>
      <c r="LDD75" s="172"/>
      <c r="LDE75" s="172"/>
      <c r="LDF75" s="172"/>
      <c r="LDG75" s="172"/>
      <c r="LDH75" s="172"/>
      <c r="LDI75" s="172"/>
      <c r="LDJ75" s="172"/>
      <c r="LDK75" s="172"/>
      <c r="LDL75" s="172"/>
      <c r="LDM75" s="172"/>
      <c r="LDN75" s="172"/>
      <c r="LDO75" s="172"/>
      <c r="LDP75" s="172"/>
      <c r="LDQ75" s="172"/>
      <c r="LDR75" s="172"/>
      <c r="LDS75" s="172"/>
      <c r="LDT75" s="172"/>
      <c r="LDU75" s="172"/>
      <c r="LDV75" s="172"/>
      <c r="LDW75" s="172"/>
      <c r="LDX75" s="172"/>
      <c r="LDY75" s="172"/>
      <c r="LDZ75" s="172"/>
      <c r="LEA75" s="172"/>
      <c r="LEB75" s="172"/>
      <c r="LEC75" s="172"/>
      <c r="LED75" s="172"/>
      <c r="LEE75" s="172"/>
      <c r="LEF75" s="172"/>
      <c r="LEG75" s="172"/>
      <c r="LEH75" s="172"/>
      <c r="LEI75" s="172"/>
      <c r="LEJ75" s="172"/>
      <c r="LEK75" s="172"/>
      <c r="LEL75" s="172"/>
      <c r="LEM75" s="172"/>
      <c r="LEN75" s="172"/>
      <c r="LEO75" s="172"/>
      <c r="LEP75" s="172"/>
      <c r="LEQ75" s="172"/>
      <c r="LER75" s="172"/>
      <c r="LES75" s="172"/>
      <c r="LET75" s="172"/>
      <c r="LEU75" s="172"/>
      <c r="LEV75" s="172"/>
      <c r="LEW75" s="172"/>
      <c r="LEX75" s="172"/>
      <c r="LEY75" s="172"/>
      <c r="LEZ75" s="172"/>
      <c r="LFA75" s="172"/>
      <c r="LFB75" s="172"/>
      <c r="LFC75" s="172"/>
      <c r="LFD75" s="172"/>
      <c r="LFE75" s="172"/>
      <c r="LFF75" s="172"/>
      <c r="LFG75" s="172"/>
      <c r="LFH75" s="172"/>
      <c r="LFI75" s="172"/>
      <c r="LFJ75" s="172"/>
      <c r="LFK75" s="172"/>
      <c r="LFL75" s="172"/>
      <c r="LFM75" s="172"/>
      <c r="LFN75" s="172"/>
      <c r="LFO75" s="172"/>
      <c r="LFP75" s="172"/>
      <c r="LFQ75" s="172"/>
      <c r="LFR75" s="172"/>
      <c r="LFS75" s="172"/>
      <c r="LFT75" s="172"/>
      <c r="LFU75" s="172"/>
      <c r="LFV75" s="172"/>
      <c r="LFW75" s="172"/>
      <c r="LFX75" s="172"/>
      <c r="LFY75" s="172"/>
      <c r="LFZ75" s="172"/>
      <c r="LGA75" s="172"/>
      <c r="LGB75" s="172"/>
      <c r="LGC75" s="172"/>
      <c r="LGD75" s="172"/>
      <c r="LGE75" s="172"/>
      <c r="LGF75" s="172"/>
      <c r="LGG75" s="172"/>
      <c r="LGH75" s="172"/>
      <c r="LGI75" s="172"/>
      <c r="LGJ75" s="172"/>
      <c r="LGK75" s="172"/>
      <c r="LGL75" s="172"/>
      <c r="LGM75" s="172"/>
      <c r="LGN75" s="172"/>
      <c r="LGO75" s="172"/>
      <c r="LGP75" s="172"/>
      <c r="LGQ75" s="172"/>
      <c r="LGR75" s="172"/>
      <c r="LGS75" s="172"/>
      <c r="LGT75" s="172"/>
      <c r="LGU75" s="172"/>
      <c r="LGV75" s="172"/>
      <c r="LGW75" s="172"/>
      <c r="LGX75" s="172"/>
      <c r="LGY75" s="172"/>
      <c r="LGZ75" s="172"/>
      <c r="LHA75" s="172"/>
      <c r="LHB75" s="172"/>
      <c r="LHC75" s="172"/>
      <c r="LHD75" s="172"/>
      <c r="LHE75" s="172"/>
      <c r="LHF75" s="172"/>
      <c r="LHG75" s="172"/>
      <c r="LHH75" s="172"/>
      <c r="LHI75" s="172"/>
      <c r="LHJ75" s="172"/>
      <c r="LHK75" s="172"/>
      <c r="LHL75" s="172"/>
      <c r="LHM75" s="172"/>
      <c r="LHN75" s="172"/>
      <c r="LHO75" s="172"/>
      <c r="LHP75" s="172"/>
      <c r="LHQ75" s="172"/>
      <c r="LHR75" s="172"/>
      <c r="LHS75" s="172"/>
      <c r="LHT75" s="172"/>
      <c r="LHU75" s="172"/>
      <c r="LHV75" s="172"/>
      <c r="LHW75" s="172"/>
      <c r="LHX75" s="172"/>
      <c r="LHY75" s="172"/>
      <c r="LHZ75" s="172"/>
      <c r="LIA75" s="172"/>
      <c r="LIB75" s="172"/>
      <c r="LIC75" s="172"/>
      <c r="LID75" s="172"/>
      <c r="LIE75" s="172"/>
      <c r="LIF75" s="172"/>
      <c r="LIG75" s="172"/>
      <c r="LIH75" s="172"/>
      <c r="LII75" s="172"/>
      <c r="LIJ75" s="172"/>
      <c r="LIK75" s="172"/>
      <c r="LIL75" s="172"/>
      <c r="LIM75" s="172"/>
      <c r="LIN75" s="172"/>
      <c r="LIO75" s="172"/>
      <c r="LIP75" s="172"/>
      <c r="LIQ75" s="172"/>
      <c r="LIR75" s="172"/>
      <c r="LIS75" s="172"/>
      <c r="LIT75" s="172"/>
      <c r="LIU75" s="172"/>
      <c r="LIV75" s="172"/>
      <c r="LIW75" s="172"/>
      <c r="LIX75" s="172"/>
      <c r="LIY75" s="172"/>
      <c r="LIZ75" s="172"/>
      <c r="LJA75" s="172"/>
      <c r="LJB75" s="172"/>
      <c r="LJC75" s="172"/>
      <c r="LJD75" s="172"/>
      <c r="LJE75" s="172"/>
      <c r="LJF75" s="172"/>
      <c r="LJG75" s="172"/>
      <c r="LJH75" s="172"/>
      <c r="LJI75" s="172"/>
      <c r="LJJ75" s="172"/>
      <c r="LJK75" s="172"/>
      <c r="LJL75" s="172"/>
      <c r="LJM75" s="172"/>
      <c r="LJN75" s="172"/>
      <c r="LJO75" s="172"/>
      <c r="LJP75" s="172"/>
      <c r="LJQ75" s="172"/>
      <c r="LJR75" s="172"/>
      <c r="LJS75" s="172"/>
      <c r="LJT75" s="172"/>
      <c r="LJU75" s="172"/>
      <c r="LJV75" s="172"/>
      <c r="LJW75" s="172"/>
      <c r="LJX75" s="172"/>
      <c r="LJY75" s="172"/>
      <c r="LJZ75" s="172"/>
      <c r="LKA75" s="172"/>
      <c r="LKB75" s="172"/>
      <c r="LKC75" s="172"/>
      <c r="LKD75" s="172"/>
      <c r="LKE75" s="172"/>
      <c r="LKF75" s="172"/>
      <c r="LKG75" s="172"/>
      <c r="LKH75" s="172"/>
      <c r="LKI75" s="172"/>
      <c r="LKJ75" s="172"/>
      <c r="LKK75" s="172"/>
      <c r="LKL75" s="172"/>
      <c r="LKM75" s="172"/>
      <c r="LKN75" s="172"/>
      <c r="LKO75" s="172"/>
      <c r="LKP75" s="172"/>
      <c r="LKQ75" s="172"/>
      <c r="LKR75" s="172"/>
      <c r="LKS75" s="172"/>
      <c r="LKT75" s="172"/>
      <c r="LKU75" s="172"/>
      <c r="LKV75" s="172"/>
      <c r="LKW75" s="172"/>
      <c r="LKX75" s="172"/>
      <c r="LKY75" s="172"/>
      <c r="LKZ75" s="172"/>
      <c r="LLA75" s="172"/>
      <c r="LLB75" s="172"/>
      <c r="LLC75" s="172"/>
      <c r="LLD75" s="172"/>
      <c r="LLE75" s="172"/>
      <c r="LLF75" s="172"/>
      <c r="LLG75" s="172"/>
      <c r="LLH75" s="172"/>
      <c r="LLI75" s="172"/>
      <c r="LLJ75" s="172"/>
      <c r="LLK75" s="172"/>
      <c r="LLL75" s="172"/>
      <c r="LLM75" s="172"/>
      <c r="LLN75" s="172"/>
      <c r="LLO75" s="172"/>
      <c r="LLP75" s="172"/>
      <c r="LLQ75" s="172"/>
      <c r="LLR75" s="172"/>
      <c r="LLS75" s="172"/>
      <c r="LLT75" s="172"/>
      <c r="LLU75" s="172"/>
      <c r="LLV75" s="172"/>
      <c r="LLW75" s="172"/>
      <c r="LLX75" s="172"/>
      <c r="LLY75" s="172"/>
      <c r="LLZ75" s="172"/>
      <c r="LMA75" s="172"/>
      <c r="LMB75" s="172"/>
      <c r="LMC75" s="172"/>
      <c r="LMD75" s="172"/>
      <c r="LME75" s="172"/>
      <c r="LMF75" s="172"/>
      <c r="LMG75" s="172"/>
      <c r="LMH75" s="172"/>
      <c r="LMI75" s="172"/>
      <c r="LMJ75" s="172"/>
      <c r="LMK75" s="172"/>
      <c r="LML75" s="172"/>
      <c r="LMM75" s="172"/>
      <c r="LMN75" s="172"/>
      <c r="LMO75" s="172"/>
      <c r="LMP75" s="172"/>
      <c r="LMQ75" s="172"/>
      <c r="LMR75" s="172"/>
      <c r="LMS75" s="172"/>
      <c r="LMT75" s="172"/>
      <c r="LMU75" s="172"/>
      <c r="LMV75" s="172"/>
      <c r="LMW75" s="172"/>
      <c r="LMX75" s="172"/>
      <c r="LMY75" s="172"/>
      <c r="LMZ75" s="172"/>
      <c r="LNA75" s="172"/>
      <c r="LNB75" s="172"/>
      <c r="LNC75" s="172"/>
      <c r="LND75" s="172"/>
      <c r="LNE75" s="172"/>
      <c r="LNF75" s="172"/>
      <c r="LNG75" s="172"/>
      <c r="LNH75" s="172"/>
      <c r="LNI75" s="172"/>
      <c r="LNJ75" s="172"/>
      <c r="LNK75" s="172"/>
      <c r="LNL75" s="172"/>
      <c r="LNM75" s="172"/>
      <c r="LNN75" s="172"/>
      <c r="LNO75" s="172"/>
      <c r="LNP75" s="172"/>
      <c r="LNQ75" s="172"/>
      <c r="LNR75" s="172"/>
      <c r="LNS75" s="172"/>
      <c r="LNT75" s="172"/>
      <c r="LNU75" s="172"/>
      <c r="LNV75" s="172"/>
      <c r="LNW75" s="172"/>
      <c r="LNX75" s="172"/>
      <c r="LNY75" s="172"/>
      <c r="LNZ75" s="172"/>
      <c r="LOA75" s="172"/>
      <c r="LOB75" s="172"/>
      <c r="LOC75" s="172"/>
      <c r="LOD75" s="172"/>
      <c r="LOE75" s="172"/>
      <c r="LOF75" s="172"/>
      <c r="LOG75" s="172"/>
      <c r="LOH75" s="172"/>
      <c r="LOI75" s="172"/>
      <c r="LOJ75" s="172"/>
      <c r="LOK75" s="172"/>
      <c r="LOL75" s="172"/>
      <c r="LOM75" s="172"/>
      <c r="LON75" s="172"/>
      <c r="LOO75" s="172"/>
      <c r="LOP75" s="172"/>
      <c r="LOQ75" s="172"/>
      <c r="LOR75" s="172"/>
      <c r="LOS75" s="172"/>
      <c r="LOT75" s="172"/>
      <c r="LOU75" s="172"/>
      <c r="LOV75" s="172"/>
      <c r="LOW75" s="172"/>
      <c r="LOX75" s="172"/>
      <c r="LOY75" s="172"/>
      <c r="LOZ75" s="172"/>
      <c r="LPA75" s="172"/>
      <c r="LPB75" s="172"/>
      <c r="LPC75" s="172"/>
      <c r="LPD75" s="172"/>
      <c r="LPE75" s="172"/>
      <c r="LPF75" s="172"/>
      <c r="LPG75" s="172"/>
      <c r="LPH75" s="172"/>
      <c r="LPI75" s="172"/>
      <c r="LPJ75" s="172"/>
      <c r="LPK75" s="172"/>
      <c r="LPL75" s="172"/>
      <c r="LPM75" s="172"/>
      <c r="LPN75" s="172"/>
      <c r="LPO75" s="172"/>
      <c r="LPP75" s="172"/>
      <c r="LPQ75" s="172"/>
      <c r="LPR75" s="172"/>
      <c r="LPS75" s="172"/>
      <c r="LPT75" s="172"/>
      <c r="LPU75" s="172"/>
      <c r="LPV75" s="172"/>
      <c r="LPW75" s="172"/>
      <c r="LPX75" s="172"/>
      <c r="LPY75" s="172"/>
      <c r="LPZ75" s="172"/>
      <c r="LQA75" s="172"/>
      <c r="LQB75" s="172"/>
      <c r="LQC75" s="172"/>
      <c r="LQD75" s="172"/>
      <c r="LQE75" s="172"/>
      <c r="LQF75" s="172"/>
      <c r="LQG75" s="172"/>
      <c r="LQH75" s="172"/>
      <c r="LQI75" s="172"/>
      <c r="LQJ75" s="172"/>
      <c r="LQK75" s="172"/>
      <c r="LQL75" s="172"/>
      <c r="LQM75" s="172"/>
      <c r="LQN75" s="172"/>
      <c r="LQO75" s="172"/>
      <c r="LQP75" s="172"/>
      <c r="LQQ75" s="172"/>
      <c r="LQR75" s="172"/>
      <c r="LQS75" s="172"/>
      <c r="LQT75" s="172"/>
      <c r="LQU75" s="172"/>
      <c r="LQV75" s="172"/>
      <c r="LQW75" s="172"/>
      <c r="LQX75" s="172"/>
      <c r="LQY75" s="172"/>
      <c r="LQZ75" s="172"/>
      <c r="LRA75" s="172"/>
      <c r="LRB75" s="172"/>
      <c r="LRC75" s="172"/>
      <c r="LRD75" s="172"/>
      <c r="LRE75" s="172"/>
      <c r="LRF75" s="172"/>
      <c r="LRG75" s="172"/>
      <c r="LRH75" s="172"/>
      <c r="LRI75" s="172"/>
      <c r="LRJ75" s="172"/>
      <c r="LRK75" s="172"/>
      <c r="LRL75" s="172"/>
      <c r="LRM75" s="172"/>
      <c r="LRN75" s="172"/>
      <c r="LRO75" s="172"/>
      <c r="LRP75" s="172"/>
      <c r="LRQ75" s="172"/>
      <c r="LRR75" s="172"/>
      <c r="LRS75" s="172"/>
      <c r="LRT75" s="172"/>
      <c r="LRU75" s="172"/>
      <c r="LRV75" s="172"/>
      <c r="LRW75" s="172"/>
      <c r="LRX75" s="172"/>
      <c r="LRY75" s="172"/>
      <c r="LRZ75" s="172"/>
      <c r="LSA75" s="172"/>
      <c r="LSB75" s="172"/>
      <c r="LSC75" s="172"/>
      <c r="LSD75" s="172"/>
      <c r="LSE75" s="172"/>
      <c r="LSF75" s="172"/>
      <c r="LSG75" s="172"/>
      <c r="LSH75" s="172"/>
      <c r="LSI75" s="172"/>
      <c r="LSJ75" s="172"/>
      <c r="LSK75" s="172"/>
      <c r="LSL75" s="172"/>
      <c r="LSM75" s="172"/>
      <c r="LSN75" s="172"/>
      <c r="LSO75" s="172"/>
      <c r="LSP75" s="172"/>
      <c r="LSQ75" s="172"/>
      <c r="LSR75" s="172"/>
      <c r="LSS75" s="172"/>
      <c r="LST75" s="172"/>
      <c r="LSU75" s="172"/>
      <c r="LSV75" s="172"/>
      <c r="LSW75" s="172"/>
      <c r="LSX75" s="172"/>
      <c r="LSY75" s="172"/>
      <c r="LSZ75" s="172"/>
      <c r="LTA75" s="172"/>
      <c r="LTB75" s="172"/>
      <c r="LTC75" s="172"/>
      <c r="LTD75" s="172"/>
      <c r="LTE75" s="172"/>
      <c r="LTF75" s="172"/>
      <c r="LTG75" s="172"/>
      <c r="LTH75" s="172"/>
      <c r="LTI75" s="172"/>
      <c r="LTJ75" s="172"/>
      <c r="LTK75" s="172"/>
      <c r="LTL75" s="172"/>
      <c r="LTM75" s="172"/>
      <c r="LTN75" s="172"/>
      <c r="LTO75" s="172"/>
      <c r="LTP75" s="172"/>
      <c r="LTQ75" s="172"/>
      <c r="LTR75" s="172"/>
      <c r="LTS75" s="172"/>
      <c r="LTT75" s="172"/>
      <c r="LTU75" s="172"/>
      <c r="LTV75" s="172"/>
      <c r="LTW75" s="172"/>
      <c r="LTX75" s="172"/>
      <c r="LTY75" s="172"/>
      <c r="LTZ75" s="172"/>
      <c r="LUA75" s="172"/>
      <c r="LUB75" s="172"/>
      <c r="LUC75" s="172"/>
      <c r="LUD75" s="172"/>
      <c r="LUE75" s="172"/>
      <c r="LUF75" s="172"/>
      <c r="LUG75" s="172"/>
      <c r="LUH75" s="172"/>
      <c r="LUI75" s="172"/>
      <c r="LUJ75" s="172"/>
      <c r="LUK75" s="172"/>
      <c r="LUL75" s="172"/>
      <c r="LUM75" s="172"/>
      <c r="LUN75" s="172"/>
      <c r="LUO75" s="172"/>
      <c r="LUP75" s="172"/>
      <c r="LUQ75" s="172"/>
      <c r="LUR75" s="172"/>
      <c r="LUS75" s="172"/>
      <c r="LUT75" s="172"/>
      <c r="LUU75" s="172"/>
      <c r="LUV75" s="172"/>
      <c r="LUW75" s="172"/>
      <c r="LUX75" s="172"/>
      <c r="LUY75" s="172"/>
      <c r="LUZ75" s="172"/>
      <c r="LVA75" s="172"/>
      <c r="LVB75" s="172"/>
      <c r="LVC75" s="172"/>
      <c r="LVD75" s="172"/>
      <c r="LVE75" s="172"/>
      <c r="LVF75" s="172"/>
      <c r="LVG75" s="172"/>
      <c r="LVH75" s="172"/>
      <c r="LVI75" s="172"/>
      <c r="LVJ75" s="172"/>
      <c r="LVK75" s="172"/>
      <c r="LVL75" s="172"/>
      <c r="LVM75" s="172"/>
      <c r="LVN75" s="172"/>
      <c r="LVO75" s="172"/>
      <c r="LVP75" s="172"/>
      <c r="LVQ75" s="172"/>
      <c r="LVR75" s="172"/>
      <c r="LVS75" s="172"/>
      <c r="LVT75" s="172"/>
      <c r="LVU75" s="172"/>
      <c r="LVV75" s="172"/>
      <c r="LVW75" s="172"/>
      <c r="LVX75" s="172"/>
      <c r="LVY75" s="172"/>
      <c r="LVZ75" s="172"/>
      <c r="LWA75" s="172"/>
      <c r="LWB75" s="172"/>
      <c r="LWC75" s="172"/>
      <c r="LWD75" s="172"/>
      <c r="LWE75" s="172"/>
      <c r="LWF75" s="172"/>
      <c r="LWG75" s="172"/>
      <c r="LWH75" s="172"/>
      <c r="LWI75" s="172"/>
      <c r="LWJ75" s="172"/>
      <c r="LWK75" s="172"/>
      <c r="LWL75" s="172"/>
      <c r="LWM75" s="172"/>
      <c r="LWN75" s="172"/>
      <c r="LWO75" s="172"/>
      <c r="LWP75" s="172"/>
      <c r="LWQ75" s="172"/>
      <c r="LWR75" s="172"/>
      <c r="LWS75" s="172"/>
      <c r="LWT75" s="172"/>
      <c r="LWU75" s="172"/>
      <c r="LWV75" s="172"/>
      <c r="LWW75" s="172"/>
      <c r="LWX75" s="172"/>
      <c r="LWY75" s="172"/>
      <c r="LWZ75" s="172"/>
      <c r="LXA75" s="172"/>
      <c r="LXB75" s="172"/>
      <c r="LXC75" s="172"/>
      <c r="LXD75" s="172"/>
      <c r="LXE75" s="172"/>
      <c r="LXF75" s="172"/>
      <c r="LXG75" s="172"/>
      <c r="LXH75" s="172"/>
      <c r="LXI75" s="172"/>
      <c r="LXJ75" s="172"/>
      <c r="LXK75" s="172"/>
      <c r="LXL75" s="172"/>
      <c r="LXM75" s="172"/>
      <c r="LXN75" s="172"/>
      <c r="LXO75" s="172"/>
      <c r="LXP75" s="172"/>
      <c r="LXQ75" s="172"/>
      <c r="LXR75" s="172"/>
      <c r="LXS75" s="172"/>
      <c r="LXT75" s="172"/>
      <c r="LXU75" s="172"/>
      <c r="LXV75" s="172"/>
      <c r="LXW75" s="172"/>
      <c r="LXX75" s="172"/>
      <c r="LXY75" s="172"/>
      <c r="LXZ75" s="172"/>
      <c r="LYA75" s="172"/>
      <c r="LYB75" s="172"/>
      <c r="LYC75" s="172"/>
      <c r="LYD75" s="172"/>
      <c r="LYE75" s="172"/>
      <c r="LYF75" s="172"/>
      <c r="LYG75" s="172"/>
      <c r="LYH75" s="172"/>
      <c r="LYI75" s="172"/>
      <c r="LYJ75" s="172"/>
      <c r="LYK75" s="172"/>
      <c r="LYL75" s="172"/>
      <c r="LYM75" s="172"/>
      <c r="LYN75" s="172"/>
      <c r="LYO75" s="172"/>
      <c r="LYP75" s="172"/>
      <c r="LYQ75" s="172"/>
      <c r="LYR75" s="172"/>
      <c r="LYS75" s="172"/>
      <c r="LYT75" s="172"/>
      <c r="LYU75" s="172"/>
      <c r="LYV75" s="172"/>
      <c r="LYW75" s="172"/>
      <c r="LYX75" s="172"/>
      <c r="LYY75" s="172"/>
      <c r="LYZ75" s="172"/>
      <c r="LZA75" s="172"/>
      <c r="LZB75" s="172"/>
      <c r="LZC75" s="172"/>
      <c r="LZD75" s="172"/>
      <c r="LZE75" s="172"/>
      <c r="LZF75" s="172"/>
      <c r="LZG75" s="172"/>
      <c r="LZH75" s="172"/>
      <c r="LZI75" s="172"/>
      <c r="LZJ75" s="172"/>
      <c r="LZK75" s="172"/>
      <c r="LZL75" s="172"/>
      <c r="LZM75" s="172"/>
      <c r="LZN75" s="172"/>
      <c r="LZO75" s="172"/>
      <c r="LZP75" s="172"/>
      <c r="LZQ75" s="172"/>
      <c r="LZR75" s="172"/>
      <c r="LZS75" s="172"/>
      <c r="LZT75" s="172"/>
      <c r="LZU75" s="172"/>
      <c r="LZV75" s="172"/>
      <c r="LZW75" s="172"/>
      <c r="LZX75" s="172"/>
      <c r="LZY75" s="172"/>
      <c r="LZZ75" s="172"/>
      <c r="MAA75" s="172"/>
      <c r="MAB75" s="172"/>
      <c r="MAC75" s="172"/>
      <c r="MAD75" s="172"/>
      <c r="MAE75" s="172"/>
      <c r="MAF75" s="172"/>
      <c r="MAG75" s="172"/>
      <c r="MAH75" s="172"/>
      <c r="MAI75" s="172"/>
      <c r="MAJ75" s="172"/>
      <c r="MAK75" s="172"/>
      <c r="MAL75" s="172"/>
      <c r="MAM75" s="172"/>
      <c r="MAN75" s="172"/>
      <c r="MAO75" s="172"/>
      <c r="MAP75" s="172"/>
      <c r="MAQ75" s="172"/>
      <c r="MAR75" s="172"/>
      <c r="MAS75" s="172"/>
      <c r="MAT75" s="172"/>
      <c r="MAU75" s="172"/>
      <c r="MAV75" s="172"/>
      <c r="MAW75" s="172"/>
      <c r="MAX75" s="172"/>
      <c r="MAY75" s="172"/>
      <c r="MAZ75" s="172"/>
      <c r="MBA75" s="172"/>
      <c r="MBB75" s="172"/>
      <c r="MBC75" s="172"/>
      <c r="MBD75" s="172"/>
      <c r="MBE75" s="172"/>
      <c r="MBF75" s="172"/>
      <c r="MBG75" s="172"/>
      <c r="MBH75" s="172"/>
      <c r="MBI75" s="172"/>
      <c r="MBJ75" s="172"/>
      <c r="MBK75" s="172"/>
      <c r="MBL75" s="172"/>
      <c r="MBM75" s="172"/>
      <c r="MBN75" s="172"/>
      <c r="MBO75" s="172"/>
      <c r="MBP75" s="172"/>
      <c r="MBQ75" s="172"/>
      <c r="MBR75" s="172"/>
      <c r="MBS75" s="172"/>
      <c r="MBT75" s="172"/>
      <c r="MBU75" s="172"/>
      <c r="MBV75" s="172"/>
      <c r="MBW75" s="172"/>
      <c r="MBX75" s="172"/>
      <c r="MBY75" s="172"/>
      <c r="MBZ75" s="172"/>
      <c r="MCA75" s="172"/>
      <c r="MCB75" s="172"/>
      <c r="MCC75" s="172"/>
      <c r="MCD75" s="172"/>
      <c r="MCE75" s="172"/>
      <c r="MCF75" s="172"/>
      <c r="MCG75" s="172"/>
      <c r="MCH75" s="172"/>
      <c r="MCI75" s="172"/>
      <c r="MCJ75" s="172"/>
      <c r="MCK75" s="172"/>
      <c r="MCL75" s="172"/>
      <c r="MCM75" s="172"/>
      <c r="MCN75" s="172"/>
      <c r="MCO75" s="172"/>
      <c r="MCP75" s="172"/>
      <c r="MCQ75" s="172"/>
      <c r="MCR75" s="172"/>
      <c r="MCS75" s="172"/>
      <c r="MCT75" s="172"/>
      <c r="MCU75" s="172"/>
      <c r="MCV75" s="172"/>
      <c r="MCW75" s="172"/>
      <c r="MCX75" s="172"/>
      <c r="MCY75" s="172"/>
      <c r="MCZ75" s="172"/>
      <c r="MDA75" s="172"/>
      <c r="MDB75" s="172"/>
      <c r="MDC75" s="172"/>
      <c r="MDD75" s="172"/>
      <c r="MDE75" s="172"/>
      <c r="MDF75" s="172"/>
      <c r="MDG75" s="172"/>
      <c r="MDH75" s="172"/>
      <c r="MDI75" s="172"/>
      <c r="MDJ75" s="172"/>
      <c r="MDK75" s="172"/>
      <c r="MDL75" s="172"/>
      <c r="MDM75" s="172"/>
      <c r="MDN75" s="172"/>
      <c r="MDO75" s="172"/>
      <c r="MDP75" s="172"/>
      <c r="MDQ75" s="172"/>
      <c r="MDR75" s="172"/>
      <c r="MDS75" s="172"/>
      <c r="MDT75" s="172"/>
      <c r="MDU75" s="172"/>
      <c r="MDV75" s="172"/>
      <c r="MDW75" s="172"/>
      <c r="MDX75" s="172"/>
      <c r="MDY75" s="172"/>
      <c r="MDZ75" s="172"/>
      <c r="MEA75" s="172"/>
      <c r="MEB75" s="172"/>
      <c r="MEC75" s="172"/>
      <c r="MED75" s="172"/>
      <c r="MEE75" s="172"/>
      <c r="MEF75" s="172"/>
      <c r="MEG75" s="172"/>
      <c r="MEH75" s="172"/>
      <c r="MEI75" s="172"/>
      <c r="MEJ75" s="172"/>
      <c r="MEK75" s="172"/>
      <c r="MEL75" s="172"/>
      <c r="MEM75" s="172"/>
      <c r="MEN75" s="172"/>
      <c r="MEO75" s="172"/>
      <c r="MEP75" s="172"/>
      <c r="MEQ75" s="172"/>
      <c r="MER75" s="172"/>
      <c r="MES75" s="172"/>
      <c r="MET75" s="172"/>
      <c r="MEU75" s="172"/>
      <c r="MEV75" s="172"/>
      <c r="MEW75" s="172"/>
      <c r="MEX75" s="172"/>
      <c r="MEY75" s="172"/>
      <c r="MEZ75" s="172"/>
      <c r="MFA75" s="172"/>
      <c r="MFB75" s="172"/>
      <c r="MFC75" s="172"/>
      <c r="MFD75" s="172"/>
      <c r="MFE75" s="172"/>
      <c r="MFF75" s="172"/>
      <c r="MFG75" s="172"/>
      <c r="MFH75" s="172"/>
      <c r="MFI75" s="172"/>
      <c r="MFJ75" s="172"/>
      <c r="MFK75" s="172"/>
      <c r="MFL75" s="172"/>
      <c r="MFM75" s="172"/>
      <c r="MFN75" s="172"/>
      <c r="MFO75" s="172"/>
      <c r="MFP75" s="172"/>
      <c r="MFQ75" s="172"/>
      <c r="MFR75" s="172"/>
      <c r="MFS75" s="172"/>
      <c r="MFT75" s="172"/>
      <c r="MFU75" s="172"/>
      <c r="MFV75" s="172"/>
      <c r="MFW75" s="172"/>
      <c r="MFX75" s="172"/>
      <c r="MFY75" s="172"/>
      <c r="MFZ75" s="172"/>
      <c r="MGA75" s="172"/>
      <c r="MGB75" s="172"/>
      <c r="MGC75" s="172"/>
      <c r="MGD75" s="172"/>
      <c r="MGE75" s="172"/>
      <c r="MGF75" s="172"/>
      <c r="MGG75" s="172"/>
      <c r="MGH75" s="172"/>
      <c r="MGI75" s="172"/>
      <c r="MGJ75" s="172"/>
      <c r="MGK75" s="172"/>
      <c r="MGL75" s="172"/>
      <c r="MGM75" s="172"/>
      <c r="MGN75" s="172"/>
      <c r="MGO75" s="172"/>
      <c r="MGP75" s="172"/>
      <c r="MGQ75" s="172"/>
      <c r="MGR75" s="172"/>
      <c r="MGS75" s="172"/>
      <c r="MGT75" s="172"/>
      <c r="MGU75" s="172"/>
      <c r="MGV75" s="172"/>
      <c r="MGW75" s="172"/>
      <c r="MGX75" s="172"/>
      <c r="MGY75" s="172"/>
      <c r="MGZ75" s="172"/>
      <c r="MHA75" s="172"/>
      <c r="MHB75" s="172"/>
      <c r="MHC75" s="172"/>
      <c r="MHD75" s="172"/>
      <c r="MHE75" s="172"/>
      <c r="MHF75" s="172"/>
      <c r="MHG75" s="172"/>
      <c r="MHH75" s="172"/>
      <c r="MHI75" s="172"/>
      <c r="MHJ75" s="172"/>
      <c r="MHK75" s="172"/>
      <c r="MHL75" s="172"/>
      <c r="MHM75" s="172"/>
      <c r="MHN75" s="172"/>
      <c r="MHO75" s="172"/>
      <c r="MHP75" s="172"/>
      <c r="MHQ75" s="172"/>
      <c r="MHR75" s="172"/>
      <c r="MHS75" s="172"/>
      <c r="MHT75" s="172"/>
      <c r="MHU75" s="172"/>
      <c r="MHV75" s="172"/>
      <c r="MHW75" s="172"/>
      <c r="MHX75" s="172"/>
      <c r="MHY75" s="172"/>
      <c r="MHZ75" s="172"/>
      <c r="MIA75" s="172"/>
      <c r="MIB75" s="172"/>
      <c r="MIC75" s="172"/>
      <c r="MID75" s="172"/>
      <c r="MIE75" s="172"/>
      <c r="MIF75" s="172"/>
      <c r="MIG75" s="172"/>
      <c r="MIH75" s="172"/>
      <c r="MII75" s="172"/>
      <c r="MIJ75" s="172"/>
      <c r="MIK75" s="172"/>
      <c r="MIL75" s="172"/>
      <c r="MIM75" s="172"/>
      <c r="MIN75" s="172"/>
      <c r="MIO75" s="172"/>
      <c r="MIP75" s="172"/>
      <c r="MIQ75" s="172"/>
      <c r="MIR75" s="172"/>
      <c r="MIS75" s="172"/>
      <c r="MIT75" s="172"/>
      <c r="MIU75" s="172"/>
      <c r="MIV75" s="172"/>
      <c r="MIW75" s="172"/>
      <c r="MIX75" s="172"/>
      <c r="MIY75" s="172"/>
      <c r="MIZ75" s="172"/>
      <c r="MJA75" s="172"/>
      <c r="MJB75" s="172"/>
      <c r="MJC75" s="172"/>
      <c r="MJD75" s="172"/>
      <c r="MJE75" s="172"/>
      <c r="MJF75" s="172"/>
      <c r="MJG75" s="172"/>
      <c r="MJH75" s="172"/>
      <c r="MJI75" s="172"/>
      <c r="MJJ75" s="172"/>
      <c r="MJK75" s="172"/>
      <c r="MJL75" s="172"/>
      <c r="MJM75" s="172"/>
      <c r="MJN75" s="172"/>
      <c r="MJO75" s="172"/>
      <c r="MJP75" s="172"/>
      <c r="MJQ75" s="172"/>
      <c r="MJR75" s="172"/>
      <c r="MJS75" s="172"/>
      <c r="MJT75" s="172"/>
      <c r="MJU75" s="172"/>
      <c r="MJV75" s="172"/>
      <c r="MJW75" s="172"/>
      <c r="MJX75" s="172"/>
      <c r="MJY75" s="172"/>
      <c r="MJZ75" s="172"/>
      <c r="MKA75" s="172"/>
      <c r="MKB75" s="172"/>
      <c r="MKC75" s="172"/>
      <c r="MKD75" s="172"/>
      <c r="MKE75" s="172"/>
      <c r="MKF75" s="172"/>
      <c r="MKG75" s="172"/>
      <c r="MKH75" s="172"/>
      <c r="MKI75" s="172"/>
      <c r="MKJ75" s="172"/>
      <c r="MKK75" s="172"/>
      <c r="MKL75" s="172"/>
      <c r="MKM75" s="172"/>
      <c r="MKN75" s="172"/>
      <c r="MKO75" s="172"/>
      <c r="MKP75" s="172"/>
      <c r="MKQ75" s="172"/>
      <c r="MKR75" s="172"/>
      <c r="MKS75" s="172"/>
      <c r="MKT75" s="172"/>
      <c r="MKU75" s="172"/>
      <c r="MKV75" s="172"/>
      <c r="MKW75" s="172"/>
      <c r="MKX75" s="172"/>
      <c r="MKY75" s="172"/>
      <c r="MKZ75" s="172"/>
      <c r="MLA75" s="172"/>
      <c r="MLB75" s="172"/>
      <c r="MLC75" s="172"/>
      <c r="MLD75" s="172"/>
      <c r="MLE75" s="172"/>
      <c r="MLF75" s="172"/>
      <c r="MLG75" s="172"/>
      <c r="MLH75" s="172"/>
      <c r="MLI75" s="172"/>
      <c r="MLJ75" s="172"/>
      <c r="MLK75" s="172"/>
      <c r="MLL75" s="172"/>
      <c r="MLM75" s="172"/>
      <c r="MLN75" s="172"/>
      <c r="MLO75" s="172"/>
      <c r="MLP75" s="172"/>
      <c r="MLQ75" s="172"/>
      <c r="MLR75" s="172"/>
      <c r="MLS75" s="172"/>
      <c r="MLT75" s="172"/>
      <c r="MLU75" s="172"/>
      <c r="MLV75" s="172"/>
      <c r="MLW75" s="172"/>
      <c r="MLX75" s="172"/>
      <c r="MLY75" s="172"/>
      <c r="MLZ75" s="172"/>
      <c r="MMA75" s="172"/>
      <c r="MMB75" s="172"/>
      <c r="MMC75" s="172"/>
      <c r="MMD75" s="172"/>
      <c r="MME75" s="172"/>
      <c r="MMF75" s="172"/>
      <c r="MMG75" s="172"/>
      <c r="MMH75" s="172"/>
      <c r="MMI75" s="172"/>
      <c r="MMJ75" s="172"/>
      <c r="MMK75" s="172"/>
      <c r="MML75" s="172"/>
      <c r="MMM75" s="172"/>
      <c r="MMN75" s="172"/>
      <c r="MMO75" s="172"/>
      <c r="MMP75" s="172"/>
      <c r="MMQ75" s="172"/>
      <c r="MMR75" s="172"/>
      <c r="MMS75" s="172"/>
      <c r="MMT75" s="172"/>
      <c r="MMU75" s="172"/>
      <c r="MMV75" s="172"/>
      <c r="MMW75" s="172"/>
      <c r="MMX75" s="172"/>
      <c r="MMY75" s="172"/>
      <c r="MMZ75" s="172"/>
      <c r="MNA75" s="172"/>
      <c r="MNB75" s="172"/>
      <c r="MNC75" s="172"/>
      <c r="MND75" s="172"/>
      <c r="MNE75" s="172"/>
      <c r="MNF75" s="172"/>
      <c r="MNG75" s="172"/>
      <c r="MNH75" s="172"/>
      <c r="MNI75" s="172"/>
      <c r="MNJ75" s="172"/>
      <c r="MNK75" s="172"/>
      <c r="MNL75" s="172"/>
      <c r="MNM75" s="172"/>
      <c r="MNN75" s="172"/>
      <c r="MNO75" s="172"/>
      <c r="MNP75" s="172"/>
      <c r="MNQ75" s="172"/>
      <c r="MNR75" s="172"/>
      <c r="MNS75" s="172"/>
      <c r="MNT75" s="172"/>
      <c r="MNU75" s="172"/>
      <c r="MNV75" s="172"/>
      <c r="MNW75" s="172"/>
      <c r="MNX75" s="172"/>
      <c r="MNY75" s="172"/>
      <c r="MNZ75" s="172"/>
      <c r="MOA75" s="172"/>
      <c r="MOB75" s="172"/>
      <c r="MOC75" s="172"/>
      <c r="MOD75" s="172"/>
      <c r="MOE75" s="172"/>
      <c r="MOF75" s="172"/>
      <c r="MOG75" s="172"/>
      <c r="MOH75" s="172"/>
      <c r="MOI75" s="172"/>
      <c r="MOJ75" s="172"/>
      <c r="MOK75" s="172"/>
      <c r="MOL75" s="172"/>
      <c r="MOM75" s="172"/>
      <c r="MON75" s="172"/>
      <c r="MOO75" s="172"/>
      <c r="MOP75" s="172"/>
      <c r="MOQ75" s="172"/>
      <c r="MOR75" s="172"/>
      <c r="MOS75" s="172"/>
      <c r="MOT75" s="172"/>
      <c r="MOU75" s="172"/>
      <c r="MOV75" s="172"/>
      <c r="MOW75" s="172"/>
      <c r="MOX75" s="172"/>
      <c r="MOY75" s="172"/>
      <c r="MOZ75" s="172"/>
      <c r="MPA75" s="172"/>
      <c r="MPB75" s="172"/>
      <c r="MPC75" s="172"/>
      <c r="MPD75" s="172"/>
      <c r="MPE75" s="172"/>
      <c r="MPF75" s="172"/>
      <c r="MPG75" s="172"/>
      <c r="MPH75" s="172"/>
      <c r="MPI75" s="172"/>
      <c r="MPJ75" s="172"/>
      <c r="MPK75" s="172"/>
      <c r="MPL75" s="172"/>
      <c r="MPM75" s="172"/>
      <c r="MPN75" s="172"/>
      <c r="MPO75" s="172"/>
      <c r="MPP75" s="172"/>
      <c r="MPQ75" s="172"/>
      <c r="MPR75" s="172"/>
      <c r="MPS75" s="172"/>
      <c r="MPT75" s="172"/>
      <c r="MPU75" s="172"/>
      <c r="MPV75" s="172"/>
      <c r="MPW75" s="172"/>
      <c r="MPX75" s="172"/>
      <c r="MPY75" s="172"/>
      <c r="MPZ75" s="172"/>
      <c r="MQA75" s="172"/>
      <c r="MQB75" s="172"/>
      <c r="MQC75" s="172"/>
      <c r="MQD75" s="172"/>
      <c r="MQE75" s="172"/>
      <c r="MQF75" s="172"/>
      <c r="MQG75" s="172"/>
      <c r="MQH75" s="172"/>
      <c r="MQI75" s="172"/>
      <c r="MQJ75" s="172"/>
      <c r="MQK75" s="172"/>
      <c r="MQL75" s="172"/>
      <c r="MQM75" s="172"/>
      <c r="MQN75" s="172"/>
      <c r="MQO75" s="172"/>
      <c r="MQP75" s="172"/>
      <c r="MQQ75" s="172"/>
      <c r="MQR75" s="172"/>
      <c r="MQS75" s="172"/>
      <c r="MQT75" s="172"/>
      <c r="MQU75" s="172"/>
      <c r="MQV75" s="172"/>
      <c r="MQW75" s="172"/>
      <c r="MQX75" s="172"/>
      <c r="MQY75" s="172"/>
      <c r="MQZ75" s="172"/>
      <c r="MRA75" s="172"/>
      <c r="MRB75" s="172"/>
      <c r="MRC75" s="172"/>
      <c r="MRD75" s="172"/>
      <c r="MRE75" s="172"/>
      <c r="MRF75" s="172"/>
      <c r="MRG75" s="172"/>
      <c r="MRH75" s="172"/>
      <c r="MRI75" s="172"/>
      <c r="MRJ75" s="172"/>
      <c r="MRK75" s="172"/>
      <c r="MRL75" s="172"/>
      <c r="MRM75" s="172"/>
      <c r="MRN75" s="172"/>
      <c r="MRO75" s="172"/>
      <c r="MRP75" s="172"/>
      <c r="MRQ75" s="172"/>
      <c r="MRR75" s="172"/>
      <c r="MRS75" s="172"/>
      <c r="MRT75" s="172"/>
      <c r="MRU75" s="172"/>
      <c r="MRV75" s="172"/>
      <c r="MRW75" s="172"/>
      <c r="MRX75" s="172"/>
      <c r="MRY75" s="172"/>
      <c r="MRZ75" s="172"/>
      <c r="MSA75" s="172"/>
      <c r="MSB75" s="172"/>
      <c r="MSC75" s="172"/>
      <c r="MSD75" s="172"/>
      <c r="MSE75" s="172"/>
      <c r="MSF75" s="172"/>
      <c r="MSG75" s="172"/>
      <c r="MSH75" s="172"/>
      <c r="MSI75" s="172"/>
      <c r="MSJ75" s="172"/>
      <c r="MSK75" s="172"/>
      <c r="MSL75" s="172"/>
      <c r="MSM75" s="172"/>
      <c r="MSN75" s="172"/>
      <c r="MSO75" s="172"/>
      <c r="MSP75" s="172"/>
      <c r="MSQ75" s="172"/>
      <c r="MSR75" s="172"/>
      <c r="MSS75" s="172"/>
      <c r="MST75" s="172"/>
      <c r="MSU75" s="172"/>
      <c r="MSV75" s="172"/>
      <c r="MSW75" s="172"/>
      <c r="MSX75" s="172"/>
      <c r="MSY75" s="172"/>
      <c r="MSZ75" s="172"/>
      <c r="MTA75" s="172"/>
      <c r="MTB75" s="172"/>
      <c r="MTC75" s="172"/>
      <c r="MTD75" s="172"/>
      <c r="MTE75" s="172"/>
      <c r="MTF75" s="172"/>
      <c r="MTG75" s="172"/>
      <c r="MTH75" s="172"/>
      <c r="MTI75" s="172"/>
      <c r="MTJ75" s="172"/>
      <c r="MTK75" s="172"/>
      <c r="MTL75" s="172"/>
      <c r="MTM75" s="172"/>
      <c r="MTN75" s="172"/>
      <c r="MTO75" s="172"/>
      <c r="MTP75" s="172"/>
      <c r="MTQ75" s="172"/>
      <c r="MTR75" s="172"/>
      <c r="MTS75" s="172"/>
      <c r="MTT75" s="172"/>
      <c r="MTU75" s="172"/>
      <c r="MTV75" s="172"/>
      <c r="MTW75" s="172"/>
      <c r="MTX75" s="172"/>
      <c r="MTY75" s="172"/>
      <c r="MTZ75" s="172"/>
      <c r="MUA75" s="172"/>
      <c r="MUB75" s="172"/>
      <c r="MUC75" s="172"/>
      <c r="MUD75" s="172"/>
      <c r="MUE75" s="172"/>
      <c r="MUF75" s="172"/>
      <c r="MUG75" s="172"/>
      <c r="MUH75" s="172"/>
      <c r="MUI75" s="172"/>
      <c r="MUJ75" s="172"/>
      <c r="MUK75" s="172"/>
      <c r="MUL75" s="172"/>
      <c r="MUM75" s="172"/>
      <c r="MUN75" s="172"/>
      <c r="MUO75" s="172"/>
      <c r="MUP75" s="172"/>
      <c r="MUQ75" s="172"/>
      <c r="MUR75" s="172"/>
      <c r="MUS75" s="172"/>
      <c r="MUT75" s="172"/>
      <c r="MUU75" s="172"/>
      <c r="MUV75" s="172"/>
      <c r="MUW75" s="172"/>
      <c r="MUX75" s="172"/>
      <c r="MUY75" s="172"/>
      <c r="MUZ75" s="172"/>
      <c r="MVA75" s="172"/>
      <c r="MVB75" s="172"/>
      <c r="MVC75" s="172"/>
      <c r="MVD75" s="172"/>
      <c r="MVE75" s="172"/>
      <c r="MVF75" s="172"/>
      <c r="MVG75" s="172"/>
      <c r="MVH75" s="172"/>
      <c r="MVI75" s="172"/>
      <c r="MVJ75" s="172"/>
      <c r="MVK75" s="172"/>
      <c r="MVL75" s="172"/>
      <c r="MVM75" s="172"/>
      <c r="MVN75" s="172"/>
      <c r="MVO75" s="172"/>
      <c r="MVP75" s="172"/>
      <c r="MVQ75" s="172"/>
      <c r="MVR75" s="172"/>
      <c r="MVS75" s="172"/>
      <c r="MVT75" s="172"/>
      <c r="MVU75" s="172"/>
      <c r="MVV75" s="172"/>
      <c r="MVW75" s="172"/>
      <c r="MVX75" s="172"/>
      <c r="MVY75" s="172"/>
      <c r="MVZ75" s="172"/>
      <c r="MWA75" s="172"/>
      <c r="MWB75" s="172"/>
      <c r="MWC75" s="172"/>
      <c r="MWD75" s="172"/>
      <c r="MWE75" s="172"/>
      <c r="MWF75" s="172"/>
      <c r="MWG75" s="172"/>
      <c r="MWH75" s="172"/>
      <c r="MWI75" s="172"/>
      <c r="MWJ75" s="172"/>
      <c r="MWK75" s="172"/>
      <c r="MWL75" s="172"/>
      <c r="MWM75" s="172"/>
      <c r="MWN75" s="172"/>
      <c r="MWO75" s="172"/>
      <c r="MWP75" s="172"/>
      <c r="MWQ75" s="172"/>
      <c r="MWR75" s="172"/>
      <c r="MWS75" s="172"/>
      <c r="MWT75" s="172"/>
      <c r="MWU75" s="172"/>
      <c r="MWV75" s="172"/>
      <c r="MWW75" s="172"/>
      <c r="MWX75" s="172"/>
      <c r="MWY75" s="172"/>
      <c r="MWZ75" s="172"/>
      <c r="MXA75" s="172"/>
      <c r="MXB75" s="172"/>
      <c r="MXC75" s="172"/>
      <c r="MXD75" s="172"/>
      <c r="MXE75" s="172"/>
      <c r="MXF75" s="172"/>
      <c r="MXG75" s="172"/>
      <c r="MXH75" s="172"/>
      <c r="MXI75" s="172"/>
      <c r="MXJ75" s="172"/>
      <c r="MXK75" s="172"/>
      <c r="MXL75" s="172"/>
      <c r="MXM75" s="172"/>
      <c r="MXN75" s="172"/>
      <c r="MXO75" s="172"/>
      <c r="MXP75" s="172"/>
      <c r="MXQ75" s="172"/>
      <c r="MXR75" s="172"/>
      <c r="MXS75" s="172"/>
      <c r="MXT75" s="172"/>
      <c r="MXU75" s="172"/>
      <c r="MXV75" s="172"/>
      <c r="MXW75" s="172"/>
      <c r="MXX75" s="172"/>
      <c r="MXY75" s="172"/>
      <c r="MXZ75" s="172"/>
      <c r="MYA75" s="172"/>
      <c r="MYB75" s="172"/>
      <c r="MYC75" s="172"/>
      <c r="MYD75" s="172"/>
      <c r="MYE75" s="172"/>
      <c r="MYF75" s="172"/>
      <c r="MYG75" s="172"/>
      <c r="MYH75" s="172"/>
      <c r="MYI75" s="172"/>
      <c r="MYJ75" s="172"/>
      <c r="MYK75" s="172"/>
      <c r="MYL75" s="172"/>
      <c r="MYM75" s="172"/>
      <c r="MYN75" s="172"/>
      <c r="MYO75" s="172"/>
      <c r="MYP75" s="172"/>
      <c r="MYQ75" s="172"/>
      <c r="MYR75" s="172"/>
      <c r="MYS75" s="172"/>
      <c r="MYT75" s="172"/>
      <c r="MYU75" s="172"/>
      <c r="MYV75" s="172"/>
      <c r="MYW75" s="172"/>
      <c r="MYX75" s="172"/>
      <c r="MYY75" s="172"/>
      <c r="MYZ75" s="172"/>
      <c r="MZA75" s="172"/>
      <c r="MZB75" s="172"/>
      <c r="MZC75" s="172"/>
      <c r="MZD75" s="172"/>
      <c r="MZE75" s="172"/>
      <c r="MZF75" s="172"/>
      <c r="MZG75" s="172"/>
      <c r="MZH75" s="172"/>
      <c r="MZI75" s="172"/>
      <c r="MZJ75" s="172"/>
      <c r="MZK75" s="172"/>
      <c r="MZL75" s="172"/>
      <c r="MZM75" s="172"/>
      <c r="MZN75" s="172"/>
      <c r="MZO75" s="172"/>
      <c r="MZP75" s="172"/>
      <c r="MZQ75" s="172"/>
      <c r="MZR75" s="172"/>
      <c r="MZS75" s="172"/>
      <c r="MZT75" s="172"/>
      <c r="MZU75" s="172"/>
      <c r="MZV75" s="172"/>
      <c r="MZW75" s="172"/>
      <c r="MZX75" s="172"/>
      <c r="MZY75" s="172"/>
      <c r="MZZ75" s="172"/>
      <c r="NAA75" s="172"/>
      <c r="NAB75" s="172"/>
      <c r="NAC75" s="172"/>
      <c r="NAD75" s="172"/>
      <c r="NAE75" s="172"/>
      <c r="NAF75" s="172"/>
      <c r="NAG75" s="172"/>
      <c r="NAH75" s="172"/>
      <c r="NAI75" s="172"/>
      <c r="NAJ75" s="172"/>
      <c r="NAK75" s="172"/>
      <c r="NAL75" s="172"/>
      <c r="NAM75" s="172"/>
      <c r="NAN75" s="172"/>
      <c r="NAO75" s="172"/>
      <c r="NAP75" s="172"/>
      <c r="NAQ75" s="172"/>
      <c r="NAR75" s="172"/>
      <c r="NAS75" s="172"/>
      <c r="NAT75" s="172"/>
      <c r="NAU75" s="172"/>
      <c r="NAV75" s="172"/>
      <c r="NAW75" s="172"/>
      <c r="NAX75" s="172"/>
      <c r="NAY75" s="172"/>
      <c r="NAZ75" s="172"/>
      <c r="NBA75" s="172"/>
      <c r="NBB75" s="172"/>
      <c r="NBC75" s="172"/>
      <c r="NBD75" s="172"/>
      <c r="NBE75" s="172"/>
      <c r="NBF75" s="172"/>
      <c r="NBG75" s="172"/>
      <c r="NBH75" s="172"/>
      <c r="NBI75" s="172"/>
      <c r="NBJ75" s="172"/>
      <c r="NBK75" s="172"/>
      <c r="NBL75" s="172"/>
      <c r="NBM75" s="172"/>
      <c r="NBN75" s="172"/>
      <c r="NBO75" s="172"/>
      <c r="NBP75" s="172"/>
      <c r="NBQ75" s="172"/>
      <c r="NBR75" s="172"/>
      <c r="NBS75" s="172"/>
      <c r="NBT75" s="172"/>
      <c r="NBU75" s="172"/>
      <c r="NBV75" s="172"/>
      <c r="NBW75" s="172"/>
      <c r="NBX75" s="172"/>
      <c r="NBY75" s="172"/>
      <c r="NBZ75" s="172"/>
      <c r="NCA75" s="172"/>
      <c r="NCB75" s="172"/>
      <c r="NCC75" s="172"/>
      <c r="NCD75" s="172"/>
      <c r="NCE75" s="172"/>
      <c r="NCF75" s="172"/>
      <c r="NCG75" s="172"/>
      <c r="NCH75" s="172"/>
      <c r="NCI75" s="172"/>
      <c r="NCJ75" s="172"/>
      <c r="NCK75" s="172"/>
      <c r="NCL75" s="172"/>
      <c r="NCM75" s="172"/>
      <c r="NCN75" s="172"/>
      <c r="NCO75" s="172"/>
      <c r="NCP75" s="172"/>
      <c r="NCQ75" s="172"/>
      <c r="NCR75" s="172"/>
      <c r="NCS75" s="172"/>
      <c r="NCT75" s="172"/>
      <c r="NCU75" s="172"/>
      <c r="NCV75" s="172"/>
      <c r="NCW75" s="172"/>
      <c r="NCX75" s="172"/>
      <c r="NCY75" s="172"/>
      <c r="NCZ75" s="172"/>
      <c r="NDA75" s="172"/>
      <c r="NDB75" s="172"/>
      <c r="NDC75" s="172"/>
      <c r="NDD75" s="172"/>
      <c r="NDE75" s="172"/>
      <c r="NDF75" s="172"/>
      <c r="NDG75" s="172"/>
      <c r="NDH75" s="172"/>
      <c r="NDI75" s="172"/>
      <c r="NDJ75" s="172"/>
      <c r="NDK75" s="172"/>
      <c r="NDL75" s="172"/>
      <c r="NDM75" s="172"/>
      <c r="NDN75" s="172"/>
      <c r="NDO75" s="172"/>
      <c r="NDP75" s="172"/>
      <c r="NDQ75" s="172"/>
      <c r="NDR75" s="172"/>
      <c r="NDS75" s="172"/>
      <c r="NDT75" s="172"/>
      <c r="NDU75" s="172"/>
      <c r="NDV75" s="172"/>
      <c r="NDW75" s="172"/>
      <c r="NDX75" s="172"/>
      <c r="NDY75" s="172"/>
      <c r="NDZ75" s="172"/>
      <c r="NEA75" s="172"/>
      <c r="NEB75" s="172"/>
      <c r="NEC75" s="172"/>
      <c r="NED75" s="172"/>
      <c r="NEE75" s="172"/>
      <c r="NEF75" s="172"/>
      <c r="NEG75" s="172"/>
      <c r="NEH75" s="172"/>
      <c r="NEI75" s="172"/>
      <c r="NEJ75" s="172"/>
      <c r="NEK75" s="172"/>
      <c r="NEL75" s="172"/>
      <c r="NEM75" s="172"/>
      <c r="NEN75" s="172"/>
      <c r="NEO75" s="172"/>
      <c r="NEP75" s="172"/>
      <c r="NEQ75" s="172"/>
      <c r="NER75" s="172"/>
      <c r="NES75" s="172"/>
      <c r="NET75" s="172"/>
      <c r="NEU75" s="172"/>
      <c r="NEV75" s="172"/>
      <c r="NEW75" s="172"/>
      <c r="NEX75" s="172"/>
      <c r="NEY75" s="172"/>
      <c r="NEZ75" s="172"/>
      <c r="NFA75" s="172"/>
      <c r="NFB75" s="172"/>
      <c r="NFC75" s="172"/>
      <c r="NFD75" s="172"/>
      <c r="NFE75" s="172"/>
      <c r="NFF75" s="172"/>
      <c r="NFG75" s="172"/>
      <c r="NFH75" s="172"/>
      <c r="NFI75" s="172"/>
      <c r="NFJ75" s="172"/>
      <c r="NFK75" s="172"/>
      <c r="NFL75" s="172"/>
      <c r="NFM75" s="172"/>
      <c r="NFN75" s="172"/>
      <c r="NFO75" s="172"/>
      <c r="NFP75" s="172"/>
      <c r="NFQ75" s="172"/>
      <c r="NFR75" s="172"/>
      <c r="NFS75" s="172"/>
      <c r="NFT75" s="172"/>
      <c r="NFU75" s="172"/>
      <c r="NFV75" s="172"/>
      <c r="NFW75" s="172"/>
      <c r="NFX75" s="172"/>
      <c r="NFY75" s="172"/>
      <c r="NFZ75" s="172"/>
      <c r="NGA75" s="172"/>
      <c r="NGB75" s="172"/>
      <c r="NGC75" s="172"/>
      <c r="NGD75" s="172"/>
      <c r="NGE75" s="172"/>
      <c r="NGF75" s="172"/>
      <c r="NGG75" s="172"/>
      <c r="NGH75" s="172"/>
      <c r="NGI75" s="172"/>
      <c r="NGJ75" s="172"/>
      <c r="NGK75" s="172"/>
      <c r="NGL75" s="172"/>
      <c r="NGM75" s="172"/>
      <c r="NGN75" s="172"/>
      <c r="NGO75" s="172"/>
      <c r="NGP75" s="172"/>
      <c r="NGQ75" s="172"/>
      <c r="NGR75" s="172"/>
      <c r="NGS75" s="172"/>
      <c r="NGT75" s="172"/>
      <c r="NGU75" s="172"/>
      <c r="NGV75" s="172"/>
      <c r="NGW75" s="172"/>
      <c r="NGX75" s="172"/>
      <c r="NGY75" s="172"/>
      <c r="NGZ75" s="172"/>
      <c r="NHA75" s="172"/>
      <c r="NHB75" s="172"/>
      <c r="NHC75" s="172"/>
      <c r="NHD75" s="172"/>
      <c r="NHE75" s="172"/>
      <c r="NHF75" s="172"/>
      <c r="NHG75" s="172"/>
      <c r="NHH75" s="172"/>
      <c r="NHI75" s="172"/>
      <c r="NHJ75" s="172"/>
      <c r="NHK75" s="172"/>
      <c r="NHL75" s="172"/>
      <c r="NHM75" s="172"/>
      <c r="NHN75" s="172"/>
      <c r="NHO75" s="172"/>
      <c r="NHP75" s="172"/>
      <c r="NHQ75" s="172"/>
      <c r="NHR75" s="172"/>
      <c r="NHS75" s="172"/>
      <c r="NHT75" s="172"/>
      <c r="NHU75" s="172"/>
      <c r="NHV75" s="172"/>
      <c r="NHW75" s="172"/>
      <c r="NHX75" s="172"/>
      <c r="NHY75" s="172"/>
      <c r="NHZ75" s="172"/>
      <c r="NIA75" s="172"/>
      <c r="NIB75" s="172"/>
      <c r="NIC75" s="172"/>
      <c r="NID75" s="172"/>
      <c r="NIE75" s="172"/>
      <c r="NIF75" s="172"/>
      <c r="NIG75" s="172"/>
      <c r="NIH75" s="172"/>
      <c r="NII75" s="172"/>
      <c r="NIJ75" s="172"/>
      <c r="NIK75" s="172"/>
      <c r="NIL75" s="172"/>
      <c r="NIM75" s="172"/>
      <c r="NIN75" s="172"/>
      <c r="NIO75" s="172"/>
      <c r="NIP75" s="172"/>
      <c r="NIQ75" s="172"/>
      <c r="NIR75" s="172"/>
      <c r="NIS75" s="172"/>
      <c r="NIT75" s="172"/>
      <c r="NIU75" s="172"/>
      <c r="NIV75" s="172"/>
      <c r="NIW75" s="172"/>
      <c r="NIX75" s="172"/>
      <c r="NIY75" s="172"/>
      <c r="NIZ75" s="172"/>
      <c r="NJA75" s="172"/>
      <c r="NJB75" s="172"/>
      <c r="NJC75" s="172"/>
      <c r="NJD75" s="172"/>
      <c r="NJE75" s="172"/>
      <c r="NJF75" s="172"/>
      <c r="NJG75" s="172"/>
      <c r="NJH75" s="172"/>
      <c r="NJI75" s="172"/>
      <c r="NJJ75" s="172"/>
      <c r="NJK75" s="172"/>
      <c r="NJL75" s="172"/>
      <c r="NJM75" s="172"/>
      <c r="NJN75" s="172"/>
      <c r="NJO75" s="172"/>
      <c r="NJP75" s="172"/>
      <c r="NJQ75" s="172"/>
      <c r="NJR75" s="172"/>
      <c r="NJS75" s="172"/>
      <c r="NJT75" s="172"/>
      <c r="NJU75" s="172"/>
      <c r="NJV75" s="172"/>
      <c r="NJW75" s="172"/>
      <c r="NJX75" s="172"/>
      <c r="NJY75" s="172"/>
      <c r="NJZ75" s="172"/>
      <c r="NKA75" s="172"/>
      <c r="NKB75" s="172"/>
      <c r="NKC75" s="172"/>
      <c r="NKD75" s="172"/>
      <c r="NKE75" s="172"/>
      <c r="NKF75" s="172"/>
      <c r="NKG75" s="172"/>
      <c r="NKH75" s="172"/>
      <c r="NKI75" s="172"/>
      <c r="NKJ75" s="172"/>
      <c r="NKK75" s="172"/>
      <c r="NKL75" s="172"/>
      <c r="NKM75" s="172"/>
      <c r="NKN75" s="172"/>
      <c r="NKO75" s="172"/>
      <c r="NKP75" s="172"/>
      <c r="NKQ75" s="172"/>
      <c r="NKR75" s="172"/>
      <c r="NKS75" s="172"/>
      <c r="NKT75" s="172"/>
      <c r="NKU75" s="172"/>
      <c r="NKV75" s="172"/>
      <c r="NKW75" s="172"/>
      <c r="NKX75" s="172"/>
      <c r="NKY75" s="172"/>
      <c r="NKZ75" s="172"/>
      <c r="NLA75" s="172"/>
      <c r="NLB75" s="172"/>
      <c r="NLC75" s="172"/>
      <c r="NLD75" s="172"/>
      <c r="NLE75" s="172"/>
      <c r="NLF75" s="172"/>
      <c r="NLG75" s="172"/>
      <c r="NLH75" s="172"/>
      <c r="NLI75" s="172"/>
      <c r="NLJ75" s="172"/>
      <c r="NLK75" s="172"/>
      <c r="NLL75" s="172"/>
      <c r="NLM75" s="172"/>
      <c r="NLN75" s="172"/>
      <c r="NLO75" s="172"/>
      <c r="NLP75" s="172"/>
      <c r="NLQ75" s="172"/>
      <c r="NLR75" s="172"/>
      <c r="NLS75" s="172"/>
      <c r="NLT75" s="172"/>
      <c r="NLU75" s="172"/>
      <c r="NLV75" s="172"/>
      <c r="NLW75" s="172"/>
      <c r="NLX75" s="172"/>
      <c r="NLY75" s="172"/>
      <c r="NLZ75" s="172"/>
      <c r="NMA75" s="172"/>
      <c r="NMB75" s="172"/>
      <c r="NMC75" s="172"/>
      <c r="NMD75" s="172"/>
      <c r="NME75" s="172"/>
      <c r="NMF75" s="172"/>
      <c r="NMG75" s="172"/>
      <c r="NMH75" s="172"/>
      <c r="NMI75" s="172"/>
      <c r="NMJ75" s="172"/>
      <c r="NMK75" s="172"/>
      <c r="NML75" s="172"/>
      <c r="NMM75" s="172"/>
      <c r="NMN75" s="172"/>
      <c r="NMO75" s="172"/>
      <c r="NMP75" s="172"/>
      <c r="NMQ75" s="172"/>
      <c r="NMR75" s="172"/>
      <c r="NMS75" s="172"/>
      <c r="NMT75" s="172"/>
      <c r="NMU75" s="172"/>
      <c r="NMV75" s="172"/>
      <c r="NMW75" s="172"/>
      <c r="NMX75" s="172"/>
      <c r="NMY75" s="172"/>
      <c r="NMZ75" s="172"/>
      <c r="NNA75" s="172"/>
      <c r="NNB75" s="172"/>
      <c r="NNC75" s="172"/>
      <c r="NND75" s="172"/>
      <c r="NNE75" s="172"/>
      <c r="NNF75" s="172"/>
      <c r="NNG75" s="172"/>
      <c r="NNH75" s="172"/>
      <c r="NNI75" s="172"/>
      <c r="NNJ75" s="172"/>
      <c r="NNK75" s="172"/>
      <c r="NNL75" s="172"/>
      <c r="NNM75" s="172"/>
      <c r="NNN75" s="172"/>
      <c r="NNO75" s="172"/>
      <c r="NNP75" s="172"/>
      <c r="NNQ75" s="172"/>
      <c r="NNR75" s="172"/>
      <c r="NNS75" s="172"/>
      <c r="NNT75" s="172"/>
      <c r="NNU75" s="172"/>
      <c r="NNV75" s="172"/>
      <c r="NNW75" s="172"/>
      <c r="NNX75" s="172"/>
      <c r="NNY75" s="172"/>
      <c r="NNZ75" s="172"/>
      <c r="NOA75" s="172"/>
      <c r="NOB75" s="172"/>
      <c r="NOC75" s="172"/>
      <c r="NOD75" s="172"/>
      <c r="NOE75" s="172"/>
      <c r="NOF75" s="172"/>
      <c r="NOG75" s="172"/>
      <c r="NOH75" s="172"/>
      <c r="NOI75" s="172"/>
      <c r="NOJ75" s="172"/>
      <c r="NOK75" s="172"/>
      <c r="NOL75" s="172"/>
      <c r="NOM75" s="172"/>
      <c r="NON75" s="172"/>
      <c r="NOO75" s="172"/>
      <c r="NOP75" s="172"/>
      <c r="NOQ75" s="172"/>
      <c r="NOR75" s="172"/>
      <c r="NOS75" s="172"/>
      <c r="NOT75" s="172"/>
      <c r="NOU75" s="172"/>
      <c r="NOV75" s="172"/>
      <c r="NOW75" s="172"/>
      <c r="NOX75" s="172"/>
      <c r="NOY75" s="172"/>
      <c r="NOZ75" s="172"/>
      <c r="NPA75" s="172"/>
      <c r="NPB75" s="172"/>
      <c r="NPC75" s="172"/>
      <c r="NPD75" s="172"/>
      <c r="NPE75" s="172"/>
      <c r="NPF75" s="172"/>
      <c r="NPG75" s="172"/>
      <c r="NPH75" s="172"/>
      <c r="NPI75" s="172"/>
      <c r="NPJ75" s="172"/>
      <c r="NPK75" s="172"/>
      <c r="NPL75" s="172"/>
      <c r="NPM75" s="172"/>
      <c r="NPN75" s="172"/>
      <c r="NPO75" s="172"/>
      <c r="NPP75" s="172"/>
      <c r="NPQ75" s="172"/>
      <c r="NPR75" s="172"/>
      <c r="NPS75" s="172"/>
      <c r="NPT75" s="172"/>
      <c r="NPU75" s="172"/>
      <c r="NPV75" s="172"/>
      <c r="NPW75" s="172"/>
      <c r="NPX75" s="172"/>
      <c r="NPY75" s="172"/>
      <c r="NPZ75" s="172"/>
      <c r="NQA75" s="172"/>
      <c r="NQB75" s="172"/>
      <c r="NQC75" s="172"/>
      <c r="NQD75" s="172"/>
      <c r="NQE75" s="172"/>
      <c r="NQF75" s="172"/>
      <c r="NQG75" s="172"/>
      <c r="NQH75" s="172"/>
      <c r="NQI75" s="172"/>
      <c r="NQJ75" s="172"/>
      <c r="NQK75" s="172"/>
      <c r="NQL75" s="172"/>
      <c r="NQM75" s="172"/>
      <c r="NQN75" s="172"/>
      <c r="NQO75" s="172"/>
      <c r="NQP75" s="172"/>
      <c r="NQQ75" s="172"/>
      <c r="NQR75" s="172"/>
      <c r="NQS75" s="172"/>
      <c r="NQT75" s="172"/>
      <c r="NQU75" s="172"/>
      <c r="NQV75" s="172"/>
      <c r="NQW75" s="172"/>
      <c r="NQX75" s="172"/>
      <c r="NQY75" s="172"/>
      <c r="NQZ75" s="172"/>
      <c r="NRA75" s="172"/>
      <c r="NRB75" s="172"/>
      <c r="NRC75" s="172"/>
      <c r="NRD75" s="172"/>
      <c r="NRE75" s="172"/>
      <c r="NRF75" s="172"/>
      <c r="NRG75" s="172"/>
      <c r="NRH75" s="172"/>
      <c r="NRI75" s="172"/>
      <c r="NRJ75" s="172"/>
      <c r="NRK75" s="172"/>
      <c r="NRL75" s="172"/>
      <c r="NRM75" s="172"/>
      <c r="NRN75" s="172"/>
      <c r="NRO75" s="172"/>
      <c r="NRP75" s="172"/>
      <c r="NRQ75" s="172"/>
      <c r="NRR75" s="172"/>
      <c r="NRS75" s="172"/>
      <c r="NRT75" s="172"/>
      <c r="NRU75" s="172"/>
      <c r="NRV75" s="172"/>
      <c r="NRW75" s="172"/>
      <c r="NRX75" s="172"/>
      <c r="NRY75" s="172"/>
      <c r="NRZ75" s="172"/>
      <c r="NSA75" s="172"/>
      <c r="NSB75" s="172"/>
      <c r="NSC75" s="172"/>
      <c r="NSD75" s="172"/>
      <c r="NSE75" s="172"/>
      <c r="NSF75" s="172"/>
      <c r="NSG75" s="172"/>
      <c r="NSH75" s="172"/>
      <c r="NSI75" s="172"/>
      <c r="NSJ75" s="172"/>
      <c r="NSK75" s="172"/>
      <c r="NSL75" s="172"/>
      <c r="NSM75" s="172"/>
      <c r="NSN75" s="172"/>
      <c r="NSO75" s="172"/>
      <c r="NSP75" s="172"/>
      <c r="NSQ75" s="172"/>
      <c r="NSR75" s="172"/>
      <c r="NSS75" s="172"/>
      <c r="NST75" s="172"/>
      <c r="NSU75" s="172"/>
      <c r="NSV75" s="172"/>
      <c r="NSW75" s="172"/>
      <c r="NSX75" s="172"/>
      <c r="NSY75" s="172"/>
      <c r="NSZ75" s="172"/>
      <c r="NTA75" s="172"/>
      <c r="NTB75" s="172"/>
      <c r="NTC75" s="172"/>
      <c r="NTD75" s="172"/>
      <c r="NTE75" s="172"/>
      <c r="NTF75" s="172"/>
      <c r="NTG75" s="172"/>
      <c r="NTH75" s="172"/>
      <c r="NTI75" s="172"/>
      <c r="NTJ75" s="172"/>
      <c r="NTK75" s="172"/>
      <c r="NTL75" s="172"/>
      <c r="NTM75" s="172"/>
      <c r="NTN75" s="172"/>
      <c r="NTO75" s="172"/>
      <c r="NTP75" s="172"/>
      <c r="NTQ75" s="172"/>
      <c r="NTR75" s="172"/>
      <c r="NTS75" s="172"/>
      <c r="NTT75" s="172"/>
      <c r="NTU75" s="172"/>
      <c r="NTV75" s="172"/>
      <c r="NTW75" s="172"/>
      <c r="NTX75" s="172"/>
      <c r="NTY75" s="172"/>
      <c r="NTZ75" s="172"/>
      <c r="NUA75" s="172"/>
      <c r="NUB75" s="172"/>
      <c r="NUC75" s="172"/>
      <c r="NUD75" s="172"/>
      <c r="NUE75" s="172"/>
      <c r="NUF75" s="172"/>
      <c r="NUG75" s="172"/>
      <c r="NUH75" s="172"/>
      <c r="NUI75" s="172"/>
      <c r="NUJ75" s="172"/>
      <c r="NUK75" s="172"/>
      <c r="NUL75" s="172"/>
      <c r="NUM75" s="172"/>
      <c r="NUN75" s="172"/>
      <c r="NUO75" s="172"/>
      <c r="NUP75" s="172"/>
      <c r="NUQ75" s="172"/>
      <c r="NUR75" s="172"/>
      <c r="NUS75" s="172"/>
      <c r="NUT75" s="172"/>
      <c r="NUU75" s="172"/>
      <c r="NUV75" s="172"/>
      <c r="NUW75" s="172"/>
      <c r="NUX75" s="172"/>
      <c r="NUY75" s="172"/>
      <c r="NUZ75" s="172"/>
      <c r="NVA75" s="172"/>
      <c r="NVB75" s="172"/>
      <c r="NVC75" s="172"/>
      <c r="NVD75" s="172"/>
      <c r="NVE75" s="172"/>
      <c r="NVF75" s="172"/>
      <c r="NVG75" s="172"/>
      <c r="NVH75" s="172"/>
      <c r="NVI75" s="172"/>
      <c r="NVJ75" s="172"/>
      <c r="NVK75" s="172"/>
      <c r="NVL75" s="172"/>
      <c r="NVM75" s="172"/>
      <c r="NVN75" s="172"/>
      <c r="NVO75" s="172"/>
      <c r="NVP75" s="172"/>
      <c r="NVQ75" s="172"/>
      <c r="NVR75" s="172"/>
      <c r="NVS75" s="172"/>
      <c r="NVT75" s="172"/>
      <c r="NVU75" s="172"/>
      <c r="NVV75" s="172"/>
      <c r="NVW75" s="172"/>
      <c r="NVX75" s="172"/>
      <c r="NVY75" s="172"/>
      <c r="NVZ75" s="172"/>
      <c r="NWA75" s="172"/>
      <c r="NWB75" s="172"/>
      <c r="NWC75" s="172"/>
      <c r="NWD75" s="172"/>
      <c r="NWE75" s="172"/>
      <c r="NWF75" s="172"/>
      <c r="NWG75" s="172"/>
      <c r="NWH75" s="172"/>
      <c r="NWI75" s="172"/>
      <c r="NWJ75" s="172"/>
      <c r="NWK75" s="172"/>
      <c r="NWL75" s="172"/>
      <c r="NWM75" s="172"/>
      <c r="NWN75" s="172"/>
      <c r="NWO75" s="172"/>
      <c r="NWP75" s="172"/>
      <c r="NWQ75" s="172"/>
      <c r="NWR75" s="172"/>
      <c r="NWS75" s="172"/>
      <c r="NWT75" s="172"/>
      <c r="NWU75" s="172"/>
      <c r="NWV75" s="172"/>
      <c r="NWW75" s="172"/>
      <c r="NWX75" s="172"/>
      <c r="NWY75" s="172"/>
      <c r="NWZ75" s="172"/>
      <c r="NXA75" s="172"/>
      <c r="NXB75" s="172"/>
      <c r="NXC75" s="172"/>
      <c r="NXD75" s="172"/>
      <c r="NXE75" s="172"/>
      <c r="NXF75" s="172"/>
      <c r="NXG75" s="172"/>
      <c r="NXH75" s="172"/>
      <c r="NXI75" s="172"/>
      <c r="NXJ75" s="172"/>
      <c r="NXK75" s="172"/>
      <c r="NXL75" s="172"/>
      <c r="NXM75" s="172"/>
      <c r="NXN75" s="172"/>
      <c r="NXO75" s="172"/>
      <c r="NXP75" s="172"/>
      <c r="NXQ75" s="172"/>
      <c r="NXR75" s="172"/>
      <c r="NXS75" s="172"/>
      <c r="NXT75" s="172"/>
      <c r="NXU75" s="172"/>
      <c r="NXV75" s="172"/>
      <c r="NXW75" s="172"/>
      <c r="NXX75" s="172"/>
      <c r="NXY75" s="172"/>
      <c r="NXZ75" s="172"/>
      <c r="NYA75" s="172"/>
      <c r="NYB75" s="172"/>
      <c r="NYC75" s="172"/>
      <c r="NYD75" s="172"/>
      <c r="NYE75" s="172"/>
      <c r="NYF75" s="172"/>
      <c r="NYG75" s="172"/>
      <c r="NYH75" s="172"/>
      <c r="NYI75" s="172"/>
      <c r="NYJ75" s="172"/>
      <c r="NYK75" s="172"/>
      <c r="NYL75" s="172"/>
      <c r="NYM75" s="172"/>
      <c r="NYN75" s="172"/>
      <c r="NYO75" s="172"/>
      <c r="NYP75" s="172"/>
      <c r="NYQ75" s="172"/>
      <c r="NYR75" s="172"/>
      <c r="NYS75" s="172"/>
      <c r="NYT75" s="172"/>
      <c r="NYU75" s="172"/>
      <c r="NYV75" s="172"/>
      <c r="NYW75" s="172"/>
      <c r="NYX75" s="172"/>
      <c r="NYY75" s="172"/>
      <c r="NYZ75" s="172"/>
      <c r="NZA75" s="172"/>
      <c r="NZB75" s="172"/>
      <c r="NZC75" s="172"/>
      <c r="NZD75" s="172"/>
      <c r="NZE75" s="172"/>
      <c r="NZF75" s="172"/>
      <c r="NZG75" s="172"/>
      <c r="NZH75" s="172"/>
      <c r="NZI75" s="172"/>
      <c r="NZJ75" s="172"/>
      <c r="NZK75" s="172"/>
      <c r="NZL75" s="172"/>
      <c r="NZM75" s="172"/>
      <c r="NZN75" s="172"/>
      <c r="NZO75" s="172"/>
      <c r="NZP75" s="172"/>
      <c r="NZQ75" s="172"/>
      <c r="NZR75" s="172"/>
      <c r="NZS75" s="172"/>
      <c r="NZT75" s="172"/>
      <c r="NZU75" s="172"/>
      <c r="NZV75" s="172"/>
      <c r="NZW75" s="172"/>
      <c r="NZX75" s="172"/>
      <c r="NZY75" s="172"/>
      <c r="NZZ75" s="172"/>
      <c r="OAA75" s="172"/>
      <c r="OAB75" s="172"/>
      <c r="OAC75" s="172"/>
      <c r="OAD75" s="172"/>
      <c r="OAE75" s="172"/>
      <c r="OAF75" s="172"/>
      <c r="OAG75" s="172"/>
      <c r="OAH75" s="172"/>
      <c r="OAI75" s="172"/>
      <c r="OAJ75" s="172"/>
      <c r="OAK75" s="172"/>
      <c r="OAL75" s="172"/>
      <c r="OAM75" s="172"/>
      <c r="OAN75" s="172"/>
      <c r="OAO75" s="172"/>
      <c r="OAP75" s="172"/>
      <c r="OAQ75" s="172"/>
      <c r="OAR75" s="172"/>
      <c r="OAS75" s="172"/>
      <c r="OAT75" s="172"/>
      <c r="OAU75" s="172"/>
      <c r="OAV75" s="172"/>
      <c r="OAW75" s="172"/>
      <c r="OAX75" s="172"/>
      <c r="OAY75" s="172"/>
      <c r="OAZ75" s="172"/>
      <c r="OBA75" s="172"/>
      <c r="OBB75" s="172"/>
      <c r="OBC75" s="172"/>
      <c r="OBD75" s="172"/>
      <c r="OBE75" s="172"/>
      <c r="OBF75" s="172"/>
      <c r="OBG75" s="172"/>
      <c r="OBH75" s="172"/>
      <c r="OBI75" s="172"/>
      <c r="OBJ75" s="172"/>
      <c r="OBK75" s="172"/>
      <c r="OBL75" s="172"/>
      <c r="OBM75" s="172"/>
      <c r="OBN75" s="172"/>
      <c r="OBO75" s="172"/>
      <c r="OBP75" s="172"/>
      <c r="OBQ75" s="172"/>
      <c r="OBR75" s="172"/>
      <c r="OBS75" s="172"/>
      <c r="OBT75" s="172"/>
      <c r="OBU75" s="172"/>
      <c r="OBV75" s="172"/>
      <c r="OBW75" s="172"/>
      <c r="OBX75" s="172"/>
      <c r="OBY75" s="172"/>
      <c r="OBZ75" s="172"/>
      <c r="OCA75" s="172"/>
      <c r="OCB75" s="172"/>
      <c r="OCC75" s="172"/>
      <c r="OCD75" s="172"/>
      <c r="OCE75" s="172"/>
      <c r="OCF75" s="172"/>
      <c r="OCG75" s="172"/>
      <c r="OCH75" s="172"/>
      <c r="OCI75" s="172"/>
      <c r="OCJ75" s="172"/>
      <c r="OCK75" s="172"/>
      <c r="OCL75" s="172"/>
      <c r="OCM75" s="172"/>
      <c r="OCN75" s="172"/>
      <c r="OCO75" s="172"/>
      <c r="OCP75" s="172"/>
      <c r="OCQ75" s="172"/>
      <c r="OCR75" s="172"/>
      <c r="OCS75" s="172"/>
      <c r="OCT75" s="172"/>
      <c r="OCU75" s="172"/>
      <c r="OCV75" s="172"/>
      <c r="OCW75" s="172"/>
      <c r="OCX75" s="172"/>
      <c r="OCY75" s="172"/>
      <c r="OCZ75" s="172"/>
      <c r="ODA75" s="172"/>
      <c r="ODB75" s="172"/>
      <c r="ODC75" s="172"/>
      <c r="ODD75" s="172"/>
      <c r="ODE75" s="172"/>
      <c r="ODF75" s="172"/>
      <c r="ODG75" s="172"/>
      <c r="ODH75" s="172"/>
      <c r="ODI75" s="172"/>
      <c r="ODJ75" s="172"/>
      <c r="ODK75" s="172"/>
      <c r="ODL75" s="172"/>
      <c r="ODM75" s="172"/>
      <c r="ODN75" s="172"/>
      <c r="ODO75" s="172"/>
      <c r="ODP75" s="172"/>
      <c r="ODQ75" s="172"/>
      <c r="ODR75" s="172"/>
      <c r="ODS75" s="172"/>
      <c r="ODT75" s="172"/>
      <c r="ODU75" s="172"/>
      <c r="ODV75" s="172"/>
      <c r="ODW75" s="172"/>
      <c r="ODX75" s="172"/>
      <c r="ODY75" s="172"/>
      <c r="ODZ75" s="172"/>
      <c r="OEA75" s="172"/>
      <c r="OEB75" s="172"/>
      <c r="OEC75" s="172"/>
      <c r="OED75" s="172"/>
      <c r="OEE75" s="172"/>
      <c r="OEF75" s="172"/>
      <c r="OEG75" s="172"/>
      <c r="OEH75" s="172"/>
      <c r="OEI75" s="172"/>
      <c r="OEJ75" s="172"/>
      <c r="OEK75" s="172"/>
      <c r="OEL75" s="172"/>
      <c r="OEM75" s="172"/>
      <c r="OEN75" s="172"/>
      <c r="OEO75" s="172"/>
      <c r="OEP75" s="172"/>
      <c r="OEQ75" s="172"/>
      <c r="OER75" s="172"/>
      <c r="OES75" s="172"/>
      <c r="OET75" s="172"/>
      <c r="OEU75" s="172"/>
      <c r="OEV75" s="172"/>
      <c r="OEW75" s="172"/>
      <c r="OEX75" s="172"/>
      <c r="OEY75" s="172"/>
      <c r="OEZ75" s="172"/>
      <c r="OFA75" s="172"/>
      <c r="OFB75" s="172"/>
      <c r="OFC75" s="172"/>
      <c r="OFD75" s="172"/>
      <c r="OFE75" s="172"/>
      <c r="OFF75" s="172"/>
      <c r="OFG75" s="172"/>
      <c r="OFH75" s="172"/>
      <c r="OFI75" s="172"/>
      <c r="OFJ75" s="172"/>
      <c r="OFK75" s="172"/>
      <c r="OFL75" s="172"/>
      <c r="OFM75" s="172"/>
      <c r="OFN75" s="172"/>
      <c r="OFO75" s="172"/>
      <c r="OFP75" s="172"/>
      <c r="OFQ75" s="172"/>
      <c r="OFR75" s="172"/>
      <c r="OFS75" s="172"/>
      <c r="OFT75" s="172"/>
      <c r="OFU75" s="172"/>
      <c r="OFV75" s="172"/>
      <c r="OFW75" s="172"/>
      <c r="OFX75" s="172"/>
      <c r="OFY75" s="172"/>
      <c r="OFZ75" s="172"/>
      <c r="OGA75" s="172"/>
      <c r="OGB75" s="172"/>
      <c r="OGC75" s="172"/>
      <c r="OGD75" s="172"/>
      <c r="OGE75" s="172"/>
      <c r="OGF75" s="172"/>
      <c r="OGG75" s="172"/>
      <c r="OGH75" s="172"/>
      <c r="OGI75" s="172"/>
      <c r="OGJ75" s="172"/>
      <c r="OGK75" s="172"/>
      <c r="OGL75" s="172"/>
      <c r="OGM75" s="172"/>
      <c r="OGN75" s="172"/>
      <c r="OGO75" s="172"/>
      <c r="OGP75" s="172"/>
      <c r="OGQ75" s="172"/>
      <c r="OGR75" s="172"/>
      <c r="OGS75" s="172"/>
      <c r="OGT75" s="172"/>
      <c r="OGU75" s="172"/>
      <c r="OGV75" s="172"/>
      <c r="OGW75" s="172"/>
      <c r="OGX75" s="172"/>
      <c r="OGY75" s="172"/>
      <c r="OGZ75" s="172"/>
      <c r="OHA75" s="172"/>
      <c r="OHB75" s="172"/>
      <c r="OHC75" s="172"/>
      <c r="OHD75" s="172"/>
      <c r="OHE75" s="172"/>
      <c r="OHF75" s="172"/>
      <c r="OHG75" s="172"/>
      <c r="OHH75" s="172"/>
      <c r="OHI75" s="172"/>
      <c r="OHJ75" s="172"/>
      <c r="OHK75" s="172"/>
      <c r="OHL75" s="172"/>
      <c r="OHM75" s="172"/>
      <c r="OHN75" s="172"/>
      <c r="OHO75" s="172"/>
      <c r="OHP75" s="172"/>
      <c r="OHQ75" s="172"/>
      <c r="OHR75" s="172"/>
      <c r="OHS75" s="172"/>
      <c r="OHT75" s="172"/>
      <c r="OHU75" s="172"/>
      <c r="OHV75" s="172"/>
      <c r="OHW75" s="172"/>
      <c r="OHX75" s="172"/>
      <c r="OHY75" s="172"/>
      <c r="OHZ75" s="172"/>
      <c r="OIA75" s="172"/>
      <c r="OIB75" s="172"/>
      <c r="OIC75" s="172"/>
      <c r="OID75" s="172"/>
      <c r="OIE75" s="172"/>
      <c r="OIF75" s="172"/>
      <c r="OIG75" s="172"/>
      <c r="OIH75" s="172"/>
      <c r="OII75" s="172"/>
      <c r="OIJ75" s="172"/>
      <c r="OIK75" s="172"/>
      <c r="OIL75" s="172"/>
      <c r="OIM75" s="172"/>
      <c r="OIN75" s="172"/>
      <c r="OIO75" s="172"/>
      <c r="OIP75" s="172"/>
      <c r="OIQ75" s="172"/>
      <c r="OIR75" s="172"/>
      <c r="OIS75" s="172"/>
      <c r="OIT75" s="172"/>
      <c r="OIU75" s="172"/>
      <c r="OIV75" s="172"/>
      <c r="OIW75" s="172"/>
      <c r="OIX75" s="172"/>
      <c r="OIY75" s="172"/>
      <c r="OIZ75" s="172"/>
      <c r="OJA75" s="172"/>
      <c r="OJB75" s="172"/>
      <c r="OJC75" s="172"/>
      <c r="OJD75" s="172"/>
      <c r="OJE75" s="172"/>
      <c r="OJF75" s="172"/>
      <c r="OJG75" s="172"/>
      <c r="OJH75" s="172"/>
      <c r="OJI75" s="172"/>
      <c r="OJJ75" s="172"/>
      <c r="OJK75" s="172"/>
      <c r="OJL75" s="172"/>
      <c r="OJM75" s="172"/>
      <c r="OJN75" s="172"/>
      <c r="OJO75" s="172"/>
      <c r="OJP75" s="172"/>
      <c r="OJQ75" s="172"/>
      <c r="OJR75" s="172"/>
      <c r="OJS75" s="172"/>
      <c r="OJT75" s="172"/>
      <c r="OJU75" s="172"/>
      <c r="OJV75" s="172"/>
      <c r="OJW75" s="172"/>
      <c r="OJX75" s="172"/>
      <c r="OJY75" s="172"/>
      <c r="OJZ75" s="172"/>
      <c r="OKA75" s="172"/>
      <c r="OKB75" s="172"/>
      <c r="OKC75" s="172"/>
      <c r="OKD75" s="172"/>
      <c r="OKE75" s="172"/>
      <c r="OKF75" s="172"/>
      <c r="OKG75" s="172"/>
      <c r="OKH75" s="172"/>
      <c r="OKI75" s="172"/>
      <c r="OKJ75" s="172"/>
      <c r="OKK75" s="172"/>
      <c r="OKL75" s="172"/>
      <c r="OKM75" s="172"/>
      <c r="OKN75" s="172"/>
      <c r="OKO75" s="172"/>
      <c r="OKP75" s="172"/>
      <c r="OKQ75" s="172"/>
      <c r="OKR75" s="172"/>
      <c r="OKS75" s="172"/>
      <c r="OKT75" s="172"/>
      <c r="OKU75" s="172"/>
      <c r="OKV75" s="172"/>
      <c r="OKW75" s="172"/>
      <c r="OKX75" s="172"/>
      <c r="OKY75" s="172"/>
      <c r="OKZ75" s="172"/>
      <c r="OLA75" s="172"/>
      <c r="OLB75" s="172"/>
      <c r="OLC75" s="172"/>
      <c r="OLD75" s="172"/>
      <c r="OLE75" s="172"/>
      <c r="OLF75" s="172"/>
      <c r="OLG75" s="172"/>
      <c r="OLH75" s="172"/>
      <c r="OLI75" s="172"/>
      <c r="OLJ75" s="172"/>
      <c r="OLK75" s="172"/>
      <c r="OLL75" s="172"/>
      <c r="OLM75" s="172"/>
      <c r="OLN75" s="172"/>
      <c r="OLO75" s="172"/>
      <c r="OLP75" s="172"/>
      <c r="OLQ75" s="172"/>
      <c r="OLR75" s="172"/>
      <c r="OLS75" s="172"/>
      <c r="OLT75" s="172"/>
      <c r="OLU75" s="172"/>
      <c r="OLV75" s="172"/>
      <c r="OLW75" s="172"/>
      <c r="OLX75" s="172"/>
      <c r="OLY75" s="172"/>
      <c r="OLZ75" s="172"/>
      <c r="OMA75" s="172"/>
      <c r="OMB75" s="172"/>
      <c r="OMC75" s="172"/>
      <c r="OMD75" s="172"/>
      <c r="OME75" s="172"/>
      <c r="OMF75" s="172"/>
      <c r="OMG75" s="172"/>
      <c r="OMH75" s="172"/>
      <c r="OMI75" s="172"/>
      <c r="OMJ75" s="172"/>
      <c r="OMK75" s="172"/>
      <c r="OML75" s="172"/>
      <c r="OMM75" s="172"/>
      <c r="OMN75" s="172"/>
      <c r="OMO75" s="172"/>
      <c r="OMP75" s="172"/>
      <c r="OMQ75" s="172"/>
      <c r="OMR75" s="172"/>
      <c r="OMS75" s="172"/>
      <c r="OMT75" s="172"/>
      <c r="OMU75" s="172"/>
      <c r="OMV75" s="172"/>
      <c r="OMW75" s="172"/>
      <c r="OMX75" s="172"/>
      <c r="OMY75" s="172"/>
      <c r="OMZ75" s="172"/>
      <c r="ONA75" s="172"/>
      <c r="ONB75" s="172"/>
      <c r="ONC75" s="172"/>
      <c r="OND75" s="172"/>
      <c r="ONE75" s="172"/>
      <c r="ONF75" s="172"/>
      <c r="ONG75" s="172"/>
      <c r="ONH75" s="172"/>
      <c r="ONI75" s="172"/>
      <c r="ONJ75" s="172"/>
      <c r="ONK75" s="172"/>
      <c r="ONL75" s="172"/>
      <c r="ONM75" s="172"/>
      <c r="ONN75" s="172"/>
      <c r="ONO75" s="172"/>
      <c r="ONP75" s="172"/>
      <c r="ONQ75" s="172"/>
      <c r="ONR75" s="172"/>
      <c r="ONS75" s="172"/>
      <c r="ONT75" s="172"/>
      <c r="ONU75" s="172"/>
      <c r="ONV75" s="172"/>
      <c r="ONW75" s="172"/>
      <c r="ONX75" s="172"/>
      <c r="ONY75" s="172"/>
      <c r="ONZ75" s="172"/>
      <c r="OOA75" s="172"/>
      <c r="OOB75" s="172"/>
      <c r="OOC75" s="172"/>
      <c r="OOD75" s="172"/>
      <c r="OOE75" s="172"/>
      <c r="OOF75" s="172"/>
      <c r="OOG75" s="172"/>
      <c r="OOH75" s="172"/>
      <c r="OOI75" s="172"/>
      <c r="OOJ75" s="172"/>
      <c r="OOK75" s="172"/>
      <c r="OOL75" s="172"/>
      <c r="OOM75" s="172"/>
      <c r="OON75" s="172"/>
      <c r="OOO75" s="172"/>
      <c r="OOP75" s="172"/>
      <c r="OOQ75" s="172"/>
      <c r="OOR75" s="172"/>
      <c r="OOS75" s="172"/>
      <c r="OOT75" s="172"/>
      <c r="OOU75" s="172"/>
      <c r="OOV75" s="172"/>
      <c r="OOW75" s="172"/>
      <c r="OOX75" s="172"/>
      <c r="OOY75" s="172"/>
      <c r="OOZ75" s="172"/>
      <c r="OPA75" s="172"/>
      <c r="OPB75" s="172"/>
      <c r="OPC75" s="172"/>
      <c r="OPD75" s="172"/>
      <c r="OPE75" s="172"/>
      <c r="OPF75" s="172"/>
      <c r="OPG75" s="172"/>
      <c r="OPH75" s="172"/>
      <c r="OPI75" s="172"/>
      <c r="OPJ75" s="172"/>
      <c r="OPK75" s="172"/>
      <c r="OPL75" s="172"/>
      <c r="OPM75" s="172"/>
      <c r="OPN75" s="172"/>
      <c r="OPO75" s="172"/>
      <c r="OPP75" s="172"/>
      <c r="OPQ75" s="172"/>
      <c r="OPR75" s="172"/>
      <c r="OPS75" s="172"/>
      <c r="OPT75" s="172"/>
      <c r="OPU75" s="172"/>
      <c r="OPV75" s="172"/>
      <c r="OPW75" s="172"/>
      <c r="OPX75" s="172"/>
      <c r="OPY75" s="172"/>
      <c r="OPZ75" s="172"/>
      <c r="OQA75" s="172"/>
      <c r="OQB75" s="172"/>
      <c r="OQC75" s="172"/>
      <c r="OQD75" s="172"/>
      <c r="OQE75" s="172"/>
      <c r="OQF75" s="172"/>
      <c r="OQG75" s="172"/>
      <c r="OQH75" s="172"/>
      <c r="OQI75" s="172"/>
      <c r="OQJ75" s="172"/>
      <c r="OQK75" s="172"/>
      <c r="OQL75" s="172"/>
      <c r="OQM75" s="172"/>
      <c r="OQN75" s="172"/>
      <c r="OQO75" s="172"/>
      <c r="OQP75" s="172"/>
      <c r="OQQ75" s="172"/>
      <c r="OQR75" s="172"/>
      <c r="OQS75" s="172"/>
      <c r="OQT75" s="172"/>
      <c r="OQU75" s="172"/>
      <c r="OQV75" s="172"/>
      <c r="OQW75" s="172"/>
      <c r="OQX75" s="172"/>
      <c r="OQY75" s="172"/>
      <c r="OQZ75" s="172"/>
      <c r="ORA75" s="172"/>
      <c r="ORB75" s="172"/>
      <c r="ORC75" s="172"/>
      <c r="ORD75" s="172"/>
      <c r="ORE75" s="172"/>
      <c r="ORF75" s="172"/>
      <c r="ORG75" s="172"/>
      <c r="ORH75" s="172"/>
      <c r="ORI75" s="172"/>
      <c r="ORJ75" s="172"/>
      <c r="ORK75" s="172"/>
      <c r="ORL75" s="172"/>
      <c r="ORM75" s="172"/>
      <c r="ORN75" s="172"/>
      <c r="ORO75" s="172"/>
      <c r="ORP75" s="172"/>
      <c r="ORQ75" s="172"/>
      <c r="ORR75" s="172"/>
      <c r="ORS75" s="172"/>
      <c r="ORT75" s="172"/>
      <c r="ORU75" s="172"/>
      <c r="ORV75" s="172"/>
      <c r="ORW75" s="172"/>
      <c r="ORX75" s="172"/>
      <c r="ORY75" s="172"/>
      <c r="ORZ75" s="172"/>
      <c r="OSA75" s="172"/>
      <c r="OSB75" s="172"/>
      <c r="OSC75" s="172"/>
      <c r="OSD75" s="172"/>
      <c r="OSE75" s="172"/>
      <c r="OSF75" s="172"/>
      <c r="OSG75" s="172"/>
      <c r="OSH75" s="172"/>
      <c r="OSI75" s="172"/>
      <c r="OSJ75" s="172"/>
      <c r="OSK75" s="172"/>
      <c r="OSL75" s="172"/>
      <c r="OSM75" s="172"/>
      <c r="OSN75" s="172"/>
      <c r="OSO75" s="172"/>
      <c r="OSP75" s="172"/>
      <c r="OSQ75" s="172"/>
      <c r="OSR75" s="172"/>
      <c r="OSS75" s="172"/>
      <c r="OST75" s="172"/>
      <c r="OSU75" s="172"/>
      <c r="OSV75" s="172"/>
      <c r="OSW75" s="172"/>
      <c r="OSX75" s="172"/>
      <c r="OSY75" s="172"/>
      <c r="OSZ75" s="172"/>
      <c r="OTA75" s="172"/>
      <c r="OTB75" s="172"/>
      <c r="OTC75" s="172"/>
      <c r="OTD75" s="172"/>
      <c r="OTE75" s="172"/>
      <c r="OTF75" s="172"/>
      <c r="OTG75" s="172"/>
      <c r="OTH75" s="172"/>
      <c r="OTI75" s="172"/>
      <c r="OTJ75" s="172"/>
      <c r="OTK75" s="172"/>
      <c r="OTL75" s="172"/>
      <c r="OTM75" s="172"/>
      <c r="OTN75" s="172"/>
      <c r="OTO75" s="172"/>
      <c r="OTP75" s="172"/>
      <c r="OTQ75" s="172"/>
      <c r="OTR75" s="172"/>
      <c r="OTS75" s="172"/>
      <c r="OTT75" s="172"/>
      <c r="OTU75" s="172"/>
      <c r="OTV75" s="172"/>
      <c r="OTW75" s="172"/>
      <c r="OTX75" s="172"/>
      <c r="OTY75" s="172"/>
      <c r="OTZ75" s="172"/>
      <c r="OUA75" s="172"/>
      <c r="OUB75" s="172"/>
      <c r="OUC75" s="172"/>
      <c r="OUD75" s="172"/>
      <c r="OUE75" s="172"/>
      <c r="OUF75" s="172"/>
      <c r="OUG75" s="172"/>
      <c r="OUH75" s="172"/>
      <c r="OUI75" s="172"/>
      <c r="OUJ75" s="172"/>
      <c r="OUK75" s="172"/>
      <c r="OUL75" s="172"/>
      <c r="OUM75" s="172"/>
      <c r="OUN75" s="172"/>
      <c r="OUO75" s="172"/>
      <c r="OUP75" s="172"/>
      <c r="OUQ75" s="172"/>
      <c r="OUR75" s="172"/>
      <c r="OUS75" s="172"/>
      <c r="OUT75" s="172"/>
      <c r="OUU75" s="172"/>
      <c r="OUV75" s="172"/>
      <c r="OUW75" s="172"/>
      <c r="OUX75" s="172"/>
      <c r="OUY75" s="172"/>
      <c r="OUZ75" s="172"/>
      <c r="OVA75" s="172"/>
      <c r="OVB75" s="172"/>
      <c r="OVC75" s="172"/>
      <c r="OVD75" s="172"/>
      <c r="OVE75" s="172"/>
      <c r="OVF75" s="172"/>
      <c r="OVG75" s="172"/>
      <c r="OVH75" s="172"/>
      <c r="OVI75" s="172"/>
      <c r="OVJ75" s="172"/>
      <c r="OVK75" s="172"/>
      <c r="OVL75" s="172"/>
      <c r="OVM75" s="172"/>
      <c r="OVN75" s="172"/>
      <c r="OVO75" s="172"/>
      <c r="OVP75" s="172"/>
      <c r="OVQ75" s="172"/>
      <c r="OVR75" s="172"/>
      <c r="OVS75" s="172"/>
      <c r="OVT75" s="172"/>
      <c r="OVU75" s="172"/>
      <c r="OVV75" s="172"/>
      <c r="OVW75" s="172"/>
      <c r="OVX75" s="172"/>
      <c r="OVY75" s="172"/>
      <c r="OVZ75" s="172"/>
      <c r="OWA75" s="172"/>
      <c r="OWB75" s="172"/>
      <c r="OWC75" s="172"/>
      <c r="OWD75" s="172"/>
      <c r="OWE75" s="172"/>
      <c r="OWF75" s="172"/>
      <c r="OWG75" s="172"/>
      <c r="OWH75" s="172"/>
      <c r="OWI75" s="172"/>
      <c r="OWJ75" s="172"/>
      <c r="OWK75" s="172"/>
      <c r="OWL75" s="172"/>
      <c r="OWM75" s="172"/>
      <c r="OWN75" s="172"/>
      <c r="OWO75" s="172"/>
      <c r="OWP75" s="172"/>
      <c r="OWQ75" s="172"/>
      <c r="OWR75" s="172"/>
      <c r="OWS75" s="172"/>
      <c r="OWT75" s="172"/>
      <c r="OWU75" s="172"/>
      <c r="OWV75" s="172"/>
      <c r="OWW75" s="172"/>
      <c r="OWX75" s="172"/>
      <c r="OWY75" s="172"/>
      <c r="OWZ75" s="172"/>
      <c r="OXA75" s="172"/>
      <c r="OXB75" s="172"/>
      <c r="OXC75" s="172"/>
      <c r="OXD75" s="172"/>
      <c r="OXE75" s="172"/>
      <c r="OXF75" s="172"/>
      <c r="OXG75" s="172"/>
      <c r="OXH75" s="172"/>
      <c r="OXI75" s="172"/>
      <c r="OXJ75" s="172"/>
      <c r="OXK75" s="172"/>
      <c r="OXL75" s="172"/>
      <c r="OXM75" s="172"/>
      <c r="OXN75" s="172"/>
      <c r="OXO75" s="172"/>
      <c r="OXP75" s="172"/>
      <c r="OXQ75" s="172"/>
      <c r="OXR75" s="172"/>
      <c r="OXS75" s="172"/>
      <c r="OXT75" s="172"/>
      <c r="OXU75" s="172"/>
      <c r="OXV75" s="172"/>
      <c r="OXW75" s="172"/>
      <c r="OXX75" s="172"/>
      <c r="OXY75" s="172"/>
      <c r="OXZ75" s="172"/>
      <c r="OYA75" s="172"/>
      <c r="OYB75" s="172"/>
      <c r="OYC75" s="172"/>
      <c r="OYD75" s="172"/>
      <c r="OYE75" s="172"/>
      <c r="OYF75" s="172"/>
      <c r="OYG75" s="172"/>
      <c r="OYH75" s="172"/>
      <c r="OYI75" s="172"/>
      <c r="OYJ75" s="172"/>
      <c r="OYK75" s="172"/>
      <c r="OYL75" s="172"/>
      <c r="OYM75" s="172"/>
      <c r="OYN75" s="172"/>
      <c r="OYO75" s="172"/>
      <c r="OYP75" s="172"/>
      <c r="OYQ75" s="172"/>
      <c r="OYR75" s="172"/>
      <c r="OYS75" s="172"/>
      <c r="OYT75" s="172"/>
      <c r="OYU75" s="172"/>
      <c r="OYV75" s="172"/>
      <c r="OYW75" s="172"/>
      <c r="OYX75" s="172"/>
      <c r="OYY75" s="172"/>
      <c r="OYZ75" s="172"/>
      <c r="OZA75" s="172"/>
      <c r="OZB75" s="172"/>
      <c r="OZC75" s="172"/>
      <c r="OZD75" s="172"/>
      <c r="OZE75" s="172"/>
      <c r="OZF75" s="172"/>
      <c r="OZG75" s="172"/>
      <c r="OZH75" s="172"/>
      <c r="OZI75" s="172"/>
      <c r="OZJ75" s="172"/>
      <c r="OZK75" s="172"/>
      <c r="OZL75" s="172"/>
      <c r="OZM75" s="172"/>
      <c r="OZN75" s="172"/>
      <c r="OZO75" s="172"/>
      <c r="OZP75" s="172"/>
      <c r="OZQ75" s="172"/>
      <c r="OZR75" s="172"/>
      <c r="OZS75" s="172"/>
      <c r="OZT75" s="172"/>
      <c r="OZU75" s="172"/>
      <c r="OZV75" s="172"/>
      <c r="OZW75" s="172"/>
      <c r="OZX75" s="172"/>
      <c r="OZY75" s="172"/>
      <c r="OZZ75" s="172"/>
      <c r="PAA75" s="172"/>
      <c r="PAB75" s="172"/>
      <c r="PAC75" s="172"/>
      <c r="PAD75" s="172"/>
      <c r="PAE75" s="172"/>
      <c r="PAF75" s="172"/>
      <c r="PAG75" s="172"/>
      <c r="PAH75" s="172"/>
      <c r="PAI75" s="172"/>
      <c r="PAJ75" s="172"/>
      <c r="PAK75" s="172"/>
      <c r="PAL75" s="172"/>
      <c r="PAM75" s="172"/>
      <c r="PAN75" s="172"/>
      <c r="PAO75" s="172"/>
      <c r="PAP75" s="172"/>
      <c r="PAQ75" s="172"/>
      <c r="PAR75" s="172"/>
      <c r="PAS75" s="172"/>
      <c r="PAT75" s="172"/>
      <c r="PAU75" s="172"/>
      <c r="PAV75" s="172"/>
      <c r="PAW75" s="172"/>
      <c r="PAX75" s="172"/>
      <c r="PAY75" s="172"/>
      <c r="PAZ75" s="172"/>
      <c r="PBA75" s="172"/>
      <c r="PBB75" s="172"/>
      <c r="PBC75" s="172"/>
      <c r="PBD75" s="172"/>
      <c r="PBE75" s="172"/>
      <c r="PBF75" s="172"/>
      <c r="PBG75" s="172"/>
      <c r="PBH75" s="172"/>
      <c r="PBI75" s="172"/>
      <c r="PBJ75" s="172"/>
      <c r="PBK75" s="172"/>
      <c r="PBL75" s="172"/>
      <c r="PBM75" s="172"/>
      <c r="PBN75" s="172"/>
      <c r="PBO75" s="172"/>
      <c r="PBP75" s="172"/>
      <c r="PBQ75" s="172"/>
      <c r="PBR75" s="172"/>
      <c r="PBS75" s="172"/>
      <c r="PBT75" s="172"/>
      <c r="PBU75" s="172"/>
      <c r="PBV75" s="172"/>
      <c r="PBW75" s="172"/>
      <c r="PBX75" s="172"/>
      <c r="PBY75" s="172"/>
      <c r="PBZ75" s="172"/>
      <c r="PCA75" s="172"/>
      <c r="PCB75" s="172"/>
      <c r="PCC75" s="172"/>
      <c r="PCD75" s="172"/>
      <c r="PCE75" s="172"/>
      <c r="PCF75" s="172"/>
      <c r="PCG75" s="172"/>
      <c r="PCH75" s="172"/>
      <c r="PCI75" s="172"/>
      <c r="PCJ75" s="172"/>
      <c r="PCK75" s="172"/>
      <c r="PCL75" s="172"/>
      <c r="PCM75" s="172"/>
      <c r="PCN75" s="172"/>
      <c r="PCO75" s="172"/>
      <c r="PCP75" s="172"/>
      <c r="PCQ75" s="172"/>
      <c r="PCR75" s="172"/>
      <c r="PCS75" s="172"/>
      <c r="PCT75" s="172"/>
      <c r="PCU75" s="172"/>
      <c r="PCV75" s="172"/>
      <c r="PCW75" s="172"/>
      <c r="PCX75" s="172"/>
      <c r="PCY75" s="172"/>
      <c r="PCZ75" s="172"/>
      <c r="PDA75" s="172"/>
      <c r="PDB75" s="172"/>
      <c r="PDC75" s="172"/>
      <c r="PDD75" s="172"/>
      <c r="PDE75" s="172"/>
      <c r="PDF75" s="172"/>
      <c r="PDG75" s="172"/>
      <c r="PDH75" s="172"/>
      <c r="PDI75" s="172"/>
      <c r="PDJ75" s="172"/>
      <c r="PDK75" s="172"/>
      <c r="PDL75" s="172"/>
      <c r="PDM75" s="172"/>
      <c r="PDN75" s="172"/>
      <c r="PDO75" s="172"/>
      <c r="PDP75" s="172"/>
      <c r="PDQ75" s="172"/>
      <c r="PDR75" s="172"/>
      <c r="PDS75" s="172"/>
      <c r="PDT75" s="172"/>
      <c r="PDU75" s="172"/>
      <c r="PDV75" s="172"/>
      <c r="PDW75" s="172"/>
      <c r="PDX75" s="172"/>
      <c r="PDY75" s="172"/>
      <c r="PDZ75" s="172"/>
      <c r="PEA75" s="172"/>
      <c r="PEB75" s="172"/>
      <c r="PEC75" s="172"/>
      <c r="PED75" s="172"/>
      <c r="PEE75" s="172"/>
      <c r="PEF75" s="172"/>
      <c r="PEG75" s="172"/>
      <c r="PEH75" s="172"/>
      <c r="PEI75" s="172"/>
      <c r="PEJ75" s="172"/>
      <c r="PEK75" s="172"/>
      <c r="PEL75" s="172"/>
      <c r="PEM75" s="172"/>
      <c r="PEN75" s="172"/>
      <c r="PEO75" s="172"/>
      <c r="PEP75" s="172"/>
      <c r="PEQ75" s="172"/>
      <c r="PER75" s="172"/>
      <c r="PES75" s="172"/>
      <c r="PET75" s="172"/>
      <c r="PEU75" s="172"/>
      <c r="PEV75" s="172"/>
      <c r="PEW75" s="172"/>
      <c r="PEX75" s="172"/>
      <c r="PEY75" s="172"/>
      <c r="PEZ75" s="172"/>
      <c r="PFA75" s="172"/>
      <c r="PFB75" s="172"/>
      <c r="PFC75" s="172"/>
      <c r="PFD75" s="172"/>
      <c r="PFE75" s="172"/>
      <c r="PFF75" s="172"/>
      <c r="PFG75" s="172"/>
      <c r="PFH75" s="172"/>
      <c r="PFI75" s="172"/>
      <c r="PFJ75" s="172"/>
      <c r="PFK75" s="172"/>
      <c r="PFL75" s="172"/>
      <c r="PFM75" s="172"/>
      <c r="PFN75" s="172"/>
      <c r="PFO75" s="172"/>
      <c r="PFP75" s="172"/>
      <c r="PFQ75" s="172"/>
      <c r="PFR75" s="172"/>
      <c r="PFS75" s="172"/>
      <c r="PFT75" s="172"/>
      <c r="PFU75" s="172"/>
      <c r="PFV75" s="172"/>
      <c r="PFW75" s="172"/>
      <c r="PFX75" s="172"/>
      <c r="PFY75" s="172"/>
      <c r="PFZ75" s="172"/>
      <c r="PGA75" s="172"/>
      <c r="PGB75" s="172"/>
      <c r="PGC75" s="172"/>
      <c r="PGD75" s="172"/>
      <c r="PGE75" s="172"/>
      <c r="PGF75" s="172"/>
      <c r="PGG75" s="172"/>
      <c r="PGH75" s="172"/>
      <c r="PGI75" s="172"/>
      <c r="PGJ75" s="172"/>
      <c r="PGK75" s="172"/>
      <c r="PGL75" s="172"/>
      <c r="PGM75" s="172"/>
      <c r="PGN75" s="172"/>
      <c r="PGO75" s="172"/>
      <c r="PGP75" s="172"/>
      <c r="PGQ75" s="172"/>
      <c r="PGR75" s="172"/>
      <c r="PGS75" s="172"/>
      <c r="PGT75" s="172"/>
      <c r="PGU75" s="172"/>
      <c r="PGV75" s="172"/>
      <c r="PGW75" s="172"/>
      <c r="PGX75" s="172"/>
      <c r="PGY75" s="172"/>
      <c r="PGZ75" s="172"/>
      <c r="PHA75" s="172"/>
      <c r="PHB75" s="172"/>
      <c r="PHC75" s="172"/>
      <c r="PHD75" s="172"/>
      <c r="PHE75" s="172"/>
      <c r="PHF75" s="172"/>
      <c r="PHG75" s="172"/>
      <c r="PHH75" s="172"/>
      <c r="PHI75" s="172"/>
      <c r="PHJ75" s="172"/>
      <c r="PHK75" s="172"/>
      <c r="PHL75" s="172"/>
      <c r="PHM75" s="172"/>
      <c r="PHN75" s="172"/>
      <c r="PHO75" s="172"/>
      <c r="PHP75" s="172"/>
      <c r="PHQ75" s="172"/>
      <c r="PHR75" s="172"/>
      <c r="PHS75" s="172"/>
      <c r="PHT75" s="172"/>
      <c r="PHU75" s="172"/>
      <c r="PHV75" s="172"/>
      <c r="PHW75" s="172"/>
      <c r="PHX75" s="172"/>
      <c r="PHY75" s="172"/>
      <c r="PHZ75" s="172"/>
      <c r="PIA75" s="172"/>
      <c r="PIB75" s="172"/>
      <c r="PIC75" s="172"/>
      <c r="PID75" s="172"/>
      <c r="PIE75" s="172"/>
      <c r="PIF75" s="172"/>
      <c r="PIG75" s="172"/>
      <c r="PIH75" s="172"/>
      <c r="PII75" s="172"/>
      <c r="PIJ75" s="172"/>
      <c r="PIK75" s="172"/>
      <c r="PIL75" s="172"/>
      <c r="PIM75" s="172"/>
      <c r="PIN75" s="172"/>
      <c r="PIO75" s="172"/>
      <c r="PIP75" s="172"/>
      <c r="PIQ75" s="172"/>
      <c r="PIR75" s="172"/>
      <c r="PIS75" s="172"/>
      <c r="PIT75" s="172"/>
      <c r="PIU75" s="172"/>
      <c r="PIV75" s="172"/>
      <c r="PIW75" s="172"/>
      <c r="PIX75" s="172"/>
      <c r="PIY75" s="172"/>
      <c r="PIZ75" s="172"/>
      <c r="PJA75" s="172"/>
      <c r="PJB75" s="172"/>
      <c r="PJC75" s="172"/>
      <c r="PJD75" s="172"/>
      <c r="PJE75" s="172"/>
      <c r="PJF75" s="172"/>
      <c r="PJG75" s="172"/>
      <c r="PJH75" s="172"/>
      <c r="PJI75" s="172"/>
      <c r="PJJ75" s="172"/>
      <c r="PJK75" s="172"/>
      <c r="PJL75" s="172"/>
      <c r="PJM75" s="172"/>
      <c r="PJN75" s="172"/>
      <c r="PJO75" s="172"/>
      <c r="PJP75" s="172"/>
      <c r="PJQ75" s="172"/>
      <c r="PJR75" s="172"/>
      <c r="PJS75" s="172"/>
      <c r="PJT75" s="172"/>
      <c r="PJU75" s="172"/>
      <c r="PJV75" s="172"/>
      <c r="PJW75" s="172"/>
      <c r="PJX75" s="172"/>
      <c r="PJY75" s="172"/>
      <c r="PJZ75" s="172"/>
      <c r="PKA75" s="172"/>
      <c r="PKB75" s="172"/>
      <c r="PKC75" s="172"/>
      <c r="PKD75" s="172"/>
      <c r="PKE75" s="172"/>
      <c r="PKF75" s="172"/>
      <c r="PKG75" s="172"/>
      <c r="PKH75" s="172"/>
      <c r="PKI75" s="172"/>
      <c r="PKJ75" s="172"/>
      <c r="PKK75" s="172"/>
      <c r="PKL75" s="172"/>
      <c r="PKM75" s="172"/>
      <c r="PKN75" s="172"/>
      <c r="PKO75" s="172"/>
      <c r="PKP75" s="172"/>
      <c r="PKQ75" s="172"/>
      <c r="PKR75" s="172"/>
      <c r="PKS75" s="172"/>
      <c r="PKT75" s="172"/>
      <c r="PKU75" s="172"/>
      <c r="PKV75" s="172"/>
      <c r="PKW75" s="172"/>
      <c r="PKX75" s="172"/>
      <c r="PKY75" s="172"/>
      <c r="PKZ75" s="172"/>
      <c r="PLA75" s="172"/>
      <c r="PLB75" s="172"/>
      <c r="PLC75" s="172"/>
      <c r="PLD75" s="172"/>
      <c r="PLE75" s="172"/>
      <c r="PLF75" s="172"/>
      <c r="PLG75" s="172"/>
      <c r="PLH75" s="172"/>
      <c r="PLI75" s="172"/>
      <c r="PLJ75" s="172"/>
      <c r="PLK75" s="172"/>
      <c r="PLL75" s="172"/>
      <c r="PLM75" s="172"/>
      <c r="PLN75" s="172"/>
      <c r="PLO75" s="172"/>
      <c r="PLP75" s="172"/>
      <c r="PLQ75" s="172"/>
      <c r="PLR75" s="172"/>
      <c r="PLS75" s="172"/>
      <c r="PLT75" s="172"/>
      <c r="PLU75" s="172"/>
      <c r="PLV75" s="172"/>
      <c r="PLW75" s="172"/>
      <c r="PLX75" s="172"/>
      <c r="PLY75" s="172"/>
      <c r="PLZ75" s="172"/>
      <c r="PMA75" s="172"/>
      <c r="PMB75" s="172"/>
      <c r="PMC75" s="172"/>
      <c r="PMD75" s="172"/>
      <c r="PME75" s="172"/>
      <c r="PMF75" s="172"/>
      <c r="PMG75" s="172"/>
      <c r="PMH75" s="172"/>
      <c r="PMI75" s="172"/>
      <c r="PMJ75" s="172"/>
      <c r="PMK75" s="172"/>
      <c r="PML75" s="172"/>
      <c r="PMM75" s="172"/>
      <c r="PMN75" s="172"/>
      <c r="PMO75" s="172"/>
      <c r="PMP75" s="172"/>
      <c r="PMQ75" s="172"/>
      <c r="PMR75" s="172"/>
      <c r="PMS75" s="172"/>
      <c r="PMT75" s="172"/>
      <c r="PMU75" s="172"/>
      <c r="PMV75" s="172"/>
      <c r="PMW75" s="172"/>
      <c r="PMX75" s="172"/>
      <c r="PMY75" s="172"/>
      <c r="PMZ75" s="172"/>
      <c r="PNA75" s="172"/>
      <c r="PNB75" s="172"/>
      <c r="PNC75" s="172"/>
      <c r="PND75" s="172"/>
      <c r="PNE75" s="172"/>
      <c r="PNF75" s="172"/>
      <c r="PNG75" s="172"/>
      <c r="PNH75" s="172"/>
      <c r="PNI75" s="172"/>
      <c r="PNJ75" s="172"/>
      <c r="PNK75" s="172"/>
      <c r="PNL75" s="172"/>
      <c r="PNM75" s="172"/>
      <c r="PNN75" s="172"/>
      <c r="PNO75" s="172"/>
      <c r="PNP75" s="172"/>
      <c r="PNQ75" s="172"/>
      <c r="PNR75" s="172"/>
      <c r="PNS75" s="172"/>
      <c r="PNT75" s="172"/>
      <c r="PNU75" s="172"/>
      <c r="PNV75" s="172"/>
      <c r="PNW75" s="172"/>
      <c r="PNX75" s="172"/>
      <c r="PNY75" s="172"/>
      <c r="PNZ75" s="172"/>
      <c r="POA75" s="172"/>
      <c r="POB75" s="172"/>
      <c r="POC75" s="172"/>
      <c r="POD75" s="172"/>
      <c r="POE75" s="172"/>
      <c r="POF75" s="172"/>
      <c r="POG75" s="172"/>
      <c r="POH75" s="172"/>
      <c r="POI75" s="172"/>
      <c r="POJ75" s="172"/>
      <c r="POK75" s="172"/>
      <c r="POL75" s="172"/>
      <c r="POM75" s="172"/>
      <c r="PON75" s="172"/>
      <c r="POO75" s="172"/>
      <c r="POP75" s="172"/>
      <c r="POQ75" s="172"/>
      <c r="POR75" s="172"/>
      <c r="POS75" s="172"/>
      <c r="POT75" s="172"/>
      <c r="POU75" s="172"/>
      <c r="POV75" s="172"/>
      <c r="POW75" s="172"/>
      <c r="POX75" s="172"/>
      <c r="POY75" s="172"/>
      <c r="POZ75" s="172"/>
      <c r="PPA75" s="172"/>
      <c r="PPB75" s="172"/>
      <c r="PPC75" s="172"/>
      <c r="PPD75" s="172"/>
      <c r="PPE75" s="172"/>
      <c r="PPF75" s="172"/>
      <c r="PPG75" s="172"/>
      <c r="PPH75" s="172"/>
      <c r="PPI75" s="172"/>
      <c r="PPJ75" s="172"/>
      <c r="PPK75" s="172"/>
      <c r="PPL75" s="172"/>
      <c r="PPM75" s="172"/>
      <c r="PPN75" s="172"/>
      <c r="PPO75" s="172"/>
      <c r="PPP75" s="172"/>
      <c r="PPQ75" s="172"/>
      <c r="PPR75" s="172"/>
      <c r="PPS75" s="172"/>
      <c r="PPT75" s="172"/>
      <c r="PPU75" s="172"/>
      <c r="PPV75" s="172"/>
      <c r="PPW75" s="172"/>
      <c r="PPX75" s="172"/>
      <c r="PPY75" s="172"/>
      <c r="PPZ75" s="172"/>
      <c r="PQA75" s="172"/>
      <c r="PQB75" s="172"/>
      <c r="PQC75" s="172"/>
      <c r="PQD75" s="172"/>
      <c r="PQE75" s="172"/>
      <c r="PQF75" s="172"/>
      <c r="PQG75" s="172"/>
      <c r="PQH75" s="172"/>
      <c r="PQI75" s="172"/>
      <c r="PQJ75" s="172"/>
      <c r="PQK75" s="172"/>
      <c r="PQL75" s="172"/>
      <c r="PQM75" s="172"/>
      <c r="PQN75" s="172"/>
      <c r="PQO75" s="172"/>
      <c r="PQP75" s="172"/>
      <c r="PQQ75" s="172"/>
      <c r="PQR75" s="172"/>
      <c r="PQS75" s="172"/>
      <c r="PQT75" s="172"/>
      <c r="PQU75" s="172"/>
      <c r="PQV75" s="172"/>
      <c r="PQW75" s="172"/>
      <c r="PQX75" s="172"/>
      <c r="PQY75" s="172"/>
      <c r="PQZ75" s="172"/>
      <c r="PRA75" s="172"/>
      <c r="PRB75" s="172"/>
      <c r="PRC75" s="172"/>
      <c r="PRD75" s="172"/>
      <c r="PRE75" s="172"/>
      <c r="PRF75" s="172"/>
      <c r="PRG75" s="172"/>
      <c r="PRH75" s="172"/>
      <c r="PRI75" s="172"/>
      <c r="PRJ75" s="172"/>
      <c r="PRK75" s="172"/>
      <c r="PRL75" s="172"/>
      <c r="PRM75" s="172"/>
      <c r="PRN75" s="172"/>
      <c r="PRO75" s="172"/>
      <c r="PRP75" s="172"/>
      <c r="PRQ75" s="172"/>
      <c r="PRR75" s="172"/>
      <c r="PRS75" s="172"/>
      <c r="PRT75" s="172"/>
      <c r="PRU75" s="172"/>
      <c r="PRV75" s="172"/>
      <c r="PRW75" s="172"/>
      <c r="PRX75" s="172"/>
      <c r="PRY75" s="172"/>
      <c r="PRZ75" s="172"/>
      <c r="PSA75" s="172"/>
      <c r="PSB75" s="172"/>
      <c r="PSC75" s="172"/>
      <c r="PSD75" s="172"/>
      <c r="PSE75" s="172"/>
      <c r="PSF75" s="172"/>
      <c r="PSG75" s="172"/>
      <c r="PSH75" s="172"/>
      <c r="PSI75" s="172"/>
      <c r="PSJ75" s="172"/>
      <c r="PSK75" s="172"/>
      <c r="PSL75" s="172"/>
      <c r="PSM75" s="172"/>
      <c r="PSN75" s="172"/>
      <c r="PSO75" s="172"/>
      <c r="PSP75" s="172"/>
      <c r="PSQ75" s="172"/>
      <c r="PSR75" s="172"/>
      <c r="PSS75" s="172"/>
      <c r="PST75" s="172"/>
      <c r="PSU75" s="172"/>
      <c r="PSV75" s="172"/>
      <c r="PSW75" s="172"/>
      <c r="PSX75" s="172"/>
      <c r="PSY75" s="172"/>
      <c r="PSZ75" s="172"/>
      <c r="PTA75" s="172"/>
      <c r="PTB75" s="172"/>
      <c r="PTC75" s="172"/>
      <c r="PTD75" s="172"/>
      <c r="PTE75" s="172"/>
      <c r="PTF75" s="172"/>
      <c r="PTG75" s="172"/>
      <c r="PTH75" s="172"/>
      <c r="PTI75" s="172"/>
      <c r="PTJ75" s="172"/>
      <c r="PTK75" s="172"/>
      <c r="PTL75" s="172"/>
      <c r="PTM75" s="172"/>
      <c r="PTN75" s="172"/>
      <c r="PTO75" s="172"/>
      <c r="PTP75" s="172"/>
      <c r="PTQ75" s="172"/>
      <c r="PTR75" s="172"/>
      <c r="PTS75" s="172"/>
      <c r="PTT75" s="172"/>
      <c r="PTU75" s="172"/>
      <c r="PTV75" s="172"/>
      <c r="PTW75" s="172"/>
      <c r="PTX75" s="172"/>
      <c r="PTY75" s="172"/>
      <c r="PTZ75" s="172"/>
      <c r="PUA75" s="172"/>
      <c r="PUB75" s="172"/>
      <c r="PUC75" s="172"/>
      <c r="PUD75" s="172"/>
      <c r="PUE75" s="172"/>
      <c r="PUF75" s="172"/>
      <c r="PUG75" s="172"/>
      <c r="PUH75" s="172"/>
      <c r="PUI75" s="172"/>
      <c r="PUJ75" s="172"/>
      <c r="PUK75" s="172"/>
      <c r="PUL75" s="172"/>
      <c r="PUM75" s="172"/>
      <c r="PUN75" s="172"/>
      <c r="PUO75" s="172"/>
      <c r="PUP75" s="172"/>
      <c r="PUQ75" s="172"/>
      <c r="PUR75" s="172"/>
      <c r="PUS75" s="172"/>
      <c r="PUT75" s="172"/>
      <c r="PUU75" s="172"/>
      <c r="PUV75" s="172"/>
      <c r="PUW75" s="172"/>
      <c r="PUX75" s="172"/>
      <c r="PUY75" s="172"/>
      <c r="PUZ75" s="172"/>
      <c r="PVA75" s="172"/>
      <c r="PVB75" s="172"/>
      <c r="PVC75" s="172"/>
      <c r="PVD75" s="172"/>
      <c r="PVE75" s="172"/>
      <c r="PVF75" s="172"/>
      <c r="PVG75" s="172"/>
      <c r="PVH75" s="172"/>
      <c r="PVI75" s="172"/>
      <c r="PVJ75" s="172"/>
      <c r="PVK75" s="172"/>
      <c r="PVL75" s="172"/>
      <c r="PVM75" s="172"/>
      <c r="PVN75" s="172"/>
      <c r="PVO75" s="172"/>
      <c r="PVP75" s="172"/>
      <c r="PVQ75" s="172"/>
      <c r="PVR75" s="172"/>
      <c r="PVS75" s="172"/>
      <c r="PVT75" s="172"/>
      <c r="PVU75" s="172"/>
      <c r="PVV75" s="172"/>
      <c r="PVW75" s="172"/>
      <c r="PVX75" s="172"/>
      <c r="PVY75" s="172"/>
      <c r="PVZ75" s="172"/>
      <c r="PWA75" s="172"/>
      <c r="PWB75" s="172"/>
      <c r="PWC75" s="172"/>
      <c r="PWD75" s="172"/>
      <c r="PWE75" s="172"/>
      <c r="PWF75" s="172"/>
      <c r="PWG75" s="172"/>
      <c r="PWH75" s="172"/>
      <c r="PWI75" s="172"/>
      <c r="PWJ75" s="172"/>
      <c r="PWK75" s="172"/>
      <c r="PWL75" s="172"/>
      <c r="PWM75" s="172"/>
      <c r="PWN75" s="172"/>
      <c r="PWO75" s="172"/>
      <c r="PWP75" s="172"/>
      <c r="PWQ75" s="172"/>
      <c r="PWR75" s="172"/>
      <c r="PWS75" s="172"/>
      <c r="PWT75" s="172"/>
      <c r="PWU75" s="172"/>
      <c r="PWV75" s="172"/>
      <c r="PWW75" s="172"/>
      <c r="PWX75" s="172"/>
      <c r="PWY75" s="172"/>
      <c r="PWZ75" s="172"/>
      <c r="PXA75" s="172"/>
      <c r="PXB75" s="172"/>
      <c r="PXC75" s="172"/>
      <c r="PXD75" s="172"/>
      <c r="PXE75" s="172"/>
      <c r="PXF75" s="172"/>
      <c r="PXG75" s="172"/>
      <c r="PXH75" s="172"/>
      <c r="PXI75" s="172"/>
      <c r="PXJ75" s="172"/>
      <c r="PXK75" s="172"/>
      <c r="PXL75" s="172"/>
      <c r="PXM75" s="172"/>
      <c r="PXN75" s="172"/>
      <c r="PXO75" s="172"/>
      <c r="PXP75" s="172"/>
      <c r="PXQ75" s="172"/>
      <c r="PXR75" s="172"/>
      <c r="PXS75" s="172"/>
      <c r="PXT75" s="172"/>
      <c r="PXU75" s="172"/>
      <c r="PXV75" s="172"/>
      <c r="PXW75" s="172"/>
      <c r="PXX75" s="172"/>
      <c r="PXY75" s="172"/>
      <c r="PXZ75" s="172"/>
      <c r="PYA75" s="172"/>
      <c r="PYB75" s="172"/>
      <c r="PYC75" s="172"/>
      <c r="PYD75" s="172"/>
      <c r="PYE75" s="172"/>
      <c r="PYF75" s="172"/>
      <c r="PYG75" s="172"/>
      <c r="PYH75" s="172"/>
      <c r="PYI75" s="172"/>
      <c r="PYJ75" s="172"/>
      <c r="PYK75" s="172"/>
      <c r="PYL75" s="172"/>
      <c r="PYM75" s="172"/>
      <c r="PYN75" s="172"/>
      <c r="PYO75" s="172"/>
      <c r="PYP75" s="172"/>
      <c r="PYQ75" s="172"/>
      <c r="PYR75" s="172"/>
      <c r="PYS75" s="172"/>
      <c r="PYT75" s="172"/>
      <c r="PYU75" s="172"/>
      <c r="PYV75" s="172"/>
      <c r="PYW75" s="172"/>
      <c r="PYX75" s="172"/>
      <c r="PYY75" s="172"/>
      <c r="PYZ75" s="172"/>
      <c r="PZA75" s="172"/>
      <c r="PZB75" s="172"/>
      <c r="PZC75" s="172"/>
      <c r="PZD75" s="172"/>
      <c r="PZE75" s="172"/>
      <c r="PZF75" s="172"/>
      <c r="PZG75" s="172"/>
      <c r="PZH75" s="172"/>
      <c r="PZI75" s="172"/>
      <c r="PZJ75" s="172"/>
      <c r="PZK75" s="172"/>
      <c r="PZL75" s="172"/>
      <c r="PZM75" s="172"/>
      <c r="PZN75" s="172"/>
      <c r="PZO75" s="172"/>
      <c r="PZP75" s="172"/>
      <c r="PZQ75" s="172"/>
      <c r="PZR75" s="172"/>
      <c r="PZS75" s="172"/>
      <c r="PZT75" s="172"/>
      <c r="PZU75" s="172"/>
      <c r="PZV75" s="172"/>
      <c r="PZW75" s="172"/>
      <c r="PZX75" s="172"/>
      <c r="PZY75" s="172"/>
      <c r="PZZ75" s="172"/>
      <c r="QAA75" s="172"/>
      <c r="QAB75" s="172"/>
      <c r="QAC75" s="172"/>
      <c r="QAD75" s="172"/>
      <c r="QAE75" s="172"/>
      <c r="QAF75" s="172"/>
      <c r="QAG75" s="172"/>
      <c r="QAH75" s="172"/>
      <c r="QAI75" s="172"/>
      <c r="QAJ75" s="172"/>
      <c r="QAK75" s="172"/>
      <c r="QAL75" s="172"/>
      <c r="QAM75" s="172"/>
      <c r="QAN75" s="172"/>
      <c r="QAO75" s="172"/>
      <c r="QAP75" s="172"/>
      <c r="QAQ75" s="172"/>
      <c r="QAR75" s="172"/>
      <c r="QAS75" s="172"/>
      <c r="QAT75" s="172"/>
      <c r="QAU75" s="172"/>
      <c r="QAV75" s="172"/>
      <c r="QAW75" s="172"/>
      <c r="QAX75" s="172"/>
      <c r="QAY75" s="172"/>
      <c r="QAZ75" s="172"/>
      <c r="QBA75" s="172"/>
      <c r="QBB75" s="172"/>
      <c r="QBC75" s="172"/>
      <c r="QBD75" s="172"/>
      <c r="QBE75" s="172"/>
      <c r="QBF75" s="172"/>
      <c r="QBG75" s="172"/>
      <c r="QBH75" s="172"/>
      <c r="QBI75" s="172"/>
      <c r="QBJ75" s="172"/>
      <c r="QBK75" s="172"/>
      <c r="QBL75" s="172"/>
      <c r="QBM75" s="172"/>
      <c r="QBN75" s="172"/>
      <c r="QBO75" s="172"/>
      <c r="QBP75" s="172"/>
      <c r="QBQ75" s="172"/>
      <c r="QBR75" s="172"/>
      <c r="QBS75" s="172"/>
      <c r="QBT75" s="172"/>
      <c r="QBU75" s="172"/>
      <c r="QBV75" s="172"/>
      <c r="QBW75" s="172"/>
      <c r="QBX75" s="172"/>
      <c r="QBY75" s="172"/>
      <c r="QBZ75" s="172"/>
      <c r="QCA75" s="172"/>
      <c r="QCB75" s="172"/>
      <c r="QCC75" s="172"/>
      <c r="QCD75" s="172"/>
      <c r="QCE75" s="172"/>
      <c r="QCF75" s="172"/>
      <c r="QCG75" s="172"/>
      <c r="QCH75" s="172"/>
      <c r="QCI75" s="172"/>
      <c r="QCJ75" s="172"/>
      <c r="QCK75" s="172"/>
      <c r="QCL75" s="172"/>
      <c r="QCM75" s="172"/>
      <c r="QCN75" s="172"/>
      <c r="QCO75" s="172"/>
      <c r="QCP75" s="172"/>
      <c r="QCQ75" s="172"/>
      <c r="QCR75" s="172"/>
      <c r="QCS75" s="172"/>
      <c r="QCT75" s="172"/>
      <c r="QCU75" s="172"/>
      <c r="QCV75" s="172"/>
      <c r="QCW75" s="172"/>
      <c r="QCX75" s="172"/>
      <c r="QCY75" s="172"/>
      <c r="QCZ75" s="172"/>
      <c r="QDA75" s="172"/>
      <c r="QDB75" s="172"/>
      <c r="QDC75" s="172"/>
      <c r="QDD75" s="172"/>
      <c r="QDE75" s="172"/>
      <c r="QDF75" s="172"/>
      <c r="QDG75" s="172"/>
      <c r="QDH75" s="172"/>
      <c r="QDI75" s="172"/>
      <c r="QDJ75" s="172"/>
      <c r="QDK75" s="172"/>
      <c r="QDL75" s="172"/>
      <c r="QDM75" s="172"/>
      <c r="QDN75" s="172"/>
      <c r="QDO75" s="172"/>
      <c r="QDP75" s="172"/>
      <c r="QDQ75" s="172"/>
      <c r="QDR75" s="172"/>
      <c r="QDS75" s="172"/>
      <c r="QDT75" s="172"/>
      <c r="QDU75" s="172"/>
      <c r="QDV75" s="172"/>
      <c r="QDW75" s="172"/>
      <c r="QDX75" s="172"/>
      <c r="QDY75" s="172"/>
      <c r="QDZ75" s="172"/>
      <c r="QEA75" s="172"/>
      <c r="QEB75" s="172"/>
      <c r="QEC75" s="172"/>
      <c r="QED75" s="172"/>
      <c r="QEE75" s="172"/>
      <c r="QEF75" s="172"/>
      <c r="QEG75" s="172"/>
      <c r="QEH75" s="172"/>
      <c r="QEI75" s="172"/>
      <c r="QEJ75" s="172"/>
      <c r="QEK75" s="172"/>
      <c r="QEL75" s="172"/>
      <c r="QEM75" s="172"/>
      <c r="QEN75" s="172"/>
      <c r="QEO75" s="172"/>
      <c r="QEP75" s="172"/>
      <c r="QEQ75" s="172"/>
      <c r="QER75" s="172"/>
      <c r="QES75" s="172"/>
      <c r="QET75" s="172"/>
      <c r="QEU75" s="172"/>
      <c r="QEV75" s="172"/>
      <c r="QEW75" s="172"/>
      <c r="QEX75" s="172"/>
      <c r="QEY75" s="172"/>
      <c r="QEZ75" s="172"/>
      <c r="QFA75" s="172"/>
      <c r="QFB75" s="172"/>
      <c r="QFC75" s="172"/>
      <c r="QFD75" s="172"/>
      <c r="QFE75" s="172"/>
      <c r="QFF75" s="172"/>
      <c r="QFG75" s="172"/>
      <c r="QFH75" s="172"/>
      <c r="QFI75" s="172"/>
      <c r="QFJ75" s="172"/>
      <c r="QFK75" s="172"/>
      <c r="QFL75" s="172"/>
      <c r="QFM75" s="172"/>
      <c r="QFN75" s="172"/>
      <c r="QFO75" s="172"/>
      <c r="QFP75" s="172"/>
      <c r="QFQ75" s="172"/>
      <c r="QFR75" s="172"/>
      <c r="QFS75" s="172"/>
      <c r="QFT75" s="172"/>
      <c r="QFU75" s="172"/>
      <c r="QFV75" s="172"/>
      <c r="QFW75" s="172"/>
      <c r="QFX75" s="172"/>
      <c r="QFY75" s="172"/>
      <c r="QFZ75" s="172"/>
      <c r="QGA75" s="172"/>
      <c r="QGB75" s="172"/>
      <c r="QGC75" s="172"/>
      <c r="QGD75" s="172"/>
      <c r="QGE75" s="172"/>
      <c r="QGF75" s="172"/>
      <c r="QGG75" s="172"/>
      <c r="QGH75" s="172"/>
      <c r="QGI75" s="172"/>
      <c r="QGJ75" s="172"/>
      <c r="QGK75" s="172"/>
      <c r="QGL75" s="172"/>
      <c r="QGM75" s="172"/>
      <c r="QGN75" s="172"/>
      <c r="QGO75" s="172"/>
      <c r="QGP75" s="172"/>
      <c r="QGQ75" s="172"/>
      <c r="QGR75" s="172"/>
      <c r="QGS75" s="172"/>
      <c r="QGT75" s="172"/>
      <c r="QGU75" s="172"/>
      <c r="QGV75" s="172"/>
      <c r="QGW75" s="172"/>
      <c r="QGX75" s="172"/>
      <c r="QGY75" s="172"/>
      <c r="QGZ75" s="172"/>
      <c r="QHA75" s="172"/>
      <c r="QHB75" s="172"/>
      <c r="QHC75" s="172"/>
      <c r="QHD75" s="172"/>
      <c r="QHE75" s="172"/>
      <c r="QHF75" s="172"/>
      <c r="QHG75" s="172"/>
      <c r="QHH75" s="172"/>
      <c r="QHI75" s="172"/>
      <c r="QHJ75" s="172"/>
      <c r="QHK75" s="172"/>
      <c r="QHL75" s="172"/>
      <c r="QHM75" s="172"/>
      <c r="QHN75" s="172"/>
      <c r="QHO75" s="172"/>
      <c r="QHP75" s="172"/>
      <c r="QHQ75" s="172"/>
      <c r="QHR75" s="172"/>
      <c r="QHS75" s="172"/>
      <c r="QHT75" s="172"/>
      <c r="QHU75" s="172"/>
      <c r="QHV75" s="172"/>
      <c r="QHW75" s="172"/>
      <c r="QHX75" s="172"/>
      <c r="QHY75" s="172"/>
      <c r="QHZ75" s="172"/>
      <c r="QIA75" s="172"/>
      <c r="QIB75" s="172"/>
      <c r="QIC75" s="172"/>
      <c r="QID75" s="172"/>
      <c r="QIE75" s="172"/>
      <c r="QIF75" s="172"/>
      <c r="QIG75" s="172"/>
      <c r="QIH75" s="172"/>
      <c r="QII75" s="172"/>
      <c r="QIJ75" s="172"/>
      <c r="QIK75" s="172"/>
      <c r="QIL75" s="172"/>
      <c r="QIM75" s="172"/>
      <c r="QIN75" s="172"/>
      <c r="QIO75" s="172"/>
      <c r="QIP75" s="172"/>
      <c r="QIQ75" s="172"/>
      <c r="QIR75" s="172"/>
      <c r="QIS75" s="172"/>
      <c r="QIT75" s="172"/>
      <c r="QIU75" s="172"/>
      <c r="QIV75" s="172"/>
      <c r="QIW75" s="172"/>
      <c r="QIX75" s="172"/>
      <c r="QIY75" s="172"/>
      <c r="QIZ75" s="172"/>
      <c r="QJA75" s="172"/>
      <c r="QJB75" s="172"/>
      <c r="QJC75" s="172"/>
      <c r="QJD75" s="172"/>
      <c r="QJE75" s="172"/>
      <c r="QJF75" s="172"/>
      <c r="QJG75" s="172"/>
      <c r="QJH75" s="172"/>
      <c r="QJI75" s="172"/>
      <c r="QJJ75" s="172"/>
      <c r="QJK75" s="172"/>
      <c r="QJL75" s="172"/>
      <c r="QJM75" s="172"/>
      <c r="QJN75" s="172"/>
      <c r="QJO75" s="172"/>
      <c r="QJP75" s="172"/>
      <c r="QJQ75" s="172"/>
      <c r="QJR75" s="172"/>
      <c r="QJS75" s="172"/>
      <c r="QJT75" s="172"/>
      <c r="QJU75" s="172"/>
      <c r="QJV75" s="172"/>
      <c r="QJW75" s="172"/>
      <c r="QJX75" s="172"/>
      <c r="QJY75" s="172"/>
      <c r="QJZ75" s="172"/>
      <c r="QKA75" s="172"/>
      <c r="QKB75" s="172"/>
      <c r="QKC75" s="172"/>
      <c r="QKD75" s="172"/>
      <c r="QKE75" s="172"/>
      <c r="QKF75" s="172"/>
      <c r="QKG75" s="172"/>
      <c r="QKH75" s="172"/>
      <c r="QKI75" s="172"/>
      <c r="QKJ75" s="172"/>
      <c r="QKK75" s="172"/>
      <c r="QKL75" s="172"/>
      <c r="QKM75" s="172"/>
      <c r="QKN75" s="172"/>
      <c r="QKO75" s="172"/>
      <c r="QKP75" s="172"/>
      <c r="QKQ75" s="172"/>
      <c r="QKR75" s="172"/>
      <c r="QKS75" s="172"/>
      <c r="QKT75" s="172"/>
      <c r="QKU75" s="172"/>
      <c r="QKV75" s="172"/>
      <c r="QKW75" s="172"/>
      <c r="QKX75" s="172"/>
      <c r="QKY75" s="172"/>
      <c r="QKZ75" s="172"/>
      <c r="QLA75" s="172"/>
      <c r="QLB75" s="172"/>
      <c r="QLC75" s="172"/>
      <c r="QLD75" s="172"/>
      <c r="QLE75" s="172"/>
      <c r="QLF75" s="172"/>
      <c r="QLG75" s="172"/>
      <c r="QLH75" s="172"/>
      <c r="QLI75" s="172"/>
      <c r="QLJ75" s="172"/>
      <c r="QLK75" s="172"/>
      <c r="QLL75" s="172"/>
      <c r="QLM75" s="172"/>
      <c r="QLN75" s="172"/>
      <c r="QLO75" s="172"/>
      <c r="QLP75" s="172"/>
      <c r="QLQ75" s="172"/>
      <c r="QLR75" s="172"/>
      <c r="QLS75" s="172"/>
      <c r="QLT75" s="172"/>
      <c r="QLU75" s="172"/>
      <c r="QLV75" s="172"/>
      <c r="QLW75" s="172"/>
      <c r="QLX75" s="172"/>
      <c r="QLY75" s="172"/>
      <c r="QLZ75" s="172"/>
      <c r="QMA75" s="172"/>
      <c r="QMB75" s="172"/>
      <c r="QMC75" s="172"/>
      <c r="QMD75" s="172"/>
      <c r="QME75" s="172"/>
      <c r="QMF75" s="172"/>
      <c r="QMG75" s="172"/>
      <c r="QMH75" s="172"/>
      <c r="QMI75" s="172"/>
      <c r="QMJ75" s="172"/>
      <c r="QMK75" s="172"/>
      <c r="QML75" s="172"/>
      <c r="QMM75" s="172"/>
      <c r="QMN75" s="172"/>
      <c r="QMO75" s="172"/>
      <c r="QMP75" s="172"/>
      <c r="QMQ75" s="172"/>
      <c r="QMR75" s="172"/>
      <c r="QMS75" s="172"/>
      <c r="QMT75" s="172"/>
      <c r="QMU75" s="172"/>
      <c r="QMV75" s="172"/>
      <c r="QMW75" s="172"/>
      <c r="QMX75" s="172"/>
      <c r="QMY75" s="172"/>
      <c r="QMZ75" s="172"/>
      <c r="QNA75" s="172"/>
      <c r="QNB75" s="172"/>
      <c r="QNC75" s="172"/>
      <c r="QND75" s="172"/>
      <c r="QNE75" s="172"/>
      <c r="QNF75" s="172"/>
      <c r="QNG75" s="172"/>
      <c r="QNH75" s="172"/>
      <c r="QNI75" s="172"/>
      <c r="QNJ75" s="172"/>
      <c r="QNK75" s="172"/>
      <c r="QNL75" s="172"/>
      <c r="QNM75" s="172"/>
      <c r="QNN75" s="172"/>
      <c r="QNO75" s="172"/>
      <c r="QNP75" s="172"/>
      <c r="QNQ75" s="172"/>
      <c r="QNR75" s="172"/>
      <c r="QNS75" s="172"/>
      <c r="QNT75" s="172"/>
      <c r="QNU75" s="172"/>
      <c r="QNV75" s="172"/>
      <c r="QNW75" s="172"/>
      <c r="QNX75" s="172"/>
      <c r="QNY75" s="172"/>
      <c r="QNZ75" s="172"/>
      <c r="QOA75" s="172"/>
      <c r="QOB75" s="172"/>
      <c r="QOC75" s="172"/>
      <c r="QOD75" s="172"/>
      <c r="QOE75" s="172"/>
      <c r="QOF75" s="172"/>
      <c r="QOG75" s="172"/>
      <c r="QOH75" s="172"/>
      <c r="QOI75" s="172"/>
      <c r="QOJ75" s="172"/>
      <c r="QOK75" s="172"/>
      <c r="QOL75" s="172"/>
      <c r="QOM75" s="172"/>
      <c r="QON75" s="172"/>
      <c r="QOO75" s="172"/>
      <c r="QOP75" s="172"/>
      <c r="QOQ75" s="172"/>
      <c r="QOR75" s="172"/>
      <c r="QOS75" s="172"/>
      <c r="QOT75" s="172"/>
      <c r="QOU75" s="172"/>
      <c r="QOV75" s="172"/>
      <c r="QOW75" s="172"/>
      <c r="QOX75" s="172"/>
      <c r="QOY75" s="172"/>
      <c r="QOZ75" s="172"/>
      <c r="QPA75" s="172"/>
      <c r="QPB75" s="172"/>
      <c r="QPC75" s="172"/>
      <c r="QPD75" s="172"/>
      <c r="QPE75" s="172"/>
      <c r="QPF75" s="172"/>
      <c r="QPG75" s="172"/>
      <c r="QPH75" s="172"/>
      <c r="QPI75" s="172"/>
      <c r="QPJ75" s="172"/>
      <c r="QPK75" s="172"/>
      <c r="QPL75" s="172"/>
      <c r="QPM75" s="172"/>
      <c r="QPN75" s="172"/>
      <c r="QPO75" s="172"/>
      <c r="QPP75" s="172"/>
      <c r="QPQ75" s="172"/>
      <c r="QPR75" s="172"/>
      <c r="QPS75" s="172"/>
      <c r="QPT75" s="172"/>
      <c r="QPU75" s="172"/>
      <c r="QPV75" s="172"/>
      <c r="QPW75" s="172"/>
      <c r="QPX75" s="172"/>
      <c r="QPY75" s="172"/>
      <c r="QPZ75" s="172"/>
      <c r="QQA75" s="172"/>
      <c r="QQB75" s="172"/>
      <c r="QQC75" s="172"/>
      <c r="QQD75" s="172"/>
      <c r="QQE75" s="172"/>
      <c r="QQF75" s="172"/>
      <c r="QQG75" s="172"/>
      <c r="QQH75" s="172"/>
      <c r="QQI75" s="172"/>
      <c r="QQJ75" s="172"/>
      <c r="QQK75" s="172"/>
      <c r="QQL75" s="172"/>
      <c r="QQM75" s="172"/>
      <c r="QQN75" s="172"/>
      <c r="QQO75" s="172"/>
      <c r="QQP75" s="172"/>
      <c r="QQQ75" s="172"/>
      <c r="QQR75" s="172"/>
      <c r="QQS75" s="172"/>
      <c r="QQT75" s="172"/>
      <c r="QQU75" s="172"/>
      <c r="QQV75" s="172"/>
      <c r="QQW75" s="172"/>
      <c r="QQX75" s="172"/>
      <c r="QQY75" s="172"/>
      <c r="QQZ75" s="172"/>
      <c r="QRA75" s="172"/>
      <c r="QRB75" s="172"/>
      <c r="QRC75" s="172"/>
      <c r="QRD75" s="172"/>
      <c r="QRE75" s="172"/>
      <c r="QRF75" s="172"/>
      <c r="QRG75" s="172"/>
      <c r="QRH75" s="172"/>
      <c r="QRI75" s="172"/>
      <c r="QRJ75" s="172"/>
      <c r="QRK75" s="172"/>
      <c r="QRL75" s="172"/>
      <c r="QRM75" s="172"/>
      <c r="QRN75" s="172"/>
      <c r="QRO75" s="172"/>
      <c r="QRP75" s="172"/>
      <c r="QRQ75" s="172"/>
      <c r="QRR75" s="172"/>
      <c r="QRS75" s="172"/>
      <c r="QRT75" s="172"/>
      <c r="QRU75" s="172"/>
      <c r="QRV75" s="172"/>
      <c r="QRW75" s="172"/>
      <c r="QRX75" s="172"/>
      <c r="QRY75" s="172"/>
      <c r="QRZ75" s="172"/>
      <c r="QSA75" s="172"/>
      <c r="QSB75" s="172"/>
      <c r="QSC75" s="172"/>
      <c r="QSD75" s="172"/>
      <c r="QSE75" s="172"/>
      <c r="QSF75" s="172"/>
      <c r="QSG75" s="172"/>
      <c r="QSH75" s="172"/>
      <c r="QSI75" s="172"/>
      <c r="QSJ75" s="172"/>
      <c r="QSK75" s="172"/>
      <c r="QSL75" s="172"/>
      <c r="QSM75" s="172"/>
      <c r="QSN75" s="172"/>
      <c r="QSO75" s="172"/>
      <c r="QSP75" s="172"/>
      <c r="QSQ75" s="172"/>
      <c r="QSR75" s="172"/>
      <c r="QSS75" s="172"/>
      <c r="QST75" s="172"/>
      <c r="QSU75" s="172"/>
      <c r="QSV75" s="172"/>
      <c r="QSW75" s="172"/>
      <c r="QSX75" s="172"/>
      <c r="QSY75" s="172"/>
      <c r="QSZ75" s="172"/>
      <c r="QTA75" s="172"/>
      <c r="QTB75" s="172"/>
      <c r="QTC75" s="172"/>
      <c r="QTD75" s="172"/>
      <c r="QTE75" s="172"/>
      <c r="QTF75" s="172"/>
      <c r="QTG75" s="172"/>
      <c r="QTH75" s="172"/>
      <c r="QTI75" s="172"/>
      <c r="QTJ75" s="172"/>
      <c r="QTK75" s="172"/>
      <c r="QTL75" s="172"/>
      <c r="QTM75" s="172"/>
      <c r="QTN75" s="172"/>
      <c r="QTO75" s="172"/>
      <c r="QTP75" s="172"/>
      <c r="QTQ75" s="172"/>
      <c r="QTR75" s="172"/>
      <c r="QTS75" s="172"/>
      <c r="QTT75" s="172"/>
      <c r="QTU75" s="172"/>
      <c r="QTV75" s="172"/>
      <c r="QTW75" s="172"/>
      <c r="QTX75" s="172"/>
      <c r="QTY75" s="172"/>
      <c r="QTZ75" s="172"/>
      <c r="QUA75" s="172"/>
      <c r="QUB75" s="172"/>
      <c r="QUC75" s="172"/>
      <c r="QUD75" s="172"/>
      <c r="QUE75" s="172"/>
      <c r="QUF75" s="172"/>
      <c r="QUG75" s="172"/>
      <c r="QUH75" s="172"/>
      <c r="QUI75" s="172"/>
      <c r="QUJ75" s="172"/>
      <c r="QUK75" s="172"/>
      <c r="QUL75" s="172"/>
      <c r="QUM75" s="172"/>
      <c r="QUN75" s="172"/>
      <c r="QUO75" s="172"/>
      <c r="QUP75" s="172"/>
      <c r="QUQ75" s="172"/>
      <c r="QUR75" s="172"/>
      <c r="QUS75" s="172"/>
      <c r="QUT75" s="172"/>
      <c r="QUU75" s="172"/>
      <c r="QUV75" s="172"/>
      <c r="QUW75" s="172"/>
      <c r="QUX75" s="172"/>
      <c r="QUY75" s="172"/>
      <c r="QUZ75" s="172"/>
      <c r="QVA75" s="172"/>
      <c r="QVB75" s="172"/>
      <c r="QVC75" s="172"/>
      <c r="QVD75" s="172"/>
      <c r="QVE75" s="172"/>
      <c r="QVF75" s="172"/>
      <c r="QVG75" s="172"/>
      <c r="QVH75" s="172"/>
      <c r="QVI75" s="172"/>
      <c r="QVJ75" s="172"/>
      <c r="QVK75" s="172"/>
      <c r="QVL75" s="172"/>
      <c r="QVM75" s="172"/>
      <c r="QVN75" s="172"/>
      <c r="QVO75" s="172"/>
      <c r="QVP75" s="172"/>
      <c r="QVQ75" s="172"/>
      <c r="QVR75" s="172"/>
      <c r="QVS75" s="172"/>
      <c r="QVT75" s="172"/>
      <c r="QVU75" s="172"/>
      <c r="QVV75" s="172"/>
      <c r="QVW75" s="172"/>
      <c r="QVX75" s="172"/>
      <c r="QVY75" s="172"/>
      <c r="QVZ75" s="172"/>
      <c r="QWA75" s="172"/>
      <c r="QWB75" s="172"/>
      <c r="QWC75" s="172"/>
      <c r="QWD75" s="172"/>
      <c r="QWE75" s="172"/>
      <c r="QWF75" s="172"/>
      <c r="QWG75" s="172"/>
      <c r="QWH75" s="172"/>
      <c r="QWI75" s="172"/>
      <c r="QWJ75" s="172"/>
      <c r="QWK75" s="172"/>
      <c r="QWL75" s="172"/>
      <c r="QWM75" s="172"/>
      <c r="QWN75" s="172"/>
      <c r="QWO75" s="172"/>
      <c r="QWP75" s="172"/>
      <c r="QWQ75" s="172"/>
      <c r="QWR75" s="172"/>
      <c r="QWS75" s="172"/>
      <c r="QWT75" s="172"/>
      <c r="QWU75" s="172"/>
      <c r="QWV75" s="172"/>
      <c r="QWW75" s="172"/>
      <c r="QWX75" s="172"/>
      <c r="QWY75" s="172"/>
      <c r="QWZ75" s="172"/>
      <c r="QXA75" s="172"/>
      <c r="QXB75" s="172"/>
      <c r="QXC75" s="172"/>
      <c r="QXD75" s="172"/>
      <c r="QXE75" s="172"/>
      <c r="QXF75" s="172"/>
      <c r="QXG75" s="172"/>
      <c r="QXH75" s="172"/>
      <c r="QXI75" s="172"/>
      <c r="QXJ75" s="172"/>
      <c r="QXK75" s="172"/>
      <c r="QXL75" s="172"/>
      <c r="QXM75" s="172"/>
      <c r="QXN75" s="172"/>
      <c r="QXO75" s="172"/>
      <c r="QXP75" s="172"/>
      <c r="QXQ75" s="172"/>
      <c r="QXR75" s="172"/>
      <c r="QXS75" s="172"/>
      <c r="QXT75" s="172"/>
      <c r="QXU75" s="172"/>
      <c r="QXV75" s="172"/>
      <c r="QXW75" s="172"/>
      <c r="QXX75" s="172"/>
      <c r="QXY75" s="172"/>
      <c r="QXZ75" s="172"/>
      <c r="QYA75" s="172"/>
      <c r="QYB75" s="172"/>
      <c r="QYC75" s="172"/>
      <c r="QYD75" s="172"/>
      <c r="QYE75" s="172"/>
      <c r="QYF75" s="172"/>
      <c r="QYG75" s="172"/>
      <c r="QYH75" s="172"/>
      <c r="QYI75" s="172"/>
      <c r="QYJ75" s="172"/>
      <c r="QYK75" s="172"/>
      <c r="QYL75" s="172"/>
      <c r="QYM75" s="172"/>
      <c r="QYN75" s="172"/>
      <c r="QYO75" s="172"/>
      <c r="QYP75" s="172"/>
      <c r="QYQ75" s="172"/>
      <c r="QYR75" s="172"/>
      <c r="QYS75" s="172"/>
      <c r="QYT75" s="172"/>
      <c r="QYU75" s="172"/>
      <c r="QYV75" s="172"/>
      <c r="QYW75" s="172"/>
      <c r="QYX75" s="172"/>
      <c r="QYY75" s="172"/>
      <c r="QYZ75" s="172"/>
      <c r="QZA75" s="172"/>
      <c r="QZB75" s="172"/>
      <c r="QZC75" s="172"/>
      <c r="QZD75" s="172"/>
      <c r="QZE75" s="172"/>
      <c r="QZF75" s="172"/>
      <c r="QZG75" s="172"/>
      <c r="QZH75" s="172"/>
      <c r="QZI75" s="172"/>
      <c r="QZJ75" s="172"/>
      <c r="QZK75" s="172"/>
      <c r="QZL75" s="172"/>
      <c r="QZM75" s="172"/>
      <c r="QZN75" s="172"/>
      <c r="QZO75" s="172"/>
      <c r="QZP75" s="172"/>
      <c r="QZQ75" s="172"/>
      <c r="QZR75" s="172"/>
      <c r="QZS75" s="172"/>
      <c r="QZT75" s="172"/>
      <c r="QZU75" s="172"/>
      <c r="QZV75" s="172"/>
      <c r="QZW75" s="172"/>
      <c r="QZX75" s="172"/>
      <c r="QZY75" s="172"/>
      <c r="QZZ75" s="172"/>
      <c r="RAA75" s="172"/>
      <c r="RAB75" s="172"/>
      <c r="RAC75" s="172"/>
      <c r="RAD75" s="172"/>
      <c r="RAE75" s="172"/>
      <c r="RAF75" s="172"/>
      <c r="RAG75" s="172"/>
      <c r="RAH75" s="172"/>
      <c r="RAI75" s="172"/>
      <c r="RAJ75" s="172"/>
      <c r="RAK75" s="172"/>
      <c r="RAL75" s="172"/>
      <c r="RAM75" s="172"/>
      <c r="RAN75" s="172"/>
      <c r="RAO75" s="172"/>
      <c r="RAP75" s="172"/>
      <c r="RAQ75" s="172"/>
      <c r="RAR75" s="172"/>
      <c r="RAS75" s="172"/>
      <c r="RAT75" s="172"/>
      <c r="RAU75" s="172"/>
      <c r="RAV75" s="172"/>
      <c r="RAW75" s="172"/>
      <c r="RAX75" s="172"/>
      <c r="RAY75" s="172"/>
      <c r="RAZ75" s="172"/>
      <c r="RBA75" s="172"/>
      <c r="RBB75" s="172"/>
      <c r="RBC75" s="172"/>
      <c r="RBD75" s="172"/>
      <c r="RBE75" s="172"/>
      <c r="RBF75" s="172"/>
      <c r="RBG75" s="172"/>
      <c r="RBH75" s="172"/>
      <c r="RBI75" s="172"/>
      <c r="RBJ75" s="172"/>
      <c r="RBK75" s="172"/>
      <c r="RBL75" s="172"/>
      <c r="RBM75" s="172"/>
      <c r="RBN75" s="172"/>
      <c r="RBO75" s="172"/>
      <c r="RBP75" s="172"/>
      <c r="RBQ75" s="172"/>
      <c r="RBR75" s="172"/>
      <c r="RBS75" s="172"/>
      <c r="RBT75" s="172"/>
      <c r="RBU75" s="172"/>
      <c r="RBV75" s="172"/>
      <c r="RBW75" s="172"/>
      <c r="RBX75" s="172"/>
      <c r="RBY75" s="172"/>
      <c r="RBZ75" s="172"/>
      <c r="RCA75" s="172"/>
      <c r="RCB75" s="172"/>
      <c r="RCC75" s="172"/>
      <c r="RCD75" s="172"/>
      <c r="RCE75" s="172"/>
      <c r="RCF75" s="172"/>
      <c r="RCG75" s="172"/>
      <c r="RCH75" s="172"/>
      <c r="RCI75" s="172"/>
      <c r="RCJ75" s="172"/>
      <c r="RCK75" s="172"/>
      <c r="RCL75" s="172"/>
      <c r="RCM75" s="172"/>
      <c r="RCN75" s="172"/>
      <c r="RCO75" s="172"/>
      <c r="RCP75" s="172"/>
      <c r="RCQ75" s="172"/>
      <c r="RCR75" s="172"/>
      <c r="RCS75" s="172"/>
      <c r="RCT75" s="172"/>
      <c r="RCU75" s="172"/>
      <c r="RCV75" s="172"/>
      <c r="RCW75" s="172"/>
      <c r="RCX75" s="172"/>
      <c r="RCY75" s="172"/>
      <c r="RCZ75" s="172"/>
      <c r="RDA75" s="172"/>
      <c r="RDB75" s="172"/>
      <c r="RDC75" s="172"/>
      <c r="RDD75" s="172"/>
      <c r="RDE75" s="172"/>
      <c r="RDF75" s="172"/>
      <c r="RDG75" s="172"/>
      <c r="RDH75" s="172"/>
      <c r="RDI75" s="172"/>
      <c r="RDJ75" s="172"/>
      <c r="RDK75" s="172"/>
      <c r="RDL75" s="172"/>
      <c r="RDM75" s="172"/>
      <c r="RDN75" s="172"/>
      <c r="RDO75" s="172"/>
      <c r="RDP75" s="172"/>
      <c r="RDQ75" s="172"/>
      <c r="RDR75" s="172"/>
      <c r="RDS75" s="172"/>
      <c r="RDT75" s="172"/>
      <c r="RDU75" s="172"/>
      <c r="RDV75" s="172"/>
      <c r="RDW75" s="172"/>
      <c r="RDX75" s="172"/>
      <c r="RDY75" s="172"/>
      <c r="RDZ75" s="172"/>
      <c r="REA75" s="172"/>
      <c r="REB75" s="172"/>
      <c r="REC75" s="172"/>
      <c r="RED75" s="172"/>
      <c r="REE75" s="172"/>
      <c r="REF75" s="172"/>
      <c r="REG75" s="172"/>
      <c r="REH75" s="172"/>
      <c r="REI75" s="172"/>
      <c r="REJ75" s="172"/>
      <c r="REK75" s="172"/>
      <c r="REL75" s="172"/>
      <c r="REM75" s="172"/>
      <c r="REN75" s="172"/>
      <c r="REO75" s="172"/>
      <c r="REP75" s="172"/>
      <c r="REQ75" s="172"/>
      <c r="RER75" s="172"/>
      <c r="RES75" s="172"/>
      <c r="RET75" s="172"/>
      <c r="REU75" s="172"/>
      <c r="REV75" s="172"/>
      <c r="REW75" s="172"/>
      <c r="REX75" s="172"/>
      <c r="REY75" s="172"/>
      <c r="REZ75" s="172"/>
      <c r="RFA75" s="172"/>
      <c r="RFB75" s="172"/>
      <c r="RFC75" s="172"/>
      <c r="RFD75" s="172"/>
      <c r="RFE75" s="172"/>
      <c r="RFF75" s="172"/>
      <c r="RFG75" s="172"/>
      <c r="RFH75" s="172"/>
      <c r="RFI75" s="172"/>
      <c r="RFJ75" s="172"/>
      <c r="RFK75" s="172"/>
      <c r="RFL75" s="172"/>
      <c r="RFM75" s="172"/>
      <c r="RFN75" s="172"/>
      <c r="RFO75" s="172"/>
      <c r="RFP75" s="172"/>
      <c r="RFQ75" s="172"/>
      <c r="RFR75" s="172"/>
      <c r="RFS75" s="172"/>
      <c r="RFT75" s="172"/>
      <c r="RFU75" s="172"/>
      <c r="RFV75" s="172"/>
      <c r="RFW75" s="172"/>
      <c r="RFX75" s="172"/>
      <c r="RFY75" s="172"/>
      <c r="RFZ75" s="172"/>
      <c r="RGA75" s="172"/>
      <c r="RGB75" s="172"/>
      <c r="RGC75" s="172"/>
      <c r="RGD75" s="172"/>
      <c r="RGE75" s="172"/>
      <c r="RGF75" s="172"/>
      <c r="RGG75" s="172"/>
      <c r="RGH75" s="172"/>
      <c r="RGI75" s="172"/>
      <c r="RGJ75" s="172"/>
      <c r="RGK75" s="172"/>
      <c r="RGL75" s="172"/>
      <c r="RGM75" s="172"/>
      <c r="RGN75" s="172"/>
      <c r="RGO75" s="172"/>
      <c r="RGP75" s="172"/>
      <c r="RGQ75" s="172"/>
      <c r="RGR75" s="172"/>
      <c r="RGS75" s="172"/>
      <c r="RGT75" s="172"/>
      <c r="RGU75" s="172"/>
      <c r="RGV75" s="172"/>
      <c r="RGW75" s="172"/>
      <c r="RGX75" s="172"/>
      <c r="RGY75" s="172"/>
      <c r="RGZ75" s="172"/>
      <c r="RHA75" s="172"/>
      <c r="RHB75" s="172"/>
      <c r="RHC75" s="172"/>
      <c r="RHD75" s="172"/>
      <c r="RHE75" s="172"/>
      <c r="RHF75" s="172"/>
      <c r="RHG75" s="172"/>
      <c r="RHH75" s="172"/>
      <c r="RHI75" s="172"/>
      <c r="RHJ75" s="172"/>
      <c r="RHK75" s="172"/>
      <c r="RHL75" s="172"/>
      <c r="RHM75" s="172"/>
      <c r="RHN75" s="172"/>
      <c r="RHO75" s="172"/>
      <c r="RHP75" s="172"/>
      <c r="RHQ75" s="172"/>
      <c r="RHR75" s="172"/>
      <c r="RHS75" s="172"/>
      <c r="RHT75" s="172"/>
      <c r="RHU75" s="172"/>
      <c r="RHV75" s="172"/>
      <c r="RHW75" s="172"/>
      <c r="RHX75" s="172"/>
      <c r="RHY75" s="172"/>
      <c r="RHZ75" s="172"/>
      <c r="RIA75" s="172"/>
      <c r="RIB75" s="172"/>
      <c r="RIC75" s="172"/>
      <c r="RID75" s="172"/>
      <c r="RIE75" s="172"/>
      <c r="RIF75" s="172"/>
      <c r="RIG75" s="172"/>
      <c r="RIH75" s="172"/>
      <c r="RII75" s="172"/>
      <c r="RIJ75" s="172"/>
      <c r="RIK75" s="172"/>
      <c r="RIL75" s="172"/>
      <c r="RIM75" s="172"/>
      <c r="RIN75" s="172"/>
      <c r="RIO75" s="172"/>
      <c r="RIP75" s="172"/>
      <c r="RIQ75" s="172"/>
      <c r="RIR75" s="172"/>
      <c r="RIS75" s="172"/>
      <c r="RIT75" s="172"/>
      <c r="RIU75" s="172"/>
      <c r="RIV75" s="172"/>
      <c r="RIW75" s="172"/>
      <c r="RIX75" s="172"/>
      <c r="RIY75" s="172"/>
      <c r="RIZ75" s="172"/>
      <c r="RJA75" s="172"/>
      <c r="RJB75" s="172"/>
      <c r="RJC75" s="172"/>
      <c r="RJD75" s="172"/>
      <c r="RJE75" s="172"/>
      <c r="RJF75" s="172"/>
      <c r="RJG75" s="172"/>
      <c r="RJH75" s="172"/>
      <c r="RJI75" s="172"/>
      <c r="RJJ75" s="172"/>
      <c r="RJK75" s="172"/>
      <c r="RJL75" s="172"/>
      <c r="RJM75" s="172"/>
      <c r="RJN75" s="172"/>
      <c r="RJO75" s="172"/>
      <c r="RJP75" s="172"/>
      <c r="RJQ75" s="172"/>
      <c r="RJR75" s="172"/>
      <c r="RJS75" s="172"/>
      <c r="RJT75" s="172"/>
      <c r="RJU75" s="172"/>
      <c r="RJV75" s="172"/>
      <c r="RJW75" s="172"/>
      <c r="RJX75" s="172"/>
      <c r="RJY75" s="172"/>
      <c r="RJZ75" s="172"/>
      <c r="RKA75" s="172"/>
      <c r="RKB75" s="172"/>
      <c r="RKC75" s="172"/>
      <c r="RKD75" s="172"/>
      <c r="RKE75" s="172"/>
      <c r="RKF75" s="172"/>
      <c r="RKG75" s="172"/>
      <c r="RKH75" s="172"/>
      <c r="RKI75" s="172"/>
      <c r="RKJ75" s="172"/>
      <c r="RKK75" s="172"/>
      <c r="RKL75" s="172"/>
      <c r="RKM75" s="172"/>
      <c r="RKN75" s="172"/>
      <c r="RKO75" s="172"/>
      <c r="RKP75" s="172"/>
      <c r="RKQ75" s="172"/>
      <c r="RKR75" s="172"/>
      <c r="RKS75" s="172"/>
      <c r="RKT75" s="172"/>
      <c r="RKU75" s="172"/>
      <c r="RKV75" s="172"/>
      <c r="RKW75" s="172"/>
      <c r="RKX75" s="172"/>
      <c r="RKY75" s="172"/>
      <c r="RKZ75" s="172"/>
      <c r="RLA75" s="172"/>
      <c r="RLB75" s="172"/>
      <c r="RLC75" s="172"/>
      <c r="RLD75" s="172"/>
      <c r="RLE75" s="172"/>
      <c r="RLF75" s="172"/>
      <c r="RLG75" s="172"/>
      <c r="RLH75" s="172"/>
      <c r="RLI75" s="172"/>
      <c r="RLJ75" s="172"/>
      <c r="RLK75" s="172"/>
      <c r="RLL75" s="172"/>
      <c r="RLM75" s="172"/>
      <c r="RLN75" s="172"/>
      <c r="RLO75" s="172"/>
      <c r="RLP75" s="172"/>
      <c r="RLQ75" s="172"/>
      <c r="RLR75" s="172"/>
      <c r="RLS75" s="172"/>
      <c r="RLT75" s="172"/>
      <c r="RLU75" s="172"/>
      <c r="RLV75" s="172"/>
      <c r="RLW75" s="172"/>
      <c r="RLX75" s="172"/>
      <c r="RLY75" s="172"/>
      <c r="RLZ75" s="172"/>
      <c r="RMA75" s="172"/>
      <c r="RMB75" s="172"/>
      <c r="RMC75" s="172"/>
      <c r="RMD75" s="172"/>
      <c r="RME75" s="172"/>
      <c r="RMF75" s="172"/>
      <c r="RMG75" s="172"/>
      <c r="RMH75" s="172"/>
      <c r="RMI75" s="172"/>
      <c r="RMJ75" s="172"/>
      <c r="RMK75" s="172"/>
      <c r="RML75" s="172"/>
      <c r="RMM75" s="172"/>
      <c r="RMN75" s="172"/>
      <c r="RMO75" s="172"/>
      <c r="RMP75" s="172"/>
      <c r="RMQ75" s="172"/>
      <c r="RMR75" s="172"/>
      <c r="RMS75" s="172"/>
      <c r="RMT75" s="172"/>
      <c r="RMU75" s="172"/>
      <c r="RMV75" s="172"/>
      <c r="RMW75" s="172"/>
      <c r="RMX75" s="172"/>
      <c r="RMY75" s="172"/>
      <c r="RMZ75" s="172"/>
      <c r="RNA75" s="172"/>
      <c r="RNB75" s="172"/>
      <c r="RNC75" s="172"/>
      <c r="RND75" s="172"/>
      <c r="RNE75" s="172"/>
      <c r="RNF75" s="172"/>
      <c r="RNG75" s="172"/>
      <c r="RNH75" s="172"/>
      <c r="RNI75" s="172"/>
      <c r="RNJ75" s="172"/>
      <c r="RNK75" s="172"/>
      <c r="RNL75" s="172"/>
      <c r="RNM75" s="172"/>
      <c r="RNN75" s="172"/>
      <c r="RNO75" s="172"/>
      <c r="RNP75" s="172"/>
      <c r="RNQ75" s="172"/>
      <c r="RNR75" s="172"/>
      <c r="RNS75" s="172"/>
      <c r="RNT75" s="172"/>
      <c r="RNU75" s="172"/>
      <c r="RNV75" s="172"/>
      <c r="RNW75" s="172"/>
      <c r="RNX75" s="172"/>
      <c r="RNY75" s="172"/>
      <c r="RNZ75" s="172"/>
      <c r="ROA75" s="172"/>
      <c r="ROB75" s="172"/>
      <c r="ROC75" s="172"/>
      <c r="ROD75" s="172"/>
      <c r="ROE75" s="172"/>
      <c r="ROF75" s="172"/>
      <c r="ROG75" s="172"/>
      <c r="ROH75" s="172"/>
      <c r="ROI75" s="172"/>
      <c r="ROJ75" s="172"/>
      <c r="ROK75" s="172"/>
      <c r="ROL75" s="172"/>
      <c r="ROM75" s="172"/>
      <c r="RON75" s="172"/>
      <c r="ROO75" s="172"/>
      <c r="ROP75" s="172"/>
      <c r="ROQ75" s="172"/>
      <c r="ROR75" s="172"/>
      <c r="ROS75" s="172"/>
      <c r="ROT75" s="172"/>
      <c r="ROU75" s="172"/>
      <c r="ROV75" s="172"/>
      <c r="ROW75" s="172"/>
      <c r="ROX75" s="172"/>
      <c r="ROY75" s="172"/>
      <c r="ROZ75" s="172"/>
      <c r="RPA75" s="172"/>
      <c r="RPB75" s="172"/>
      <c r="RPC75" s="172"/>
      <c r="RPD75" s="172"/>
      <c r="RPE75" s="172"/>
      <c r="RPF75" s="172"/>
      <c r="RPG75" s="172"/>
      <c r="RPH75" s="172"/>
      <c r="RPI75" s="172"/>
      <c r="RPJ75" s="172"/>
      <c r="RPK75" s="172"/>
      <c r="RPL75" s="172"/>
      <c r="RPM75" s="172"/>
      <c r="RPN75" s="172"/>
      <c r="RPO75" s="172"/>
      <c r="RPP75" s="172"/>
      <c r="RPQ75" s="172"/>
      <c r="RPR75" s="172"/>
      <c r="RPS75" s="172"/>
      <c r="RPT75" s="172"/>
      <c r="RPU75" s="172"/>
      <c r="RPV75" s="172"/>
      <c r="RPW75" s="172"/>
      <c r="RPX75" s="172"/>
      <c r="RPY75" s="172"/>
      <c r="RPZ75" s="172"/>
      <c r="RQA75" s="172"/>
      <c r="RQB75" s="172"/>
      <c r="RQC75" s="172"/>
      <c r="RQD75" s="172"/>
      <c r="RQE75" s="172"/>
      <c r="RQF75" s="172"/>
      <c r="RQG75" s="172"/>
      <c r="RQH75" s="172"/>
      <c r="RQI75" s="172"/>
      <c r="RQJ75" s="172"/>
      <c r="RQK75" s="172"/>
      <c r="RQL75" s="172"/>
      <c r="RQM75" s="172"/>
      <c r="RQN75" s="172"/>
      <c r="RQO75" s="172"/>
      <c r="RQP75" s="172"/>
      <c r="RQQ75" s="172"/>
      <c r="RQR75" s="172"/>
      <c r="RQS75" s="172"/>
      <c r="RQT75" s="172"/>
      <c r="RQU75" s="172"/>
      <c r="RQV75" s="172"/>
      <c r="RQW75" s="172"/>
      <c r="RQX75" s="172"/>
      <c r="RQY75" s="172"/>
      <c r="RQZ75" s="172"/>
      <c r="RRA75" s="172"/>
      <c r="RRB75" s="172"/>
      <c r="RRC75" s="172"/>
      <c r="RRD75" s="172"/>
      <c r="RRE75" s="172"/>
      <c r="RRF75" s="172"/>
      <c r="RRG75" s="172"/>
      <c r="RRH75" s="172"/>
      <c r="RRI75" s="172"/>
      <c r="RRJ75" s="172"/>
      <c r="RRK75" s="172"/>
      <c r="RRL75" s="172"/>
      <c r="RRM75" s="172"/>
      <c r="RRN75" s="172"/>
      <c r="RRO75" s="172"/>
      <c r="RRP75" s="172"/>
      <c r="RRQ75" s="172"/>
      <c r="RRR75" s="172"/>
      <c r="RRS75" s="172"/>
      <c r="RRT75" s="172"/>
      <c r="RRU75" s="172"/>
      <c r="RRV75" s="172"/>
      <c r="RRW75" s="172"/>
      <c r="RRX75" s="172"/>
      <c r="RRY75" s="172"/>
      <c r="RRZ75" s="172"/>
      <c r="RSA75" s="172"/>
      <c r="RSB75" s="172"/>
      <c r="RSC75" s="172"/>
      <c r="RSD75" s="172"/>
      <c r="RSE75" s="172"/>
      <c r="RSF75" s="172"/>
      <c r="RSG75" s="172"/>
      <c r="RSH75" s="172"/>
      <c r="RSI75" s="172"/>
      <c r="RSJ75" s="172"/>
      <c r="RSK75" s="172"/>
      <c r="RSL75" s="172"/>
      <c r="RSM75" s="172"/>
      <c r="RSN75" s="172"/>
      <c r="RSO75" s="172"/>
      <c r="RSP75" s="172"/>
      <c r="RSQ75" s="172"/>
      <c r="RSR75" s="172"/>
      <c r="RSS75" s="172"/>
      <c r="RST75" s="172"/>
      <c r="RSU75" s="172"/>
      <c r="RSV75" s="172"/>
      <c r="RSW75" s="172"/>
      <c r="RSX75" s="172"/>
      <c r="RSY75" s="172"/>
      <c r="RSZ75" s="172"/>
      <c r="RTA75" s="172"/>
      <c r="RTB75" s="172"/>
      <c r="RTC75" s="172"/>
      <c r="RTD75" s="172"/>
      <c r="RTE75" s="172"/>
      <c r="RTF75" s="172"/>
      <c r="RTG75" s="172"/>
      <c r="RTH75" s="172"/>
      <c r="RTI75" s="172"/>
      <c r="RTJ75" s="172"/>
      <c r="RTK75" s="172"/>
      <c r="RTL75" s="172"/>
      <c r="RTM75" s="172"/>
      <c r="RTN75" s="172"/>
      <c r="RTO75" s="172"/>
      <c r="RTP75" s="172"/>
      <c r="RTQ75" s="172"/>
      <c r="RTR75" s="172"/>
      <c r="RTS75" s="172"/>
      <c r="RTT75" s="172"/>
      <c r="RTU75" s="172"/>
      <c r="RTV75" s="172"/>
      <c r="RTW75" s="172"/>
      <c r="RTX75" s="172"/>
      <c r="RTY75" s="172"/>
      <c r="RTZ75" s="172"/>
      <c r="RUA75" s="172"/>
      <c r="RUB75" s="172"/>
      <c r="RUC75" s="172"/>
      <c r="RUD75" s="172"/>
      <c r="RUE75" s="172"/>
      <c r="RUF75" s="172"/>
      <c r="RUG75" s="172"/>
      <c r="RUH75" s="172"/>
      <c r="RUI75" s="172"/>
      <c r="RUJ75" s="172"/>
      <c r="RUK75" s="172"/>
      <c r="RUL75" s="172"/>
      <c r="RUM75" s="172"/>
      <c r="RUN75" s="172"/>
      <c r="RUO75" s="172"/>
      <c r="RUP75" s="172"/>
      <c r="RUQ75" s="172"/>
      <c r="RUR75" s="172"/>
      <c r="RUS75" s="172"/>
      <c r="RUT75" s="172"/>
      <c r="RUU75" s="172"/>
      <c r="RUV75" s="172"/>
      <c r="RUW75" s="172"/>
      <c r="RUX75" s="172"/>
      <c r="RUY75" s="172"/>
      <c r="RUZ75" s="172"/>
      <c r="RVA75" s="172"/>
      <c r="RVB75" s="172"/>
      <c r="RVC75" s="172"/>
      <c r="RVD75" s="172"/>
      <c r="RVE75" s="172"/>
      <c r="RVF75" s="172"/>
      <c r="RVG75" s="172"/>
      <c r="RVH75" s="172"/>
      <c r="RVI75" s="172"/>
      <c r="RVJ75" s="172"/>
      <c r="RVK75" s="172"/>
      <c r="RVL75" s="172"/>
      <c r="RVM75" s="172"/>
      <c r="RVN75" s="172"/>
      <c r="RVO75" s="172"/>
      <c r="RVP75" s="172"/>
      <c r="RVQ75" s="172"/>
      <c r="RVR75" s="172"/>
      <c r="RVS75" s="172"/>
      <c r="RVT75" s="172"/>
      <c r="RVU75" s="172"/>
      <c r="RVV75" s="172"/>
      <c r="RVW75" s="172"/>
      <c r="RVX75" s="172"/>
      <c r="RVY75" s="172"/>
      <c r="RVZ75" s="172"/>
      <c r="RWA75" s="172"/>
      <c r="RWB75" s="172"/>
      <c r="RWC75" s="172"/>
      <c r="RWD75" s="172"/>
      <c r="RWE75" s="172"/>
      <c r="RWF75" s="172"/>
      <c r="RWG75" s="172"/>
      <c r="RWH75" s="172"/>
      <c r="RWI75" s="172"/>
      <c r="RWJ75" s="172"/>
      <c r="RWK75" s="172"/>
      <c r="RWL75" s="172"/>
      <c r="RWM75" s="172"/>
      <c r="RWN75" s="172"/>
      <c r="RWO75" s="172"/>
      <c r="RWP75" s="172"/>
      <c r="RWQ75" s="172"/>
      <c r="RWR75" s="172"/>
      <c r="RWS75" s="172"/>
      <c r="RWT75" s="172"/>
      <c r="RWU75" s="172"/>
      <c r="RWV75" s="172"/>
      <c r="RWW75" s="172"/>
      <c r="RWX75" s="172"/>
      <c r="RWY75" s="172"/>
      <c r="RWZ75" s="172"/>
      <c r="RXA75" s="172"/>
      <c r="RXB75" s="172"/>
      <c r="RXC75" s="172"/>
      <c r="RXD75" s="172"/>
      <c r="RXE75" s="172"/>
      <c r="RXF75" s="172"/>
      <c r="RXG75" s="172"/>
      <c r="RXH75" s="172"/>
      <c r="RXI75" s="172"/>
      <c r="RXJ75" s="172"/>
      <c r="RXK75" s="172"/>
      <c r="RXL75" s="172"/>
      <c r="RXM75" s="172"/>
      <c r="RXN75" s="172"/>
      <c r="RXO75" s="172"/>
      <c r="RXP75" s="172"/>
      <c r="RXQ75" s="172"/>
      <c r="RXR75" s="172"/>
      <c r="RXS75" s="172"/>
      <c r="RXT75" s="172"/>
      <c r="RXU75" s="172"/>
      <c r="RXV75" s="172"/>
      <c r="RXW75" s="172"/>
      <c r="RXX75" s="172"/>
      <c r="RXY75" s="172"/>
      <c r="RXZ75" s="172"/>
      <c r="RYA75" s="172"/>
      <c r="RYB75" s="172"/>
      <c r="RYC75" s="172"/>
      <c r="RYD75" s="172"/>
      <c r="RYE75" s="172"/>
      <c r="RYF75" s="172"/>
      <c r="RYG75" s="172"/>
      <c r="RYH75" s="172"/>
      <c r="RYI75" s="172"/>
      <c r="RYJ75" s="172"/>
      <c r="RYK75" s="172"/>
      <c r="RYL75" s="172"/>
      <c r="RYM75" s="172"/>
      <c r="RYN75" s="172"/>
      <c r="RYO75" s="172"/>
      <c r="RYP75" s="172"/>
      <c r="RYQ75" s="172"/>
      <c r="RYR75" s="172"/>
      <c r="RYS75" s="172"/>
      <c r="RYT75" s="172"/>
      <c r="RYU75" s="172"/>
      <c r="RYV75" s="172"/>
      <c r="RYW75" s="172"/>
      <c r="RYX75" s="172"/>
      <c r="RYY75" s="172"/>
      <c r="RYZ75" s="172"/>
      <c r="RZA75" s="172"/>
      <c r="RZB75" s="172"/>
      <c r="RZC75" s="172"/>
      <c r="RZD75" s="172"/>
      <c r="RZE75" s="172"/>
      <c r="RZF75" s="172"/>
      <c r="RZG75" s="172"/>
      <c r="RZH75" s="172"/>
      <c r="RZI75" s="172"/>
      <c r="RZJ75" s="172"/>
      <c r="RZK75" s="172"/>
      <c r="RZL75" s="172"/>
      <c r="RZM75" s="172"/>
      <c r="RZN75" s="172"/>
      <c r="RZO75" s="172"/>
      <c r="RZP75" s="172"/>
      <c r="RZQ75" s="172"/>
      <c r="RZR75" s="172"/>
      <c r="RZS75" s="172"/>
      <c r="RZT75" s="172"/>
      <c r="RZU75" s="172"/>
      <c r="RZV75" s="172"/>
      <c r="RZW75" s="172"/>
      <c r="RZX75" s="172"/>
      <c r="RZY75" s="172"/>
      <c r="RZZ75" s="172"/>
      <c r="SAA75" s="172"/>
      <c r="SAB75" s="172"/>
      <c r="SAC75" s="172"/>
      <c r="SAD75" s="172"/>
      <c r="SAE75" s="172"/>
      <c r="SAF75" s="172"/>
      <c r="SAG75" s="172"/>
      <c r="SAH75" s="172"/>
      <c r="SAI75" s="172"/>
      <c r="SAJ75" s="172"/>
      <c r="SAK75" s="172"/>
      <c r="SAL75" s="172"/>
      <c r="SAM75" s="172"/>
      <c r="SAN75" s="172"/>
      <c r="SAO75" s="172"/>
      <c r="SAP75" s="172"/>
      <c r="SAQ75" s="172"/>
      <c r="SAR75" s="172"/>
      <c r="SAS75" s="172"/>
      <c r="SAT75" s="172"/>
      <c r="SAU75" s="172"/>
      <c r="SAV75" s="172"/>
      <c r="SAW75" s="172"/>
      <c r="SAX75" s="172"/>
      <c r="SAY75" s="172"/>
      <c r="SAZ75" s="172"/>
      <c r="SBA75" s="172"/>
      <c r="SBB75" s="172"/>
      <c r="SBC75" s="172"/>
      <c r="SBD75" s="172"/>
      <c r="SBE75" s="172"/>
      <c r="SBF75" s="172"/>
      <c r="SBG75" s="172"/>
      <c r="SBH75" s="172"/>
      <c r="SBI75" s="172"/>
      <c r="SBJ75" s="172"/>
      <c r="SBK75" s="172"/>
      <c r="SBL75" s="172"/>
      <c r="SBM75" s="172"/>
      <c r="SBN75" s="172"/>
      <c r="SBO75" s="172"/>
      <c r="SBP75" s="172"/>
      <c r="SBQ75" s="172"/>
      <c r="SBR75" s="172"/>
      <c r="SBS75" s="172"/>
      <c r="SBT75" s="172"/>
      <c r="SBU75" s="172"/>
      <c r="SBV75" s="172"/>
      <c r="SBW75" s="172"/>
      <c r="SBX75" s="172"/>
      <c r="SBY75" s="172"/>
      <c r="SBZ75" s="172"/>
      <c r="SCA75" s="172"/>
      <c r="SCB75" s="172"/>
      <c r="SCC75" s="172"/>
      <c r="SCD75" s="172"/>
      <c r="SCE75" s="172"/>
      <c r="SCF75" s="172"/>
      <c r="SCG75" s="172"/>
      <c r="SCH75" s="172"/>
      <c r="SCI75" s="172"/>
      <c r="SCJ75" s="172"/>
      <c r="SCK75" s="172"/>
      <c r="SCL75" s="172"/>
      <c r="SCM75" s="172"/>
      <c r="SCN75" s="172"/>
      <c r="SCO75" s="172"/>
      <c r="SCP75" s="172"/>
      <c r="SCQ75" s="172"/>
      <c r="SCR75" s="172"/>
      <c r="SCS75" s="172"/>
      <c r="SCT75" s="172"/>
      <c r="SCU75" s="172"/>
      <c r="SCV75" s="172"/>
      <c r="SCW75" s="172"/>
      <c r="SCX75" s="172"/>
      <c r="SCY75" s="172"/>
      <c r="SCZ75" s="172"/>
      <c r="SDA75" s="172"/>
      <c r="SDB75" s="172"/>
      <c r="SDC75" s="172"/>
      <c r="SDD75" s="172"/>
      <c r="SDE75" s="172"/>
      <c r="SDF75" s="172"/>
      <c r="SDG75" s="172"/>
      <c r="SDH75" s="172"/>
      <c r="SDI75" s="172"/>
      <c r="SDJ75" s="172"/>
      <c r="SDK75" s="172"/>
      <c r="SDL75" s="172"/>
      <c r="SDM75" s="172"/>
      <c r="SDN75" s="172"/>
      <c r="SDO75" s="172"/>
      <c r="SDP75" s="172"/>
      <c r="SDQ75" s="172"/>
      <c r="SDR75" s="172"/>
      <c r="SDS75" s="172"/>
      <c r="SDT75" s="172"/>
      <c r="SDU75" s="172"/>
      <c r="SDV75" s="172"/>
      <c r="SDW75" s="172"/>
      <c r="SDX75" s="172"/>
      <c r="SDY75" s="172"/>
      <c r="SDZ75" s="172"/>
      <c r="SEA75" s="172"/>
      <c r="SEB75" s="172"/>
      <c r="SEC75" s="172"/>
      <c r="SED75" s="172"/>
      <c r="SEE75" s="172"/>
      <c r="SEF75" s="172"/>
      <c r="SEG75" s="172"/>
      <c r="SEH75" s="172"/>
      <c r="SEI75" s="172"/>
      <c r="SEJ75" s="172"/>
      <c r="SEK75" s="172"/>
      <c r="SEL75" s="172"/>
      <c r="SEM75" s="172"/>
      <c r="SEN75" s="172"/>
      <c r="SEO75" s="172"/>
      <c r="SEP75" s="172"/>
      <c r="SEQ75" s="172"/>
      <c r="SER75" s="172"/>
      <c r="SES75" s="172"/>
      <c r="SET75" s="172"/>
      <c r="SEU75" s="172"/>
      <c r="SEV75" s="172"/>
      <c r="SEW75" s="172"/>
      <c r="SEX75" s="172"/>
      <c r="SEY75" s="172"/>
      <c r="SEZ75" s="172"/>
      <c r="SFA75" s="172"/>
      <c r="SFB75" s="172"/>
      <c r="SFC75" s="172"/>
      <c r="SFD75" s="172"/>
      <c r="SFE75" s="172"/>
      <c r="SFF75" s="172"/>
      <c r="SFG75" s="172"/>
      <c r="SFH75" s="172"/>
      <c r="SFI75" s="172"/>
      <c r="SFJ75" s="172"/>
      <c r="SFK75" s="172"/>
      <c r="SFL75" s="172"/>
      <c r="SFM75" s="172"/>
      <c r="SFN75" s="172"/>
      <c r="SFO75" s="172"/>
      <c r="SFP75" s="172"/>
      <c r="SFQ75" s="172"/>
      <c r="SFR75" s="172"/>
      <c r="SFS75" s="172"/>
      <c r="SFT75" s="172"/>
      <c r="SFU75" s="172"/>
      <c r="SFV75" s="172"/>
      <c r="SFW75" s="172"/>
      <c r="SFX75" s="172"/>
      <c r="SFY75" s="172"/>
      <c r="SFZ75" s="172"/>
      <c r="SGA75" s="172"/>
      <c r="SGB75" s="172"/>
      <c r="SGC75" s="172"/>
      <c r="SGD75" s="172"/>
      <c r="SGE75" s="172"/>
      <c r="SGF75" s="172"/>
      <c r="SGG75" s="172"/>
      <c r="SGH75" s="172"/>
      <c r="SGI75" s="172"/>
      <c r="SGJ75" s="172"/>
      <c r="SGK75" s="172"/>
      <c r="SGL75" s="172"/>
      <c r="SGM75" s="172"/>
      <c r="SGN75" s="172"/>
      <c r="SGO75" s="172"/>
      <c r="SGP75" s="172"/>
      <c r="SGQ75" s="172"/>
      <c r="SGR75" s="172"/>
      <c r="SGS75" s="172"/>
      <c r="SGT75" s="172"/>
      <c r="SGU75" s="172"/>
      <c r="SGV75" s="172"/>
      <c r="SGW75" s="172"/>
      <c r="SGX75" s="172"/>
      <c r="SGY75" s="172"/>
      <c r="SGZ75" s="172"/>
      <c r="SHA75" s="172"/>
      <c r="SHB75" s="172"/>
      <c r="SHC75" s="172"/>
      <c r="SHD75" s="172"/>
      <c r="SHE75" s="172"/>
      <c r="SHF75" s="172"/>
      <c r="SHG75" s="172"/>
      <c r="SHH75" s="172"/>
      <c r="SHI75" s="172"/>
      <c r="SHJ75" s="172"/>
      <c r="SHK75" s="172"/>
      <c r="SHL75" s="172"/>
      <c r="SHM75" s="172"/>
      <c r="SHN75" s="172"/>
      <c r="SHO75" s="172"/>
      <c r="SHP75" s="172"/>
      <c r="SHQ75" s="172"/>
      <c r="SHR75" s="172"/>
      <c r="SHS75" s="172"/>
      <c r="SHT75" s="172"/>
      <c r="SHU75" s="172"/>
      <c r="SHV75" s="172"/>
      <c r="SHW75" s="172"/>
      <c r="SHX75" s="172"/>
      <c r="SHY75" s="172"/>
      <c r="SHZ75" s="172"/>
      <c r="SIA75" s="172"/>
      <c r="SIB75" s="172"/>
      <c r="SIC75" s="172"/>
      <c r="SID75" s="172"/>
      <c r="SIE75" s="172"/>
      <c r="SIF75" s="172"/>
      <c r="SIG75" s="172"/>
      <c r="SIH75" s="172"/>
      <c r="SII75" s="172"/>
      <c r="SIJ75" s="172"/>
      <c r="SIK75" s="172"/>
      <c r="SIL75" s="172"/>
      <c r="SIM75" s="172"/>
      <c r="SIN75" s="172"/>
      <c r="SIO75" s="172"/>
      <c r="SIP75" s="172"/>
      <c r="SIQ75" s="172"/>
      <c r="SIR75" s="172"/>
      <c r="SIS75" s="172"/>
      <c r="SIT75" s="172"/>
      <c r="SIU75" s="172"/>
      <c r="SIV75" s="172"/>
      <c r="SIW75" s="172"/>
      <c r="SIX75" s="172"/>
      <c r="SIY75" s="172"/>
      <c r="SIZ75" s="172"/>
      <c r="SJA75" s="172"/>
      <c r="SJB75" s="172"/>
      <c r="SJC75" s="172"/>
      <c r="SJD75" s="172"/>
      <c r="SJE75" s="172"/>
      <c r="SJF75" s="172"/>
      <c r="SJG75" s="172"/>
      <c r="SJH75" s="172"/>
      <c r="SJI75" s="172"/>
      <c r="SJJ75" s="172"/>
      <c r="SJK75" s="172"/>
      <c r="SJL75" s="172"/>
      <c r="SJM75" s="172"/>
      <c r="SJN75" s="172"/>
      <c r="SJO75" s="172"/>
      <c r="SJP75" s="172"/>
      <c r="SJQ75" s="172"/>
      <c r="SJR75" s="172"/>
      <c r="SJS75" s="172"/>
      <c r="SJT75" s="172"/>
      <c r="SJU75" s="172"/>
      <c r="SJV75" s="172"/>
      <c r="SJW75" s="172"/>
      <c r="SJX75" s="172"/>
      <c r="SJY75" s="172"/>
      <c r="SJZ75" s="172"/>
      <c r="SKA75" s="172"/>
      <c r="SKB75" s="172"/>
      <c r="SKC75" s="172"/>
      <c r="SKD75" s="172"/>
      <c r="SKE75" s="172"/>
      <c r="SKF75" s="172"/>
      <c r="SKG75" s="172"/>
      <c r="SKH75" s="172"/>
      <c r="SKI75" s="172"/>
      <c r="SKJ75" s="172"/>
      <c r="SKK75" s="172"/>
      <c r="SKL75" s="172"/>
      <c r="SKM75" s="172"/>
      <c r="SKN75" s="172"/>
      <c r="SKO75" s="172"/>
      <c r="SKP75" s="172"/>
      <c r="SKQ75" s="172"/>
      <c r="SKR75" s="172"/>
      <c r="SKS75" s="172"/>
      <c r="SKT75" s="172"/>
      <c r="SKU75" s="172"/>
      <c r="SKV75" s="172"/>
      <c r="SKW75" s="172"/>
      <c r="SKX75" s="172"/>
      <c r="SKY75" s="172"/>
      <c r="SKZ75" s="172"/>
      <c r="SLA75" s="172"/>
      <c r="SLB75" s="172"/>
      <c r="SLC75" s="172"/>
      <c r="SLD75" s="172"/>
      <c r="SLE75" s="172"/>
      <c r="SLF75" s="172"/>
      <c r="SLG75" s="172"/>
      <c r="SLH75" s="172"/>
      <c r="SLI75" s="172"/>
      <c r="SLJ75" s="172"/>
      <c r="SLK75" s="172"/>
      <c r="SLL75" s="172"/>
      <c r="SLM75" s="172"/>
      <c r="SLN75" s="172"/>
      <c r="SLO75" s="172"/>
      <c r="SLP75" s="172"/>
      <c r="SLQ75" s="172"/>
      <c r="SLR75" s="172"/>
      <c r="SLS75" s="172"/>
      <c r="SLT75" s="172"/>
      <c r="SLU75" s="172"/>
      <c r="SLV75" s="172"/>
      <c r="SLW75" s="172"/>
      <c r="SLX75" s="172"/>
      <c r="SLY75" s="172"/>
      <c r="SLZ75" s="172"/>
      <c r="SMA75" s="172"/>
      <c r="SMB75" s="172"/>
      <c r="SMC75" s="172"/>
      <c r="SMD75" s="172"/>
      <c r="SME75" s="172"/>
      <c r="SMF75" s="172"/>
      <c r="SMG75" s="172"/>
      <c r="SMH75" s="172"/>
      <c r="SMI75" s="172"/>
      <c r="SMJ75" s="172"/>
      <c r="SMK75" s="172"/>
      <c r="SML75" s="172"/>
      <c r="SMM75" s="172"/>
      <c r="SMN75" s="172"/>
      <c r="SMO75" s="172"/>
      <c r="SMP75" s="172"/>
      <c r="SMQ75" s="172"/>
      <c r="SMR75" s="172"/>
      <c r="SMS75" s="172"/>
      <c r="SMT75" s="172"/>
      <c r="SMU75" s="172"/>
      <c r="SMV75" s="172"/>
      <c r="SMW75" s="172"/>
      <c r="SMX75" s="172"/>
      <c r="SMY75" s="172"/>
      <c r="SMZ75" s="172"/>
      <c r="SNA75" s="172"/>
      <c r="SNB75" s="172"/>
      <c r="SNC75" s="172"/>
      <c r="SND75" s="172"/>
      <c r="SNE75" s="172"/>
      <c r="SNF75" s="172"/>
      <c r="SNG75" s="172"/>
      <c r="SNH75" s="172"/>
      <c r="SNI75" s="172"/>
      <c r="SNJ75" s="172"/>
      <c r="SNK75" s="172"/>
      <c r="SNL75" s="172"/>
      <c r="SNM75" s="172"/>
      <c r="SNN75" s="172"/>
      <c r="SNO75" s="172"/>
      <c r="SNP75" s="172"/>
      <c r="SNQ75" s="172"/>
      <c r="SNR75" s="172"/>
      <c r="SNS75" s="172"/>
      <c r="SNT75" s="172"/>
      <c r="SNU75" s="172"/>
      <c r="SNV75" s="172"/>
      <c r="SNW75" s="172"/>
      <c r="SNX75" s="172"/>
      <c r="SNY75" s="172"/>
      <c r="SNZ75" s="172"/>
      <c r="SOA75" s="172"/>
      <c r="SOB75" s="172"/>
      <c r="SOC75" s="172"/>
      <c r="SOD75" s="172"/>
      <c r="SOE75" s="172"/>
      <c r="SOF75" s="172"/>
      <c r="SOG75" s="172"/>
      <c r="SOH75" s="172"/>
      <c r="SOI75" s="172"/>
      <c r="SOJ75" s="172"/>
      <c r="SOK75" s="172"/>
      <c r="SOL75" s="172"/>
      <c r="SOM75" s="172"/>
      <c r="SON75" s="172"/>
      <c r="SOO75" s="172"/>
      <c r="SOP75" s="172"/>
      <c r="SOQ75" s="172"/>
      <c r="SOR75" s="172"/>
      <c r="SOS75" s="172"/>
      <c r="SOT75" s="172"/>
      <c r="SOU75" s="172"/>
      <c r="SOV75" s="172"/>
      <c r="SOW75" s="172"/>
      <c r="SOX75" s="172"/>
      <c r="SOY75" s="172"/>
      <c r="SOZ75" s="172"/>
      <c r="SPA75" s="172"/>
      <c r="SPB75" s="172"/>
      <c r="SPC75" s="172"/>
      <c r="SPD75" s="172"/>
      <c r="SPE75" s="172"/>
      <c r="SPF75" s="172"/>
      <c r="SPG75" s="172"/>
      <c r="SPH75" s="172"/>
      <c r="SPI75" s="172"/>
      <c r="SPJ75" s="172"/>
      <c r="SPK75" s="172"/>
      <c r="SPL75" s="172"/>
      <c r="SPM75" s="172"/>
      <c r="SPN75" s="172"/>
      <c r="SPO75" s="172"/>
      <c r="SPP75" s="172"/>
      <c r="SPQ75" s="172"/>
      <c r="SPR75" s="172"/>
      <c r="SPS75" s="172"/>
      <c r="SPT75" s="172"/>
      <c r="SPU75" s="172"/>
      <c r="SPV75" s="172"/>
      <c r="SPW75" s="172"/>
      <c r="SPX75" s="172"/>
      <c r="SPY75" s="172"/>
      <c r="SPZ75" s="172"/>
      <c r="SQA75" s="172"/>
      <c r="SQB75" s="172"/>
      <c r="SQC75" s="172"/>
      <c r="SQD75" s="172"/>
      <c r="SQE75" s="172"/>
      <c r="SQF75" s="172"/>
      <c r="SQG75" s="172"/>
      <c r="SQH75" s="172"/>
      <c r="SQI75" s="172"/>
      <c r="SQJ75" s="172"/>
      <c r="SQK75" s="172"/>
      <c r="SQL75" s="172"/>
      <c r="SQM75" s="172"/>
      <c r="SQN75" s="172"/>
      <c r="SQO75" s="172"/>
      <c r="SQP75" s="172"/>
      <c r="SQQ75" s="172"/>
      <c r="SQR75" s="172"/>
      <c r="SQS75" s="172"/>
      <c r="SQT75" s="172"/>
      <c r="SQU75" s="172"/>
      <c r="SQV75" s="172"/>
      <c r="SQW75" s="172"/>
      <c r="SQX75" s="172"/>
      <c r="SQY75" s="172"/>
      <c r="SQZ75" s="172"/>
      <c r="SRA75" s="172"/>
      <c r="SRB75" s="172"/>
      <c r="SRC75" s="172"/>
      <c r="SRD75" s="172"/>
      <c r="SRE75" s="172"/>
      <c r="SRF75" s="172"/>
      <c r="SRG75" s="172"/>
      <c r="SRH75" s="172"/>
      <c r="SRI75" s="172"/>
      <c r="SRJ75" s="172"/>
      <c r="SRK75" s="172"/>
      <c r="SRL75" s="172"/>
      <c r="SRM75" s="172"/>
      <c r="SRN75" s="172"/>
      <c r="SRO75" s="172"/>
      <c r="SRP75" s="172"/>
      <c r="SRQ75" s="172"/>
      <c r="SRR75" s="172"/>
      <c r="SRS75" s="172"/>
      <c r="SRT75" s="172"/>
      <c r="SRU75" s="172"/>
      <c r="SRV75" s="172"/>
      <c r="SRW75" s="172"/>
      <c r="SRX75" s="172"/>
      <c r="SRY75" s="172"/>
      <c r="SRZ75" s="172"/>
      <c r="SSA75" s="172"/>
      <c r="SSB75" s="172"/>
      <c r="SSC75" s="172"/>
      <c r="SSD75" s="172"/>
      <c r="SSE75" s="172"/>
      <c r="SSF75" s="172"/>
      <c r="SSG75" s="172"/>
      <c r="SSH75" s="172"/>
      <c r="SSI75" s="172"/>
      <c r="SSJ75" s="172"/>
      <c r="SSK75" s="172"/>
      <c r="SSL75" s="172"/>
      <c r="SSM75" s="172"/>
      <c r="SSN75" s="172"/>
      <c r="SSO75" s="172"/>
      <c r="SSP75" s="172"/>
      <c r="SSQ75" s="172"/>
      <c r="SSR75" s="172"/>
      <c r="SSS75" s="172"/>
      <c r="SST75" s="172"/>
      <c r="SSU75" s="172"/>
      <c r="SSV75" s="172"/>
      <c r="SSW75" s="172"/>
      <c r="SSX75" s="172"/>
      <c r="SSY75" s="172"/>
      <c r="SSZ75" s="172"/>
      <c r="STA75" s="172"/>
      <c r="STB75" s="172"/>
      <c r="STC75" s="172"/>
      <c r="STD75" s="172"/>
      <c r="STE75" s="172"/>
      <c r="STF75" s="172"/>
      <c r="STG75" s="172"/>
      <c r="STH75" s="172"/>
      <c r="STI75" s="172"/>
      <c r="STJ75" s="172"/>
      <c r="STK75" s="172"/>
      <c r="STL75" s="172"/>
      <c r="STM75" s="172"/>
      <c r="STN75" s="172"/>
      <c r="STO75" s="172"/>
      <c r="STP75" s="172"/>
      <c r="STQ75" s="172"/>
      <c r="STR75" s="172"/>
      <c r="STS75" s="172"/>
      <c r="STT75" s="172"/>
      <c r="STU75" s="172"/>
      <c r="STV75" s="172"/>
      <c r="STW75" s="172"/>
      <c r="STX75" s="172"/>
      <c r="STY75" s="172"/>
      <c r="STZ75" s="172"/>
      <c r="SUA75" s="172"/>
      <c r="SUB75" s="172"/>
      <c r="SUC75" s="172"/>
      <c r="SUD75" s="172"/>
      <c r="SUE75" s="172"/>
      <c r="SUF75" s="172"/>
      <c r="SUG75" s="172"/>
      <c r="SUH75" s="172"/>
      <c r="SUI75" s="172"/>
      <c r="SUJ75" s="172"/>
      <c r="SUK75" s="172"/>
      <c r="SUL75" s="172"/>
      <c r="SUM75" s="172"/>
      <c r="SUN75" s="172"/>
      <c r="SUO75" s="172"/>
      <c r="SUP75" s="172"/>
      <c r="SUQ75" s="172"/>
      <c r="SUR75" s="172"/>
      <c r="SUS75" s="172"/>
      <c r="SUT75" s="172"/>
      <c r="SUU75" s="172"/>
      <c r="SUV75" s="172"/>
      <c r="SUW75" s="172"/>
      <c r="SUX75" s="172"/>
      <c r="SUY75" s="172"/>
      <c r="SUZ75" s="172"/>
      <c r="SVA75" s="172"/>
      <c r="SVB75" s="172"/>
      <c r="SVC75" s="172"/>
      <c r="SVD75" s="172"/>
      <c r="SVE75" s="172"/>
      <c r="SVF75" s="172"/>
      <c r="SVG75" s="172"/>
      <c r="SVH75" s="172"/>
      <c r="SVI75" s="172"/>
      <c r="SVJ75" s="172"/>
      <c r="SVK75" s="172"/>
      <c r="SVL75" s="172"/>
      <c r="SVM75" s="172"/>
      <c r="SVN75" s="172"/>
      <c r="SVO75" s="172"/>
      <c r="SVP75" s="172"/>
      <c r="SVQ75" s="172"/>
      <c r="SVR75" s="172"/>
      <c r="SVS75" s="172"/>
      <c r="SVT75" s="172"/>
      <c r="SVU75" s="172"/>
      <c r="SVV75" s="172"/>
      <c r="SVW75" s="172"/>
      <c r="SVX75" s="172"/>
      <c r="SVY75" s="172"/>
      <c r="SVZ75" s="172"/>
      <c r="SWA75" s="172"/>
      <c r="SWB75" s="172"/>
      <c r="SWC75" s="172"/>
      <c r="SWD75" s="172"/>
      <c r="SWE75" s="172"/>
      <c r="SWF75" s="172"/>
      <c r="SWG75" s="172"/>
      <c r="SWH75" s="172"/>
      <c r="SWI75" s="172"/>
      <c r="SWJ75" s="172"/>
      <c r="SWK75" s="172"/>
      <c r="SWL75" s="172"/>
      <c r="SWM75" s="172"/>
      <c r="SWN75" s="172"/>
      <c r="SWO75" s="172"/>
      <c r="SWP75" s="172"/>
      <c r="SWQ75" s="172"/>
      <c r="SWR75" s="172"/>
      <c r="SWS75" s="172"/>
      <c r="SWT75" s="172"/>
      <c r="SWU75" s="172"/>
      <c r="SWV75" s="172"/>
      <c r="SWW75" s="172"/>
      <c r="SWX75" s="172"/>
      <c r="SWY75" s="172"/>
      <c r="SWZ75" s="172"/>
      <c r="SXA75" s="172"/>
      <c r="SXB75" s="172"/>
      <c r="SXC75" s="172"/>
      <c r="SXD75" s="172"/>
      <c r="SXE75" s="172"/>
      <c r="SXF75" s="172"/>
      <c r="SXG75" s="172"/>
      <c r="SXH75" s="172"/>
      <c r="SXI75" s="172"/>
      <c r="SXJ75" s="172"/>
      <c r="SXK75" s="172"/>
      <c r="SXL75" s="172"/>
      <c r="SXM75" s="172"/>
      <c r="SXN75" s="172"/>
      <c r="SXO75" s="172"/>
      <c r="SXP75" s="172"/>
      <c r="SXQ75" s="172"/>
      <c r="SXR75" s="172"/>
      <c r="SXS75" s="172"/>
      <c r="SXT75" s="172"/>
      <c r="SXU75" s="172"/>
      <c r="SXV75" s="172"/>
      <c r="SXW75" s="172"/>
      <c r="SXX75" s="172"/>
      <c r="SXY75" s="172"/>
      <c r="SXZ75" s="172"/>
      <c r="SYA75" s="172"/>
      <c r="SYB75" s="172"/>
      <c r="SYC75" s="172"/>
      <c r="SYD75" s="172"/>
      <c r="SYE75" s="172"/>
      <c r="SYF75" s="172"/>
      <c r="SYG75" s="172"/>
      <c r="SYH75" s="172"/>
      <c r="SYI75" s="172"/>
      <c r="SYJ75" s="172"/>
      <c r="SYK75" s="172"/>
      <c r="SYL75" s="172"/>
      <c r="SYM75" s="172"/>
      <c r="SYN75" s="172"/>
      <c r="SYO75" s="172"/>
      <c r="SYP75" s="172"/>
      <c r="SYQ75" s="172"/>
      <c r="SYR75" s="172"/>
      <c r="SYS75" s="172"/>
      <c r="SYT75" s="172"/>
      <c r="SYU75" s="172"/>
      <c r="SYV75" s="172"/>
      <c r="SYW75" s="172"/>
      <c r="SYX75" s="172"/>
      <c r="SYY75" s="172"/>
      <c r="SYZ75" s="172"/>
      <c r="SZA75" s="172"/>
      <c r="SZB75" s="172"/>
      <c r="SZC75" s="172"/>
      <c r="SZD75" s="172"/>
      <c r="SZE75" s="172"/>
      <c r="SZF75" s="172"/>
      <c r="SZG75" s="172"/>
      <c r="SZH75" s="172"/>
      <c r="SZI75" s="172"/>
      <c r="SZJ75" s="172"/>
      <c r="SZK75" s="172"/>
      <c r="SZL75" s="172"/>
      <c r="SZM75" s="172"/>
      <c r="SZN75" s="172"/>
      <c r="SZO75" s="172"/>
      <c r="SZP75" s="172"/>
      <c r="SZQ75" s="172"/>
      <c r="SZR75" s="172"/>
      <c r="SZS75" s="172"/>
      <c r="SZT75" s="172"/>
      <c r="SZU75" s="172"/>
      <c r="SZV75" s="172"/>
      <c r="SZW75" s="172"/>
      <c r="SZX75" s="172"/>
      <c r="SZY75" s="172"/>
      <c r="SZZ75" s="172"/>
      <c r="TAA75" s="172"/>
      <c r="TAB75" s="172"/>
      <c r="TAC75" s="172"/>
      <c r="TAD75" s="172"/>
      <c r="TAE75" s="172"/>
      <c r="TAF75" s="172"/>
      <c r="TAG75" s="172"/>
      <c r="TAH75" s="172"/>
      <c r="TAI75" s="172"/>
      <c r="TAJ75" s="172"/>
      <c r="TAK75" s="172"/>
      <c r="TAL75" s="172"/>
      <c r="TAM75" s="172"/>
      <c r="TAN75" s="172"/>
      <c r="TAO75" s="172"/>
      <c r="TAP75" s="172"/>
      <c r="TAQ75" s="172"/>
      <c r="TAR75" s="172"/>
      <c r="TAS75" s="172"/>
      <c r="TAT75" s="172"/>
      <c r="TAU75" s="172"/>
      <c r="TAV75" s="172"/>
      <c r="TAW75" s="172"/>
      <c r="TAX75" s="172"/>
      <c r="TAY75" s="172"/>
      <c r="TAZ75" s="172"/>
      <c r="TBA75" s="172"/>
      <c r="TBB75" s="172"/>
      <c r="TBC75" s="172"/>
      <c r="TBD75" s="172"/>
      <c r="TBE75" s="172"/>
      <c r="TBF75" s="172"/>
      <c r="TBG75" s="172"/>
      <c r="TBH75" s="172"/>
      <c r="TBI75" s="172"/>
      <c r="TBJ75" s="172"/>
      <c r="TBK75" s="172"/>
      <c r="TBL75" s="172"/>
      <c r="TBM75" s="172"/>
      <c r="TBN75" s="172"/>
      <c r="TBO75" s="172"/>
      <c r="TBP75" s="172"/>
      <c r="TBQ75" s="172"/>
      <c r="TBR75" s="172"/>
      <c r="TBS75" s="172"/>
      <c r="TBT75" s="172"/>
      <c r="TBU75" s="172"/>
      <c r="TBV75" s="172"/>
      <c r="TBW75" s="172"/>
      <c r="TBX75" s="172"/>
      <c r="TBY75" s="172"/>
      <c r="TBZ75" s="172"/>
      <c r="TCA75" s="172"/>
      <c r="TCB75" s="172"/>
      <c r="TCC75" s="172"/>
      <c r="TCD75" s="172"/>
      <c r="TCE75" s="172"/>
      <c r="TCF75" s="172"/>
      <c r="TCG75" s="172"/>
      <c r="TCH75" s="172"/>
      <c r="TCI75" s="172"/>
      <c r="TCJ75" s="172"/>
      <c r="TCK75" s="172"/>
      <c r="TCL75" s="172"/>
      <c r="TCM75" s="172"/>
      <c r="TCN75" s="172"/>
      <c r="TCO75" s="172"/>
      <c r="TCP75" s="172"/>
      <c r="TCQ75" s="172"/>
      <c r="TCR75" s="172"/>
      <c r="TCS75" s="172"/>
      <c r="TCT75" s="172"/>
      <c r="TCU75" s="172"/>
      <c r="TCV75" s="172"/>
      <c r="TCW75" s="172"/>
      <c r="TCX75" s="172"/>
      <c r="TCY75" s="172"/>
      <c r="TCZ75" s="172"/>
      <c r="TDA75" s="172"/>
      <c r="TDB75" s="172"/>
      <c r="TDC75" s="172"/>
      <c r="TDD75" s="172"/>
      <c r="TDE75" s="172"/>
      <c r="TDF75" s="172"/>
      <c r="TDG75" s="172"/>
      <c r="TDH75" s="172"/>
      <c r="TDI75" s="172"/>
      <c r="TDJ75" s="172"/>
      <c r="TDK75" s="172"/>
      <c r="TDL75" s="172"/>
      <c r="TDM75" s="172"/>
      <c r="TDN75" s="172"/>
      <c r="TDO75" s="172"/>
      <c r="TDP75" s="172"/>
      <c r="TDQ75" s="172"/>
      <c r="TDR75" s="172"/>
      <c r="TDS75" s="172"/>
      <c r="TDT75" s="172"/>
      <c r="TDU75" s="172"/>
      <c r="TDV75" s="172"/>
      <c r="TDW75" s="172"/>
      <c r="TDX75" s="172"/>
      <c r="TDY75" s="172"/>
      <c r="TDZ75" s="172"/>
      <c r="TEA75" s="172"/>
      <c r="TEB75" s="172"/>
      <c r="TEC75" s="172"/>
      <c r="TED75" s="172"/>
      <c r="TEE75" s="172"/>
      <c r="TEF75" s="172"/>
      <c r="TEG75" s="172"/>
      <c r="TEH75" s="172"/>
      <c r="TEI75" s="172"/>
      <c r="TEJ75" s="172"/>
      <c r="TEK75" s="172"/>
      <c r="TEL75" s="172"/>
      <c r="TEM75" s="172"/>
      <c r="TEN75" s="172"/>
      <c r="TEO75" s="172"/>
      <c r="TEP75" s="172"/>
      <c r="TEQ75" s="172"/>
      <c r="TER75" s="172"/>
      <c r="TES75" s="172"/>
      <c r="TET75" s="172"/>
      <c r="TEU75" s="172"/>
      <c r="TEV75" s="172"/>
      <c r="TEW75" s="172"/>
      <c r="TEX75" s="172"/>
      <c r="TEY75" s="172"/>
      <c r="TEZ75" s="172"/>
      <c r="TFA75" s="172"/>
      <c r="TFB75" s="172"/>
      <c r="TFC75" s="172"/>
      <c r="TFD75" s="172"/>
      <c r="TFE75" s="172"/>
      <c r="TFF75" s="172"/>
      <c r="TFG75" s="172"/>
      <c r="TFH75" s="172"/>
      <c r="TFI75" s="172"/>
      <c r="TFJ75" s="172"/>
      <c r="TFK75" s="172"/>
      <c r="TFL75" s="172"/>
      <c r="TFM75" s="172"/>
      <c r="TFN75" s="172"/>
      <c r="TFO75" s="172"/>
      <c r="TFP75" s="172"/>
      <c r="TFQ75" s="172"/>
      <c r="TFR75" s="172"/>
      <c r="TFS75" s="172"/>
      <c r="TFT75" s="172"/>
      <c r="TFU75" s="172"/>
      <c r="TFV75" s="172"/>
      <c r="TFW75" s="172"/>
      <c r="TFX75" s="172"/>
      <c r="TFY75" s="172"/>
      <c r="TFZ75" s="172"/>
      <c r="TGA75" s="172"/>
      <c r="TGB75" s="172"/>
      <c r="TGC75" s="172"/>
      <c r="TGD75" s="172"/>
      <c r="TGE75" s="172"/>
      <c r="TGF75" s="172"/>
      <c r="TGG75" s="172"/>
      <c r="TGH75" s="172"/>
      <c r="TGI75" s="172"/>
      <c r="TGJ75" s="172"/>
      <c r="TGK75" s="172"/>
      <c r="TGL75" s="172"/>
      <c r="TGM75" s="172"/>
      <c r="TGN75" s="172"/>
      <c r="TGO75" s="172"/>
      <c r="TGP75" s="172"/>
      <c r="TGQ75" s="172"/>
      <c r="TGR75" s="172"/>
      <c r="TGS75" s="172"/>
      <c r="TGT75" s="172"/>
      <c r="TGU75" s="172"/>
      <c r="TGV75" s="172"/>
      <c r="TGW75" s="172"/>
      <c r="TGX75" s="172"/>
      <c r="TGY75" s="172"/>
      <c r="TGZ75" s="172"/>
      <c r="THA75" s="172"/>
      <c r="THB75" s="172"/>
      <c r="THC75" s="172"/>
      <c r="THD75" s="172"/>
      <c r="THE75" s="172"/>
      <c r="THF75" s="172"/>
      <c r="THG75" s="172"/>
      <c r="THH75" s="172"/>
      <c r="THI75" s="172"/>
      <c r="THJ75" s="172"/>
      <c r="THK75" s="172"/>
      <c r="THL75" s="172"/>
      <c r="THM75" s="172"/>
      <c r="THN75" s="172"/>
      <c r="THO75" s="172"/>
      <c r="THP75" s="172"/>
      <c r="THQ75" s="172"/>
      <c r="THR75" s="172"/>
      <c r="THS75" s="172"/>
      <c r="THT75" s="172"/>
      <c r="THU75" s="172"/>
      <c r="THV75" s="172"/>
      <c r="THW75" s="172"/>
      <c r="THX75" s="172"/>
      <c r="THY75" s="172"/>
      <c r="THZ75" s="172"/>
      <c r="TIA75" s="172"/>
      <c r="TIB75" s="172"/>
      <c r="TIC75" s="172"/>
      <c r="TID75" s="172"/>
      <c r="TIE75" s="172"/>
      <c r="TIF75" s="172"/>
      <c r="TIG75" s="172"/>
      <c r="TIH75" s="172"/>
      <c r="TII75" s="172"/>
      <c r="TIJ75" s="172"/>
      <c r="TIK75" s="172"/>
      <c r="TIL75" s="172"/>
      <c r="TIM75" s="172"/>
      <c r="TIN75" s="172"/>
      <c r="TIO75" s="172"/>
      <c r="TIP75" s="172"/>
      <c r="TIQ75" s="172"/>
      <c r="TIR75" s="172"/>
      <c r="TIS75" s="172"/>
      <c r="TIT75" s="172"/>
      <c r="TIU75" s="172"/>
      <c r="TIV75" s="172"/>
      <c r="TIW75" s="172"/>
      <c r="TIX75" s="172"/>
      <c r="TIY75" s="172"/>
      <c r="TIZ75" s="172"/>
      <c r="TJA75" s="172"/>
      <c r="TJB75" s="172"/>
      <c r="TJC75" s="172"/>
      <c r="TJD75" s="172"/>
      <c r="TJE75" s="172"/>
      <c r="TJF75" s="172"/>
      <c r="TJG75" s="172"/>
      <c r="TJH75" s="172"/>
      <c r="TJI75" s="172"/>
      <c r="TJJ75" s="172"/>
      <c r="TJK75" s="172"/>
      <c r="TJL75" s="172"/>
      <c r="TJM75" s="172"/>
      <c r="TJN75" s="172"/>
      <c r="TJO75" s="172"/>
      <c r="TJP75" s="172"/>
      <c r="TJQ75" s="172"/>
      <c r="TJR75" s="172"/>
      <c r="TJS75" s="172"/>
      <c r="TJT75" s="172"/>
      <c r="TJU75" s="172"/>
      <c r="TJV75" s="172"/>
      <c r="TJW75" s="172"/>
      <c r="TJX75" s="172"/>
      <c r="TJY75" s="172"/>
      <c r="TJZ75" s="172"/>
      <c r="TKA75" s="172"/>
      <c r="TKB75" s="172"/>
      <c r="TKC75" s="172"/>
      <c r="TKD75" s="172"/>
      <c r="TKE75" s="172"/>
      <c r="TKF75" s="172"/>
      <c r="TKG75" s="172"/>
      <c r="TKH75" s="172"/>
      <c r="TKI75" s="172"/>
      <c r="TKJ75" s="172"/>
      <c r="TKK75" s="172"/>
      <c r="TKL75" s="172"/>
      <c r="TKM75" s="172"/>
      <c r="TKN75" s="172"/>
      <c r="TKO75" s="172"/>
      <c r="TKP75" s="172"/>
      <c r="TKQ75" s="172"/>
      <c r="TKR75" s="172"/>
      <c r="TKS75" s="172"/>
      <c r="TKT75" s="172"/>
      <c r="TKU75" s="172"/>
      <c r="TKV75" s="172"/>
      <c r="TKW75" s="172"/>
      <c r="TKX75" s="172"/>
      <c r="TKY75" s="172"/>
      <c r="TKZ75" s="172"/>
      <c r="TLA75" s="172"/>
      <c r="TLB75" s="172"/>
      <c r="TLC75" s="172"/>
      <c r="TLD75" s="172"/>
      <c r="TLE75" s="172"/>
      <c r="TLF75" s="172"/>
      <c r="TLG75" s="172"/>
      <c r="TLH75" s="172"/>
      <c r="TLI75" s="172"/>
      <c r="TLJ75" s="172"/>
      <c r="TLK75" s="172"/>
      <c r="TLL75" s="172"/>
      <c r="TLM75" s="172"/>
      <c r="TLN75" s="172"/>
      <c r="TLO75" s="172"/>
      <c r="TLP75" s="172"/>
      <c r="TLQ75" s="172"/>
      <c r="TLR75" s="172"/>
      <c r="TLS75" s="172"/>
      <c r="TLT75" s="172"/>
      <c r="TLU75" s="172"/>
      <c r="TLV75" s="172"/>
      <c r="TLW75" s="172"/>
      <c r="TLX75" s="172"/>
      <c r="TLY75" s="172"/>
      <c r="TLZ75" s="172"/>
      <c r="TMA75" s="172"/>
      <c r="TMB75" s="172"/>
      <c r="TMC75" s="172"/>
      <c r="TMD75" s="172"/>
      <c r="TME75" s="172"/>
      <c r="TMF75" s="172"/>
      <c r="TMG75" s="172"/>
      <c r="TMH75" s="172"/>
      <c r="TMI75" s="172"/>
      <c r="TMJ75" s="172"/>
      <c r="TMK75" s="172"/>
      <c r="TML75" s="172"/>
      <c r="TMM75" s="172"/>
      <c r="TMN75" s="172"/>
      <c r="TMO75" s="172"/>
      <c r="TMP75" s="172"/>
      <c r="TMQ75" s="172"/>
      <c r="TMR75" s="172"/>
      <c r="TMS75" s="172"/>
      <c r="TMT75" s="172"/>
      <c r="TMU75" s="172"/>
      <c r="TMV75" s="172"/>
      <c r="TMW75" s="172"/>
      <c r="TMX75" s="172"/>
      <c r="TMY75" s="172"/>
      <c r="TMZ75" s="172"/>
      <c r="TNA75" s="172"/>
      <c r="TNB75" s="172"/>
      <c r="TNC75" s="172"/>
      <c r="TND75" s="172"/>
      <c r="TNE75" s="172"/>
      <c r="TNF75" s="172"/>
      <c r="TNG75" s="172"/>
      <c r="TNH75" s="172"/>
      <c r="TNI75" s="172"/>
      <c r="TNJ75" s="172"/>
      <c r="TNK75" s="172"/>
      <c r="TNL75" s="172"/>
      <c r="TNM75" s="172"/>
      <c r="TNN75" s="172"/>
      <c r="TNO75" s="172"/>
      <c r="TNP75" s="172"/>
      <c r="TNQ75" s="172"/>
      <c r="TNR75" s="172"/>
      <c r="TNS75" s="172"/>
      <c r="TNT75" s="172"/>
      <c r="TNU75" s="172"/>
      <c r="TNV75" s="172"/>
      <c r="TNW75" s="172"/>
      <c r="TNX75" s="172"/>
      <c r="TNY75" s="172"/>
      <c r="TNZ75" s="172"/>
      <c r="TOA75" s="172"/>
      <c r="TOB75" s="172"/>
      <c r="TOC75" s="172"/>
      <c r="TOD75" s="172"/>
      <c r="TOE75" s="172"/>
      <c r="TOF75" s="172"/>
      <c r="TOG75" s="172"/>
      <c r="TOH75" s="172"/>
      <c r="TOI75" s="172"/>
      <c r="TOJ75" s="172"/>
      <c r="TOK75" s="172"/>
      <c r="TOL75" s="172"/>
      <c r="TOM75" s="172"/>
      <c r="TON75" s="172"/>
      <c r="TOO75" s="172"/>
      <c r="TOP75" s="172"/>
      <c r="TOQ75" s="172"/>
      <c r="TOR75" s="172"/>
      <c r="TOS75" s="172"/>
      <c r="TOT75" s="172"/>
      <c r="TOU75" s="172"/>
      <c r="TOV75" s="172"/>
      <c r="TOW75" s="172"/>
      <c r="TOX75" s="172"/>
      <c r="TOY75" s="172"/>
      <c r="TOZ75" s="172"/>
      <c r="TPA75" s="172"/>
      <c r="TPB75" s="172"/>
      <c r="TPC75" s="172"/>
      <c r="TPD75" s="172"/>
      <c r="TPE75" s="172"/>
      <c r="TPF75" s="172"/>
      <c r="TPG75" s="172"/>
      <c r="TPH75" s="172"/>
      <c r="TPI75" s="172"/>
      <c r="TPJ75" s="172"/>
      <c r="TPK75" s="172"/>
      <c r="TPL75" s="172"/>
      <c r="TPM75" s="172"/>
      <c r="TPN75" s="172"/>
      <c r="TPO75" s="172"/>
      <c r="TPP75" s="172"/>
      <c r="TPQ75" s="172"/>
      <c r="TPR75" s="172"/>
      <c r="TPS75" s="172"/>
      <c r="TPT75" s="172"/>
      <c r="TPU75" s="172"/>
      <c r="TPV75" s="172"/>
      <c r="TPW75" s="172"/>
      <c r="TPX75" s="172"/>
      <c r="TPY75" s="172"/>
      <c r="TPZ75" s="172"/>
      <c r="TQA75" s="172"/>
      <c r="TQB75" s="172"/>
      <c r="TQC75" s="172"/>
      <c r="TQD75" s="172"/>
      <c r="TQE75" s="172"/>
      <c r="TQF75" s="172"/>
      <c r="TQG75" s="172"/>
      <c r="TQH75" s="172"/>
      <c r="TQI75" s="172"/>
      <c r="TQJ75" s="172"/>
      <c r="TQK75" s="172"/>
      <c r="TQL75" s="172"/>
      <c r="TQM75" s="172"/>
      <c r="TQN75" s="172"/>
      <c r="TQO75" s="172"/>
      <c r="TQP75" s="172"/>
      <c r="TQQ75" s="172"/>
      <c r="TQR75" s="172"/>
      <c r="TQS75" s="172"/>
      <c r="TQT75" s="172"/>
      <c r="TQU75" s="172"/>
      <c r="TQV75" s="172"/>
      <c r="TQW75" s="172"/>
      <c r="TQX75" s="172"/>
      <c r="TQY75" s="172"/>
      <c r="TQZ75" s="172"/>
      <c r="TRA75" s="172"/>
      <c r="TRB75" s="172"/>
      <c r="TRC75" s="172"/>
      <c r="TRD75" s="172"/>
      <c r="TRE75" s="172"/>
      <c r="TRF75" s="172"/>
      <c r="TRG75" s="172"/>
      <c r="TRH75" s="172"/>
      <c r="TRI75" s="172"/>
      <c r="TRJ75" s="172"/>
      <c r="TRK75" s="172"/>
      <c r="TRL75" s="172"/>
      <c r="TRM75" s="172"/>
      <c r="TRN75" s="172"/>
      <c r="TRO75" s="172"/>
      <c r="TRP75" s="172"/>
      <c r="TRQ75" s="172"/>
      <c r="TRR75" s="172"/>
      <c r="TRS75" s="172"/>
      <c r="TRT75" s="172"/>
      <c r="TRU75" s="172"/>
      <c r="TRV75" s="172"/>
      <c r="TRW75" s="172"/>
      <c r="TRX75" s="172"/>
      <c r="TRY75" s="172"/>
      <c r="TRZ75" s="172"/>
      <c r="TSA75" s="172"/>
      <c r="TSB75" s="172"/>
      <c r="TSC75" s="172"/>
      <c r="TSD75" s="172"/>
      <c r="TSE75" s="172"/>
      <c r="TSF75" s="172"/>
      <c r="TSG75" s="172"/>
      <c r="TSH75" s="172"/>
      <c r="TSI75" s="172"/>
      <c r="TSJ75" s="172"/>
      <c r="TSK75" s="172"/>
      <c r="TSL75" s="172"/>
      <c r="TSM75" s="172"/>
      <c r="TSN75" s="172"/>
      <c r="TSO75" s="172"/>
      <c r="TSP75" s="172"/>
      <c r="TSQ75" s="172"/>
      <c r="TSR75" s="172"/>
      <c r="TSS75" s="172"/>
      <c r="TST75" s="172"/>
      <c r="TSU75" s="172"/>
      <c r="TSV75" s="172"/>
      <c r="TSW75" s="172"/>
      <c r="TSX75" s="172"/>
      <c r="TSY75" s="172"/>
      <c r="TSZ75" s="172"/>
      <c r="TTA75" s="172"/>
      <c r="TTB75" s="172"/>
      <c r="TTC75" s="172"/>
      <c r="TTD75" s="172"/>
      <c r="TTE75" s="172"/>
      <c r="TTF75" s="172"/>
      <c r="TTG75" s="172"/>
      <c r="TTH75" s="172"/>
      <c r="TTI75" s="172"/>
      <c r="TTJ75" s="172"/>
      <c r="TTK75" s="172"/>
      <c r="TTL75" s="172"/>
      <c r="TTM75" s="172"/>
      <c r="TTN75" s="172"/>
      <c r="TTO75" s="172"/>
      <c r="TTP75" s="172"/>
      <c r="TTQ75" s="172"/>
      <c r="TTR75" s="172"/>
      <c r="TTS75" s="172"/>
      <c r="TTT75" s="172"/>
      <c r="TTU75" s="172"/>
      <c r="TTV75" s="172"/>
      <c r="TTW75" s="172"/>
      <c r="TTX75" s="172"/>
      <c r="TTY75" s="172"/>
      <c r="TTZ75" s="172"/>
      <c r="TUA75" s="172"/>
      <c r="TUB75" s="172"/>
      <c r="TUC75" s="172"/>
      <c r="TUD75" s="172"/>
      <c r="TUE75" s="172"/>
      <c r="TUF75" s="172"/>
      <c r="TUG75" s="172"/>
      <c r="TUH75" s="172"/>
      <c r="TUI75" s="172"/>
      <c r="TUJ75" s="172"/>
      <c r="TUK75" s="172"/>
      <c r="TUL75" s="172"/>
      <c r="TUM75" s="172"/>
      <c r="TUN75" s="172"/>
      <c r="TUO75" s="172"/>
      <c r="TUP75" s="172"/>
      <c r="TUQ75" s="172"/>
      <c r="TUR75" s="172"/>
      <c r="TUS75" s="172"/>
      <c r="TUT75" s="172"/>
      <c r="TUU75" s="172"/>
      <c r="TUV75" s="172"/>
      <c r="TUW75" s="172"/>
      <c r="TUX75" s="172"/>
      <c r="TUY75" s="172"/>
      <c r="TUZ75" s="172"/>
      <c r="TVA75" s="172"/>
      <c r="TVB75" s="172"/>
      <c r="TVC75" s="172"/>
      <c r="TVD75" s="172"/>
      <c r="TVE75" s="172"/>
      <c r="TVF75" s="172"/>
      <c r="TVG75" s="172"/>
      <c r="TVH75" s="172"/>
      <c r="TVI75" s="172"/>
      <c r="TVJ75" s="172"/>
      <c r="TVK75" s="172"/>
      <c r="TVL75" s="172"/>
      <c r="TVM75" s="172"/>
      <c r="TVN75" s="172"/>
      <c r="TVO75" s="172"/>
      <c r="TVP75" s="172"/>
      <c r="TVQ75" s="172"/>
      <c r="TVR75" s="172"/>
      <c r="TVS75" s="172"/>
      <c r="TVT75" s="172"/>
      <c r="TVU75" s="172"/>
      <c r="TVV75" s="172"/>
      <c r="TVW75" s="172"/>
      <c r="TVX75" s="172"/>
      <c r="TVY75" s="172"/>
      <c r="TVZ75" s="172"/>
      <c r="TWA75" s="172"/>
      <c r="TWB75" s="172"/>
      <c r="TWC75" s="172"/>
      <c r="TWD75" s="172"/>
      <c r="TWE75" s="172"/>
      <c r="TWF75" s="172"/>
      <c r="TWG75" s="172"/>
      <c r="TWH75" s="172"/>
      <c r="TWI75" s="172"/>
      <c r="TWJ75" s="172"/>
      <c r="TWK75" s="172"/>
      <c r="TWL75" s="172"/>
      <c r="TWM75" s="172"/>
      <c r="TWN75" s="172"/>
      <c r="TWO75" s="172"/>
      <c r="TWP75" s="172"/>
      <c r="TWQ75" s="172"/>
      <c r="TWR75" s="172"/>
      <c r="TWS75" s="172"/>
      <c r="TWT75" s="172"/>
      <c r="TWU75" s="172"/>
      <c r="TWV75" s="172"/>
      <c r="TWW75" s="172"/>
      <c r="TWX75" s="172"/>
      <c r="TWY75" s="172"/>
      <c r="TWZ75" s="172"/>
      <c r="TXA75" s="172"/>
      <c r="TXB75" s="172"/>
      <c r="TXC75" s="172"/>
      <c r="TXD75" s="172"/>
      <c r="TXE75" s="172"/>
      <c r="TXF75" s="172"/>
      <c r="TXG75" s="172"/>
      <c r="TXH75" s="172"/>
      <c r="TXI75" s="172"/>
      <c r="TXJ75" s="172"/>
      <c r="TXK75" s="172"/>
      <c r="TXL75" s="172"/>
      <c r="TXM75" s="172"/>
      <c r="TXN75" s="172"/>
      <c r="TXO75" s="172"/>
      <c r="TXP75" s="172"/>
      <c r="TXQ75" s="172"/>
      <c r="TXR75" s="172"/>
      <c r="TXS75" s="172"/>
      <c r="TXT75" s="172"/>
      <c r="TXU75" s="172"/>
      <c r="TXV75" s="172"/>
      <c r="TXW75" s="172"/>
      <c r="TXX75" s="172"/>
      <c r="TXY75" s="172"/>
      <c r="TXZ75" s="172"/>
      <c r="TYA75" s="172"/>
      <c r="TYB75" s="172"/>
      <c r="TYC75" s="172"/>
      <c r="TYD75" s="172"/>
      <c r="TYE75" s="172"/>
      <c r="TYF75" s="172"/>
      <c r="TYG75" s="172"/>
      <c r="TYH75" s="172"/>
      <c r="TYI75" s="172"/>
      <c r="TYJ75" s="172"/>
      <c r="TYK75" s="172"/>
      <c r="TYL75" s="172"/>
      <c r="TYM75" s="172"/>
      <c r="TYN75" s="172"/>
      <c r="TYO75" s="172"/>
      <c r="TYP75" s="172"/>
      <c r="TYQ75" s="172"/>
      <c r="TYR75" s="172"/>
      <c r="TYS75" s="172"/>
      <c r="TYT75" s="172"/>
      <c r="TYU75" s="172"/>
      <c r="TYV75" s="172"/>
      <c r="TYW75" s="172"/>
      <c r="TYX75" s="172"/>
      <c r="TYY75" s="172"/>
      <c r="TYZ75" s="172"/>
      <c r="TZA75" s="172"/>
      <c r="TZB75" s="172"/>
      <c r="TZC75" s="172"/>
      <c r="TZD75" s="172"/>
      <c r="TZE75" s="172"/>
      <c r="TZF75" s="172"/>
      <c r="TZG75" s="172"/>
      <c r="TZH75" s="172"/>
      <c r="TZI75" s="172"/>
      <c r="TZJ75" s="172"/>
      <c r="TZK75" s="172"/>
      <c r="TZL75" s="172"/>
      <c r="TZM75" s="172"/>
      <c r="TZN75" s="172"/>
      <c r="TZO75" s="172"/>
      <c r="TZP75" s="172"/>
      <c r="TZQ75" s="172"/>
      <c r="TZR75" s="172"/>
      <c r="TZS75" s="172"/>
      <c r="TZT75" s="172"/>
      <c r="TZU75" s="172"/>
      <c r="TZV75" s="172"/>
      <c r="TZW75" s="172"/>
      <c r="TZX75" s="172"/>
      <c r="TZY75" s="172"/>
      <c r="TZZ75" s="172"/>
      <c r="UAA75" s="172"/>
      <c r="UAB75" s="172"/>
      <c r="UAC75" s="172"/>
      <c r="UAD75" s="172"/>
      <c r="UAE75" s="172"/>
      <c r="UAF75" s="172"/>
      <c r="UAG75" s="172"/>
      <c r="UAH75" s="172"/>
      <c r="UAI75" s="172"/>
      <c r="UAJ75" s="172"/>
      <c r="UAK75" s="172"/>
      <c r="UAL75" s="172"/>
      <c r="UAM75" s="172"/>
      <c r="UAN75" s="172"/>
      <c r="UAO75" s="172"/>
      <c r="UAP75" s="172"/>
      <c r="UAQ75" s="172"/>
      <c r="UAR75" s="172"/>
      <c r="UAS75" s="172"/>
      <c r="UAT75" s="172"/>
      <c r="UAU75" s="172"/>
      <c r="UAV75" s="172"/>
      <c r="UAW75" s="172"/>
      <c r="UAX75" s="172"/>
      <c r="UAY75" s="172"/>
      <c r="UAZ75" s="172"/>
      <c r="UBA75" s="172"/>
      <c r="UBB75" s="172"/>
      <c r="UBC75" s="172"/>
      <c r="UBD75" s="172"/>
      <c r="UBE75" s="172"/>
      <c r="UBF75" s="172"/>
      <c r="UBG75" s="172"/>
      <c r="UBH75" s="172"/>
      <c r="UBI75" s="172"/>
      <c r="UBJ75" s="172"/>
      <c r="UBK75" s="172"/>
      <c r="UBL75" s="172"/>
      <c r="UBM75" s="172"/>
      <c r="UBN75" s="172"/>
      <c r="UBO75" s="172"/>
      <c r="UBP75" s="172"/>
      <c r="UBQ75" s="172"/>
      <c r="UBR75" s="172"/>
      <c r="UBS75" s="172"/>
      <c r="UBT75" s="172"/>
      <c r="UBU75" s="172"/>
      <c r="UBV75" s="172"/>
      <c r="UBW75" s="172"/>
      <c r="UBX75" s="172"/>
      <c r="UBY75" s="172"/>
      <c r="UBZ75" s="172"/>
      <c r="UCA75" s="172"/>
      <c r="UCB75" s="172"/>
      <c r="UCC75" s="172"/>
      <c r="UCD75" s="172"/>
      <c r="UCE75" s="172"/>
      <c r="UCF75" s="172"/>
      <c r="UCG75" s="172"/>
      <c r="UCH75" s="172"/>
      <c r="UCI75" s="172"/>
      <c r="UCJ75" s="172"/>
      <c r="UCK75" s="172"/>
      <c r="UCL75" s="172"/>
      <c r="UCM75" s="172"/>
      <c r="UCN75" s="172"/>
      <c r="UCO75" s="172"/>
      <c r="UCP75" s="172"/>
      <c r="UCQ75" s="172"/>
      <c r="UCR75" s="172"/>
      <c r="UCS75" s="172"/>
      <c r="UCT75" s="172"/>
      <c r="UCU75" s="172"/>
      <c r="UCV75" s="172"/>
      <c r="UCW75" s="172"/>
      <c r="UCX75" s="172"/>
      <c r="UCY75" s="172"/>
      <c r="UCZ75" s="172"/>
      <c r="UDA75" s="172"/>
      <c r="UDB75" s="172"/>
      <c r="UDC75" s="172"/>
      <c r="UDD75" s="172"/>
      <c r="UDE75" s="172"/>
      <c r="UDF75" s="172"/>
      <c r="UDG75" s="172"/>
      <c r="UDH75" s="172"/>
      <c r="UDI75" s="172"/>
      <c r="UDJ75" s="172"/>
      <c r="UDK75" s="172"/>
      <c r="UDL75" s="172"/>
      <c r="UDM75" s="172"/>
      <c r="UDN75" s="172"/>
      <c r="UDO75" s="172"/>
      <c r="UDP75" s="172"/>
      <c r="UDQ75" s="172"/>
      <c r="UDR75" s="172"/>
      <c r="UDS75" s="172"/>
      <c r="UDT75" s="172"/>
      <c r="UDU75" s="172"/>
      <c r="UDV75" s="172"/>
      <c r="UDW75" s="172"/>
      <c r="UDX75" s="172"/>
      <c r="UDY75" s="172"/>
      <c r="UDZ75" s="172"/>
      <c r="UEA75" s="172"/>
      <c r="UEB75" s="172"/>
      <c r="UEC75" s="172"/>
      <c r="UED75" s="172"/>
      <c r="UEE75" s="172"/>
      <c r="UEF75" s="172"/>
      <c r="UEG75" s="172"/>
      <c r="UEH75" s="172"/>
      <c r="UEI75" s="172"/>
      <c r="UEJ75" s="172"/>
      <c r="UEK75" s="172"/>
      <c r="UEL75" s="172"/>
      <c r="UEM75" s="172"/>
      <c r="UEN75" s="172"/>
      <c r="UEO75" s="172"/>
      <c r="UEP75" s="172"/>
      <c r="UEQ75" s="172"/>
      <c r="UER75" s="172"/>
      <c r="UES75" s="172"/>
      <c r="UET75" s="172"/>
      <c r="UEU75" s="172"/>
      <c r="UEV75" s="172"/>
      <c r="UEW75" s="172"/>
      <c r="UEX75" s="172"/>
      <c r="UEY75" s="172"/>
      <c r="UEZ75" s="172"/>
      <c r="UFA75" s="172"/>
      <c r="UFB75" s="172"/>
      <c r="UFC75" s="172"/>
      <c r="UFD75" s="172"/>
      <c r="UFE75" s="172"/>
      <c r="UFF75" s="172"/>
      <c r="UFG75" s="172"/>
      <c r="UFH75" s="172"/>
      <c r="UFI75" s="172"/>
      <c r="UFJ75" s="172"/>
      <c r="UFK75" s="172"/>
      <c r="UFL75" s="172"/>
      <c r="UFM75" s="172"/>
      <c r="UFN75" s="172"/>
      <c r="UFO75" s="172"/>
      <c r="UFP75" s="172"/>
      <c r="UFQ75" s="172"/>
      <c r="UFR75" s="172"/>
      <c r="UFS75" s="172"/>
      <c r="UFT75" s="172"/>
      <c r="UFU75" s="172"/>
      <c r="UFV75" s="172"/>
      <c r="UFW75" s="172"/>
      <c r="UFX75" s="172"/>
      <c r="UFY75" s="172"/>
      <c r="UFZ75" s="172"/>
      <c r="UGA75" s="172"/>
      <c r="UGB75" s="172"/>
      <c r="UGC75" s="172"/>
      <c r="UGD75" s="172"/>
      <c r="UGE75" s="172"/>
      <c r="UGF75" s="172"/>
      <c r="UGG75" s="172"/>
      <c r="UGH75" s="172"/>
      <c r="UGI75" s="172"/>
      <c r="UGJ75" s="172"/>
      <c r="UGK75" s="172"/>
      <c r="UGL75" s="172"/>
      <c r="UGM75" s="172"/>
      <c r="UGN75" s="172"/>
      <c r="UGO75" s="172"/>
      <c r="UGP75" s="172"/>
      <c r="UGQ75" s="172"/>
      <c r="UGR75" s="172"/>
      <c r="UGS75" s="172"/>
      <c r="UGT75" s="172"/>
      <c r="UGU75" s="172"/>
      <c r="UGV75" s="172"/>
      <c r="UGW75" s="172"/>
      <c r="UGX75" s="172"/>
      <c r="UGY75" s="172"/>
      <c r="UGZ75" s="172"/>
      <c r="UHA75" s="172"/>
      <c r="UHB75" s="172"/>
      <c r="UHC75" s="172"/>
      <c r="UHD75" s="172"/>
      <c r="UHE75" s="172"/>
      <c r="UHF75" s="172"/>
      <c r="UHG75" s="172"/>
      <c r="UHH75" s="172"/>
      <c r="UHI75" s="172"/>
      <c r="UHJ75" s="172"/>
      <c r="UHK75" s="172"/>
      <c r="UHL75" s="172"/>
      <c r="UHM75" s="172"/>
      <c r="UHN75" s="172"/>
      <c r="UHO75" s="172"/>
      <c r="UHP75" s="172"/>
      <c r="UHQ75" s="172"/>
      <c r="UHR75" s="172"/>
      <c r="UHS75" s="172"/>
      <c r="UHT75" s="172"/>
      <c r="UHU75" s="172"/>
      <c r="UHV75" s="172"/>
      <c r="UHW75" s="172"/>
      <c r="UHX75" s="172"/>
      <c r="UHY75" s="172"/>
      <c r="UHZ75" s="172"/>
      <c r="UIA75" s="172"/>
      <c r="UIB75" s="172"/>
      <c r="UIC75" s="172"/>
      <c r="UID75" s="172"/>
      <c r="UIE75" s="172"/>
      <c r="UIF75" s="172"/>
      <c r="UIG75" s="172"/>
      <c r="UIH75" s="172"/>
      <c r="UII75" s="172"/>
      <c r="UIJ75" s="172"/>
      <c r="UIK75" s="172"/>
      <c r="UIL75" s="172"/>
      <c r="UIM75" s="172"/>
      <c r="UIN75" s="172"/>
      <c r="UIO75" s="172"/>
      <c r="UIP75" s="172"/>
      <c r="UIQ75" s="172"/>
      <c r="UIR75" s="172"/>
      <c r="UIS75" s="172"/>
      <c r="UIT75" s="172"/>
      <c r="UIU75" s="172"/>
      <c r="UIV75" s="172"/>
      <c r="UIW75" s="172"/>
      <c r="UIX75" s="172"/>
      <c r="UIY75" s="172"/>
      <c r="UIZ75" s="172"/>
      <c r="UJA75" s="172"/>
      <c r="UJB75" s="172"/>
      <c r="UJC75" s="172"/>
      <c r="UJD75" s="172"/>
      <c r="UJE75" s="172"/>
      <c r="UJF75" s="172"/>
      <c r="UJG75" s="172"/>
      <c r="UJH75" s="172"/>
      <c r="UJI75" s="172"/>
      <c r="UJJ75" s="172"/>
      <c r="UJK75" s="172"/>
      <c r="UJL75" s="172"/>
      <c r="UJM75" s="172"/>
      <c r="UJN75" s="172"/>
      <c r="UJO75" s="172"/>
      <c r="UJP75" s="172"/>
      <c r="UJQ75" s="172"/>
      <c r="UJR75" s="172"/>
      <c r="UJS75" s="172"/>
      <c r="UJT75" s="172"/>
      <c r="UJU75" s="172"/>
      <c r="UJV75" s="172"/>
      <c r="UJW75" s="172"/>
      <c r="UJX75" s="172"/>
      <c r="UJY75" s="172"/>
      <c r="UJZ75" s="172"/>
      <c r="UKA75" s="172"/>
      <c r="UKB75" s="172"/>
      <c r="UKC75" s="172"/>
      <c r="UKD75" s="172"/>
      <c r="UKE75" s="172"/>
      <c r="UKF75" s="172"/>
      <c r="UKG75" s="172"/>
      <c r="UKH75" s="172"/>
      <c r="UKI75" s="172"/>
      <c r="UKJ75" s="172"/>
      <c r="UKK75" s="172"/>
      <c r="UKL75" s="172"/>
      <c r="UKM75" s="172"/>
      <c r="UKN75" s="172"/>
      <c r="UKO75" s="172"/>
      <c r="UKP75" s="172"/>
      <c r="UKQ75" s="172"/>
      <c r="UKR75" s="172"/>
      <c r="UKS75" s="172"/>
      <c r="UKT75" s="172"/>
      <c r="UKU75" s="172"/>
      <c r="UKV75" s="172"/>
      <c r="UKW75" s="172"/>
      <c r="UKX75" s="172"/>
      <c r="UKY75" s="172"/>
      <c r="UKZ75" s="172"/>
      <c r="ULA75" s="172"/>
      <c r="ULB75" s="172"/>
      <c r="ULC75" s="172"/>
      <c r="ULD75" s="172"/>
      <c r="ULE75" s="172"/>
      <c r="ULF75" s="172"/>
      <c r="ULG75" s="172"/>
      <c r="ULH75" s="172"/>
      <c r="ULI75" s="172"/>
      <c r="ULJ75" s="172"/>
      <c r="ULK75" s="172"/>
      <c r="ULL75" s="172"/>
      <c r="ULM75" s="172"/>
      <c r="ULN75" s="172"/>
      <c r="ULO75" s="172"/>
      <c r="ULP75" s="172"/>
      <c r="ULQ75" s="172"/>
      <c r="ULR75" s="172"/>
      <c r="ULS75" s="172"/>
      <c r="ULT75" s="172"/>
      <c r="ULU75" s="172"/>
      <c r="ULV75" s="172"/>
      <c r="ULW75" s="172"/>
      <c r="ULX75" s="172"/>
      <c r="ULY75" s="172"/>
      <c r="ULZ75" s="172"/>
      <c r="UMA75" s="172"/>
      <c r="UMB75" s="172"/>
      <c r="UMC75" s="172"/>
      <c r="UMD75" s="172"/>
      <c r="UME75" s="172"/>
      <c r="UMF75" s="172"/>
      <c r="UMG75" s="172"/>
      <c r="UMH75" s="172"/>
      <c r="UMI75" s="172"/>
      <c r="UMJ75" s="172"/>
      <c r="UMK75" s="172"/>
      <c r="UML75" s="172"/>
      <c r="UMM75" s="172"/>
      <c r="UMN75" s="172"/>
      <c r="UMO75" s="172"/>
      <c r="UMP75" s="172"/>
      <c r="UMQ75" s="172"/>
      <c r="UMR75" s="172"/>
      <c r="UMS75" s="172"/>
      <c r="UMT75" s="172"/>
      <c r="UMU75" s="172"/>
      <c r="UMV75" s="172"/>
      <c r="UMW75" s="172"/>
      <c r="UMX75" s="172"/>
      <c r="UMY75" s="172"/>
      <c r="UMZ75" s="172"/>
      <c r="UNA75" s="172"/>
      <c r="UNB75" s="172"/>
      <c r="UNC75" s="172"/>
      <c r="UND75" s="172"/>
      <c r="UNE75" s="172"/>
      <c r="UNF75" s="172"/>
      <c r="UNG75" s="172"/>
      <c r="UNH75" s="172"/>
      <c r="UNI75" s="172"/>
      <c r="UNJ75" s="172"/>
      <c r="UNK75" s="172"/>
      <c r="UNL75" s="172"/>
      <c r="UNM75" s="172"/>
      <c r="UNN75" s="172"/>
      <c r="UNO75" s="172"/>
      <c r="UNP75" s="172"/>
      <c r="UNQ75" s="172"/>
      <c r="UNR75" s="172"/>
      <c r="UNS75" s="172"/>
      <c r="UNT75" s="172"/>
      <c r="UNU75" s="172"/>
      <c r="UNV75" s="172"/>
      <c r="UNW75" s="172"/>
      <c r="UNX75" s="172"/>
      <c r="UNY75" s="172"/>
      <c r="UNZ75" s="172"/>
      <c r="UOA75" s="172"/>
      <c r="UOB75" s="172"/>
      <c r="UOC75" s="172"/>
      <c r="UOD75" s="172"/>
      <c r="UOE75" s="172"/>
      <c r="UOF75" s="172"/>
      <c r="UOG75" s="172"/>
      <c r="UOH75" s="172"/>
      <c r="UOI75" s="172"/>
      <c r="UOJ75" s="172"/>
      <c r="UOK75" s="172"/>
      <c r="UOL75" s="172"/>
      <c r="UOM75" s="172"/>
      <c r="UON75" s="172"/>
      <c r="UOO75" s="172"/>
      <c r="UOP75" s="172"/>
      <c r="UOQ75" s="172"/>
      <c r="UOR75" s="172"/>
      <c r="UOS75" s="172"/>
      <c r="UOT75" s="172"/>
      <c r="UOU75" s="172"/>
      <c r="UOV75" s="172"/>
      <c r="UOW75" s="172"/>
      <c r="UOX75" s="172"/>
      <c r="UOY75" s="172"/>
      <c r="UOZ75" s="172"/>
      <c r="UPA75" s="172"/>
      <c r="UPB75" s="172"/>
      <c r="UPC75" s="172"/>
      <c r="UPD75" s="172"/>
      <c r="UPE75" s="172"/>
      <c r="UPF75" s="172"/>
      <c r="UPG75" s="172"/>
      <c r="UPH75" s="172"/>
      <c r="UPI75" s="172"/>
      <c r="UPJ75" s="172"/>
      <c r="UPK75" s="172"/>
      <c r="UPL75" s="172"/>
      <c r="UPM75" s="172"/>
      <c r="UPN75" s="172"/>
      <c r="UPO75" s="172"/>
      <c r="UPP75" s="172"/>
      <c r="UPQ75" s="172"/>
      <c r="UPR75" s="172"/>
      <c r="UPS75" s="172"/>
      <c r="UPT75" s="172"/>
      <c r="UPU75" s="172"/>
      <c r="UPV75" s="172"/>
      <c r="UPW75" s="172"/>
      <c r="UPX75" s="172"/>
      <c r="UPY75" s="172"/>
      <c r="UPZ75" s="172"/>
      <c r="UQA75" s="172"/>
      <c r="UQB75" s="172"/>
      <c r="UQC75" s="172"/>
      <c r="UQD75" s="172"/>
      <c r="UQE75" s="172"/>
      <c r="UQF75" s="172"/>
      <c r="UQG75" s="172"/>
      <c r="UQH75" s="172"/>
      <c r="UQI75" s="172"/>
      <c r="UQJ75" s="172"/>
      <c r="UQK75" s="172"/>
      <c r="UQL75" s="172"/>
      <c r="UQM75" s="172"/>
      <c r="UQN75" s="172"/>
      <c r="UQO75" s="172"/>
      <c r="UQP75" s="172"/>
      <c r="UQQ75" s="172"/>
      <c r="UQR75" s="172"/>
      <c r="UQS75" s="172"/>
      <c r="UQT75" s="172"/>
      <c r="UQU75" s="172"/>
      <c r="UQV75" s="172"/>
      <c r="UQW75" s="172"/>
      <c r="UQX75" s="172"/>
      <c r="UQY75" s="172"/>
      <c r="UQZ75" s="172"/>
      <c r="URA75" s="172"/>
      <c r="URB75" s="172"/>
      <c r="URC75" s="172"/>
      <c r="URD75" s="172"/>
      <c r="URE75" s="172"/>
      <c r="URF75" s="172"/>
      <c r="URG75" s="172"/>
      <c r="URH75" s="172"/>
      <c r="URI75" s="172"/>
      <c r="URJ75" s="172"/>
      <c r="URK75" s="172"/>
      <c r="URL75" s="172"/>
      <c r="URM75" s="172"/>
      <c r="URN75" s="172"/>
      <c r="URO75" s="172"/>
      <c r="URP75" s="172"/>
      <c r="URQ75" s="172"/>
      <c r="URR75" s="172"/>
      <c r="URS75" s="172"/>
      <c r="URT75" s="172"/>
      <c r="URU75" s="172"/>
      <c r="URV75" s="172"/>
      <c r="URW75" s="172"/>
      <c r="URX75" s="172"/>
      <c r="URY75" s="172"/>
      <c r="URZ75" s="172"/>
      <c r="USA75" s="172"/>
      <c r="USB75" s="172"/>
      <c r="USC75" s="172"/>
      <c r="USD75" s="172"/>
      <c r="USE75" s="172"/>
      <c r="USF75" s="172"/>
      <c r="USG75" s="172"/>
      <c r="USH75" s="172"/>
      <c r="USI75" s="172"/>
      <c r="USJ75" s="172"/>
      <c r="USK75" s="172"/>
      <c r="USL75" s="172"/>
      <c r="USM75" s="172"/>
      <c r="USN75" s="172"/>
      <c r="USO75" s="172"/>
      <c r="USP75" s="172"/>
      <c r="USQ75" s="172"/>
      <c r="USR75" s="172"/>
      <c r="USS75" s="172"/>
      <c r="UST75" s="172"/>
      <c r="USU75" s="172"/>
      <c r="USV75" s="172"/>
      <c r="USW75" s="172"/>
      <c r="USX75" s="172"/>
      <c r="USY75" s="172"/>
      <c r="USZ75" s="172"/>
      <c r="UTA75" s="172"/>
      <c r="UTB75" s="172"/>
      <c r="UTC75" s="172"/>
      <c r="UTD75" s="172"/>
      <c r="UTE75" s="172"/>
      <c r="UTF75" s="172"/>
      <c r="UTG75" s="172"/>
      <c r="UTH75" s="172"/>
      <c r="UTI75" s="172"/>
      <c r="UTJ75" s="172"/>
      <c r="UTK75" s="172"/>
      <c r="UTL75" s="172"/>
      <c r="UTM75" s="172"/>
      <c r="UTN75" s="172"/>
      <c r="UTO75" s="172"/>
      <c r="UTP75" s="172"/>
      <c r="UTQ75" s="172"/>
      <c r="UTR75" s="172"/>
      <c r="UTS75" s="172"/>
      <c r="UTT75" s="172"/>
      <c r="UTU75" s="172"/>
      <c r="UTV75" s="172"/>
      <c r="UTW75" s="172"/>
      <c r="UTX75" s="172"/>
      <c r="UTY75" s="172"/>
      <c r="UTZ75" s="172"/>
      <c r="UUA75" s="172"/>
      <c r="UUB75" s="172"/>
      <c r="UUC75" s="172"/>
      <c r="UUD75" s="172"/>
      <c r="UUE75" s="172"/>
      <c r="UUF75" s="172"/>
      <c r="UUG75" s="172"/>
      <c r="UUH75" s="172"/>
      <c r="UUI75" s="172"/>
      <c r="UUJ75" s="172"/>
      <c r="UUK75" s="172"/>
      <c r="UUL75" s="172"/>
      <c r="UUM75" s="172"/>
      <c r="UUN75" s="172"/>
      <c r="UUO75" s="172"/>
      <c r="UUP75" s="172"/>
      <c r="UUQ75" s="172"/>
      <c r="UUR75" s="172"/>
      <c r="UUS75" s="172"/>
      <c r="UUT75" s="172"/>
      <c r="UUU75" s="172"/>
      <c r="UUV75" s="172"/>
      <c r="UUW75" s="172"/>
      <c r="UUX75" s="172"/>
      <c r="UUY75" s="172"/>
      <c r="UUZ75" s="172"/>
      <c r="UVA75" s="172"/>
      <c r="UVB75" s="172"/>
      <c r="UVC75" s="172"/>
      <c r="UVD75" s="172"/>
      <c r="UVE75" s="172"/>
      <c r="UVF75" s="172"/>
      <c r="UVG75" s="172"/>
      <c r="UVH75" s="172"/>
      <c r="UVI75" s="172"/>
      <c r="UVJ75" s="172"/>
      <c r="UVK75" s="172"/>
      <c r="UVL75" s="172"/>
      <c r="UVM75" s="172"/>
      <c r="UVN75" s="172"/>
      <c r="UVO75" s="172"/>
      <c r="UVP75" s="172"/>
      <c r="UVQ75" s="172"/>
      <c r="UVR75" s="172"/>
      <c r="UVS75" s="172"/>
      <c r="UVT75" s="172"/>
      <c r="UVU75" s="172"/>
      <c r="UVV75" s="172"/>
      <c r="UVW75" s="172"/>
      <c r="UVX75" s="172"/>
      <c r="UVY75" s="172"/>
      <c r="UVZ75" s="172"/>
      <c r="UWA75" s="172"/>
      <c r="UWB75" s="172"/>
      <c r="UWC75" s="172"/>
      <c r="UWD75" s="172"/>
      <c r="UWE75" s="172"/>
      <c r="UWF75" s="172"/>
      <c r="UWG75" s="172"/>
      <c r="UWH75" s="172"/>
      <c r="UWI75" s="172"/>
      <c r="UWJ75" s="172"/>
      <c r="UWK75" s="172"/>
      <c r="UWL75" s="172"/>
      <c r="UWM75" s="172"/>
      <c r="UWN75" s="172"/>
      <c r="UWO75" s="172"/>
      <c r="UWP75" s="172"/>
      <c r="UWQ75" s="172"/>
      <c r="UWR75" s="172"/>
      <c r="UWS75" s="172"/>
      <c r="UWT75" s="172"/>
      <c r="UWU75" s="172"/>
      <c r="UWV75" s="172"/>
      <c r="UWW75" s="172"/>
      <c r="UWX75" s="172"/>
      <c r="UWY75" s="172"/>
      <c r="UWZ75" s="172"/>
      <c r="UXA75" s="172"/>
      <c r="UXB75" s="172"/>
      <c r="UXC75" s="172"/>
      <c r="UXD75" s="172"/>
      <c r="UXE75" s="172"/>
      <c r="UXF75" s="172"/>
      <c r="UXG75" s="172"/>
      <c r="UXH75" s="172"/>
      <c r="UXI75" s="172"/>
      <c r="UXJ75" s="172"/>
      <c r="UXK75" s="172"/>
      <c r="UXL75" s="172"/>
      <c r="UXM75" s="172"/>
      <c r="UXN75" s="172"/>
      <c r="UXO75" s="172"/>
      <c r="UXP75" s="172"/>
      <c r="UXQ75" s="172"/>
      <c r="UXR75" s="172"/>
      <c r="UXS75" s="172"/>
      <c r="UXT75" s="172"/>
      <c r="UXU75" s="172"/>
      <c r="UXV75" s="172"/>
      <c r="UXW75" s="172"/>
      <c r="UXX75" s="172"/>
      <c r="UXY75" s="172"/>
      <c r="UXZ75" s="172"/>
      <c r="UYA75" s="172"/>
      <c r="UYB75" s="172"/>
      <c r="UYC75" s="172"/>
      <c r="UYD75" s="172"/>
      <c r="UYE75" s="172"/>
      <c r="UYF75" s="172"/>
      <c r="UYG75" s="172"/>
      <c r="UYH75" s="172"/>
      <c r="UYI75" s="172"/>
      <c r="UYJ75" s="172"/>
      <c r="UYK75" s="172"/>
      <c r="UYL75" s="172"/>
      <c r="UYM75" s="172"/>
      <c r="UYN75" s="172"/>
      <c r="UYO75" s="172"/>
      <c r="UYP75" s="172"/>
      <c r="UYQ75" s="172"/>
      <c r="UYR75" s="172"/>
      <c r="UYS75" s="172"/>
      <c r="UYT75" s="172"/>
      <c r="UYU75" s="172"/>
      <c r="UYV75" s="172"/>
      <c r="UYW75" s="172"/>
      <c r="UYX75" s="172"/>
      <c r="UYY75" s="172"/>
      <c r="UYZ75" s="172"/>
      <c r="UZA75" s="172"/>
      <c r="UZB75" s="172"/>
      <c r="UZC75" s="172"/>
      <c r="UZD75" s="172"/>
      <c r="UZE75" s="172"/>
      <c r="UZF75" s="172"/>
      <c r="UZG75" s="172"/>
      <c r="UZH75" s="172"/>
      <c r="UZI75" s="172"/>
      <c r="UZJ75" s="172"/>
      <c r="UZK75" s="172"/>
      <c r="UZL75" s="172"/>
      <c r="UZM75" s="172"/>
      <c r="UZN75" s="172"/>
      <c r="UZO75" s="172"/>
      <c r="UZP75" s="172"/>
      <c r="UZQ75" s="172"/>
      <c r="UZR75" s="172"/>
      <c r="UZS75" s="172"/>
      <c r="UZT75" s="172"/>
      <c r="UZU75" s="172"/>
      <c r="UZV75" s="172"/>
      <c r="UZW75" s="172"/>
      <c r="UZX75" s="172"/>
      <c r="UZY75" s="172"/>
      <c r="UZZ75" s="172"/>
      <c r="VAA75" s="172"/>
      <c r="VAB75" s="172"/>
      <c r="VAC75" s="172"/>
      <c r="VAD75" s="172"/>
      <c r="VAE75" s="172"/>
      <c r="VAF75" s="172"/>
      <c r="VAG75" s="172"/>
      <c r="VAH75" s="172"/>
      <c r="VAI75" s="172"/>
      <c r="VAJ75" s="172"/>
      <c r="VAK75" s="172"/>
      <c r="VAL75" s="172"/>
      <c r="VAM75" s="172"/>
      <c r="VAN75" s="172"/>
      <c r="VAO75" s="172"/>
      <c r="VAP75" s="172"/>
      <c r="VAQ75" s="172"/>
      <c r="VAR75" s="172"/>
      <c r="VAS75" s="172"/>
      <c r="VAT75" s="172"/>
      <c r="VAU75" s="172"/>
      <c r="VAV75" s="172"/>
      <c r="VAW75" s="172"/>
      <c r="VAX75" s="172"/>
      <c r="VAY75" s="172"/>
      <c r="VAZ75" s="172"/>
      <c r="VBA75" s="172"/>
      <c r="VBB75" s="172"/>
      <c r="VBC75" s="172"/>
      <c r="VBD75" s="172"/>
      <c r="VBE75" s="172"/>
      <c r="VBF75" s="172"/>
      <c r="VBG75" s="172"/>
      <c r="VBH75" s="172"/>
      <c r="VBI75" s="172"/>
      <c r="VBJ75" s="172"/>
      <c r="VBK75" s="172"/>
      <c r="VBL75" s="172"/>
      <c r="VBM75" s="172"/>
      <c r="VBN75" s="172"/>
      <c r="VBO75" s="172"/>
      <c r="VBP75" s="172"/>
      <c r="VBQ75" s="172"/>
      <c r="VBR75" s="172"/>
      <c r="VBS75" s="172"/>
      <c r="VBT75" s="172"/>
      <c r="VBU75" s="172"/>
      <c r="VBV75" s="172"/>
      <c r="VBW75" s="172"/>
      <c r="VBX75" s="172"/>
      <c r="VBY75" s="172"/>
      <c r="VBZ75" s="172"/>
      <c r="VCA75" s="172"/>
      <c r="VCB75" s="172"/>
      <c r="VCC75" s="172"/>
      <c r="VCD75" s="172"/>
      <c r="VCE75" s="172"/>
      <c r="VCF75" s="172"/>
      <c r="VCG75" s="172"/>
      <c r="VCH75" s="172"/>
      <c r="VCI75" s="172"/>
      <c r="VCJ75" s="172"/>
      <c r="VCK75" s="172"/>
      <c r="VCL75" s="172"/>
      <c r="VCM75" s="172"/>
      <c r="VCN75" s="172"/>
      <c r="VCO75" s="172"/>
      <c r="VCP75" s="172"/>
      <c r="VCQ75" s="172"/>
      <c r="VCR75" s="172"/>
      <c r="VCS75" s="172"/>
      <c r="VCT75" s="172"/>
      <c r="VCU75" s="172"/>
      <c r="VCV75" s="172"/>
      <c r="VCW75" s="172"/>
      <c r="VCX75" s="172"/>
      <c r="VCY75" s="172"/>
      <c r="VCZ75" s="172"/>
      <c r="VDA75" s="172"/>
      <c r="VDB75" s="172"/>
      <c r="VDC75" s="172"/>
      <c r="VDD75" s="172"/>
      <c r="VDE75" s="172"/>
      <c r="VDF75" s="172"/>
      <c r="VDG75" s="172"/>
      <c r="VDH75" s="172"/>
      <c r="VDI75" s="172"/>
      <c r="VDJ75" s="172"/>
      <c r="VDK75" s="172"/>
      <c r="VDL75" s="172"/>
      <c r="VDM75" s="172"/>
      <c r="VDN75" s="172"/>
      <c r="VDO75" s="172"/>
      <c r="VDP75" s="172"/>
      <c r="VDQ75" s="172"/>
      <c r="VDR75" s="172"/>
      <c r="VDS75" s="172"/>
      <c r="VDT75" s="172"/>
      <c r="VDU75" s="172"/>
      <c r="VDV75" s="172"/>
      <c r="VDW75" s="172"/>
      <c r="VDX75" s="172"/>
      <c r="VDY75" s="172"/>
      <c r="VDZ75" s="172"/>
      <c r="VEA75" s="172"/>
      <c r="VEB75" s="172"/>
      <c r="VEC75" s="172"/>
      <c r="VED75" s="172"/>
      <c r="VEE75" s="172"/>
      <c r="VEF75" s="172"/>
      <c r="VEG75" s="172"/>
      <c r="VEH75" s="172"/>
      <c r="VEI75" s="172"/>
      <c r="VEJ75" s="172"/>
      <c r="VEK75" s="172"/>
      <c r="VEL75" s="172"/>
      <c r="VEM75" s="172"/>
      <c r="VEN75" s="172"/>
      <c r="VEO75" s="172"/>
      <c r="VEP75" s="172"/>
      <c r="VEQ75" s="172"/>
      <c r="VER75" s="172"/>
      <c r="VES75" s="172"/>
      <c r="VET75" s="172"/>
      <c r="VEU75" s="172"/>
      <c r="VEV75" s="172"/>
      <c r="VEW75" s="172"/>
      <c r="VEX75" s="172"/>
      <c r="VEY75" s="172"/>
      <c r="VEZ75" s="172"/>
      <c r="VFA75" s="172"/>
      <c r="VFB75" s="172"/>
      <c r="VFC75" s="172"/>
      <c r="VFD75" s="172"/>
      <c r="VFE75" s="172"/>
      <c r="VFF75" s="172"/>
      <c r="VFG75" s="172"/>
      <c r="VFH75" s="172"/>
      <c r="VFI75" s="172"/>
      <c r="VFJ75" s="172"/>
      <c r="VFK75" s="172"/>
      <c r="VFL75" s="172"/>
      <c r="VFM75" s="172"/>
      <c r="VFN75" s="172"/>
      <c r="VFO75" s="172"/>
      <c r="VFP75" s="172"/>
      <c r="VFQ75" s="172"/>
      <c r="VFR75" s="172"/>
      <c r="VFS75" s="172"/>
      <c r="VFT75" s="172"/>
      <c r="VFU75" s="172"/>
      <c r="VFV75" s="172"/>
      <c r="VFW75" s="172"/>
      <c r="VFX75" s="172"/>
      <c r="VFY75" s="172"/>
      <c r="VFZ75" s="172"/>
      <c r="VGA75" s="172"/>
      <c r="VGB75" s="172"/>
      <c r="VGC75" s="172"/>
      <c r="VGD75" s="172"/>
      <c r="VGE75" s="172"/>
      <c r="VGF75" s="172"/>
      <c r="VGG75" s="172"/>
      <c r="VGH75" s="172"/>
      <c r="VGI75" s="172"/>
      <c r="VGJ75" s="172"/>
      <c r="VGK75" s="172"/>
      <c r="VGL75" s="172"/>
      <c r="VGM75" s="172"/>
      <c r="VGN75" s="172"/>
      <c r="VGO75" s="172"/>
      <c r="VGP75" s="172"/>
      <c r="VGQ75" s="172"/>
      <c r="VGR75" s="172"/>
      <c r="VGS75" s="172"/>
      <c r="VGT75" s="172"/>
      <c r="VGU75" s="172"/>
      <c r="VGV75" s="172"/>
      <c r="VGW75" s="172"/>
      <c r="VGX75" s="172"/>
      <c r="VGY75" s="172"/>
      <c r="VGZ75" s="172"/>
      <c r="VHA75" s="172"/>
      <c r="VHB75" s="172"/>
      <c r="VHC75" s="172"/>
      <c r="VHD75" s="172"/>
      <c r="VHE75" s="172"/>
      <c r="VHF75" s="172"/>
      <c r="VHG75" s="172"/>
      <c r="VHH75" s="172"/>
      <c r="VHI75" s="172"/>
      <c r="VHJ75" s="172"/>
      <c r="VHK75" s="172"/>
      <c r="VHL75" s="172"/>
      <c r="VHM75" s="172"/>
      <c r="VHN75" s="172"/>
      <c r="VHO75" s="172"/>
      <c r="VHP75" s="172"/>
      <c r="VHQ75" s="172"/>
      <c r="VHR75" s="172"/>
      <c r="VHS75" s="172"/>
      <c r="VHT75" s="172"/>
      <c r="VHU75" s="172"/>
      <c r="VHV75" s="172"/>
      <c r="VHW75" s="172"/>
      <c r="VHX75" s="172"/>
      <c r="VHY75" s="172"/>
      <c r="VHZ75" s="172"/>
      <c r="VIA75" s="172"/>
      <c r="VIB75" s="172"/>
      <c r="VIC75" s="172"/>
      <c r="VID75" s="172"/>
      <c r="VIE75" s="172"/>
      <c r="VIF75" s="172"/>
      <c r="VIG75" s="172"/>
      <c r="VIH75" s="172"/>
      <c r="VII75" s="172"/>
      <c r="VIJ75" s="172"/>
      <c r="VIK75" s="172"/>
      <c r="VIL75" s="172"/>
      <c r="VIM75" s="172"/>
      <c r="VIN75" s="172"/>
      <c r="VIO75" s="172"/>
      <c r="VIP75" s="172"/>
      <c r="VIQ75" s="172"/>
      <c r="VIR75" s="172"/>
      <c r="VIS75" s="172"/>
      <c r="VIT75" s="172"/>
      <c r="VIU75" s="172"/>
      <c r="VIV75" s="172"/>
      <c r="VIW75" s="172"/>
      <c r="VIX75" s="172"/>
      <c r="VIY75" s="172"/>
      <c r="VIZ75" s="172"/>
      <c r="VJA75" s="172"/>
      <c r="VJB75" s="172"/>
      <c r="VJC75" s="172"/>
      <c r="VJD75" s="172"/>
      <c r="VJE75" s="172"/>
      <c r="VJF75" s="172"/>
      <c r="VJG75" s="172"/>
      <c r="VJH75" s="172"/>
      <c r="VJI75" s="172"/>
      <c r="VJJ75" s="172"/>
      <c r="VJK75" s="172"/>
      <c r="VJL75" s="172"/>
      <c r="VJM75" s="172"/>
      <c r="VJN75" s="172"/>
      <c r="VJO75" s="172"/>
      <c r="VJP75" s="172"/>
      <c r="VJQ75" s="172"/>
      <c r="VJR75" s="172"/>
      <c r="VJS75" s="172"/>
      <c r="VJT75" s="172"/>
      <c r="VJU75" s="172"/>
      <c r="VJV75" s="172"/>
      <c r="VJW75" s="172"/>
      <c r="VJX75" s="172"/>
      <c r="VJY75" s="172"/>
      <c r="VJZ75" s="172"/>
      <c r="VKA75" s="172"/>
      <c r="VKB75" s="172"/>
      <c r="VKC75" s="172"/>
      <c r="VKD75" s="172"/>
      <c r="VKE75" s="172"/>
      <c r="VKF75" s="172"/>
      <c r="VKG75" s="172"/>
      <c r="VKH75" s="172"/>
      <c r="VKI75" s="172"/>
      <c r="VKJ75" s="172"/>
      <c r="VKK75" s="172"/>
      <c r="VKL75" s="172"/>
      <c r="VKM75" s="172"/>
      <c r="VKN75" s="172"/>
      <c r="VKO75" s="172"/>
      <c r="VKP75" s="172"/>
      <c r="VKQ75" s="172"/>
      <c r="VKR75" s="172"/>
      <c r="VKS75" s="172"/>
      <c r="VKT75" s="172"/>
      <c r="VKU75" s="172"/>
      <c r="VKV75" s="172"/>
      <c r="VKW75" s="172"/>
      <c r="VKX75" s="172"/>
      <c r="VKY75" s="172"/>
      <c r="VKZ75" s="172"/>
      <c r="VLA75" s="172"/>
      <c r="VLB75" s="172"/>
      <c r="VLC75" s="172"/>
      <c r="VLD75" s="172"/>
      <c r="VLE75" s="172"/>
      <c r="VLF75" s="172"/>
      <c r="VLG75" s="172"/>
      <c r="VLH75" s="172"/>
      <c r="VLI75" s="172"/>
      <c r="VLJ75" s="172"/>
      <c r="VLK75" s="172"/>
      <c r="VLL75" s="172"/>
      <c r="VLM75" s="172"/>
      <c r="VLN75" s="172"/>
      <c r="VLO75" s="172"/>
      <c r="VLP75" s="172"/>
      <c r="VLQ75" s="172"/>
      <c r="VLR75" s="172"/>
      <c r="VLS75" s="172"/>
      <c r="VLT75" s="172"/>
      <c r="VLU75" s="172"/>
      <c r="VLV75" s="172"/>
      <c r="VLW75" s="172"/>
      <c r="VLX75" s="172"/>
      <c r="VLY75" s="172"/>
      <c r="VLZ75" s="172"/>
      <c r="VMA75" s="172"/>
      <c r="VMB75" s="172"/>
      <c r="VMC75" s="172"/>
      <c r="VMD75" s="172"/>
      <c r="VME75" s="172"/>
      <c r="VMF75" s="172"/>
      <c r="VMG75" s="172"/>
      <c r="VMH75" s="172"/>
      <c r="VMI75" s="172"/>
      <c r="VMJ75" s="172"/>
      <c r="VMK75" s="172"/>
      <c r="VML75" s="172"/>
      <c r="VMM75" s="172"/>
      <c r="VMN75" s="172"/>
      <c r="VMO75" s="172"/>
      <c r="VMP75" s="172"/>
      <c r="VMQ75" s="172"/>
      <c r="VMR75" s="172"/>
      <c r="VMS75" s="172"/>
      <c r="VMT75" s="172"/>
      <c r="VMU75" s="172"/>
      <c r="VMV75" s="172"/>
      <c r="VMW75" s="172"/>
      <c r="VMX75" s="172"/>
      <c r="VMY75" s="172"/>
      <c r="VMZ75" s="172"/>
      <c r="VNA75" s="172"/>
      <c r="VNB75" s="172"/>
      <c r="VNC75" s="172"/>
      <c r="VND75" s="172"/>
      <c r="VNE75" s="172"/>
      <c r="VNF75" s="172"/>
      <c r="VNG75" s="172"/>
      <c r="VNH75" s="172"/>
      <c r="VNI75" s="172"/>
      <c r="VNJ75" s="172"/>
      <c r="VNK75" s="172"/>
      <c r="VNL75" s="172"/>
      <c r="VNM75" s="172"/>
      <c r="VNN75" s="172"/>
      <c r="VNO75" s="172"/>
      <c r="VNP75" s="172"/>
      <c r="VNQ75" s="172"/>
      <c r="VNR75" s="172"/>
      <c r="VNS75" s="172"/>
      <c r="VNT75" s="172"/>
      <c r="VNU75" s="172"/>
      <c r="VNV75" s="172"/>
      <c r="VNW75" s="172"/>
      <c r="VNX75" s="172"/>
      <c r="VNY75" s="172"/>
      <c r="VNZ75" s="172"/>
      <c r="VOA75" s="172"/>
      <c r="VOB75" s="172"/>
      <c r="VOC75" s="172"/>
      <c r="VOD75" s="172"/>
      <c r="VOE75" s="172"/>
      <c r="VOF75" s="172"/>
      <c r="VOG75" s="172"/>
      <c r="VOH75" s="172"/>
      <c r="VOI75" s="172"/>
      <c r="VOJ75" s="172"/>
      <c r="VOK75" s="172"/>
      <c r="VOL75" s="172"/>
      <c r="VOM75" s="172"/>
      <c r="VON75" s="172"/>
      <c r="VOO75" s="172"/>
      <c r="VOP75" s="172"/>
      <c r="VOQ75" s="172"/>
      <c r="VOR75" s="172"/>
      <c r="VOS75" s="172"/>
      <c r="VOT75" s="172"/>
      <c r="VOU75" s="172"/>
      <c r="VOV75" s="172"/>
      <c r="VOW75" s="172"/>
      <c r="VOX75" s="172"/>
      <c r="VOY75" s="172"/>
      <c r="VOZ75" s="172"/>
      <c r="VPA75" s="172"/>
      <c r="VPB75" s="172"/>
      <c r="VPC75" s="172"/>
      <c r="VPD75" s="172"/>
      <c r="VPE75" s="172"/>
      <c r="VPF75" s="172"/>
      <c r="VPG75" s="172"/>
      <c r="VPH75" s="172"/>
      <c r="VPI75" s="172"/>
      <c r="VPJ75" s="172"/>
      <c r="VPK75" s="172"/>
      <c r="VPL75" s="172"/>
      <c r="VPM75" s="172"/>
      <c r="VPN75" s="172"/>
      <c r="VPO75" s="172"/>
      <c r="VPP75" s="172"/>
      <c r="VPQ75" s="172"/>
      <c r="VPR75" s="172"/>
      <c r="VPS75" s="172"/>
      <c r="VPT75" s="172"/>
      <c r="VPU75" s="172"/>
      <c r="VPV75" s="172"/>
      <c r="VPW75" s="172"/>
      <c r="VPX75" s="172"/>
      <c r="VPY75" s="172"/>
      <c r="VPZ75" s="172"/>
      <c r="VQA75" s="172"/>
      <c r="VQB75" s="172"/>
      <c r="VQC75" s="172"/>
      <c r="VQD75" s="172"/>
      <c r="VQE75" s="172"/>
      <c r="VQF75" s="172"/>
      <c r="VQG75" s="172"/>
      <c r="VQH75" s="172"/>
      <c r="VQI75" s="172"/>
      <c r="VQJ75" s="172"/>
      <c r="VQK75" s="172"/>
      <c r="VQL75" s="172"/>
      <c r="VQM75" s="172"/>
      <c r="VQN75" s="172"/>
      <c r="VQO75" s="172"/>
      <c r="VQP75" s="172"/>
      <c r="VQQ75" s="172"/>
      <c r="VQR75" s="172"/>
      <c r="VQS75" s="172"/>
      <c r="VQT75" s="172"/>
      <c r="VQU75" s="172"/>
      <c r="VQV75" s="172"/>
      <c r="VQW75" s="172"/>
      <c r="VQX75" s="172"/>
      <c r="VQY75" s="172"/>
      <c r="VQZ75" s="172"/>
      <c r="VRA75" s="172"/>
      <c r="VRB75" s="172"/>
      <c r="VRC75" s="172"/>
      <c r="VRD75" s="172"/>
      <c r="VRE75" s="172"/>
      <c r="VRF75" s="172"/>
      <c r="VRG75" s="172"/>
      <c r="VRH75" s="172"/>
      <c r="VRI75" s="172"/>
      <c r="VRJ75" s="172"/>
      <c r="VRK75" s="172"/>
      <c r="VRL75" s="172"/>
      <c r="VRM75" s="172"/>
      <c r="VRN75" s="172"/>
      <c r="VRO75" s="172"/>
      <c r="VRP75" s="172"/>
      <c r="VRQ75" s="172"/>
      <c r="VRR75" s="172"/>
      <c r="VRS75" s="172"/>
      <c r="VRT75" s="172"/>
      <c r="VRU75" s="172"/>
      <c r="VRV75" s="172"/>
      <c r="VRW75" s="172"/>
      <c r="VRX75" s="172"/>
      <c r="VRY75" s="172"/>
      <c r="VRZ75" s="172"/>
      <c r="VSA75" s="172"/>
      <c r="VSB75" s="172"/>
      <c r="VSC75" s="172"/>
      <c r="VSD75" s="172"/>
      <c r="VSE75" s="172"/>
      <c r="VSF75" s="172"/>
      <c r="VSG75" s="172"/>
      <c r="VSH75" s="172"/>
      <c r="VSI75" s="172"/>
      <c r="VSJ75" s="172"/>
      <c r="VSK75" s="172"/>
      <c r="VSL75" s="172"/>
      <c r="VSM75" s="172"/>
      <c r="VSN75" s="172"/>
      <c r="VSO75" s="172"/>
      <c r="VSP75" s="172"/>
      <c r="VSQ75" s="172"/>
      <c r="VSR75" s="172"/>
      <c r="VSS75" s="172"/>
      <c r="VST75" s="172"/>
      <c r="VSU75" s="172"/>
      <c r="VSV75" s="172"/>
      <c r="VSW75" s="172"/>
      <c r="VSX75" s="172"/>
      <c r="VSY75" s="172"/>
      <c r="VSZ75" s="172"/>
      <c r="VTA75" s="172"/>
      <c r="VTB75" s="172"/>
      <c r="VTC75" s="172"/>
      <c r="VTD75" s="172"/>
      <c r="VTE75" s="172"/>
      <c r="VTF75" s="172"/>
      <c r="VTG75" s="172"/>
      <c r="VTH75" s="172"/>
      <c r="VTI75" s="172"/>
      <c r="VTJ75" s="172"/>
      <c r="VTK75" s="172"/>
      <c r="VTL75" s="172"/>
      <c r="VTM75" s="172"/>
      <c r="VTN75" s="172"/>
      <c r="VTO75" s="172"/>
      <c r="VTP75" s="172"/>
      <c r="VTQ75" s="172"/>
      <c r="VTR75" s="172"/>
      <c r="VTS75" s="172"/>
      <c r="VTT75" s="172"/>
      <c r="VTU75" s="172"/>
      <c r="VTV75" s="172"/>
      <c r="VTW75" s="172"/>
      <c r="VTX75" s="172"/>
      <c r="VTY75" s="172"/>
      <c r="VTZ75" s="172"/>
      <c r="VUA75" s="172"/>
      <c r="VUB75" s="172"/>
      <c r="VUC75" s="172"/>
      <c r="VUD75" s="172"/>
      <c r="VUE75" s="172"/>
      <c r="VUF75" s="172"/>
      <c r="VUG75" s="172"/>
      <c r="VUH75" s="172"/>
      <c r="VUI75" s="172"/>
      <c r="VUJ75" s="172"/>
      <c r="VUK75" s="172"/>
      <c r="VUL75" s="172"/>
      <c r="VUM75" s="172"/>
      <c r="VUN75" s="172"/>
      <c r="VUO75" s="172"/>
      <c r="VUP75" s="172"/>
      <c r="VUQ75" s="172"/>
      <c r="VUR75" s="172"/>
      <c r="VUS75" s="172"/>
      <c r="VUT75" s="172"/>
      <c r="VUU75" s="172"/>
      <c r="VUV75" s="172"/>
      <c r="VUW75" s="172"/>
      <c r="VUX75" s="172"/>
      <c r="VUY75" s="172"/>
      <c r="VUZ75" s="172"/>
      <c r="VVA75" s="172"/>
      <c r="VVB75" s="172"/>
      <c r="VVC75" s="172"/>
      <c r="VVD75" s="172"/>
      <c r="VVE75" s="172"/>
      <c r="VVF75" s="172"/>
      <c r="VVG75" s="172"/>
      <c r="VVH75" s="172"/>
      <c r="VVI75" s="172"/>
      <c r="VVJ75" s="172"/>
      <c r="VVK75" s="172"/>
      <c r="VVL75" s="172"/>
      <c r="VVM75" s="172"/>
      <c r="VVN75" s="172"/>
      <c r="VVO75" s="172"/>
      <c r="VVP75" s="172"/>
      <c r="VVQ75" s="172"/>
      <c r="VVR75" s="172"/>
      <c r="VVS75" s="172"/>
      <c r="VVT75" s="172"/>
      <c r="VVU75" s="172"/>
      <c r="VVV75" s="172"/>
      <c r="VVW75" s="172"/>
      <c r="VVX75" s="172"/>
      <c r="VVY75" s="172"/>
      <c r="VVZ75" s="172"/>
      <c r="VWA75" s="172"/>
      <c r="VWB75" s="172"/>
      <c r="VWC75" s="172"/>
      <c r="VWD75" s="172"/>
      <c r="VWE75" s="172"/>
      <c r="VWF75" s="172"/>
      <c r="VWG75" s="172"/>
      <c r="VWH75" s="172"/>
      <c r="VWI75" s="172"/>
      <c r="VWJ75" s="172"/>
      <c r="VWK75" s="172"/>
      <c r="VWL75" s="172"/>
      <c r="VWM75" s="172"/>
      <c r="VWN75" s="172"/>
      <c r="VWO75" s="172"/>
      <c r="VWP75" s="172"/>
      <c r="VWQ75" s="172"/>
      <c r="VWR75" s="172"/>
      <c r="VWS75" s="172"/>
      <c r="VWT75" s="172"/>
      <c r="VWU75" s="172"/>
      <c r="VWV75" s="172"/>
      <c r="VWW75" s="172"/>
      <c r="VWX75" s="172"/>
      <c r="VWY75" s="172"/>
      <c r="VWZ75" s="172"/>
      <c r="VXA75" s="172"/>
      <c r="VXB75" s="172"/>
      <c r="VXC75" s="172"/>
      <c r="VXD75" s="172"/>
      <c r="VXE75" s="172"/>
      <c r="VXF75" s="172"/>
      <c r="VXG75" s="172"/>
      <c r="VXH75" s="172"/>
      <c r="VXI75" s="172"/>
      <c r="VXJ75" s="172"/>
      <c r="VXK75" s="172"/>
      <c r="VXL75" s="172"/>
      <c r="VXM75" s="172"/>
      <c r="VXN75" s="172"/>
      <c r="VXO75" s="172"/>
      <c r="VXP75" s="172"/>
      <c r="VXQ75" s="172"/>
      <c r="VXR75" s="172"/>
      <c r="VXS75" s="172"/>
      <c r="VXT75" s="172"/>
      <c r="VXU75" s="172"/>
      <c r="VXV75" s="172"/>
      <c r="VXW75" s="172"/>
      <c r="VXX75" s="172"/>
      <c r="VXY75" s="172"/>
      <c r="VXZ75" s="172"/>
      <c r="VYA75" s="172"/>
      <c r="VYB75" s="172"/>
      <c r="VYC75" s="172"/>
      <c r="VYD75" s="172"/>
      <c r="VYE75" s="172"/>
      <c r="VYF75" s="172"/>
      <c r="VYG75" s="172"/>
      <c r="VYH75" s="172"/>
      <c r="VYI75" s="172"/>
      <c r="VYJ75" s="172"/>
      <c r="VYK75" s="172"/>
      <c r="VYL75" s="172"/>
      <c r="VYM75" s="172"/>
      <c r="VYN75" s="172"/>
      <c r="VYO75" s="172"/>
      <c r="VYP75" s="172"/>
      <c r="VYQ75" s="172"/>
      <c r="VYR75" s="172"/>
      <c r="VYS75" s="172"/>
      <c r="VYT75" s="172"/>
      <c r="VYU75" s="172"/>
      <c r="VYV75" s="172"/>
      <c r="VYW75" s="172"/>
      <c r="VYX75" s="172"/>
      <c r="VYY75" s="172"/>
      <c r="VYZ75" s="172"/>
      <c r="VZA75" s="172"/>
      <c r="VZB75" s="172"/>
      <c r="VZC75" s="172"/>
      <c r="VZD75" s="172"/>
      <c r="VZE75" s="172"/>
      <c r="VZF75" s="172"/>
      <c r="VZG75" s="172"/>
      <c r="VZH75" s="172"/>
      <c r="VZI75" s="172"/>
      <c r="VZJ75" s="172"/>
      <c r="VZK75" s="172"/>
      <c r="VZL75" s="172"/>
      <c r="VZM75" s="172"/>
      <c r="VZN75" s="172"/>
      <c r="VZO75" s="172"/>
      <c r="VZP75" s="172"/>
      <c r="VZQ75" s="172"/>
      <c r="VZR75" s="172"/>
      <c r="VZS75" s="172"/>
      <c r="VZT75" s="172"/>
      <c r="VZU75" s="172"/>
      <c r="VZV75" s="172"/>
      <c r="VZW75" s="172"/>
      <c r="VZX75" s="172"/>
      <c r="VZY75" s="172"/>
      <c r="VZZ75" s="172"/>
      <c r="WAA75" s="172"/>
      <c r="WAB75" s="172"/>
      <c r="WAC75" s="172"/>
      <c r="WAD75" s="172"/>
      <c r="WAE75" s="172"/>
      <c r="WAF75" s="172"/>
      <c r="WAG75" s="172"/>
      <c r="WAH75" s="172"/>
      <c r="WAI75" s="172"/>
      <c r="WAJ75" s="172"/>
      <c r="WAK75" s="172"/>
      <c r="WAL75" s="172"/>
      <c r="WAM75" s="172"/>
      <c r="WAN75" s="172"/>
      <c r="WAO75" s="172"/>
      <c r="WAP75" s="172"/>
      <c r="WAQ75" s="172"/>
      <c r="WAR75" s="172"/>
      <c r="WAS75" s="172"/>
      <c r="WAT75" s="172"/>
      <c r="WAU75" s="172"/>
      <c r="WAV75" s="172"/>
      <c r="WAW75" s="172"/>
      <c r="WAX75" s="172"/>
      <c r="WAY75" s="172"/>
      <c r="WAZ75" s="172"/>
      <c r="WBA75" s="172"/>
      <c r="WBB75" s="172"/>
      <c r="WBC75" s="172"/>
      <c r="WBD75" s="172"/>
      <c r="WBE75" s="172"/>
      <c r="WBF75" s="172"/>
      <c r="WBG75" s="172"/>
      <c r="WBH75" s="172"/>
      <c r="WBI75" s="172"/>
      <c r="WBJ75" s="172"/>
      <c r="WBK75" s="172"/>
      <c r="WBL75" s="172"/>
      <c r="WBM75" s="172"/>
      <c r="WBN75" s="172"/>
      <c r="WBO75" s="172"/>
      <c r="WBP75" s="172"/>
      <c r="WBQ75" s="172"/>
      <c r="WBR75" s="172"/>
      <c r="WBS75" s="172"/>
      <c r="WBT75" s="172"/>
      <c r="WBU75" s="172"/>
      <c r="WBV75" s="172"/>
      <c r="WBW75" s="172"/>
      <c r="WBX75" s="172"/>
      <c r="WBY75" s="172"/>
      <c r="WBZ75" s="172"/>
      <c r="WCA75" s="172"/>
      <c r="WCB75" s="172"/>
      <c r="WCC75" s="172"/>
      <c r="WCD75" s="172"/>
      <c r="WCE75" s="172"/>
      <c r="WCF75" s="172"/>
      <c r="WCG75" s="172"/>
      <c r="WCH75" s="172"/>
      <c r="WCI75" s="172"/>
      <c r="WCJ75" s="172"/>
      <c r="WCK75" s="172"/>
      <c r="WCL75" s="172"/>
      <c r="WCM75" s="172"/>
      <c r="WCN75" s="172"/>
      <c r="WCO75" s="172"/>
      <c r="WCP75" s="172"/>
      <c r="WCQ75" s="172"/>
      <c r="WCR75" s="172"/>
      <c r="WCS75" s="172"/>
      <c r="WCT75" s="172"/>
      <c r="WCU75" s="172"/>
      <c r="WCV75" s="172"/>
      <c r="WCW75" s="172"/>
      <c r="WCX75" s="172"/>
      <c r="WCY75" s="172"/>
      <c r="WCZ75" s="172"/>
      <c r="WDA75" s="172"/>
      <c r="WDB75" s="172"/>
      <c r="WDC75" s="172"/>
      <c r="WDD75" s="172"/>
      <c r="WDE75" s="172"/>
      <c r="WDF75" s="172"/>
      <c r="WDG75" s="172"/>
      <c r="WDH75" s="172"/>
      <c r="WDI75" s="172"/>
      <c r="WDJ75" s="172"/>
      <c r="WDK75" s="172"/>
      <c r="WDL75" s="172"/>
      <c r="WDM75" s="172"/>
      <c r="WDN75" s="172"/>
      <c r="WDO75" s="172"/>
      <c r="WDP75" s="172"/>
      <c r="WDQ75" s="172"/>
      <c r="WDR75" s="172"/>
      <c r="WDS75" s="172"/>
      <c r="WDT75" s="172"/>
      <c r="WDU75" s="172"/>
      <c r="WDV75" s="172"/>
      <c r="WDW75" s="172"/>
      <c r="WDX75" s="172"/>
      <c r="WDY75" s="172"/>
      <c r="WDZ75" s="172"/>
      <c r="WEA75" s="172"/>
      <c r="WEB75" s="172"/>
      <c r="WEC75" s="172"/>
      <c r="WED75" s="172"/>
      <c r="WEE75" s="172"/>
      <c r="WEF75" s="172"/>
      <c r="WEG75" s="172"/>
      <c r="WEH75" s="172"/>
      <c r="WEI75" s="172"/>
      <c r="WEJ75" s="172"/>
      <c r="WEK75" s="172"/>
      <c r="WEL75" s="172"/>
      <c r="WEM75" s="172"/>
      <c r="WEN75" s="172"/>
      <c r="WEO75" s="172"/>
      <c r="WEP75" s="172"/>
      <c r="WEQ75" s="172"/>
      <c r="WER75" s="172"/>
      <c r="WES75" s="172"/>
      <c r="WET75" s="172"/>
      <c r="WEU75" s="172"/>
      <c r="WEV75" s="172"/>
      <c r="WEW75" s="172"/>
      <c r="WEX75" s="172"/>
      <c r="WEY75" s="172"/>
      <c r="WEZ75" s="172"/>
      <c r="WFA75" s="172"/>
      <c r="WFB75" s="172"/>
      <c r="WFC75" s="172"/>
      <c r="WFD75" s="172"/>
      <c r="WFE75" s="172"/>
      <c r="WFF75" s="172"/>
      <c r="WFG75" s="172"/>
      <c r="WFH75" s="172"/>
      <c r="WFI75" s="172"/>
      <c r="WFJ75" s="172"/>
      <c r="WFK75" s="172"/>
      <c r="WFL75" s="172"/>
      <c r="WFM75" s="172"/>
      <c r="WFN75" s="172"/>
      <c r="WFO75" s="172"/>
      <c r="WFP75" s="172"/>
      <c r="WFQ75" s="172"/>
      <c r="WFR75" s="172"/>
      <c r="WFS75" s="172"/>
      <c r="WFT75" s="172"/>
      <c r="WFU75" s="172"/>
      <c r="WFV75" s="172"/>
      <c r="WFW75" s="172"/>
      <c r="WFX75" s="172"/>
      <c r="WFY75" s="172"/>
      <c r="WFZ75" s="172"/>
      <c r="WGA75" s="172"/>
      <c r="WGB75" s="172"/>
      <c r="WGC75" s="172"/>
      <c r="WGD75" s="172"/>
      <c r="WGE75" s="172"/>
      <c r="WGF75" s="172"/>
      <c r="WGG75" s="172"/>
      <c r="WGH75" s="172"/>
      <c r="WGI75" s="172"/>
      <c r="WGJ75" s="172"/>
      <c r="WGK75" s="172"/>
      <c r="WGL75" s="172"/>
      <c r="WGM75" s="172"/>
      <c r="WGN75" s="172"/>
      <c r="WGO75" s="172"/>
      <c r="WGP75" s="172"/>
      <c r="WGQ75" s="172"/>
      <c r="WGR75" s="172"/>
      <c r="WGS75" s="172"/>
      <c r="WGT75" s="172"/>
      <c r="WGU75" s="172"/>
      <c r="WGV75" s="172"/>
      <c r="WGW75" s="172"/>
      <c r="WGX75" s="172"/>
      <c r="WGY75" s="172"/>
      <c r="WGZ75" s="172"/>
      <c r="WHA75" s="172"/>
      <c r="WHB75" s="172"/>
      <c r="WHC75" s="172"/>
      <c r="WHD75" s="172"/>
      <c r="WHE75" s="172"/>
      <c r="WHF75" s="172"/>
      <c r="WHG75" s="172"/>
      <c r="WHH75" s="172"/>
      <c r="WHI75" s="172"/>
      <c r="WHJ75" s="172"/>
      <c r="WHK75" s="172"/>
      <c r="WHL75" s="172"/>
      <c r="WHM75" s="172"/>
      <c r="WHN75" s="172"/>
      <c r="WHO75" s="172"/>
      <c r="WHP75" s="172"/>
      <c r="WHQ75" s="172"/>
      <c r="WHR75" s="172"/>
      <c r="WHS75" s="172"/>
      <c r="WHT75" s="172"/>
      <c r="WHU75" s="172"/>
      <c r="WHV75" s="172"/>
      <c r="WHW75" s="172"/>
      <c r="WHX75" s="172"/>
      <c r="WHY75" s="172"/>
      <c r="WHZ75" s="172"/>
      <c r="WIA75" s="172"/>
      <c r="WIB75" s="172"/>
      <c r="WIC75" s="172"/>
      <c r="WID75" s="172"/>
      <c r="WIE75" s="172"/>
      <c r="WIF75" s="172"/>
      <c r="WIG75" s="172"/>
      <c r="WIH75" s="172"/>
      <c r="WII75" s="172"/>
      <c r="WIJ75" s="172"/>
      <c r="WIK75" s="172"/>
      <c r="WIL75" s="172"/>
      <c r="WIM75" s="172"/>
      <c r="WIN75" s="172"/>
      <c r="WIO75" s="172"/>
      <c r="WIP75" s="172"/>
      <c r="WIQ75" s="172"/>
      <c r="WIR75" s="172"/>
      <c r="WIS75" s="172"/>
      <c r="WIT75" s="172"/>
      <c r="WIU75" s="172"/>
      <c r="WIV75" s="172"/>
      <c r="WIW75" s="172"/>
      <c r="WIX75" s="172"/>
      <c r="WIY75" s="172"/>
      <c r="WIZ75" s="172"/>
      <c r="WJA75" s="172"/>
      <c r="WJB75" s="172"/>
      <c r="WJC75" s="172"/>
      <c r="WJD75" s="172"/>
      <c r="WJE75" s="172"/>
      <c r="WJF75" s="172"/>
      <c r="WJG75" s="172"/>
      <c r="WJH75" s="172"/>
      <c r="WJI75" s="172"/>
      <c r="WJJ75" s="172"/>
      <c r="WJK75" s="172"/>
      <c r="WJL75" s="172"/>
      <c r="WJM75" s="172"/>
      <c r="WJN75" s="172"/>
      <c r="WJO75" s="172"/>
      <c r="WJP75" s="172"/>
      <c r="WJQ75" s="172"/>
      <c r="WJR75" s="172"/>
      <c r="WJS75" s="172"/>
      <c r="WJT75" s="172"/>
      <c r="WJU75" s="172"/>
      <c r="WJV75" s="172"/>
      <c r="WJW75" s="172"/>
      <c r="WJX75" s="172"/>
      <c r="WJY75" s="172"/>
      <c r="WJZ75" s="172"/>
      <c r="WKA75" s="172"/>
      <c r="WKB75" s="172"/>
      <c r="WKC75" s="172"/>
      <c r="WKD75" s="172"/>
      <c r="WKE75" s="172"/>
      <c r="WKF75" s="172"/>
      <c r="WKG75" s="172"/>
      <c r="WKH75" s="172"/>
      <c r="WKI75" s="172"/>
      <c r="WKJ75" s="172"/>
      <c r="WKK75" s="172"/>
      <c r="WKL75" s="172"/>
      <c r="WKM75" s="172"/>
      <c r="WKN75" s="172"/>
      <c r="WKO75" s="172"/>
      <c r="WKP75" s="172"/>
      <c r="WKQ75" s="172"/>
      <c r="WKR75" s="172"/>
      <c r="WKS75" s="172"/>
      <c r="WKT75" s="172"/>
      <c r="WKU75" s="172"/>
      <c r="WKV75" s="172"/>
      <c r="WKW75" s="172"/>
      <c r="WKX75" s="172"/>
      <c r="WKY75" s="172"/>
      <c r="WKZ75" s="172"/>
      <c r="WLA75" s="172"/>
      <c r="WLB75" s="172"/>
      <c r="WLC75" s="172"/>
      <c r="WLD75" s="172"/>
      <c r="WLE75" s="172"/>
      <c r="WLF75" s="172"/>
      <c r="WLG75" s="172"/>
      <c r="WLH75" s="172"/>
      <c r="WLI75" s="172"/>
      <c r="WLJ75" s="172"/>
      <c r="WLK75" s="172"/>
      <c r="WLL75" s="172"/>
      <c r="WLM75" s="172"/>
      <c r="WLN75" s="172"/>
      <c r="WLO75" s="172"/>
      <c r="WLP75" s="172"/>
      <c r="WLQ75" s="172"/>
      <c r="WLR75" s="172"/>
      <c r="WLS75" s="172"/>
      <c r="WLT75" s="172"/>
      <c r="WLU75" s="172"/>
      <c r="WLV75" s="172"/>
      <c r="WLW75" s="172"/>
      <c r="WLX75" s="172"/>
      <c r="WLY75" s="172"/>
      <c r="WLZ75" s="172"/>
      <c r="WMA75" s="172"/>
      <c r="WMB75" s="172"/>
      <c r="WMC75" s="172"/>
      <c r="WMD75" s="172"/>
      <c r="WME75" s="172"/>
      <c r="WMF75" s="172"/>
      <c r="WMG75" s="172"/>
      <c r="WMH75" s="172"/>
      <c r="WMI75" s="172"/>
      <c r="WMJ75" s="172"/>
      <c r="WMK75" s="172"/>
      <c r="WML75" s="172"/>
      <c r="WMM75" s="172"/>
      <c r="WMN75" s="172"/>
      <c r="WMO75" s="172"/>
      <c r="WMP75" s="172"/>
      <c r="WMQ75" s="172"/>
      <c r="WMR75" s="172"/>
      <c r="WMS75" s="172"/>
      <c r="WMT75" s="172"/>
      <c r="WMU75" s="172"/>
      <c r="WMV75" s="172"/>
      <c r="WMW75" s="172"/>
      <c r="WMX75" s="172"/>
      <c r="WMY75" s="172"/>
      <c r="WMZ75" s="172"/>
      <c r="WNA75" s="172"/>
      <c r="WNB75" s="172"/>
      <c r="WNC75" s="172"/>
      <c r="WND75" s="172"/>
      <c r="WNE75" s="172"/>
      <c r="WNF75" s="172"/>
      <c r="WNG75" s="172"/>
      <c r="WNH75" s="172"/>
      <c r="WNI75" s="172"/>
      <c r="WNJ75" s="172"/>
      <c r="WNK75" s="172"/>
      <c r="WNL75" s="172"/>
      <c r="WNM75" s="172"/>
      <c r="WNN75" s="172"/>
      <c r="WNO75" s="172"/>
      <c r="WNP75" s="172"/>
      <c r="WNQ75" s="172"/>
      <c r="WNR75" s="172"/>
      <c r="WNS75" s="172"/>
      <c r="WNT75" s="172"/>
      <c r="WNU75" s="172"/>
      <c r="WNV75" s="172"/>
      <c r="WNW75" s="172"/>
      <c r="WNX75" s="172"/>
      <c r="WNY75" s="172"/>
      <c r="WNZ75" s="172"/>
      <c r="WOA75" s="172"/>
      <c r="WOB75" s="172"/>
      <c r="WOC75" s="172"/>
      <c r="WOD75" s="172"/>
      <c r="WOE75" s="172"/>
      <c r="WOF75" s="172"/>
      <c r="WOG75" s="172"/>
      <c r="WOH75" s="172"/>
      <c r="WOI75" s="172"/>
      <c r="WOJ75" s="172"/>
      <c r="WOK75" s="172"/>
      <c r="WOL75" s="172"/>
      <c r="WOM75" s="172"/>
      <c r="WON75" s="172"/>
      <c r="WOO75" s="172"/>
      <c r="WOP75" s="172"/>
      <c r="WOQ75" s="172"/>
      <c r="WOR75" s="172"/>
      <c r="WOS75" s="172"/>
      <c r="WOT75" s="172"/>
      <c r="WOU75" s="172"/>
      <c r="WOV75" s="172"/>
      <c r="WOW75" s="172"/>
      <c r="WOX75" s="172"/>
      <c r="WOY75" s="172"/>
      <c r="WOZ75" s="172"/>
      <c r="WPA75" s="172"/>
      <c r="WPB75" s="172"/>
      <c r="WPC75" s="172"/>
      <c r="WPD75" s="172"/>
      <c r="WPE75" s="172"/>
      <c r="WPF75" s="172"/>
      <c r="WPG75" s="172"/>
      <c r="WPH75" s="172"/>
      <c r="WPI75" s="172"/>
      <c r="WPJ75" s="172"/>
      <c r="WPK75" s="172"/>
      <c r="WPL75" s="172"/>
      <c r="WPM75" s="172"/>
      <c r="WPN75" s="172"/>
      <c r="WPO75" s="172"/>
      <c r="WPP75" s="172"/>
      <c r="WPQ75" s="172"/>
      <c r="WPR75" s="172"/>
      <c r="WPS75" s="172"/>
      <c r="WPT75" s="172"/>
      <c r="WPU75" s="172"/>
      <c r="WPV75" s="172"/>
      <c r="WPW75" s="172"/>
      <c r="WPX75" s="172"/>
      <c r="WPY75" s="172"/>
      <c r="WPZ75" s="172"/>
      <c r="WQA75" s="172"/>
      <c r="WQB75" s="172"/>
      <c r="WQC75" s="172"/>
      <c r="WQD75" s="172"/>
      <c r="WQE75" s="172"/>
      <c r="WQF75" s="172"/>
      <c r="WQG75" s="172"/>
      <c r="WQH75" s="172"/>
      <c r="WQI75" s="172"/>
      <c r="WQJ75" s="172"/>
      <c r="WQK75" s="172"/>
      <c r="WQL75" s="172"/>
      <c r="WQM75" s="172"/>
      <c r="WQN75" s="172"/>
      <c r="WQO75" s="172"/>
      <c r="WQP75" s="172"/>
      <c r="WQQ75" s="172"/>
      <c r="WQR75" s="172"/>
      <c r="WQS75" s="172"/>
      <c r="WQT75" s="172"/>
      <c r="WQU75" s="172"/>
      <c r="WQV75" s="172"/>
      <c r="WQW75" s="172"/>
      <c r="WQX75" s="172"/>
      <c r="WQY75" s="172"/>
      <c r="WQZ75" s="172"/>
      <c r="WRA75" s="172"/>
      <c r="WRB75" s="172"/>
      <c r="WRC75" s="172"/>
      <c r="WRD75" s="172"/>
      <c r="WRE75" s="172"/>
      <c r="WRF75" s="172"/>
      <c r="WRG75" s="172"/>
      <c r="WRH75" s="172"/>
      <c r="WRI75" s="172"/>
      <c r="WRJ75" s="172"/>
      <c r="WRK75" s="172"/>
      <c r="WRL75" s="172"/>
      <c r="WRM75" s="172"/>
      <c r="WRN75" s="172"/>
      <c r="WRO75" s="172"/>
      <c r="WRP75" s="172"/>
      <c r="WRQ75" s="172"/>
      <c r="WRR75" s="172"/>
      <c r="WRS75" s="172"/>
      <c r="WRT75" s="172"/>
      <c r="WRU75" s="172"/>
      <c r="WRV75" s="172"/>
      <c r="WRW75" s="172"/>
      <c r="WRX75" s="172"/>
      <c r="WRY75" s="172"/>
      <c r="WRZ75" s="172"/>
      <c r="WSA75" s="172"/>
      <c r="WSB75" s="172"/>
      <c r="WSC75" s="172"/>
      <c r="WSD75" s="172"/>
      <c r="WSE75" s="172"/>
      <c r="WSF75" s="172"/>
      <c r="WSG75" s="172"/>
      <c r="WSH75" s="172"/>
      <c r="WSI75" s="172"/>
      <c r="WSJ75" s="172"/>
      <c r="WSK75" s="172"/>
      <c r="WSL75" s="172"/>
      <c r="WSM75" s="172"/>
      <c r="WSN75" s="172"/>
      <c r="WSO75" s="172"/>
      <c r="WSP75" s="172"/>
      <c r="WSQ75" s="172"/>
      <c r="WSR75" s="172"/>
      <c r="WSS75" s="172"/>
      <c r="WST75" s="172"/>
      <c r="WSU75" s="172"/>
      <c r="WSV75" s="172"/>
      <c r="WSW75" s="172"/>
      <c r="WSX75" s="172"/>
      <c r="WSY75" s="172"/>
      <c r="WSZ75" s="172"/>
      <c r="WTA75" s="172"/>
      <c r="WTB75" s="172"/>
      <c r="WTC75" s="172"/>
      <c r="WTD75" s="172"/>
      <c r="WTE75" s="172"/>
      <c r="WTF75" s="172"/>
      <c r="WTG75" s="172"/>
      <c r="WTH75" s="172"/>
      <c r="WTI75" s="172"/>
      <c r="WTJ75" s="172"/>
      <c r="WTK75" s="172"/>
      <c r="WTL75" s="172"/>
      <c r="WTM75" s="172"/>
      <c r="WTN75" s="172"/>
      <c r="WTO75" s="172"/>
      <c r="WTP75" s="172"/>
      <c r="WTQ75" s="172"/>
      <c r="WTR75" s="172"/>
      <c r="WTS75" s="172"/>
      <c r="WTT75" s="172"/>
      <c r="WTU75" s="172"/>
      <c r="WTV75" s="172"/>
      <c r="WTW75" s="172"/>
      <c r="WTX75" s="172"/>
      <c r="WTY75" s="172"/>
      <c r="WTZ75" s="172"/>
    </row>
    <row r="76" spans="1:16094" s="246" customFormat="1">
      <c r="I76" s="172"/>
      <c r="J76" s="172"/>
      <c r="K76" s="172"/>
      <c r="L76" s="172"/>
      <c r="M76" s="172"/>
      <c r="N76" s="172"/>
      <c r="O76" s="172"/>
      <c r="P76" s="172"/>
      <c r="Q76" s="172"/>
      <c r="R76" s="172"/>
      <c r="S76" s="172"/>
      <c r="T76" s="172"/>
      <c r="U76" s="172"/>
      <c r="V76" s="172"/>
      <c r="W76" s="172"/>
      <c r="X76" s="172"/>
      <c r="Y76" s="172"/>
      <c r="Z76" s="172"/>
      <c r="AA76" s="172"/>
      <c r="AB76" s="172"/>
      <c r="AC76" s="172"/>
      <c r="AD76" s="172"/>
      <c r="AE76" s="172"/>
      <c r="AF76" s="172"/>
      <c r="AG76" s="172"/>
      <c r="AH76" s="172"/>
      <c r="AI76" s="172"/>
      <c r="AJ76" s="172"/>
      <c r="AK76" s="172"/>
      <c r="AL76" s="172"/>
      <c r="AM76" s="172"/>
      <c r="AN76" s="172"/>
      <c r="AO76" s="172"/>
      <c r="AP76" s="172"/>
      <c r="AQ76" s="172"/>
      <c r="AR76" s="172"/>
      <c r="AS76" s="172"/>
      <c r="AT76" s="172"/>
      <c r="AU76" s="172"/>
      <c r="AV76" s="172"/>
      <c r="AW76" s="172"/>
      <c r="AX76" s="172"/>
      <c r="AY76" s="172"/>
      <c r="AZ76" s="172"/>
      <c r="BA76" s="172"/>
      <c r="BB76" s="172"/>
      <c r="BC76" s="172"/>
      <c r="BD76" s="172"/>
      <c r="BE76" s="172"/>
      <c r="BF76" s="172"/>
      <c r="BG76" s="172"/>
      <c r="BH76" s="172"/>
      <c r="BI76" s="172"/>
      <c r="BJ76" s="172"/>
      <c r="BK76" s="172"/>
      <c r="BL76" s="172"/>
      <c r="BM76" s="172"/>
      <c r="BN76" s="172"/>
      <c r="BO76" s="172"/>
      <c r="BP76" s="172"/>
      <c r="BQ76" s="172"/>
      <c r="BR76" s="172"/>
      <c r="BS76" s="172"/>
      <c r="BT76" s="172"/>
      <c r="BU76" s="172"/>
      <c r="BV76" s="172"/>
      <c r="BW76" s="172"/>
      <c r="BX76" s="172"/>
      <c r="BY76" s="172"/>
      <c r="BZ76" s="172"/>
      <c r="CA76" s="172"/>
      <c r="CB76" s="172"/>
      <c r="CC76" s="172"/>
      <c r="CD76" s="172"/>
      <c r="CE76" s="172"/>
      <c r="CF76" s="172"/>
      <c r="CG76" s="172"/>
      <c r="CH76" s="172"/>
      <c r="CI76" s="172"/>
      <c r="CJ76" s="172"/>
      <c r="CK76" s="172"/>
      <c r="CL76" s="172"/>
      <c r="CM76" s="172"/>
      <c r="CN76" s="172"/>
      <c r="CO76" s="172"/>
      <c r="CP76" s="172"/>
      <c r="CQ76" s="172"/>
      <c r="CR76" s="172"/>
      <c r="CS76" s="172"/>
      <c r="CT76" s="172"/>
      <c r="CU76" s="172"/>
      <c r="CV76" s="172"/>
      <c r="CW76" s="172"/>
      <c r="CX76" s="172"/>
      <c r="CY76" s="172"/>
      <c r="CZ76" s="172"/>
      <c r="DA76" s="172"/>
      <c r="DB76" s="172"/>
      <c r="DC76" s="172"/>
      <c r="DD76" s="172"/>
      <c r="DE76" s="172"/>
      <c r="DF76" s="172"/>
      <c r="DG76" s="172"/>
      <c r="DH76" s="172"/>
      <c r="DI76" s="172"/>
      <c r="DJ76" s="172"/>
      <c r="DK76" s="172"/>
      <c r="DL76" s="172"/>
      <c r="DM76" s="172"/>
      <c r="DN76" s="172"/>
      <c r="DO76" s="172"/>
      <c r="DP76" s="172"/>
      <c r="DQ76" s="172"/>
      <c r="DR76" s="172"/>
      <c r="DS76" s="172"/>
      <c r="DT76" s="172"/>
      <c r="DU76" s="172"/>
      <c r="DV76" s="172"/>
      <c r="DW76" s="172"/>
      <c r="DX76" s="172"/>
      <c r="DY76" s="172"/>
      <c r="DZ76" s="172"/>
      <c r="EA76" s="172"/>
      <c r="EB76" s="172"/>
      <c r="EC76" s="172"/>
      <c r="ED76" s="172"/>
      <c r="EE76" s="172"/>
      <c r="EF76" s="172"/>
      <c r="EG76" s="172"/>
      <c r="EH76" s="172"/>
      <c r="EI76" s="172"/>
      <c r="EJ76" s="172"/>
      <c r="EK76" s="172"/>
      <c r="EL76" s="172"/>
      <c r="EM76" s="172"/>
      <c r="EN76" s="172"/>
      <c r="EO76" s="172"/>
      <c r="EP76" s="172"/>
      <c r="EQ76" s="172"/>
      <c r="ER76" s="172"/>
      <c r="ES76" s="172"/>
      <c r="ET76" s="172"/>
      <c r="EU76" s="172"/>
      <c r="EV76" s="172"/>
      <c r="EW76" s="172"/>
      <c r="EX76" s="172"/>
      <c r="EY76" s="172"/>
      <c r="EZ76" s="172"/>
      <c r="FA76" s="172"/>
      <c r="FB76" s="172"/>
      <c r="FC76" s="172"/>
      <c r="FD76" s="172"/>
      <c r="FE76" s="172"/>
      <c r="FF76" s="172"/>
      <c r="FG76" s="172"/>
      <c r="FH76" s="172"/>
      <c r="FI76" s="172"/>
      <c r="FJ76" s="172"/>
      <c r="FK76" s="172"/>
      <c r="FL76" s="172"/>
      <c r="FM76" s="172"/>
      <c r="FN76" s="172"/>
      <c r="FO76" s="172"/>
      <c r="FP76" s="172"/>
      <c r="FQ76" s="172"/>
      <c r="FR76" s="172"/>
      <c r="FS76" s="172"/>
      <c r="FT76" s="172"/>
      <c r="FU76" s="172"/>
      <c r="FV76" s="172"/>
      <c r="FW76" s="172"/>
      <c r="FX76" s="172"/>
      <c r="FY76" s="172"/>
      <c r="FZ76" s="172"/>
      <c r="GA76" s="172"/>
      <c r="GB76" s="172"/>
      <c r="GC76" s="172"/>
      <c r="GD76" s="172"/>
      <c r="GE76" s="172"/>
      <c r="GF76" s="172"/>
      <c r="GG76" s="172"/>
      <c r="GH76" s="172"/>
      <c r="GI76" s="172"/>
      <c r="GJ76" s="172"/>
      <c r="GK76" s="172"/>
      <c r="GL76" s="172"/>
      <c r="GM76" s="172"/>
      <c r="GN76" s="172"/>
      <c r="GO76" s="172"/>
      <c r="GP76" s="172"/>
      <c r="GQ76" s="172"/>
      <c r="GR76" s="172"/>
      <c r="GS76" s="172"/>
      <c r="GT76" s="172"/>
      <c r="GU76" s="172"/>
      <c r="GV76" s="172"/>
      <c r="GW76" s="172"/>
      <c r="GX76" s="172"/>
      <c r="GY76" s="172"/>
      <c r="GZ76" s="172"/>
      <c r="HA76" s="172"/>
      <c r="HB76" s="172"/>
      <c r="HC76" s="172"/>
      <c r="HD76" s="172"/>
      <c r="HE76" s="172"/>
      <c r="HF76" s="172"/>
      <c r="HG76" s="172"/>
      <c r="HH76" s="172"/>
      <c r="HI76" s="172"/>
      <c r="HJ76" s="172"/>
      <c r="HK76" s="172"/>
      <c r="HL76" s="172"/>
      <c r="HM76" s="172"/>
      <c r="HN76" s="172"/>
      <c r="HO76" s="172"/>
      <c r="HP76" s="172"/>
      <c r="HQ76" s="172"/>
      <c r="HR76" s="172"/>
      <c r="HS76" s="172"/>
      <c r="HT76" s="172"/>
      <c r="HU76" s="172"/>
      <c r="HV76" s="172"/>
      <c r="HW76" s="172"/>
      <c r="HX76" s="172"/>
      <c r="HY76" s="172"/>
      <c r="HZ76" s="172"/>
      <c r="IA76" s="172"/>
      <c r="IB76" s="172"/>
      <c r="IC76" s="172"/>
      <c r="ID76" s="172"/>
      <c r="IE76" s="172"/>
      <c r="IF76" s="172"/>
      <c r="IG76" s="172"/>
      <c r="IH76" s="172"/>
      <c r="II76" s="172"/>
      <c r="IJ76" s="172"/>
      <c r="IK76" s="172"/>
      <c r="IL76" s="172"/>
      <c r="IM76" s="172"/>
      <c r="IN76" s="172"/>
      <c r="IO76" s="172"/>
      <c r="IP76" s="172"/>
      <c r="IQ76" s="172"/>
      <c r="IR76" s="172"/>
      <c r="IS76" s="172"/>
      <c r="IT76" s="172"/>
      <c r="IU76" s="172"/>
      <c r="IV76" s="172"/>
      <c r="IW76" s="172"/>
      <c r="IX76" s="172"/>
      <c r="IY76" s="172"/>
      <c r="IZ76" s="172"/>
      <c r="JA76" s="172"/>
      <c r="JB76" s="172"/>
      <c r="JC76" s="172"/>
      <c r="JD76" s="172"/>
      <c r="JE76" s="172"/>
      <c r="JF76" s="172"/>
      <c r="JG76" s="172"/>
      <c r="JH76" s="172"/>
      <c r="JI76" s="172"/>
      <c r="JJ76" s="172"/>
      <c r="JK76" s="172"/>
      <c r="JL76" s="172"/>
      <c r="JM76" s="172"/>
      <c r="JN76" s="172"/>
      <c r="JO76" s="172"/>
      <c r="JP76" s="172"/>
      <c r="JQ76" s="172"/>
      <c r="JR76" s="172"/>
      <c r="JS76" s="172"/>
      <c r="JT76" s="172"/>
      <c r="JU76" s="172"/>
      <c r="JV76" s="172"/>
      <c r="JW76" s="172"/>
      <c r="JX76" s="172"/>
      <c r="JY76" s="172"/>
      <c r="JZ76" s="172"/>
      <c r="KA76" s="172"/>
      <c r="KB76" s="172"/>
      <c r="KC76" s="172"/>
      <c r="KD76" s="172"/>
      <c r="KE76" s="172"/>
      <c r="KF76" s="172"/>
      <c r="KG76" s="172"/>
      <c r="KH76" s="172"/>
      <c r="KI76" s="172"/>
      <c r="KJ76" s="172"/>
      <c r="KK76" s="172"/>
      <c r="KL76" s="172"/>
      <c r="KM76" s="172"/>
      <c r="KN76" s="172"/>
      <c r="KO76" s="172"/>
      <c r="KP76" s="172"/>
      <c r="KQ76" s="172"/>
      <c r="KR76" s="172"/>
      <c r="KS76" s="172"/>
      <c r="KT76" s="172"/>
      <c r="KU76" s="172"/>
      <c r="KV76" s="172"/>
      <c r="KW76" s="172"/>
      <c r="KX76" s="172"/>
      <c r="KY76" s="172"/>
      <c r="KZ76" s="172"/>
      <c r="LA76" s="172"/>
      <c r="LB76" s="172"/>
      <c r="LC76" s="172"/>
      <c r="LD76" s="172"/>
      <c r="LE76" s="172"/>
      <c r="LF76" s="172"/>
      <c r="LG76" s="172"/>
      <c r="LH76" s="172"/>
      <c r="LI76" s="172"/>
      <c r="LJ76" s="172"/>
      <c r="LK76" s="172"/>
      <c r="LL76" s="172"/>
      <c r="LM76" s="172"/>
      <c r="LN76" s="172"/>
      <c r="LO76" s="172"/>
      <c r="LP76" s="172"/>
      <c r="LQ76" s="172"/>
      <c r="LR76" s="172"/>
      <c r="LS76" s="172"/>
      <c r="LT76" s="172"/>
      <c r="LU76" s="172"/>
      <c r="LV76" s="172"/>
      <c r="LW76" s="172"/>
      <c r="LX76" s="172"/>
      <c r="LY76" s="172"/>
      <c r="LZ76" s="172"/>
      <c r="MA76" s="172"/>
      <c r="MB76" s="172"/>
      <c r="MC76" s="172"/>
      <c r="MD76" s="172"/>
      <c r="ME76" s="172"/>
      <c r="MF76" s="172"/>
      <c r="MG76" s="172"/>
      <c r="MH76" s="172"/>
      <c r="MI76" s="172"/>
      <c r="MJ76" s="172"/>
      <c r="MK76" s="172"/>
      <c r="ML76" s="172"/>
      <c r="MM76" s="172"/>
      <c r="MN76" s="172"/>
      <c r="MO76" s="172"/>
      <c r="MP76" s="172"/>
      <c r="MQ76" s="172"/>
      <c r="MR76" s="172"/>
      <c r="MS76" s="172"/>
      <c r="MT76" s="172"/>
      <c r="MU76" s="172"/>
      <c r="MV76" s="172"/>
      <c r="MW76" s="172"/>
      <c r="MX76" s="172"/>
      <c r="MY76" s="172"/>
      <c r="MZ76" s="172"/>
      <c r="NA76" s="172"/>
      <c r="NB76" s="172"/>
      <c r="NC76" s="172"/>
      <c r="ND76" s="172"/>
      <c r="NE76" s="172"/>
      <c r="NF76" s="172"/>
      <c r="NG76" s="172"/>
      <c r="NH76" s="172"/>
      <c r="NI76" s="172"/>
      <c r="NJ76" s="172"/>
      <c r="NK76" s="172"/>
      <c r="NL76" s="172"/>
      <c r="NM76" s="172"/>
      <c r="NN76" s="172"/>
      <c r="NO76" s="172"/>
      <c r="NP76" s="172"/>
      <c r="NQ76" s="172"/>
      <c r="NR76" s="172"/>
      <c r="NS76" s="172"/>
      <c r="NT76" s="172"/>
      <c r="NU76" s="172"/>
      <c r="NV76" s="172"/>
      <c r="NW76" s="172"/>
      <c r="NX76" s="172"/>
      <c r="NY76" s="172"/>
      <c r="NZ76" s="172"/>
      <c r="OA76" s="172"/>
      <c r="OB76" s="172"/>
      <c r="OC76" s="172"/>
      <c r="OD76" s="172"/>
      <c r="OE76" s="172"/>
      <c r="OF76" s="172"/>
      <c r="OG76" s="172"/>
      <c r="OH76" s="172"/>
      <c r="OI76" s="172"/>
      <c r="OJ76" s="172"/>
      <c r="OK76" s="172"/>
      <c r="OL76" s="172"/>
      <c r="OM76" s="172"/>
      <c r="ON76" s="172"/>
      <c r="OO76" s="172"/>
      <c r="OP76" s="172"/>
      <c r="OQ76" s="172"/>
      <c r="OR76" s="172"/>
      <c r="OS76" s="172"/>
      <c r="OT76" s="172"/>
      <c r="OU76" s="172"/>
      <c r="OV76" s="172"/>
      <c r="OW76" s="172"/>
      <c r="OX76" s="172"/>
      <c r="OY76" s="172"/>
      <c r="OZ76" s="172"/>
      <c r="PA76" s="172"/>
      <c r="PB76" s="172"/>
      <c r="PC76" s="172"/>
      <c r="PD76" s="172"/>
      <c r="PE76" s="172"/>
      <c r="PF76" s="172"/>
      <c r="PG76" s="172"/>
      <c r="PH76" s="172"/>
      <c r="PI76" s="172"/>
      <c r="PJ76" s="172"/>
      <c r="PK76" s="172"/>
      <c r="PL76" s="172"/>
      <c r="PM76" s="172"/>
      <c r="PN76" s="172"/>
      <c r="PO76" s="172"/>
      <c r="PP76" s="172"/>
      <c r="PQ76" s="172"/>
      <c r="PR76" s="172"/>
      <c r="PS76" s="172"/>
      <c r="PT76" s="172"/>
      <c r="PU76" s="172"/>
      <c r="PV76" s="172"/>
      <c r="PW76" s="172"/>
      <c r="PX76" s="172"/>
      <c r="PY76" s="172"/>
      <c r="PZ76" s="172"/>
      <c r="QA76" s="172"/>
      <c r="QB76" s="172"/>
      <c r="QC76" s="172"/>
      <c r="QD76" s="172"/>
      <c r="QE76" s="172"/>
      <c r="QF76" s="172"/>
      <c r="QG76" s="172"/>
      <c r="QH76" s="172"/>
      <c r="QI76" s="172"/>
      <c r="QJ76" s="172"/>
      <c r="QK76" s="172"/>
      <c r="QL76" s="172"/>
      <c r="QM76" s="172"/>
      <c r="QN76" s="172"/>
      <c r="QO76" s="172"/>
      <c r="QP76" s="172"/>
      <c r="QQ76" s="172"/>
      <c r="QR76" s="172"/>
      <c r="QS76" s="172"/>
      <c r="QT76" s="172"/>
      <c r="QU76" s="172"/>
      <c r="QV76" s="172"/>
      <c r="QW76" s="172"/>
      <c r="QX76" s="172"/>
      <c r="QY76" s="172"/>
      <c r="QZ76" s="172"/>
      <c r="RA76" s="172"/>
      <c r="RB76" s="172"/>
      <c r="RC76" s="172"/>
      <c r="RD76" s="172"/>
      <c r="RE76" s="172"/>
      <c r="RF76" s="172"/>
      <c r="RG76" s="172"/>
      <c r="RH76" s="172"/>
      <c r="RI76" s="172"/>
      <c r="RJ76" s="172"/>
      <c r="RK76" s="172"/>
      <c r="RL76" s="172"/>
      <c r="RM76" s="172"/>
      <c r="RN76" s="172"/>
      <c r="RO76" s="172"/>
      <c r="RP76" s="172"/>
      <c r="RQ76" s="172"/>
      <c r="RR76" s="172"/>
      <c r="RS76" s="172"/>
      <c r="RT76" s="172"/>
      <c r="RU76" s="172"/>
      <c r="RV76" s="172"/>
      <c r="RW76" s="172"/>
      <c r="RX76" s="172"/>
      <c r="RY76" s="172"/>
      <c r="RZ76" s="172"/>
      <c r="SA76" s="172"/>
      <c r="SB76" s="172"/>
      <c r="SC76" s="172"/>
      <c r="SD76" s="172"/>
      <c r="SE76" s="172"/>
      <c r="SF76" s="172"/>
      <c r="SG76" s="172"/>
      <c r="SH76" s="172"/>
      <c r="SI76" s="172"/>
      <c r="SJ76" s="172"/>
      <c r="SK76" s="172"/>
      <c r="SL76" s="172"/>
      <c r="SM76" s="172"/>
      <c r="SN76" s="172"/>
      <c r="SO76" s="172"/>
      <c r="SP76" s="172"/>
      <c r="SQ76" s="172"/>
      <c r="SR76" s="172"/>
      <c r="SS76" s="172"/>
      <c r="ST76" s="172"/>
      <c r="SU76" s="172"/>
      <c r="SV76" s="172"/>
      <c r="SW76" s="172"/>
      <c r="SX76" s="172"/>
      <c r="SY76" s="172"/>
      <c r="SZ76" s="172"/>
      <c r="TA76" s="172"/>
      <c r="TB76" s="172"/>
      <c r="TC76" s="172"/>
      <c r="TD76" s="172"/>
      <c r="TE76" s="172"/>
      <c r="TF76" s="172"/>
      <c r="TG76" s="172"/>
      <c r="TH76" s="172"/>
      <c r="TI76" s="172"/>
      <c r="TJ76" s="172"/>
      <c r="TK76" s="172"/>
      <c r="TL76" s="172"/>
      <c r="TM76" s="172"/>
      <c r="TN76" s="172"/>
      <c r="TO76" s="172"/>
      <c r="TP76" s="172"/>
      <c r="TQ76" s="172"/>
      <c r="TR76" s="172"/>
      <c r="TS76" s="172"/>
      <c r="TT76" s="172"/>
      <c r="TU76" s="172"/>
      <c r="TV76" s="172"/>
      <c r="TW76" s="172"/>
      <c r="TX76" s="172"/>
      <c r="TY76" s="172"/>
      <c r="TZ76" s="172"/>
      <c r="UA76" s="172"/>
      <c r="UB76" s="172"/>
      <c r="UC76" s="172"/>
      <c r="UD76" s="172"/>
      <c r="UE76" s="172"/>
      <c r="UF76" s="172"/>
      <c r="UG76" s="172"/>
      <c r="UH76" s="172"/>
      <c r="UI76" s="172"/>
      <c r="UJ76" s="172"/>
      <c r="UK76" s="172"/>
      <c r="UL76" s="172"/>
      <c r="UM76" s="172"/>
      <c r="UN76" s="172"/>
      <c r="UO76" s="172"/>
      <c r="UP76" s="172"/>
      <c r="UQ76" s="172"/>
      <c r="UR76" s="172"/>
      <c r="US76" s="172"/>
      <c r="UT76" s="172"/>
      <c r="UU76" s="172"/>
      <c r="UV76" s="172"/>
      <c r="UW76" s="172"/>
      <c r="UX76" s="172"/>
      <c r="UY76" s="172"/>
      <c r="UZ76" s="172"/>
      <c r="VA76" s="172"/>
      <c r="VB76" s="172"/>
      <c r="VC76" s="172"/>
      <c r="VD76" s="172"/>
      <c r="VE76" s="172"/>
      <c r="VF76" s="172"/>
      <c r="VG76" s="172"/>
      <c r="VH76" s="172"/>
      <c r="VI76" s="172"/>
      <c r="VJ76" s="172"/>
      <c r="VK76" s="172"/>
      <c r="VL76" s="172"/>
      <c r="VM76" s="172"/>
      <c r="VN76" s="172"/>
      <c r="VO76" s="172"/>
      <c r="VP76" s="172"/>
      <c r="VQ76" s="172"/>
      <c r="VR76" s="172"/>
      <c r="VS76" s="172"/>
      <c r="VT76" s="172"/>
      <c r="VU76" s="172"/>
      <c r="VV76" s="172"/>
      <c r="VW76" s="172"/>
      <c r="VX76" s="172"/>
      <c r="VY76" s="172"/>
      <c r="VZ76" s="172"/>
      <c r="WA76" s="172"/>
      <c r="WB76" s="172"/>
      <c r="WC76" s="172"/>
      <c r="WD76" s="172"/>
      <c r="WE76" s="172"/>
      <c r="WF76" s="172"/>
      <c r="WG76" s="172"/>
      <c r="WH76" s="172"/>
      <c r="WI76" s="172"/>
      <c r="WJ76" s="172"/>
      <c r="WK76" s="172"/>
      <c r="WL76" s="172"/>
      <c r="WM76" s="172"/>
      <c r="WN76" s="172"/>
      <c r="WO76" s="172"/>
      <c r="WP76" s="172"/>
      <c r="WQ76" s="172"/>
      <c r="WR76" s="172"/>
      <c r="WS76" s="172"/>
      <c r="WT76" s="172"/>
      <c r="WU76" s="172"/>
      <c r="WV76" s="172"/>
      <c r="WW76" s="172"/>
      <c r="WX76" s="172"/>
      <c r="WY76" s="172"/>
      <c r="WZ76" s="172"/>
      <c r="XA76" s="172"/>
      <c r="XB76" s="172"/>
      <c r="XC76" s="172"/>
      <c r="XD76" s="172"/>
      <c r="XE76" s="172"/>
      <c r="XF76" s="172"/>
      <c r="XG76" s="172"/>
      <c r="XH76" s="172"/>
      <c r="XI76" s="172"/>
      <c r="XJ76" s="172"/>
      <c r="XK76" s="172"/>
      <c r="XL76" s="172"/>
      <c r="XM76" s="172"/>
      <c r="XN76" s="172"/>
      <c r="XO76" s="172"/>
      <c r="XP76" s="172"/>
      <c r="XQ76" s="172"/>
      <c r="XR76" s="172"/>
      <c r="XS76" s="172"/>
      <c r="XT76" s="172"/>
      <c r="XU76" s="172"/>
      <c r="XV76" s="172"/>
      <c r="XW76" s="172"/>
      <c r="XX76" s="172"/>
      <c r="XY76" s="172"/>
      <c r="XZ76" s="172"/>
      <c r="YA76" s="172"/>
      <c r="YB76" s="172"/>
      <c r="YC76" s="172"/>
      <c r="YD76" s="172"/>
      <c r="YE76" s="172"/>
      <c r="YF76" s="172"/>
      <c r="YG76" s="172"/>
      <c r="YH76" s="172"/>
      <c r="YI76" s="172"/>
      <c r="YJ76" s="172"/>
      <c r="YK76" s="172"/>
      <c r="YL76" s="172"/>
      <c r="YM76" s="172"/>
      <c r="YN76" s="172"/>
      <c r="YO76" s="172"/>
      <c r="YP76" s="172"/>
      <c r="YQ76" s="172"/>
      <c r="YR76" s="172"/>
      <c r="YS76" s="172"/>
      <c r="YT76" s="172"/>
      <c r="YU76" s="172"/>
      <c r="YV76" s="172"/>
      <c r="YW76" s="172"/>
      <c r="YX76" s="172"/>
      <c r="YY76" s="172"/>
      <c r="YZ76" s="172"/>
      <c r="ZA76" s="172"/>
      <c r="ZB76" s="172"/>
      <c r="ZC76" s="172"/>
      <c r="ZD76" s="172"/>
      <c r="ZE76" s="172"/>
      <c r="ZF76" s="172"/>
      <c r="ZG76" s="172"/>
      <c r="ZH76" s="172"/>
      <c r="ZI76" s="172"/>
      <c r="ZJ76" s="172"/>
      <c r="ZK76" s="172"/>
      <c r="ZL76" s="172"/>
      <c r="ZM76" s="172"/>
      <c r="ZN76" s="172"/>
      <c r="ZO76" s="172"/>
      <c r="ZP76" s="172"/>
      <c r="ZQ76" s="172"/>
      <c r="ZR76" s="172"/>
      <c r="ZS76" s="172"/>
      <c r="ZT76" s="172"/>
      <c r="ZU76" s="172"/>
      <c r="ZV76" s="172"/>
      <c r="ZW76" s="172"/>
      <c r="ZX76" s="172"/>
      <c r="ZY76" s="172"/>
      <c r="ZZ76" s="172"/>
      <c r="AAA76" s="172"/>
      <c r="AAB76" s="172"/>
      <c r="AAC76" s="172"/>
      <c r="AAD76" s="172"/>
      <c r="AAE76" s="172"/>
      <c r="AAF76" s="172"/>
      <c r="AAG76" s="172"/>
      <c r="AAH76" s="172"/>
      <c r="AAI76" s="172"/>
      <c r="AAJ76" s="172"/>
      <c r="AAK76" s="172"/>
      <c r="AAL76" s="172"/>
      <c r="AAM76" s="172"/>
      <c r="AAN76" s="172"/>
      <c r="AAO76" s="172"/>
      <c r="AAP76" s="172"/>
      <c r="AAQ76" s="172"/>
      <c r="AAR76" s="172"/>
      <c r="AAS76" s="172"/>
      <c r="AAT76" s="172"/>
      <c r="AAU76" s="172"/>
      <c r="AAV76" s="172"/>
      <c r="AAW76" s="172"/>
      <c r="AAX76" s="172"/>
      <c r="AAY76" s="172"/>
      <c r="AAZ76" s="172"/>
      <c r="ABA76" s="172"/>
      <c r="ABB76" s="172"/>
      <c r="ABC76" s="172"/>
      <c r="ABD76" s="172"/>
      <c r="ABE76" s="172"/>
      <c r="ABF76" s="172"/>
      <c r="ABG76" s="172"/>
      <c r="ABH76" s="172"/>
      <c r="ABI76" s="172"/>
      <c r="ABJ76" s="172"/>
      <c r="ABK76" s="172"/>
      <c r="ABL76" s="172"/>
      <c r="ABM76" s="172"/>
      <c r="ABN76" s="172"/>
      <c r="ABO76" s="172"/>
      <c r="ABP76" s="172"/>
      <c r="ABQ76" s="172"/>
      <c r="ABR76" s="172"/>
      <c r="ABS76" s="172"/>
      <c r="ABT76" s="172"/>
      <c r="ABU76" s="172"/>
      <c r="ABV76" s="172"/>
      <c r="ABW76" s="172"/>
      <c r="ABX76" s="172"/>
      <c r="ABY76" s="172"/>
      <c r="ABZ76" s="172"/>
      <c r="ACA76" s="172"/>
      <c r="ACB76" s="172"/>
      <c r="ACC76" s="172"/>
      <c r="ACD76" s="172"/>
      <c r="ACE76" s="172"/>
      <c r="ACF76" s="172"/>
      <c r="ACG76" s="172"/>
      <c r="ACH76" s="172"/>
      <c r="ACI76" s="172"/>
      <c r="ACJ76" s="172"/>
      <c r="ACK76" s="172"/>
      <c r="ACL76" s="172"/>
      <c r="ACM76" s="172"/>
      <c r="ACN76" s="172"/>
      <c r="ACO76" s="172"/>
      <c r="ACP76" s="172"/>
      <c r="ACQ76" s="172"/>
      <c r="ACR76" s="172"/>
      <c r="ACS76" s="172"/>
      <c r="ACT76" s="172"/>
      <c r="ACU76" s="172"/>
      <c r="ACV76" s="172"/>
      <c r="ACW76" s="172"/>
      <c r="ACX76" s="172"/>
      <c r="ACY76" s="172"/>
      <c r="ACZ76" s="172"/>
      <c r="ADA76" s="172"/>
      <c r="ADB76" s="172"/>
      <c r="ADC76" s="172"/>
      <c r="ADD76" s="172"/>
      <c r="ADE76" s="172"/>
      <c r="ADF76" s="172"/>
      <c r="ADG76" s="172"/>
      <c r="ADH76" s="172"/>
      <c r="ADI76" s="172"/>
      <c r="ADJ76" s="172"/>
      <c r="ADK76" s="172"/>
      <c r="ADL76" s="172"/>
      <c r="ADM76" s="172"/>
      <c r="ADN76" s="172"/>
      <c r="ADO76" s="172"/>
      <c r="ADP76" s="172"/>
      <c r="ADQ76" s="172"/>
      <c r="ADR76" s="172"/>
      <c r="ADS76" s="172"/>
      <c r="ADT76" s="172"/>
      <c r="ADU76" s="172"/>
      <c r="ADV76" s="172"/>
      <c r="ADW76" s="172"/>
      <c r="ADX76" s="172"/>
      <c r="ADY76" s="172"/>
      <c r="ADZ76" s="172"/>
      <c r="AEA76" s="172"/>
      <c r="AEB76" s="172"/>
      <c r="AEC76" s="172"/>
      <c r="AED76" s="172"/>
      <c r="AEE76" s="172"/>
      <c r="AEF76" s="172"/>
      <c r="AEG76" s="172"/>
      <c r="AEH76" s="172"/>
      <c r="AEI76" s="172"/>
      <c r="AEJ76" s="172"/>
      <c r="AEK76" s="172"/>
      <c r="AEL76" s="172"/>
      <c r="AEM76" s="172"/>
      <c r="AEN76" s="172"/>
      <c r="AEO76" s="172"/>
      <c r="AEP76" s="172"/>
      <c r="AEQ76" s="172"/>
      <c r="AER76" s="172"/>
      <c r="AES76" s="172"/>
      <c r="AET76" s="172"/>
      <c r="AEU76" s="172"/>
      <c r="AEV76" s="172"/>
      <c r="AEW76" s="172"/>
      <c r="AEX76" s="172"/>
      <c r="AEY76" s="172"/>
      <c r="AEZ76" s="172"/>
      <c r="AFA76" s="172"/>
      <c r="AFB76" s="172"/>
      <c r="AFC76" s="172"/>
      <c r="AFD76" s="172"/>
      <c r="AFE76" s="172"/>
      <c r="AFF76" s="172"/>
      <c r="AFG76" s="172"/>
      <c r="AFH76" s="172"/>
      <c r="AFI76" s="172"/>
      <c r="AFJ76" s="172"/>
      <c r="AFK76" s="172"/>
      <c r="AFL76" s="172"/>
      <c r="AFM76" s="172"/>
      <c r="AFN76" s="172"/>
      <c r="AFO76" s="172"/>
      <c r="AFP76" s="172"/>
      <c r="AFQ76" s="172"/>
      <c r="AFR76" s="172"/>
      <c r="AFS76" s="172"/>
      <c r="AFT76" s="172"/>
      <c r="AFU76" s="172"/>
      <c r="AFV76" s="172"/>
      <c r="AFW76" s="172"/>
      <c r="AFX76" s="172"/>
      <c r="AFY76" s="172"/>
      <c r="AFZ76" s="172"/>
      <c r="AGA76" s="172"/>
      <c r="AGB76" s="172"/>
      <c r="AGC76" s="172"/>
      <c r="AGD76" s="172"/>
      <c r="AGE76" s="172"/>
      <c r="AGF76" s="172"/>
      <c r="AGG76" s="172"/>
      <c r="AGH76" s="172"/>
      <c r="AGI76" s="172"/>
      <c r="AGJ76" s="172"/>
      <c r="AGK76" s="172"/>
      <c r="AGL76" s="172"/>
      <c r="AGM76" s="172"/>
      <c r="AGN76" s="172"/>
      <c r="AGO76" s="172"/>
      <c r="AGP76" s="172"/>
      <c r="AGQ76" s="172"/>
      <c r="AGR76" s="172"/>
      <c r="AGS76" s="172"/>
      <c r="AGT76" s="172"/>
      <c r="AGU76" s="172"/>
      <c r="AGV76" s="172"/>
      <c r="AGW76" s="172"/>
      <c r="AGX76" s="172"/>
      <c r="AGY76" s="172"/>
      <c r="AGZ76" s="172"/>
      <c r="AHA76" s="172"/>
      <c r="AHB76" s="172"/>
      <c r="AHC76" s="172"/>
      <c r="AHD76" s="172"/>
      <c r="AHE76" s="172"/>
      <c r="AHF76" s="172"/>
      <c r="AHG76" s="172"/>
      <c r="AHH76" s="172"/>
      <c r="AHI76" s="172"/>
      <c r="AHJ76" s="172"/>
      <c r="AHK76" s="172"/>
      <c r="AHL76" s="172"/>
      <c r="AHM76" s="172"/>
      <c r="AHN76" s="172"/>
      <c r="AHO76" s="172"/>
      <c r="AHP76" s="172"/>
      <c r="AHQ76" s="172"/>
      <c r="AHR76" s="172"/>
      <c r="AHS76" s="172"/>
      <c r="AHT76" s="172"/>
      <c r="AHU76" s="172"/>
      <c r="AHV76" s="172"/>
      <c r="AHW76" s="172"/>
      <c r="AHX76" s="172"/>
      <c r="AHY76" s="172"/>
      <c r="AHZ76" s="172"/>
      <c r="AIA76" s="172"/>
      <c r="AIB76" s="172"/>
      <c r="AIC76" s="172"/>
      <c r="AID76" s="172"/>
      <c r="AIE76" s="172"/>
      <c r="AIF76" s="172"/>
      <c r="AIG76" s="172"/>
      <c r="AIH76" s="172"/>
      <c r="AII76" s="172"/>
      <c r="AIJ76" s="172"/>
      <c r="AIK76" s="172"/>
      <c r="AIL76" s="172"/>
      <c r="AIM76" s="172"/>
      <c r="AIN76" s="172"/>
      <c r="AIO76" s="172"/>
      <c r="AIP76" s="172"/>
      <c r="AIQ76" s="172"/>
      <c r="AIR76" s="172"/>
      <c r="AIS76" s="172"/>
      <c r="AIT76" s="172"/>
      <c r="AIU76" s="172"/>
      <c r="AIV76" s="172"/>
      <c r="AIW76" s="172"/>
      <c r="AIX76" s="172"/>
      <c r="AIY76" s="172"/>
      <c r="AIZ76" s="172"/>
      <c r="AJA76" s="172"/>
      <c r="AJB76" s="172"/>
      <c r="AJC76" s="172"/>
      <c r="AJD76" s="172"/>
      <c r="AJE76" s="172"/>
      <c r="AJF76" s="172"/>
      <c r="AJG76" s="172"/>
      <c r="AJH76" s="172"/>
      <c r="AJI76" s="172"/>
      <c r="AJJ76" s="172"/>
      <c r="AJK76" s="172"/>
      <c r="AJL76" s="172"/>
      <c r="AJM76" s="172"/>
      <c r="AJN76" s="172"/>
      <c r="AJO76" s="172"/>
      <c r="AJP76" s="172"/>
      <c r="AJQ76" s="172"/>
      <c r="AJR76" s="172"/>
      <c r="AJS76" s="172"/>
      <c r="AJT76" s="172"/>
      <c r="AJU76" s="172"/>
      <c r="AJV76" s="172"/>
      <c r="AJW76" s="172"/>
      <c r="AJX76" s="172"/>
      <c r="AJY76" s="172"/>
      <c r="AJZ76" s="172"/>
      <c r="AKA76" s="172"/>
      <c r="AKB76" s="172"/>
      <c r="AKC76" s="172"/>
      <c r="AKD76" s="172"/>
      <c r="AKE76" s="172"/>
      <c r="AKF76" s="172"/>
      <c r="AKG76" s="172"/>
      <c r="AKH76" s="172"/>
      <c r="AKI76" s="172"/>
      <c r="AKJ76" s="172"/>
      <c r="AKK76" s="172"/>
      <c r="AKL76" s="172"/>
      <c r="AKM76" s="172"/>
      <c r="AKN76" s="172"/>
      <c r="AKO76" s="172"/>
      <c r="AKP76" s="172"/>
      <c r="AKQ76" s="172"/>
      <c r="AKR76" s="172"/>
      <c r="AKS76" s="172"/>
      <c r="AKT76" s="172"/>
      <c r="AKU76" s="172"/>
      <c r="AKV76" s="172"/>
      <c r="AKW76" s="172"/>
      <c r="AKX76" s="172"/>
      <c r="AKY76" s="172"/>
      <c r="AKZ76" s="172"/>
      <c r="ALA76" s="172"/>
      <c r="ALB76" s="172"/>
      <c r="ALC76" s="172"/>
      <c r="ALD76" s="172"/>
      <c r="ALE76" s="172"/>
      <c r="ALF76" s="172"/>
      <c r="ALG76" s="172"/>
      <c r="ALH76" s="172"/>
      <c r="ALI76" s="172"/>
      <c r="ALJ76" s="172"/>
      <c r="ALK76" s="172"/>
      <c r="ALL76" s="172"/>
      <c r="ALM76" s="172"/>
      <c r="ALN76" s="172"/>
      <c r="ALO76" s="172"/>
      <c r="ALP76" s="172"/>
      <c r="ALQ76" s="172"/>
      <c r="ALR76" s="172"/>
      <c r="ALS76" s="172"/>
      <c r="ALT76" s="172"/>
      <c r="ALU76" s="172"/>
      <c r="ALV76" s="172"/>
      <c r="ALW76" s="172"/>
      <c r="ALX76" s="172"/>
      <c r="ALY76" s="172"/>
      <c r="ALZ76" s="172"/>
      <c r="AMA76" s="172"/>
      <c r="AMB76" s="172"/>
      <c r="AMC76" s="172"/>
      <c r="AMD76" s="172"/>
      <c r="AME76" s="172"/>
      <c r="AMF76" s="172"/>
      <c r="AMG76" s="172"/>
      <c r="AMH76" s="172"/>
      <c r="AMI76" s="172"/>
      <c r="AMJ76" s="172"/>
      <c r="AMK76" s="172"/>
      <c r="AML76" s="172"/>
      <c r="AMM76" s="172"/>
      <c r="AMN76" s="172"/>
      <c r="AMO76" s="172"/>
      <c r="AMP76" s="172"/>
      <c r="AMQ76" s="172"/>
      <c r="AMR76" s="172"/>
      <c r="AMS76" s="172"/>
      <c r="AMT76" s="172"/>
      <c r="AMU76" s="172"/>
      <c r="AMV76" s="172"/>
      <c r="AMW76" s="172"/>
      <c r="AMX76" s="172"/>
      <c r="AMY76" s="172"/>
      <c r="AMZ76" s="172"/>
      <c r="ANA76" s="172"/>
      <c r="ANB76" s="172"/>
      <c r="ANC76" s="172"/>
      <c r="AND76" s="172"/>
      <c r="ANE76" s="172"/>
      <c r="ANF76" s="172"/>
      <c r="ANG76" s="172"/>
      <c r="ANH76" s="172"/>
      <c r="ANI76" s="172"/>
      <c r="ANJ76" s="172"/>
      <c r="ANK76" s="172"/>
      <c r="ANL76" s="172"/>
      <c r="ANM76" s="172"/>
      <c r="ANN76" s="172"/>
      <c r="ANO76" s="172"/>
      <c r="ANP76" s="172"/>
      <c r="ANQ76" s="172"/>
      <c r="ANR76" s="172"/>
      <c r="ANS76" s="172"/>
      <c r="ANT76" s="172"/>
      <c r="ANU76" s="172"/>
      <c r="ANV76" s="172"/>
      <c r="ANW76" s="172"/>
      <c r="ANX76" s="172"/>
      <c r="ANY76" s="172"/>
      <c r="ANZ76" s="172"/>
      <c r="AOA76" s="172"/>
      <c r="AOB76" s="172"/>
      <c r="AOC76" s="172"/>
      <c r="AOD76" s="172"/>
      <c r="AOE76" s="172"/>
      <c r="AOF76" s="172"/>
      <c r="AOG76" s="172"/>
      <c r="AOH76" s="172"/>
      <c r="AOI76" s="172"/>
      <c r="AOJ76" s="172"/>
      <c r="AOK76" s="172"/>
      <c r="AOL76" s="172"/>
      <c r="AOM76" s="172"/>
      <c r="AON76" s="172"/>
      <c r="AOO76" s="172"/>
      <c r="AOP76" s="172"/>
      <c r="AOQ76" s="172"/>
      <c r="AOR76" s="172"/>
      <c r="AOS76" s="172"/>
      <c r="AOT76" s="172"/>
      <c r="AOU76" s="172"/>
      <c r="AOV76" s="172"/>
      <c r="AOW76" s="172"/>
      <c r="AOX76" s="172"/>
      <c r="AOY76" s="172"/>
      <c r="AOZ76" s="172"/>
      <c r="APA76" s="172"/>
      <c r="APB76" s="172"/>
      <c r="APC76" s="172"/>
      <c r="APD76" s="172"/>
      <c r="APE76" s="172"/>
      <c r="APF76" s="172"/>
      <c r="APG76" s="172"/>
      <c r="APH76" s="172"/>
      <c r="API76" s="172"/>
      <c r="APJ76" s="172"/>
      <c r="APK76" s="172"/>
      <c r="APL76" s="172"/>
      <c r="APM76" s="172"/>
      <c r="APN76" s="172"/>
      <c r="APO76" s="172"/>
      <c r="APP76" s="172"/>
      <c r="APQ76" s="172"/>
      <c r="APR76" s="172"/>
      <c r="APS76" s="172"/>
      <c r="APT76" s="172"/>
      <c r="APU76" s="172"/>
      <c r="APV76" s="172"/>
      <c r="APW76" s="172"/>
      <c r="APX76" s="172"/>
      <c r="APY76" s="172"/>
      <c r="APZ76" s="172"/>
      <c r="AQA76" s="172"/>
      <c r="AQB76" s="172"/>
      <c r="AQC76" s="172"/>
      <c r="AQD76" s="172"/>
      <c r="AQE76" s="172"/>
      <c r="AQF76" s="172"/>
      <c r="AQG76" s="172"/>
      <c r="AQH76" s="172"/>
      <c r="AQI76" s="172"/>
      <c r="AQJ76" s="172"/>
      <c r="AQK76" s="172"/>
      <c r="AQL76" s="172"/>
      <c r="AQM76" s="172"/>
      <c r="AQN76" s="172"/>
      <c r="AQO76" s="172"/>
      <c r="AQP76" s="172"/>
      <c r="AQQ76" s="172"/>
      <c r="AQR76" s="172"/>
      <c r="AQS76" s="172"/>
      <c r="AQT76" s="172"/>
      <c r="AQU76" s="172"/>
      <c r="AQV76" s="172"/>
      <c r="AQW76" s="172"/>
      <c r="AQX76" s="172"/>
      <c r="AQY76" s="172"/>
      <c r="AQZ76" s="172"/>
      <c r="ARA76" s="172"/>
      <c r="ARB76" s="172"/>
      <c r="ARC76" s="172"/>
      <c r="ARD76" s="172"/>
      <c r="ARE76" s="172"/>
      <c r="ARF76" s="172"/>
      <c r="ARG76" s="172"/>
      <c r="ARH76" s="172"/>
      <c r="ARI76" s="172"/>
      <c r="ARJ76" s="172"/>
      <c r="ARK76" s="172"/>
      <c r="ARL76" s="172"/>
      <c r="ARM76" s="172"/>
      <c r="ARN76" s="172"/>
      <c r="ARO76" s="172"/>
      <c r="ARP76" s="172"/>
      <c r="ARQ76" s="172"/>
      <c r="ARR76" s="172"/>
      <c r="ARS76" s="172"/>
      <c r="ART76" s="172"/>
      <c r="ARU76" s="172"/>
      <c r="ARV76" s="172"/>
      <c r="ARW76" s="172"/>
      <c r="ARX76" s="172"/>
      <c r="ARY76" s="172"/>
      <c r="ARZ76" s="172"/>
      <c r="ASA76" s="172"/>
      <c r="ASB76" s="172"/>
      <c r="ASC76" s="172"/>
      <c r="ASD76" s="172"/>
      <c r="ASE76" s="172"/>
      <c r="ASF76" s="172"/>
      <c r="ASG76" s="172"/>
      <c r="ASH76" s="172"/>
      <c r="ASI76" s="172"/>
      <c r="ASJ76" s="172"/>
      <c r="ASK76" s="172"/>
      <c r="ASL76" s="172"/>
      <c r="ASM76" s="172"/>
      <c r="ASN76" s="172"/>
      <c r="ASO76" s="172"/>
      <c r="ASP76" s="172"/>
      <c r="ASQ76" s="172"/>
      <c r="ASR76" s="172"/>
      <c r="ASS76" s="172"/>
      <c r="AST76" s="172"/>
      <c r="ASU76" s="172"/>
      <c r="ASV76" s="172"/>
      <c r="ASW76" s="172"/>
      <c r="ASX76" s="172"/>
      <c r="ASY76" s="172"/>
      <c r="ASZ76" s="172"/>
      <c r="ATA76" s="172"/>
      <c r="ATB76" s="172"/>
      <c r="ATC76" s="172"/>
      <c r="ATD76" s="172"/>
      <c r="ATE76" s="172"/>
      <c r="ATF76" s="172"/>
      <c r="ATG76" s="172"/>
      <c r="ATH76" s="172"/>
      <c r="ATI76" s="172"/>
      <c r="ATJ76" s="172"/>
      <c r="ATK76" s="172"/>
      <c r="ATL76" s="172"/>
      <c r="ATM76" s="172"/>
      <c r="ATN76" s="172"/>
      <c r="ATO76" s="172"/>
      <c r="ATP76" s="172"/>
      <c r="ATQ76" s="172"/>
      <c r="ATR76" s="172"/>
      <c r="ATS76" s="172"/>
      <c r="ATT76" s="172"/>
      <c r="ATU76" s="172"/>
      <c r="ATV76" s="172"/>
      <c r="ATW76" s="172"/>
      <c r="ATX76" s="172"/>
      <c r="ATY76" s="172"/>
      <c r="ATZ76" s="172"/>
      <c r="AUA76" s="172"/>
      <c r="AUB76" s="172"/>
      <c r="AUC76" s="172"/>
      <c r="AUD76" s="172"/>
      <c r="AUE76" s="172"/>
      <c r="AUF76" s="172"/>
      <c r="AUG76" s="172"/>
      <c r="AUH76" s="172"/>
      <c r="AUI76" s="172"/>
      <c r="AUJ76" s="172"/>
      <c r="AUK76" s="172"/>
      <c r="AUL76" s="172"/>
      <c r="AUM76" s="172"/>
      <c r="AUN76" s="172"/>
      <c r="AUO76" s="172"/>
      <c r="AUP76" s="172"/>
      <c r="AUQ76" s="172"/>
      <c r="AUR76" s="172"/>
      <c r="AUS76" s="172"/>
      <c r="AUT76" s="172"/>
      <c r="AUU76" s="172"/>
      <c r="AUV76" s="172"/>
      <c r="AUW76" s="172"/>
      <c r="AUX76" s="172"/>
      <c r="AUY76" s="172"/>
      <c r="AUZ76" s="172"/>
      <c r="AVA76" s="172"/>
      <c r="AVB76" s="172"/>
      <c r="AVC76" s="172"/>
      <c r="AVD76" s="172"/>
      <c r="AVE76" s="172"/>
      <c r="AVF76" s="172"/>
      <c r="AVG76" s="172"/>
      <c r="AVH76" s="172"/>
      <c r="AVI76" s="172"/>
      <c r="AVJ76" s="172"/>
      <c r="AVK76" s="172"/>
      <c r="AVL76" s="172"/>
      <c r="AVM76" s="172"/>
      <c r="AVN76" s="172"/>
      <c r="AVO76" s="172"/>
      <c r="AVP76" s="172"/>
      <c r="AVQ76" s="172"/>
      <c r="AVR76" s="172"/>
      <c r="AVS76" s="172"/>
      <c r="AVT76" s="172"/>
      <c r="AVU76" s="172"/>
      <c r="AVV76" s="172"/>
      <c r="AVW76" s="172"/>
      <c r="AVX76" s="172"/>
      <c r="AVY76" s="172"/>
      <c r="AVZ76" s="172"/>
      <c r="AWA76" s="172"/>
      <c r="AWB76" s="172"/>
      <c r="AWC76" s="172"/>
      <c r="AWD76" s="172"/>
      <c r="AWE76" s="172"/>
      <c r="AWF76" s="172"/>
      <c r="AWG76" s="172"/>
      <c r="AWH76" s="172"/>
      <c r="AWI76" s="172"/>
      <c r="AWJ76" s="172"/>
      <c r="AWK76" s="172"/>
      <c r="AWL76" s="172"/>
      <c r="AWM76" s="172"/>
      <c r="AWN76" s="172"/>
      <c r="AWO76" s="172"/>
      <c r="AWP76" s="172"/>
      <c r="AWQ76" s="172"/>
      <c r="AWR76" s="172"/>
      <c r="AWS76" s="172"/>
      <c r="AWT76" s="172"/>
      <c r="AWU76" s="172"/>
      <c r="AWV76" s="172"/>
      <c r="AWW76" s="172"/>
      <c r="AWX76" s="172"/>
      <c r="AWY76" s="172"/>
      <c r="AWZ76" s="172"/>
      <c r="AXA76" s="172"/>
      <c r="AXB76" s="172"/>
      <c r="AXC76" s="172"/>
      <c r="AXD76" s="172"/>
      <c r="AXE76" s="172"/>
      <c r="AXF76" s="172"/>
      <c r="AXG76" s="172"/>
      <c r="AXH76" s="172"/>
      <c r="AXI76" s="172"/>
      <c r="AXJ76" s="172"/>
      <c r="AXK76" s="172"/>
      <c r="AXL76" s="172"/>
      <c r="AXM76" s="172"/>
      <c r="AXN76" s="172"/>
      <c r="AXO76" s="172"/>
      <c r="AXP76" s="172"/>
      <c r="AXQ76" s="172"/>
      <c r="AXR76" s="172"/>
      <c r="AXS76" s="172"/>
      <c r="AXT76" s="172"/>
      <c r="AXU76" s="172"/>
      <c r="AXV76" s="172"/>
      <c r="AXW76" s="172"/>
      <c r="AXX76" s="172"/>
      <c r="AXY76" s="172"/>
      <c r="AXZ76" s="172"/>
      <c r="AYA76" s="172"/>
      <c r="AYB76" s="172"/>
      <c r="AYC76" s="172"/>
      <c r="AYD76" s="172"/>
      <c r="AYE76" s="172"/>
      <c r="AYF76" s="172"/>
      <c r="AYG76" s="172"/>
      <c r="AYH76" s="172"/>
      <c r="AYI76" s="172"/>
      <c r="AYJ76" s="172"/>
      <c r="AYK76" s="172"/>
      <c r="AYL76" s="172"/>
      <c r="AYM76" s="172"/>
      <c r="AYN76" s="172"/>
      <c r="AYO76" s="172"/>
      <c r="AYP76" s="172"/>
      <c r="AYQ76" s="172"/>
      <c r="AYR76" s="172"/>
      <c r="AYS76" s="172"/>
      <c r="AYT76" s="172"/>
      <c r="AYU76" s="172"/>
      <c r="AYV76" s="172"/>
      <c r="AYW76" s="172"/>
      <c r="AYX76" s="172"/>
      <c r="AYY76" s="172"/>
      <c r="AYZ76" s="172"/>
      <c r="AZA76" s="172"/>
      <c r="AZB76" s="172"/>
      <c r="AZC76" s="172"/>
      <c r="AZD76" s="172"/>
      <c r="AZE76" s="172"/>
      <c r="AZF76" s="172"/>
      <c r="AZG76" s="172"/>
      <c r="AZH76" s="172"/>
      <c r="AZI76" s="172"/>
      <c r="AZJ76" s="172"/>
      <c r="AZK76" s="172"/>
      <c r="AZL76" s="172"/>
      <c r="AZM76" s="172"/>
      <c r="AZN76" s="172"/>
      <c r="AZO76" s="172"/>
      <c r="AZP76" s="172"/>
      <c r="AZQ76" s="172"/>
      <c r="AZR76" s="172"/>
      <c r="AZS76" s="172"/>
      <c r="AZT76" s="172"/>
      <c r="AZU76" s="172"/>
      <c r="AZV76" s="172"/>
      <c r="AZW76" s="172"/>
      <c r="AZX76" s="172"/>
      <c r="AZY76" s="172"/>
      <c r="AZZ76" s="172"/>
      <c r="BAA76" s="172"/>
      <c r="BAB76" s="172"/>
      <c r="BAC76" s="172"/>
      <c r="BAD76" s="172"/>
      <c r="BAE76" s="172"/>
      <c r="BAF76" s="172"/>
      <c r="BAG76" s="172"/>
      <c r="BAH76" s="172"/>
      <c r="BAI76" s="172"/>
      <c r="BAJ76" s="172"/>
      <c r="BAK76" s="172"/>
      <c r="BAL76" s="172"/>
      <c r="BAM76" s="172"/>
      <c r="BAN76" s="172"/>
      <c r="BAO76" s="172"/>
      <c r="BAP76" s="172"/>
      <c r="BAQ76" s="172"/>
      <c r="BAR76" s="172"/>
      <c r="BAS76" s="172"/>
      <c r="BAT76" s="172"/>
      <c r="BAU76" s="172"/>
      <c r="BAV76" s="172"/>
      <c r="BAW76" s="172"/>
      <c r="BAX76" s="172"/>
      <c r="BAY76" s="172"/>
      <c r="BAZ76" s="172"/>
      <c r="BBA76" s="172"/>
      <c r="BBB76" s="172"/>
      <c r="BBC76" s="172"/>
      <c r="BBD76" s="172"/>
      <c r="BBE76" s="172"/>
      <c r="BBF76" s="172"/>
      <c r="BBG76" s="172"/>
      <c r="BBH76" s="172"/>
      <c r="BBI76" s="172"/>
      <c r="BBJ76" s="172"/>
      <c r="BBK76" s="172"/>
      <c r="BBL76" s="172"/>
      <c r="BBM76" s="172"/>
      <c r="BBN76" s="172"/>
      <c r="BBO76" s="172"/>
      <c r="BBP76" s="172"/>
      <c r="BBQ76" s="172"/>
      <c r="BBR76" s="172"/>
      <c r="BBS76" s="172"/>
      <c r="BBT76" s="172"/>
      <c r="BBU76" s="172"/>
      <c r="BBV76" s="172"/>
      <c r="BBW76" s="172"/>
      <c r="BBX76" s="172"/>
      <c r="BBY76" s="172"/>
      <c r="BBZ76" s="172"/>
      <c r="BCA76" s="172"/>
      <c r="BCB76" s="172"/>
      <c r="BCC76" s="172"/>
      <c r="BCD76" s="172"/>
      <c r="BCE76" s="172"/>
      <c r="BCF76" s="172"/>
      <c r="BCG76" s="172"/>
      <c r="BCH76" s="172"/>
      <c r="BCI76" s="172"/>
      <c r="BCJ76" s="172"/>
      <c r="BCK76" s="172"/>
      <c r="BCL76" s="172"/>
      <c r="BCM76" s="172"/>
      <c r="BCN76" s="172"/>
      <c r="BCO76" s="172"/>
      <c r="BCP76" s="172"/>
      <c r="BCQ76" s="172"/>
      <c r="BCR76" s="172"/>
      <c r="BCS76" s="172"/>
      <c r="BCT76" s="172"/>
      <c r="BCU76" s="172"/>
      <c r="BCV76" s="172"/>
      <c r="BCW76" s="172"/>
      <c r="BCX76" s="172"/>
      <c r="BCY76" s="172"/>
      <c r="BCZ76" s="172"/>
      <c r="BDA76" s="172"/>
      <c r="BDB76" s="172"/>
      <c r="BDC76" s="172"/>
      <c r="BDD76" s="172"/>
      <c r="BDE76" s="172"/>
      <c r="BDF76" s="172"/>
      <c r="BDG76" s="172"/>
      <c r="BDH76" s="172"/>
      <c r="BDI76" s="172"/>
      <c r="BDJ76" s="172"/>
      <c r="BDK76" s="172"/>
      <c r="BDL76" s="172"/>
      <c r="BDM76" s="172"/>
      <c r="BDN76" s="172"/>
      <c r="BDO76" s="172"/>
      <c r="BDP76" s="172"/>
      <c r="BDQ76" s="172"/>
      <c r="BDR76" s="172"/>
      <c r="BDS76" s="172"/>
      <c r="BDT76" s="172"/>
      <c r="BDU76" s="172"/>
      <c r="BDV76" s="172"/>
      <c r="BDW76" s="172"/>
      <c r="BDX76" s="172"/>
      <c r="BDY76" s="172"/>
      <c r="BDZ76" s="172"/>
      <c r="BEA76" s="172"/>
      <c r="BEB76" s="172"/>
      <c r="BEC76" s="172"/>
      <c r="BED76" s="172"/>
      <c r="BEE76" s="172"/>
      <c r="BEF76" s="172"/>
      <c r="BEG76" s="172"/>
      <c r="BEH76" s="172"/>
      <c r="BEI76" s="172"/>
      <c r="BEJ76" s="172"/>
      <c r="BEK76" s="172"/>
      <c r="BEL76" s="172"/>
      <c r="BEM76" s="172"/>
      <c r="BEN76" s="172"/>
      <c r="BEO76" s="172"/>
      <c r="BEP76" s="172"/>
      <c r="BEQ76" s="172"/>
      <c r="BER76" s="172"/>
      <c r="BES76" s="172"/>
      <c r="BET76" s="172"/>
      <c r="BEU76" s="172"/>
      <c r="BEV76" s="172"/>
      <c r="BEW76" s="172"/>
      <c r="BEX76" s="172"/>
      <c r="BEY76" s="172"/>
      <c r="BEZ76" s="172"/>
      <c r="BFA76" s="172"/>
      <c r="BFB76" s="172"/>
      <c r="BFC76" s="172"/>
      <c r="BFD76" s="172"/>
      <c r="BFE76" s="172"/>
      <c r="BFF76" s="172"/>
      <c r="BFG76" s="172"/>
      <c r="BFH76" s="172"/>
      <c r="BFI76" s="172"/>
      <c r="BFJ76" s="172"/>
      <c r="BFK76" s="172"/>
      <c r="BFL76" s="172"/>
      <c r="BFM76" s="172"/>
      <c r="BFN76" s="172"/>
      <c r="BFO76" s="172"/>
      <c r="BFP76" s="172"/>
      <c r="BFQ76" s="172"/>
      <c r="BFR76" s="172"/>
      <c r="BFS76" s="172"/>
      <c r="BFT76" s="172"/>
      <c r="BFU76" s="172"/>
      <c r="BFV76" s="172"/>
      <c r="BFW76" s="172"/>
      <c r="BFX76" s="172"/>
      <c r="BFY76" s="172"/>
      <c r="BFZ76" s="172"/>
      <c r="BGA76" s="172"/>
      <c r="BGB76" s="172"/>
      <c r="BGC76" s="172"/>
      <c r="BGD76" s="172"/>
      <c r="BGE76" s="172"/>
      <c r="BGF76" s="172"/>
      <c r="BGG76" s="172"/>
      <c r="BGH76" s="172"/>
      <c r="BGI76" s="172"/>
      <c r="BGJ76" s="172"/>
      <c r="BGK76" s="172"/>
      <c r="BGL76" s="172"/>
      <c r="BGM76" s="172"/>
      <c r="BGN76" s="172"/>
      <c r="BGO76" s="172"/>
      <c r="BGP76" s="172"/>
      <c r="BGQ76" s="172"/>
      <c r="BGR76" s="172"/>
      <c r="BGS76" s="172"/>
      <c r="BGT76" s="172"/>
      <c r="BGU76" s="172"/>
      <c r="BGV76" s="172"/>
      <c r="BGW76" s="172"/>
      <c r="BGX76" s="172"/>
      <c r="BGY76" s="172"/>
      <c r="BGZ76" s="172"/>
      <c r="BHA76" s="172"/>
      <c r="BHB76" s="172"/>
      <c r="BHC76" s="172"/>
      <c r="BHD76" s="172"/>
      <c r="BHE76" s="172"/>
      <c r="BHF76" s="172"/>
      <c r="BHG76" s="172"/>
      <c r="BHH76" s="172"/>
      <c r="BHI76" s="172"/>
      <c r="BHJ76" s="172"/>
      <c r="BHK76" s="172"/>
      <c r="BHL76" s="172"/>
      <c r="BHM76" s="172"/>
      <c r="BHN76" s="172"/>
      <c r="BHO76" s="172"/>
      <c r="BHP76" s="172"/>
      <c r="BHQ76" s="172"/>
      <c r="BHR76" s="172"/>
      <c r="BHS76" s="172"/>
      <c r="BHT76" s="172"/>
      <c r="BHU76" s="172"/>
      <c r="BHV76" s="172"/>
      <c r="BHW76" s="172"/>
      <c r="BHX76" s="172"/>
      <c r="BHY76" s="172"/>
      <c r="BHZ76" s="172"/>
      <c r="BIA76" s="172"/>
      <c r="BIB76" s="172"/>
      <c r="BIC76" s="172"/>
      <c r="BID76" s="172"/>
      <c r="BIE76" s="172"/>
      <c r="BIF76" s="172"/>
      <c r="BIG76" s="172"/>
      <c r="BIH76" s="172"/>
      <c r="BII76" s="172"/>
      <c r="BIJ76" s="172"/>
      <c r="BIK76" s="172"/>
      <c r="BIL76" s="172"/>
      <c r="BIM76" s="172"/>
      <c r="BIN76" s="172"/>
      <c r="BIO76" s="172"/>
      <c r="BIP76" s="172"/>
      <c r="BIQ76" s="172"/>
      <c r="BIR76" s="172"/>
      <c r="BIS76" s="172"/>
      <c r="BIT76" s="172"/>
      <c r="BIU76" s="172"/>
      <c r="BIV76" s="172"/>
      <c r="BIW76" s="172"/>
      <c r="BIX76" s="172"/>
      <c r="BIY76" s="172"/>
      <c r="BIZ76" s="172"/>
      <c r="BJA76" s="172"/>
      <c r="BJB76" s="172"/>
      <c r="BJC76" s="172"/>
      <c r="BJD76" s="172"/>
      <c r="BJE76" s="172"/>
      <c r="BJF76" s="172"/>
      <c r="BJG76" s="172"/>
      <c r="BJH76" s="172"/>
      <c r="BJI76" s="172"/>
      <c r="BJJ76" s="172"/>
      <c r="BJK76" s="172"/>
      <c r="BJL76" s="172"/>
      <c r="BJM76" s="172"/>
      <c r="BJN76" s="172"/>
      <c r="BJO76" s="172"/>
      <c r="BJP76" s="172"/>
      <c r="BJQ76" s="172"/>
      <c r="BJR76" s="172"/>
      <c r="BJS76" s="172"/>
      <c r="BJT76" s="172"/>
      <c r="BJU76" s="172"/>
      <c r="BJV76" s="172"/>
      <c r="BJW76" s="172"/>
      <c r="BJX76" s="172"/>
      <c r="BJY76" s="172"/>
      <c r="BJZ76" s="172"/>
      <c r="BKA76" s="172"/>
      <c r="BKB76" s="172"/>
      <c r="BKC76" s="172"/>
      <c r="BKD76" s="172"/>
      <c r="BKE76" s="172"/>
      <c r="BKF76" s="172"/>
      <c r="BKG76" s="172"/>
      <c r="BKH76" s="172"/>
      <c r="BKI76" s="172"/>
      <c r="BKJ76" s="172"/>
      <c r="BKK76" s="172"/>
      <c r="BKL76" s="172"/>
      <c r="BKM76" s="172"/>
      <c r="BKN76" s="172"/>
      <c r="BKO76" s="172"/>
      <c r="BKP76" s="172"/>
      <c r="BKQ76" s="172"/>
      <c r="BKR76" s="172"/>
      <c r="BKS76" s="172"/>
      <c r="BKT76" s="172"/>
      <c r="BKU76" s="172"/>
      <c r="BKV76" s="172"/>
      <c r="BKW76" s="172"/>
      <c r="BKX76" s="172"/>
      <c r="BKY76" s="172"/>
      <c r="BKZ76" s="172"/>
      <c r="BLA76" s="172"/>
      <c r="BLB76" s="172"/>
      <c r="BLC76" s="172"/>
      <c r="BLD76" s="172"/>
      <c r="BLE76" s="172"/>
      <c r="BLF76" s="172"/>
      <c r="BLG76" s="172"/>
      <c r="BLH76" s="172"/>
      <c r="BLI76" s="172"/>
      <c r="BLJ76" s="172"/>
      <c r="BLK76" s="172"/>
      <c r="BLL76" s="172"/>
      <c r="BLM76" s="172"/>
      <c r="BLN76" s="172"/>
      <c r="BLO76" s="172"/>
      <c r="BLP76" s="172"/>
      <c r="BLQ76" s="172"/>
      <c r="BLR76" s="172"/>
      <c r="BLS76" s="172"/>
      <c r="BLT76" s="172"/>
      <c r="BLU76" s="172"/>
      <c r="BLV76" s="172"/>
      <c r="BLW76" s="172"/>
      <c r="BLX76" s="172"/>
      <c r="BLY76" s="172"/>
      <c r="BLZ76" s="172"/>
      <c r="BMA76" s="172"/>
      <c r="BMB76" s="172"/>
      <c r="BMC76" s="172"/>
      <c r="BMD76" s="172"/>
      <c r="BME76" s="172"/>
      <c r="BMF76" s="172"/>
      <c r="BMG76" s="172"/>
      <c r="BMH76" s="172"/>
      <c r="BMI76" s="172"/>
      <c r="BMJ76" s="172"/>
      <c r="BMK76" s="172"/>
      <c r="BML76" s="172"/>
      <c r="BMM76" s="172"/>
      <c r="BMN76" s="172"/>
      <c r="BMO76" s="172"/>
      <c r="BMP76" s="172"/>
      <c r="BMQ76" s="172"/>
      <c r="BMR76" s="172"/>
      <c r="BMS76" s="172"/>
      <c r="BMT76" s="172"/>
      <c r="BMU76" s="172"/>
      <c r="BMV76" s="172"/>
      <c r="BMW76" s="172"/>
      <c r="BMX76" s="172"/>
      <c r="BMY76" s="172"/>
      <c r="BMZ76" s="172"/>
      <c r="BNA76" s="172"/>
      <c r="BNB76" s="172"/>
      <c r="BNC76" s="172"/>
      <c r="BND76" s="172"/>
      <c r="BNE76" s="172"/>
      <c r="BNF76" s="172"/>
      <c r="BNG76" s="172"/>
      <c r="BNH76" s="172"/>
      <c r="BNI76" s="172"/>
      <c r="BNJ76" s="172"/>
      <c r="BNK76" s="172"/>
      <c r="BNL76" s="172"/>
      <c r="BNM76" s="172"/>
      <c r="BNN76" s="172"/>
      <c r="BNO76" s="172"/>
      <c r="BNP76" s="172"/>
      <c r="BNQ76" s="172"/>
      <c r="BNR76" s="172"/>
      <c r="BNS76" s="172"/>
      <c r="BNT76" s="172"/>
      <c r="BNU76" s="172"/>
      <c r="BNV76" s="172"/>
      <c r="BNW76" s="172"/>
      <c r="BNX76" s="172"/>
      <c r="BNY76" s="172"/>
      <c r="BNZ76" s="172"/>
      <c r="BOA76" s="172"/>
      <c r="BOB76" s="172"/>
      <c r="BOC76" s="172"/>
      <c r="BOD76" s="172"/>
      <c r="BOE76" s="172"/>
      <c r="BOF76" s="172"/>
      <c r="BOG76" s="172"/>
      <c r="BOH76" s="172"/>
      <c r="BOI76" s="172"/>
      <c r="BOJ76" s="172"/>
      <c r="BOK76" s="172"/>
      <c r="BOL76" s="172"/>
      <c r="BOM76" s="172"/>
      <c r="BON76" s="172"/>
      <c r="BOO76" s="172"/>
      <c r="BOP76" s="172"/>
      <c r="BOQ76" s="172"/>
      <c r="BOR76" s="172"/>
      <c r="BOS76" s="172"/>
      <c r="BOT76" s="172"/>
      <c r="BOU76" s="172"/>
      <c r="BOV76" s="172"/>
      <c r="BOW76" s="172"/>
      <c r="BOX76" s="172"/>
      <c r="BOY76" s="172"/>
      <c r="BOZ76" s="172"/>
      <c r="BPA76" s="172"/>
      <c r="BPB76" s="172"/>
      <c r="BPC76" s="172"/>
      <c r="BPD76" s="172"/>
      <c r="BPE76" s="172"/>
      <c r="BPF76" s="172"/>
      <c r="BPG76" s="172"/>
      <c r="BPH76" s="172"/>
      <c r="BPI76" s="172"/>
      <c r="BPJ76" s="172"/>
      <c r="BPK76" s="172"/>
      <c r="BPL76" s="172"/>
      <c r="BPM76" s="172"/>
      <c r="BPN76" s="172"/>
      <c r="BPO76" s="172"/>
      <c r="BPP76" s="172"/>
      <c r="BPQ76" s="172"/>
      <c r="BPR76" s="172"/>
      <c r="BPS76" s="172"/>
      <c r="BPT76" s="172"/>
      <c r="BPU76" s="172"/>
      <c r="BPV76" s="172"/>
      <c r="BPW76" s="172"/>
      <c r="BPX76" s="172"/>
      <c r="BPY76" s="172"/>
      <c r="BPZ76" s="172"/>
      <c r="BQA76" s="172"/>
      <c r="BQB76" s="172"/>
      <c r="BQC76" s="172"/>
      <c r="BQD76" s="172"/>
      <c r="BQE76" s="172"/>
      <c r="BQF76" s="172"/>
      <c r="BQG76" s="172"/>
      <c r="BQH76" s="172"/>
      <c r="BQI76" s="172"/>
      <c r="BQJ76" s="172"/>
      <c r="BQK76" s="172"/>
      <c r="BQL76" s="172"/>
      <c r="BQM76" s="172"/>
      <c r="BQN76" s="172"/>
      <c r="BQO76" s="172"/>
      <c r="BQP76" s="172"/>
      <c r="BQQ76" s="172"/>
      <c r="BQR76" s="172"/>
      <c r="BQS76" s="172"/>
      <c r="BQT76" s="172"/>
      <c r="BQU76" s="172"/>
      <c r="BQV76" s="172"/>
      <c r="BQW76" s="172"/>
      <c r="BQX76" s="172"/>
      <c r="BQY76" s="172"/>
      <c r="BQZ76" s="172"/>
      <c r="BRA76" s="172"/>
      <c r="BRB76" s="172"/>
      <c r="BRC76" s="172"/>
      <c r="BRD76" s="172"/>
      <c r="BRE76" s="172"/>
      <c r="BRF76" s="172"/>
      <c r="BRG76" s="172"/>
      <c r="BRH76" s="172"/>
      <c r="BRI76" s="172"/>
      <c r="BRJ76" s="172"/>
      <c r="BRK76" s="172"/>
      <c r="BRL76" s="172"/>
      <c r="BRM76" s="172"/>
      <c r="BRN76" s="172"/>
      <c r="BRO76" s="172"/>
      <c r="BRP76" s="172"/>
      <c r="BRQ76" s="172"/>
      <c r="BRR76" s="172"/>
      <c r="BRS76" s="172"/>
      <c r="BRT76" s="172"/>
      <c r="BRU76" s="172"/>
      <c r="BRV76" s="172"/>
      <c r="BRW76" s="172"/>
      <c r="BRX76" s="172"/>
      <c r="BRY76" s="172"/>
      <c r="BRZ76" s="172"/>
      <c r="BSA76" s="172"/>
      <c r="BSB76" s="172"/>
      <c r="BSC76" s="172"/>
      <c r="BSD76" s="172"/>
      <c r="BSE76" s="172"/>
      <c r="BSF76" s="172"/>
      <c r="BSG76" s="172"/>
      <c r="BSH76" s="172"/>
      <c r="BSI76" s="172"/>
      <c r="BSJ76" s="172"/>
      <c r="BSK76" s="172"/>
      <c r="BSL76" s="172"/>
      <c r="BSM76" s="172"/>
      <c r="BSN76" s="172"/>
      <c r="BSO76" s="172"/>
      <c r="BSP76" s="172"/>
      <c r="BSQ76" s="172"/>
      <c r="BSR76" s="172"/>
      <c r="BSS76" s="172"/>
      <c r="BST76" s="172"/>
      <c r="BSU76" s="172"/>
      <c r="BSV76" s="172"/>
      <c r="BSW76" s="172"/>
      <c r="BSX76" s="172"/>
      <c r="BSY76" s="172"/>
      <c r="BSZ76" s="172"/>
      <c r="BTA76" s="172"/>
      <c r="BTB76" s="172"/>
      <c r="BTC76" s="172"/>
      <c r="BTD76" s="172"/>
      <c r="BTE76" s="172"/>
      <c r="BTF76" s="172"/>
      <c r="BTG76" s="172"/>
      <c r="BTH76" s="172"/>
      <c r="BTI76" s="172"/>
      <c r="BTJ76" s="172"/>
      <c r="BTK76" s="172"/>
      <c r="BTL76" s="172"/>
      <c r="BTM76" s="172"/>
      <c r="BTN76" s="172"/>
      <c r="BTO76" s="172"/>
      <c r="BTP76" s="172"/>
      <c r="BTQ76" s="172"/>
      <c r="BTR76" s="172"/>
      <c r="BTS76" s="172"/>
      <c r="BTT76" s="172"/>
      <c r="BTU76" s="172"/>
      <c r="BTV76" s="172"/>
      <c r="BTW76" s="172"/>
      <c r="BTX76" s="172"/>
      <c r="BTY76" s="172"/>
      <c r="BTZ76" s="172"/>
      <c r="BUA76" s="172"/>
      <c r="BUB76" s="172"/>
      <c r="BUC76" s="172"/>
      <c r="BUD76" s="172"/>
      <c r="BUE76" s="172"/>
      <c r="BUF76" s="172"/>
      <c r="BUG76" s="172"/>
      <c r="BUH76" s="172"/>
      <c r="BUI76" s="172"/>
      <c r="BUJ76" s="172"/>
      <c r="BUK76" s="172"/>
      <c r="BUL76" s="172"/>
      <c r="BUM76" s="172"/>
      <c r="BUN76" s="172"/>
      <c r="BUO76" s="172"/>
      <c r="BUP76" s="172"/>
      <c r="BUQ76" s="172"/>
      <c r="BUR76" s="172"/>
      <c r="BUS76" s="172"/>
      <c r="BUT76" s="172"/>
      <c r="BUU76" s="172"/>
      <c r="BUV76" s="172"/>
      <c r="BUW76" s="172"/>
      <c r="BUX76" s="172"/>
      <c r="BUY76" s="172"/>
      <c r="BUZ76" s="172"/>
      <c r="BVA76" s="172"/>
      <c r="BVB76" s="172"/>
      <c r="BVC76" s="172"/>
      <c r="BVD76" s="172"/>
      <c r="BVE76" s="172"/>
      <c r="BVF76" s="172"/>
      <c r="BVG76" s="172"/>
      <c r="BVH76" s="172"/>
      <c r="BVI76" s="172"/>
      <c r="BVJ76" s="172"/>
      <c r="BVK76" s="172"/>
      <c r="BVL76" s="172"/>
      <c r="BVM76" s="172"/>
      <c r="BVN76" s="172"/>
      <c r="BVO76" s="172"/>
      <c r="BVP76" s="172"/>
      <c r="BVQ76" s="172"/>
      <c r="BVR76" s="172"/>
      <c r="BVS76" s="172"/>
      <c r="BVT76" s="172"/>
      <c r="BVU76" s="172"/>
      <c r="BVV76" s="172"/>
      <c r="BVW76" s="172"/>
      <c r="BVX76" s="172"/>
      <c r="BVY76" s="172"/>
      <c r="BVZ76" s="172"/>
      <c r="BWA76" s="172"/>
      <c r="BWB76" s="172"/>
      <c r="BWC76" s="172"/>
      <c r="BWD76" s="172"/>
      <c r="BWE76" s="172"/>
      <c r="BWF76" s="172"/>
      <c r="BWG76" s="172"/>
      <c r="BWH76" s="172"/>
      <c r="BWI76" s="172"/>
      <c r="BWJ76" s="172"/>
      <c r="BWK76" s="172"/>
      <c r="BWL76" s="172"/>
      <c r="BWM76" s="172"/>
      <c r="BWN76" s="172"/>
      <c r="BWO76" s="172"/>
      <c r="BWP76" s="172"/>
      <c r="BWQ76" s="172"/>
      <c r="BWR76" s="172"/>
      <c r="BWS76" s="172"/>
      <c r="BWT76" s="172"/>
      <c r="BWU76" s="172"/>
      <c r="BWV76" s="172"/>
      <c r="BWW76" s="172"/>
      <c r="BWX76" s="172"/>
      <c r="BWY76" s="172"/>
      <c r="BWZ76" s="172"/>
      <c r="BXA76" s="172"/>
      <c r="BXB76" s="172"/>
      <c r="BXC76" s="172"/>
      <c r="BXD76" s="172"/>
      <c r="BXE76" s="172"/>
      <c r="BXF76" s="172"/>
      <c r="BXG76" s="172"/>
      <c r="BXH76" s="172"/>
      <c r="BXI76" s="172"/>
      <c r="BXJ76" s="172"/>
      <c r="BXK76" s="172"/>
      <c r="BXL76" s="172"/>
      <c r="BXM76" s="172"/>
      <c r="BXN76" s="172"/>
      <c r="BXO76" s="172"/>
      <c r="BXP76" s="172"/>
      <c r="BXQ76" s="172"/>
      <c r="BXR76" s="172"/>
      <c r="BXS76" s="172"/>
      <c r="BXT76" s="172"/>
      <c r="BXU76" s="172"/>
      <c r="BXV76" s="172"/>
      <c r="BXW76" s="172"/>
      <c r="BXX76" s="172"/>
      <c r="BXY76" s="172"/>
      <c r="BXZ76" s="172"/>
      <c r="BYA76" s="172"/>
      <c r="BYB76" s="172"/>
      <c r="BYC76" s="172"/>
      <c r="BYD76" s="172"/>
      <c r="BYE76" s="172"/>
      <c r="BYF76" s="172"/>
      <c r="BYG76" s="172"/>
      <c r="BYH76" s="172"/>
      <c r="BYI76" s="172"/>
      <c r="BYJ76" s="172"/>
      <c r="BYK76" s="172"/>
      <c r="BYL76" s="172"/>
      <c r="BYM76" s="172"/>
      <c r="BYN76" s="172"/>
      <c r="BYO76" s="172"/>
      <c r="BYP76" s="172"/>
      <c r="BYQ76" s="172"/>
      <c r="BYR76" s="172"/>
      <c r="BYS76" s="172"/>
      <c r="BYT76" s="172"/>
      <c r="BYU76" s="172"/>
      <c r="BYV76" s="172"/>
      <c r="BYW76" s="172"/>
      <c r="BYX76" s="172"/>
      <c r="BYY76" s="172"/>
      <c r="BYZ76" s="172"/>
      <c r="BZA76" s="172"/>
      <c r="BZB76" s="172"/>
      <c r="BZC76" s="172"/>
      <c r="BZD76" s="172"/>
      <c r="BZE76" s="172"/>
      <c r="BZF76" s="172"/>
      <c r="BZG76" s="172"/>
      <c r="BZH76" s="172"/>
      <c r="BZI76" s="172"/>
      <c r="BZJ76" s="172"/>
      <c r="BZK76" s="172"/>
      <c r="BZL76" s="172"/>
      <c r="BZM76" s="172"/>
      <c r="BZN76" s="172"/>
      <c r="BZO76" s="172"/>
      <c r="BZP76" s="172"/>
      <c r="BZQ76" s="172"/>
      <c r="BZR76" s="172"/>
      <c r="BZS76" s="172"/>
      <c r="BZT76" s="172"/>
      <c r="BZU76" s="172"/>
      <c r="BZV76" s="172"/>
      <c r="BZW76" s="172"/>
      <c r="BZX76" s="172"/>
      <c r="BZY76" s="172"/>
      <c r="BZZ76" s="172"/>
      <c r="CAA76" s="172"/>
      <c r="CAB76" s="172"/>
      <c r="CAC76" s="172"/>
      <c r="CAD76" s="172"/>
      <c r="CAE76" s="172"/>
      <c r="CAF76" s="172"/>
      <c r="CAG76" s="172"/>
      <c r="CAH76" s="172"/>
      <c r="CAI76" s="172"/>
      <c r="CAJ76" s="172"/>
      <c r="CAK76" s="172"/>
      <c r="CAL76" s="172"/>
      <c r="CAM76" s="172"/>
      <c r="CAN76" s="172"/>
      <c r="CAO76" s="172"/>
      <c r="CAP76" s="172"/>
      <c r="CAQ76" s="172"/>
      <c r="CAR76" s="172"/>
      <c r="CAS76" s="172"/>
      <c r="CAT76" s="172"/>
      <c r="CAU76" s="172"/>
      <c r="CAV76" s="172"/>
      <c r="CAW76" s="172"/>
      <c r="CAX76" s="172"/>
      <c r="CAY76" s="172"/>
      <c r="CAZ76" s="172"/>
      <c r="CBA76" s="172"/>
      <c r="CBB76" s="172"/>
      <c r="CBC76" s="172"/>
      <c r="CBD76" s="172"/>
      <c r="CBE76" s="172"/>
      <c r="CBF76" s="172"/>
      <c r="CBG76" s="172"/>
      <c r="CBH76" s="172"/>
      <c r="CBI76" s="172"/>
      <c r="CBJ76" s="172"/>
      <c r="CBK76" s="172"/>
      <c r="CBL76" s="172"/>
      <c r="CBM76" s="172"/>
      <c r="CBN76" s="172"/>
      <c r="CBO76" s="172"/>
      <c r="CBP76" s="172"/>
      <c r="CBQ76" s="172"/>
      <c r="CBR76" s="172"/>
      <c r="CBS76" s="172"/>
      <c r="CBT76" s="172"/>
      <c r="CBU76" s="172"/>
      <c r="CBV76" s="172"/>
      <c r="CBW76" s="172"/>
      <c r="CBX76" s="172"/>
      <c r="CBY76" s="172"/>
      <c r="CBZ76" s="172"/>
      <c r="CCA76" s="172"/>
      <c r="CCB76" s="172"/>
      <c r="CCC76" s="172"/>
      <c r="CCD76" s="172"/>
      <c r="CCE76" s="172"/>
      <c r="CCF76" s="172"/>
      <c r="CCG76" s="172"/>
      <c r="CCH76" s="172"/>
      <c r="CCI76" s="172"/>
      <c r="CCJ76" s="172"/>
      <c r="CCK76" s="172"/>
      <c r="CCL76" s="172"/>
      <c r="CCM76" s="172"/>
      <c r="CCN76" s="172"/>
      <c r="CCO76" s="172"/>
      <c r="CCP76" s="172"/>
      <c r="CCQ76" s="172"/>
      <c r="CCR76" s="172"/>
      <c r="CCS76" s="172"/>
      <c r="CCT76" s="172"/>
      <c r="CCU76" s="172"/>
      <c r="CCV76" s="172"/>
      <c r="CCW76" s="172"/>
      <c r="CCX76" s="172"/>
      <c r="CCY76" s="172"/>
      <c r="CCZ76" s="172"/>
      <c r="CDA76" s="172"/>
      <c r="CDB76" s="172"/>
      <c r="CDC76" s="172"/>
      <c r="CDD76" s="172"/>
      <c r="CDE76" s="172"/>
      <c r="CDF76" s="172"/>
      <c r="CDG76" s="172"/>
      <c r="CDH76" s="172"/>
      <c r="CDI76" s="172"/>
      <c r="CDJ76" s="172"/>
      <c r="CDK76" s="172"/>
      <c r="CDL76" s="172"/>
      <c r="CDM76" s="172"/>
      <c r="CDN76" s="172"/>
      <c r="CDO76" s="172"/>
      <c r="CDP76" s="172"/>
      <c r="CDQ76" s="172"/>
      <c r="CDR76" s="172"/>
      <c r="CDS76" s="172"/>
      <c r="CDT76" s="172"/>
      <c r="CDU76" s="172"/>
      <c r="CDV76" s="172"/>
      <c r="CDW76" s="172"/>
      <c r="CDX76" s="172"/>
      <c r="CDY76" s="172"/>
      <c r="CDZ76" s="172"/>
      <c r="CEA76" s="172"/>
      <c r="CEB76" s="172"/>
      <c r="CEC76" s="172"/>
      <c r="CED76" s="172"/>
      <c r="CEE76" s="172"/>
      <c r="CEF76" s="172"/>
      <c r="CEG76" s="172"/>
      <c r="CEH76" s="172"/>
      <c r="CEI76" s="172"/>
      <c r="CEJ76" s="172"/>
      <c r="CEK76" s="172"/>
      <c r="CEL76" s="172"/>
      <c r="CEM76" s="172"/>
      <c r="CEN76" s="172"/>
      <c r="CEO76" s="172"/>
      <c r="CEP76" s="172"/>
      <c r="CEQ76" s="172"/>
      <c r="CER76" s="172"/>
      <c r="CES76" s="172"/>
      <c r="CET76" s="172"/>
      <c r="CEU76" s="172"/>
      <c r="CEV76" s="172"/>
      <c r="CEW76" s="172"/>
      <c r="CEX76" s="172"/>
      <c r="CEY76" s="172"/>
      <c r="CEZ76" s="172"/>
      <c r="CFA76" s="172"/>
      <c r="CFB76" s="172"/>
      <c r="CFC76" s="172"/>
      <c r="CFD76" s="172"/>
      <c r="CFE76" s="172"/>
      <c r="CFF76" s="172"/>
      <c r="CFG76" s="172"/>
      <c r="CFH76" s="172"/>
      <c r="CFI76" s="172"/>
      <c r="CFJ76" s="172"/>
      <c r="CFK76" s="172"/>
      <c r="CFL76" s="172"/>
      <c r="CFM76" s="172"/>
      <c r="CFN76" s="172"/>
      <c r="CFO76" s="172"/>
      <c r="CFP76" s="172"/>
      <c r="CFQ76" s="172"/>
      <c r="CFR76" s="172"/>
      <c r="CFS76" s="172"/>
      <c r="CFT76" s="172"/>
      <c r="CFU76" s="172"/>
      <c r="CFV76" s="172"/>
      <c r="CFW76" s="172"/>
      <c r="CFX76" s="172"/>
      <c r="CFY76" s="172"/>
      <c r="CFZ76" s="172"/>
      <c r="CGA76" s="172"/>
      <c r="CGB76" s="172"/>
      <c r="CGC76" s="172"/>
      <c r="CGD76" s="172"/>
      <c r="CGE76" s="172"/>
      <c r="CGF76" s="172"/>
      <c r="CGG76" s="172"/>
      <c r="CGH76" s="172"/>
      <c r="CGI76" s="172"/>
      <c r="CGJ76" s="172"/>
      <c r="CGK76" s="172"/>
      <c r="CGL76" s="172"/>
      <c r="CGM76" s="172"/>
      <c r="CGN76" s="172"/>
      <c r="CGO76" s="172"/>
      <c r="CGP76" s="172"/>
      <c r="CGQ76" s="172"/>
      <c r="CGR76" s="172"/>
      <c r="CGS76" s="172"/>
      <c r="CGT76" s="172"/>
      <c r="CGU76" s="172"/>
      <c r="CGV76" s="172"/>
      <c r="CGW76" s="172"/>
      <c r="CGX76" s="172"/>
      <c r="CGY76" s="172"/>
      <c r="CGZ76" s="172"/>
      <c r="CHA76" s="172"/>
      <c r="CHB76" s="172"/>
      <c r="CHC76" s="172"/>
      <c r="CHD76" s="172"/>
      <c r="CHE76" s="172"/>
      <c r="CHF76" s="172"/>
      <c r="CHG76" s="172"/>
      <c r="CHH76" s="172"/>
      <c r="CHI76" s="172"/>
      <c r="CHJ76" s="172"/>
      <c r="CHK76" s="172"/>
      <c r="CHL76" s="172"/>
      <c r="CHM76" s="172"/>
      <c r="CHN76" s="172"/>
      <c r="CHO76" s="172"/>
      <c r="CHP76" s="172"/>
      <c r="CHQ76" s="172"/>
      <c r="CHR76" s="172"/>
      <c r="CHS76" s="172"/>
      <c r="CHT76" s="172"/>
      <c r="CHU76" s="172"/>
      <c r="CHV76" s="172"/>
      <c r="CHW76" s="172"/>
      <c r="CHX76" s="172"/>
      <c r="CHY76" s="172"/>
      <c r="CHZ76" s="172"/>
      <c r="CIA76" s="172"/>
      <c r="CIB76" s="172"/>
      <c r="CIC76" s="172"/>
      <c r="CID76" s="172"/>
      <c r="CIE76" s="172"/>
      <c r="CIF76" s="172"/>
      <c r="CIG76" s="172"/>
      <c r="CIH76" s="172"/>
      <c r="CII76" s="172"/>
      <c r="CIJ76" s="172"/>
      <c r="CIK76" s="172"/>
      <c r="CIL76" s="172"/>
      <c r="CIM76" s="172"/>
      <c r="CIN76" s="172"/>
      <c r="CIO76" s="172"/>
      <c r="CIP76" s="172"/>
      <c r="CIQ76" s="172"/>
      <c r="CIR76" s="172"/>
      <c r="CIS76" s="172"/>
      <c r="CIT76" s="172"/>
      <c r="CIU76" s="172"/>
      <c r="CIV76" s="172"/>
      <c r="CIW76" s="172"/>
      <c r="CIX76" s="172"/>
      <c r="CIY76" s="172"/>
      <c r="CIZ76" s="172"/>
      <c r="CJA76" s="172"/>
      <c r="CJB76" s="172"/>
      <c r="CJC76" s="172"/>
      <c r="CJD76" s="172"/>
      <c r="CJE76" s="172"/>
      <c r="CJF76" s="172"/>
      <c r="CJG76" s="172"/>
      <c r="CJH76" s="172"/>
      <c r="CJI76" s="172"/>
      <c r="CJJ76" s="172"/>
      <c r="CJK76" s="172"/>
      <c r="CJL76" s="172"/>
      <c r="CJM76" s="172"/>
      <c r="CJN76" s="172"/>
      <c r="CJO76" s="172"/>
      <c r="CJP76" s="172"/>
      <c r="CJQ76" s="172"/>
      <c r="CJR76" s="172"/>
      <c r="CJS76" s="172"/>
      <c r="CJT76" s="172"/>
      <c r="CJU76" s="172"/>
      <c r="CJV76" s="172"/>
      <c r="CJW76" s="172"/>
      <c r="CJX76" s="172"/>
      <c r="CJY76" s="172"/>
      <c r="CJZ76" s="172"/>
      <c r="CKA76" s="172"/>
      <c r="CKB76" s="172"/>
      <c r="CKC76" s="172"/>
      <c r="CKD76" s="172"/>
      <c r="CKE76" s="172"/>
      <c r="CKF76" s="172"/>
      <c r="CKG76" s="172"/>
      <c r="CKH76" s="172"/>
      <c r="CKI76" s="172"/>
      <c r="CKJ76" s="172"/>
      <c r="CKK76" s="172"/>
      <c r="CKL76" s="172"/>
      <c r="CKM76" s="172"/>
      <c r="CKN76" s="172"/>
      <c r="CKO76" s="172"/>
      <c r="CKP76" s="172"/>
      <c r="CKQ76" s="172"/>
      <c r="CKR76" s="172"/>
      <c r="CKS76" s="172"/>
      <c r="CKT76" s="172"/>
      <c r="CKU76" s="172"/>
      <c r="CKV76" s="172"/>
      <c r="CKW76" s="172"/>
      <c r="CKX76" s="172"/>
      <c r="CKY76" s="172"/>
      <c r="CKZ76" s="172"/>
      <c r="CLA76" s="172"/>
      <c r="CLB76" s="172"/>
      <c r="CLC76" s="172"/>
      <c r="CLD76" s="172"/>
      <c r="CLE76" s="172"/>
      <c r="CLF76" s="172"/>
      <c r="CLG76" s="172"/>
      <c r="CLH76" s="172"/>
      <c r="CLI76" s="172"/>
      <c r="CLJ76" s="172"/>
      <c r="CLK76" s="172"/>
      <c r="CLL76" s="172"/>
      <c r="CLM76" s="172"/>
      <c r="CLN76" s="172"/>
      <c r="CLO76" s="172"/>
      <c r="CLP76" s="172"/>
      <c r="CLQ76" s="172"/>
      <c r="CLR76" s="172"/>
      <c r="CLS76" s="172"/>
      <c r="CLT76" s="172"/>
      <c r="CLU76" s="172"/>
      <c r="CLV76" s="172"/>
      <c r="CLW76" s="172"/>
      <c r="CLX76" s="172"/>
      <c r="CLY76" s="172"/>
      <c r="CLZ76" s="172"/>
      <c r="CMA76" s="172"/>
      <c r="CMB76" s="172"/>
      <c r="CMC76" s="172"/>
      <c r="CMD76" s="172"/>
      <c r="CME76" s="172"/>
      <c r="CMF76" s="172"/>
      <c r="CMG76" s="172"/>
      <c r="CMH76" s="172"/>
      <c r="CMI76" s="172"/>
      <c r="CMJ76" s="172"/>
      <c r="CMK76" s="172"/>
      <c r="CML76" s="172"/>
      <c r="CMM76" s="172"/>
      <c r="CMN76" s="172"/>
      <c r="CMO76" s="172"/>
      <c r="CMP76" s="172"/>
      <c r="CMQ76" s="172"/>
      <c r="CMR76" s="172"/>
      <c r="CMS76" s="172"/>
      <c r="CMT76" s="172"/>
      <c r="CMU76" s="172"/>
      <c r="CMV76" s="172"/>
      <c r="CMW76" s="172"/>
      <c r="CMX76" s="172"/>
      <c r="CMY76" s="172"/>
      <c r="CMZ76" s="172"/>
      <c r="CNA76" s="172"/>
      <c r="CNB76" s="172"/>
      <c r="CNC76" s="172"/>
      <c r="CND76" s="172"/>
      <c r="CNE76" s="172"/>
      <c r="CNF76" s="172"/>
      <c r="CNG76" s="172"/>
      <c r="CNH76" s="172"/>
      <c r="CNI76" s="172"/>
      <c r="CNJ76" s="172"/>
      <c r="CNK76" s="172"/>
      <c r="CNL76" s="172"/>
      <c r="CNM76" s="172"/>
      <c r="CNN76" s="172"/>
      <c r="CNO76" s="172"/>
      <c r="CNP76" s="172"/>
      <c r="CNQ76" s="172"/>
      <c r="CNR76" s="172"/>
      <c r="CNS76" s="172"/>
      <c r="CNT76" s="172"/>
      <c r="CNU76" s="172"/>
      <c r="CNV76" s="172"/>
      <c r="CNW76" s="172"/>
      <c r="CNX76" s="172"/>
      <c r="CNY76" s="172"/>
      <c r="CNZ76" s="172"/>
      <c r="COA76" s="172"/>
      <c r="COB76" s="172"/>
      <c r="COC76" s="172"/>
      <c r="COD76" s="172"/>
      <c r="COE76" s="172"/>
      <c r="COF76" s="172"/>
      <c r="COG76" s="172"/>
      <c r="COH76" s="172"/>
      <c r="COI76" s="172"/>
      <c r="COJ76" s="172"/>
      <c r="COK76" s="172"/>
      <c r="COL76" s="172"/>
      <c r="COM76" s="172"/>
      <c r="CON76" s="172"/>
      <c r="COO76" s="172"/>
      <c r="COP76" s="172"/>
      <c r="COQ76" s="172"/>
      <c r="COR76" s="172"/>
      <c r="COS76" s="172"/>
      <c r="COT76" s="172"/>
      <c r="COU76" s="172"/>
      <c r="COV76" s="172"/>
      <c r="COW76" s="172"/>
      <c r="COX76" s="172"/>
      <c r="COY76" s="172"/>
      <c r="COZ76" s="172"/>
      <c r="CPA76" s="172"/>
      <c r="CPB76" s="172"/>
      <c r="CPC76" s="172"/>
      <c r="CPD76" s="172"/>
      <c r="CPE76" s="172"/>
      <c r="CPF76" s="172"/>
      <c r="CPG76" s="172"/>
      <c r="CPH76" s="172"/>
      <c r="CPI76" s="172"/>
      <c r="CPJ76" s="172"/>
      <c r="CPK76" s="172"/>
      <c r="CPL76" s="172"/>
      <c r="CPM76" s="172"/>
      <c r="CPN76" s="172"/>
      <c r="CPO76" s="172"/>
      <c r="CPP76" s="172"/>
      <c r="CPQ76" s="172"/>
      <c r="CPR76" s="172"/>
      <c r="CPS76" s="172"/>
      <c r="CPT76" s="172"/>
      <c r="CPU76" s="172"/>
      <c r="CPV76" s="172"/>
      <c r="CPW76" s="172"/>
      <c r="CPX76" s="172"/>
      <c r="CPY76" s="172"/>
      <c r="CPZ76" s="172"/>
      <c r="CQA76" s="172"/>
      <c r="CQB76" s="172"/>
      <c r="CQC76" s="172"/>
      <c r="CQD76" s="172"/>
      <c r="CQE76" s="172"/>
      <c r="CQF76" s="172"/>
      <c r="CQG76" s="172"/>
      <c r="CQH76" s="172"/>
      <c r="CQI76" s="172"/>
      <c r="CQJ76" s="172"/>
      <c r="CQK76" s="172"/>
      <c r="CQL76" s="172"/>
      <c r="CQM76" s="172"/>
      <c r="CQN76" s="172"/>
      <c r="CQO76" s="172"/>
      <c r="CQP76" s="172"/>
      <c r="CQQ76" s="172"/>
      <c r="CQR76" s="172"/>
      <c r="CQS76" s="172"/>
      <c r="CQT76" s="172"/>
      <c r="CQU76" s="172"/>
      <c r="CQV76" s="172"/>
      <c r="CQW76" s="172"/>
      <c r="CQX76" s="172"/>
      <c r="CQY76" s="172"/>
      <c r="CQZ76" s="172"/>
      <c r="CRA76" s="172"/>
      <c r="CRB76" s="172"/>
      <c r="CRC76" s="172"/>
      <c r="CRD76" s="172"/>
      <c r="CRE76" s="172"/>
      <c r="CRF76" s="172"/>
      <c r="CRG76" s="172"/>
      <c r="CRH76" s="172"/>
      <c r="CRI76" s="172"/>
      <c r="CRJ76" s="172"/>
      <c r="CRK76" s="172"/>
      <c r="CRL76" s="172"/>
      <c r="CRM76" s="172"/>
      <c r="CRN76" s="172"/>
      <c r="CRO76" s="172"/>
      <c r="CRP76" s="172"/>
      <c r="CRQ76" s="172"/>
      <c r="CRR76" s="172"/>
      <c r="CRS76" s="172"/>
      <c r="CRT76" s="172"/>
      <c r="CRU76" s="172"/>
      <c r="CRV76" s="172"/>
      <c r="CRW76" s="172"/>
      <c r="CRX76" s="172"/>
      <c r="CRY76" s="172"/>
      <c r="CRZ76" s="172"/>
      <c r="CSA76" s="172"/>
      <c r="CSB76" s="172"/>
      <c r="CSC76" s="172"/>
      <c r="CSD76" s="172"/>
      <c r="CSE76" s="172"/>
      <c r="CSF76" s="172"/>
      <c r="CSG76" s="172"/>
      <c r="CSH76" s="172"/>
      <c r="CSI76" s="172"/>
      <c r="CSJ76" s="172"/>
      <c r="CSK76" s="172"/>
      <c r="CSL76" s="172"/>
      <c r="CSM76" s="172"/>
      <c r="CSN76" s="172"/>
      <c r="CSO76" s="172"/>
      <c r="CSP76" s="172"/>
      <c r="CSQ76" s="172"/>
      <c r="CSR76" s="172"/>
      <c r="CSS76" s="172"/>
      <c r="CST76" s="172"/>
      <c r="CSU76" s="172"/>
      <c r="CSV76" s="172"/>
      <c r="CSW76" s="172"/>
      <c r="CSX76" s="172"/>
      <c r="CSY76" s="172"/>
      <c r="CSZ76" s="172"/>
      <c r="CTA76" s="172"/>
      <c r="CTB76" s="172"/>
      <c r="CTC76" s="172"/>
      <c r="CTD76" s="172"/>
      <c r="CTE76" s="172"/>
      <c r="CTF76" s="172"/>
      <c r="CTG76" s="172"/>
      <c r="CTH76" s="172"/>
      <c r="CTI76" s="172"/>
      <c r="CTJ76" s="172"/>
      <c r="CTK76" s="172"/>
      <c r="CTL76" s="172"/>
      <c r="CTM76" s="172"/>
      <c r="CTN76" s="172"/>
      <c r="CTO76" s="172"/>
      <c r="CTP76" s="172"/>
      <c r="CTQ76" s="172"/>
      <c r="CTR76" s="172"/>
      <c r="CTS76" s="172"/>
      <c r="CTT76" s="172"/>
      <c r="CTU76" s="172"/>
      <c r="CTV76" s="172"/>
      <c r="CTW76" s="172"/>
      <c r="CTX76" s="172"/>
      <c r="CTY76" s="172"/>
      <c r="CTZ76" s="172"/>
      <c r="CUA76" s="172"/>
      <c r="CUB76" s="172"/>
      <c r="CUC76" s="172"/>
      <c r="CUD76" s="172"/>
      <c r="CUE76" s="172"/>
      <c r="CUF76" s="172"/>
      <c r="CUG76" s="172"/>
      <c r="CUH76" s="172"/>
      <c r="CUI76" s="172"/>
      <c r="CUJ76" s="172"/>
      <c r="CUK76" s="172"/>
      <c r="CUL76" s="172"/>
      <c r="CUM76" s="172"/>
      <c r="CUN76" s="172"/>
      <c r="CUO76" s="172"/>
      <c r="CUP76" s="172"/>
      <c r="CUQ76" s="172"/>
      <c r="CUR76" s="172"/>
      <c r="CUS76" s="172"/>
      <c r="CUT76" s="172"/>
      <c r="CUU76" s="172"/>
      <c r="CUV76" s="172"/>
      <c r="CUW76" s="172"/>
      <c r="CUX76" s="172"/>
      <c r="CUY76" s="172"/>
      <c r="CUZ76" s="172"/>
      <c r="CVA76" s="172"/>
      <c r="CVB76" s="172"/>
      <c r="CVC76" s="172"/>
      <c r="CVD76" s="172"/>
      <c r="CVE76" s="172"/>
      <c r="CVF76" s="172"/>
      <c r="CVG76" s="172"/>
      <c r="CVH76" s="172"/>
      <c r="CVI76" s="172"/>
      <c r="CVJ76" s="172"/>
      <c r="CVK76" s="172"/>
      <c r="CVL76" s="172"/>
      <c r="CVM76" s="172"/>
      <c r="CVN76" s="172"/>
      <c r="CVO76" s="172"/>
      <c r="CVP76" s="172"/>
      <c r="CVQ76" s="172"/>
      <c r="CVR76" s="172"/>
      <c r="CVS76" s="172"/>
      <c r="CVT76" s="172"/>
      <c r="CVU76" s="172"/>
      <c r="CVV76" s="172"/>
      <c r="CVW76" s="172"/>
      <c r="CVX76" s="172"/>
      <c r="CVY76" s="172"/>
      <c r="CVZ76" s="172"/>
      <c r="CWA76" s="172"/>
      <c r="CWB76" s="172"/>
      <c r="CWC76" s="172"/>
      <c r="CWD76" s="172"/>
      <c r="CWE76" s="172"/>
      <c r="CWF76" s="172"/>
      <c r="CWG76" s="172"/>
      <c r="CWH76" s="172"/>
      <c r="CWI76" s="172"/>
      <c r="CWJ76" s="172"/>
      <c r="CWK76" s="172"/>
      <c r="CWL76" s="172"/>
      <c r="CWM76" s="172"/>
      <c r="CWN76" s="172"/>
      <c r="CWO76" s="172"/>
      <c r="CWP76" s="172"/>
      <c r="CWQ76" s="172"/>
      <c r="CWR76" s="172"/>
      <c r="CWS76" s="172"/>
      <c r="CWT76" s="172"/>
      <c r="CWU76" s="172"/>
      <c r="CWV76" s="172"/>
      <c r="CWW76" s="172"/>
      <c r="CWX76" s="172"/>
      <c r="CWY76" s="172"/>
      <c r="CWZ76" s="172"/>
      <c r="CXA76" s="172"/>
      <c r="CXB76" s="172"/>
      <c r="CXC76" s="172"/>
      <c r="CXD76" s="172"/>
      <c r="CXE76" s="172"/>
      <c r="CXF76" s="172"/>
      <c r="CXG76" s="172"/>
      <c r="CXH76" s="172"/>
      <c r="CXI76" s="172"/>
      <c r="CXJ76" s="172"/>
      <c r="CXK76" s="172"/>
      <c r="CXL76" s="172"/>
      <c r="CXM76" s="172"/>
      <c r="CXN76" s="172"/>
      <c r="CXO76" s="172"/>
      <c r="CXP76" s="172"/>
      <c r="CXQ76" s="172"/>
      <c r="CXR76" s="172"/>
      <c r="CXS76" s="172"/>
      <c r="CXT76" s="172"/>
      <c r="CXU76" s="172"/>
      <c r="CXV76" s="172"/>
      <c r="CXW76" s="172"/>
      <c r="CXX76" s="172"/>
      <c r="CXY76" s="172"/>
      <c r="CXZ76" s="172"/>
      <c r="CYA76" s="172"/>
      <c r="CYB76" s="172"/>
      <c r="CYC76" s="172"/>
      <c r="CYD76" s="172"/>
      <c r="CYE76" s="172"/>
      <c r="CYF76" s="172"/>
      <c r="CYG76" s="172"/>
      <c r="CYH76" s="172"/>
      <c r="CYI76" s="172"/>
      <c r="CYJ76" s="172"/>
      <c r="CYK76" s="172"/>
      <c r="CYL76" s="172"/>
      <c r="CYM76" s="172"/>
      <c r="CYN76" s="172"/>
      <c r="CYO76" s="172"/>
      <c r="CYP76" s="172"/>
      <c r="CYQ76" s="172"/>
      <c r="CYR76" s="172"/>
      <c r="CYS76" s="172"/>
      <c r="CYT76" s="172"/>
      <c r="CYU76" s="172"/>
      <c r="CYV76" s="172"/>
      <c r="CYW76" s="172"/>
      <c r="CYX76" s="172"/>
      <c r="CYY76" s="172"/>
      <c r="CYZ76" s="172"/>
      <c r="CZA76" s="172"/>
      <c r="CZB76" s="172"/>
      <c r="CZC76" s="172"/>
      <c r="CZD76" s="172"/>
      <c r="CZE76" s="172"/>
      <c r="CZF76" s="172"/>
      <c r="CZG76" s="172"/>
      <c r="CZH76" s="172"/>
      <c r="CZI76" s="172"/>
      <c r="CZJ76" s="172"/>
      <c r="CZK76" s="172"/>
      <c r="CZL76" s="172"/>
      <c r="CZM76" s="172"/>
      <c r="CZN76" s="172"/>
      <c r="CZO76" s="172"/>
      <c r="CZP76" s="172"/>
      <c r="CZQ76" s="172"/>
      <c r="CZR76" s="172"/>
      <c r="CZS76" s="172"/>
      <c r="CZT76" s="172"/>
      <c r="CZU76" s="172"/>
      <c r="CZV76" s="172"/>
      <c r="CZW76" s="172"/>
      <c r="CZX76" s="172"/>
      <c r="CZY76" s="172"/>
      <c r="CZZ76" s="172"/>
      <c r="DAA76" s="172"/>
      <c r="DAB76" s="172"/>
      <c r="DAC76" s="172"/>
      <c r="DAD76" s="172"/>
      <c r="DAE76" s="172"/>
      <c r="DAF76" s="172"/>
      <c r="DAG76" s="172"/>
      <c r="DAH76" s="172"/>
      <c r="DAI76" s="172"/>
      <c r="DAJ76" s="172"/>
      <c r="DAK76" s="172"/>
      <c r="DAL76" s="172"/>
      <c r="DAM76" s="172"/>
      <c r="DAN76" s="172"/>
      <c r="DAO76" s="172"/>
      <c r="DAP76" s="172"/>
      <c r="DAQ76" s="172"/>
      <c r="DAR76" s="172"/>
      <c r="DAS76" s="172"/>
      <c r="DAT76" s="172"/>
      <c r="DAU76" s="172"/>
      <c r="DAV76" s="172"/>
      <c r="DAW76" s="172"/>
      <c r="DAX76" s="172"/>
      <c r="DAY76" s="172"/>
      <c r="DAZ76" s="172"/>
      <c r="DBA76" s="172"/>
      <c r="DBB76" s="172"/>
      <c r="DBC76" s="172"/>
      <c r="DBD76" s="172"/>
      <c r="DBE76" s="172"/>
      <c r="DBF76" s="172"/>
      <c r="DBG76" s="172"/>
      <c r="DBH76" s="172"/>
      <c r="DBI76" s="172"/>
      <c r="DBJ76" s="172"/>
      <c r="DBK76" s="172"/>
      <c r="DBL76" s="172"/>
      <c r="DBM76" s="172"/>
      <c r="DBN76" s="172"/>
      <c r="DBO76" s="172"/>
      <c r="DBP76" s="172"/>
      <c r="DBQ76" s="172"/>
      <c r="DBR76" s="172"/>
      <c r="DBS76" s="172"/>
      <c r="DBT76" s="172"/>
      <c r="DBU76" s="172"/>
      <c r="DBV76" s="172"/>
      <c r="DBW76" s="172"/>
      <c r="DBX76" s="172"/>
      <c r="DBY76" s="172"/>
      <c r="DBZ76" s="172"/>
      <c r="DCA76" s="172"/>
      <c r="DCB76" s="172"/>
      <c r="DCC76" s="172"/>
      <c r="DCD76" s="172"/>
      <c r="DCE76" s="172"/>
      <c r="DCF76" s="172"/>
      <c r="DCG76" s="172"/>
      <c r="DCH76" s="172"/>
      <c r="DCI76" s="172"/>
      <c r="DCJ76" s="172"/>
      <c r="DCK76" s="172"/>
      <c r="DCL76" s="172"/>
      <c r="DCM76" s="172"/>
      <c r="DCN76" s="172"/>
      <c r="DCO76" s="172"/>
      <c r="DCP76" s="172"/>
      <c r="DCQ76" s="172"/>
      <c r="DCR76" s="172"/>
      <c r="DCS76" s="172"/>
      <c r="DCT76" s="172"/>
      <c r="DCU76" s="172"/>
      <c r="DCV76" s="172"/>
      <c r="DCW76" s="172"/>
      <c r="DCX76" s="172"/>
      <c r="DCY76" s="172"/>
      <c r="DCZ76" s="172"/>
      <c r="DDA76" s="172"/>
      <c r="DDB76" s="172"/>
      <c r="DDC76" s="172"/>
      <c r="DDD76" s="172"/>
      <c r="DDE76" s="172"/>
      <c r="DDF76" s="172"/>
      <c r="DDG76" s="172"/>
      <c r="DDH76" s="172"/>
      <c r="DDI76" s="172"/>
      <c r="DDJ76" s="172"/>
      <c r="DDK76" s="172"/>
      <c r="DDL76" s="172"/>
      <c r="DDM76" s="172"/>
      <c r="DDN76" s="172"/>
      <c r="DDO76" s="172"/>
      <c r="DDP76" s="172"/>
      <c r="DDQ76" s="172"/>
      <c r="DDR76" s="172"/>
      <c r="DDS76" s="172"/>
      <c r="DDT76" s="172"/>
      <c r="DDU76" s="172"/>
      <c r="DDV76" s="172"/>
      <c r="DDW76" s="172"/>
      <c r="DDX76" s="172"/>
      <c r="DDY76" s="172"/>
      <c r="DDZ76" s="172"/>
      <c r="DEA76" s="172"/>
      <c r="DEB76" s="172"/>
      <c r="DEC76" s="172"/>
      <c r="DED76" s="172"/>
      <c r="DEE76" s="172"/>
      <c r="DEF76" s="172"/>
      <c r="DEG76" s="172"/>
      <c r="DEH76" s="172"/>
      <c r="DEI76" s="172"/>
      <c r="DEJ76" s="172"/>
      <c r="DEK76" s="172"/>
      <c r="DEL76" s="172"/>
      <c r="DEM76" s="172"/>
      <c r="DEN76" s="172"/>
      <c r="DEO76" s="172"/>
      <c r="DEP76" s="172"/>
      <c r="DEQ76" s="172"/>
      <c r="DER76" s="172"/>
      <c r="DES76" s="172"/>
      <c r="DET76" s="172"/>
      <c r="DEU76" s="172"/>
      <c r="DEV76" s="172"/>
      <c r="DEW76" s="172"/>
      <c r="DEX76" s="172"/>
      <c r="DEY76" s="172"/>
      <c r="DEZ76" s="172"/>
      <c r="DFA76" s="172"/>
      <c r="DFB76" s="172"/>
      <c r="DFC76" s="172"/>
      <c r="DFD76" s="172"/>
      <c r="DFE76" s="172"/>
      <c r="DFF76" s="172"/>
      <c r="DFG76" s="172"/>
      <c r="DFH76" s="172"/>
      <c r="DFI76" s="172"/>
      <c r="DFJ76" s="172"/>
      <c r="DFK76" s="172"/>
      <c r="DFL76" s="172"/>
      <c r="DFM76" s="172"/>
      <c r="DFN76" s="172"/>
      <c r="DFO76" s="172"/>
      <c r="DFP76" s="172"/>
      <c r="DFQ76" s="172"/>
      <c r="DFR76" s="172"/>
      <c r="DFS76" s="172"/>
      <c r="DFT76" s="172"/>
      <c r="DFU76" s="172"/>
      <c r="DFV76" s="172"/>
      <c r="DFW76" s="172"/>
      <c r="DFX76" s="172"/>
      <c r="DFY76" s="172"/>
      <c r="DFZ76" s="172"/>
      <c r="DGA76" s="172"/>
      <c r="DGB76" s="172"/>
      <c r="DGC76" s="172"/>
      <c r="DGD76" s="172"/>
      <c r="DGE76" s="172"/>
      <c r="DGF76" s="172"/>
      <c r="DGG76" s="172"/>
      <c r="DGH76" s="172"/>
      <c r="DGI76" s="172"/>
      <c r="DGJ76" s="172"/>
      <c r="DGK76" s="172"/>
      <c r="DGL76" s="172"/>
      <c r="DGM76" s="172"/>
      <c r="DGN76" s="172"/>
      <c r="DGO76" s="172"/>
      <c r="DGP76" s="172"/>
      <c r="DGQ76" s="172"/>
      <c r="DGR76" s="172"/>
      <c r="DGS76" s="172"/>
      <c r="DGT76" s="172"/>
      <c r="DGU76" s="172"/>
      <c r="DGV76" s="172"/>
      <c r="DGW76" s="172"/>
      <c r="DGX76" s="172"/>
      <c r="DGY76" s="172"/>
      <c r="DGZ76" s="172"/>
      <c r="DHA76" s="172"/>
      <c r="DHB76" s="172"/>
      <c r="DHC76" s="172"/>
      <c r="DHD76" s="172"/>
      <c r="DHE76" s="172"/>
      <c r="DHF76" s="172"/>
      <c r="DHG76" s="172"/>
      <c r="DHH76" s="172"/>
      <c r="DHI76" s="172"/>
      <c r="DHJ76" s="172"/>
      <c r="DHK76" s="172"/>
      <c r="DHL76" s="172"/>
      <c r="DHM76" s="172"/>
      <c r="DHN76" s="172"/>
      <c r="DHO76" s="172"/>
      <c r="DHP76" s="172"/>
      <c r="DHQ76" s="172"/>
      <c r="DHR76" s="172"/>
      <c r="DHS76" s="172"/>
      <c r="DHT76" s="172"/>
      <c r="DHU76" s="172"/>
      <c r="DHV76" s="172"/>
      <c r="DHW76" s="172"/>
      <c r="DHX76" s="172"/>
      <c r="DHY76" s="172"/>
      <c r="DHZ76" s="172"/>
      <c r="DIA76" s="172"/>
      <c r="DIB76" s="172"/>
      <c r="DIC76" s="172"/>
      <c r="DID76" s="172"/>
      <c r="DIE76" s="172"/>
      <c r="DIF76" s="172"/>
      <c r="DIG76" s="172"/>
      <c r="DIH76" s="172"/>
      <c r="DII76" s="172"/>
      <c r="DIJ76" s="172"/>
      <c r="DIK76" s="172"/>
      <c r="DIL76" s="172"/>
      <c r="DIM76" s="172"/>
      <c r="DIN76" s="172"/>
      <c r="DIO76" s="172"/>
      <c r="DIP76" s="172"/>
      <c r="DIQ76" s="172"/>
      <c r="DIR76" s="172"/>
      <c r="DIS76" s="172"/>
      <c r="DIT76" s="172"/>
      <c r="DIU76" s="172"/>
      <c r="DIV76" s="172"/>
      <c r="DIW76" s="172"/>
      <c r="DIX76" s="172"/>
      <c r="DIY76" s="172"/>
      <c r="DIZ76" s="172"/>
      <c r="DJA76" s="172"/>
      <c r="DJB76" s="172"/>
      <c r="DJC76" s="172"/>
      <c r="DJD76" s="172"/>
      <c r="DJE76" s="172"/>
      <c r="DJF76" s="172"/>
      <c r="DJG76" s="172"/>
      <c r="DJH76" s="172"/>
      <c r="DJI76" s="172"/>
      <c r="DJJ76" s="172"/>
      <c r="DJK76" s="172"/>
      <c r="DJL76" s="172"/>
      <c r="DJM76" s="172"/>
      <c r="DJN76" s="172"/>
      <c r="DJO76" s="172"/>
      <c r="DJP76" s="172"/>
      <c r="DJQ76" s="172"/>
      <c r="DJR76" s="172"/>
      <c r="DJS76" s="172"/>
      <c r="DJT76" s="172"/>
      <c r="DJU76" s="172"/>
      <c r="DJV76" s="172"/>
      <c r="DJW76" s="172"/>
      <c r="DJX76" s="172"/>
      <c r="DJY76" s="172"/>
      <c r="DJZ76" s="172"/>
      <c r="DKA76" s="172"/>
      <c r="DKB76" s="172"/>
      <c r="DKC76" s="172"/>
      <c r="DKD76" s="172"/>
      <c r="DKE76" s="172"/>
      <c r="DKF76" s="172"/>
      <c r="DKG76" s="172"/>
      <c r="DKH76" s="172"/>
      <c r="DKI76" s="172"/>
      <c r="DKJ76" s="172"/>
      <c r="DKK76" s="172"/>
      <c r="DKL76" s="172"/>
      <c r="DKM76" s="172"/>
      <c r="DKN76" s="172"/>
      <c r="DKO76" s="172"/>
      <c r="DKP76" s="172"/>
      <c r="DKQ76" s="172"/>
      <c r="DKR76" s="172"/>
      <c r="DKS76" s="172"/>
      <c r="DKT76" s="172"/>
      <c r="DKU76" s="172"/>
      <c r="DKV76" s="172"/>
      <c r="DKW76" s="172"/>
      <c r="DKX76" s="172"/>
      <c r="DKY76" s="172"/>
      <c r="DKZ76" s="172"/>
      <c r="DLA76" s="172"/>
      <c r="DLB76" s="172"/>
      <c r="DLC76" s="172"/>
      <c r="DLD76" s="172"/>
      <c r="DLE76" s="172"/>
      <c r="DLF76" s="172"/>
      <c r="DLG76" s="172"/>
      <c r="DLH76" s="172"/>
      <c r="DLI76" s="172"/>
      <c r="DLJ76" s="172"/>
      <c r="DLK76" s="172"/>
      <c r="DLL76" s="172"/>
      <c r="DLM76" s="172"/>
      <c r="DLN76" s="172"/>
      <c r="DLO76" s="172"/>
      <c r="DLP76" s="172"/>
      <c r="DLQ76" s="172"/>
      <c r="DLR76" s="172"/>
      <c r="DLS76" s="172"/>
      <c r="DLT76" s="172"/>
      <c r="DLU76" s="172"/>
      <c r="DLV76" s="172"/>
      <c r="DLW76" s="172"/>
      <c r="DLX76" s="172"/>
      <c r="DLY76" s="172"/>
      <c r="DLZ76" s="172"/>
      <c r="DMA76" s="172"/>
      <c r="DMB76" s="172"/>
      <c r="DMC76" s="172"/>
      <c r="DMD76" s="172"/>
      <c r="DME76" s="172"/>
      <c r="DMF76" s="172"/>
      <c r="DMG76" s="172"/>
      <c r="DMH76" s="172"/>
      <c r="DMI76" s="172"/>
      <c r="DMJ76" s="172"/>
      <c r="DMK76" s="172"/>
      <c r="DML76" s="172"/>
      <c r="DMM76" s="172"/>
      <c r="DMN76" s="172"/>
      <c r="DMO76" s="172"/>
      <c r="DMP76" s="172"/>
      <c r="DMQ76" s="172"/>
      <c r="DMR76" s="172"/>
      <c r="DMS76" s="172"/>
      <c r="DMT76" s="172"/>
      <c r="DMU76" s="172"/>
      <c r="DMV76" s="172"/>
      <c r="DMW76" s="172"/>
      <c r="DMX76" s="172"/>
      <c r="DMY76" s="172"/>
      <c r="DMZ76" s="172"/>
      <c r="DNA76" s="172"/>
      <c r="DNB76" s="172"/>
      <c r="DNC76" s="172"/>
      <c r="DND76" s="172"/>
      <c r="DNE76" s="172"/>
      <c r="DNF76" s="172"/>
      <c r="DNG76" s="172"/>
      <c r="DNH76" s="172"/>
      <c r="DNI76" s="172"/>
      <c r="DNJ76" s="172"/>
      <c r="DNK76" s="172"/>
      <c r="DNL76" s="172"/>
      <c r="DNM76" s="172"/>
      <c r="DNN76" s="172"/>
      <c r="DNO76" s="172"/>
      <c r="DNP76" s="172"/>
      <c r="DNQ76" s="172"/>
      <c r="DNR76" s="172"/>
      <c r="DNS76" s="172"/>
      <c r="DNT76" s="172"/>
      <c r="DNU76" s="172"/>
      <c r="DNV76" s="172"/>
      <c r="DNW76" s="172"/>
      <c r="DNX76" s="172"/>
      <c r="DNY76" s="172"/>
      <c r="DNZ76" s="172"/>
      <c r="DOA76" s="172"/>
      <c r="DOB76" s="172"/>
      <c r="DOC76" s="172"/>
      <c r="DOD76" s="172"/>
      <c r="DOE76" s="172"/>
      <c r="DOF76" s="172"/>
      <c r="DOG76" s="172"/>
      <c r="DOH76" s="172"/>
      <c r="DOI76" s="172"/>
      <c r="DOJ76" s="172"/>
      <c r="DOK76" s="172"/>
      <c r="DOL76" s="172"/>
      <c r="DOM76" s="172"/>
      <c r="DON76" s="172"/>
      <c r="DOO76" s="172"/>
      <c r="DOP76" s="172"/>
      <c r="DOQ76" s="172"/>
      <c r="DOR76" s="172"/>
      <c r="DOS76" s="172"/>
      <c r="DOT76" s="172"/>
      <c r="DOU76" s="172"/>
      <c r="DOV76" s="172"/>
      <c r="DOW76" s="172"/>
      <c r="DOX76" s="172"/>
      <c r="DOY76" s="172"/>
      <c r="DOZ76" s="172"/>
      <c r="DPA76" s="172"/>
      <c r="DPB76" s="172"/>
      <c r="DPC76" s="172"/>
      <c r="DPD76" s="172"/>
      <c r="DPE76" s="172"/>
      <c r="DPF76" s="172"/>
      <c r="DPG76" s="172"/>
      <c r="DPH76" s="172"/>
      <c r="DPI76" s="172"/>
      <c r="DPJ76" s="172"/>
      <c r="DPK76" s="172"/>
      <c r="DPL76" s="172"/>
      <c r="DPM76" s="172"/>
      <c r="DPN76" s="172"/>
      <c r="DPO76" s="172"/>
      <c r="DPP76" s="172"/>
      <c r="DPQ76" s="172"/>
      <c r="DPR76" s="172"/>
      <c r="DPS76" s="172"/>
      <c r="DPT76" s="172"/>
      <c r="DPU76" s="172"/>
      <c r="DPV76" s="172"/>
      <c r="DPW76" s="172"/>
      <c r="DPX76" s="172"/>
      <c r="DPY76" s="172"/>
      <c r="DPZ76" s="172"/>
      <c r="DQA76" s="172"/>
      <c r="DQB76" s="172"/>
      <c r="DQC76" s="172"/>
      <c r="DQD76" s="172"/>
      <c r="DQE76" s="172"/>
      <c r="DQF76" s="172"/>
      <c r="DQG76" s="172"/>
      <c r="DQH76" s="172"/>
      <c r="DQI76" s="172"/>
      <c r="DQJ76" s="172"/>
      <c r="DQK76" s="172"/>
      <c r="DQL76" s="172"/>
      <c r="DQM76" s="172"/>
      <c r="DQN76" s="172"/>
      <c r="DQO76" s="172"/>
      <c r="DQP76" s="172"/>
      <c r="DQQ76" s="172"/>
      <c r="DQR76" s="172"/>
      <c r="DQS76" s="172"/>
      <c r="DQT76" s="172"/>
      <c r="DQU76" s="172"/>
      <c r="DQV76" s="172"/>
      <c r="DQW76" s="172"/>
      <c r="DQX76" s="172"/>
      <c r="DQY76" s="172"/>
      <c r="DQZ76" s="172"/>
      <c r="DRA76" s="172"/>
      <c r="DRB76" s="172"/>
      <c r="DRC76" s="172"/>
      <c r="DRD76" s="172"/>
      <c r="DRE76" s="172"/>
      <c r="DRF76" s="172"/>
      <c r="DRG76" s="172"/>
      <c r="DRH76" s="172"/>
      <c r="DRI76" s="172"/>
      <c r="DRJ76" s="172"/>
      <c r="DRK76" s="172"/>
      <c r="DRL76" s="172"/>
      <c r="DRM76" s="172"/>
      <c r="DRN76" s="172"/>
      <c r="DRO76" s="172"/>
      <c r="DRP76" s="172"/>
      <c r="DRQ76" s="172"/>
      <c r="DRR76" s="172"/>
      <c r="DRS76" s="172"/>
      <c r="DRT76" s="172"/>
      <c r="DRU76" s="172"/>
      <c r="DRV76" s="172"/>
      <c r="DRW76" s="172"/>
      <c r="DRX76" s="172"/>
      <c r="DRY76" s="172"/>
      <c r="DRZ76" s="172"/>
      <c r="DSA76" s="172"/>
      <c r="DSB76" s="172"/>
      <c r="DSC76" s="172"/>
      <c r="DSD76" s="172"/>
      <c r="DSE76" s="172"/>
      <c r="DSF76" s="172"/>
      <c r="DSG76" s="172"/>
      <c r="DSH76" s="172"/>
      <c r="DSI76" s="172"/>
      <c r="DSJ76" s="172"/>
      <c r="DSK76" s="172"/>
      <c r="DSL76" s="172"/>
      <c r="DSM76" s="172"/>
      <c r="DSN76" s="172"/>
      <c r="DSO76" s="172"/>
      <c r="DSP76" s="172"/>
      <c r="DSQ76" s="172"/>
      <c r="DSR76" s="172"/>
      <c r="DSS76" s="172"/>
      <c r="DST76" s="172"/>
      <c r="DSU76" s="172"/>
      <c r="DSV76" s="172"/>
      <c r="DSW76" s="172"/>
      <c r="DSX76" s="172"/>
      <c r="DSY76" s="172"/>
      <c r="DSZ76" s="172"/>
      <c r="DTA76" s="172"/>
      <c r="DTB76" s="172"/>
      <c r="DTC76" s="172"/>
      <c r="DTD76" s="172"/>
      <c r="DTE76" s="172"/>
      <c r="DTF76" s="172"/>
      <c r="DTG76" s="172"/>
      <c r="DTH76" s="172"/>
      <c r="DTI76" s="172"/>
      <c r="DTJ76" s="172"/>
      <c r="DTK76" s="172"/>
      <c r="DTL76" s="172"/>
      <c r="DTM76" s="172"/>
      <c r="DTN76" s="172"/>
      <c r="DTO76" s="172"/>
      <c r="DTP76" s="172"/>
      <c r="DTQ76" s="172"/>
      <c r="DTR76" s="172"/>
      <c r="DTS76" s="172"/>
      <c r="DTT76" s="172"/>
      <c r="DTU76" s="172"/>
      <c r="DTV76" s="172"/>
      <c r="DTW76" s="172"/>
      <c r="DTX76" s="172"/>
      <c r="DTY76" s="172"/>
      <c r="DTZ76" s="172"/>
      <c r="DUA76" s="172"/>
      <c r="DUB76" s="172"/>
      <c r="DUC76" s="172"/>
      <c r="DUD76" s="172"/>
      <c r="DUE76" s="172"/>
      <c r="DUF76" s="172"/>
      <c r="DUG76" s="172"/>
      <c r="DUH76" s="172"/>
      <c r="DUI76" s="172"/>
      <c r="DUJ76" s="172"/>
      <c r="DUK76" s="172"/>
      <c r="DUL76" s="172"/>
      <c r="DUM76" s="172"/>
      <c r="DUN76" s="172"/>
      <c r="DUO76" s="172"/>
      <c r="DUP76" s="172"/>
      <c r="DUQ76" s="172"/>
      <c r="DUR76" s="172"/>
      <c r="DUS76" s="172"/>
      <c r="DUT76" s="172"/>
      <c r="DUU76" s="172"/>
      <c r="DUV76" s="172"/>
      <c r="DUW76" s="172"/>
      <c r="DUX76" s="172"/>
      <c r="DUY76" s="172"/>
      <c r="DUZ76" s="172"/>
      <c r="DVA76" s="172"/>
      <c r="DVB76" s="172"/>
      <c r="DVC76" s="172"/>
      <c r="DVD76" s="172"/>
      <c r="DVE76" s="172"/>
      <c r="DVF76" s="172"/>
      <c r="DVG76" s="172"/>
      <c r="DVH76" s="172"/>
      <c r="DVI76" s="172"/>
      <c r="DVJ76" s="172"/>
      <c r="DVK76" s="172"/>
      <c r="DVL76" s="172"/>
      <c r="DVM76" s="172"/>
      <c r="DVN76" s="172"/>
      <c r="DVO76" s="172"/>
      <c r="DVP76" s="172"/>
      <c r="DVQ76" s="172"/>
      <c r="DVR76" s="172"/>
      <c r="DVS76" s="172"/>
      <c r="DVT76" s="172"/>
      <c r="DVU76" s="172"/>
      <c r="DVV76" s="172"/>
      <c r="DVW76" s="172"/>
      <c r="DVX76" s="172"/>
      <c r="DVY76" s="172"/>
      <c r="DVZ76" s="172"/>
      <c r="DWA76" s="172"/>
      <c r="DWB76" s="172"/>
      <c r="DWC76" s="172"/>
      <c r="DWD76" s="172"/>
      <c r="DWE76" s="172"/>
      <c r="DWF76" s="172"/>
      <c r="DWG76" s="172"/>
      <c r="DWH76" s="172"/>
      <c r="DWI76" s="172"/>
      <c r="DWJ76" s="172"/>
      <c r="DWK76" s="172"/>
      <c r="DWL76" s="172"/>
      <c r="DWM76" s="172"/>
      <c r="DWN76" s="172"/>
      <c r="DWO76" s="172"/>
      <c r="DWP76" s="172"/>
      <c r="DWQ76" s="172"/>
      <c r="DWR76" s="172"/>
      <c r="DWS76" s="172"/>
      <c r="DWT76" s="172"/>
      <c r="DWU76" s="172"/>
      <c r="DWV76" s="172"/>
      <c r="DWW76" s="172"/>
      <c r="DWX76" s="172"/>
      <c r="DWY76" s="172"/>
      <c r="DWZ76" s="172"/>
      <c r="DXA76" s="172"/>
      <c r="DXB76" s="172"/>
      <c r="DXC76" s="172"/>
      <c r="DXD76" s="172"/>
      <c r="DXE76" s="172"/>
      <c r="DXF76" s="172"/>
      <c r="DXG76" s="172"/>
      <c r="DXH76" s="172"/>
      <c r="DXI76" s="172"/>
      <c r="DXJ76" s="172"/>
      <c r="DXK76" s="172"/>
      <c r="DXL76" s="172"/>
      <c r="DXM76" s="172"/>
      <c r="DXN76" s="172"/>
      <c r="DXO76" s="172"/>
      <c r="DXP76" s="172"/>
      <c r="DXQ76" s="172"/>
      <c r="DXR76" s="172"/>
      <c r="DXS76" s="172"/>
      <c r="DXT76" s="172"/>
      <c r="DXU76" s="172"/>
      <c r="DXV76" s="172"/>
      <c r="DXW76" s="172"/>
      <c r="DXX76" s="172"/>
      <c r="DXY76" s="172"/>
      <c r="DXZ76" s="172"/>
      <c r="DYA76" s="172"/>
      <c r="DYB76" s="172"/>
      <c r="DYC76" s="172"/>
      <c r="DYD76" s="172"/>
      <c r="DYE76" s="172"/>
      <c r="DYF76" s="172"/>
      <c r="DYG76" s="172"/>
      <c r="DYH76" s="172"/>
      <c r="DYI76" s="172"/>
      <c r="DYJ76" s="172"/>
      <c r="DYK76" s="172"/>
      <c r="DYL76" s="172"/>
      <c r="DYM76" s="172"/>
      <c r="DYN76" s="172"/>
      <c r="DYO76" s="172"/>
      <c r="DYP76" s="172"/>
      <c r="DYQ76" s="172"/>
      <c r="DYR76" s="172"/>
      <c r="DYS76" s="172"/>
      <c r="DYT76" s="172"/>
      <c r="DYU76" s="172"/>
      <c r="DYV76" s="172"/>
      <c r="DYW76" s="172"/>
      <c r="DYX76" s="172"/>
      <c r="DYY76" s="172"/>
      <c r="DYZ76" s="172"/>
      <c r="DZA76" s="172"/>
      <c r="DZB76" s="172"/>
      <c r="DZC76" s="172"/>
      <c r="DZD76" s="172"/>
      <c r="DZE76" s="172"/>
      <c r="DZF76" s="172"/>
      <c r="DZG76" s="172"/>
      <c r="DZH76" s="172"/>
      <c r="DZI76" s="172"/>
      <c r="DZJ76" s="172"/>
      <c r="DZK76" s="172"/>
      <c r="DZL76" s="172"/>
      <c r="DZM76" s="172"/>
      <c r="DZN76" s="172"/>
      <c r="DZO76" s="172"/>
      <c r="DZP76" s="172"/>
      <c r="DZQ76" s="172"/>
      <c r="DZR76" s="172"/>
      <c r="DZS76" s="172"/>
      <c r="DZT76" s="172"/>
      <c r="DZU76" s="172"/>
      <c r="DZV76" s="172"/>
      <c r="DZW76" s="172"/>
      <c r="DZX76" s="172"/>
      <c r="DZY76" s="172"/>
      <c r="DZZ76" s="172"/>
      <c r="EAA76" s="172"/>
      <c r="EAB76" s="172"/>
      <c r="EAC76" s="172"/>
      <c r="EAD76" s="172"/>
      <c r="EAE76" s="172"/>
      <c r="EAF76" s="172"/>
      <c r="EAG76" s="172"/>
      <c r="EAH76" s="172"/>
      <c r="EAI76" s="172"/>
      <c r="EAJ76" s="172"/>
      <c r="EAK76" s="172"/>
      <c r="EAL76" s="172"/>
      <c r="EAM76" s="172"/>
      <c r="EAN76" s="172"/>
      <c r="EAO76" s="172"/>
      <c r="EAP76" s="172"/>
      <c r="EAQ76" s="172"/>
      <c r="EAR76" s="172"/>
      <c r="EAS76" s="172"/>
      <c r="EAT76" s="172"/>
      <c r="EAU76" s="172"/>
      <c r="EAV76" s="172"/>
      <c r="EAW76" s="172"/>
      <c r="EAX76" s="172"/>
      <c r="EAY76" s="172"/>
      <c r="EAZ76" s="172"/>
      <c r="EBA76" s="172"/>
      <c r="EBB76" s="172"/>
      <c r="EBC76" s="172"/>
      <c r="EBD76" s="172"/>
      <c r="EBE76" s="172"/>
      <c r="EBF76" s="172"/>
      <c r="EBG76" s="172"/>
      <c r="EBH76" s="172"/>
      <c r="EBI76" s="172"/>
      <c r="EBJ76" s="172"/>
      <c r="EBK76" s="172"/>
      <c r="EBL76" s="172"/>
      <c r="EBM76" s="172"/>
      <c r="EBN76" s="172"/>
      <c r="EBO76" s="172"/>
      <c r="EBP76" s="172"/>
      <c r="EBQ76" s="172"/>
      <c r="EBR76" s="172"/>
      <c r="EBS76" s="172"/>
      <c r="EBT76" s="172"/>
      <c r="EBU76" s="172"/>
      <c r="EBV76" s="172"/>
      <c r="EBW76" s="172"/>
      <c r="EBX76" s="172"/>
      <c r="EBY76" s="172"/>
      <c r="EBZ76" s="172"/>
      <c r="ECA76" s="172"/>
      <c r="ECB76" s="172"/>
      <c r="ECC76" s="172"/>
      <c r="ECD76" s="172"/>
      <c r="ECE76" s="172"/>
      <c r="ECF76" s="172"/>
      <c r="ECG76" s="172"/>
      <c r="ECH76" s="172"/>
      <c r="ECI76" s="172"/>
      <c r="ECJ76" s="172"/>
      <c r="ECK76" s="172"/>
      <c r="ECL76" s="172"/>
      <c r="ECM76" s="172"/>
      <c r="ECN76" s="172"/>
      <c r="ECO76" s="172"/>
      <c r="ECP76" s="172"/>
      <c r="ECQ76" s="172"/>
      <c r="ECR76" s="172"/>
      <c r="ECS76" s="172"/>
      <c r="ECT76" s="172"/>
      <c r="ECU76" s="172"/>
      <c r="ECV76" s="172"/>
      <c r="ECW76" s="172"/>
      <c r="ECX76" s="172"/>
      <c r="ECY76" s="172"/>
      <c r="ECZ76" s="172"/>
      <c r="EDA76" s="172"/>
      <c r="EDB76" s="172"/>
      <c r="EDC76" s="172"/>
      <c r="EDD76" s="172"/>
      <c r="EDE76" s="172"/>
      <c r="EDF76" s="172"/>
      <c r="EDG76" s="172"/>
      <c r="EDH76" s="172"/>
      <c r="EDI76" s="172"/>
      <c r="EDJ76" s="172"/>
      <c r="EDK76" s="172"/>
      <c r="EDL76" s="172"/>
      <c r="EDM76" s="172"/>
      <c r="EDN76" s="172"/>
      <c r="EDO76" s="172"/>
      <c r="EDP76" s="172"/>
      <c r="EDQ76" s="172"/>
      <c r="EDR76" s="172"/>
      <c r="EDS76" s="172"/>
      <c r="EDT76" s="172"/>
      <c r="EDU76" s="172"/>
      <c r="EDV76" s="172"/>
      <c r="EDW76" s="172"/>
      <c r="EDX76" s="172"/>
      <c r="EDY76" s="172"/>
      <c r="EDZ76" s="172"/>
      <c r="EEA76" s="172"/>
      <c r="EEB76" s="172"/>
      <c r="EEC76" s="172"/>
      <c r="EED76" s="172"/>
      <c r="EEE76" s="172"/>
      <c r="EEF76" s="172"/>
      <c r="EEG76" s="172"/>
      <c r="EEH76" s="172"/>
      <c r="EEI76" s="172"/>
      <c r="EEJ76" s="172"/>
      <c r="EEK76" s="172"/>
      <c r="EEL76" s="172"/>
      <c r="EEM76" s="172"/>
      <c r="EEN76" s="172"/>
      <c r="EEO76" s="172"/>
      <c r="EEP76" s="172"/>
      <c r="EEQ76" s="172"/>
      <c r="EER76" s="172"/>
      <c r="EES76" s="172"/>
      <c r="EET76" s="172"/>
      <c r="EEU76" s="172"/>
      <c r="EEV76" s="172"/>
      <c r="EEW76" s="172"/>
      <c r="EEX76" s="172"/>
      <c r="EEY76" s="172"/>
      <c r="EEZ76" s="172"/>
      <c r="EFA76" s="172"/>
      <c r="EFB76" s="172"/>
      <c r="EFC76" s="172"/>
      <c r="EFD76" s="172"/>
      <c r="EFE76" s="172"/>
      <c r="EFF76" s="172"/>
      <c r="EFG76" s="172"/>
      <c r="EFH76" s="172"/>
      <c r="EFI76" s="172"/>
      <c r="EFJ76" s="172"/>
      <c r="EFK76" s="172"/>
      <c r="EFL76" s="172"/>
      <c r="EFM76" s="172"/>
      <c r="EFN76" s="172"/>
      <c r="EFO76" s="172"/>
      <c r="EFP76" s="172"/>
      <c r="EFQ76" s="172"/>
      <c r="EFR76" s="172"/>
      <c r="EFS76" s="172"/>
      <c r="EFT76" s="172"/>
      <c r="EFU76" s="172"/>
      <c r="EFV76" s="172"/>
      <c r="EFW76" s="172"/>
      <c r="EFX76" s="172"/>
      <c r="EFY76" s="172"/>
      <c r="EFZ76" s="172"/>
      <c r="EGA76" s="172"/>
      <c r="EGB76" s="172"/>
      <c r="EGC76" s="172"/>
      <c r="EGD76" s="172"/>
      <c r="EGE76" s="172"/>
      <c r="EGF76" s="172"/>
      <c r="EGG76" s="172"/>
      <c r="EGH76" s="172"/>
      <c r="EGI76" s="172"/>
      <c r="EGJ76" s="172"/>
      <c r="EGK76" s="172"/>
      <c r="EGL76" s="172"/>
      <c r="EGM76" s="172"/>
      <c r="EGN76" s="172"/>
      <c r="EGO76" s="172"/>
      <c r="EGP76" s="172"/>
      <c r="EGQ76" s="172"/>
      <c r="EGR76" s="172"/>
      <c r="EGS76" s="172"/>
      <c r="EGT76" s="172"/>
      <c r="EGU76" s="172"/>
      <c r="EGV76" s="172"/>
      <c r="EGW76" s="172"/>
      <c r="EGX76" s="172"/>
      <c r="EGY76" s="172"/>
      <c r="EGZ76" s="172"/>
      <c r="EHA76" s="172"/>
      <c r="EHB76" s="172"/>
      <c r="EHC76" s="172"/>
      <c r="EHD76" s="172"/>
      <c r="EHE76" s="172"/>
      <c r="EHF76" s="172"/>
      <c r="EHG76" s="172"/>
      <c r="EHH76" s="172"/>
      <c r="EHI76" s="172"/>
      <c r="EHJ76" s="172"/>
      <c r="EHK76" s="172"/>
      <c r="EHL76" s="172"/>
      <c r="EHM76" s="172"/>
      <c r="EHN76" s="172"/>
      <c r="EHO76" s="172"/>
      <c r="EHP76" s="172"/>
      <c r="EHQ76" s="172"/>
      <c r="EHR76" s="172"/>
      <c r="EHS76" s="172"/>
      <c r="EHT76" s="172"/>
      <c r="EHU76" s="172"/>
      <c r="EHV76" s="172"/>
      <c r="EHW76" s="172"/>
      <c r="EHX76" s="172"/>
      <c r="EHY76" s="172"/>
      <c r="EHZ76" s="172"/>
      <c r="EIA76" s="172"/>
      <c r="EIB76" s="172"/>
      <c r="EIC76" s="172"/>
      <c r="EID76" s="172"/>
      <c r="EIE76" s="172"/>
      <c r="EIF76" s="172"/>
      <c r="EIG76" s="172"/>
      <c r="EIH76" s="172"/>
      <c r="EII76" s="172"/>
      <c r="EIJ76" s="172"/>
      <c r="EIK76" s="172"/>
      <c r="EIL76" s="172"/>
      <c r="EIM76" s="172"/>
      <c r="EIN76" s="172"/>
      <c r="EIO76" s="172"/>
      <c r="EIP76" s="172"/>
      <c r="EIQ76" s="172"/>
      <c r="EIR76" s="172"/>
      <c r="EIS76" s="172"/>
      <c r="EIT76" s="172"/>
      <c r="EIU76" s="172"/>
      <c r="EIV76" s="172"/>
      <c r="EIW76" s="172"/>
      <c r="EIX76" s="172"/>
      <c r="EIY76" s="172"/>
      <c r="EIZ76" s="172"/>
      <c r="EJA76" s="172"/>
      <c r="EJB76" s="172"/>
      <c r="EJC76" s="172"/>
      <c r="EJD76" s="172"/>
      <c r="EJE76" s="172"/>
      <c r="EJF76" s="172"/>
      <c r="EJG76" s="172"/>
      <c r="EJH76" s="172"/>
      <c r="EJI76" s="172"/>
      <c r="EJJ76" s="172"/>
      <c r="EJK76" s="172"/>
      <c r="EJL76" s="172"/>
      <c r="EJM76" s="172"/>
      <c r="EJN76" s="172"/>
      <c r="EJO76" s="172"/>
      <c r="EJP76" s="172"/>
      <c r="EJQ76" s="172"/>
      <c r="EJR76" s="172"/>
      <c r="EJS76" s="172"/>
      <c r="EJT76" s="172"/>
      <c r="EJU76" s="172"/>
      <c r="EJV76" s="172"/>
      <c r="EJW76" s="172"/>
      <c r="EJX76" s="172"/>
      <c r="EJY76" s="172"/>
      <c r="EJZ76" s="172"/>
      <c r="EKA76" s="172"/>
      <c r="EKB76" s="172"/>
      <c r="EKC76" s="172"/>
      <c r="EKD76" s="172"/>
      <c r="EKE76" s="172"/>
      <c r="EKF76" s="172"/>
      <c r="EKG76" s="172"/>
      <c r="EKH76" s="172"/>
      <c r="EKI76" s="172"/>
      <c r="EKJ76" s="172"/>
      <c r="EKK76" s="172"/>
      <c r="EKL76" s="172"/>
      <c r="EKM76" s="172"/>
      <c r="EKN76" s="172"/>
      <c r="EKO76" s="172"/>
      <c r="EKP76" s="172"/>
      <c r="EKQ76" s="172"/>
      <c r="EKR76" s="172"/>
      <c r="EKS76" s="172"/>
      <c r="EKT76" s="172"/>
      <c r="EKU76" s="172"/>
      <c r="EKV76" s="172"/>
      <c r="EKW76" s="172"/>
      <c r="EKX76" s="172"/>
      <c r="EKY76" s="172"/>
      <c r="EKZ76" s="172"/>
      <c r="ELA76" s="172"/>
      <c r="ELB76" s="172"/>
      <c r="ELC76" s="172"/>
      <c r="ELD76" s="172"/>
      <c r="ELE76" s="172"/>
      <c r="ELF76" s="172"/>
      <c r="ELG76" s="172"/>
      <c r="ELH76" s="172"/>
      <c r="ELI76" s="172"/>
      <c r="ELJ76" s="172"/>
      <c r="ELK76" s="172"/>
      <c r="ELL76" s="172"/>
      <c r="ELM76" s="172"/>
      <c r="ELN76" s="172"/>
      <c r="ELO76" s="172"/>
      <c r="ELP76" s="172"/>
      <c r="ELQ76" s="172"/>
      <c r="ELR76" s="172"/>
      <c r="ELS76" s="172"/>
      <c r="ELT76" s="172"/>
      <c r="ELU76" s="172"/>
      <c r="ELV76" s="172"/>
      <c r="ELW76" s="172"/>
      <c r="ELX76" s="172"/>
      <c r="ELY76" s="172"/>
      <c r="ELZ76" s="172"/>
      <c r="EMA76" s="172"/>
      <c r="EMB76" s="172"/>
      <c r="EMC76" s="172"/>
      <c r="EMD76" s="172"/>
      <c r="EME76" s="172"/>
      <c r="EMF76" s="172"/>
      <c r="EMG76" s="172"/>
      <c r="EMH76" s="172"/>
      <c r="EMI76" s="172"/>
      <c r="EMJ76" s="172"/>
      <c r="EMK76" s="172"/>
      <c r="EML76" s="172"/>
      <c r="EMM76" s="172"/>
      <c r="EMN76" s="172"/>
      <c r="EMO76" s="172"/>
      <c r="EMP76" s="172"/>
      <c r="EMQ76" s="172"/>
      <c r="EMR76" s="172"/>
      <c r="EMS76" s="172"/>
      <c r="EMT76" s="172"/>
      <c r="EMU76" s="172"/>
      <c r="EMV76" s="172"/>
      <c r="EMW76" s="172"/>
      <c r="EMX76" s="172"/>
      <c r="EMY76" s="172"/>
      <c r="EMZ76" s="172"/>
      <c r="ENA76" s="172"/>
      <c r="ENB76" s="172"/>
      <c r="ENC76" s="172"/>
      <c r="END76" s="172"/>
      <c r="ENE76" s="172"/>
      <c r="ENF76" s="172"/>
      <c r="ENG76" s="172"/>
      <c r="ENH76" s="172"/>
      <c r="ENI76" s="172"/>
      <c r="ENJ76" s="172"/>
      <c r="ENK76" s="172"/>
      <c r="ENL76" s="172"/>
      <c r="ENM76" s="172"/>
      <c r="ENN76" s="172"/>
      <c r="ENO76" s="172"/>
      <c r="ENP76" s="172"/>
      <c r="ENQ76" s="172"/>
      <c r="ENR76" s="172"/>
      <c r="ENS76" s="172"/>
      <c r="ENT76" s="172"/>
      <c r="ENU76" s="172"/>
      <c r="ENV76" s="172"/>
      <c r="ENW76" s="172"/>
      <c r="ENX76" s="172"/>
      <c r="ENY76" s="172"/>
      <c r="ENZ76" s="172"/>
      <c r="EOA76" s="172"/>
      <c r="EOB76" s="172"/>
      <c r="EOC76" s="172"/>
      <c r="EOD76" s="172"/>
      <c r="EOE76" s="172"/>
      <c r="EOF76" s="172"/>
      <c r="EOG76" s="172"/>
      <c r="EOH76" s="172"/>
      <c r="EOI76" s="172"/>
      <c r="EOJ76" s="172"/>
      <c r="EOK76" s="172"/>
      <c r="EOL76" s="172"/>
      <c r="EOM76" s="172"/>
      <c r="EON76" s="172"/>
      <c r="EOO76" s="172"/>
      <c r="EOP76" s="172"/>
      <c r="EOQ76" s="172"/>
      <c r="EOR76" s="172"/>
      <c r="EOS76" s="172"/>
      <c r="EOT76" s="172"/>
      <c r="EOU76" s="172"/>
      <c r="EOV76" s="172"/>
      <c r="EOW76" s="172"/>
      <c r="EOX76" s="172"/>
      <c r="EOY76" s="172"/>
      <c r="EOZ76" s="172"/>
      <c r="EPA76" s="172"/>
      <c r="EPB76" s="172"/>
      <c r="EPC76" s="172"/>
      <c r="EPD76" s="172"/>
      <c r="EPE76" s="172"/>
      <c r="EPF76" s="172"/>
      <c r="EPG76" s="172"/>
      <c r="EPH76" s="172"/>
      <c r="EPI76" s="172"/>
      <c r="EPJ76" s="172"/>
      <c r="EPK76" s="172"/>
      <c r="EPL76" s="172"/>
      <c r="EPM76" s="172"/>
      <c r="EPN76" s="172"/>
      <c r="EPO76" s="172"/>
      <c r="EPP76" s="172"/>
      <c r="EPQ76" s="172"/>
      <c r="EPR76" s="172"/>
      <c r="EPS76" s="172"/>
      <c r="EPT76" s="172"/>
      <c r="EPU76" s="172"/>
      <c r="EPV76" s="172"/>
      <c r="EPW76" s="172"/>
      <c r="EPX76" s="172"/>
      <c r="EPY76" s="172"/>
      <c r="EPZ76" s="172"/>
      <c r="EQA76" s="172"/>
      <c r="EQB76" s="172"/>
      <c r="EQC76" s="172"/>
      <c r="EQD76" s="172"/>
      <c r="EQE76" s="172"/>
      <c r="EQF76" s="172"/>
      <c r="EQG76" s="172"/>
      <c r="EQH76" s="172"/>
      <c r="EQI76" s="172"/>
      <c r="EQJ76" s="172"/>
      <c r="EQK76" s="172"/>
      <c r="EQL76" s="172"/>
      <c r="EQM76" s="172"/>
      <c r="EQN76" s="172"/>
      <c r="EQO76" s="172"/>
      <c r="EQP76" s="172"/>
      <c r="EQQ76" s="172"/>
      <c r="EQR76" s="172"/>
      <c r="EQS76" s="172"/>
      <c r="EQT76" s="172"/>
      <c r="EQU76" s="172"/>
      <c r="EQV76" s="172"/>
      <c r="EQW76" s="172"/>
      <c r="EQX76" s="172"/>
      <c r="EQY76" s="172"/>
      <c r="EQZ76" s="172"/>
      <c r="ERA76" s="172"/>
      <c r="ERB76" s="172"/>
      <c r="ERC76" s="172"/>
      <c r="ERD76" s="172"/>
      <c r="ERE76" s="172"/>
      <c r="ERF76" s="172"/>
      <c r="ERG76" s="172"/>
      <c r="ERH76" s="172"/>
      <c r="ERI76" s="172"/>
      <c r="ERJ76" s="172"/>
      <c r="ERK76" s="172"/>
      <c r="ERL76" s="172"/>
      <c r="ERM76" s="172"/>
      <c r="ERN76" s="172"/>
      <c r="ERO76" s="172"/>
      <c r="ERP76" s="172"/>
      <c r="ERQ76" s="172"/>
      <c r="ERR76" s="172"/>
      <c r="ERS76" s="172"/>
      <c r="ERT76" s="172"/>
      <c r="ERU76" s="172"/>
      <c r="ERV76" s="172"/>
      <c r="ERW76" s="172"/>
      <c r="ERX76" s="172"/>
      <c r="ERY76" s="172"/>
      <c r="ERZ76" s="172"/>
      <c r="ESA76" s="172"/>
      <c r="ESB76" s="172"/>
      <c r="ESC76" s="172"/>
      <c r="ESD76" s="172"/>
      <c r="ESE76" s="172"/>
      <c r="ESF76" s="172"/>
      <c r="ESG76" s="172"/>
      <c r="ESH76" s="172"/>
      <c r="ESI76" s="172"/>
      <c r="ESJ76" s="172"/>
      <c r="ESK76" s="172"/>
      <c r="ESL76" s="172"/>
      <c r="ESM76" s="172"/>
      <c r="ESN76" s="172"/>
      <c r="ESO76" s="172"/>
      <c r="ESP76" s="172"/>
      <c r="ESQ76" s="172"/>
      <c r="ESR76" s="172"/>
      <c r="ESS76" s="172"/>
      <c r="EST76" s="172"/>
      <c r="ESU76" s="172"/>
      <c r="ESV76" s="172"/>
      <c r="ESW76" s="172"/>
      <c r="ESX76" s="172"/>
      <c r="ESY76" s="172"/>
      <c r="ESZ76" s="172"/>
      <c r="ETA76" s="172"/>
      <c r="ETB76" s="172"/>
      <c r="ETC76" s="172"/>
      <c r="ETD76" s="172"/>
      <c r="ETE76" s="172"/>
      <c r="ETF76" s="172"/>
      <c r="ETG76" s="172"/>
      <c r="ETH76" s="172"/>
      <c r="ETI76" s="172"/>
      <c r="ETJ76" s="172"/>
      <c r="ETK76" s="172"/>
      <c r="ETL76" s="172"/>
      <c r="ETM76" s="172"/>
      <c r="ETN76" s="172"/>
      <c r="ETO76" s="172"/>
      <c r="ETP76" s="172"/>
      <c r="ETQ76" s="172"/>
      <c r="ETR76" s="172"/>
      <c r="ETS76" s="172"/>
      <c r="ETT76" s="172"/>
      <c r="ETU76" s="172"/>
      <c r="ETV76" s="172"/>
      <c r="ETW76" s="172"/>
      <c r="ETX76" s="172"/>
      <c r="ETY76" s="172"/>
      <c r="ETZ76" s="172"/>
      <c r="EUA76" s="172"/>
      <c r="EUB76" s="172"/>
      <c r="EUC76" s="172"/>
      <c r="EUD76" s="172"/>
      <c r="EUE76" s="172"/>
      <c r="EUF76" s="172"/>
      <c r="EUG76" s="172"/>
      <c r="EUH76" s="172"/>
      <c r="EUI76" s="172"/>
      <c r="EUJ76" s="172"/>
      <c r="EUK76" s="172"/>
      <c r="EUL76" s="172"/>
      <c r="EUM76" s="172"/>
      <c r="EUN76" s="172"/>
      <c r="EUO76" s="172"/>
      <c r="EUP76" s="172"/>
      <c r="EUQ76" s="172"/>
      <c r="EUR76" s="172"/>
      <c r="EUS76" s="172"/>
      <c r="EUT76" s="172"/>
      <c r="EUU76" s="172"/>
      <c r="EUV76" s="172"/>
      <c r="EUW76" s="172"/>
      <c r="EUX76" s="172"/>
      <c r="EUY76" s="172"/>
      <c r="EUZ76" s="172"/>
      <c r="EVA76" s="172"/>
      <c r="EVB76" s="172"/>
      <c r="EVC76" s="172"/>
      <c r="EVD76" s="172"/>
      <c r="EVE76" s="172"/>
      <c r="EVF76" s="172"/>
      <c r="EVG76" s="172"/>
      <c r="EVH76" s="172"/>
      <c r="EVI76" s="172"/>
      <c r="EVJ76" s="172"/>
      <c r="EVK76" s="172"/>
      <c r="EVL76" s="172"/>
      <c r="EVM76" s="172"/>
      <c r="EVN76" s="172"/>
      <c r="EVO76" s="172"/>
      <c r="EVP76" s="172"/>
      <c r="EVQ76" s="172"/>
      <c r="EVR76" s="172"/>
      <c r="EVS76" s="172"/>
      <c r="EVT76" s="172"/>
      <c r="EVU76" s="172"/>
      <c r="EVV76" s="172"/>
      <c r="EVW76" s="172"/>
      <c r="EVX76" s="172"/>
      <c r="EVY76" s="172"/>
      <c r="EVZ76" s="172"/>
      <c r="EWA76" s="172"/>
      <c r="EWB76" s="172"/>
      <c r="EWC76" s="172"/>
      <c r="EWD76" s="172"/>
      <c r="EWE76" s="172"/>
      <c r="EWF76" s="172"/>
      <c r="EWG76" s="172"/>
      <c r="EWH76" s="172"/>
      <c r="EWI76" s="172"/>
      <c r="EWJ76" s="172"/>
      <c r="EWK76" s="172"/>
      <c r="EWL76" s="172"/>
      <c r="EWM76" s="172"/>
      <c r="EWN76" s="172"/>
      <c r="EWO76" s="172"/>
      <c r="EWP76" s="172"/>
      <c r="EWQ76" s="172"/>
      <c r="EWR76" s="172"/>
      <c r="EWS76" s="172"/>
      <c r="EWT76" s="172"/>
      <c r="EWU76" s="172"/>
      <c r="EWV76" s="172"/>
      <c r="EWW76" s="172"/>
      <c r="EWX76" s="172"/>
      <c r="EWY76" s="172"/>
      <c r="EWZ76" s="172"/>
      <c r="EXA76" s="172"/>
      <c r="EXB76" s="172"/>
      <c r="EXC76" s="172"/>
      <c r="EXD76" s="172"/>
      <c r="EXE76" s="172"/>
      <c r="EXF76" s="172"/>
      <c r="EXG76" s="172"/>
      <c r="EXH76" s="172"/>
      <c r="EXI76" s="172"/>
      <c r="EXJ76" s="172"/>
      <c r="EXK76" s="172"/>
      <c r="EXL76" s="172"/>
      <c r="EXM76" s="172"/>
      <c r="EXN76" s="172"/>
      <c r="EXO76" s="172"/>
      <c r="EXP76" s="172"/>
      <c r="EXQ76" s="172"/>
      <c r="EXR76" s="172"/>
      <c r="EXS76" s="172"/>
      <c r="EXT76" s="172"/>
      <c r="EXU76" s="172"/>
      <c r="EXV76" s="172"/>
      <c r="EXW76" s="172"/>
      <c r="EXX76" s="172"/>
      <c r="EXY76" s="172"/>
      <c r="EXZ76" s="172"/>
      <c r="EYA76" s="172"/>
      <c r="EYB76" s="172"/>
      <c r="EYC76" s="172"/>
      <c r="EYD76" s="172"/>
      <c r="EYE76" s="172"/>
      <c r="EYF76" s="172"/>
      <c r="EYG76" s="172"/>
      <c r="EYH76" s="172"/>
      <c r="EYI76" s="172"/>
      <c r="EYJ76" s="172"/>
      <c r="EYK76" s="172"/>
      <c r="EYL76" s="172"/>
      <c r="EYM76" s="172"/>
      <c r="EYN76" s="172"/>
      <c r="EYO76" s="172"/>
      <c r="EYP76" s="172"/>
      <c r="EYQ76" s="172"/>
      <c r="EYR76" s="172"/>
      <c r="EYS76" s="172"/>
      <c r="EYT76" s="172"/>
      <c r="EYU76" s="172"/>
      <c r="EYV76" s="172"/>
      <c r="EYW76" s="172"/>
      <c r="EYX76" s="172"/>
      <c r="EYY76" s="172"/>
      <c r="EYZ76" s="172"/>
      <c r="EZA76" s="172"/>
      <c r="EZB76" s="172"/>
      <c r="EZC76" s="172"/>
      <c r="EZD76" s="172"/>
      <c r="EZE76" s="172"/>
      <c r="EZF76" s="172"/>
      <c r="EZG76" s="172"/>
      <c r="EZH76" s="172"/>
      <c r="EZI76" s="172"/>
      <c r="EZJ76" s="172"/>
      <c r="EZK76" s="172"/>
      <c r="EZL76" s="172"/>
      <c r="EZM76" s="172"/>
      <c r="EZN76" s="172"/>
      <c r="EZO76" s="172"/>
      <c r="EZP76" s="172"/>
      <c r="EZQ76" s="172"/>
      <c r="EZR76" s="172"/>
      <c r="EZS76" s="172"/>
      <c r="EZT76" s="172"/>
      <c r="EZU76" s="172"/>
      <c r="EZV76" s="172"/>
      <c r="EZW76" s="172"/>
      <c r="EZX76" s="172"/>
      <c r="EZY76" s="172"/>
      <c r="EZZ76" s="172"/>
      <c r="FAA76" s="172"/>
      <c r="FAB76" s="172"/>
      <c r="FAC76" s="172"/>
      <c r="FAD76" s="172"/>
      <c r="FAE76" s="172"/>
      <c r="FAF76" s="172"/>
      <c r="FAG76" s="172"/>
      <c r="FAH76" s="172"/>
      <c r="FAI76" s="172"/>
      <c r="FAJ76" s="172"/>
      <c r="FAK76" s="172"/>
      <c r="FAL76" s="172"/>
      <c r="FAM76" s="172"/>
      <c r="FAN76" s="172"/>
      <c r="FAO76" s="172"/>
      <c r="FAP76" s="172"/>
      <c r="FAQ76" s="172"/>
      <c r="FAR76" s="172"/>
      <c r="FAS76" s="172"/>
      <c r="FAT76" s="172"/>
      <c r="FAU76" s="172"/>
      <c r="FAV76" s="172"/>
      <c r="FAW76" s="172"/>
      <c r="FAX76" s="172"/>
      <c r="FAY76" s="172"/>
      <c r="FAZ76" s="172"/>
      <c r="FBA76" s="172"/>
      <c r="FBB76" s="172"/>
      <c r="FBC76" s="172"/>
      <c r="FBD76" s="172"/>
      <c r="FBE76" s="172"/>
      <c r="FBF76" s="172"/>
      <c r="FBG76" s="172"/>
      <c r="FBH76" s="172"/>
      <c r="FBI76" s="172"/>
      <c r="FBJ76" s="172"/>
      <c r="FBK76" s="172"/>
      <c r="FBL76" s="172"/>
      <c r="FBM76" s="172"/>
      <c r="FBN76" s="172"/>
      <c r="FBO76" s="172"/>
      <c r="FBP76" s="172"/>
      <c r="FBQ76" s="172"/>
      <c r="FBR76" s="172"/>
      <c r="FBS76" s="172"/>
      <c r="FBT76" s="172"/>
      <c r="FBU76" s="172"/>
      <c r="FBV76" s="172"/>
      <c r="FBW76" s="172"/>
      <c r="FBX76" s="172"/>
      <c r="FBY76" s="172"/>
      <c r="FBZ76" s="172"/>
      <c r="FCA76" s="172"/>
      <c r="FCB76" s="172"/>
      <c r="FCC76" s="172"/>
      <c r="FCD76" s="172"/>
      <c r="FCE76" s="172"/>
      <c r="FCF76" s="172"/>
      <c r="FCG76" s="172"/>
      <c r="FCH76" s="172"/>
      <c r="FCI76" s="172"/>
      <c r="FCJ76" s="172"/>
      <c r="FCK76" s="172"/>
      <c r="FCL76" s="172"/>
      <c r="FCM76" s="172"/>
      <c r="FCN76" s="172"/>
      <c r="FCO76" s="172"/>
      <c r="FCP76" s="172"/>
      <c r="FCQ76" s="172"/>
      <c r="FCR76" s="172"/>
      <c r="FCS76" s="172"/>
      <c r="FCT76" s="172"/>
      <c r="FCU76" s="172"/>
      <c r="FCV76" s="172"/>
      <c r="FCW76" s="172"/>
      <c r="FCX76" s="172"/>
      <c r="FCY76" s="172"/>
      <c r="FCZ76" s="172"/>
      <c r="FDA76" s="172"/>
      <c r="FDB76" s="172"/>
      <c r="FDC76" s="172"/>
      <c r="FDD76" s="172"/>
      <c r="FDE76" s="172"/>
      <c r="FDF76" s="172"/>
      <c r="FDG76" s="172"/>
      <c r="FDH76" s="172"/>
      <c r="FDI76" s="172"/>
      <c r="FDJ76" s="172"/>
      <c r="FDK76" s="172"/>
      <c r="FDL76" s="172"/>
      <c r="FDM76" s="172"/>
      <c r="FDN76" s="172"/>
      <c r="FDO76" s="172"/>
      <c r="FDP76" s="172"/>
      <c r="FDQ76" s="172"/>
      <c r="FDR76" s="172"/>
      <c r="FDS76" s="172"/>
      <c r="FDT76" s="172"/>
      <c r="FDU76" s="172"/>
      <c r="FDV76" s="172"/>
      <c r="FDW76" s="172"/>
      <c r="FDX76" s="172"/>
      <c r="FDY76" s="172"/>
      <c r="FDZ76" s="172"/>
      <c r="FEA76" s="172"/>
      <c r="FEB76" s="172"/>
      <c r="FEC76" s="172"/>
      <c r="FED76" s="172"/>
      <c r="FEE76" s="172"/>
      <c r="FEF76" s="172"/>
      <c r="FEG76" s="172"/>
      <c r="FEH76" s="172"/>
      <c r="FEI76" s="172"/>
      <c r="FEJ76" s="172"/>
      <c r="FEK76" s="172"/>
      <c r="FEL76" s="172"/>
      <c r="FEM76" s="172"/>
      <c r="FEN76" s="172"/>
      <c r="FEO76" s="172"/>
      <c r="FEP76" s="172"/>
      <c r="FEQ76" s="172"/>
      <c r="FER76" s="172"/>
      <c r="FES76" s="172"/>
      <c r="FET76" s="172"/>
      <c r="FEU76" s="172"/>
      <c r="FEV76" s="172"/>
      <c r="FEW76" s="172"/>
      <c r="FEX76" s="172"/>
      <c r="FEY76" s="172"/>
      <c r="FEZ76" s="172"/>
      <c r="FFA76" s="172"/>
      <c r="FFB76" s="172"/>
      <c r="FFC76" s="172"/>
      <c r="FFD76" s="172"/>
      <c r="FFE76" s="172"/>
      <c r="FFF76" s="172"/>
      <c r="FFG76" s="172"/>
      <c r="FFH76" s="172"/>
      <c r="FFI76" s="172"/>
      <c r="FFJ76" s="172"/>
      <c r="FFK76" s="172"/>
      <c r="FFL76" s="172"/>
      <c r="FFM76" s="172"/>
      <c r="FFN76" s="172"/>
      <c r="FFO76" s="172"/>
      <c r="FFP76" s="172"/>
      <c r="FFQ76" s="172"/>
      <c r="FFR76" s="172"/>
      <c r="FFS76" s="172"/>
      <c r="FFT76" s="172"/>
      <c r="FFU76" s="172"/>
      <c r="FFV76" s="172"/>
      <c r="FFW76" s="172"/>
      <c r="FFX76" s="172"/>
      <c r="FFY76" s="172"/>
      <c r="FFZ76" s="172"/>
      <c r="FGA76" s="172"/>
      <c r="FGB76" s="172"/>
      <c r="FGC76" s="172"/>
      <c r="FGD76" s="172"/>
      <c r="FGE76" s="172"/>
      <c r="FGF76" s="172"/>
      <c r="FGG76" s="172"/>
      <c r="FGH76" s="172"/>
      <c r="FGI76" s="172"/>
      <c r="FGJ76" s="172"/>
      <c r="FGK76" s="172"/>
      <c r="FGL76" s="172"/>
      <c r="FGM76" s="172"/>
      <c r="FGN76" s="172"/>
      <c r="FGO76" s="172"/>
      <c r="FGP76" s="172"/>
      <c r="FGQ76" s="172"/>
      <c r="FGR76" s="172"/>
      <c r="FGS76" s="172"/>
      <c r="FGT76" s="172"/>
      <c r="FGU76" s="172"/>
      <c r="FGV76" s="172"/>
      <c r="FGW76" s="172"/>
      <c r="FGX76" s="172"/>
      <c r="FGY76" s="172"/>
      <c r="FGZ76" s="172"/>
      <c r="FHA76" s="172"/>
      <c r="FHB76" s="172"/>
      <c r="FHC76" s="172"/>
      <c r="FHD76" s="172"/>
      <c r="FHE76" s="172"/>
      <c r="FHF76" s="172"/>
      <c r="FHG76" s="172"/>
      <c r="FHH76" s="172"/>
      <c r="FHI76" s="172"/>
      <c r="FHJ76" s="172"/>
      <c r="FHK76" s="172"/>
      <c r="FHL76" s="172"/>
      <c r="FHM76" s="172"/>
      <c r="FHN76" s="172"/>
      <c r="FHO76" s="172"/>
      <c r="FHP76" s="172"/>
      <c r="FHQ76" s="172"/>
      <c r="FHR76" s="172"/>
      <c r="FHS76" s="172"/>
      <c r="FHT76" s="172"/>
      <c r="FHU76" s="172"/>
      <c r="FHV76" s="172"/>
      <c r="FHW76" s="172"/>
      <c r="FHX76" s="172"/>
      <c r="FHY76" s="172"/>
      <c r="FHZ76" s="172"/>
      <c r="FIA76" s="172"/>
      <c r="FIB76" s="172"/>
      <c r="FIC76" s="172"/>
      <c r="FID76" s="172"/>
      <c r="FIE76" s="172"/>
      <c r="FIF76" s="172"/>
      <c r="FIG76" s="172"/>
      <c r="FIH76" s="172"/>
      <c r="FII76" s="172"/>
      <c r="FIJ76" s="172"/>
      <c r="FIK76" s="172"/>
      <c r="FIL76" s="172"/>
      <c r="FIM76" s="172"/>
      <c r="FIN76" s="172"/>
      <c r="FIO76" s="172"/>
      <c r="FIP76" s="172"/>
      <c r="FIQ76" s="172"/>
      <c r="FIR76" s="172"/>
      <c r="FIS76" s="172"/>
      <c r="FIT76" s="172"/>
      <c r="FIU76" s="172"/>
      <c r="FIV76" s="172"/>
      <c r="FIW76" s="172"/>
      <c r="FIX76" s="172"/>
      <c r="FIY76" s="172"/>
      <c r="FIZ76" s="172"/>
      <c r="FJA76" s="172"/>
      <c r="FJB76" s="172"/>
      <c r="FJC76" s="172"/>
      <c r="FJD76" s="172"/>
      <c r="FJE76" s="172"/>
      <c r="FJF76" s="172"/>
      <c r="FJG76" s="172"/>
      <c r="FJH76" s="172"/>
      <c r="FJI76" s="172"/>
      <c r="FJJ76" s="172"/>
      <c r="FJK76" s="172"/>
      <c r="FJL76" s="172"/>
      <c r="FJM76" s="172"/>
      <c r="FJN76" s="172"/>
      <c r="FJO76" s="172"/>
      <c r="FJP76" s="172"/>
      <c r="FJQ76" s="172"/>
      <c r="FJR76" s="172"/>
      <c r="FJS76" s="172"/>
      <c r="FJT76" s="172"/>
      <c r="FJU76" s="172"/>
      <c r="FJV76" s="172"/>
      <c r="FJW76" s="172"/>
      <c r="FJX76" s="172"/>
      <c r="FJY76" s="172"/>
      <c r="FJZ76" s="172"/>
      <c r="FKA76" s="172"/>
      <c r="FKB76" s="172"/>
      <c r="FKC76" s="172"/>
      <c r="FKD76" s="172"/>
      <c r="FKE76" s="172"/>
      <c r="FKF76" s="172"/>
      <c r="FKG76" s="172"/>
      <c r="FKH76" s="172"/>
      <c r="FKI76" s="172"/>
      <c r="FKJ76" s="172"/>
      <c r="FKK76" s="172"/>
      <c r="FKL76" s="172"/>
      <c r="FKM76" s="172"/>
      <c r="FKN76" s="172"/>
      <c r="FKO76" s="172"/>
      <c r="FKP76" s="172"/>
      <c r="FKQ76" s="172"/>
      <c r="FKR76" s="172"/>
      <c r="FKS76" s="172"/>
      <c r="FKT76" s="172"/>
      <c r="FKU76" s="172"/>
      <c r="FKV76" s="172"/>
      <c r="FKW76" s="172"/>
      <c r="FKX76" s="172"/>
      <c r="FKY76" s="172"/>
      <c r="FKZ76" s="172"/>
      <c r="FLA76" s="172"/>
      <c r="FLB76" s="172"/>
      <c r="FLC76" s="172"/>
      <c r="FLD76" s="172"/>
      <c r="FLE76" s="172"/>
      <c r="FLF76" s="172"/>
      <c r="FLG76" s="172"/>
      <c r="FLH76" s="172"/>
      <c r="FLI76" s="172"/>
      <c r="FLJ76" s="172"/>
      <c r="FLK76" s="172"/>
      <c r="FLL76" s="172"/>
      <c r="FLM76" s="172"/>
      <c r="FLN76" s="172"/>
      <c r="FLO76" s="172"/>
      <c r="FLP76" s="172"/>
      <c r="FLQ76" s="172"/>
      <c r="FLR76" s="172"/>
      <c r="FLS76" s="172"/>
      <c r="FLT76" s="172"/>
      <c r="FLU76" s="172"/>
      <c r="FLV76" s="172"/>
      <c r="FLW76" s="172"/>
      <c r="FLX76" s="172"/>
      <c r="FLY76" s="172"/>
      <c r="FLZ76" s="172"/>
      <c r="FMA76" s="172"/>
      <c r="FMB76" s="172"/>
      <c r="FMC76" s="172"/>
      <c r="FMD76" s="172"/>
      <c r="FME76" s="172"/>
      <c r="FMF76" s="172"/>
      <c r="FMG76" s="172"/>
      <c r="FMH76" s="172"/>
      <c r="FMI76" s="172"/>
      <c r="FMJ76" s="172"/>
      <c r="FMK76" s="172"/>
      <c r="FML76" s="172"/>
      <c r="FMM76" s="172"/>
      <c r="FMN76" s="172"/>
      <c r="FMO76" s="172"/>
      <c r="FMP76" s="172"/>
      <c r="FMQ76" s="172"/>
      <c r="FMR76" s="172"/>
      <c r="FMS76" s="172"/>
      <c r="FMT76" s="172"/>
      <c r="FMU76" s="172"/>
      <c r="FMV76" s="172"/>
      <c r="FMW76" s="172"/>
      <c r="FMX76" s="172"/>
      <c r="FMY76" s="172"/>
      <c r="FMZ76" s="172"/>
      <c r="FNA76" s="172"/>
      <c r="FNB76" s="172"/>
      <c r="FNC76" s="172"/>
      <c r="FND76" s="172"/>
      <c r="FNE76" s="172"/>
      <c r="FNF76" s="172"/>
      <c r="FNG76" s="172"/>
      <c r="FNH76" s="172"/>
      <c r="FNI76" s="172"/>
      <c r="FNJ76" s="172"/>
      <c r="FNK76" s="172"/>
      <c r="FNL76" s="172"/>
      <c r="FNM76" s="172"/>
      <c r="FNN76" s="172"/>
      <c r="FNO76" s="172"/>
      <c r="FNP76" s="172"/>
      <c r="FNQ76" s="172"/>
      <c r="FNR76" s="172"/>
      <c r="FNS76" s="172"/>
      <c r="FNT76" s="172"/>
      <c r="FNU76" s="172"/>
      <c r="FNV76" s="172"/>
      <c r="FNW76" s="172"/>
      <c r="FNX76" s="172"/>
      <c r="FNY76" s="172"/>
      <c r="FNZ76" s="172"/>
      <c r="FOA76" s="172"/>
      <c r="FOB76" s="172"/>
      <c r="FOC76" s="172"/>
      <c r="FOD76" s="172"/>
      <c r="FOE76" s="172"/>
      <c r="FOF76" s="172"/>
      <c r="FOG76" s="172"/>
      <c r="FOH76" s="172"/>
      <c r="FOI76" s="172"/>
      <c r="FOJ76" s="172"/>
      <c r="FOK76" s="172"/>
      <c r="FOL76" s="172"/>
      <c r="FOM76" s="172"/>
      <c r="FON76" s="172"/>
      <c r="FOO76" s="172"/>
      <c r="FOP76" s="172"/>
      <c r="FOQ76" s="172"/>
      <c r="FOR76" s="172"/>
      <c r="FOS76" s="172"/>
      <c r="FOT76" s="172"/>
      <c r="FOU76" s="172"/>
      <c r="FOV76" s="172"/>
      <c r="FOW76" s="172"/>
      <c r="FOX76" s="172"/>
      <c r="FOY76" s="172"/>
      <c r="FOZ76" s="172"/>
      <c r="FPA76" s="172"/>
      <c r="FPB76" s="172"/>
      <c r="FPC76" s="172"/>
      <c r="FPD76" s="172"/>
      <c r="FPE76" s="172"/>
      <c r="FPF76" s="172"/>
      <c r="FPG76" s="172"/>
      <c r="FPH76" s="172"/>
      <c r="FPI76" s="172"/>
      <c r="FPJ76" s="172"/>
      <c r="FPK76" s="172"/>
      <c r="FPL76" s="172"/>
      <c r="FPM76" s="172"/>
      <c r="FPN76" s="172"/>
      <c r="FPO76" s="172"/>
      <c r="FPP76" s="172"/>
      <c r="FPQ76" s="172"/>
      <c r="FPR76" s="172"/>
      <c r="FPS76" s="172"/>
      <c r="FPT76" s="172"/>
      <c r="FPU76" s="172"/>
      <c r="FPV76" s="172"/>
      <c r="FPW76" s="172"/>
      <c r="FPX76" s="172"/>
      <c r="FPY76" s="172"/>
      <c r="FPZ76" s="172"/>
      <c r="FQA76" s="172"/>
      <c r="FQB76" s="172"/>
      <c r="FQC76" s="172"/>
      <c r="FQD76" s="172"/>
      <c r="FQE76" s="172"/>
      <c r="FQF76" s="172"/>
      <c r="FQG76" s="172"/>
      <c r="FQH76" s="172"/>
      <c r="FQI76" s="172"/>
      <c r="FQJ76" s="172"/>
      <c r="FQK76" s="172"/>
      <c r="FQL76" s="172"/>
      <c r="FQM76" s="172"/>
      <c r="FQN76" s="172"/>
      <c r="FQO76" s="172"/>
      <c r="FQP76" s="172"/>
      <c r="FQQ76" s="172"/>
      <c r="FQR76" s="172"/>
      <c r="FQS76" s="172"/>
      <c r="FQT76" s="172"/>
      <c r="FQU76" s="172"/>
      <c r="FQV76" s="172"/>
      <c r="FQW76" s="172"/>
      <c r="FQX76" s="172"/>
      <c r="FQY76" s="172"/>
      <c r="FQZ76" s="172"/>
      <c r="FRA76" s="172"/>
      <c r="FRB76" s="172"/>
      <c r="FRC76" s="172"/>
      <c r="FRD76" s="172"/>
      <c r="FRE76" s="172"/>
      <c r="FRF76" s="172"/>
      <c r="FRG76" s="172"/>
      <c r="FRH76" s="172"/>
      <c r="FRI76" s="172"/>
      <c r="FRJ76" s="172"/>
      <c r="FRK76" s="172"/>
      <c r="FRL76" s="172"/>
      <c r="FRM76" s="172"/>
      <c r="FRN76" s="172"/>
      <c r="FRO76" s="172"/>
      <c r="FRP76" s="172"/>
      <c r="FRQ76" s="172"/>
      <c r="FRR76" s="172"/>
      <c r="FRS76" s="172"/>
      <c r="FRT76" s="172"/>
      <c r="FRU76" s="172"/>
      <c r="FRV76" s="172"/>
      <c r="FRW76" s="172"/>
      <c r="FRX76" s="172"/>
      <c r="FRY76" s="172"/>
      <c r="FRZ76" s="172"/>
      <c r="FSA76" s="172"/>
      <c r="FSB76" s="172"/>
      <c r="FSC76" s="172"/>
      <c r="FSD76" s="172"/>
      <c r="FSE76" s="172"/>
      <c r="FSF76" s="172"/>
      <c r="FSG76" s="172"/>
      <c r="FSH76" s="172"/>
      <c r="FSI76" s="172"/>
      <c r="FSJ76" s="172"/>
      <c r="FSK76" s="172"/>
      <c r="FSL76" s="172"/>
      <c r="FSM76" s="172"/>
      <c r="FSN76" s="172"/>
      <c r="FSO76" s="172"/>
      <c r="FSP76" s="172"/>
      <c r="FSQ76" s="172"/>
      <c r="FSR76" s="172"/>
      <c r="FSS76" s="172"/>
      <c r="FST76" s="172"/>
      <c r="FSU76" s="172"/>
      <c r="FSV76" s="172"/>
      <c r="FSW76" s="172"/>
      <c r="FSX76" s="172"/>
      <c r="FSY76" s="172"/>
      <c r="FSZ76" s="172"/>
      <c r="FTA76" s="172"/>
      <c r="FTB76" s="172"/>
      <c r="FTC76" s="172"/>
      <c r="FTD76" s="172"/>
      <c r="FTE76" s="172"/>
      <c r="FTF76" s="172"/>
      <c r="FTG76" s="172"/>
      <c r="FTH76" s="172"/>
      <c r="FTI76" s="172"/>
      <c r="FTJ76" s="172"/>
      <c r="FTK76" s="172"/>
      <c r="FTL76" s="172"/>
      <c r="FTM76" s="172"/>
      <c r="FTN76" s="172"/>
      <c r="FTO76" s="172"/>
      <c r="FTP76" s="172"/>
      <c r="FTQ76" s="172"/>
      <c r="FTR76" s="172"/>
      <c r="FTS76" s="172"/>
      <c r="FTT76" s="172"/>
      <c r="FTU76" s="172"/>
      <c r="FTV76" s="172"/>
      <c r="FTW76" s="172"/>
      <c r="FTX76" s="172"/>
      <c r="FTY76" s="172"/>
      <c r="FTZ76" s="172"/>
      <c r="FUA76" s="172"/>
      <c r="FUB76" s="172"/>
      <c r="FUC76" s="172"/>
      <c r="FUD76" s="172"/>
      <c r="FUE76" s="172"/>
      <c r="FUF76" s="172"/>
      <c r="FUG76" s="172"/>
      <c r="FUH76" s="172"/>
      <c r="FUI76" s="172"/>
      <c r="FUJ76" s="172"/>
      <c r="FUK76" s="172"/>
      <c r="FUL76" s="172"/>
      <c r="FUM76" s="172"/>
      <c r="FUN76" s="172"/>
      <c r="FUO76" s="172"/>
      <c r="FUP76" s="172"/>
      <c r="FUQ76" s="172"/>
      <c r="FUR76" s="172"/>
      <c r="FUS76" s="172"/>
      <c r="FUT76" s="172"/>
      <c r="FUU76" s="172"/>
      <c r="FUV76" s="172"/>
      <c r="FUW76" s="172"/>
      <c r="FUX76" s="172"/>
      <c r="FUY76" s="172"/>
      <c r="FUZ76" s="172"/>
      <c r="FVA76" s="172"/>
      <c r="FVB76" s="172"/>
      <c r="FVC76" s="172"/>
      <c r="FVD76" s="172"/>
      <c r="FVE76" s="172"/>
      <c r="FVF76" s="172"/>
      <c r="FVG76" s="172"/>
      <c r="FVH76" s="172"/>
      <c r="FVI76" s="172"/>
      <c r="FVJ76" s="172"/>
      <c r="FVK76" s="172"/>
      <c r="FVL76" s="172"/>
      <c r="FVM76" s="172"/>
      <c r="FVN76" s="172"/>
      <c r="FVO76" s="172"/>
      <c r="FVP76" s="172"/>
      <c r="FVQ76" s="172"/>
      <c r="FVR76" s="172"/>
      <c r="FVS76" s="172"/>
      <c r="FVT76" s="172"/>
      <c r="FVU76" s="172"/>
      <c r="FVV76" s="172"/>
      <c r="FVW76" s="172"/>
      <c r="FVX76" s="172"/>
      <c r="FVY76" s="172"/>
      <c r="FVZ76" s="172"/>
      <c r="FWA76" s="172"/>
      <c r="FWB76" s="172"/>
      <c r="FWC76" s="172"/>
      <c r="FWD76" s="172"/>
      <c r="FWE76" s="172"/>
      <c r="FWF76" s="172"/>
      <c r="FWG76" s="172"/>
      <c r="FWH76" s="172"/>
      <c r="FWI76" s="172"/>
      <c r="FWJ76" s="172"/>
      <c r="FWK76" s="172"/>
      <c r="FWL76" s="172"/>
      <c r="FWM76" s="172"/>
      <c r="FWN76" s="172"/>
      <c r="FWO76" s="172"/>
      <c r="FWP76" s="172"/>
      <c r="FWQ76" s="172"/>
      <c r="FWR76" s="172"/>
      <c r="FWS76" s="172"/>
      <c r="FWT76" s="172"/>
      <c r="FWU76" s="172"/>
      <c r="FWV76" s="172"/>
      <c r="FWW76" s="172"/>
      <c r="FWX76" s="172"/>
      <c r="FWY76" s="172"/>
      <c r="FWZ76" s="172"/>
      <c r="FXA76" s="172"/>
      <c r="FXB76" s="172"/>
      <c r="FXC76" s="172"/>
      <c r="FXD76" s="172"/>
      <c r="FXE76" s="172"/>
      <c r="FXF76" s="172"/>
      <c r="FXG76" s="172"/>
      <c r="FXH76" s="172"/>
      <c r="FXI76" s="172"/>
      <c r="FXJ76" s="172"/>
      <c r="FXK76" s="172"/>
      <c r="FXL76" s="172"/>
      <c r="FXM76" s="172"/>
      <c r="FXN76" s="172"/>
      <c r="FXO76" s="172"/>
      <c r="FXP76" s="172"/>
      <c r="FXQ76" s="172"/>
      <c r="FXR76" s="172"/>
      <c r="FXS76" s="172"/>
      <c r="FXT76" s="172"/>
      <c r="FXU76" s="172"/>
      <c r="FXV76" s="172"/>
      <c r="FXW76" s="172"/>
      <c r="FXX76" s="172"/>
      <c r="FXY76" s="172"/>
      <c r="FXZ76" s="172"/>
      <c r="FYA76" s="172"/>
      <c r="FYB76" s="172"/>
      <c r="FYC76" s="172"/>
      <c r="FYD76" s="172"/>
      <c r="FYE76" s="172"/>
      <c r="FYF76" s="172"/>
      <c r="FYG76" s="172"/>
      <c r="FYH76" s="172"/>
      <c r="FYI76" s="172"/>
      <c r="FYJ76" s="172"/>
      <c r="FYK76" s="172"/>
      <c r="FYL76" s="172"/>
      <c r="FYM76" s="172"/>
      <c r="FYN76" s="172"/>
      <c r="FYO76" s="172"/>
      <c r="FYP76" s="172"/>
      <c r="FYQ76" s="172"/>
      <c r="FYR76" s="172"/>
      <c r="FYS76" s="172"/>
      <c r="FYT76" s="172"/>
      <c r="FYU76" s="172"/>
      <c r="FYV76" s="172"/>
      <c r="FYW76" s="172"/>
      <c r="FYX76" s="172"/>
      <c r="FYY76" s="172"/>
      <c r="FYZ76" s="172"/>
      <c r="FZA76" s="172"/>
      <c r="FZB76" s="172"/>
      <c r="FZC76" s="172"/>
      <c r="FZD76" s="172"/>
      <c r="FZE76" s="172"/>
      <c r="FZF76" s="172"/>
      <c r="FZG76" s="172"/>
      <c r="FZH76" s="172"/>
      <c r="FZI76" s="172"/>
      <c r="FZJ76" s="172"/>
      <c r="FZK76" s="172"/>
      <c r="FZL76" s="172"/>
      <c r="FZM76" s="172"/>
      <c r="FZN76" s="172"/>
      <c r="FZO76" s="172"/>
      <c r="FZP76" s="172"/>
      <c r="FZQ76" s="172"/>
      <c r="FZR76" s="172"/>
      <c r="FZS76" s="172"/>
      <c r="FZT76" s="172"/>
      <c r="FZU76" s="172"/>
      <c r="FZV76" s="172"/>
      <c r="FZW76" s="172"/>
      <c r="FZX76" s="172"/>
      <c r="FZY76" s="172"/>
      <c r="FZZ76" s="172"/>
      <c r="GAA76" s="172"/>
      <c r="GAB76" s="172"/>
      <c r="GAC76" s="172"/>
      <c r="GAD76" s="172"/>
      <c r="GAE76" s="172"/>
      <c r="GAF76" s="172"/>
      <c r="GAG76" s="172"/>
      <c r="GAH76" s="172"/>
      <c r="GAI76" s="172"/>
      <c r="GAJ76" s="172"/>
      <c r="GAK76" s="172"/>
      <c r="GAL76" s="172"/>
      <c r="GAM76" s="172"/>
      <c r="GAN76" s="172"/>
      <c r="GAO76" s="172"/>
      <c r="GAP76" s="172"/>
      <c r="GAQ76" s="172"/>
      <c r="GAR76" s="172"/>
      <c r="GAS76" s="172"/>
      <c r="GAT76" s="172"/>
      <c r="GAU76" s="172"/>
      <c r="GAV76" s="172"/>
      <c r="GAW76" s="172"/>
      <c r="GAX76" s="172"/>
      <c r="GAY76" s="172"/>
      <c r="GAZ76" s="172"/>
      <c r="GBA76" s="172"/>
      <c r="GBB76" s="172"/>
      <c r="GBC76" s="172"/>
      <c r="GBD76" s="172"/>
      <c r="GBE76" s="172"/>
      <c r="GBF76" s="172"/>
      <c r="GBG76" s="172"/>
      <c r="GBH76" s="172"/>
      <c r="GBI76" s="172"/>
      <c r="GBJ76" s="172"/>
      <c r="GBK76" s="172"/>
      <c r="GBL76" s="172"/>
      <c r="GBM76" s="172"/>
      <c r="GBN76" s="172"/>
      <c r="GBO76" s="172"/>
      <c r="GBP76" s="172"/>
      <c r="GBQ76" s="172"/>
      <c r="GBR76" s="172"/>
      <c r="GBS76" s="172"/>
      <c r="GBT76" s="172"/>
      <c r="GBU76" s="172"/>
      <c r="GBV76" s="172"/>
      <c r="GBW76" s="172"/>
      <c r="GBX76" s="172"/>
      <c r="GBY76" s="172"/>
      <c r="GBZ76" s="172"/>
      <c r="GCA76" s="172"/>
      <c r="GCB76" s="172"/>
      <c r="GCC76" s="172"/>
      <c r="GCD76" s="172"/>
      <c r="GCE76" s="172"/>
      <c r="GCF76" s="172"/>
      <c r="GCG76" s="172"/>
      <c r="GCH76" s="172"/>
      <c r="GCI76" s="172"/>
      <c r="GCJ76" s="172"/>
      <c r="GCK76" s="172"/>
      <c r="GCL76" s="172"/>
      <c r="GCM76" s="172"/>
      <c r="GCN76" s="172"/>
      <c r="GCO76" s="172"/>
      <c r="GCP76" s="172"/>
      <c r="GCQ76" s="172"/>
      <c r="GCR76" s="172"/>
      <c r="GCS76" s="172"/>
      <c r="GCT76" s="172"/>
      <c r="GCU76" s="172"/>
      <c r="GCV76" s="172"/>
      <c r="GCW76" s="172"/>
      <c r="GCX76" s="172"/>
      <c r="GCY76" s="172"/>
      <c r="GCZ76" s="172"/>
      <c r="GDA76" s="172"/>
      <c r="GDB76" s="172"/>
      <c r="GDC76" s="172"/>
      <c r="GDD76" s="172"/>
      <c r="GDE76" s="172"/>
      <c r="GDF76" s="172"/>
      <c r="GDG76" s="172"/>
      <c r="GDH76" s="172"/>
      <c r="GDI76" s="172"/>
      <c r="GDJ76" s="172"/>
      <c r="GDK76" s="172"/>
      <c r="GDL76" s="172"/>
      <c r="GDM76" s="172"/>
      <c r="GDN76" s="172"/>
      <c r="GDO76" s="172"/>
      <c r="GDP76" s="172"/>
      <c r="GDQ76" s="172"/>
      <c r="GDR76" s="172"/>
      <c r="GDS76" s="172"/>
      <c r="GDT76" s="172"/>
      <c r="GDU76" s="172"/>
      <c r="GDV76" s="172"/>
      <c r="GDW76" s="172"/>
      <c r="GDX76" s="172"/>
      <c r="GDY76" s="172"/>
      <c r="GDZ76" s="172"/>
      <c r="GEA76" s="172"/>
      <c r="GEB76" s="172"/>
      <c r="GEC76" s="172"/>
      <c r="GED76" s="172"/>
      <c r="GEE76" s="172"/>
      <c r="GEF76" s="172"/>
      <c r="GEG76" s="172"/>
      <c r="GEH76" s="172"/>
      <c r="GEI76" s="172"/>
      <c r="GEJ76" s="172"/>
      <c r="GEK76" s="172"/>
      <c r="GEL76" s="172"/>
      <c r="GEM76" s="172"/>
      <c r="GEN76" s="172"/>
      <c r="GEO76" s="172"/>
      <c r="GEP76" s="172"/>
      <c r="GEQ76" s="172"/>
      <c r="GER76" s="172"/>
      <c r="GES76" s="172"/>
      <c r="GET76" s="172"/>
      <c r="GEU76" s="172"/>
      <c r="GEV76" s="172"/>
      <c r="GEW76" s="172"/>
      <c r="GEX76" s="172"/>
      <c r="GEY76" s="172"/>
      <c r="GEZ76" s="172"/>
      <c r="GFA76" s="172"/>
      <c r="GFB76" s="172"/>
      <c r="GFC76" s="172"/>
      <c r="GFD76" s="172"/>
      <c r="GFE76" s="172"/>
      <c r="GFF76" s="172"/>
      <c r="GFG76" s="172"/>
      <c r="GFH76" s="172"/>
      <c r="GFI76" s="172"/>
      <c r="GFJ76" s="172"/>
      <c r="GFK76" s="172"/>
      <c r="GFL76" s="172"/>
      <c r="GFM76" s="172"/>
      <c r="GFN76" s="172"/>
      <c r="GFO76" s="172"/>
      <c r="GFP76" s="172"/>
      <c r="GFQ76" s="172"/>
      <c r="GFR76" s="172"/>
      <c r="GFS76" s="172"/>
      <c r="GFT76" s="172"/>
      <c r="GFU76" s="172"/>
      <c r="GFV76" s="172"/>
      <c r="GFW76" s="172"/>
      <c r="GFX76" s="172"/>
      <c r="GFY76" s="172"/>
      <c r="GFZ76" s="172"/>
      <c r="GGA76" s="172"/>
      <c r="GGB76" s="172"/>
      <c r="GGC76" s="172"/>
      <c r="GGD76" s="172"/>
      <c r="GGE76" s="172"/>
      <c r="GGF76" s="172"/>
      <c r="GGG76" s="172"/>
      <c r="GGH76" s="172"/>
      <c r="GGI76" s="172"/>
      <c r="GGJ76" s="172"/>
      <c r="GGK76" s="172"/>
      <c r="GGL76" s="172"/>
      <c r="GGM76" s="172"/>
      <c r="GGN76" s="172"/>
      <c r="GGO76" s="172"/>
      <c r="GGP76" s="172"/>
      <c r="GGQ76" s="172"/>
      <c r="GGR76" s="172"/>
      <c r="GGS76" s="172"/>
      <c r="GGT76" s="172"/>
      <c r="GGU76" s="172"/>
      <c r="GGV76" s="172"/>
      <c r="GGW76" s="172"/>
      <c r="GGX76" s="172"/>
      <c r="GGY76" s="172"/>
      <c r="GGZ76" s="172"/>
      <c r="GHA76" s="172"/>
      <c r="GHB76" s="172"/>
      <c r="GHC76" s="172"/>
      <c r="GHD76" s="172"/>
      <c r="GHE76" s="172"/>
      <c r="GHF76" s="172"/>
      <c r="GHG76" s="172"/>
      <c r="GHH76" s="172"/>
      <c r="GHI76" s="172"/>
      <c r="GHJ76" s="172"/>
      <c r="GHK76" s="172"/>
      <c r="GHL76" s="172"/>
      <c r="GHM76" s="172"/>
      <c r="GHN76" s="172"/>
      <c r="GHO76" s="172"/>
      <c r="GHP76" s="172"/>
      <c r="GHQ76" s="172"/>
      <c r="GHR76" s="172"/>
      <c r="GHS76" s="172"/>
      <c r="GHT76" s="172"/>
      <c r="GHU76" s="172"/>
      <c r="GHV76" s="172"/>
      <c r="GHW76" s="172"/>
      <c r="GHX76" s="172"/>
      <c r="GHY76" s="172"/>
      <c r="GHZ76" s="172"/>
      <c r="GIA76" s="172"/>
      <c r="GIB76" s="172"/>
      <c r="GIC76" s="172"/>
      <c r="GID76" s="172"/>
      <c r="GIE76" s="172"/>
      <c r="GIF76" s="172"/>
      <c r="GIG76" s="172"/>
      <c r="GIH76" s="172"/>
      <c r="GII76" s="172"/>
      <c r="GIJ76" s="172"/>
      <c r="GIK76" s="172"/>
      <c r="GIL76" s="172"/>
      <c r="GIM76" s="172"/>
      <c r="GIN76" s="172"/>
      <c r="GIO76" s="172"/>
      <c r="GIP76" s="172"/>
      <c r="GIQ76" s="172"/>
      <c r="GIR76" s="172"/>
      <c r="GIS76" s="172"/>
      <c r="GIT76" s="172"/>
      <c r="GIU76" s="172"/>
      <c r="GIV76" s="172"/>
      <c r="GIW76" s="172"/>
      <c r="GIX76" s="172"/>
      <c r="GIY76" s="172"/>
      <c r="GIZ76" s="172"/>
      <c r="GJA76" s="172"/>
      <c r="GJB76" s="172"/>
      <c r="GJC76" s="172"/>
      <c r="GJD76" s="172"/>
      <c r="GJE76" s="172"/>
      <c r="GJF76" s="172"/>
      <c r="GJG76" s="172"/>
      <c r="GJH76" s="172"/>
      <c r="GJI76" s="172"/>
      <c r="GJJ76" s="172"/>
      <c r="GJK76" s="172"/>
      <c r="GJL76" s="172"/>
      <c r="GJM76" s="172"/>
      <c r="GJN76" s="172"/>
      <c r="GJO76" s="172"/>
      <c r="GJP76" s="172"/>
      <c r="GJQ76" s="172"/>
      <c r="GJR76" s="172"/>
      <c r="GJS76" s="172"/>
      <c r="GJT76" s="172"/>
      <c r="GJU76" s="172"/>
      <c r="GJV76" s="172"/>
      <c r="GJW76" s="172"/>
      <c r="GJX76" s="172"/>
      <c r="GJY76" s="172"/>
      <c r="GJZ76" s="172"/>
      <c r="GKA76" s="172"/>
      <c r="GKB76" s="172"/>
      <c r="GKC76" s="172"/>
      <c r="GKD76" s="172"/>
      <c r="GKE76" s="172"/>
      <c r="GKF76" s="172"/>
      <c r="GKG76" s="172"/>
      <c r="GKH76" s="172"/>
      <c r="GKI76" s="172"/>
      <c r="GKJ76" s="172"/>
      <c r="GKK76" s="172"/>
      <c r="GKL76" s="172"/>
      <c r="GKM76" s="172"/>
      <c r="GKN76" s="172"/>
      <c r="GKO76" s="172"/>
      <c r="GKP76" s="172"/>
      <c r="GKQ76" s="172"/>
      <c r="GKR76" s="172"/>
      <c r="GKS76" s="172"/>
      <c r="GKT76" s="172"/>
      <c r="GKU76" s="172"/>
      <c r="GKV76" s="172"/>
      <c r="GKW76" s="172"/>
      <c r="GKX76" s="172"/>
      <c r="GKY76" s="172"/>
      <c r="GKZ76" s="172"/>
      <c r="GLA76" s="172"/>
      <c r="GLB76" s="172"/>
      <c r="GLC76" s="172"/>
      <c r="GLD76" s="172"/>
      <c r="GLE76" s="172"/>
      <c r="GLF76" s="172"/>
      <c r="GLG76" s="172"/>
      <c r="GLH76" s="172"/>
      <c r="GLI76" s="172"/>
      <c r="GLJ76" s="172"/>
      <c r="GLK76" s="172"/>
      <c r="GLL76" s="172"/>
      <c r="GLM76" s="172"/>
      <c r="GLN76" s="172"/>
      <c r="GLO76" s="172"/>
      <c r="GLP76" s="172"/>
      <c r="GLQ76" s="172"/>
      <c r="GLR76" s="172"/>
      <c r="GLS76" s="172"/>
      <c r="GLT76" s="172"/>
      <c r="GLU76" s="172"/>
      <c r="GLV76" s="172"/>
      <c r="GLW76" s="172"/>
      <c r="GLX76" s="172"/>
      <c r="GLY76" s="172"/>
      <c r="GLZ76" s="172"/>
      <c r="GMA76" s="172"/>
      <c r="GMB76" s="172"/>
      <c r="GMC76" s="172"/>
      <c r="GMD76" s="172"/>
      <c r="GME76" s="172"/>
      <c r="GMF76" s="172"/>
      <c r="GMG76" s="172"/>
      <c r="GMH76" s="172"/>
      <c r="GMI76" s="172"/>
      <c r="GMJ76" s="172"/>
      <c r="GMK76" s="172"/>
      <c r="GML76" s="172"/>
      <c r="GMM76" s="172"/>
      <c r="GMN76" s="172"/>
      <c r="GMO76" s="172"/>
      <c r="GMP76" s="172"/>
      <c r="GMQ76" s="172"/>
      <c r="GMR76" s="172"/>
      <c r="GMS76" s="172"/>
      <c r="GMT76" s="172"/>
      <c r="GMU76" s="172"/>
      <c r="GMV76" s="172"/>
      <c r="GMW76" s="172"/>
      <c r="GMX76" s="172"/>
      <c r="GMY76" s="172"/>
      <c r="GMZ76" s="172"/>
      <c r="GNA76" s="172"/>
      <c r="GNB76" s="172"/>
      <c r="GNC76" s="172"/>
      <c r="GND76" s="172"/>
      <c r="GNE76" s="172"/>
      <c r="GNF76" s="172"/>
      <c r="GNG76" s="172"/>
      <c r="GNH76" s="172"/>
      <c r="GNI76" s="172"/>
      <c r="GNJ76" s="172"/>
      <c r="GNK76" s="172"/>
      <c r="GNL76" s="172"/>
      <c r="GNM76" s="172"/>
      <c r="GNN76" s="172"/>
      <c r="GNO76" s="172"/>
      <c r="GNP76" s="172"/>
      <c r="GNQ76" s="172"/>
      <c r="GNR76" s="172"/>
      <c r="GNS76" s="172"/>
      <c r="GNT76" s="172"/>
      <c r="GNU76" s="172"/>
      <c r="GNV76" s="172"/>
      <c r="GNW76" s="172"/>
      <c r="GNX76" s="172"/>
      <c r="GNY76" s="172"/>
      <c r="GNZ76" s="172"/>
      <c r="GOA76" s="172"/>
      <c r="GOB76" s="172"/>
      <c r="GOC76" s="172"/>
      <c r="GOD76" s="172"/>
      <c r="GOE76" s="172"/>
      <c r="GOF76" s="172"/>
      <c r="GOG76" s="172"/>
      <c r="GOH76" s="172"/>
      <c r="GOI76" s="172"/>
      <c r="GOJ76" s="172"/>
      <c r="GOK76" s="172"/>
      <c r="GOL76" s="172"/>
      <c r="GOM76" s="172"/>
      <c r="GON76" s="172"/>
      <c r="GOO76" s="172"/>
      <c r="GOP76" s="172"/>
      <c r="GOQ76" s="172"/>
      <c r="GOR76" s="172"/>
      <c r="GOS76" s="172"/>
      <c r="GOT76" s="172"/>
      <c r="GOU76" s="172"/>
      <c r="GOV76" s="172"/>
      <c r="GOW76" s="172"/>
      <c r="GOX76" s="172"/>
      <c r="GOY76" s="172"/>
      <c r="GOZ76" s="172"/>
      <c r="GPA76" s="172"/>
      <c r="GPB76" s="172"/>
      <c r="GPC76" s="172"/>
      <c r="GPD76" s="172"/>
      <c r="GPE76" s="172"/>
      <c r="GPF76" s="172"/>
      <c r="GPG76" s="172"/>
      <c r="GPH76" s="172"/>
      <c r="GPI76" s="172"/>
      <c r="GPJ76" s="172"/>
      <c r="GPK76" s="172"/>
      <c r="GPL76" s="172"/>
      <c r="GPM76" s="172"/>
      <c r="GPN76" s="172"/>
      <c r="GPO76" s="172"/>
      <c r="GPP76" s="172"/>
      <c r="GPQ76" s="172"/>
      <c r="GPR76" s="172"/>
      <c r="GPS76" s="172"/>
      <c r="GPT76" s="172"/>
      <c r="GPU76" s="172"/>
      <c r="GPV76" s="172"/>
      <c r="GPW76" s="172"/>
      <c r="GPX76" s="172"/>
      <c r="GPY76" s="172"/>
      <c r="GPZ76" s="172"/>
      <c r="GQA76" s="172"/>
      <c r="GQB76" s="172"/>
      <c r="GQC76" s="172"/>
      <c r="GQD76" s="172"/>
      <c r="GQE76" s="172"/>
      <c r="GQF76" s="172"/>
      <c r="GQG76" s="172"/>
      <c r="GQH76" s="172"/>
      <c r="GQI76" s="172"/>
      <c r="GQJ76" s="172"/>
      <c r="GQK76" s="172"/>
      <c r="GQL76" s="172"/>
      <c r="GQM76" s="172"/>
      <c r="GQN76" s="172"/>
      <c r="GQO76" s="172"/>
      <c r="GQP76" s="172"/>
      <c r="GQQ76" s="172"/>
      <c r="GQR76" s="172"/>
      <c r="GQS76" s="172"/>
      <c r="GQT76" s="172"/>
      <c r="GQU76" s="172"/>
      <c r="GQV76" s="172"/>
      <c r="GQW76" s="172"/>
      <c r="GQX76" s="172"/>
      <c r="GQY76" s="172"/>
      <c r="GQZ76" s="172"/>
      <c r="GRA76" s="172"/>
      <c r="GRB76" s="172"/>
      <c r="GRC76" s="172"/>
      <c r="GRD76" s="172"/>
      <c r="GRE76" s="172"/>
      <c r="GRF76" s="172"/>
      <c r="GRG76" s="172"/>
      <c r="GRH76" s="172"/>
      <c r="GRI76" s="172"/>
      <c r="GRJ76" s="172"/>
      <c r="GRK76" s="172"/>
      <c r="GRL76" s="172"/>
      <c r="GRM76" s="172"/>
      <c r="GRN76" s="172"/>
      <c r="GRO76" s="172"/>
      <c r="GRP76" s="172"/>
      <c r="GRQ76" s="172"/>
      <c r="GRR76" s="172"/>
      <c r="GRS76" s="172"/>
      <c r="GRT76" s="172"/>
      <c r="GRU76" s="172"/>
      <c r="GRV76" s="172"/>
      <c r="GRW76" s="172"/>
      <c r="GRX76" s="172"/>
      <c r="GRY76" s="172"/>
      <c r="GRZ76" s="172"/>
      <c r="GSA76" s="172"/>
      <c r="GSB76" s="172"/>
      <c r="GSC76" s="172"/>
      <c r="GSD76" s="172"/>
      <c r="GSE76" s="172"/>
      <c r="GSF76" s="172"/>
      <c r="GSG76" s="172"/>
      <c r="GSH76" s="172"/>
      <c r="GSI76" s="172"/>
      <c r="GSJ76" s="172"/>
      <c r="GSK76" s="172"/>
      <c r="GSL76" s="172"/>
      <c r="GSM76" s="172"/>
      <c r="GSN76" s="172"/>
      <c r="GSO76" s="172"/>
      <c r="GSP76" s="172"/>
      <c r="GSQ76" s="172"/>
      <c r="GSR76" s="172"/>
      <c r="GSS76" s="172"/>
      <c r="GST76" s="172"/>
      <c r="GSU76" s="172"/>
      <c r="GSV76" s="172"/>
      <c r="GSW76" s="172"/>
      <c r="GSX76" s="172"/>
      <c r="GSY76" s="172"/>
      <c r="GSZ76" s="172"/>
      <c r="GTA76" s="172"/>
      <c r="GTB76" s="172"/>
      <c r="GTC76" s="172"/>
      <c r="GTD76" s="172"/>
      <c r="GTE76" s="172"/>
      <c r="GTF76" s="172"/>
      <c r="GTG76" s="172"/>
      <c r="GTH76" s="172"/>
      <c r="GTI76" s="172"/>
      <c r="GTJ76" s="172"/>
      <c r="GTK76" s="172"/>
      <c r="GTL76" s="172"/>
      <c r="GTM76" s="172"/>
      <c r="GTN76" s="172"/>
      <c r="GTO76" s="172"/>
      <c r="GTP76" s="172"/>
      <c r="GTQ76" s="172"/>
      <c r="GTR76" s="172"/>
      <c r="GTS76" s="172"/>
      <c r="GTT76" s="172"/>
      <c r="GTU76" s="172"/>
      <c r="GTV76" s="172"/>
      <c r="GTW76" s="172"/>
      <c r="GTX76" s="172"/>
      <c r="GTY76" s="172"/>
      <c r="GTZ76" s="172"/>
      <c r="GUA76" s="172"/>
      <c r="GUB76" s="172"/>
      <c r="GUC76" s="172"/>
      <c r="GUD76" s="172"/>
      <c r="GUE76" s="172"/>
      <c r="GUF76" s="172"/>
      <c r="GUG76" s="172"/>
      <c r="GUH76" s="172"/>
      <c r="GUI76" s="172"/>
      <c r="GUJ76" s="172"/>
      <c r="GUK76" s="172"/>
      <c r="GUL76" s="172"/>
      <c r="GUM76" s="172"/>
      <c r="GUN76" s="172"/>
      <c r="GUO76" s="172"/>
      <c r="GUP76" s="172"/>
      <c r="GUQ76" s="172"/>
      <c r="GUR76" s="172"/>
      <c r="GUS76" s="172"/>
      <c r="GUT76" s="172"/>
      <c r="GUU76" s="172"/>
      <c r="GUV76" s="172"/>
      <c r="GUW76" s="172"/>
      <c r="GUX76" s="172"/>
      <c r="GUY76" s="172"/>
      <c r="GUZ76" s="172"/>
      <c r="GVA76" s="172"/>
      <c r="GVB76" s="172"/>
      <c r="GVC76" s="172"/>
      <c r="GVD76" s="172"/>
      <c r="GVE76" s="172"/>
      <c r="GVF76" s="172"/>
      <c r="GVG76" s="172"/>
      <c r="GVH76" s="172"/>
      <c r="GVI76" s="172"/>
      <c r="GVJ76" s="172"/>
      <c r="GVK76" s="172"/>
      <c r="GVL76" s="172"/>
      <c r="GVM76" s="172"/>
      <c r="GVN76" s="172"/>
      <c r="GVO76" s="172"/>
      <c r="GVP76" s="172"/>
      <c r="GVQ76" s="172"/>
      <c r="GVR76" s="172"/>
      <c r="GVS76" s="172"/>
      <c r="GVT76" s="172"/>
      <c r="GVU76" s="172"/>
      <c r="GVV76" s="172"/>
      <c r="GVW76" s="172"/>
      <c r="GVX76" s="172"/>
      <c r="GVY76" s="172"/>
      <c r="GVZ76" s="172"/>
      <c r="GWA76" s="172"/>
      <c r="GWB76" s="172"/>
      <c r="GWC76" s="172"/>
      <c r="GWD76" s="172"/>
      <c r="GWE76" s="172"/>
      <c r="GWF76" s="172"/>
      <c r="GWG76" s="172"/>
      <c r="GWH76" s="172"/>
      <c r="GWI76" s="172"/>
      <c r="GWJ76" s="172"/>
      <c r="GWK76" s="172"/>
      <c r="GWL76" s="172"/>
      <c r="GWM76" s="172"/>
      <c r="GWN76" s="172"/>
      <c r="GWO76" s="172"/>
      <c r="GWP76" s="172"/>
      <c r="GWQ76" s="172"/>
      <c r="GWR76" s="172"/>
      <c r="GWS76" s="172"/>
      <c r="GWT76" s="172"/>
      <c r="GWU76" s="172"/>
      <c r="GWV76" s="172"/>
      <c r="GWW76" s="172"/>
      <c r="GWX76" s="172"/>
      <c r="GWY76" s="172"/>
      <c r="GWZ76" s="172"/>
      <c r="GXA76" s="172"/>
      <c r="GXB76" s="172"/>
      <c r="GXC76" s="172"/>
      <c r="GXD76" s="172"/>
      <c r="GXE76" s="172"/>
      <c r="GXF76" s="172"/>
      <c r="GXG76" s="172"/>
      <c r="GXH76" s="172"/>
      <c r="GXI76" s="172"/>
      <c r="GXJ76" s="172"/>
      <c r="GXK76" s="172"/>
      <c r="GXL76" s="172"/>
      <c r="GXM76" s="172"/>
      <c r="GXN76" s="172"/>
      <c r="GXO76" s="172"/>
      <c r="GXP76" s="172"/>
      <c r="GXQ76" s="172"/>
      <c r="GXR76" s="172"/>
      <c r="GXS76" s="172"/>
      <c r="GXT76" s="172"/>
      <c r="GXU76" s="172"/>
      <c r="GXV76" s="172"/>
      <c r="GXW76" s="172"/>
      <c r="GXX76" s="172"/>
      <c r="GXY76" s="172"/>
      <c r="GXZ76" s="172"/>
      <c r="GYA76" s="172"/>
      <c r="GYB76" s="172"/>
      <c r="GYC76" s="172"/>
      <c r="GYD76" s="172"/>
      <c r="GYE76" s="172"/>
      <c r="GYF76" s="172"/>
      <c r="GYG76" s="172"/>
      <c r="GYH76" s="172"/>
      <c r="GYI76" s="172"/>
      <c r="GYJ76" s="172"/>
      <c r="GYK76" s="172"/>
      <c r="GYL76" s="172"/>
      <c r="GYM76" s="172"/>
      <c r="GYN76" s="172"/>
      <c r="GYO76" s="172"/>
      <c r="GYP76" s="172"/>
      <c r="GYQ76" s="172"/>
      <c r="GYR76" s="172"/>
      <c r="GYS76" s="172"/>
      <c r="GYT76" s="172"/>
      <c r="GYU76" s="172"/>
      <c r="GYV76" s="172"/>
      <c r="GYW76" s="172"/>
      <c r="GYX76" s="172"/>
      <c r="GYY76" s="172"/>
      <c r="GYZ76" s="172"/>
      <c r="GZA76" s="172"/>
      <c r="GZB76" s="172"/>
      <c r="GZC76" s="172"/>
      <c r="GZD76" s="172"/>
      <c r="GZE76" s="172"/>
      <c r="GZF76" s="172"/>
      <c r="GZG76" s="172"/>
      <c r="GZH76" s="172"/>
      <c r="GZI76" s="172"/>
      <c r="GZJ76" s="172"/>
      <c r="GZK76" s="172"/>
      <c r="GZL76" s="172"/>
      <c r="GZM76" s="172"/>
      <c r="GZN76" s="172"/>
      <c r="GZO76" s="172"/>
      <c r="GZP76" s="172"/>
      <c r="GZQ76" s="172"/>
      <c r="GZR76" s="172"/>
      <c r="GZS76" s="172"/>
      <c r="GZT76" s="172"/>
      <c r="GZU76" s="172"/>
      <c r="GZV76" s="172"/>
      <c r="GZW76" s="172"/>
      <c r="GZX76" s="172"/>
      <c r="GZY76" s="172"/>
      <c r="GZZ76" s="172"/>
      <c r="HAA76" s="172"/>
      <c r="HAB76" s="172"/>
      <c r="HAC76" s="172"/>
      <c r="HAD76" s="172"/>
      <c r="HAE76" s="172"/>
      <c r="HAF76" s="172"/>
      <c r="HAG76" s="172"/>
      <c r="HAH76" s="172"/>
      <c r="HAI76" s="172"/>
      <c r="HAJ76" s="172"/>
      <c r="HAK76" s="172"/>
      <c r="HAL76" s="172"/>
      <c r="HAM76" s="172"/>
      <c r="HAN76" s="172"/>
      <c r="HAO76" s="172"/>
      <c r="HAP76" s="172"/>
      <c r="HAQ76" s="172"/>
      <c r="HAR76" s="172"/>
      <c r="HAS76" s="172"/>
      <c r="HAT76" s="172"/>
      <c r="HAU76" s="172"/>
      <c r="HAV76" s="172"/>
      <c r="HAW76" s="172"/>
      <c r="HAX76" s="172"/>
      <c r="HAY76" s="172"/>
      <c r="HAZ76" s="172"/>
      <c r="HBA76" s="172"/>
      <c r="HBB76" s="172"/>
      <c r="HBC76" s="172"/>
      <c r="HBD76" s="172"/>
      <c r="HBE76" s="172"/>
      <c r="HBF76" s="172"/>
      <c r="HBG76" s="172"/>
      <c r="HBH76" s="172"/>
      <c r="HBI76" s="172"/>
      <c r="HBJ76" s="172"/>
      <c r="HBK76" s="172"/>
      <c r="HBL76" s="172"/>
      <c r="HBM76" s="172"/>
      <c r="HBN76" s="172"/>
      <c r="HBO76" s="172"/>
      <c r="HBP76" s="172"/>
      <c r="HBQ76" s="172"/>
      <c r="HBR76" s="172"/>
      <c r="HBS76" s="172"/>
      <c r="HBT76" s="172"/>
      <c r="HBU76" s="172"/>
      <c r="HBV76" s="172"/>
      <c r="HBW76" s="172"/>
      <c r="HBX76" s="172"/>
      <c r="HBY76" s="172"/>
      <c r="HBZ76" s="172"/>
      <c r="HCA76" s="172"/>
      <c r="HCB76" s="172"/>
      <c r="HCC76" s="172"/>
      <c r="HCD76" s="172"/>
      <c r="HCE76" s="172"/>
      <c r="HCF76" s="172"/>
      <c r="HCG76" s="172"/>
      <c r="HCH76" s="172"/>
      <c r="HCI76" s="172"/>
      <c r="HCJ76" s="172"/>
      <c r="HCK76" s="172"/>
      <c r="HCL76" s="172"/>
      <c r="HCM76" s="172"/>
      <c r="HCN76" s="172"/>
      <c r="HCO76" s="172"/>
      <c r="HCP76" s="172"/>
      <c r="HCQ76" s="172"/>
      <c r="HCR76" s="172"/>
      <c r="HCS76" s="172"/>
      <c r="HCT76" s="172"/>
      <c r="HCU76" s="172"/>
      <c r="HCV76" s="172"/>
      <c r="HCW76" s="172"/>
      <c r="HCX76" s="172"/>
      <c r="HCY76" s="172"/>
      <c r="HCZ76" s="172"/>
      <c r="HDA76" s="172"/>
      <c r="HDB76" s="172"/>
      <c r="HDC76" s="172"/>
      <c r="HDD76" s="172"/>
      <c r="HDE76" s="172"/>
      <c r="HDF76" s="172"/>
      <c r="HDG76" s="172"/>
      <c r="HDH76" s="172"/>
      <c r="HDI76" s="172"/>
      <c r="HDJ76" s="172"/>
      <c r="HDK76" s="172"/>
      <c r="HDL76" s="172"/>
      <c r="HDM76" s="172"/>
      <c r="HDN76" s="172"/>
      <c r="HDO76" s="172"/>
      <c r="HDP76" s="172"/>
      <c r="HDQ76" s="172"/>
      <c r="HDR76" s="172"/>
      <c r="HDS76" s="172"/>
      <c r="HDT76" s="172"/>
      <c r="HDU76" s="172"/>
      <c r="HDV76" s="172"/>
      <c r="HDW76" s="172"/>
      <c r="HDX76" s="172"/>
      <c r="HDY76" s="172"/>
      <c r="HDZ76" s="172"/>
      <c r="HEA76" s="172"/>
      <c r="HEB76" s="172"/>
      <c r="HEC76" s="172"/>
      <c r="HED76" s="172"/>
      <c r="HEE76" s="172"/>
      <c r="HEF76" s="172"/>
      <c r="HEG76" s="172"/>
      <c r="HEH76" s="172"/>
      <c r="HEI76" s="172"/>
      <c r="HEJ76" s="172"/>
      <c r="HEK76" s="172"/>
      <c r="HEL76" s="172"/>
      <c r="HEM76" s="172"/>
      <c r="HEN76" s="172"/>
      <c r="HEO76" s="172"/>
      <c r="HEP76" s="172"/>
      <c r="HEQ76" s="172"/>
      <c r="HER76" s="172"/>
      <c r="HES76" s="172"/>
      <c r="HET76" s="172"/>
      <c r="HEU76" s="172"/>
      <c r="HEV76" s="172"/>
      <c r="HEW76" s="172"/>
      <c r="HEX76" s="172"/>
      <c r="HEY76" s="172"/>
      <c r="HEZ76" s="172"/>
      <c r="HFA76" s="172"/>
      <c r="HFB76" s="172"/>
      <c r="HFC76" s="172"/>
      <c r="HFD76" s="172"/>
      <c r="HFE76" s="172"/>
      <c r="HFF76" s="172"/>
      <c r="HFG76" s="172"/>
      <c r="HFH76" s="172"/>
      <c r="HFI76" s="172"/>
      <c r="HFJ76" s="172"/>
      <c r="HFK76" s="172"/>
      <c r="HFL76" s="172"/>
      <c r="HFM76" s="172"/>
      <c r="HFN76" s="172"/>
      <c r="HFO76" s="172"/>
      <c r="HFP76" s="172"/>
      <c r="HFQ76" s="172"/>
      <c r="HFR76" s="172"/>
      <c r="HFS76" s="172"/>
      <c r="HFT76" s="172"/>
      <c r="HFU76" s="172"/>
      <c r="HFV76" s="172"/>
      <c r="HFW76" s="172"/>
      <c r="HFX76" s="172"/>
      <c r="HFY76" s="172"/>
      <c r="HFZ76" s="172"/>
      <c r="HGA76" s="172"/>
      <c r="HGB76" s="172"/>
      <c r="HGC76" s="172"/>
      <c r="HGD76" s="172"/>
      <c r="HGE76" s="172"/>
      <c r="HGF76" s="172"/>
      <c r="HGG76" s="172"/>
      <c r="HGH76" s="172"/>
      <c r="HGI76" s="172"/>
      <c r="HGJ76" s="172"/>
      <c r="HGK76" s="172"/>
      <c r="HGL76" s="172"/>
      <c r="HGM76" s="172"/>
      <c r="HGN76" s="172"/>
      <c r="HGO76" s="172"/>
      <c r="HGP76" s="172"/>
      <c r="HGQ76" s="172"/>
      <c r="HGR76" s="172"/>
      <c r="HGS76" s="172"/>
      <c r="HGT76" s="172"/>
      <c r="HGU76" s="172"/>
      <c r="HGV76" s="172"/>
      <c r="HGW76" s="172"/>
      <c r="HGX76" s="172"/>
      <c r="HGY76" s="172"/>
      <c r="HGZ76" s="172"/>
      <c r="HHA76" s="172"/>
      <c r="HHB76" s="172"/>
      <c r="HHC76" s="172"/>
      <c r="HHD76" s="172"/>
      <c r="HHE76" s="172"/>
      <c r="HHF76" s="172"/>
      <c r="HHG76" s="172"/>
      <c r="HHH76" s="172"/>
      <c r="HHI76" s="172"/>
      <c r="HHJ76" s="172"/>
      <c r="HHK76" s="172"/>
      <c r="HHL76" s="172"/>
      <c r="HHM76" s="172"/>
      <c r="HHN76" s="172"/>
      <c r="HHO76" s="172"/>
      <c r="HHP76" s="172"/>
      <c r="HHQ76" s="172"/>
      <c r="HHR76" s="172"/>
      <c r="HHS76" s="172"/>
      <c r="HHT76" s="172"/>
      <c r="HHU76" s="172"/>
      <c r="HHV76" s="172"/>
      <c r="HHW76" s="172"/>
      <c r="HHX76" s="172"/>
      <c r="HHY76" s="172"/>
      <c r="HHZ76" s="172"/>
      <c r="HIA76" s="172"/>
      <c r="HIB76" s="172"/>
      <c r="HIC76" s="172"/>
      <c r="HID76" s="172"/>
      <c r="HIE76" s="172"/>
      <c r="HIF76" s="172"/>
      <c r="HIG76" s="172"/>
      <c r="HIH76" s="172"/>
      <c r="HII76" s="172"/>
      <c r="HIJ76" s="172"/>
      <c r="HIK76" s="172"/>
      <c r="HIL76" s="172"/>
      <c r="HIM76" s="172"/>
      <c r="HIN76" s="172"/>
      <c r="HIO76" s="172"/>
      <c r="HIP76" s="172"/>
      <c r="HIQ76" s="172"/>
      <c r="HIR76" s="172"/>
      <c r="HIS76" s="172"/>
      <c r="HIT76" s="172"/>
      <c r="HIU76" s="172"/>
      <c r="HIV76" s="172"/>
      <c r="HIW76" s="172"/>
      <c r="HIX76" s="172"/>
      <c r="HIY76" s="172"/>
      <c r="HIZ76" s="172"/>
      <c r="HJA76" s="172"/>
      <c r="HJB76" s="172"/>
      <c r="HJC76" s="172"/>
      <c r="HJD76" s="172"/>
      <c r="HJE76" s="172"/>
      <c r="HJF76" s="172"/>
      <c r="HJG76" s="172"/>
      <c r="HJH76" s="172"/>
      <c r="HJI76" s="172"/>
      <c r="HJJ76" s="172"/>
      <c r="HJK76" s="172"/>
      <c r="HJL76" s="172"/>
      <c r="HJM76" s="172"/>
      <c r="HJN76" s="172"/>
      <c r="HJO76" s="172"/>
      <c r="HJP76" s="172"/>
      <c r="HJQ76" s="172"/>
      <c r="HJR76" s="172"/>
      <c r="HJS76" s="172"/>
      <c r="HJT76" s="172"/>
      <c r="HJU76" s="172"/>
      <c r="HJV76" s="172"/>
      <c r="HJW76" s="172"/>
      <c r="HJX76" s="172"/>
      <c r="HJY76" s="172"/>
      <c r="HJZ76" s="172"/>
      <c r="HKA76" s="172"/>
      <c r="HKB76" s="172"/>
      <c r="HKC76" s="172"/>
      <c r="HKD76" s="172"/>
      <c r="HKE76" s="172"/>
      <c r="HKF76" s="172"/>
      <c r="HKG76" s="172"/>
      <c r="HKH76" s="172"/>
      <c r="HKI76" s="172"/>
      <c r="HKJ76" s="172"/>
      <c r="HKK76" s="172"/>
      <c r="HKL76" s="172"/>
      <c r="HKM76" s="172"/>
      <c r="HKN76" s="172"/>
      <c r="HKO76" s="172"/>
      <c r="HKP76" s="172"/>
      <c r="HKQ76" s="172"/>
      <c r="HKR76" s="172"/>
      <c r="HKS76" s="172"/>
      <c r="HKT76" s="172"/>
      <c r="HKU76" s="172"/>
      <c r="HKV76" s="172"/>
      <c r="HKW76" s="172"/>
      <c r="HKX76" s="172"/>
      <c r="HKY76" s="172"/>
      <c r="HKZ76" s="172"/>
      <c r="HLA76" s="172"/>
      <c r="HLB76" s="172"/>
      <c r="HLC76" s="172"/>
      <c r="HLD76" s="172"/>
      <c r="HLE76" s="172"/>
      <c r="HLF76" s="172"/>
      <c r="HLG76" s="172"/>
      <c r="HLH76" s="172"/>
      <c r="HLI76" s="172"/>
      <c r="HLJ76" s="172"/>
      <c r="HLK76" s="172"/>
      <c r="HLL76" s="172"/>
      <c r="HLM76" s="172"/>
      <c r="HLN76" s="172"/>
      <c r="HLO76" s="172"/>
      <c r="HLP76" s="172"/>
      <c r="HLQ76" s="172"/>
      <c r="HLR76" s="172"/>
      <c r="HLS76" s="172"/>
      <c r="HLT76" s="172"/>
      <c r="HLU76" s="172"/>
      <c r="HLV76" s="172"/>
      <c r="HLW76" s="172"/>
      <c r="HLX76" s="172"/>
      <c r="HLY76" s="172"/>
      <c r="HLZ76" s="172"/>
      <c r="HMA76" s="172"/>
      <c r="HMB76" s="172"/>
      <c r="HMC76" s="172"/>
      <c r="HMD76" s="172"/>
      <c r="HME76" s="172"/>
      <c r="HMF76" s="172"/>
      <c r="HMG76" s="172"/>
      <c r="HMH76" s="172"/>
      <c r="HMI76" s="172"/>
      <c r="HMJ76" s="172"/>
      <c r="HMK76" s="172"/>
      <c r="HML76" s="172"/>
      <c r="HMM76" s="172"/>
      <c r="HMN76" s="172"/>
      <c r="HMO76" s="172"/>
      <c r="HMP76" s="172"/>
      <c r="HMQ76" s="172"/>
      <c r="HMR76" s="172"/>
      <c r="HMS76" s="172"/>
      <c r="HMT76" s="172"/>
      <c r="HMU76" s="172"/>
      <c r="HMV76" s="172"/>
      <c r="HMW76" s="172"/>
      <c r="HMX76" s="172"/>
      <c r="HMY76" s="172"/>
      <c r="HMZ76" s="172"/>
      <c r="HNA76" s="172"/>
      <c r="HNB76" s="172"/>
      <c r="HNC76" s="172"/>
      <c r="HND76" s="172"/>
      <c r="HNE76" s="172"/>
      <c r="HNF76" s="172"/>
      <c r="HNG76" s="172"/>
      <c r="HNH76" s="172"/>
      <c r="HNI76" s="172"/>
      <c r="HNJ76" s="172"/>
      <c r="HNK76" s="172"/>
      <c r="HNL76" s="172"/>
      <c r="HNM76" s="172"/>
      <c r="HNN76" s="172"/>
      <c r="HNO76" s="172"/>
      <c r="HNP76" s="172"/>
      <c r="HNQ76" s="172"/>
      <c r="HNR76" s="172"/>
      <c r="HNS76" s="172"/>
      <c r="HNT76" s="172"/>
      <c r="HNU76" s="172"/>
      <c r="HNV76" s="172"/>
      <c r="HNW76" s="172"/>
      <c r="HNX76" s="172"/>
      <c r="HNY76" s="172"/>
      <c r="HNZ76" s="172"/>
      <c r="HOA76" s="172"/>
      <c r="HOB76" s="172"/>
      <c r="HOC76" s="172"/>
      <c r="HOD76" s="172"/>
      <c r="HOE76" s="172"/>
      <c r="HOF76" s="172"/>
      <c r="HOG76" s="172"/>
      <c r="HOH76" s="172"/>
      <c r="HOI76" s="172"/>
      <c r="HOJ76" s="172"/>
      <c r="HOK76" s="172"/>
      <c r="HOL76" s="172"/>
      <c r="HOM76" s="172"/>
      <c r="HON76" s="172"/>
      <c r="HOO76" s="172"/>
      <c r="HOP76" s="172"/>
      <c r="HOQ76" s="172"/>
      <c r="HOR76" s="172"/>
      <c r="HOS76" s="172"/>
      <c r="HOT76" s="172"/>
      <c r="HOU76" s="172"/>
      <c r="HOV76" s="172"/>
      <c r="HOW76" s="172"/>
      <c r="HOX76" s="172"/>
      <c r="HOY76" s="172"/>
      <c r="HOZ76" s="172"/>
      <c r="HPA76" s="172"/>
      <c r="HPB76" s="172"/>
      <c r="HPC76" s="172"/>
      <c r="HPD76" s="172"/>
      <c r="HPE76" s="172"/>
      <c r="HPF76" s="172"/>
      <c r="HPG76" s="172"/>
      <c r="HPH76" s="172"/>
      <c r="HPI76" s="172"/>
      <c r="HPJ76" s="172"/>
      <c r="HPK76" s="172"/>
      <c r="HPL76" s="172"/>
      <c r="HPM76" s="172"/>
      <c r="HPN76" s="172"/>
      <c r="HPO76" s="172"/>
      <c r="HPP76" s="172"/>
      <c r="HPQ76" s="172"/>
      <c r="HPR76" s="172"/>
      <c r="HPS76" s="172"/>
      <c r="HPT76" s="172"/>
      <c r="HPU76" s="172"/>
      <c r="HPV76" s="172"/>
      <c r="HPW76" s="172"/>
      <c r="HPX76" s="172"/>
      <c r="HPY76" s="172"/>
      <c r="HPZ76" s="172"/>
      <c r="HQA76" s="172"/>
      <c r="HQB76" s="172"/>
      <c r="HQC76" s="172"/>
      <c r="HQD76" s="172"/>
      <c r="HQE76" s="172"/>
      <c r="HQF76" s="172"/>
      <c r="HQG76" s="172"/>
      <c r="HQH76" s="172"/>
      <c r="HQI76" s="172"/>
      <c r="HQJ76" s="172"/>
      <c r="HQK76" s="172"/>
      <c r="HQL76" s="172"/>
      <c r="HQM76" s="172"/>
      <c r="HQN76" s="172"/>
      <c r="HQO76" s="172"/>
      <c r="HQP76" s="172"/>
      <c r="HQQ76" s="172"/>
      <c r="HQR76" s="172"/>
      <c r="HQS76" s="172"/>
      <c r="HQT76" s="172"/>
      <c r="HQU76" s="172"/>
      <c r="HQV76" s="172"/>
      <c r="HQW76" s="172"/>
      <c r="HQX76" s="172"/>
      <c r="HQY76" s="172"/>
      <c r="HQZ76" s="172"/>
      <c r="HRA76" s="172"/>
      <c r="HRB76" s="172"/>
      <c r="HRC76" s="172"/>
      <c r="HRD76" s="172"/>
      <c r="HRE76" s="172"/>
      <c r="HRF76" s="172"/>
      <c r="HRG76" s="172"/>
      <c r="HRH76" s="172"/>
      <c r="HRI76" s="172"/>
      <c r="HRJ76" s="172"/>
      <c r="HRK76" s="172"/>
      <c r="HRL76" s="172"/>
      <c r="HRM76" s="172"/>
      <c r="HRN76" s="172"/>
      <c r="HRO76" s="172"/>
      <c r="HRP76" s="172"/>
      <c r="HRQ76" s="172"/>
      <c r="HRR76" s="172"/>
      <c r="HRS76" s="172"/>
      <c r="HRT76" s="172"/>
      <c r="HRU76" s="172"/>
      <c r="HRV76" s="172"/>
      <c r="HRW76" s="172"/>
      <c r="HRX76" s="172"/>
      <c r="HRY76" s="172"/>
      <c r="HRZ76" s="172"/>
      <c r="HSA76" s="172"/>
      <c r="HSB76" s="172"/>
      <c r="HSC76" s="172"/>
      <c r="HSD76" s="172"/>
      <c r="HSE76" s="172"/>
      <c r="HSF76" s="172"/>
      <c r="HSG76" s="172"/>
      <c r="HSH76" s="172"/>
      <c r="HSI76" s="172"/>
      <c r="HSJ76" s="172"/>
      <c r="HSK76" s="172"/>
      <c r="HSL76" s="172"/>
      <c r="HSM76" s="172"/>
      <c r="HSN76" s="172"/>
      <c r="HSO76" s="172"/>
      <c r="HSP76" s="172"/>
      <c r="HSQ76" s="172"/>
      <c r="HSR76" s="172"/>
      <c r="HSS76" s="172"/>
      <c r="HST76" s="172"/>
      <c r="HSU76" s="172"/>
      <c r="HSV76" s="172"/>
      <c r="HSW76" s="172"/>
      <c r="HSX76" s="172"/>
      <c r="HSY76" s="172"/>
      <c r="HSZ76" s="172"/>
      <c r="HTA76" s="172"/>
      <c r="HTB76" s="172"/>
      <c r="HTC76" s="172"/>
      <c r="HTD76" s="172"/>
      <c r="HTE76" s="172"/>
      <c r="HTF76" s="172"/>
      <c r="HTG76" s="172"/>
      <c r="HTH76" s="172"/>
      <c r="HTI76" s="172"/>
      <c r="HTJ76" s="172"/>
      <c r="HTK76" s="172"/>
      <c r="HTL76" s="172"/>
      <c r="HTM76" s="172"/>
      <c r="HTN76" s="172"/>
      <c r="HTO76" s="172"/>
      <c r="HTP76" s="172"/>
      <c r="HTQ76" s="172"/>
      <c r="HTR76" s="172"/>
      <c r="HTS76" s="172"/>
      <c r="HTT76" s="172"/>
      <c r="HTU76" s="172"/>
      <c r="HTV76" s="172"/>
      <c r="HTW76" s="172"/>
      <c r="HTX76" s="172"/>
      <c r="HTY76" s="172"/>
      <c r="HTZ76" s="172"/>
      <c r="HUA76" s="172"/>
      <c r="HUB76" s="172"/>
      <c r="HUC76" s="172"/>
      <c r="HUD76" s="172"/>
      <c r="HUE76" s="172"/>
      <c r="HUF76" s="172"/>
      <c r="HUG76" s="172"/>
      <c r="HUH76" s="172"/>
      <c r="HUI76" s="172"/>
      <c r="HUJ76" s="172"/>
      <c r="HUK76" s="172"/>
      <c r="HUL76" s="172"/>
      <c r="HUM76" s="172"/>
      <c r="HUN76" s="172"/>
      <c r="HUO76" s="172"/>
      <c r="HUP76" s="172"/>
      <c r="HUQ76" s="172"/>
      <c r="HUR76" s="172"/>
      <c r="HUS76" s="172"/>
      <c r="HUT76" s="172"/>
      <c r="HUU76" s="172"/>
      <c r="HUV76" s="172"/>
      <c r="HUW76" s="172"/>
      <c r="HUX76" s="172"/>
      <c r="HUY76" s="172"/>
      <c r="HUZ76" s="172"/>
      <c r="HVA76" s="172"/>
      <c r="HVB76" s="172"/>
      <c r="HVC76" s="172"/>
      <c r="HVD76" s="172"/>
      <c r="HVE76" s="172"/>
      <c r="HVF76" s="172"/>
      <c r="HVG76" s="172"/>
      <c r="HVH76" s="172"/>
      <c r="HVI76" s="172"/>
      <c r="HVJ76" s="172"/>
      <c r="HVK76" s="172"/>
      <c r="HVL76" s="172"/>
      <c r="HVM76" s="172"/>
      <c r="HVN76" s="172"/>
      <c r="HVO76" s="172"/>
      <c r="HVP76" s="172"/>
      <c r="HVQ76" s="172"/>
      <c r="HVR76" s="172"/>
      <c r="HVS76" s="172"/>
      <c r="HVT76" s="172"/>
      <c r="HVU76" s="172"/>
      <c r="HVV76" s="172"/>
      <c r="HVW76" s="172"/>
      <c r="HVX76" s="172"/>
      <c r="HVY76" s="172"/>
      <c r="HVZ76" s="172"/>
      <c r="HWA76" s="172"/>
      <c r="HWB76" s="172"/>
      <c r="HWC76" s="172"/>
      <c r="HWD76" s="172"/>
      <c r="HWE76" s="172"/>
      <c r="HWF76" s="172"/>
      <c r="HWG76" s="172"/>
      <c r="HWH76" s="172"/>
      <c r="HWI76" s="172"/>
      <c r="HWJ76" s="172"/>
      <c r="HWK76" s="172"/>
      <c r="HWL76" s="172"/>
      <c r="HWM76" s="172"/>
      <c r="HWN76" s="172"/>
      <c r="HWO76" s="172"/>
      <c r="HWP76" s="172"/>
      <c r="HWQ76" s="172"/>
      <c r="HWR76" s="172"/>
      <c r="HWS76" s="172"/>
      <c r="HWT76" s="172"/>
      <c r="HWU76" s="172"/>
      <c r="HWV76" s="172"/>
      <c r="HWW76" s="172"/>
      <c r="HWX76" s="172"/>
      <c r="HWY76" s="172"/>
      <c r="HWZ76" s="172"/>
      <c r="HXA76" s="172"/>
      <c r="HXB76" s="172"/>
      <c r="HXC76" s="172"/>
      <c r="HXD76" s="172"/>
      <c r="HXE76" s="172"/>
      <c r="HXF76" s="172"/>
      <c r="HXG76" s="172"/>
      <c r="HXH76" s="172"/>
      <c r="HXI76" s="172"/>
      <c r="HXJ76" s="172"/>
      <c r="HXK76" s="172"/>
      <c r="HXL76" s="172"/>
      <c r="HXM76" s="172"/>
      <c r="HXN76" s="172"/>
      <c r="HXO76" s="172"/>
      <c r="HXP76" s="172"/>
      <c r="HXQ76" s="172"/>
      <c r="HXR76" s="172"/>
      <c r="HXS76" s="172"/>
      <c r="HXT76" s="172"/>
      <c r="HXU76" s="172"/>
      <c r="HXV76" s="172"/>
      <c r="HXW76" s="172"/>
      <c r="HXX76" s="172"/>
      <c r="HXY76" s="172"/>
      <c r="HXZ76" s="172"/>
      <c r="HYA76" s="172"/>
      <c r="HYB76" s="172"/>
      <c r="HYC76" s="172"/>
      <c r="HYD76" s="172"/>
      <c r="HYE76" s="172"/>
      <c r="HYF76" s="172"/>
      <c r="HYG76" s="172"/>
      <c r="HYH76" s="172"/>
      <c r="HYI76" s="172"/>
      <c r="HYJ76" s="172"/>
      <c r="HYK76" s="172"/>
      <c r="HYL76" s="172"/>
      <c r="HYM76" s="172"/>
      <c r="HYN76" s="172"/>
      <c r="HYO76" s="172"/>
      <c r="HYP76" s="172"/>
      <c r="HYQ76" s="172"/>
      <c r="HYR76" s="172"/>
      <c r="HYS76" s="172"/>
      <c r="HYT76" s="172"/>
      <c r="HYU76" s="172"/>
      <c r="HYV76" s="172"/>
      <c r="HYW76" s="172"/>
      <c r="HYX76" s="172"/>
      <c r="HYY76" s="172"/>
      <c r="HYZ76" s="172"/>
      <c r="HZA76" s="172"/>
      <c r="HZB76" s="172"/>
      <c r="HZC76" s="172"/>
      <c r="HZD76" s="172"/>
      <c r="HZE76" s="172"/>
      <c r="HZF76" s="172"/>
      <c r="HZG76" s="172"/>
      <c r="HZH76" s="172"/>
      <c r="HZI76" s="172"/>
      <c r="HZJ76" s="172"/>
      <c r="HZK76" s="172"/>
      <c r="HZL76" s="172"/>
      <c r="HZM76" s="172"/>
      <c r="HZN76" s="172"/>
      <c r="HZO76" s="172"/>
      <c r="HZP76" s="172"/>
      <c r="HZQ76" s="172"/>
      <c r="HZR76" s="172"/>
      <c r="HZS76" s="172"/>
      <c r="HZT76" s="172"/>
      <c r="HZU76" s="172"/>
      <c r="HZV76" s="172"/>
      <c r="HZW76" s="172"/>
      <c r="HZX76" s="172"/>
      <c r="HZY76" s="172"/>
      <c r="HZZ76" s="172"/>
      <c r="IAA76" s="172"/>
      <c r="IAB76" s="172"/>
      <c r="IAC76" s="172"/>
      <c r="IAD76" s="172"/>
      <c r="IAE76" s="172"/>
      <c r="IAF76" s="172"/>
      <c r="IAG76" s="172"/>
      <c r="IAH76" s="172"/>
      <c r="IAI76" s="172"/>
      <c r="IAJ76" s="172"/>
      <c r="IAK76" s="172"/>
      <c r="IAL76" s="172"/>
      <c r="IAM76" s="172"/>
      <c r="IAN76" s="172"/>
      <c r="IAO76" s="172"/>
      <c r="IAP76" s="172"/>
      <c r="IAQ76" s="172"/>
      <c r="IAR76" s="172"/>
      <c r="IAS76" s="172"/>
      <c r="IAT76" s="172"/>
      <c r="IAU76" s="172"/>
      <c r="IAV76" s="172"/>
      <c r="IAW76" s="172"/>
      <c r="IAX76" s="172"/>
      <c r="IAY76" s="172"/>
      <c r="IAZ76" s="172"/>
      <c r="IBA76" s="172"/>
      <c r="IBB76" s="172"/>
      <c r="IBC76" s="172"/>
      <c r="IBD76" s="172"/>
      <c r="IBE76" s="172"/>
      <c r="IBF76" s="172"/>
      <c r="IBG76" s="172"/>
      <c r="IBH76" s="172"/>
      <c r="IBI76" s="172"/>
      <c r="IBJ76" s="172"/>
      <c r="IBK76" s="172"/>
      <c r="IBL76" s="172"/>
      <c r="IBM76" s="172"/>
      <c r="IBN76" s="172"/>
      <c r="IBO76" s="172"/>
      <c r="IBP76" s="172"/>
      <c r="IBQ76" s="172"/>
      <c r="IBR76" s="172"/>
      <c r="IBS76" s="172"/>
      <c r="IBT76" s="172"/>
      <c r="IBU76" s="172"/>
      <c r="IBV76" s="172"/>
      <c r="IBW76" s="172"/>
      <c r="IBX76" s="172"/>
      <c r="IBY76" s="172"/>
      <c r="IBZ76" s="172"/>
      <c r="ICA76" s="172"/>
      <c r="ICB76" s="172"/>
      <c r="ICC76" s="172"/>
      <c r="ICD76" s="172"/>
      <c r="ICE76" s="172"/>
      <c r="ICF76" s="172"/>
      <c r="ICG76" s="172"/>
      <c r="ICH76" s="172"/>
      <c r="ICI76" s="172"/>
      <c r="ICJ76" s="172"/>
      <c r="ICK76" s="172"/>
      <c r="ICL76" s="172"/>
      <c r="ICM76" s="172"/>
      <c r="ICN76" s="172"/>
      <c r="ICO76" s="172"/>
      <c r="ICP76" s="172"/>
      <c r="ICQ76" s="172"/>
      <c r="ICR76" s="172"/>
      <c r="ICS76" s="172"/>
      <c r="ICT76" s="172"/>
      <c r="ICU76" s="172"/>
      <c r="ICV76" s="172"/>
      <c r="ICW76" s="172"/>
      <c r="ICX76" s="172"/>
      <c r="ICY76" s="172"/>
      <c r="ICZ76" s="172"/>
      <c r="IDA76" s="172"/>
      <c r="IDB76" s="172"/>
      <c r="IDC76" s="172"/>
      <c r="IDD76" s="172"/>
      <c r="IDE76" s="172"/>
      <c r="IDF76" s="172"/>
      <c r="IDG76" s="172"/>
      <c r="IDH76" s="172"/>
      <c r="IDI76" s="172"/>
      <c r="IDJ76" s="172"/>
      <c r="IDK76" s="172"/>
      <c r="IDL76" s="172"/>
      <c r="IDM76" s="172"/>
      <c r="IDN76" s="172"/>
      <c r="IDO76" s="172"/>
      <c r="IDP76" s="172"/>
      <c r="IDQ76" s="172"/>
      <c r="IDR76" s="172"/>
      <c r="IDS76" s="172"/>
      <c r="IDT76" s="172"/>
      <c r="IDU76" s="172"/>
      <c r="IDV76" s="172"/>
      <c r="IDW76" s="172"/>
      <c r="IDX76" s="172"/>
      <c r="IDY76" s="172"/>
      <c r="IDZ76" s="172"/>
      <c r="IEA76" s="172"/>
      <c r="IEB76" s="172"/>
      <c r="IEC76" s="172"/>
      <c r="IED76" s="172"/>
      <c r="IEE76" s="172"/>
      <c r="IEF76" s="172"/>
      <c r="IEG76" s="172"/>
      <c r="IEH76" s="172"/>
      <c r="IEI76" s="172"/>
      <c r="IEJ76" s="172"/>
      <c r="IEK76" s="172"/>
      <c r="IEL76" s="172"/>
      <c r="IEM76" s="172"/>
      <c r="IEN76" s="172"/>
      <c r="IEO76" s="172"/>
      <c r="IEP76" s="172"/>
      <c r="IEQ76" s="172"/>
      <c r="IER76" s="172"/>
      <c r="IES76" s="172"/>
      <c r="IET76" s="172"/>
      <c r="IEU76" s="172"/>
      <c r="IEV76" s="172"/>
      <c r="IEW76" s="172"/>
      <c r="IEX76" s="172"/>
      <c r="IEY76" s="172"/>
      <c r="IEZ76" s="172"/>
      <c r="IFA76" s="172"/>
      <c r="IFB76" s="172"/>
      <c r="IFC76" s="172"/>
      <c r="IFD76" s="172"/>
      <c r="IFE76" s="172"/>
      <c r="IFF76" s="172"/>
      <c r="IFG76" s="172"/>
      <c r="IFH76" s="172"/>
      <c r="IFI76" s="172"/>
      <c r="IFJ76" s="172"/>
      <c r="IFK76" s="172"/>
      <c r="IFL76" s="172"/>
      <c r="IFM76" s="172"/>
      <c r="IFN76" s="172"/>
      <c r="IFO76" s="172"/>
      <c r="IFP76" s="172"/>
      <c r="IFQ76" s="172"/>
      <c r="IFR76" s="172"/>
      <c r="IFS76" s="172"/>
      <c r="IFT76" s="172"/>
      <c r="IFU76" s="172"/>
      <c r="IFV76" s="172"/>
      <c r="IFW76" s="172"/>
      <c r="IFX76" s="172"/>
      <c r="IFY76" s="172"/>
      <c r="IFZ76" s="172"/>
      <c r="IGA76" s="172"/>
      <c r="IGB76" s="172"/>
      <c r="IGC76" s="172"/>
      <c r="IGD76" s="172"/>
      <c r="IGE76" s="172"/>
      <c r="IGF76" s="172"/>
      <c r="IGG76" s="172"/>
      <c r="IGH76" s="172"/>
      <c r="IGI76" s="172"/>
      <c r="IGJ76" s="172"/>
      <c r="IGK76" s="172"/>
      <c r="IGL76" s="172"/>
      <c r="IGM76" s="172"/>
      <c r="IGN76" s="172"/>
      <c r="IGO76" s="172"/>
      <c r="IGP76" s="172"/>
      <c r="IGQ76" s="172"/>
      <c r="IGR76" s="172"/>
      <c r="IGS76" s="172"/>
      <c r="IGT76" s="172"/>
      <c r="IGU76" s="172"/>
      <c r="IGV76" s="172"/>
      <c r="IGW76" s="172"/>
      <c r="IGX76" s="172"/>
      <c r="IGY76" s="172"/>
      <c r="IGZ76" s="172"/>
      <c r="IHA76" s="172"/>
      <c r="IHB76" s="172"/>
      <c r="IHC76" s="172"/>
      <c r="IHD76" s="172"/>
      <c r="IHE76" s="172"/>
      <c r="IHF76" s="172"/>
      <c r="IHG76" s="172"/>
      <c r="IHH76" s="172"/>
      <c r="IHI76" s="172"/>
      <c r="IHJ76" s="172"/>
      <c r="IHK76" s="172"/>
      <c r="IHL76" s="172"/>
      <c r="IHM76" s="172"/>
      <c r="IHN76" s="172"/>
      <c r="IHO76" s="172"/>
      <c r="IHP76" s="172"/>
      <c r="IHQ76" s="172"/>
      <c r="IHR76" s="172"/>
      <c r="IHS76" s="172"/>
      <c r="IHT76" s="172"/>
      <c r="IHU76" s="172"/>
      <c r="IHV76" s="172"/>
      <c r="IHW76" s="172"/>
      <c r="IHX76" s="172"/>
      <c r="IHY76" s="172"/>
      <c r="IHZ76" s="172"/>
      <c r="IIA76" s="172"/>
      <c r="IIB76" s="172"/>
      <c r="IIC76" s="172"/>
      <c r="IID76" s="172"/>
      <c r="IIE76" s="172"/>
      <c r="IIF76" s="172"/>
      <c r="IIG76" s="172"/>
      <c r="IIH76" s="172"/>
      <c r="III76" s="172"/>
      <c r="IIJ76" s="172"/>
      <c r="IIK76" s="172"/>
      <c r="IIL76" s="172"/>
      <c r="IIM76" s="172"/>
      <c r="IIN76" s="172"/>
      <c r="IIO76" s="172"/>
      <c r="IIP76" s="172"/>
      <c r="IIQ76" s="172"/>
      <c r="IIR76" s="172"/>
      <c r="IIS76" s="172"/>
      <c r="IIT76" s="172"/>
      <c r="IIU76" s="172"/>
      <c r="IIV76" s="172"/>
      <c r="IIW76" s="172"/>
      <c r="IIX76" s="172"/>
      <c r="IIY76" s="172"/>
      <c r="IIZ76" s="172"/>
      <c r="IJA76" s="172"/>
      <c r="IJB76" s="172"/>
      <c r="IJC76" s="172"/>
      <c r="IJD76" s="172"/>
      <c r="IJE76" s="172"/>
      <c r="IJF76" s="172"/>
      <c r="IJG76" s="172"/>
      <c r="IJH76" s="172"/>
      <c r="IJI76" s="172"/>
      <c r="IJJ76" s="172"/>
      <c r="IJK76" s="172"/>
      <c r="IJL76" s="172"/>
      <c r="IJM76" s="172"/>
      <c r="IJN76" s="172"/>
      <c r="IJO76" s="172"/>
      <c r="IJP76" s="172"/>
      <c r="IJQ76" s="172"/>
      <c r="IJR76" s="172"/>
      <c r="IJS76" s="172"/>
      <c r="IJT76" s="172"/>
      <c r="IJU76" s="172"/>
      <c r="IJV76" s="172"/>
      <c r="IJW76" s="172"/>
      <c r="IJX76" s="172"/>
      <c r="IJY76" s="172"/>
      <c r="IJZ76" s="172"/>
      <c r="IKA76" s="172"/>
      <c r="IKB76" s="172"/>
      <c r="IKC76" s="172"/>
      <c r="IKD76" s="172"/>
      <c r="IKE76" s="172"/>
      <c r="IKF76" s="172"/>
      <c r="IKG76" s="172"/>
      <c r="IKH76" s="172"/>
      <c r="IKI76" s="172"/>
      <c r="IKJ76" s="172"/>
      <c r="IKK76" s="172"/>
      <c r="IKL76" s="172"/>
      <c r="IKM76" s="172"/>
      <c r="IKN76" s="172"/>
      <c r="IKO76" s="172"/>
      <c r="IKP76" s="172"/>
      <c r="IKQ76" s="172"/>
      <c r="IKR76" s="172"/>
      <c r="IKS76" s="172"/>
      <c r="IKT76" s="172"/>
      <c r="IKU76" s="172"/>
      <c r="IKV76" s="172"/>
      <c r="IKW76" s="172"/>
      <c r="IKX76" s="172"/>
      <c r="IKY76" s="172"/>
      <c r="IKZ76" s="172"/>
      <c r="ILA76" s="172"/>
      <c r="ILB76" s="172"/>
      <c r="ILC76" s="172"/>
      <c r="ILD76" s="172"/>
      <c r="ILE76" s="172"/>
      <c r="ILF76" s="172"/>
      <c r="ILG76" s="172"/>
      <c r="ILH76" s="172"/>
      <c r="ILI76" s="172"/>
      <c r="ILJ76" s="172"/>
      <c r="ILK76" s="172"/>
      <c r="ILL76" s="172"/>
      <c r="ILM76" s="172"/>
      <c r="ILN76" s="172"/>
      <c r="ILO76" s="172"/>
      <c r="ILP76" s="172"/>
      <c r="ILQ76" s="172"/>
      <c r="ILR76" s="172"/>
      <c r="ILS76" s="172"/>
      <c r="ILT76" s="172"/>
      <c r="ILU76" s="172"/>
      <c r="ILV76" s="172"/>
      <c r="ILW76" s="172"/>
      <c r="ILX76" s="172"/>
      <c r="ILY76" s="172"/>
      <c r="ILZ76" s="172"/>
      <c r="IMA76" s="172"/>
      <c r="IMB76" s="172"/>
      <c r="IMC76" s="172"/>
      <c r="IMD76" s="172"/>
      <c r="IME76" s="172"/>
      <c r="IMF76" s="172"/>
      <c r="IMG76" s="172"/>
      <c r="IMH76" s="172"/>
      <c r="IMI76" s="172"/>
      <c r="IMJ76" s="172"/>
      <c r="IMK76" s="172"/>
      <c r="IML76" s="172"/>
      <c r="IMM76" s="172"/>
      <c r="IMN76" s="172"/>
      <c r="IMO76" s="172"/>
      <c r="IMP76" s="172"/>
      <c r="IMQ76" s="172"/>
      <c r="IMR76" s="172"/>
      <c r="IMS76" s="172"/>
      <c r="IMT76" s="172"/>
      <c r="IMU76" s="172"/>
      <c r="IMV76" s="172"/>
      <c r="IMW76" s="172"/>
      <c r="IMX76" s="172"/>
      <c r="IMY76" s="172"/>
      <c r="IMZ76" s="172"/>
      <c r="INA76" s="172"/>
      <c r="INB76" s="172"/>
      <c r="INC76" s="172"/>
      <c r="IND76" s="172"/>
      <c r="INE76" s="172"/>
      <c r="INF76" s="172"/>
      <c r="ING76" s="172"/>
      <c r="INH76" s="172"/>
      <c r="INI76" s="172"/>
      <c r="INJ76" s="172"/>
      <c r="INK76" s="172"/>
      <c r="INL76" s="172"/>
      <c r="INM76" s="172"/>
      <c r="INN76" s="172"/>
      <c r="INO76" s="172"/>
      <c r="INP76" s="172"/>
      <c r="INQ76" s="172"/>
      <c r="INR76" s="172"/>
      <c r="INS76" s="172"/>
      <c r="INT76" s="172"/>
      <c r="INU76" s="172"/>
      <c r="INV76" s="172"/>
      <c r="INW76" s="172"/>
      <c r="INX76" s="172"/>
      <c r="INY76" s="172"/>
      <c r="INZ76" s="172"/>
      <c r="IOA76" s="172"/>
      <c r="IOB76" s="172"/>
      <c r="IOC76" s="172"/>
      <c r="IOD76" s="172"/>
      <c r="IOE76" s="172"/>
      <c r="IOF76" s="172"/>
      <c r="IOG76" s="172"/>
      <c r="IOH76" s="172"/>
      <c r="IOI76" s="172"/>
      <c r="IOJ76" s="172"/>
      <c r="IOK76" s="172"/>
      <c r="IOL76" s="172"/>
      <c r="IOM76" s="172"/>
      <c r="ION76" s="172"/>
      <c r="IOO76" s="172"/>
      <c r="IOP76" s="172"/>
      <c r="IOQ76" s="172"/>
      <c r="IOR76" s="172"/>
      <c r="IOS76" s="172"/>
      <c r="IOT76" s="172"/>
      <c r="IOU76" s="172"/>
      <c r="IOV76" s="172"/>
      <c r="IOW76" s="172"/>
      <c r="IOX76" s="172"/>
      <c r="IOY76" s="172"/>
      <c r="IOZ76" s="172"/>
      <c r="IPA76" s="172"/>
      <c r="IPB76" s="172"/>
      <c r="IPC76" s="172"/>
      <c r="IPD76" s="172"/>
      <c r="IPE76" s="172"/>
      <c r="IPF76" s="172"/>
      <c r="IPG76" s="172"/>
      <c r="IPH76" s="172"/>
      <c r="IPI76" s="172"/>
      <c r="IPJ76" s="172"/>
      <c r="IPK76" s="172"/>
      <c r="IPL76" s="172"/>
      <c r="IPM76" s="172"/>
      <c r="IPN76" s="172"/>
      <c r="IPO76" s="172"/>
      <c r="IPP76" s="172"/>
      <c r="IPQ76" s="172"/>
      <c r="IPR76" s="172"/>
      <c r="IPS76" s="172"/>
      <c r="IPT76" s="172"/>
      <c r="IPU76" s="172"/>
      <c r="IPV76" s="172"/>
      <c r="IPW76" s="172"/>
      <c r="IPX76" s="172"/>
      <c r="IPY76" s="172"/>
      <c r="IPZ76" s="172"/>
      <c r="IQA76" s="172"/>
      <c r="IQB76" s="172"/>
      <c r="IQC76" s="172"/>
      <c r="IQD76" s="172"/>
      <c r="IQE76" s="172"/>
      <c r="IQF76" s="172"/>
      <c r="IQG76" s="172"/>
      <c r="IQH76" s="172"/>
      <c r="IQI76" s="172"/>
      <c r="IQJ76" s="172"/>
      <c r="IQK76" s="172"/>
      <c r="IQL76" s="172"/>
      <c r="IQM76" s="172"/>
      <c r="IQN76" s="172"/>
      <c r="IQO76" s="172"/>
      <c r="IQP76" s="172"/>
      <c r="IQQ76" s="172"/>
      <c r="IQR76" s="172"/>
      <c r="IQS76" s="172"/>
      <c r="IQT76" s="172"/>
      <c r="IQU76" s="172"/>
      <c r="IQV76" s="172"/>
      <c r="IQW76" s="172"/>
      <c r="IQX76" s="172"/>
      <c r="IQY76" s="172"/>
      <c r="IQZ76" s="172"/>
      <c r="IRA76" s="172"/>
      <c r="IRB76" s="172"/>
      <c r="IRC76" s="172"/>
      <c r="IRD76" s="172"/>
      <c r="IRE76" s="172"/>
      <c r="IRF76" s="172"/>
      <c r="IRG76" s="172"/>
      <c r="IRH76" s="172"/>
      <c r="IRI76" s="172"/>
      <c r="IRJ76" s="172"/>
      <c r="IRK76" s="172"/>
      <c r="IRL76" s="172"/>
      <c r="IRM76" s="172"/>
      <c r="IRN76" s="172"/>
      <c r="IRO76" s="172"/>
      <c r="IRP76" s="172"/>
      <c r="IRQ76" s="172"/>
      <c r="IRR76" s="172"/>
      <c r="IRS76" s="172"/>
      <c r="IRT76" s="172"/>
      <c r="IRU76" s="172"/>
      <c r="IRV76" s="172"/>
      <c r="IRW76" s="172"/>
      <c r="IRX76" s="172"/>
      <c r="IRY76" s="172"/>
      <c r="IRZ76" s="172"/>
      <c r="ISA76" s="172"/>
      <c r="ISB76" s="172"/>
      <c r="ISC76" s="172"/>
      <c r="ISD76" s="172"/>
      <c r="ISE76" s="172"/>
      <c r="ISF76" s="172"/>
      <c r="ISG76" s="172"/>
      <c r="ISH76" s="172"/>
      <c r="ISI76" s="172"/>
      <c r="ISJ76" s="172"/>
      <c r="ISK76" s="172"/>
      <c r="ISL76" s="172"/>
      <c r="ISM76" s="172"/>
      <c r="ISN76" s="172"/>
      <c r="ISO76" s="172"/>
      <c r="ISP76" s="172"/>
      <c r="ISQ76" s="172"/>
      <c r="ISR76" s="172"/>
      <c r="ISS76" s="172"/>
      <c r="IST76" s="172"/>
      <c r="ISU76" s="172"/>
      <c r="ISV76" s="172"/>
      <c r="ISW76" s="172"/>
      <c r="ISX76" s="172"/>
      <c r="ISY76" s="172"/>
      <c r="ISZ76" s="172"/>
      <c r="ITA76" s="172"/>
      <c r="ITB76" s="172"/>
      <c r="ITC76" s="172"/>
      <c r="ITD76" s="172"/>
      <c r="ITE76" s="172"/>
      <c r="ITF76" s="172"/>
      <c r="ITG76" s="172"/>
      <c r="ITH76" s="172"/>
      <c r="ITI76" s="172"/>
      <c r="ITJ76" s="172"/>
      <c r="ITK76" s="172"/>
      <c r="ITL76" s="172"/>
      <c r="ITM76" s="172"/>
      <c r="ITN76" s="172"/>
      <c r="ITO76" s="172"/>
      <c r="ITP76" s="172"/>
      <c r="ITQ76" s="172"/>
      <c r="ITR76" s="172"/>
      <c r="ITS76" s="172"/>
      <c r="ITT76" s="172"/>
      <c r="ITU76" s="172"/>
      <c r="ITV76" s="172"/>
      <c r="ITW76" s="172"/>
      <c r="ITX76" s="172"/>
      <c r="ITY76" s="172"/>
      <c r="ITZ76" s="172"/>
      <c r="IUA76" s="172"/>
      <c r="IUB76" s="172"/>
      <c r="IUC76" s="172"/>
      <c r="IUD76" s="172"/>
      <c r="IUE76" s="172"/>
      <c r="IUF76" s="172"/>
      <c r="IUG76" s="172"/>
      <c r="IUH76" s="172"/>
      <c r="IUI76" s="172"/>
      <c r="IUJ76" s="172"/>
      <c r="IUK76" s="172"/>
      <c r="IUL76" s="172"/>
      <c r="IUM76" s="172"/>
      <c r="IUN76" s="172"/>
      <c r="IUO76" s="172"/>
      <c r="IUP76" s="172"/>
      <c r="IUQ76" s="172"/>
      <c r="IUR76" s="172"/>
      <c r="IUS76" s="172"/>
      <c r="IUT76" s="172"/>
      <c r="IUU76" s="172"/>
      <c r="IUV76" s="172"/>
      <c r="IUW76" s="172"/>
      <c r="IUX76" s="172"/>
      <c r="IUY76" s="172"/>
      <c r="IUZ76" s="172"/>
      <c r="IVA76" s="172"/>
      <c r="IVB76" s="172"/>
      <c r="IVC76" s="172"/>
      <c r="IVD76" s="172"/>
      <c r="IVE76" s="172"/>
      <c r="IVF76" s="172"/>
      <c r="IVG76" s="172"/>
      <c r="IVH76" s="172"/>
      <c r="IVI76" s="172"/>
      <c r="IVJ76" s="172"/>
      <c r="IVK76" s="172"/>
      <c r="IVL76" s="172"/>
      <c r="IVM76" s="172"/>
      <c r="IVN76" s="172"/>
      <c r="IVO76" s="172"/>
      <c r="IVP76" s="172"/>
      <c r="IVQ76" s="172"/>
      <c r="IVR76" s="172"/>
      <c r="IVS76" s="172"/>
      <c r="IVT76" s="172"/>
      <c r="IVU76" s="172"/>
      <c r="IVV76" s="172"/>
      <c r="IVW76" s="172"/>
      <c r="IVX76" s="172"/>
      <c r="IVY76" s="172"/>
      <c r="IVZ76" s="172"/>
      <c r="IWA76" s="172"/>
      <c r="IWB76" s="172"/>
      <c r="IWC76" s="172"/>
      <c r="IWD76" s="172"/>
      <c r="IWE76" s="172"/>
      <c r="IWF76" s="172"/>
      <c r="IWG76" s="172"/>
      <c r="IWH76" s="172"/>
      <c r="IWI76" s="172"/>
      <c r="IWJ76" s="172"/>
      <c r="IWK76" s="172"/>
      <c r="IWL76" s="172"/>
      <c r="IWM76" s="172"/>
      <c r="IWN76" s="172"/>
      <c r="IWO76" s="172"/>
      <c r="IWP76" s="172"/>
      <c r="IWQ76" s="172"/>
      <c r="IWR76" s="172"/>
      <c r="IWS76" s="172"/>
      <c r="IWT76" s="172"/>
      <c r="IWU76" s="172"/>
      <c r="IWV76" s="172"/>
      <c r="IWW76" s="172"/>
      <c r="IWX76" s="172"/>
      <c r="IWY76" s="172"/>
      <c r="IWZ76" s="172"/>
      <c r="IXA76" s="172"/>
      <c r="IXB76" s="172"/>
      <c r="IXC76" s="172"/>
      <c r="IXD76" s="172"/>
      <c r="IXE76" s="172"/>
      <c r="IXF76" s="172"/>
      <c r="IXG76" s="172"/>
      <c r="IXH76" s="172"/>
      <c r="IXI76" s="172"/>
      <c r="IXJ76" s="172"/>
      <c r="IXK76" s="172"/>
      <c r="IXL76" s="172"/>
      <c r="IXM76" s="172"/>
      <c r="IXN76" s="172"/>
      <c r="IXO76" s="172"/>
      <c r="IXP76" s="172"/>
      <c r="IXQ76" s="172"/>
      <c r="IXR76" s="172"/>
      <c r="IXS76" s="172"/>
      <c r="IXT76" s="172"/>
      <c r="IXU76" s="172"/>
      <c r="IXV76" s="172"/>
      <c r="IXW76" s="172"/>
      <c r="IXX76" s="172"/>
      <c r="IXY76" s="172"/>
      <c r="IXZ76" s="172"/>
      <c r="IYA76" s="172"/>
      <c r="IYB76" s="172"/>
      <c r="IYC76" s="172"/>
      <c r="IYD76" s="172"/>
      <c r="IYE76" s="172"/>
      <c r="IYF76" s="172"/>
      <c r="IYG76" s="172"/>
      <c r="IYH76" s="172"/>
      <c r="IYI76" s="172"/>
      <c r="IYJ76" s="172"/>
      <c r="IYK76" s="172"/>
      <c r="IYL76" s="172"/>
      <c r="IYM76" s="172"/>
      <c r="IYN76" s="172"/>
      <c r="IYO76" s="172"/>
      <c r="IYP76" s="172"/>
      <c r="IYQ76" s="172"/>
      <c r="IYR76" s="172"/>
      <c r="IYS76" s="172"/>
      <c r="IYT76" s="172"/>
      <c r="IYU76" s="172"/>
      <c r="IYV76" s="172"/>
      <c r="IYW76" s="172"/>
      <c r="IYX76" s="172"/>
      <c r="IYY76" s="172"/>
      <c r="IYZ76" s="172"/>
      <c r="IZA76" s="172"/>
      <c r="IZB76" s="172"/>
      <c r="IZC76" s="172"/>
      <c r="IZD76" s="172"/>
      <c r="IZE76" s="172"/>
      <c r="IZF76" s="172"/>
      <c r="IZG76" s="172"/>
      <c r="IZH76" s="172"/>
      <c r="IZI76" s="172"/>
      <c r="IZJ76" s="172"/>
      <c r="IZK76" s="172"/>
      <c r="IZL76" s="172"/>
      <c r="IZM76" s="172"/>
      <c r="IZN76" s="172"/>
      <c r="IZO76" s="172"/>
      <c r="IZP76" s="172"/>
      <c r="IZQ76" s="172"/>
      <c r="IZR76" s="172"/>
      <c r="IZS76" s="172"/>
      <c r="IZT76" s="172"/>
      <c r="IZU76" s="172"/>
      <c r="IZV76" s="172"/>
      <c r="IZW76" s="172"/>
      <c r="IZX76" s="172"/>
      <c r="IZY76" s="172"/>
      <c r="IZZ76" s="172"/>
      <c r="JAA76" s="172"/>
      <c r="JAB76" s="172"/>
      <c r="JAC76" s="172"/>
      <c r="JAD76" s="172"/>
      <c r="JAE76" s="172"/>
      <c r="JAF76" s="172"/>
      <c r="JAG76" s="172"/>
      <c r="JAH76" s="172"/>
      <c r="JAI76" s="172"/>
      <c r="JAJ76" s="172"/>
      <c r="JAK76" s="172"/>
      <c r="JAL76" s="172"/>
      <c r="JAM76" s="172"/>
      <c r="JAN76" s="172"/>
      <c r="JAO76" s="172"/>
      <c r="JAP76" s="172"/>
      <c r="JAQ76" s="172"/>
      <c r="JAR76" s="172"/>
      <c r="JAS76" s="172"/>
      <c r="JAT76" s="172"/>
      <c r="JAU76" s="172"/>
      <c r="JAV76" s="172"/>
      <c r="JAW76" s="172"/>
      <c r="JAX76" s="172"/>
      <c r="JAY76" s="172"/>
      <c r="JAZ76" s="172"/>
      <c r="JBA76" s="172"/>
      <c r="JBB76" s="172"/>
      <c r="JBC76" s="172"/>
      <c r="JBD76" s="172"/>
      <c r="JBE76" s="172"/>
      <c r="JBF76" s="172"/>
      <c r="JBG76" s="172"/>
      <c r="JBH76" s="172"/>
      <c r="JBI76" s="172"/>
      <c r="JBJ76" s="172"/>
      <c r="JBK76" s="172"/>
      <c r="JBL76" s="172"/>
      <c r="JBM76" s="172"/>
      <c r="JBN76" s="172"/>
      <c r="JBO76" s="172"/>
      <c r="JBP76" s="172"/>
      <c r="JBQ76" s="172"/>
      <c r="JBR76" s="172"/>
      <c r="JBS76" s="172"/>
      <c r="JBT76" s="172"/>
      <c r="JBU76" s="172"/>
      <c r="JBV76" s="172"/>
      <c r="JBW76" s="172"/>
      <c r="JBX76" s="172"/>
      <c r="JBY76" s="172"/>
      <c r="JBZ76" s="172"/>
      <c r="JCA76" s="172"/>
      <c r="JCB76" s="172"/>
      <c r="JCC76" s="172"/>
      <c r="JCD76" s="172"/>
      <c r="JCE76" s="172"/>
      <c r="JCF76" s="172"/>
      <c r="JCG76" s="172"/>
      <c r="JCH76" s="172"/>
      <c r="JCI76" s="172"/>
      <c r="JCJ76" s="172"/>
      <c r="JCK76" s="172"/>
      <c r="JCL76" s="172"/>
      <c r="JCM76" s="172"/>
      <c r="JCN76" s="172"/>
      <c r="JCO76" s="172"/>
      <c r="JCP76" s="172"/>
      <c r="JCQ76" s="172"/>
      <c r="JCR76" s="172"/>
      <c r="JCS76" s="172"/>
      <c r="JCT76" s="172"/>
      <c r="JCU76" s="172"/>
      <c r="JCV76" s="172"/>
      <c r="JCW76" s="172"/>
      <c r="JCX76" s="172"/>
      <c r="JCY76" s="172"/>
      <c r="JCZ76" s="172"/>
      <c r="JDA76" s="172"/>
      <c r="JDB76" s="172"/>
      <c r="JDC76" s="172"/>
      <c r="JDD76" s="172"/>
      <c r="JDE76" s="172"/>
      <c r="JDF76" s="172"/>
      <c r="JDG76" s="172"/>
      <c r="JDH76" s="172"/>
      <c r="JDI76" s="172"/>
      <c r="JDJ76" s="172"/>
      <c r="JDK76" s="172"/>
      <c r="JDL76" s="172"/>
      <c r="JDM76" s="172"/>
      <c r="JDN76" s="172"/>
      <c r="JDO76" s="172"/>
      <c r="JDP76" s="172"/>
      <c r="JDQ76" s="172"/>
      <c r="JDR76" s="172"/>
      <c r="JDS76" s="172"/>
      <c r="JDT76" s="172"/>
      <c r="JDU76" s="172"/>
      <c r="JDV76" s="172"/>
      <c r="JDW76" s="172"/>
      <c r="JDX76" s="172"/>
      <c r="JDY76" s="172"/>
      <c r="JDZ76" s="172"/>
      <c r="JEA76" s="172"/>
      <c r="JEB76" s="172"/>
      <c r="JEC76" s="172"/>
      <c r="JED76" s="172"/>
      <c r="JEE76" s="172"/>
      <c r="JEF76" s="172"/>
      <c r="JEG76" s="172"/>
      <c r="JEH76" s="172"/>
      <c r="JEI76" s="172"/>
      <c r="JEJ76" s="172"/>
      <c r="JEK76" s="172"/>
      <c r="JEL76" s="172"/>
      <c r="JEM76" s="172"/>
      <c r="JEN76" s="172"/>
      <c r="JEO76" s="172"/>
      <c r="JEP76" s="172"/>
      <c r="JEQ76" s="172"/>
      <c r="JER76" s="172"/>
      <c r="JES76" s="172"/>
      <c r="JET76" s="172"/>
      <c r="JEU76" s="172"/>
      <c r="JEV76" s="172"/>
      <c r="JEW76" s="172"/>
      <c r="JEX76" s="172"/>
      <c r="JEY76" s="172"/>
      <c r="JEZ76" s="172"/>
      <c r="JFA76" s="172"/>
      <c r="JFB76" s="172"/>
      <c r="JFC76" s="172"/>
      <c r="JFD76" s="172"/>
      <c r="JFE76" s="172"/>
      <c r="JFF76" s="172"/>
      <c r="JFG76" s="172"/>
      <c r="JFH76" s="172"/>
      <c r="JFI76" s="172"/>
      <c r="JFJ76" s="172"/>
      <c r="JFK76" s="172"/>
      <c r="JFL76" s="172"/>
      <c r="JFM76" s="172"/>
      <c r="JFN76" s="172"/>
      <c r="JFO76" s="172"/>
      <c r="JFP76" s="172"/>
      <c r="JFQ76" s="172"/>
      <c r="JFR76" s="172"/>
      <c r="JFS76" s="172"/>
      <c r="JFT76" s="172"/>
      <c r="JFU76" s="172"/>
      <c r="JFV76" s="172"/>
      <c r="JFW76" s="172"/>
      <c r="JFX76" s="172"/>
      <c r="JFY76" s="172"/>
      <c r="JFZ76" s="172"/>
      <c r="JGA76" s="172"/>
      <c r="JGB76" s="172"/>
      <c r="JGC76" s="172"/>
      <c r="JGD76" s="172"/>
      <c r="JGE76" s="172"/>
      <c r="JGF76" s="172"/>
      <c r="JGG76" s="172"/>
      <c r="JGH76" s="172"/>
      <c r="JGI76" s="172"/>
      <c r="JGJ76" s="172"/>
      <c r="JGK76" s="172"/>
      <c r="JGL76" s="172"/>
      <c r="JGM76" s="172"/>
      <c r="JGN76" s="172"/>
      <c r="JGO76" s="172"/>
      <c r="JGP76" s="172"/>
      <c r="JGQ76" s="172"/>
      <c r="JGR76" s="172"/>
      <c r="JGS76" s="172"/>
      <c r="JGT76" s="172"/>
      <c r="JGU76" s="172"/>
      <c r="JGV76" s="172"/>
      <c r="JGW76" s="172"/>
      <c r="JGX76" s="172"/>
      <c r="JGY76" s="172"/>
      <c r="JGZ76" s="172"/>
      <c r="JHA76" s="172"/>
      <c r="JHB76" s="172"/>
      <c r="JHC76" s="172"/>
      <c r="JHD76" s="172"/>
      <c r="JHE76" s="172"/>
      <c r="JHF76" s="172"/>
      <c r="JHG76" s="172"/>
      <c r="JHH76" s="172"/>
      <c r="JHI76" s="172"/>
      <c r="JHJ76" s="172"/>
      <c r="JHK76" s="172"/>
      <c r="JHL76" s="172"/>
      <c r="JHM76" s="172"/>
      <c r="JHN76" s="172"/>
      <c r="JHO76" s="172"/>
      <c r="JHP76" s="172"/>
      <c r="JHQ76" s="172"/>
      <c r="JHR76" s="172"/>
      <c r="JHS76" s="172"/>
      <c r="JHT76" s="172"/>
      <c r="JHU76" s="172"/>
      <c r="JHV76" s="172"/>
      <c r="JHW76" s="172"/>
      <c r="JHX76" s="172"/>
      <c r="JHY76" s="172"/>
      <c r="JHZ76" s="172"/>
      <c r="JIA76" s="172"/>
      <c r="JIB76" s="172"/>
      <c r="JIC76" s="172"/>
      <c r="JID76" s="172"/>
      <c r="JIE76" s="172"/>
      <c r="JIF76" s="172"/>
      <c r="JIG76" s="172"/>
      <c r="JIH76" s="172"/>
      <c r="JII76" s="172"/>
      <c r="JIJ76" s="172"/>
      <c r="JIK76" s="172"/>
      <c r="JIL76" s="172"/>
      <c r="JIM76" s="172"/>
      <c r="JIN76" s="172"/>
      <c r="JIO76" s="172"/>
      <c r="JIP76" s="172"/>
      <c r="JIQ76" s="172"/>
      <c r="JIR76" s="172"/>
      <c r="JIS76" s="172"/>
      <c r="JIT76" s="172"/>
      <c r="JIU76" s="172"/>
      <c r="JIV76" s="172"/>
      <c r="JIW76" s="172"/>
      <c r="JIX76" s="172"/>
      <c r="JIY76" s="172"/>
      <c r="JIZ76" s="172"/>
      <c r="JJA76" s="172"/>
      <c r="JJB76" s="172"/>
      <c r="JJC76" s="172"/>
      <c r="JJD76" s="172"/>
      <c r="JJE76" s="172"/>
      <c r="JJF76" s="172"/>
      <c r="JJG76" s="172"/>
      <c r="JJH76" s="172"/>
      <c r="JJI76" s="172"/>
      <c r="JJJ76" s="172"/>
      <c r="JJK76" s="172"/>
      <c r="JJL76" s="172"/>
      <c r="JJM76" s="172"/>
      <c r="JJN76" s="172"/>
      <c r="JJO76" s="172"/>
      <c r="JJP76" s="172"/>
      <c r="JJQ76" s="172"/>
      <c r="JJR76" s="172"/>
      <c r="JJS76" s="172"/>
      <c r="JJT76" s="172"/>
      <c r="JJU76" s="172"/>
      <c r="JJV76" s="172"/>
      <c r="JJW76" s="172"/>
      <c r="JJX76" s="172"/>
      <c r="JJY76" s="172"/>
      <c r="JJZ76" s="172"/>
      <c r="JKA76" s="172"/>
      <c r="JKB76" s="172"/>
      <c r="JKC76" s="172"/>
      <c r="JKD76" s="172"/>
      <c r="JKE76" s="172"/>
      <c r="JKF76" s="172"/>
      <c r="JKG76" s="172"/>
      <c r="JKH76" s="172"/>
      <c r="JKI76" s="172"/>
      <c r="JKJ76" s="172"/>
      <c r="JKK76" s="172"/>
      <c r="JKL76" s="172"/>
      <c r="JKM76" s="172"/>
      <c r="JKN76" s="172"/>
      <c r="JKO76" s="172"/>
      <c r="JKP76" s="172"/>
      <c r="JKQ76" s="172"/>
      <c r="JKR76" s="172"/>
      <c r="JKS76" s="172"/>
      <c r="JKT76" s="172"/>
      <c r="JKU76" s="172"/>
      <c r="JKV76" s="172"/>
      <c r="JKW76" s="172"/>
      <c r="JKX76" s="172"/>
      <c r="JKY76" s="172"/>
      <c r="JKZ76" s="172"/>
      <c r="JLA76" s="172"/>
      <c r="JLB76" s="172"/>
      <c r="JLC76" s="172"/>
      <c r="JLD76" s="172"/>
      <c r="JLE76" s="172"/>
      <c r="JLF76" s="172"/>
      <c r="JLG76" s="172"/>
      <c r="JLH76" s="172"/>
      <c r="JLI76" s="172"/>
      <c r="JLJ76" s="172"/>
      <c r="JLK76" s="172"/>
      <c r="JLL76" s="172"/>
      <c r="JLM76" s="172"/>
      <c r="JLN76" s="172"/>
      <c r="JLO76" s="172"/>
      <c r="JLP76" s="172"/>
      <c r="JLQ76" s="172"/>
      <c r="JLR76" s="172"/>
      <c r="JLS76" s="172"/>
      <c r="JLT76" s="172"/>
      <c r="JLU76" s="172"/>
      <c r="JLV76" s="172"/>
      <c r="JLW76" s="172"/>
      <c r="JLX76" s="172"/>
      <c r="JLY76" s="172"/>
      <c r="JLZ76" s="172"/>
      <c r="JMA76" s="172"/>
      <c r="JMB76" s="172"/>
      <c r="JMC76" s="172"/>
      <c r="JMD76" s="172"/>
      <c r="JME76" s="172"/>
      <c r="JMF76" s="172"/>
      <c r="JMG76" s="172"/>
      <c r="JMH76" s="172"/>
      <c r="JMI76" s="172"/>
      <c r="JMJ76" s="172"/>
      <c r="JMK76" s="172"/>
      <c r="JML76" s="172"/>
      <c r="JMM76" s="172"/>
      <c r="JMN76" s="172"/>
      <c r="JMO76" s="172"/>
      <c r="JMP76" s="172"/>
      <c r="JMQ76" s="172"/>
      <c r="JMR76" s="172"/>
      <c r="JMS76" s="172"/>
      <c r="JMT76" s="172"/>
      <c r="JMU76" s="172"/>
      <c r="JMV76" s="172"/>
      <c r="JMW76" s="172"/>
      <c r="JMX76" s="172"/>
      <c r="JMY76" s="172"/>
      <c r="JMZ76" s="172"/>
      <c r="JNA76" s="172"/>
      <c r="JNB76" s="172"/>
      <c r="JNC76" s="172"/>
      <c r="JND76" s="172"/>
      <c r="JNE76" s="172"/>
      <c r="JNF76" s="172"/>
      <c r="JNG76" s="172"/>
      <c r="JNH76" s="172"/>
      <c r="JNI76" s="172"/>
      <c r="JNJ76" s="172"/>
      <c r="JNK76" s="172"/>
      <c r="JNL76" s="172"/>
      <c r="JNM76" s="172"/>
      <c r="JNN76" s="172"/>
      <c r="JNO76" s="172"/>
      <c r="JNP76" s="172"/>
      <c r="JNQ76" s="172"/>
      <c r="JNR76" s="172"/>
      <c r="JNS76" s="172"/>
      <c r="JNT76" s="172"/>
      <c r="JNU76" s="172"/>
      <c r="JNV76" s="172"/>
      <c r="JNW76" s="172"/>
      <c r="JNX76" s="172"/>
      <c r="JNY76" s="172"/>
      <c r="JNZ76" s="172"/>
      <c r="JOA76" s="172"/>
      <c r="JOB76" s="172"/>
      <c r="JOC76" s="172"/>
      <c r="JOD76" s="172"/>
      <c r="JOE76" s="172"/>
      <c r="JOF76" s="172"/>
      <c r="JOG76" s="172"/>
      <c r="JOH76" s="172"/>
      <c r="JOI76" s="172"/>
      <c r="JOJ76" s="172"/>
      <c r="JOK76" s="172"/>
      <c r="JOL76" s="172"/>
      <c r="JOM76" s="172"/>
      <c r="JON76" s="172"/>
      <c r="JOO76" s="172"/>
      <c r="JOP76" s="172"/>
      <c r="JOQ76" s="172"/>
      <c r="JOR76" s="172"/>
      <c r="JOS76" s="172"/>
      <c r="JOT76" s="172"/>
      <c r="JOU76" s="172"/>
      <c r="JOV76" s="172"/>
      <c r="JOW76" s="172"/>
      <c r="JOX76" s="172"/>
      <c r="JOY76" s="172"/>
      <c r="JOZ76" s="172"/>
      <c r="JPA76" s="172"/>
      <c r="JPB76" s="172"/>
      <c r="JPC76" s="172"/>
      <c r="JPD76" s="172"/>
      <c r="JPE76" s="172"/>
      <c r="JPF76" s="172"/>
      <c r="JPG76" s="172"/>
      <c r="JPH76" s="172"/>
      <c r="JPI76" s="172"/>
      <c r="JPJ76" s="172"/>
      <c r="JPK76" s="172"/>
      <c r="JPL76" s="172"/>
      <c r="JPM76" s="172"/>
      <c r="JPN76" s="172"/>
      <c r="JPO76" s="172"/>
      <c r="JPP76" s="172"/>
      <c r="JPQ76" s="172"/>
      <c r="JPR76" s="172"/>
      <c r="JPS76" s="172"/>
      <c r="JPT76" s="172"/>
      <c r="JPU76" s="172"/>
      <c r="JPV76" s="172"/>
      <c r="JPW76" s="172"/>
      <c r="JPX76" s="172"/>
      <c r="JPY76" s="172"/>
      <c r="JPZ76" s="172"/>
      <c r="JQA76" s="172"/>
      <c r="JQB76" s="172"/>
      <c r="JQC76" s="172"/>
      <c r="JQD76" s="172"/>
      <c r="JQE76" s="172"/>
      <c r="JQF76" s="172"/>
      <c r="JQG76" s="172"/>
      <c r="JQH76" s="172"/>
      <c r="JQI76" s="172"/>
      <c r="JQJ76" s="172"/>
      <c r="JQK76" s="172"/>
      <c r="JQL76" s="172"/>
      <c r="JQM76" s="172"/>
      <c r="JQN76" s="172"/>
      <c r="JQO76" s="172"/>
      <c r="JQP76" s="172"/>
      <c r="JQQ76" s="172"/>
      <c r="JQR76" s="172"/>
      <c r="JQS76" s="172"/>
      <c r="JQT76" s="172"/>
      <c r="JQU76" s="172"/>
      <c r="JQV76" s="172"/>
      <c r="JQW76" s="172"/>
      <c r="JQX76" s="172"/>
      <c r="JQY76" s="172"/>
      <c r="JQZ76" s="172"/>
      <c r="JRA76" s="172"/>
      <c r="JRB76" s="172"/>
      <c r="JRC76" s="172"/>
      <c r="JRD76" s="172"/>
      <c r="JRE76" s="172"/>
      <c r="JRF76" s="172"/>
      <c r="JRG76" s="172"/>
      <c r="JRH76" s="172"/>
      <c r="JRI76" s="172"/>
      <c r="JRJ76" s="172"/>
      <c r="JRK76" s="172"/>
      <c r="JRL76" s="172"/>
      <c r="JRM76" s="172"/>
      <c r="JRN76" s="172"/>
      <c r="JRO76" s="172"/>
      <c r="JRP76" s="172"/>
      <c r="JRQ76" s="172"/>
      <c r="JRR76" s="172"/>
      <c r="JRS76" s="172"/>
      <c r="JRT76" s="172"/>
      <c r="JRU76" s="172"/>
      <c r="JRV76" s="172"/>
      <c r="JRW76" s="172"/>
      <c r="JRX76" s="172"/>
      <c r="JRY76" s="172"/>
      <c r="JRZ76" s="172"/>
      <c r="JSA76" s="172"/>
      <c r="JSB76" s="172"/>
      <c r="JSC76" s="172"/>
      <c r="JSD76" s="172"/>
      <c r="JSE76" s="172"/>
      <c r="JSF76" s="172"/>
      <c r="JSG76" s="172"/>
      <c r="JSH76" s="172"/>
      <c r="JSI76" s="172"/>
      <c r="JSJ76" s="172"/>
      <c r="JSK76" s="172"/>
      <c r="JSL76" s="172"/>
      <c r="JSM76" s="172"/>
      <c r="JSN76" s="172"/>
      <c r="JSO76" s="172"/>
      <c r="JSP76" s="172"/>
      <c r="JSQ76" s="172"/>
      <c r="JSR76" s="172"/>
      <c r="JSS76" s="172"/>
      <c r="JST76" s="172"/>
      <c r="JSU76" s="172"/>
      <c r="JSV76" s="172"/>
      <c r="JSW76" s="172"/>
      <c r="JSX76" s="172"/>
      <c r="JSY76" s="172"/>
      <c r="JSZ76" s="172"/>
      <c r="JTA76" s="172"/>
      <c r="JTB76" s="172"/>
      <c r="JTC76" s="172"/>
      <c r="JTD76" s="172"/>
      <c r="JTE76" s="172"/>
      <c r="JTF76" s="172"/>
      <c r="JTG76" s="172"/>
      <c r="JTH76" s="172"/>
      <c r="JTI76" s="172"/>
      <c r="JTJ76" s="172"/>
      <c r="JTK76" s="172"/>
      <c r="JTL76" s="172"/>
      <c r="JTM76" s="172"/>
      <c r="JTN76" s="172"/>
      <c r="JTO76" s="172"/>
      <c r="JTP76" s="172"/>
      <c r="JTQ76" s="172"/>
      <c r="JTR76" s="172"/>
      <c r="JTS76" s="172"/>
      <c r="JTT76" s="172"/>
      <c r="JTU76" s="172"/>
      <c r="JTV76" s="172"/>
      <c r="JTW76" s="172"/>
      <c r="JTX76" s="172"/>
      <c r="JTY76" s="172"/>
      <c r="JTZ76" s="172"/>
      <c r="JUA76" s="172"/>
      <c r="JUB76" s="172"/>
      <c r="JUC76" s="172"/>
      <c r="JUD76" s="172"/>
      <c r="JUE76" s="172"/>
      <c r="JUF76" s="172"/>
      <c r="JUG76" s="172"/>
      <c r="JUH76" s="172"/>
      <c r="JUI76" s="172"/>
      <c r="JUJ76" s="172"/>
      <c r="JUK76" s="172"/>
      <c r="JUL76" s="172"/>
      <c r="JUM76" s="172"/>
      <c r="JUN76" s="172"/>
      <c r="JUO76" s="172"/>
      <c r="JUP76" s="172"/>
      <c r="JUQ76" s="172"/>
      <c r="JUR76" s="172"/>
      <c r="JUS76" s="172"/>
      <c r="JUT76" s="172"/>
      <c r="JUU76" s="172"/>
      <c r="JUV76" s="172"/>
      <c r="JUW76" s="172"/>
      <c r="JUX76" s="172"/>
      <c r="JUY76" s="172"/>
      <c r="JUZ76" s="172"/>
      <c r="JVA76" s="172"/>
      <c r="JVB76" s="172"/>
      <c r="JVC76" s="172"/>
      <c r="JVD76" s="172"/>
      <c r="JVE76" s="172"/>
      <c r="JVF76" s="172"/>
      <c r="JVG76" s="172"/>
      <c r="JVH76" s="172"/>
      <c r="JVI76" s="172"/>
      <c r="JVJ76" s="172"/>
      <c r="JVK76" s="172"/>
      <c r="JVL76" s="172"/>
      <c r="JVM76" s="172"/>
      <c r="JVN76" s="172"/>
      <c r="JVO76" s="172"/>
      <c r="JVP76" s="172"/>
      <c r="JVQ76" s="172"/>
      <c r="JVR76" s="172"/>
      <c r="JVS76" s="172"/>
      <c r="JVT76" s="172"/>
      <c r="JVU76" s="172"/>
      <c r="JVV76" s="172"/>
      <c r="JVW76" s="172"/>
      <c r="JVX76" s="172"/>
      <c r="JVY76" s="172"/>
      <c r="JVZ76" s="172"/>
      <c r="JWA76" s="172"/>
      <c r="JWB76" s="172"/>
      <c r="JWC76" s="172"/>
      <c r="JWD76" s="172"/>
      <c r="JWE76" s="172"/>
      <c r="JWF76" s="172"/>
      <c r="JWG76" s="172"/>
      <c r="JWH76" s="172"/>
      <c r="JWI76" s="172"/>
      <c r="JWJ76" s="172"/>
      <c r="JWK76" s="172"/>
      <c r="JWL76" s="172"/>
      <c r="JWM76" s="172"/>
      <c r="JWN76" s="172"/>
      <c r="JWO76" s="172"/>
      <c r="JWP76" s="172"/>
      <c r="JWQ76" s="172"/>
      <c r="JWR76" s="172"/>
      <c r="JWS76" s="172"/>
      <c r="JWT76" s="172"/>
      <c r="JWU76" s="172"/>
      <c r="JWV76" s="172"/>
      <c r="JWW76" s="172"/>
      <c r="JWX76" s="172"/>
      <c r="JWY76" s="172"/>
      <c r="JWZ76" s="172"/>
      <c r="JXA76" s="172"/>
      <c r="JXB76" s="172"/>
      <c r="JXC76" s="172"/>
      <c r="JXD76" s="172"/>
      <c r="JXE76" s="172"/>
      <c r="JXF76" s="172"/>
      <c r="JXG76" s="172"/>
      <c r="JXH76" s="172"/>
      <c r="JXI76" s="172"/>
      <c r="JXJ76" s="172"/>
      <c r="JXK76" s="172"/>
      <c r="JXL76" s="172"/>
      <c r="JXM76" s="172"/>
      <c r="JXN76" s="172"/>
      <c r="JXO76" s="172"/>
      <c r="JXP76" s="172"/>
      <c r="JXQ76" s="172"/>
      <c r="JXR76" s="172"/>
      <c r="JXS76" s="172"/>
      <c r="JXT76" s="172"/>
      <c r="JXU76" s="172"/>
      <c r="JXV76" s="172"/>
      <c r="JXW76" s="172"/>
      <c r="JXX76" s="172"/>
      <c r="JXY76" s="172"/>
      <c r="JXZ76" s="172"/>
      <c r="JYA76" s="172"/>
      <c r="JYB76" s="172"/>
      <c r="JYC76" s="172"/>
      <c r="JYD76" s="172"/>
      <c r="JYE76" s="172"/>
      <c r="JYF76" s="172"/>
      <c r="JYG76" s="172"/>
      <c r="JYH76" s="172"/>
      <c r="JYI76" s="172"/>
      <c r="JYJ76" s="172"/>
      <c r="JYK76" s="172"/>
      <c r="JYL76" s="172"/>
      <c r="JYM76" s="172"/>
      <c r="JYN76" s="172"/>
      <c r="JYO76" s="172"/>
      <c r="JYP76" s="172"/>
      <c r="JYQ76" s="172"/>
      <c r="JYR76" s="172"/>
      <c r="JYS76" s="172"/>
      <c r="JYT76" s="172"/>
      <c r="JYU76" s="172"/>
      <c r="JYV76" s="172"/>
      <c r="JYW76" s="172"/>
      <c r="JYX76" s="172"/>
      <c r="JYY76" s="172"/>
      <c r="JYZ76" s="172"/>
      <c r="JZA76" s="172"/>
      <c r="JZB76" s="172"/>
      <c r="JZC76" s="172"/>
      <c r="JZD76" s="172"/>
      <c r="JZE76" s="172"/>
      <c r="JZF76" s="172"/>
      <c r="JZG76" s="172"/>
      <c r="JZH76" s="172"/>
      <c r="JZI76" s="172"/>
      <c r="JZJ76" s="172"/>
      <c r="JZK76" s="172"/>
      <c r="JZL76" s="172"/>
      <c r="JZM76" s="172"/>
      <c r="JZN76" s="172"/>
      <c r="JZO76" s="172"/>
      <c r="JZP76" s="172"/>
      <c r="JZQ76" s="172"/>
      <c r="JZR76" s="172"/>
      <c r="JZS76" s="172"/>
      <c r="JZT76" s="172"/>
      <c r="JZU76" s="172"/>
      <c r="JZV76" s="172"/>
      <c r="JZW76" s="172"/>
      <c r="JZX76" s="172"/>
      <c r="JZY76" s="172"/>
      <c r="JZZ76" s="172"/>
      <c r="KAA76" s="172"/>
      <c r="KAB76" s="172"/>
      <c r="KAC76" s="172"/>
      <c r="KAD76" s="172"/>
      <c r="KAE76" s="172"/>
      <c r="KAF76" s="172"/>
      <c r="KAG76" s="172"/>
      <c r="KAH76" s="172"/>
      <c r="KAI76" s="172"/>
      <c r="KAJ76" s="172"/>
      <c r="KAK76" s="172"/>
      <c r="KAL76" s="172"/>
      <c r="KAM76" s="172"/>
      <c r="KAN76" s="172"/>
      <c r="KAO76" s="172"/>
      <c r="KAP76" s="172"/>
      <c r="KAQ76" s="172"/>
      <c r="KAR76" s="172"/>
      <c r="KAS76" s="172"/>
      <c r="KAT76" s="172"/>
      <c r="KAU76" s="172"/>
      <c r="KAV76" s="172"/>
      <c r="KAW76" s="172"/>
      <c r="KAX76" s="172"/>
      <c r="KAY76" s="172"/>
      <c r="KAZ76" s="172"/>
      <c r="KBA76" s="172"/>
      <c r="KBB76" s="172"/>
      <c r="KBC76" s="172"/>
      <c r="KBD76" s="172"/>
      <c r="KBE76" s="172"/>
      <c r="KBF76" s="172"/>
      <c r="KBG76" s="172"/>
      <c r="KBH76" s="172"/>
      <c r="KBI76" s="172"/>
      <c r="KBJ76" s="172"/>
      <c r="KBK76" s="172"/>
      <c r="KBL76" s="172"/>
      <c r="KBM76" s="172"/>
      <c r="KBN76" s="172"/>
      <c r="KBO76" s="172"/>
      <c r="KBP76" s="172"/>
      <c r="KBQ76" s="172"/>
      <c r="KBR76" s="172"/>
      <c r="KBS76" s="172"/>
      <c r="KBT76" s="172"/>
      <c r="KBU76" s="172"/>
      <c r="KBV76" s="172"/>
      <c r="KBW76" s="172"/>
      <c r="KBX76" s="172"/>
      <c r="KBY76" s="172"/>
      <c r="KBZ76" s="172"/>
      <c r="KCA76" s="172"/>
      <c r="KCB76" s="172"/>
      <c r="KCC76" s="172"/>
      <c r="KCD76" s="172"/>
      <c r="KCE76" s="172"/>
      <c r="KCF76" s="172"/>
      <c r="KCG76" s="172"/>
      <c r="KCH76" s="172"/>
      <c r="KCI76" s="172"/>
      <c r="KCJ76" s="172"/>
      <c r="KCK76" s="172"/>
      <c r="KCL76" s="172"/>
      <c r="KCM76" s="172"/>
      <c r="KCN76" s="172"/>
      <c r="KCO76" s="172"/>
      <c r="KCP76" s="172"/>
      <c r="KCQ76" s="172"/>
      <c r="KCR76" s="172"/>
      <c r="KCS76" s="172"/>
      <c r="KCT76" s="172"/>
      <c r="KCU76" s="172"/>
      <c r="KCV76" s="172"/>
      <c r="KCW76" s="172"/>
      <c r="KCX76" s="172"/>
      <c r="KCY76" s="172"/>
      <c r="KCZ76" s="172"/>
      <c r="KDA76" s="172"/>
      <c r="KDB76" s="172"/>
      <c r="KDC76" s="172"/>
      <c r="KDD76" s="172"/>
      <c r="KDE76" s="172"/>
      <c r="KDF76" s="172"/>
      <c r="KDG76" s="172"/>
      <c r="KDH76" s="172"/>
      <c r="KDI76" s="172"/>
      <c r="KDJ76" s="172"/>
      <c r="KDK76" s="172"/>
      <c r="KDL76" s="172"/>
      <c r="KDM76" s="172"/>
      <c r="KDN76" s="172"/>
      <c r="KDO76" s="172"/>
      <c r="KDP76" s="172"/>
      <c r="KDQ76" s="172"/>
      <c r="KDR76" s="172"/>
      <c r="KDS76" s="172"/>
      <c r="KDT76" s="172"/>
      <c r="KDU76" s="172"/>
      <c r="KDV76" s="172"/>
      <c r="KDW76" s="172"/>
      <c r="KDX76" s="172"/>
      <c r="KDY76" s="172"/>
      <c r="KDZ76" s="172"/>
      <c r="KEA76" s="172"/>
      <c r="KEB76" s="172"/>
      <c r="KEC76" s="172"/>
      <c r="KED76" s="172"/>
      <c r="KEE76" s="172"/>
      <c r="KEF76" s="172"/>
      <c r="KEG76" s="172"/>
      <c r="KEH76" s="172"/>
      <c r="KEI76" s="172"/>
      <c r="KEJ76" s="172"/>
      <c r="KEK76" s="172"/>
      <c r="KEL76" s="172"/>
      <c r="KEM76" s="172"/>
      <c r="KEN76" s="172"/>
      <c r="KEO76" s="172"/>
      <c r="KEP76" s="172"/>
      <c r="KEQ76" s="172"/>
      <c r="KER76" s="172"/>
      <c r="KES76" s="172"/>
      <c r="KET76" s="172"/>
      <c r="KEU76" s="172"/>
      <c r="KEV76" s="172"/>
      <c r="KEW76" s="172"/>
      <c r="KEX76" s="172"/>
      <c r="KEY76" s="172"/>
      <c r="KEZ76" s="172"/>
      <c r="KFA76" s="172"/>
      <c r="KFB76" s="172"/>
      <c r="KFC76" s="172"/>
      <c r="KFD76" s="172"/>
      <c r="KFE76" s="172"/>
      <c r="KFF76" s="172"/>
      <c r="KFG76" s="172"/>
      <c r="KFH76" s="172"/>
      <c r="KFI76" s="172"/>
      <c r="KFJ76" s="172"/>
      <c r="KFK76" s="172"/>
      <c r="KFL76" s="172"/>
      <c r="KFM76" s="172"/>
      <c r="KFN76" s="172"/>
      <c r="KFO76" s="172"/>
      <c r="KFP76" s="172"/>
      <c r="KFQ76" s="172"/>
      <c r="KFR76" s="172"/>
      <c r="KFS76" s="172"/>
      <c r="KFT76" s="172"/>
      <c r="KFU76" s="172"/>
      <c r="KFV76" s="172"/>
      <c r="KFW76" s="172"/>
      <c r="KFX76" s="172"/>
      <c r="KFY76" s="172"/>
      <c r="KFZ76" s="172"/>
      <c r="KGA76" s="172"/>
      <c r="KGB76" s="172"/>
      <c r="KGC76" s="172"/>
      <c r="KGD76" s="172"/>
      <c r="KGE76" s="172"/>
      <c r="KGF76" s="172"/>
      <c r="KGG76" s="172"/>
      <c r="KGH76" s="172"/>
      <c r="KGI76" s="172"/>
      <c r="KGJ76" s="172"/>
      <c r="KGK76" s="172"/>
      <c r="KGL76" s="172"/>
      <c r="KGM76" s="172"/>
      <c r="KGN76" s="172"/>
      <c r="KGO76" s="172"/>
      <c r="KGP76" s="172"/>
      <c r="KGQ76" s="172"/>
      <c r="KGR76" s="172"/>
      <c r="KGS76" s="172"/>
      <c r="KGT76" s="172"/>
      <c r="KGU76" s="172"/>
      <c r="KGV76" s="172"/>
      <c r="KGW76" s="172"/>
      <c r="KGX76" s="172"/>
      <c r="KGY76" s="172"/>
      <c r="KGZ76" s="172"/>
      <c r="KHA76" s="172"/>
      <c r="KHB76" s="172"/>
      <c r="KHC76" s="172"/>
      <c r="KHD76" s="172"/>
      <c r="KHE76" s="172"/>
      <c r="KHF76" s="172"/>
      <c r="KHG76" s="172"/>
      <c r="KHH76" s="172"/>
      <c r="KHI76" s="172"/>
      <c r="KHJ76" s="172"/>
      <c r="KHK76" s="172"/>
      <c r="KHL76" s="172"/>
      <c r="KHM76" s="172"/>
      <c r="KHN76" s="172"/>
      <c r="KHO76" s="172"/>
      <c r="KHP76" s="172"/>
      <c r="KHQ76" s="172"/>
      <c r="KHR76" s="172"/>
      <c r="KHS76" s="172"/>
      <c r="KHT76" s="172"/>
      <c r="KHU76" s="172"/>
      <c r="KHV76" s="172"/>
      <c r="KHW76" s="172"/>
      <c r="KHX76" s="172"/>
      <c r="KHY76" s="172"/>
      <c r="KHZ76" s="172"/>
      <c r="KIA76" s="172"/>
      <c r="KIB76" s="172"/>
      <c r="KIC76" s="172"/>
      <c r="KID76" s="172"/>
      <c r="KIE76" s="172"/>
      <c r="KIF76" s="172"/>
      <c r="KIG76" s="172"/>
      <c r="KIH76" s="172"/>
      <c r="KII76" s="172"/>
      <c r="KIJ76" s="172"/>
      <c r="KIK76" s="172"/>
      <c r="KIL76" s="172"/>
      <c r="KIM76" s="172"/>
      <c r="KIN76" s="172"/>
      <c r="KIO76" s="172"/>
      <c r="KIP76" s="172"/>
      <c r="KIQ76" s="172"/>
      <c r="KIR76" s="172"/>
      <c r="KIS76" s="172"/>
      <c r="KIT76" s="172"/>
      <c r="KIU76" s="172"/>
      <c r="KIV76" s="172"/>
      <c r="KIW76" s="172"/>
      <c r="KIX76" s="172"/>
      <c r="KIY76" s="172"/>
      <c r="KIZ76" s="172"/>
      <c r="KJA76" s="172"/>
      <c r="KJB76" s="172"/>
      <c r="KJC76" s="172"/>
      <c r="KJD76" s="172"/>
      <c r="KJE76" s="172"/>
      <c r="KJF76" s="172"/>
      <c r="KJG76" s="172"/>
      <c r="KJH76" s="172"/>
      <c r="KJI76" s="172"/>
      <c r="KJJ76" s="172"/>
      <c r="KJK76" s="172"/>
      <c r="KJL76" s="172"/>
      <c r="KJM76" s="172"/>
      <c r="KJN76" s="172"/>
      <c r="KJO76" s="172"/>
      <c r="KJP76" s="172"/>
      <c r="KJQ76" s="172"/>
      <c r="KJR76" s="172"/>
      <c r="KJS76" s="172"/>
      <c r="KJT76" s="172"/>
      <c r="KJU76" s="172"/>
      <c r="KJV76" s="172"/>
      <c r="KJW76" s="172"/>
      <c r="KJX76" s="172"/>
      <c r="KJY76" s="172"/>
      <c r="KJZ76" s="172"/>
      <c r="KKA76" s="172"/>
      <c r="KKB76" s="172"/>
      <c r="KKC76" s="172"/>
      <c r="KKD76" s="172"/>
      <c r="KKE76" s="172"/>
      <c r="KKF76" s="172"/>
      <c r="KKG76" s="172"/>
      <c r="KKH76" s="172"/>
      <c r="KKI76" s="172"/>
      <c r="KKJ76" s="172"/>
      <c r="KKK76" s="172"/>
      <c r="KKL76" s="172"/>
      <c r="KKM76" s="172"/>
      <c r="KKN76" s="172"/>
      <c r="KKO76" s="172"/>
      <c r="KKP76" s="172"/>
      <c r="KKQ76" s="172"/>
      <c r="KKR76" s="172"/>
      <c r="KKS76" s="172"/>
      <c r="KKT76" s="172"/>
      <c r="KKU76" s="172"/>
      <c r="KKV76" s="172"/>
      <c r="KKW76" s="172"/>
      <c r="KKX76" s="172"/>
      <c r="KKY76" s="172"/>
      <c r="KKZ76" s="172"/>
      <c r="KLA76" s="172"/>
      <c r="KLB76" s="172"/>
      <c r="KLC76" s="172"/>
      <c r="KLD76" s="172"/>
      <c r="KLE76" s="172"/>
      <c r="KLF76" s="172"/>
      <c r="KLG76" s="172"/>
      <c r="KLH76" s="172"/>
      <c r="KLI76" s="172"/>
      <c r="KLJ76" s="172"/>
      <c r="KLK76" s="172"/>
      <c r="KLL76" s="172"/>
      <c r="KLM76" s="172"/>
      <c r="KLN76" s="172"/>
      <c r="KLO76" s="172"/>
      <c r="KLP76" s="172"/>
      <c r="KLQ76" s="172"/>
      <c r="KLR76" s="172"/>
      <c r="KLS76" s="172"/>
      <c r="KLT76" s="172"/>
      <c r="KLU76" s="172"/>
      <c r="KLV76" s="172"/>
      <c r="KLW76" s="172"/>
      <c r="KLX76" s="172"/>
      <c r="KLY76" s="172"/>
      <c r="KLZ76" s="172"/>
      <c r="KMA76" s="172"/>
      <c r="KMB76" s="172"/>
      <c r="KMC76" s="172"/>
      <c r="KMD76" s="172"/>
      <c r="KME76" s="172"/>
      <c r="KMF76" s="172"/>
      <c r="KMG76" s="172"/>
      <c r="KMH76" s="172"/>
      <c r="KMI76" s="172"/>
      <c r="KMJ76" s="172"/>
      <c r="KMK76" s="172"/>
      <c r="KML76" s="172"/>
      <c r="KMM76" s="172"/>
      <c r="KMN76" s="172"/>
      <c r="KMO76" s="172"/>
      <c r="KMP76" s="172"/>
      <c r="KMQ76" s="172"/>
      <c r="KMR76" s="172"/>
      <c r="KMS76" s="172"/>
      <c r="KMT76" s="172"/>
      <c r="KMU76" s="172"/>
      <c r="KMV76" s="172"/>
      <c r="KMW76" s="172"/>
      <c r="KMX76" s="172"/>
      <c r="KMY76" s="172"/>
      <c r="KMZ76" s="172"/>
      <c r="KNA76" s="172"/>
      <c r="KNB76" s="172"/>
      <c r="KNC76" s="172"/>
      <c r="KND76" s="172"/>
      <c r="KNE76" s="172"/>
      <c r="KNF76" s="172"/>
      <c r="KNG76" s="172"/>
      <c r="KNH76" s="172"/>
      <c r="KNI76" s="172"/>
      <c r="KNJ76" s="172"/>
      <c r="KNK76" s="172"/>
      <c r="KNL76" s="172"/>
      <c r="KNM76" s="172"/>
      <c r="KNN76" s="172"/>
      <c r="KNO76" s="172"/>
      <c r="KNP76" s="172"/>
      <c r="KNQ76" s="172"/>
      <c r="KNR76" s="172"/>
      <c r="KNS76" s="172"/>
      <c r="KNT76" s="172"/>
      <c r="KNU76" s="172"/>
      <c r="KNV76" s="172"/>
      <c r="KNW76" s="172"/>
      <c r="KNX76" s="172"/>
      <c r="KNY76" s="172"/>
      <c r="KNZ76" s="172"/>
      <c r="KOA76" s="172"/>
      <c r="KOB76" s="172"/>
      <c r="KOC76" s="172"/>
      <c r="KOD76" s="172"/>
      <c r="KOE76" s="172"/>
      <c r="KOF76" s="172"/>
      <c r="KOG76" s="172"/>
      <c r="KOH76" s="172"/>
      <c r="KOI76" s="172"/>
      <c r="KOJ76" s="172"/>
      <c r="KOK76" s="172"/>
      <c r="KOL76" s="172"/>
      <c r="KOM76" s="172"/>
      <c r="KON76" s="172"/>
      <c r="KOO76" s="172"/>
      <c r="KOP76" s="172"/>
      <c r="KOQ76" s="172"/>
      <c r="KOR76" s="172"/>
      <c r="KOS76" s="172"/>
      <c r="KOT76" s="172"/>
      <c r="KOU76" s="172"/>
      <c r="KOV76" s="172"/>
      <c r="KOW76" s="172"/>
      <c r="KOX76" s="172"/>
      <c r="KOY76" s="172"/>
      <c r="KOZ76" s="172"/>
      <c r="KPA76" s="172"/>
      <c r="KPB76" s="172"/>
      <c r="KPC76" s="172"/>
      <c r="KPD76" s="172"/>
      <c r="KPE76" s="172"/>
      <c r="KPF76" s="172"/>
      <c r="KPG76" s="172"/>
      <c r="KPH76" s="172"/>
      <c r="KPI76" s="172"/>
      <c r="KPJ76" s="172"/>
      <c r="KPK76" s="172"/>
      <c r="KPL76" s="172"/>
      <c r="KPM76" s="172"/>
      <c r="KPN76" s="172"/>
      <c r="KPO76" s="172"/>
      <c r="KPP76" s="172"/>
      <c r="KPQ76" s="172"/>
      <c r="KPR76" s="172"/>
      <c r="KPS76" s="172"/>
      <c r="KPT76" s="172"/>
      <c r="KPU76" s="172"/>
      <c r="KPV76" s="172"/>
      <c r="KPW76" s="172"/>
      <c r="KPX76" s="172"/>
      <c r="KPY76" s="172"/>
      <c r="KPZ76" s="172"/>
      <c r="KQA76" s="172"/>
      <c r="KQB76" s="172"/>
      <c r="KQC76" s="172"/>
      <c r="KQD76" s="172"/>
      <c r="KQE76" s="172"/>
      <c r="KQF76" s="172"/>
      <c r="KQG76" s="172"/>
      <c r="KQH76" s="172"/>
      <c r="KQI76" s="172"/>
      <c r="KQJ76" s="172"/>
      <c r="KQK76" s="172"/>
      <c r="KQL76" s="172"/>
      <c r="KQM76" s="172"/>
      <c r="KQN76" s="172"/>
      <c r="KQO76" s="172"/>
      <c r="KQP76" s="172"/>
      <c r="KQQ76" s="172"/>
      <c r="KQR76" s="172"/>
      <c r="KQS76" s="172"/>
      <c r="KQT76" s="172"/>
      <c r="KQU76" s="172"/>
      <c r="KQV76" s="172"/>
      <c r="KQW76" s="172"/>
      <c r="KQX76" s="172"/>
      <c r="KQY76" s="172"/>
      <c r="KQZ76" s="172"/>
      <c r="KRA76" s="172"/>
      <c r="KRB76" s="172"/>
      <c r="KRC76" s="172"/>
      <c r="KRD76" s="172"/>
      <c r="KRE76" s="172"/>
      <c r="KRF76" s="172"/>
      <c r="KRG76" s="172"/>
      <c r="KRH76" s="172"/>
      <c r="KRI76" s="172"/>
      <c r="KRJ76" s="172"/>
      <c r="KRK76" s="172"/>
      <c r="KRL76" s="172"/>
      <c r="KRM76" s="172"/>
      <c r="KRN76" s="172"/>
      <c r="KRO76" s="172"/>
      <c r="KRP76" s="172"/>
      <c r="KRQ76" s="172"/>
      <c r="KRR76" s="172"/>
      <c r="KRS76" s="172"/>
      <c r="KRT76" s="172"/>
      <c r="KRU76" s="172"/>
      <c r="KRV76" s="172"/>
      <c r="KRW76" s="172"/>
      <c r="KRX76" s="172"/>
      <c r="KRY76" s="172"/>
      <c r="KRZ76" s="172"/>
      <c r="KSA76" s="172"/>
      <c r="KSB76" s="172"/>
      <c r="KSC76" s="172"/>
      <c r="KSD76" s="172"/>
      <c r="KSE76" s="172"/>
      <c r="KSF76" s="172"/>
      <c r="KSG76" s="172"/>
      <c r="KSH76" s="172"/>
      <c r="KSI76" s="172"/>
      <c r="KSJ76" s="172"/>
      <c r="KSK76" s="172"/>
      <c r="KSL76" s="172"/>
      <c r="KSM76" s="172"/>
      <c r="KSN76" s="172"/>
      <c r="KSO76" s="172"/>
      <c r="KSP76" s="172"/>
      <c r="KSQ76" s="172"/>
      <c r="KSR76" s="172"/>
      <c r="KSS76" s="172"/>
      <c r="KST76" s="172"/>
      <c r="KSU76" s="172"/>
      <c r="KSV76" s="172"/>
      <c r="KSW76" s="172"/>
      <c r="KSX76" s="172"/>
      <c r="KSY76" s="172"/>
      <c r="KSZ76" s="172"/>
      <c r="KTA76" s="172"/>
      <c r="KTB76" s="172"/>
      <c r="KTC76" s="172"/>
      <c r="KTD76" s="172"/>
      <c r="KTE76" s="172"/>
      <c r="KTF76" s="172"/>
      <c r="KTG76" s="172"/>
      <c r="KTH76" s="172"/>
      <c r="KTI76" s="172"/>
      <c r="KTJ76" s="172"/>
      <c r="KTK76" s="172"/>
      <c r="KTL76" s="172"/>
      <c r="KTM76" s="172"/>
      <c r="KTN76" s="172"/>
      <c r="KTO76" s="172"/>
      <c r="KTP76" s="172"/>
      <c r="KTQ76" s="172"/>
      <c r="KTR76" s="172"/>
      <c r="KTS76" s="172"/>
      <c r="KTT76" s="172"/>
      <c r="KTU76" s="172"/>
      <c r="KTV76" s="172"/>
      <c r="KTW76" s="172"/>
      <c r="KTX76" s="172"/>
      <c r="KTY76" s="172"/>
      <c r="KTZ76" s="172"/>
      <c r="KUA76" s="172"/>
      <c r="KUB76" s="172"/>
      <c r="KUC76" s="172"/>
      <c r="KUD76" s="172"/>
      <c r="KUE76" s="172"/>
      <c r="KUF76" s="172"/>
      <c r="KUG76" s="172"/>
      <c r="KUH76" s="172"/>
      <c r="KUI76" s="172"/>
      <c r="KUJ76" s="172"/>
      <c r="KUK76" s="172"/>
      <c r="KUL76" s="172"/>
      <c r="KUM76" s="172"/>
      <c r="KUN76" s="172"/>
      <c r="KUO76" s="172"/>
      <c r="KUP76" s="172"/>
      <c r="KUQ76" s="172"/>
      <c r="KUR76" s="172"/>
      <c r="KUS76" s="172"/>
      <c r="KUT76" s="172"/>
      <c r="KUU76" s="172"/>
      <c r="KUV76" s="172"/>
      <c r="KUW76" s="172"/>
      <c r="KUX76" s="172"/>
      <c r="KUY76" s="172"/>
      <c r="KUZ76" s="172"/>
      <c r="KVA76" s="172"/>
      <c r="KVB76" s="172"/>
      <c r="KVC76" s="172"/>
      <c r="KVD76" s="172"/>
      <c r="KVE76" s="172"/>
      <c r="KVF76" s="172"/>
      <c r="KVG76" s="172"/>
      <c r="KVH76" s="172"/>
      <c r="KVI76" s="172"/>
      <c r="KVJ76" s="172"/>
      <c r="KVK76" s="172"/>
      <c r="KVL76" s="172"/>
      <c r="KVM76" s="172"/>
      <c r="KVN76" s="172"/>
      <c r="KVO76" s="172"/>
      <c r="KVP76" s="172"/>
      <c r="KVQ76" s="172"/>
      <c r="KVR76" s="172"/>
      <c r="KVS76" s="172"/>
      <c r="KVT76" s="172"/>
      <c r="KVU76" s="172"/>
      <c r="KVV76" s="172"/>
      <c r="KVW76" s="172"/>
      <c r="KVX76" s="172"/>
      <c r="KVY76" s="172"/>
      <c r="KVZ76" s="172"/>
      <c r="KWA76" s="172"/>
      <c r="KWB76" s="172"/>
      <c r="KWC76" s="172"/>
      <c r="KWD76" s="172"/>
      <c r="KWE76" s="172"/>
      <c r="KWF76" s="172"/>
      <c r="KWG76" s="172"/>
      <c r="KWH76" s="172"/>
      <c r="KWI76" s="172"/>
      <c r="KWJ76" s="172"/>
      <c r="KWK76" s="172"/>
      <c r="KWL76" s="172"/>
      <c r="KWM76" s="172"/>
      <c r="KWN76" s="172"/>
      <c r="KWO76" s="172"/>
      <c r="KWP76" s="172"/>
      <c r="KWQ76" s="172"/>
      <c r="KWR76" s="172"/>
      <c r="KWS76" s="172"/>
      <c r="KWT76" s="172"/>
      <c r="KWU76" s="172"/>
      <c r="KWV76" s="172"/>
      <c r="KWW76" s="172"/>
      <c r="KWX76" s="172"/>
      <c r="KWY76" s="172"/>
      <c r="KWZ76" s="172"/>
      <c r="KXA76" s="172"/>
      <c r="KXB76" s="172"/>
      <c r="KXC76" s="172"/>
      <c r="KXD76" s="172"/>
      <c r="KXE76" s="172"/>
      <c r="KXF76" s="172"/>
      <c r="KXG76" s="172"/>
      <c r="KXH76" s="172"/>
      <c r="KXI76" s="172"/>
      <c r="KXJ76" s="172"/>
      <c r="KXK76" s="172"/>
      <c r="KXL76" s="172"/>
      <c r="KXM76" s="172"/>
      <c r="KXN76" s="172"/>
      <c r="KXO76" s="172"/>
      <c r="KXP76" s="172"/>
      <c r="KXQ76" s="172"/>
      <c r="KXR76" s="172"/>
      <c r="KXS76" s="172"/>
      <c r="KXT76" s="172"/>
      <c r="KXU76" s="172"/>
      <c r="KXV76" s="172"/>
      <c r="KXW76" s="172"/>
      <c r="KXX76" s="172"/>
      <c r="KXY76" s="172"/>
      <c r="KXZ76" s="172"/>
      <c r="KYA76" s="172"/>
      <c r="KYB76" s="172"/>
      <c r="KYC76" s="172"/>
      <c r="KYD76" s="172"/>
      <c r="KYE76" s="172"/>
      <c r="KYF76" s="172"/>
      <c r="KYG76" s="172"/>
      <c r="KYH76" s="172"/>
      <c r="KYI76" s="172"/>
      <c r="KYJ76" s="172"/>
      <c r="KYK76" s="172"/>
      <c r="KYL76" s="172"/>
      <c r="KYM76" s="172"/>
      <c r="KYN76" s="172"/>
      <c r="KYO76" s="172"/>
      <c r="KYP76" s="172"/>
      <c r="KYQ76" s="172"/>
      <c r="KYR76" s="172"/>
      <c r="KYS76" s="172"/>
      <c r="KYT76" s="172"/>
      <c r="KYU76" s="172"/>
      <c r="KYV76" s="172"/>
      <c r="KYW76" s="172"/>
      <c r="KYX76" s="172"/>
      <c r="KYY76" s="172"/>
      <c r="KYZ76" s="172"/>
      <c r="KZA76" s="172"/>
      <c r="KZB76" s="172"/>
      <c r="KZC76" s="172"/>
      <c r="KZD76" s="172"/>
      <c r="KZE76" s="172"/>
      <c r="KZF76" s="172"/>
      <c r="KZG76" s="172"/>
      <c r="KZH76" s="172"/>
      <c r="KZI76" s="172"/>
      <c r="KZJ76" s="172"/>
      <c r="KZK76" s="172"/>
      <c r="KZL76" s="172"/>
      <c r="KZM76" s="172"/>
      <c r="KZN76" s="172"/>
      <c r="KZO76" s="172"/>
      <c r="KZP76" s="172"/>
      <c r="KZQ76" s="172"/>
      <c r="KZR76" s="172"/>
      <c r="KZS76" s="172"/>
      <c r="KZT76" s="172"/>
      <c r="KZU76" s="172"/>
      <c r="KZV76" s="172"/>
      <c r="KZW76" s="172"/>
      <c r="KZX76" s="172"/>
      <c r="KZY76" s="172"/>
      <c r="KZZ76" s="172"/>
      <c r="LAA76" s="172"/>
      <c r="LAB76" s="172"/>
      <c r="LAC76" s="172"/>
      <c r="LAD76" s="172"/>
      <c r="LAE76" s="172"/>
      <c r="LAF76" s="172"/>
      <c r="LAG76" s="172"/>
      <c r="LAH76" s="172"/>
      <c r="LAI76" s="172"/>
      <c r="LAJ76" s="172"/>
      <c r="LAK76" s="172"/>
      <c r="LAL76" s="172"/>
      <c r="LAM76" s="172"/>
      <c r="LAN76" s="172"/>
      <c r="LAO76" s="172"/>
      <c r="LAP76" s="172"/>
      <c r="LAQ76" s="172"/>
      <c r="LAR76" s="172"/>
      <c r="LAS76" s="172"/>
      <c r="LAT76" s="172"/>
      <c r="LAU76" s="172"/>
      <c r="LAV76" s="172"/>
      <c r="LAW76" s="172"/>
      <c r="LAX76" s="172"/>
      <c r="LAY76" s="172"/>
      <c r="LAZ76" s="172"/>
      <c r="LBA76" s="172"/>
      <c r="LBB76" s="172"/>
      <c r="LBC76" s="172"/>
      <c r="LBD76" s="172"/>
      <c r="LBE76" s="172"/>
      <c r="LBF76" s="172"/>
      <c r="LBG76" s="172"/>
      <c r="LBH76" s="172"/>
      <c r="LBI76" s="172"/>
      <c r="LBJ76" s="172"/>
      <c r="LBK76" s="172"/>
      <c r="LBL76" s="172"/>
      <c r="LBM76" s="172"/>
      <c r="LBN76" s="172"/>
      <c r="LBO76" s="172"/>
      <c r="LBP76" s="172"/>
      <c r="LBQ76" s="172"/>
      <c r="LBR76" s="172"/>
      <c r="LBS76" s="172"/>
      <c r="LBT76" s="172"/>
      <c r="LBU76" s="172"/>
      <c r="LBV76" s="172"/>
      <c r="LBW76" s="172"/>
      <c r="LBX76" s="172"/>
      <c r="LBY76" s="172"/>
      <c r="LBZ76" s="172"/>
      <c r="LCA76" s="172"/>
      <c r="LCB76" s="172"/>
      <c r="LCC76" s="172"/>
      <c r="LCD76" s="172"/>
      <c r="LCE76" s="172"/>
      <c r="LCF76" s="172"/>
      <c r="LCG76" s="172"/>
      <c r="LCH76" s="172"/>
      <c r="LCI76" s="172"/>
      <c r="LCJ76" s="172"/>
      <c r="LCK76" s="172"/>
      <c r="LCL76" s="172"/>
      <c r="LCM76" s="172"/>
      <c r="LCN76" s="172"/>
      <c r="LCO76" s="172"/>
      <c r="LCP76" s="172"/>
      <c r="LCQ76" s="172"/>
      <c r="LCR76" s="172"/>
      <c r="LCS76" s="172"/>
      <c r="LCT76" s="172"/>
      <c r="LCU76" s="172"/>
      <c r="LCV76" s="172"/>
      <c r="LCW76" s="172"/>
      <c r="LCX76" s="172"/>
      <c r="LCY76" s="172"/>
      <c r="LCZ76" s="172"/>
      <c r="LDA76" s="172"/>
      <c r="LDB76" s="172"/>
      <c r="LDC76" s="172"/>
      <c r="LDD76" s="172"/>
      <c r="LDE76" s="172"/>
      <c r="LDF76" s="172"/>
      <c r="LDG76" s="172"/>
      <c r="LDH76" s="172"/>
      <c r="LDI76" s="172"/>
      <c r="LDJ76" s="172"/>
      <c r="LDK76" s="172"/>
      <c r="LDL76" s="172"/>
      <c r="LDM76" s="172"/>
      <c r="LDN76" s="172"/>
      <c r="LDO76" s="172"/>
      <c r="LDP76" s="172"/>
      <c r="LDQ76" s="172"/>
      <c r="LDR76" s="172"/>
      <c r="LDS76" s="172"/>
      <c r="LDT76" s="172"/>
      <c r="LDU76" s="172"/>
      <c r="LDV76" s="172"/>
      <c r="LDW76" s="172"/>
      <c r="LDX76" s="172"/>
      <c r="LDY76" s="172"/>
      <c r="LDZ76" s="172"/>
      <c r="LEA76" s="172"/>
      <c r="LEB76" s="172"/>
      <c r="LEC76" s="172"/>
      <c r="LED76" s="172"/>
      <c r="LEE76" s="172"/>
      <c r="LEF76" s="172"/>
      <c r="LEG76" s="172"/>
      <c r="LEH76" s="172"/>
      <c r="LEI76" s="172"/>
      <c r="LEJ76" s="172"/>
      <c r="LEK76" s="172"/>
      <c r="LEL76" s="172"/>
      <c r="LEM76" s="172"/>
      <c r="LEN76" s="172"/>
      <c r="LEO76" s="172"/>
      <c r="LEP76" s="172"/>
      <c r="LEQ76" s="172"/>
      <c r="LER76" s="172"/>
      <c r="LES76" s="172"/>
      <c r="LET76" s="172"/>
      <c r="LEU76" s="172"/>
      <c r="LEV76" s="172"/>
      <c r="LEW76" s="172"/>
      <c r="LEX76" s="172"/>
      <c r="LEY76" s="172"/>
      <c r="LEZ76" s="172"/>
      <c r="LFA76" s="172"/>
      <c r="LFB76" s="172"/>
      <c r="LFC76" s="172"/>
      <c r="LFD76" s="172"/>
      <c r="LFE76" s="172"/>
      <c r="LFF76" s="172"/>
      <c r="LFG76" s="172"/>
      <c r="LFH76" s="172"/>
      <c r="LFI76" s="172"/>
      <c r="LFJ76" s="172"/>
      <c r="LFK76" s="172"/>
      <c r="LFL76" s="172"/>
      <c r="LFM76" s="172"/>
      <c r="LFN76" s="172"/>
      <c r="LFO76" s="172"/>
      <c r="LFP76" s="172"/>
      <c r="LFQ76" s="172"/>
      <c r="LFR76" s="172"/>
      <c r="LFS76" s="172"/>
      <c r="LFT76" s="172"/>
      <c r="LFU76" s="172"/>
      <c r="LFV76" s="172"/>
      <c r="LFW76" s="172"/>
      <c r="LFX76" s="172"/>
      <c r="LFY76" s="172"/>
      <c r="LFZ76" s="172"/>
      <c r="LGA76" s="172"/>
      <c r="LGB76" s="172"/>
      <c r="LGC76" s="172"/>
      <c r="LGD76" s="172"/>
      <c r="LGE76" s="172"/>
      <c r="LGF76" s="172"/>
      <c r="LGG76" s="172"/>
      <c r="LGH76" s="172"/>
      <c r="LGI76" s="172"/>
      <c r="LGJ76" s="172"/>
      <c r="LGK76" s="172"/>
      <c r="LGL76" s="172"/>
      <c r="LGM76" s="172"/>
      <c r="LGN76" s="172"/>
      <c r="LGO76" s="172"/>
      <c r="LGP76" s="172"/>
      <c r="LGQ76" s="172"/>
      <c r="LGR76" s="172"/>
      <c r="LGS76" s="172"/>
      <c r="LGT76" s="172"/>
      <c r="LGU76" s="172"/>
      <c r="LGV76" s="172"/>
      <c r="LGW76" s="172"/>
      <c r="LGX76" s="172"/>
      <c r="LGY76" s="172"/>
      <c r="LGZ76" s="172"/>
      <c r="LHA76" s="172"/>
      <c r="LHB76" s="172"/>
      <c r="LHC76" s="172"/>
      <c r="LHD76" s="172"/>
      <c r="LHE76" s="172"/>
      <c r="LHF76" s="172"/>
      <c r="LHG76" s="172"/>
      <c r="LHH76" s="172"/>
      <c r="LHI76" s="172"/>
      <c r="LHJ76" s="172"/>
      <c r="LHK76" s="172"/>
      <c r="LHL76" s="172"/>
      <c r="LHM76" s="172"/>
      <c r="LHN76" s="172"/>
      <c r="LHO76" s="172"/>
      <c r="LHP76" s="172"/>
      <c r="LHQ76" s="172"/>
      <c r="LHR76" s="172"/>
      <c r="LHS76" s="172"/>
      <c r="LHT76" s="172"/>
      <c r="LHU76" s="172"/>
      <c r="LHV76" s="172"/>
      <c r="LHW76" s="172"/>
      <c r="LHX76" s="172"/>
      <c r="LHY76" s="172"/>
      <c r="LHZ76" s="172"/>
      <c r="LIA76" s="172"/>
      <c r="LIB76" s="172"/>
      <c r="LIC76" s="172"/>
      <c r="LID76" s="172"/>
      <c r="LIE76" s="172"/>
      <c r="LIF76" s="172"/>
      <c r="LIG76" s="172"/>
      <c r="LIH76" s="172"/>
      <c r="LII76" s="172"/>
      <c r="LIJ76" s="172"/>
      <c r="LIK76" s="172"/>
      <c r="LIL76" s="172"/>
      <c r="LIM76" s="172"/>
      <c r="LIN76" s="172"/>
      <c r="LIO76" s="172"/>
      <c r="LIP76" s="172"/>
      <c r="LIQ76" s="172"/>
      <c r="LIR76" s="172"/>
      <c r="LIS76" s="172"/>
      <c r="LIT76" s="172"/>
      <c r="LIU76" s="172"/>
      <c r="LIV76" s="172"/>
      <c r="LIW76" s="172"/>
      <c r="LIX76" s="172"/>
      <c r="LIY76" s="172"/>
      <c r="LIZ76" s="172"/>
      <c r="LJA76" s="172"/>
      <c r="LJB76" s="172"/>
      <c r="LJC76" s="172"/>
      <c r="LJD76" s="172"/>
      <c r="LJE76" s="172"/>
      <c r="LJF76" s="172"/>
      <c r="LJG76" s="172"/>
      <c r="LJH76" s="172"/>
      <c r="LJI76" s="172"/>
      <c r="LJJ76" s="172"/>
      <c r="LJK76" s="172"/>
      <c r="LJL76" s="172"/>
      <c r="LJM76" s="172"/>
      <c r="LJN76" s="172"/>
      <c r="LJO76" s="172"/>
      <c r="LJP76" s="172"/>
      <c r="LJQ76" s="172"/>
      <c r="LJR76" s="172"/>
      <c r="LJS76" s="172"/>
      <c r="LJT76" s="172"/>
      <c r="LJU76" s="172"/>
      <c r="LJV76" s="172"/>
      <c r="LJW76" s="172"/>
      <c r="LJX76" s="172"/>
      <c r="LJY76" s="172"/>
      <c r="LJZ76" s="172"/>
      <c r="LKA76" s="172"/>
      <c r="LKB76" s="172"/>
      <c r="LKC76" s="172"/>
      <c r="LKD76" s="172"/>
      <c r="LKE76" s="172"/>
      <c r="LKF76" s="172"/>
      <c r="LKG76" s="172"/>
      <c r="LKH76" s="172"/>
      <c r="LKI76" s="172"/>
      <c r="LKJ76" s="172"/>
      <c r="LKK76" s="172"/>
      <c r="LKL76" s="172"/>
      <c r="LKM76" s="172"/>
      <c r="LKN76" s="172"/>
      <c r="LKO76" s="172"/>
      <c r="LKP76" s="172"/>
      <c r="LKQ76" s="172"/>
      <c r="LKR76" s="172"/>
      <c r="LKS76" s="172"/>
      <c r="LKT76" s="172"/>
      <c r="LKU76" s="172"/>
      <c r="LKV76" s="172"/>
      <c r="LKW76" s="172"/>
      <c r="LKX76" s="172"/>
      <c r="LKY76" s="172"/>
      <c r="LKZ76" s="172"/>
      <c r="LLA76" s="172"/>
      <c r="LLB76" s="172"/>
      <c r="LLC76" s="172"/>
      <c r="LLD76" s="172"/>
      <c r="LLE76" s="172"/>
      <c r="LLF76" s="172"/>
      <c r="LLG76" s="172"/>
      <c r="LLH76" s="172"/>
      <c r="LLI76" s="172"/>
      <c r="LLJ76" s="172"/>
      <c r="LLK76" s="172"/>
      <c r="LLL76" s="172"/>
      <c r="LLM76" s="172"/>
      <c r="LLN76" s="172"/>
      <c r="LLO76" s="172"/>
      <c r="LLP76" s="172"/>
      <c r="LLQ76" s="172"/>
      <c r="LLR76" s="172"/>
      <c r="LLS76" s="172"/>
      <c r="LLT76" s="172"/>
      <c r="LLU76" s="172"/>
      <c r="LLV76" s="172"/>
      <c r="LLW76" s="172"/>
      <c r="LLX76" s="172"/>
      <c r="LLY76" s="172"/>
      <c r="LLZ76" s="172"/>
      <c r="LMA76" s="172"/>
      <c r="LMB76" s="172"/>
      <c r="LMC76" s="172"/>
      <c r="LMD76" s="172"/>
      <c r="LME76" s="172"/>
      <c r="LMF76" s="172"/>
      <c r="LMG76" s="172"/>
      <c r="LMH76" s="172"/>
      <c r="LMI76" s="172"/>
      <c r="LMJ76" s="172"/>
      <c r="LMK76" s="172"/>
      <c r="LML76" s="172"/>
      <c r="LMM76" s="172"/>
      <c r="LMN76" s="172"/>
      <c r="LMO76" s="172"/>
      <c r="LMP76" s="172"/>
      <c r="LMQ76" s="172"/>
      <c r="LMR76" s="172"/>
      <c r="LMS76" s="172"/>
      <c r="LMT76" s="172"/>
      <c r="LMU76" s="172"/>
      <c r="LMV76" s="172"/>
      <c r="LMW76" s="172"/>
      <c r="LMX76" s="172"/>
      <c r="LMY76" s="172"/>
      <c r="LMZ76" s="172"/>
      <c r="LNA76" s="172"/>
      <c r="LNB76" s="172"/>
      <c r="LNC76" s="172"/>
      <c r="LND76" s="172"/>
      <c r="LNE76" s="172"/>
      <c r="LNF76" s="172"/>
      <c r="LNG76" s="172"/>
      <c r="LNH76" s="172"/>
      <c r="LNI76" s="172"/>
      <c r="LNJ76" s="172"/>
      <c r="LNK76" s="172"/>
      <c r="LNL76" s="172"/>
      <c r="LNM76" s="172"/>
      <c r="LNN76" s="172"/>
      <c r="LNO76" s="172"/>
      <c r="LNP76" s="172"/>
      <c r="LNQ76" s="172"/>
      <c r="LNR76" s="172"/>
      <c r="LNS76" s="172"/>
      <c r="LNT76" s="172"/>
      <c r="LNU76" s="172"/>
      <c r="LNV76" s="172"/>
      <c r="LNW76" s="172"/>
      <c r="LNX76" s="172"/>
      <c r="LNY76" s="172"/>
      <c r="LNZ76" s="172"/>
      <c r="LOA76" s="172"/>
      <c r="LOB76" s="172"/>
      <c r="LOC76" s="172"/>
      <c r="LOD76" s="172"/>
      <c r="LOE76" s="172"/>
      <c r="LOF76" s="172"/>
      <c r="LOG76" s="172"/>
      <c r="LOH76" s="172"/>
      <c r="LOI76" s="172"/>
      <c r="LOJ76" s="172"/>
      <c r="LOK76" s="172"/>
      <c r="LOL76" s="172"/>
      <c r="LOM76" s="172"/>
      <c r="LON76" s="172"/>
      <c r="LOO76" s="172"/>
      <c r="LOP76" s="172"/>
      <c r="LOQ76" s="172"/>
      <c r="LOR76" s="172"/>
      <c r="LOS76" s="172"/>
      <c r="LOT76" s="172"/>
      <c r="LOU76" s="172"/>
      <c r="LOV76" s="172"/>
      <c r="LOW76" s="172"/>
      <c r="LOX76" s="172"/>
      <c r="LOY76" s="172"/>
      <c r="LOZ76" s="172"/>
      <c r="LPA76" s="172"/>
      <c r="LPB76" s="172"/>
      <c r="LPC76" s="172"/>
      <c r="LPD76" s="172"/>
      <c r="LPE76" s="172"/>
      <c r="LPF76" s="172"/>
      <c r="LPG76" s="172"/>
      <c r="LPH76" s="172"/>
      <c r="LPI76" s="172"/>
      <c r="LPJ76" s="172"/>
      <c r="LPK76" s="172"/>
      <c r="LPL76" s="172"/>
      <c r="LPM76" s="172"/>
      <c r="LPN76" s="172"/>
      <c r="LPO76" s="172"/>
      <c r="LPP76" s="172"/>
      <c r="LPQ76" s="172"/>
      <c r="LPR76" s="172"/>
      <c r="LPS76" s="172"/>
      <c r="LPT76" s="172"/>
      <c r="LPU76" s="172"/>
      <c r="LPV76" s="172"/>
      <c r="LPW76" s="172"/>
      <c r="LPX76" s="172"/>
      <c r="LPY76" s="172"/>
      <c r="LPZ76" s="172"/>
      <c r="LQA76" s="172"/>
      <c r="LQB76" s="172"/>
      <c r="LQC76" s="172"/>
      <c r="LQD76" s="172"/>
      <c r="LQE76" s="172"/>
      <c r="LQF76" s="172"/>
      <c r="LQG76" s="172"/>
      <c r="LQH76" s="172"/>
      <c r="LQI76" s="172"/>
      <c r="LQJ76" s="172"/>
      <c r="LQK76" s="172"/>
      <c r="LQL76" s="172"/>
      <c r="LQM76" s="172"/>
      <c r="LQN76" s="172"/>
      <c r="LQO76" s="172"/>
      <c r="LQP76" s="172"/>
      <c r="LQQ76" s="172"/>
      <c r="LQR76" s="172"/>
      <c r="LQS76" s="172"/>
      <c r="LQT76" s="172"/>
      <c r="LQU76" s="172"/>
      <c r="LQV76" s="172"/>
      <c r="LQW76" s="172"/>
      <c r="LQX76" s="172"/>
      <c r="LQY76" s="172"/>
      <c r="LQZ76" s="172"/>
      <c r="LRA76" s="172"/>
      <c r="LRB76" s="172"/>
      <c r="LRC76" s="172"/>
      <c r="LRD76" s="172"/>
      <c r="LRE76" s="172"/>
      <c r="LRF76" s="172"/>
      <c r="LRG76" s="172"/>
      <c r="LRH76" s="172"/>
      <c r="LRI76" s="172"/>
      <c r="LRJ76" s="172"/>
      <c r="LRK76" s="172"/>
      <c r="LRL76" s="172"/>
      <c r="LRM76" s="172"/>
      <c r="LRN76" s="172"/>
      <c r="LRO76" s="172"/>
      <c r="LRP76" s="172"/>
      <c r="LRQ76" s="172"/>
      <c r="LRR76" s="172"/>
      <c r="LRS76" s="172"/>
      <c r="LRT76" s="172"/>
      <c r="LRU76" s="172"/>
      <c r="LRV76" s="172"/>
      <c r="LRW76" s="172"/>
      <c r="LRX76" s="172"/>
      <c r="LRY76" s="172"/>
      <c r="LRZ76" s="172"/>
      <c r="LSA76" s="172"/>
      <c r="LSB76" s="172"/>
      <c r="LSC76" s="172"/>
      <c r="LSD76" s="172"/>
      <c r="LSE76" s="172"/>
      <c r="LSF76" s="172"/>
      <c r="LSG76" s="172"/>
      <c r="LSH76" s="172"/>
      <c r="LSI76" s="172"/>
      <c r="LSJ76" s="172"/>
      <c r="LSK76" s="172"/>
      <c r="LSL76" s="172"/>
      <c r="LSM76" s="172"/>
      <c r="LSN76" s="172"/>
      <c r="LSO76" s="172"/>
      <c r="LSP76" s="172"/>
      <c r="LSQ76" s="172"/>
      <c r="LSR76" s="172"/>
      <c r="LSS76" s="172"/>
      <c r="LST76" s="172"/>
      <c r="LSU76" s="172"/>
      <c r="LSV76" s="172"/>
      <c r="LSW76" s="172"/>
      <c r="LSX76" s="172"/>
      <c r="LSY76" s="172"/>
      <c r="LSZ76" s="172"/>
      <c r="LTA76" s="172"/>
      <c r="LTB76" s="172"/>
      <c r="LTC76" s="172"/>
      <c r="LTD76" s="172"/>
      <c r="LTE76" s="172"/>
      <c r="LTF76" s="172"/>
      <c r="LTG76" s="172"/>
      <c r="LTH76" s="172"/>
      <c r="LTI76" s="172"/>
      <c r="LTJ76" s="172"/>
      <c r="LTK76" s="172"/>
      <c r="LTL76" s="172"/>
      <c r="LTM76" s="172"/>
      <c r="LTN76" s="172"/>
      <c r="LTO76" s="172"/>
      <c r="LTP76" s="172"/>
      <c r="LTQ76" s="172"/>
      <c r="LTR76" s="172"/>
      <c r="LTS76" s="172"/>
      <c r="LTT76" s="172"/>
      <c r="LTU76" s="172"/>
      <c r="LTV76" s="172"/>
      <c r="LTW76" s="172"/>
      <c r="LTX76" s="172"/>
      <c r="LTY76" s="172"/>
      <c r="LTZ76" s="172"/>
      <c r="LUA76" s="172"/>
      <c r="LUB76" s="172"/>
      <c r="LUC76" s="172"/>
      <c r="LUD76" s="172"/>
      <c r="LUE76" s="172"/>
      <c r="LUF76" s="172"/>
      <c r="LUG76" s="172"/>
      <c r="LUH76" s="172"/>
      <c r="LUI76" s="172"/>
      <c r="LUJ76" s="172"/>
      <c r="LUK76" s="172"/>
      <c r="LUL76" s="172"/>
      <c r="LUM76" s="172"/>
      <c r="LUN76" s="172"/>
      <c r="LUO76" s="172"/>
      <c r="LUP76" s="172"/>
      <c r="LUQ76" s="172"/>
      <c r="LUR76" s="172"/>
      <c r="LUS76" s="172"/>
      <c r="LUT76" s="172"/>
      <c r="LUU76" s="172"/>
      <c r="LUV76" s="172"/>
      <c r="LUW76" s="172"/>
      <c r="LUX76" s="172"/>
      <c r="LUY76" s="172"/>
      <c r="LUZ76" s="172"/>
      <c r="LVA76" s="172"/>
      <c r="LVB76" s="172"/>
      <c r="LVC76" s="172"/>
      <c r="LVD76" s="172"/>
      <c r="LVE76" s="172"/>
      <c r="LVF76" s="172"/>
      <c r="LVG76" s="172"/>
      <c r="LVH76" s="172"/>
      <c r="LVI76" s="172"/>
      <c r="LVJ76" s="172"/>
      <c r="LVK76" s="172"/>
      <c r="LVL76" s="172"/>
      <c r="LVM76" s="172"/>
      <c r="LVN76" s="172"/>
      <c r="LVO76" s="172"/>
      <c r="LVP76" s="172"/>
      <c r="LVQ76" s="172"/>
      <c r="LVR76" s="172"/>
      <c r="LVS76" s="172"/>
      <c r="LVT76" s="172"/>
      <c r="LVU76" s="172"/>
      <c r="LVV76" s="172"/>
      <c r="LVW76" s="172"/>
      <c r="LVX76" s="172"/>
      <c r="LVY76" s="172"/>
      <c r="LVZ76" s="172"/>
      <c r="LWA76" s="172"/>
      <c r="LWB76" s="172"/>
      <c r="LWC76" s="172"/>
      <c r="LWD76" s="172"/>
      <c r="LWE76" s="172"/>
      <c r="LWF76" s="172"/>
      <c r="LWG76" s="172"/>
      <c r="LWH76" s="172"/>
      <c r="LWI76" s="172"/>
      <c r="LWJ76" s="172"/>
      <c r="LWK76" s="172"/>
      <c r="LWL76" s="172"/>
      <c r="LWM76" s="172"/>
      <c r="LWN76" s="172"/>
      <c r="LWO76" s="172"/>
      <c r="LWP76" s="172"/>
      <c r="LWQ76" s="172"/>
      <c r="LWR76" s="172"/>
      <c r="LWS76" s="172"/>
      <c r="LWT76" s="172"/>
      <c r="LWU76" s="172"/>
      <c r="LWV76" s="172"/>
      <c r="LWW76" s="172"/>
      <c r="LWX76" s="172"/>
      <c r="LWY76" s="172"/>
      <c r="LWZ76" s="172"/>
      <c r="LXA76" s="172"/>
      <c r="LXB76" s="172"/>
      <c r="LXC76" s="172"/>
      <c r="LXD76" s="172"/>
      <c r="LXE76" s="172"/>
      <c r="LXF76" s="172"/>
      <c r="LXG76" s="172"/>
      <c r="LXH76" s="172"/>
      <c r="LXI76" s="172"/>
      <c r="LXJ76" s="172"/>
      <c r="LXK76" s="172"/>
      <c r="LXL76" s="172"/>
      <c r="LXM76" s="172"/>
      <c r="LXN76" s="172"/>
      <c r="LXO76" s="172"/>
      <c r="LXP76" s="172"/>
      <c r="LXQ76" s="172"/>
      <c r="LXR76" s="172"/>
      <c r="LXS76" s="172"/>
      <c r="LXT76" s="172"/>
      <c r="LXU76" s="172"/>
      <c r="LXV76" s="172"/>
      <c r="LXW76" s="172"/>
      <c r="LXX76" s="172"/>
      <c r="LXY76" s="172"/>
      <c r="LXZ76" s="172"/>
      <c r="LYA76" s="172"/>
      <c r="LYB76" s="172"/>
      <c r="LYC76" s="172"/>
      <c r="LYD76" s="172"/>
      <c r="LYE76" s="172"/>
      <c r="LYF76" s="172"/>
      <c r="LYG76" s="172"/>
      <c r="LYH76" s="172"/>
      <c r="LYI76" s="172"/>
      <c r="LYJ76" s="172"/>
      <c r="LYK76" s="172"/>
      <c r="LYL76" s="172"/>
      <c r="LYM76" s="172"/>
      <c r="LYN76" s="172"/>
      <c r="LYO76" s="172"/>
      <c r="LYP76" s="172"/>
      <c r="LYQ76" s="172"/>
      <c r="LYR76" s="172"/>
      <c r="LYS76" s="172"/>
      <c r="LYT76" s="172"/>
      <c r="LYU76" s="172"/>
      <c r="LYV76" s="172"/>
      <c r="LYW76" s="172"/>
      <c r="LYX76" s="172"/>
      <c r="LYY76" s="172"/>
      <c r="LYZ76" s="172"/>
      <c r="LZA76" s="172"/>
      <c r="LZB76" s="172"/>
      <c r="LZC76" s="172"/>
      <c r="LZD76" s="172"/>
      <c r="LZE76" s="172"/>
      <c r="LZF76" s="172"/>
      <c r="LZG76" s="172"/>
      <c r="LZH76" s="172"/>
      <c r="LZI76" s="172"/>
      <c r="LZJ76" s="172"/>
      <c r="LZK76" s="172"/>
      <c r="LZL76" s="172"/>
      <c r="LZM76" s="172"/>
      <c r="LZN76" s="172"/>
      <c r="LZO76" s="172"/>
      <c r="LZP76" s="172"/>
      <c r="LZQ76" s="172"/>
      <c r="LZR76" s="172"/>
      <c r="LZS76" s="172"/>
      <c r="LZT76" s="172"/>
      <c r="LZU76" s="172"/>
      <c r="LZV76" s="172"/>
      <c r="LZW76" s="172"/>
      <c r="LZX76" s="172"/>
      <c r="LZY76" s="172"/>
      <c r="LZZ76" s="172"/>
      <c r="MAA76" s="172"/>
      <c r="MAB76" s="172"/>
      <c r="MAC76" s="172"/>
      <c r="MAD76" s="172"/>
      <c r="MAE76" s="172"/>
      <c r="MAF76" s="172"/>
      <c r="MAG76" s="172"/>
      <c r="MAH76" s="172"/>
      <c r="MAI76" s="172"/>
      <c r="MAJ76" s="172"/>
      <c r="MAK76" s="172"/>
      <c r="MAL76" s="172"/>
      <c r="MAM76" s="172"/>
      <c r="MAN76" s="172"/>
      <c r="MAO76" s="172"/>
      <c r="MAP76" s="172"/>
      <c r="MAQ76" s="172"/>
      <c r="MAR76" s="172"/>
      <c r="MAS76" s="172"/>
      <c r="MAT76" s="172"/>
      <c r="MAU76" s="172"/>
      <c r="MAV76" s="172"/>
      <c r="MAW76" s="172"/>
      <c r="MAX76" s="172"/>
      <c r="MAY76" s="172"/>
      <c r="MAZ76" s="172"/>
      <c r="MBA76" s="172"/>
      <c r="MBB76" s="172"/>
      <c r="MBC76" s="172"/>
      <c r="MBD76" s="172"/>
      <c r="MBE76" s="172"/>
      <c r="MBF76" s="172"/>
      <c r="MBG76" s="172"/>
      <c r="MBH76" s="172"/>
      <c r="MBI76" s="172"/>
      <c r="MBJ76" s="172"/>
      <c r="MBK76" s="172"/>
      <c r="MBL76" s="172"/>
      <c r="MBM76" s="172"/>
      <c r="MBN76" s="172"/>
      <c r="MBO76" s="172"/>
      <c r="MBP76" s="172"/>
      <c r="MBQ76" s="172"/>
      <c r="MBR76" s="172"/>
      <c r="MBS76" s="172"/>
      <c r="MBT76" s="172"/>
      <c r="MBU76" s="172"/>
      <c r="MBV76" s="172"/>
      <c r="MBW76" s="172"/>
      <c r="MBX76" s="172"/>
      <c r="MBY76" s="172"/>
      <c r="MBZ76" s="172"/>
      <c r="MCA76" s="172"/>
      <c r="MCB76" s="172"/>
      <c r="MCC76" s="172"/>
      <c r="MCD76" s="172"/>
      <c r="MCE76" s="172"/>
      <c r="MCF76" s="172"/>
      <c r="MCG76" s="172"/>
      <c r="MCH76" s="172"/>
      <c r="MCI76" s="172"/>
      <c r="MCJ76" s="172"/>
      <c r="MCK76" s="172"/>
      <c r="MCL76" s="172"/>
      <c r="MCM76" s="172"/>
      <c r="MCN76" s="172"/>
      <c r="MCO76" s="172"/>
      <c r="MCP76" s="172"/>
      <c r="MCQ76" s="172"/>
      <c r="MCR76" s="172"/>
      <c r="MCS76" s="172"/>
      <c r="MCT76" s="172"/>
      <c r="MCU76" s="172"/>
      <c r="MCV76" s="172"/>
      <c r="MCW76" s="172"/>
      <c r="MCX76" s="172"/>
      <c r="MCY76" s="172"/>
      <c r="MCZ76" s="172"/>
      <c r="MDA76" s="172"/>
      <c r="MDB76" s="172"/>
      <c r="MDC76" s="172"/>
      <c r="MDD76" s="172"/>
      <c r="MDE76" s="172"/>
      <c r="MDF76" s="172"/>
      <c r="MDG76" s="172"/>
      <c r="MDH76" s="172"/>
      <c r="MDI76" s="172"/>
      <c r="MDJ76" s="172"/>
      <c r="MDK76" s="172"/>
      <c r="MDL76" s="172"/>
      <c r="MDM76" s="172"/>
      <c r="MDN76" s="172"/>
      <c r="MDO76" s="172"/>
      <c r="MDP76" s="172"/>
      <c r="MDQ76" s="172"/>
      <c r="MDR76" s="172"/>
      <c r="MDS76" s="172"/>
      <c r="MDT76" s="172"/>
      <c r="MDU76" s="172"/>
      <c r="MDV76" s="172"/>
      <c r="MDW76" s="172"/>
      <c r="MDX76" s="172"/>
      <c r="MDY76" s="172"/>
      <c r="MDZ76" s="172"/>
      <c r="MEA76" s="172"/>
      <c r="MEB76" s="172"/>
      <c r="MEC76" s="172"/>
      <c r="MED76" s="172"/>
      <c r="MEE76" s="172"/>
      <c r="MEF76" s="172"/>
      <c r="MEG76" s="172"/>
      <c r="MEH76" s="172"/>
      <c r="MEI76" s="172"/>
      <c r="MEJ76" s="172"/>
      <c r="MEK76" s="172"/>
      <c r="MEL76" s="172"/>
      <c r="MEM76" s="172"/>
      <c r="MEN76" s="172"/>
      <c r="MEO76" s="172"/>
      <c r="MEP76" s="172"/>
      <c r="MEQ76" s="172"/>
      <c r="MER76" s="172"/>
      <c r="MES76" s="172"/>
      <c r="MET76" s="172"/>
      <c r="MEU76" s="172"/>
      <c r="MEV76" s="172"/>
      <c r="MEW76" s="172"/>
      <c r="MEX76" s="172"/>
      <c r="MEY76" s="172"/>
      <c r="MEZ76" s="172"/>
      <c r="MFA76" s="172"/>
      <c r="MFB76" s="172"/>
      <c r="MFC76" s="172"/>
      <c r="MFD76" s="172"/>
      <c r="MFE76" s="172"/>
      <c r="MFF76" s="172"/>
      <c r="MFG76" s="172"/>
      <c r="MFH76" s="172"/>
      <c r="MFI76" s="172"/>
      <c r="MFJ76" s="172"/>
      <c r="MFK76" s="172"/>
      <c r="MFL76" s="172"/>
      <c r="MFM76" s="172"/>
      <c r="MFN76" s="172"/>
      <c r="MFO76" s="172"/>
      <c r="MFP76" s="172"/>
      <c r="MFQ76" s="172"/>
      <c r="MFR76" s="172"/>
      <c r="MFS76" s="172"/>
      <c r="MFT76" s="172"/>
      <c r="MFU76" s="172"/>
      <c r="MFV76" s="172"/>
      <c r="MFW76" s="172"/>
      <c r="MFX76" s="172"/>
      <c r="MFY76" s="172"/>
      <c r="MFZ76" s="172"/>
      <c r="MGA76" s="172"/>
      <c r="MGB76" s="172"/>
      <c r="MGC76" s="172"/>
      <c r="MGD76" s="172"/>
      <c r="MGE76" s="172"/>
      <c r="MGF76" s="172"/>
      <c r="MGG76" s="172"/>
      <c r="MGH76" s="172"/>
      <c r="MGI76" s="172"/>
      <c r="MGJ76" s="172"/>
      <c r="MGK76" s="172"/>
      <c r="MGL76" s="172"/>
      <c r="MGM76" s="172"/>
      <c r="MGN76" s="172"/>
      <c r="MGO76" s="172"/>
      <c r="MGP76" s="172"/>
      <c r="MGQ76" s="172"/>
      <c r="MGR76" s="172"/>
      <c r="MGS76" s="172"/>
      <c r="MGT76" s="172"/>
      <c r="MGU76" s="172"/>
      <c r="MGV76" s="172"/>
      <c r="MGW76" s="172"/>
      <c r="MGX76" s="172"/>
      <c r="MGY76" s="172"/>
      <c r="MGZ76" s="172"/>
      <c r="MHA76" s="172"/>
      <c r="MHB76" s="172"/>
      <c r="MHC76" s="172"/>
      <c r="MHD76" s="172"/>
      <c r="MHE76" s="172"/>
      <c r="MHF76" s="172"/>
      <c r="MHG76" s="172"/>
      <c r="MHH76" s="172"/>
      <c r="MHI76" s="172"/>
      <c r="MHJ76" s="172"/>
      <c r="MHK76" s="172"/>
      <c r="MHL76" s="172"/>
      <c r="MHM76" s="172"/>
      <c r="MHN76" s="172"/>
      <c r="MHO76" s="172"/>
      <c r="MHP76" s="172"/>
      <c r="MHQ76" s="172"/>
      <c r="MHR76" s="172"/>
      <c r="MHS76" s="172"/>
      <c r="MHT76" s="172"/>
      <c r="MHU76" s="172"/>
      <c r="MHV76" s="172"/>
      <c r="MHW76" s="172"/>
      <c r="MHX76" s="172"/>
      <c r="MHY76" s="172"/>
      <c r="MHZ76" s="172"/>
      <c r="MIA76" s="172"/>
      <c r="MIB76" s="172"/>
      <c r="MIC76" s="172"/>
      <c r="MID76" s="172"/>
      <c r="MIE76" s="172"/>
      <c r="MIF76" s="172"/>
      <c r="MIG76" s="172"/>
      <c r="MIH76" s="172"/>
      <c r="MII76" s="172"/>
      <c r="MIJ76" s="172"/>
      <c r="MIK76" s="172"/>
      <c r="MIL76" s="172"/>
      <c r="MIM76" s="172"/>
      <c r="MIN76" s="172"/>
      <c r="MIO76" s="172"/>
      <c r="MIP76" s="172"/>
      <c r="MIQ76" s="172"/>
      <c r="MIR76" s="172"/>
      <c r="MIS76" s="172"/>
      <c r="MIT76" s="172"/>
      <c r="MIU76" s="172"/>
      <c r="MIV76" s="172"/>
      <c r="MIW76" s="172"/>
      <c r="MIX76" s="172"/>
      <c r="MIY76" s="172"/>
      <c r="MIZ76" s="172"/>
      <c r="MJA76" s="172"/>
      <c r="MJB76" s="172"/>
      <c r="MJC76" s="172"/>
      <c r="MJD76" s="172"/>
      <c r="MJE76" s="172"/>
      <c r="MJF76" s="172"/>
      <c r="MJG76" s="172"/>
      <c r="MJH76" s="172"/>
      <c r="MJI76" s="172"/>
      <c r="MJJ76" s="172"/>
      <c r="MJK76" s="172"/>
      <c r="MJL76" s="172"/>
      <c r="MJM76" s="172"/>
      <c r="MJN76" s="172"/>
      <c r="MJO76" s="172"/>
      <c r="MJP76" s="172"/>
      <c r="MJQ76" s="172"/>
      <c r="MJR76" s="172"/>
      <c r="MJS76" s="172"/>
      <c r="MJT76" s="172"/>
      <c r="MJU76" s="172"/>
      <c r="MJV76" s="172"/>
      <c r="MJW76" s="172"/>
      <c r="MJX76" s="172"/>
      <c r="MJY76" s="172"/>
      <c r="MJZ76" s="172"/>
      <c r="MKA76" s="172"/>
      <c r="MKB76" s="172"/>
      <c r="MKC76" s="172"/>
      <c r="MKD76" s="172"/>
      <c r="MKE76" s="172"/>
      <c r="MKF76" s="172"/>
      <c r="MKG76" s="172"/>
      <c r="MKH76" s="172"/>
      <c r="MKI76" s="172"/>
      <c r="MKJ76" s="172"/>
      <c r="MKK76" s="172"/>
      <c r="MKL76" s="172"/>
      <c r="MKM76" s="172"/>
      <c r="MKN76" s="172"/>
      <c r="MKO76" s="172"/>
      <c r="MKP76" s="172"/>
      <c r="MKQ76" s="172"/>
      <c r="MKR76" s="172"/>
      <c r="MKS76" s="172"/>
      <c r="MKT76" s="172"/>
      <c r="MKU76" s="172"/>
      <c r="MKV76" s="172"/>
      <c r="MKW76" s="172"/>
      <c r="MKX76" s="172"/>
      <c r="MKY76" s="172"/>
      <c r="MKZ76" s="172"/>
      <c r="MLA76" s="172"/>
      <c r="MLB76" s="172"/>
      <c r="MLC76" s="172"/>
      <c r="MLD76" s="172"/>
      <c r="MLE76" s="172"/>
      <c r="MLF76" s="172"/>
      <c r="MLG76" s="172"/>
      <c r="MLH76" s="172"/>
      <c r="MLI76" s="172"/>
      <c r="MLJ76" s="172"/>
      <c r="MLK76" s="172"/>
      <c r="MLL76" s="172"/>
      <c r="MLM76" s="172"/>
      <c r="MLN76" s="172"/>
      <c r="MLO76" s="172"/>
      <c r="MLP76" s="172"/>
      <c r="MLQ76" s="172"/>
      <c r="MLR76" s="172"/>
      <c r="MLS76" s="172"/>
      <c r="MLT76" s="172"/>
      <c r="MLU76" s="172"/>
      <c r="MLV76" s="172"/>
      <c r="MLW76" s="172"/>
      <c r="MLX76" s="172"/>
      <c r="MLY76" s="172"/>
      <c r="MLZ76" s="172"/>
      <c r="MMA76" s="172"/>
      <c r="MMB76" s="172"/>
      <c r="MMC76" s="172"/>
      <c r="MMD76" s="172"/>
      <c r="MME76" s="172"/>
      <c r="MMF76" s="172"/>
      <c r="MMG76" s="172"/>
      <c r="MMH76" s="172"/>
      <c r="MMI76" s="172"/>
      <c r="MMJ76" s="172"/>
      <c r="MMK76" s="172"/>
      <c r="MML76" s="172"/>
      <c r="MMM76" s="172"/>
      <c r="MMN76" s="172"/>
      <c r="MMO76" s="172"/>
      <c r="MMP76" s="172"/>
      <c r="MMQ76" s="172"/>
      <c r="MMR76" s="172"/>
      <c r="MMS76" s="172"/>
      <c r="MMT76" s="172"/>
      <c r="MMU76" s="172"/>
      <c r="MMV76" s="172"/>
      <c r="MMW76" s="172"/>
      <c r="MMX76" s="172"/>
      <c r="MMY76" s="172"/>
      <c r="MMZ76" s="172"/>
      <c r="MNA76" s="172"/>
      <c r="MNB76" s="172"/>
      <c r="MNC76" s="172"/>
      <c r="MND76" s="172"/>
      <c r="MNE76" s="172"/>
      <c r="MNF76" s="172"/>
      <c r="MNG76" s="172"/>
      <c r="MNH76" s="172"/>
      <c r="MNI76" s="172"/>
      <c r="MNJ76" s="172"/>
      <c r="MNK76" s="172"/>
      <c r="MNL76" s="172"/>
      <c r="MNM76" s="172"/>
      <c r="MNN76" s="172"/>
      <c r="MNO76" s="172"/>
      <c r="MNP76" s="172"/>
      <c r="MNQ76" s="172"/>
      <c r="MNR76" s="172"/>
      <c r="MNS76" s="172"/>
      <c r="MNT76" s="172"/>
      <c r="MNU76" s="172"/>
      <c r="MNV76" s="172"/>
      <c r="MNW76" s="172"/>
      <c r="MNX76" s="172"/>
      <c r="MNY76" s="172"/>
      <c r="MNZ76" s="172"/>
      <c r="MOA76" s="172"/>
      <c r="MOB76" s="172"/>
      <c r="MOC76" s="172"/>
      <c r="MOD76" s="172"/>
      <c r="MOE76" s="172"/>
      <c r="MOF76" s="172"/>
      <c r="MOG76" s="172"/>
      <c r="MOH76" s="172"/>
      <c r="MOI76" s="172"/>
      <c r="MOJ76" s="172"/>
      <c r="MOK76" s="172"/>
      <c r="MOL76" s="172"/>
      <c r="MOM76" s="172"/>
      <c r="MON76" s="172"/>
      <c r="MOO76" s="172"/>
      <c r="MOP76" s="172"/>
      <c r="MOQ76" s="172"/>
      <c r="MOR76" s="172"/>
      <c r="MOS76" s="172"/>
      <c r="MOT76" s="172"/>
      <c r="MOU76" s="172"/>
      <c r="MOV76" s="172"/>
      <c r="MOW76" s="172"/>
      <c r="MOX76" s="172"/>
      <c r="MOY76" s="172"/>
      <c r="MOZ76" s="172"/>
      <c r="MPA76" s="172"/>
      <c r="MPB76" s="172"/>
      <c r="MPC76" s="172"/>
      <c r="MPD76" s="172"/>
      <c r="MPE76" s="172"/>
      <c r="MPF76" s="172"/>
      <c r="MPG76" s="172"/>
      <c r="MPH76" s="172"/>
      <c r="MPI76" s="172"/>
      <c r="MPJ76" s="172"/>
      <c r="MPK76" s="172"/>
      <c r="MPL76" s="172"/>
      <c r="MPM76" s="172"/>
      <c r="MPN76" s="172"/>
      <c r="MPO76" s="172"/>
      <c r="MPP76" s="172"/>
      <c r="MPQ76" s="172"/>
      <c r="MPR76" s="172"/>
      <c r="MPS76" s="172"/>
      <c r="MPT76" s="172"/>
      <c r="MPU76" s="172"/>
      <c r="MPV76" s="172"/>
      <c r="MPW76" s="172"/>
      <c r="MPX76" s="172"/>
      <c r="MPY76" s="172"/>
      <c r="MPZ76" s="172"/>
      <c r="MQA76" s="172"/>
      <c r="MQB76" s="172"/>
      <c r="MQC76" s="172"/>
      <c r="MQD76" s="172"/>
      <c r="MQE76" s="172"/>
      <c r="MQF76" s="172"/>
      <c r="MQG76" s="172"/>
      <c r="MQH76" s="172"/>
      <c r="MQI76" s="172"/>
      <c r="MQJ76" s="172"/>
      <c r="MQK76" s="172"/>
      <c r="MQL76" s="172"/>
      <c r="MQM76" s="172"/>
      <c r="MQN76" s="172"/>
      <c r="MQO76" s="172"/>
      <c r="MQP76" s="172"/>
      <c r="MQQ76" s="172"/>
      <c r="MQR76" s="172"/>
      <c r="MQS76" s="172"/>
      <c r="MQT76" s="172"/>
      <c r="MQU76" s="172"/>
      <c r="MQV76" s="172"/>
      <c r="MQW76" s="172"/>
      <c r="MQX76" s="172"/>
      <c r="MQY76" s="172"/>
      <c r="MQZ76" s="172"/>
      <c r="MRA76" s="172"/>
      <c r="MRB76" s="172"/>
      <c r="MRC76" s="172"/>
      <c r="MRD76" s="172"/>
      <c r="MRE76" s="172"/>
      <c r="MRF76" s="172"/>
      <c r="MRG76" s="172"/>
      <c r="MRH76" s="172"/>
      <c r="MRI76" s="172"/>
      <c r="MRJ76" s="172"/>
      <c r="MRK76" s="172"/>
      <c r="MRL76" s="172"/>
      <c r="MRM76" s="172"/>
      <c r="MRN76" s="172"/>
      <c r="MRO76" s="172"/>
      <c r="MRP76" s="172"/>
      <c r="MRQ76" s="172"/>
      <c r="MRR76" s="172"/>
      <c r="MRS76" s="172"/>
      <c r="MRT76" s="172"/>
      <c r="MRU76" s="172"/>
      <c r="MRV76" s="172"/>
      <c r="MRW76" s="172"/>
      <c r="MRX76" s="172"/>
      <c r="MRY76" s="172"/>
      <c r="MRZ76" s="172"/>
      <c r="MSA76" s="172"/>
      <c r="MSB76" s="172"/>
      <c r="MSC76" s="172"/>
      <c r="MSD76" s="172"/>
      <c r="MSE76" s="172"/>
      <c r="MSF76" s="172"/>
      <c r="MSG76" s="172"/>
      <c r="MSH76" s="172"/>
      <c r="MSI76" s="172"/>
      <c r="MSJ76" s="172"/>
      <c r="MSK76" s="172"/>
      <c r="MSL76" s="172"/>
      <c r="MSM76" s="172"/>
      <c r="MSN76" s="172"/>
      <c r="MSO76" s="172"/>
      <c r="MSP76" s="172"/>
      <c r="MSQ76" s="172"/>
      <c r="MSR76" s="172"/>
      <c r="MSS76" s="172"/>
      <c r="MST76" s="172"/>
      <c r="MSU76" s="172"/>
      <c r="MSV76" s="172"/>
      <c r="MSW76" s="172"/>
      <c r="MSX76" s="172"/>
      <c r="MSY76" s="172"/>
      <c r="MSZ76" s="172"/>
      <c r="MTA76" s="172"/>
      <c r="MTB76" s="172"/>
      <c r="MTC76" s="172"/>
      <c r="MTD76" s="172"/>
      <c r="MTE76" s="172"/>
      <c r="MTF76" s="172"/>
      <c r="MTG76" s="172"/>
      <c r="MTH76" s="172"/>
      <c r="MTI76" s="172"/>
      <c r="MTJ76" s="172"/>
      <c r="MTK76" s="172"/>
      <c r="MTL76" s="172"/>
      <c r="MTM76" s="172"/>
      <c r="MTN76" s="172"/>
      <c r="MTO76" s="172"/>
      <c r="MTP76" s="172"/>
      <c r="MTQ76" s="172"/>
      <c r="MTR76" s="172"/>
      <c r="MTS76" s="172"/>
      <c r="MTT76" s="172"/>
      <c r="MTU76" s="172"/>
      <c r="MTV76" s="172"/>
      <c r="MTW76" s="172"/>
      <c r="MTX76" s="172"/>
      <c r="MTY76" s="172"/>
      <c r="MTZ76" s="172"/>
      <c r="MUA76" s="172"/>
      <c r="MUB76" s="172"/>
      <c r="MUC76" s="172"/>
      <c r="MUD76" s="172"/>
      <c r="MUE76" s="172"/>
      <c r="MUF76" s="172"/>
      <c r="MUG76" s="172"/>
      <c r="MUH76" s="172"/>
      <c r="MUI76" s="172"/>
      <c r="MUJ76" s="172"/>
      <c r="MUK76" s="172"/>
      <c r="MUL76" s="172"/>
      <c r="MUM76" s="172"/>
      <c r="MUN76" s="172"/>
      <c r="MUO76" s="172"/>
      <c r="MUP76" s="172"/>
      <c r="MUQ76" s="172"/>
      <c r="MUR76" s="172"/>
      <c r="MUS76" s="172"/>
      <c r="MUT76" s="172"/>
      <c r="MUU76" s="172"/>
      <c r="MUV76" s="172"/>
      <c r="MUW76" s="172"/>
      <c r="MUX76" s="172"/>
      <c r="MUY76" s="172"/>
      <c r="MUZ76" s="172"/>
      <c r="MVA76" s="172"/>
      <c r="MVB76" s="172"/>
      <c r="MVC76" s="172"/>
      <c r="MVD76" s="172"/>
      <c r="MVE76" s="172"/>
      <c r="MVF76" s="172"/>
      <c r="MVG76" s="172"/>
      <c r="MVH76" s="172"/>
      <c r="MVI76" s="172"/>
      <c r="MVJ76" s="172"/>
      <c r="MVK76" s="172"/>
      <c r="MVL76" s="172"/>
      <c r="MVM76" s="172"/>
      <c r="MVN76" s="172"/>
      <c r="MVO76" s="172"/>
      <c r="MVP76" s="172"/>
      <c r="MVQ76" s="172"/>
      <c r="MVR76" s="172"/>
      <c r="MVS76" s="172"/>
      <c r="MVT76" s="172"/>
      <c r="MVU76" s="172"/>
      <c r="MVV76" s="172"/>
      <c r="MVW76" s="172"/>
      <c r="MVX76" s="172"/>
      <c r="MVY76" s="172"/>
      <c r="MVZ76" s="172"/>
      <c r="MWA76" s="172"/>
      <c r="MWB76" s="172"/>
      <c r="MWC76" s="172"/>
      <c r="MWD76" s="172"/>
      <c r="MWE76" s="172"/>
      <c r="MWF76" s="172"/>
      <c r="MWG76" s="172"/>
      <c r="MWH76" s="172"/>
      <c r="MWI76" s="172"/>
      <c r="MWJ76" s="172"/>
      <c r="MWK76" s="172"/>
      <c r="MWL76" s="172"/>
      <c r="MWM76" s="172"/>
      <c r="MWN76" s="172"/>
      <c r="MWO76" s="172"/>
      <c r="MWP76" s="172"/>
      <c r="MWQ76" s="172"/>
      <c r="MWR76" s="172"/>
      <c r="MWS76" s="172"/>
      <c r="MWT76" s="172"/>
      <c r="MWU76" s="172"/>
      <c r="MWV76" s="172"/>
      <c r="MWW76" s="172"/>
      <c r="MWX76" s="172"/>
      <c r="MWY76" s="172"/>
      <c r="MWZ76" s="172"/>
      <c r="MXA76" s="172"/>
      <c r="MXB76" s="172"/>
      <c r="MXC76" s="172"/>
      <c r="MXD76" s="172"/>
      <c r="MXE76" s="172"/>
      <c r="MXF76" s="172"/>
      <c r="MXG76" s="172"/>
      <c r="MXH76" s="172"/>
      <c r="MXI76" s="172"/>
      <c r="MXJ76" s="172"/>
      <c r="MXK76" s="172"/>
      <c r="MXL76" s="172"/>
      <c r="MXM76" s="172"/>
      <c r="MXN76" s="172"/>
      <c r="MXO76" s="172"/>
      <c r="MXP76" s="172"/>
      <c r="MXQ76" s="172"/>
      <c r="MXR76" s="172"/>
      <c r="MXS76" s="172"/>
      <c r="MXT76" s="172"/>
      <c r="MXU76" s="172"/>
      <c r="MXV76" s="172"/>
      <c r="MXW76" s="172"/>
      <c r="MXX76" s="172"/>
      <c r="MXY76" s="172"/>
      <c r="MXZ76" s="172"/>
      <c r="MYA76" s="172"/>
      <c r="MYB76" s="172"/>
      <c r="MYC76" s="172"/>
      <c r="MYD76" s="172"/>
      <c r="MYE76" s="172"/>
      <c r="MYF76" s="172"/>
      <c r="MYG76" s="172"/>
      <c r="MYH76" s="172"/>
      <c r="MYI76" s="172"/>
      <c r="MYJ76" s="172"/>
      <c r="MYK76" s="172"/>
      <c r="MYL76" s="172"/>
      <c r="MYM76" s="172"/>
      <c r="MYN76" s="172"/>
      <c r="MYO76" s="172"/>
      <c r="MYP76" s="172"/>
      <c r="MYQ76" s="172"/>
      <c r="MYR76" s="172"/>
      <c r="MYS76" s="172"/>
      <c r="MYT76" s="172"/>
      <c r="MYU76" s="172"/>
      <c r="MYV76" s="172"/>
      <c r="MYW76" s="172"/>
      <c r="MYX76" s="172"/>
      <c r="MYY76" s="172"/>
      <c r="MYZ76" s="172"/>
      <c r="MZA76" s="172"/>
      <c r="MZB76" s="172"/>
      <c r="MZC76" s="172"/>
      <c r="MZD76" s="172"/>
      <c r="MZE76" s="172"/>
      <c r="MZF76" s="172"/>
      <c r="MZG76" s="172"/>
      <c r="MZH76" s="172"/>
      <c r="MZI76" s="172"/>
      <c r="MZJ76" s="172"/>
      <c r="MZK76" s="172"/>
      <c r="MZL76" s="172"/>
      <c r="MZM76" s="172"/>
      <c r="MZN76" s="172"/>
      <c r="MZO76" s="172"/>
      <c r="MZP76" s="172"/>
      <c r="MZQ76" s="172"/>
      <c r="MZR76" s="172"/>
      <c r="MZS76" s="172"/>
      <c r="MZT76" s="172"/>
      <c r="MZU76" s="172"/>
      <c r="MZV76" s="172"/>
      <c r="MZW76" s="172"/>
      <c r="MZX76" s="172"/>
      <c r="MZY76" s="172"/>
      <c r="MZZ76" s="172"/>
      <c r="NAA76" s="172"/>
      <c r="NAB76" s="172"/>
      <c r="NAC76" s="172"/>
      <c r="NAD76" s="172"/>
      <c r="NAE76" s="172"/>
      <c r="NAF76" s="172"/>
      <c r="NAG76" s="172"/>
      <c r="NAH76" s="172"/>
      <c r="NAI76" s="172"/>
      <c r="NAJ76" s="172"/>
      <c r="NAK76" s="172"/>
      <c r="NAL76" s="172"/>
      <c r="NAM76" s="172"/>
      <c r="NAN76" s="172"/>
      <c r="NAO76" s="172"/>
      <c r="NAP76" s="172"/>
      <c r="NAQ76" s="172"/>
      <c r="NAR76" s="172"/>
      <c r="NAS76" s="172"/>
      <c r="NAT76" s="172"/>
      <c r="NAU76" s="172"/>
      <c r="NAV76" s="172"/>
      <c r="NAW76" s="172"/>
      <c r="NAX76" s="172"/>
      <c r="NAY76" s="172"/>
      <c r="NAZ76" s="172"/>
      <c r="NBA76" s="172"/>
      <c r="NBB76" s="172"/>
      <c r="NBC76" s="172"/>
      <c r="NBD76" s="172"/>
      <c r="NBE76" s="172"/>
      <c r="NBF76" s="172"/>
      <c r="NBG76" s="172"/>
      <c r="NBH76" s="172"/>
      <c r="NBI76" s="172"/>
      <c r="NBJ76" s="172"/>
      <c r="NBK76" s="172"/>
      <c r="NBL76" s="172"/>
      <c r="NBM76" s="172"/>
      <c r="NBN76" s="172"/>
      <c r="NBO76" s="172"/>
      <c r="NBP76" s="172"/>
      <c r="NBQ76" s="172"/>
      <c r="NBR76" s="172"/>
      <c r="NBS76" s="172"/>
      <c r="NBT76" s="172"/>
      <c r="NBU76" s="172"/>
      <c r="NBV76" s="172"/>
      <c r="NBW76" s="172"/>
      <c r="NBX76" s="172"/>
      <c r="NBY76" s="172"/>
      <c r="NBZ76" s="172"/>
      <c r="NCA76" s="172"/>
      <c r="NCB76" s="172"/>
      <c r="NCC76" s="172"/>
      <c r="NCD76" s="172"/>
      <c r="NCE76" s="172"/>
      <c r="NCF76" s="172"/>
      <c r="NCG76" s="172"/>
      <c r="NCH76" s="172"/>
      <c r="NCI76" s="172"/>
      <c r="NCJ76" s="172"/>
      <c r="NCK76" s="172"/>
      <c r="NCL76" s="172"/>
      <c r="NCM76" s="172"/>
      <c r="NCN76" s="172"/>
      <c r="NCO76" s="172"/>
      <c r="NCP76" s="172"/>
      <c r="NCQ76" s="172"/>
      <c r="NCR76" s="172"/>
      <c r="NCS76" s="172"/>
      <c r="NCT76" s="172"/>
      <c r="NCU76" s="172"/>
      <c r="NCV76" s="172"/>
      <c r="NCW76" s="172"/>
      <c r="NCX76" s="172"/>
      <c r="NCY76" s="172"/>
      <c r="NCZ76" s="172"/>
      <c r="NDA76" s="172"/>
      <c r="NDB76" s="172"/>
      <c r="NDC76" s="172"/>
      <c r="NDD76" s="172"/>
      <c r="NDE76" s="172"/>
      <c r="NDF76" s="172"/>
      <c r="NDG76" s="172"/>
      <c r="NDH76" s="172"/>
      <c r="NDI76" s="172"/>
      <c r="NDJ76" s="172"/>
      <c r="NDK76" s="172"/>
      <c r="NDL76" s="172"/>
      <c r="NDM76" s="172"/>
      <c r="NDN76" s="172"/>
      <c r="NDO76" s="172"/>
      <c r="NDP76" s="172"/>
      <c r="NDQ76" s="172"/>
      <c r="NDR76" s="172"/>
      <c r="NDS76" s="172"/>
      <c r="NDT76" s="172"/>
      <c r="NDU76" s="172"/>
      <c r="NDV76" s="172"/>
      <c r="NDW76" s="172"/>
      <c r="NDX76" s="172"/>
      <c r="NDY76" s="172"/>
      <c r="NDZ76" s="172"/>
      <c r="NEA76" s="172"/>
      <c r="NEB76" s="172"/>
      <c r="NEC76" s="172"/>
      <c r="NED76" s="172"/>
      <c r="NEE76" s="172"/>
      <c r="NEF76" s="172"/>
      <c r="NEG76" s="172"/>
      <c r="NEH76" s="172"/>
      <c r="NEI76" s="172"/>
      <c r="NEJ76" s="172"/>
      <c r="NEK76" s="172"/>
      <c r="NEL76" s="172"/>
      <c r="NEM76" s="172"/>
      <c r="NEN76" s="172"/>
      <c r="NEO76" s="172"/>
      <c r="NEP76" s="172"/>
      <c r="NEQ76" s="172"/>
      <c r="NER76" s="172"/>
      <c r="NES76" s="172"/>
      <c r="NET76" s="172"/>
      <c r="NEU76" s="172"/>
      <c r="NEV76" s="172"/>
      <c r="NEW76" s="172"/>
      <c r="NEX76" s="172"/>
      <c r="NEY76" s="172"/>
      <c r="NEZ76" s="172"/>
      <c r="NFA76" s="172"/>
      <c r="NFB76" s="172"/>
      <c r="NFC76" s="172"/>
      <c r="NFD76" s="172"/>
      <c r="NFE76" s="172"/>
      <c r="NFF76" s="172"/>
      <c r="NFG76" s="172"/>
      <c r="NFH76" s="172"/>
      <c r="NFI76" s="172"/>
      <c r="NFJ76" s="172"/>
      <c r="NFK76" s="172"/>
      <c r="NFL76" s="172"/>
      <c r="NFM76" s="172"/>
      <c r="NFN76" s="172"/>
      <c r="NFO76" s="172"/>
      <c r="NFP76" s="172"/>
      <c r="NFQ76" s="172"/>
      <c r="NFR76" s="172"/>
      <c r="NFS76" s="172"/>
      <c r="NFT76" s="172"/>
      <c r="NFU76" s="172"/>
      <c r="NFV76" s="172"/>
      <c r="NFW76" s="172"/>
      <c r="NFX76" s="172"/>
      <c r="NFY76" s="172"/>
      <c r="NFZ76" s="172"/>
      <c r="NGA76" s="172"/>
      <c r="NGB76" s="172"/>
      <c r="NGC76" s="172"/>
      <c r="NGD76" s="172"/>
      <c r="NGE76" s="172"/>
      <c r="NGF76" s="172"/>
      <c r="NGG76" s="172"/>
      <c r="NGH76" s="172"/>
      <c r="NGI76" s="172"/>
      <c r="NGJ76" s="172"/>
      <c r="NGK76" s="172"/>
      <c r="NGL76" s="172"/>
      <c r="NGM76" s="172"/>
      <c r="NGN76" s="172"/>
      <c r="NGO76" s="172"/>
      <c r="NGP76" s="172"/>
      <c r="NGQ76" s="172"/>
      <c r="NGR76" s="172"/>
      <c r="NGS76" s="172"/>
      <c r="NGT76" s="172"/>
      <c r="NGU76" s="172"/>
      <c r="NGV76" s="172"/>
      <c r="NGW76" s="172"/>
      <c r="NGX76" s="172"/>
      <c r="NGY76" s="172"/>
      <c r="NGZ76" s="172"/>
      <c r="NHA76" s="172"/>
      <c r="NHB76" s="172"/>
      <c r="NHC76" s="172"/>
      <c r="NHD76" s="172"/>
      <c r="NHE76" s="172"/>
      <c r="NHF76" s="172"/>
      <c r="NHG76" s="172"/>
      <c r="NHH76" s="172"/>
      <c r="NHI76" s="172"/>
      <c r="NHJ76" s="172"/>
      <c r="NHK76" s="172"/>
      <c r="NHL76" s="172"/>
      <c r="NHM76" s="172"/>
      <c r="NHN76" s="172"/>
      <c r="NHO76" s="172"/>
      <c r="NHP76" s="172"/>
      <c r="NHQ76" s="172"/>
      <c r="NHR76" s="172"/>
      <c r="NHS76" s="172"/>
      <c r="NHT76" s="172"/>
      <c r="NHU76" s="172"/>
      <c r="NHV76" s="172"/>
      <c r="NHW76" s="172"/>
      <c r="NHX76" s="172"/>
      <c r="NHY76" s="172"/>
      <c r="NHZ76" s="172"/>
      <c r="NIA76" s="172"/>
      <c r="NIB76" s="172"/>
      <c r="NIC76" s="172"/>
      <c r="NID76" s="172"/>
      <c r="NIE76" s="172"/>
      <c r="NIF76" s="172"/>
      <c r="NIG76" s="172"/>
      <c r="NIH76" s="172"/>
      <c r="NII76" s="172"/>
      <c r="NIJ76" s="172"/>
      <c r="NIK76" s="172"/>
      <c r="NIL76" s="172"/>
      <c r="NIM76" s="172"/>
      <c r="NIN76" s="172"/>
      <c r="NIO76" s="172"/>
      <c r="NIP76" s="172"/>
      <c r="NIQ76" s="172"/>
      <c r="NIR76" s="172"/>
      <c r="NIS76" s="172"/>
      <c r="NIT76" s="172"/>
      <c r="NIU76" s="172"/>
      <c r="NIV76" s="172"/>
      <c r="NIW76" s="172"/>
      <c r="NIX76" s="172"/>
      <c r="NIY76" s="172"/>
      <c r="NIZ76" s="172"/>
      <c r="NJA76" s="172"/>
      <c r="NJB76" s="172"/>
      <c r="NJC76" s="172"/>
      <c r="NJD76" s="172"/>
      <c r="NJE76" s="172"/>
      <c r="NJF76" s="172"/>
      <c r="NJG76" s="172"/>
      <c r="NJH76" s="172"/>
      <c r="NJI76" s="172"/>
      <c r="NJJ76" s="172"/>
      <c r="NJK76" s="172"/>
      <c r="NJL76" s="172"/>
      <c r="NJM76" s="172"/>
      <c r="NJN76" s="172"/>
      <c r="NJO76" s="172"/>
      <c r="NJP76" s="172"/>
      <c r="NJQ76" s="172"/>
      <c r="NJR76" s="172"/>
      <c r="NJS76" s="172"/>
      <c r="NJT76" s="172"/>
      <c r="NJU76" s="172"/>
      <c r="NJV76" s="172"/>
      <c r="NJW76" s="172"/>
      <c r="NJX76" s="172"/>
      <c r="NJY76" s="172"/>
      <c r="NJZ76" s="172"/>
      <c r="NKA76" s="172"/>
      <c r="NKB76" s="172"/>
      <c r="NKC76" s="172"/>
      <c r="NKD76" s="172"/>
      <c r="NKE76" s="172"/>
      <c r="NKF76" s="172"/>
      <c r="NKG76" s="172"/>
      <c r="NKH76" s="172"/>
      <c r="NKI76" s="172"/>
      <c r="NKJ76" s="172"/>
      <c r="NKK76" s="172"/>
      <c r="NKL76" s="172"/>
      <c r="NKM76" s="172"/>
      <c r="NKN76" s="172"/>
      <c r="NKO76" s="172"/>
      <c r="NKP76" s="172"/>
      <c r="NKQ76" s="172"/>
      <c r="NKR76" s="172"/>
      <c r="NKS76" s="172"/>
      <c r="NKT76" s="172"/>
      <c r="NKU76" s="172"/>
      <c r="NKV76" s="172"/>
      <c r="NKW76" s="172"/>
      <c r="NKX76" s="172"/>
      <c r="NKY76" s="172"/>
      <c r="NKZ76" s="172"/>
      <c r="NLA76" s="172"/>
      <c r="NLB76" s="172"/>
      <c r="NLC76" s="172"/>
      <c r="NLD76" s="172"/>
      <c r="NLE76" s="172"/>
      <c r="NLF76" s="172"/>
      <c r="NLG76" s="172"/>
      <c r="NLH76" s="172"/>
      <c r="NLI76" s="172"/>
      <c r="NLJ76" s="172"/>
      <c r="NLK76" s="172"/>
      <c r="NLL76" s="172"/>
      <c r="NLM76" s="172"/>
      <c r="NLN76" s="172"/>
      <c r="NLO76" s="172"/>
      <c r="NLP76" s="172"/>
      <c r="NLQ76" s="172"/>
      <c r="NLR76" s="172"/>
      <c r="NLS76" s="172"/>
      <c r="NLT76" s="172"/>
      <c r="NLU76" s="172"/>
      <c r="NLV76" s="172"/>
      <c r="NLW76" s="172"/>
      <c r="NLX76" s="172"/>
      <c r="NLY76" s="172"/>
      <c r="NLZ76" s="172"/>
      <c r="NMA76" s="172"/>
      <c r="NMB76" s="172"/>
      <c r="NMC76" s="172"/>
      <c r="NMD76" s="172"/>
      <c r="NME76" s="172"/>
      <c r="NMF76" s="172"/>
      <c r="NMG76" s="172"/>
      <c r="NMH76" s="172"/>
      <c r="NMI76" s="172"/>
      <c r="NMJ76" s="172"/>
      <c r="NMK76" s="172"/>
      <c r="NML76" s="172"/>
      <c r="NMM76" s="172"/>
      <c r="NMN76" s="172"/>
      <c r="NMO76" s="172"/>
      <c r="NMP76" s="172"/>
      <c r="NMQ76" s="172"/>
      <c r="NMR76" s="172"/>
      <c r="NMS76" s="172"/>
      <c r="NMT76" s="172"/>
      <c r="NMU76" s="172"/>
      <c r="NMV76" s="172"/>
      <c r="NMW76" s="172"/>
      <c r="NMX76" s="172"/>
      <c r="NMY76" s="172"/>
      <c r="NMZ76" s="172"/>
      <c r="NNA76" s="172"/>
      <c r="NNB76" s="172"/>
      <c r="NNC76" s="172"/>
      <c r="NND76" s="172"/>
      <c r="NNE76" s="172"/>
      <c r="NNF76" s="172"/>
      <c r="NNG76" s="172"/>
      <c r="NNH76" s="172"/>
      <c r="NNI76" s="172"/>
      <c r="NNJ76" s="172"/>
      <c r="NNK76" s="172"/>
      <c r="NNL76" s="172"/>
      <c r="NNM76" s="172"/>
      <c r="NNN76" s="172"/>
      <c r="NNO76" s="172"/>
      <c r="NNP76" s="172"/>
      <c r="NNQ76" s="172"/>
      <c r="NNR76" s="172"/>
      <c r="NNS76" s="172"/>
      <c r="NNT76" s="172"/>
      <c r="NNU76" s="172"/>
      <c r="NNV76" s="172"/>
      <c r="NNW76" s="172"/>
      <c r="NNX76" s="172"/>
      <c r="NNY76" s="172"/>
      <c r="NNZ76" s="172"/>
      <c r="NOA76" s="172"/>
      <c r="NOB76" s="172"/>
      <c r="NOC76" s="172"/>
      <c r="NOD76" s="172"/>
      <c r="NOE76" s="172"/>
      <c r="NOF76" s="172"/>
      <c r="NOG76" s="172"/>
      <c r="NOH76" s="172"/>
      <c r="NOI76" s="172"/>
      <c r="NOJ76" s="172"/>
      <c r="NOK76" s="172"/>
      <c r="NOL76" s="172"/>
      <c r="NOM76" s="172"/>
      <c r="NON76" s="172"/>
      <c r="NOO76" s="172"/>
      <c r="NOP76" s="172"/>
      <c r="NOQ76" s="172"/>
      <c r="NOR76" s="172"/>
      <c r="NOS76" s="172"/>
      <c r="NOT76" s="172"/>
      <c r="NOU76" s="172"/>
      <c r="NOV76" s="172"/>
      <c r="NOW76" s="172"/>
      <c r="NOX76" s="172"/>
      <c r="NOY76" s="172"/>
      <c r="NOZ76" s="172"/>
      <c r="NPA76" s="172"/>
      <c r="NPB76" s="172"/>
      <c r="NPC76" s="172"/>
      <c r="NPD76" s="172"/>
      <c r="NPE76" s="172"/>
      <c r="NPF76" s="172"/>
      <c r="NPG76" s="172"/>
      <c r="NPH76" s="172"/>
      <c r="NPI76" s="172"/>
      <c r="NPJ76" s="172"/>
      <c r="NPK76" s="172"/>
      <c r="NPL76" s="172"/>
      <c r="NPM76" s="172"/>
      <c r="NPN76" s="172"/>
      <c r="NPO76" s="172"/>
      <c r="NPP76" s="172"/>
      <c r="NPQ76" s="172"/>
      <c r="NPR76" s="172"/>
      <c r="NPS76" s="172"/>
      <c r="NPT76" s="172"/>
      <c r="NPU76" s="172"/>
      <c r="NPV76" s="172"/>
      <c r="NPW76" s="172"/>
      <c r="NPX76" s="172"/>
      <c r="NPY76" s="172"/>
      <c r="NPZ76" s="172"/>
      <c r="NQA76" s="172"/>
      <c r="NQB76" s="172"/>
      <c r="NQC76" s="172"/>
      <c r="NQD76" s="172"/>
      <c r="NQE76" s="172"/>
      <c r="NQF76" s="172"/>
      <c r="NQG76" s="172"/>
      <c r="NQH76" s="172"/>
      <c r="NQI76" s="172"/>
      <c r="NQJ76" s="172"/>
      <c r="NQK76" s="172"/>
      <c r="NQL76" s="172"/>
      <c r="NQM76" s="172"/>
      <c r="NQN76" s="172"/>
      <c r="NQO76" s="172"/>
      <c r="NQP76" s="172"/>
      <c r="NQQ76" s="172"/>
      <c r="NQR76" s="172"/>
      <c r="NQS76" s="172"/>
      <c r="NQT76" s="172"/>
      <c r="NQU76" s="172"/>
      <c r="NQV76" s="172"/>
      <c r="NQW76" s="172"/>
      <c r="NQX76" s="172"/>
      <c r="NQY76" s="172"/>
      <c r="NQZ76" s="172"/>
      <c r="NRA76" s="172"/>
      <c r="NRB76" s="172"/>
      <c r="NRC76" s="172"/>
      <c r="NRD76" s="172"/>
      <c r="NRE76" s="172"/>
      <c r="NRF76" s="172"/>
      <c r="NRG76" s="172"/>
      <c r="NRH76" s="172"/>
      <c r="NRI76" s="172"/>
      <c r="NRJ76" s="172"/>
      <c r="NRK76" s="172"/>
      <c r="NRL76" s="172"/>
      <c r="NRM76" s="172"/>
      <c r="NRN76" s="172"/>
      <c r="NRO76" s="172"/>
      <c r="NRP76" s="172"/>
      <c r="NRQ76" s="172"/>
      <c r="NRR76" s="172"/>
      <c r="NRS76" s="172"/>
      <c r="NRT76" s="172"/>
      <c r="NRU76" s="172"/>
      <c r="NRV76" s="172"/>
      <c r="NRW76" s="172"/>
      <c r="NRX76" s="172"/>
      <c r="NRY76" s="172"/>
      <c r="NRZ76" s="172"/>
      <c r="NSA76" s="172"/>
      <c r="NSB76" s="172"/>
      <c r="NSC76" s="172"/>
      <c r="NSD76" s="172"/>
      <c r="NSE76" s="172"/>
      <c r="NSF76" s="172"/>
      <c r="NSG76" s="172"/>
      <c r="NSH76" s="172"/>
      <c r="NSI76" s="172"/>
      <c r="NSJ76" s="172"/>
      <c r="NSK76" s="172"/>
      <c r="NSL76" s="172"/>
      <c r="NSM76" s="172"/>
      <c r="NSN76" s="172"/>
      <c r="NSO76" s="172"/>
      <c r="NSP76" s="172"/>
      <c r="NSQ76" s="172"/>
      <c r="NSR76" s="172"/>
      <c r="NSS76" s="172"/>
      <c r="NST76" s="172"/>
      <c r="NSU76" s="172"/>
      <c r="NSV76" s="172"/>
      <c r="NSW76" s="172"/>
      <c r="NSX76" s="172"/>
      <c r="NSY76" s="172"/>
      <c r="NSZ76" s="172"/>
      <c r="NTA76" s="172"/>
      <c r="NTB76" s="172"/>
      <c r="NTC76" s="172"/>
      <c r="NTD76" s="172"/>
      <c r="NTE76" s="172"/>
      <c r="NTF76" s="172"/>
      <c r="NTG76" s="172"/>
      <c r="NTH76" s="172"/>
      <c r="NTI76" s="172"/>
      <c r="NTJ76" s="172"/>
      <c r="NTK76" s="172"/>
      <c r="NTL76" s="172"/>
      <c r="NTM76" s="172"/>
      <c r="NTN76" s="172"/>
      <c r="NTO76" s="172"/>
      <c r="NTP76" s="172"/>
      <c r="NTQ76" s="172"/>
      <c r="NTR76" s="172"/>
      <c r="NTS76" s="172"/>
      <c r="NTT76" s="172"/>
      <c r="NTU76" s="172"/>
      <c r="NTV76" s="172"/>
      <c r="NTW76" s="172"/>
      <c r="NTX76" s="172"/>
      <c r="NTY76" s="172"/>
      <c r="NTZ76" s="172"/>
      <c r="NUA76" s="172"/>
      <c r="NUB76" s="172"/>
      <c r="NUC76" s="172"/>
      <c r="NUD76" s="172"/>
      <c r="NUE76" s="172"/>
      <c r="NUF76" s="172"/>
      <c r="NUG76" s="172"/>
      <c r="NUH76" s="172"/>
      <c r="NUI76" s="172"/>
      <c r="NUJ76" s="172"/>
      <c r="NUK76" s="172"/>
      <c r="NUL76" s="172"/>
      <c r="NUM76" s="172"/>
      <c r="NUN76" s="172"/>
      <c r="NUO76" s="172"/>
      <c r="NUP76" s="172"/>
      <c r="NUQ76" s="172"/>
      <c r="NUR76" s="172"/>
      <c r="NUS76" s="172"/>
      <c r="NUT76" s="172"/>
      <c r="NUU76" s="172"/>
      <c r="NUV76" s="172"/>
      <c r="NUW76" s="172"/>
      <c r="NUX76" s="172"/>
      <c r="NUY76" s="172"/>
      <c r="NUZ76" s="172"/>
      <c r="NVA76" s="172"/>
      <c r="NVB76" s="172"/>
      <c r="NVC76" s="172"/>
      <c r="NVD76" s="172"/>
      <c r="NVE76" s="172"/>
      <c r="NVF76" s="172"/>
      <c r="NVG76" s="172"/>
      <c r="NVH76" s="172"/>
      <c r="NVI76" s="172"/>
      <c r="NVJ76" s="172"/>
      <c r="NVK76" s="172"/>
      <c r="NVL76" s="172"/>
      <c r="NVM76" s="172"/>
      <c r="NVN76" s="172"/>
      <c r="NVO76" s="172"/>
      <c r="NVP76" s="172"/>
      <c r="NVQ76" s="172"/>
      <c r="NVR76" s="172"/>
      <c r="NVS76" s="172"/>
      <c r="NVT76" s="172"/>
      <c r="NVU76" s="172"/>
      <c r="NVV76" s="172"/>
      <c r="NVW76" s="172"/>
      <c r="NVX76" s="172"/>
      <c r="NVY76" s="172"/>
      <c r="NVZ76" s="172"/>
      <c r="NWA76" s="172"/>
      <c r="NWB76" s="172"/>
      <c r="NWC76" s="172"/>
      <c r="NWD76" s="172"/>
      <c r="NWE76" s="172"/>
      <c r="NWF76" s="172"/>
      <c r="NWG76" s="172"/>
      <c r="NWH76" s="172"/>
      <c r="NWI76" s="172"/>
      <c r="NWJ76" s="172"/>
      <c r="NWK76" s="172"/>
      <c r="NWL76" s="172"/>
      <c r="NWM76" s="172"/>
      <c r="NWN76" s="172"/>
      <c r="NWO76" s="172"/>
      <c r="NWP76" s="172"/>
      <c r="NWQ76" s="172"/>
      <c r="NWR76" s="172"/>
      <c r="NWS76" s="172"/>
      <c r="NWT76" s="172"/>
      <c r="NWU76" s="172"/>
      <c r="NWV76" s="172"/>
      <c r="NWW76" s="172"/>
      <c r="NWX76" s="172"/>
      <c r="NWY76" s="172"/>
      <c r="NWZ76" s="172"/>
      <c r="NXA76" s="172"/>
      <c r="NXB76" s="172"/>
      <c r="NXC76" s="172"/>
      <c r="NXD76" s="172"/>
      <c r="NXE76" s="172"/>
      <c r="NXF76" s="172"/>
      <c r="NXG76" s="172"/>
      <c r="NXH76" s="172"/>
      <c r="NXI76" s="172"/>
      <c r="NXJ76" s="172"/>
      <c r="NXK76" s="172"/>
      <c r="NXL76" s="172"/>
      <c r="NXM76" s="172"/>
      <c r="NXN76" s="172"/>
      <c r="NXO76" s="172"/>
      <c r="NXP76" s="172"/>
      <c r="NXQ76" s="172"/>
      <c r="NXR76" s="172"/>
      <c r="NXS76" s="172"/>
      <c r="NXT76" s="172"/>
      <c r="NXU76" s="172"/>
      <c r="NXV76" s="172"/>
      <c r="NXW76" s="172"/>
      <c r="NXX76" s="172"/>
      <c r="NXY76" s="172"/>
      <c r="NXZ76" s="172"/>
      <c r="NYA76" s="172"/>
      <c r="NYB76" s="172"/>
      <c r="NYC76" s="172"/>
      <c r="NYD76" s="172"/>
      <c r="NYE76" s="172"/>
      <c r="NYF76" s="172"/>
      <c r="NYG76" s="172"/>
      <c r="NYH76" s="172"/>
      <c r="NYI76" s="172"/>
      <c r="NYJ76" s="172"/>
      <c r="NYK76" s="172"/>
      <c r="NYL76" s="172"/>
      <c r="NYM76" s="172"/>
      <c r="NYN76" s="172"/>
      <c r="NYO76" s="172"/>
      <c r="NYP76" s="172"/>
      <c r="NYQ76" s="172"/>
      <c r="NYR76" s="172"/>
      <c r="NYS76" s="172"/>
      <c r="NYT76" s="172"/>
      <c r="NYU76" s="172"/>
      <c r="NYV76" s="172"/>
      <c r="NYW76" s="172"/>
      <c r="NYX76" s="172"/>
      <c r="NYY76" s="172"/>
      <c r="NYZ76" s="172"/>
      <c r="NZA76" s="172"/>
      <c r="NZB76" s="172"/>
      <c r="NZC76" s="172"/>
      <c r="NZD76" s="172"/>
      <c r="NZE76" s="172"/>
      <c r="NZF76" s="172"/>
      <c r="NZG76" s="172"/>
      <c r="NZH76" s="172"/>
      <c r="NZI76" s="172"/>
      <c r="NZJ76" s="172"/>
      <c r="NZK76" s="172"/>
      <c r="NZL76" s="172"/>
      <c r="NZM76" s="172"/>
      <c r="NZN76" s="172"/>
      <c r="NZO76" s="172"/>
      <c r="NZP76" s="172"/>
      <c r="NZQ76" s="172"/>
      <c r="NZR76" s="172"/>
      <c r="NZS76" s="172"/>
      <c r="NZT76" s="172"/>
      <c r="NZU76" s="172"/>
      <c r="NZV76" s="172"/>
      <c r="NZW76" s="172"/>
      <c r="NZX76" s="172"/>
      <c r="NZY76" s="172"/>
      <c r="NZZ76" s="172"/>
      <c r="OAA76" s="172"/>
      <c r="OAB76" s="172"/>
      <c r="OAC76" s="172"/>
      <c r="OAD76" s="172"/>
      <c r="OAE76" s="172"/>
      <c r="OAF76" s="172"/>
      <c r="OAG76" s="172"/>
      <c r="OAH76" s="172"/>
      <c r="OAI76" s="172"/>
      <c r="OAJ76" s="172"/>
      <c r="OAK76" s="172"/>
      <c r="OAL76" s="172"/>
      <c r="OAM76" s="172"/>
      <c r="OAN76" s="172"/>
      <c r="OAO76" s="172"/>
      <c r="OAP76" s="172"/>
      <c r="OAQ76" s="172"/>
      <c r="OAR76" s="172"/>
      <c r="OAS76" s="172"/>
      <c r="OAT76" s="172"/>
      <c r="OAU76" s="172"/>
      <c r="OAV76" s="172"/>
      <c r="OAW76" s="172"/>
      <c r="OAX76" s="172"/>
      <c r="OAY76" s="172"/>
      <c r="OAZ76" s="172"/>
      <c r="OBA76" s="172"/>
      <c r="OBB76" s="172"/>
      <c r="OBC76" s="172"/>
      <c r="OBD76" s="172"/>
      <c r="OBE76" s="172"/>
      <c r="OBF76" s="172"/>
      <c r="OBG76" s="172"/>
      <c r="OBH76" s="172"/>
      <c r="OBI76" s="172"/>
      <c r="OBJ76" s="172"/>
      <c r="OBK76" s="172"/>
      <c r="OBL76" s="172"/>
      <c r="OBM76" s="172"/>
      <c r="OBN76" s="172"/>
      <c r="OBO76" s="172"/>
      <c r="OBP76" s="172"/>
      <c r="OBQ76" s="172"/>
      <c r="OBR76" s="172"/>
      <c r="OBS76" s="172"/>
      <c r="OBT76" s="172"/>
      <c r="OBU76" s="172"/>
      <c r="OBV76" s="172"/>
      <c r="OBW76" s="172"/>
      <c r="OBX76" s="172"/>
      <c r="OBY76" s="172"/>
      <c r="OBZ76" s="172"/>
      <c r="OCA76" s="172"/>
      <c r="OCB76" s="172"/>
      <c r="OCC76" s="172"/>
      <c r="OCD76" s="172"/>
      <c r="OCE76" s="172"/>
      <c r="OCF76" s="172"/>
      <c r="OCG76" s="172"/>
      <c r="OCH76" s="172"/>
      <c r="OCI76" s="172"/>
      <c r="OCJ76" s="172"/>
      <c r="OCK76" s="172"/>
      <c r="OCL76" s="172"/>
      <c r="OCM76" s="172"/>
      <c r="OCN76" s="172"/>
      <c r="OCO76" s="172"/>
      <c r="OCP76" s="172"/>
      <c r="OCQ76" s="172"/>
      <c r="OCR76" s="172"/>
      <c r="OCS76" s="172"/>
      <c r="OCT76" s="172"/>
      <c r="OCU76" s="172"/>
      <c r="OCV76" s="172"/>
      <c r="OCW76" s="172"/>
      <c r="OCX76" s="172"/>
      <c r="OCY76" s="172"/>
      <c r="OCZ76" s="172"/>
      <c r="ODA76" s="172"/>
      <c r="ODB76" s="172"/>
      <c r="ODC76" s="172"/>
      <c r="ODD76" s="172"/>
      <c r="ODE76" s="172"/>
      <c r="ODF76" s="172"/>
      <c r="ODG76" s="172"/>
      <c r="ODH76" s="172"/>
      <c r="ODI76" s="172"/>
      <c r="ODJ76" s="172"/>
      <c r="ODK76" s="172"/>
      <c r="ODL76" s="172"/>
      <c r="ODM76" s="172"/>
      <c r="ODN76" s="172"/>
      <c r="ODO76" s="172"/>
      <c r="ODP76" s="172"/>
      <c r="ODQ76" s="172"/>
      <c r="ODR76" s="172"/>
      <c r="ODS76" s="172"/>
      <c r="ODT76" s="172"/>
      <c r="ODU76" s="172"/>
      <c r="ODV76" s="172"/>
      <c r="ODW76" s="172"/>
      <c r="ODX76" s="172"/>
      <c r="ODY76" s="172"/>
      <c r="ODZ76" s="172"/>
      <c r="OEA76" s="172"/>
      <c r="OEB76" s="172"/>
      <c r="OEC76" s="172"/>
      <c r="OED76" s="172"/>
      <c r="OEE76" s="172"/>
      <c r="OEF76" s="172"/>
      <c r="OEG76" s="172"/>
      <c r="OEH76" s="172"/>
      <c r="OEI76" s="172"/>
      <c r="OEJ76" s="172"/>
      <c r="OEK76" s="172"/>
      <c r="OEL76" s="172"/>
      <c r="OEM76" s="172"/>
      <c r="OEN76" s="172"/>
      <c r="OEO76" s="172"/>
      <c r="OEP76" s="172"/>
      <c r="OEQ76" s="172"/>
      <c r="OER76" s="172"/>
      <c r="OES76" s="172"/>
      <c r="OET76" s="172"/>
      <c r="OEU76" s="172"/>
      <c r="OEV76" s="172"/>
      <c r="OEW76" s="172"/>
      <c r="OEX76" s="172"/>
      <c r="OEY76" s="172"/>
      <c r="OEZ76" s="172"/>
      <c r="OFA76" s="172"/>
      <c r="OFB76" s="172"/>
      <c r="OFC76" s="172"/>
      <c r="OFD76" s="172"/>
      <c r="OFE76" s="172"/>
      <c r="OFF76" s="172"/>
      <c r="OFG76" s="172"/>
      <c r="OFH76" s="172"/>
      <c r="OFI76" s="172"/>
      <c r="OFJ76" s="172"/>
      <c r="OFK76" s="172"/>
      <c r="OFL76" s="172"/>
      <c r="OFM76" s="172"/>
      <c r="OFN76" s="172"/>
      <c r="OFO76" s="172"/>
      <c r="OFP76" s="172"/>
      <c r="OFQ76" s="172"/>
      <c r="OFR76" s="172"/>
      <c r="OFS76" s="172"/>
      <c r="OFT76" s="172"/>
      <c r="OFU76" s="172"/>
      <c r="OFV76" s="172"/>
      <c r="OFW76" s="172"/>
      <c r="OFX76" s="172"/>
      <c r="OFY76" s="172"/>
      <c r="OFZ76" s="172"/>
      <c r="OGA76" s="172"/>
      <c r="OGB76" s="172"/>
      <c r="OGC76" s="172"/>
      <c r="OGD76" s="172"/>
      <c r="OGE76" s="172"/>
      <c r="OGF76" s="172"/>
      <c r="OGG76" s="172"/>
      <c r="OGH76" s="172"/>
      <c r="OGI76" s="172"/>
      <c r="OGJ76" s="172"/>
      <c r="OGK76" s="172"/>
      <c r="OGL76" s="172"/>
      <c r="OGM76" s="172"/>
      <c r="OGN76" s="172"/>
      <c r="OGO76" s="172"/>
      <c r="OGP76" s="172"/>
      <c r="OGQ76" s="172"/>
      <c r="OGR76" s="172"/>
      <c r="OGS76" s="172"/>
      <c r="OGT76" s="172"/>
      <c r="OGU76" s="172"/>
      <c r="OGV76" s="172"/>
      <c r="OGW76" s="172"/>
      <c r="OGX76" s="172"/>
      <c r="OGY76" s="172"/>
      <c r="OGZ76" s="172"/>
      <c r="OHA76" s="172"/>
      <c r="OHB76" s="172"/>
      <c r="OHC76" s="172"/>
      <c r="OHD76" s="172"/>
      <c r="OHE76" s="172"/>
      <c r="OHF76" s="172"/>
      <c r="OHG76" s="172"/>
      <c r="OHH76" s="172"/>
      <c r="OHI76" s="172"/>
      <c r="OHJ76" s="172"/>
      <c r="OHK76" s="172"/>
      <c r="OHL76" s="172"/>
      <c r="OHM76" s="172"/>
      <c r="OHN76" s="172"/>
      <c r="OHO76" s="172"/>
      <c r="OHP76" s="172"/>
      <c r="OHQ76" s="172"/>
      <c r="OHR76" s="172"/>
      <c r="OHS76" s="172"/>
      <c r="OHT76" s="172"/>
      <c r="OHU76" s="172"/>
      <c r="OHV76" s="172"/>
      <c r="OHW76" s="172"/>
      <c r="OHX76" s="172"/>
      <c r="OHY76" s="172"/>
      <c r="OHZ76" s="172"/>
      <c r="OIA76" s="172"/>
      <c r="OIB76" s="172"/>
      <c r="OIC76" s="172"/>
      <c r="OID76" s="172"/>
      <c r="OIE76" s="172"/>
      <c r="OIF76" s="172"/>
      <c r="OIG76" s="172"/>
      <c r="OIH76" s="172"/>
      <c r="OII76" s="172"/>
      <c r="OIJ76" s="172"/>
      <c r="OIK76" s="172"/>
      <c r="OIL76" s="172"/>
      <c r="OIM76" s="172"/>
      <c r="OIN76" s="172"/>
      <c r="OIO76" s="172"/>
      <c r="OIP76" s="172"/>
      <c r="OIQ76" s="172"/>
      <c r="OIR76" s="172"/>
      <c r="OIS76" s="172"/>
      <c r="OIT76" s="172"/>
      <c r="OIU76" s="172"/>
      <c r="OIV76" s="172"/>
      <c r="OIW76" s="172"/>
      <c r="OIX76" s="172"/>
      <c r="OIY76" s="172"/>
      <c r="OIZ76" s="172"/>
      <c r="OJA76" s="172"/>
      <c r="OJB76" s="172"/>
      <c r="OJC76" s="172"/>
      <c r="OJD76" s="172"/>
      <c r="OJE76" s="172"/>
      <c r="OJF76" s="172"/>
      <c r="OJG76" s="172"/>
      <c r="OJH76" s="172"/>
      <c r="OJI76" s="172"/>
      <c r="OJJ76" s="172"/>
      <c r="OJK76" s="172"/>
      <c r="OJL76" s="172"/>
      <c r="OJM76" s="172"/>
      <c r="OJN76" s="172"/>
      <c r="OJO76" s="172"/>
      <c r="OJP76" s="172"/>
      <c r="OJQ76" s="172"/>
      <c r="OJR76" s="172"/>
      <c r="OJS76" s="172"/>
      <c r="OJT76" s="172"/>
      <c r="OJU76" s="172"/>
      <c r="OJV76" s="172"/>
      <c r="OJW76" s="172"/>
      <c r="OJX76" s="172"/>
      <c r="OJY76" s="172"/>
      <c r="OJZ76" s="172"/>
      <c r="OKA76" s="172"/>
      <c r="OKB76" s="172"/>
      <c r="OKC76" s="172"/>
      <c r="OKD76" s="172"/>
      <c r="OKE76" s="172"/>
      <c r="OKF76" s="172"/>
      <c r="OKG76" s="172"/>
      <c r="OKH76" s="172"/>
      <c r="OKI76" s="172"/>
      <c r="OKJ76" s="172"/>
      <c r="OKK76" s="172"/>
      <c r="OKL76" s="172"/>
      <c r="OKM76" s="172"/>
      <c r="OKN76" s="172"/>
      <c r="OKO76" s="172"/>
      <c r="OKP76" s="172"/>
      <c r="OKQ76" s="172"/>
      <c r="OKR76" s="172"/>
      <c r="OKS76" s="172"/>
      <c r="OKT76" s="172"/>
      <c r="OKU76" s="172"/>
      <c r="OKV76" s="172"/>
      <c r="OKW76" s="172"/>
      <c r="OKX76" s="172"/>
      <c r="OKY76" s="172"/>
      <c r="OKZ76" s="172"/>
      <c r="OLA76" s="172"/>
      <c r="OLB76" s="172"/>
      <c r="OLC76" s="172"/>
      <c r="OLD76" s="172"/>
      <c r="OLE76" s="172"/>
      <c r="OLF76" s="172"/>
      <c r="OLG76" s="172"/>
      <c r="OLH76" s="172"/>
      <c r="OLI76" s="172"/>
      <c r="OLJ76" s="172"/>
      <c r="OLK76" s="172"/>
      <c r="OLL76" s="172"/>
      <c r="OLM76" s="172"/>
      <c r="OLN76" s="172"/>
      <c r="OLO76" s="172"/>
      <c r="OLP76" s="172"/>
      <c r="OLQ76" s="172"/>
      <c r="OLR76" s="172"/>
      <c r="OLS76" s="172"/>
      <c r="OLT76" s="172"/>
      <c r="OLU76" s="172"/>
      <c r="OLV76" s="172"/>
      <c r="OLW76" s="172"/>
      <c r="OLX76" s="172"/>
      <c r="OLY76" s="172"/>
      <c r="OLZ76" s="172"/>
      <c r="OMA76" s="172"/>
      <c r="OMB76" s="172"/>
      <c r="OMC76" s="172"/>
      <c r="OMD76" s="172"/>
      <c r="OME76" s="172"/>
      <c r="OMF76" s="172"/>
      <c r="OMG76" s="172"/>
      <c r="OMH76" s="172"/>
      <c r="OMI76" s="172"/>
      <c r="OMJ76" s="172"/>
      <c r="OMK76" s="172"/>
      <c r="OML76" s="172"/>
      <c r="OMM76" s="172"/>
      <c r="OMN76" s="172"/>
      <c r="OMO76" s="172"/>
      <c r="OMP76" s="172"/>
      <c r="OMQ76" s="172"/>
      <c r="OMR76" s="172"/>
      <c r="OMS76" s="172"/>
      <c r="OMT76" s="172"/>
      <c r="OMU76" s="172"/>
      <c r="OMV76" s="172"/>
      <c r="OMW76" s="172"/>
      <c r="OMX76" s="172"/>
      <c r="OMY76" s="172"/>
      <c r="OMZ76" s="172"/>
      <c r="ONA76" s="172"/>
      <c r="ONB76" s="172"/>
      <c r="ONC76" s="172"/>
      <c r="OND76" s="172"/>
      <c r="ONE76" s="172"/>
      <c r="ONF76" s="172"/>
      <c r="ONG76" s="172"/>
      <c r="ONH76" s="172"/>
      <c r="ONI76" s="172"/>
      <c r="ONJ76" s="172"/>
      <c r="ONK76" s="172"/>
      <c r="ONL76" s="172"/>
      <c r="ONM76" s="172"/>
      <c r="ONN76" s="172"/>
      <c r="ONO76" s="172"/>
      <c r="ONP76" s="172"/>
      <c r="ONQ76" s="172"/>
      <c r="ONR76" s="172"/>
      <c r="ONS76" s="172"/>
      <c r="ONT76" s="172"/>
      <c r="ONU76" s="172"/>
      <c r="ONV76" s="172"/>
      <c r="ONW76" s="172"/>
      <c r="ONX76" s="172"/>
      <c r="ONY76" s="172"/>
      <c r="ONZ76" s="172"/>
      <c r="OOA76" s="172"/>
      <c r="OOB76" s="172"/>
      <c r="OOC76" s="172"/>
      <c r="OOD76" s="172"/>
      <c r="OOE76" s="172"/>
      <c r="OOF76" s="172"/>
      <c r="OOG76" s="172"/>
      <c r="OOH76" s="172"/>
      <c r="OOI76" s="172"/>
      <c r="OOJ76" s="172"/>
      <c r="OOK76" s="172"/>
      <c r="OOL76" s="172"/>
      <c r="OOM76" s="172"/>
      <c r="OON76" s="172"/>
      <c r="OOO76" s="172"/>
      <c r="OOP76" s="172"/>
      <c r="OOQ76" s="172"/>
      <c r="OOR76" s="172"/>
      <c r="OOS76" s="172"/>
      <c r="OOT76" s="172"/>
      <c r="OOU76" s="172"/>
      <c r="OOV76" s="172"/>
      <c r="OOW76" s="172"/>
      <c r="OOX76" s="172"/>
      <c r="OOY76" s="172"/>
      <c r="OOZ76" s="172"/>
      <c r="OPA76" s="172"/>
      <c r="OPB76" s="172"/>
      <c r="OPC76" s="172"/>
      <c r="OPD76" s="172"/>
      <c r="OPE76" s="172"/>
      <c r="OPF76" s="172"/>
      <c r="OPG76" s="172"/>
      <c r="OPH76" s="172"/>
      <c r="OPI76" s="172"/>
      <c r="OPJ76" s="172"/>
      <c r="OPK76" s="172"/>
      <c r="OPL76" s="172"/>
      <c r="OPM76" s="172"/>
      <c r="OPN76" s="172"/>
      <c r="OPO76" s="172"/>
      <c r="OPP76" s="172"/>
      <c r="OPQ76" s="172"/>
      <c r="OPR76" s="172"/>
      <c r="OPS76" s="172"/>
      <c r="OPT76" s="172"/>
      <c r="OPU76" s="172"/>
      <c r="OPV76" s="172"/>
      <c r="OPW76" s="172"/>
      <c r="OPX76" s="172"/>
      <c r="OPY76" s="172"/>
      <c r="OPZ76" s="172"/>
      <c r="OQA76" s="172"/>
      <c r="OQB76" s="172"/>
      <c r="OQC76" s="172"/>
      <c r="OQD76" s="172"/>
      <c r="OQE76" s="172"/>
      <c r="OQF76" s="172"/>
      <c r="OQG76" s="172"/>
      <c r="OQH76" s="172"/>
      <c r="OQI76" s="172"/>
      <c r="OQJ76" s="172"/>
      <c r="OQK76" s="172"/>
      <c r="OQL76" s="172"/>
      <c r="OQM76" s="172"/>
      <c r="OQN76" s="172"/>
      <c r="OQO76" s="172"/>
      <c r="OQP76" s="172"/>
      <c r="OQQ76" s="172"/>
      <c r="OQR76" s="172"/>
      <c r="OQS76" s="172"/>
      <c r="OQT76" s="172"/>
      <c r="OQU76" s="172"/>
      <c r="OQV76" s="172"/>
      <c r="OQW76" s="172"/>
      <c r="OQX76" s="172"/>
      <c r="OQY76" s="172"/>
      <c r="OQZ76" s="172"/>
      <c r="ORA76" s="172"/>
      <c r="ORB76" s="172"/>
      <c r="ORC76" s="172"/>
      <c r="ORD76" s="172"/>
      <c r="ORE76" s="172"/>
      <c r="ORF76" s="172"/>
      <c r="ORG76" s="172"/>
      <c r="ORH76" s="172"/>
      <c r="ORI76" s="172"/>
      <c r="ORJ76" s="172"/>
      <c r="ORK76" s="172"/>
      <c r="ORL76" s="172"/>
      <c r="ORM76" s="172"/>
      <c r="ORN76" s="172"/>
      <c r="ORO76" s="172"/>
      <c r="ORP76" s="172"/>
      <c r="ORQ76" s="172"/>
      <c r="ORR76" s="172"/>
      <c r="ORS76" s="172"/>
      <c r="ORT76" s="172"/>
      <c r="ORU76" s="172"/>
      <c r="ORV76" s="172"/>
      <c r="ORW76" s="172"/>
      <c r="ORX76" s="172"/>
      <c r="ORY76" s="172"/>
      <c r="ORZ76" s="172"/>
      <c r="OSA76" s="172"/>
      <c r="OSB76" s="172"/>
      <c r="OSC76" s="172"/>
      <c r="OSD76" s="172"/>
      <c r="OSE76" s="172"/>
      <c r="OSF76" s="172"/>
      <c r="OSG76" s="172"/>
      <c r="OSH76" s="172"/>
      <c r="OSI76" s="172"/>
      <c r="OSJ76" s="172"/>
      <c r="OSK76" s="172"/>
      <c r="OSL76" s="172"/>
      <c r="OSM76" s="172"/>
      <c r="OSN76" s="172"/>
      <c r="OSO76" s="172"/>
      <c r="OSP76" s="172"/>
      <c r="OSQ76" s="172"/>
      <c r="OSR76" s="172"/>
      <c r="OSS76" s="172"/>
      <c r="OST76" s="172"/>
      <c r="OSU76" s="172"/>
      <c r="OSV76" s="172"/>
      <c r="OSW76" s="172"/>
      <c r="OSX76" s="172"/>
      <c r="OSY76" s="172"/>
      <c r="OSZ76" s="172"/>
      <c r="OTA76" s="172"/>
      <c r="OTB76" s="172"/>
      <c r="OTC76" s="172"/>
      <c r="OTD76" s="172"/>
      <c r="OTE76" s="172"/>
      <c r="OTF76" s="172"/>
      <c r="OTG76" s="172"/>
      <c r="OTH76" s="172"/>
      <c r="OTI76" s="172"/>
      <c r="OTJ76" s="172"/>
      <c r="OTK76" s="172"/>
      <c r="OTL76" s="172"/>
      <c r="OTM76" s="172"/>
      <c r="OTN76" s="172"/>
      <c r="OTO76" s="172"/>
      <c r="OTP76" s="172"/>
      <c r="OTQ76" s="172"/>
      <c r="OTR76" s="172"/>
      <c r="OTS76" s="172"/>
      <c r="OTT76" s="172"/>
      <c r="OTU76" s="172"/>
      <c r="OTV76" s="172"/>
      <c r="OTW76" s="172"/>
      <c r="OTX76" s="172"/>
      <c r="OTY76" s="172"/>
      <c r="OTZ76" s="172"/>
      <c r="OUA76" s="172"/>
      <c r="OUB76" s="172"/>
      <c r="OUC76" s="172"/>
      <c r="OUD76" s="172"/>
      <c r="OUE76" s="172"/>
      <c r="OUF76" s="172"/>
      <c r="OUG76" s="172"/>
      <c r="OUH76" s="172"/>
      <c r="OUI76" s="172"/>
      <c r="OUJ76" s="172"/>
      <c r="OUK76" s="172"/>
      <c r="OUL76" s="172"/>
      <c r="OUM76" s="172"/>
      <c r="OUN76" s="172"/>
      <c r="OUO76" s="172"/>
      <c r="OUP76" s="172"/>
      <c r="OUQ76" s="172"/>
      <c r="OUR76" s="172"/>
      <c r="OUS76" s="172"/>
      <c r="OUT76" s="172"/>
      <c r="OUU76" s="172"/>
      <c r="OUV76" s="172"/>
      <c r="OUW76" s="172"/>
      <c r="OUX76" s="172"/>
      <c r="OUY76" s="172"/>
      <c r="OUZ76" s="172"/>
      <c r="OVA76" s="172"/>
      <c r="OVB76" s="172"/>
      <c r="OVC76" s="172"/>
      <c r="OVD76" s="172"/>
      <c r="OVE76" s="172"/>
      <c r="OVF76" s="172"/>
      <c r="OVG76" s="172"/>
      <c r="OVH76" s="172"/>
      <c r="OVI76" s="172"/>
      <c r="OVJ76" s="172"/>
      <c r="OVK76" s="172"/>
      <c r="OVL76" s="172"/>
      <c r="OVM76" s="172"/>
      <c r="OVN76" s="172"/>
      <c r="OVO76" s="172"/>
      <c r="OVP76" s="172"/>
      <c r="OVQ76" s="172"/>
      <c r="OVR76" s="172"/>
      <c r="OVS76" s="172"/>
      <c r="OVT76" s="172"/>
      <c r="OVU76" s="172"/>
      <c r="OVV76" s="172"/>
      <c r="OVW76" s="172"/>
      <c r="OVX76" s="172"/>
      <c r="OVY76" s="172"/>
      <c r="OVZ76" s="172"/>
      <c r="OWA76" s="172"/>
      <c r="OWB76" s="172"/>
      <c r="OWC76" s="172"/>
      <c r="OWD76" s="172"/>
      <c r="OWE76" s="172"/>
      <c r="OWF76" s="172"/>
      <c r="OWG76" s="172"/>
      <c r="OWH76" s="172"/>
      <c r="OWI76" s="172"/>
      <c r="OWJ76" s="172"/>
      <c r="OWK76" s="172"/>
      <c r="OWL76" s="172"/>
      <c r="OWM76" s="172"/>
      <c r="OWN76" s="172"/>
      <c r="OWO76" s="172"/>
      <c r="OWP76" s="172"/>
      <c r="OWQ76" s="172"/>
      <c r="OWR76" s="172"/>
      <c r="OWS76" s="172"/>
      <c r="OWT76" s="172"/>
      <c r="OWU76" s="172"/>
      <c r="OWV76" s="172"/>
      <c r="OWW76" s="172"/>
      <c r="OWX76" s="172"/>
      <c r="OWY76" s="172"/>
      <c r="OWZ76" s="172"/>
      <c r="OXA76" s="172"/>
      <c r="OXB76" s="172"/>
      <c r="OXC76" s="172"/>
      <c r="OXD76" s="172"/>
      <c r="OXE76" s="172"/>
      <c r="OXF76" s="172"/>
      <c r="OXG76" s="172"/>
      <c r="OXH76" s="172"/>
      <c r="OXI76" s="172"/>
      <c r="OXJ76" s="172"/>
      <c r="OXK76" s="172"/>
      <c r="OXL76" s="172"/>
      <c r="OXM76" s="172"/>
      <c r="OXN76" s="172"/>
      <c r="OXO76" s="172"/>
      <c r="OXP76" s="172"/>
      <c r="OXQ76" s="172"/>
      <c r="OXR76" s="172"/>
      <c r="OXS76" s="172"/>
      <c r="OXT76" s="172"/>
      <c r="OXU76" s="172"/>
      <c r="OXV76" s="172"/>
      <c r="OXW76" s="172"/>
      <c r="OXX76" s="172"/>
      <c r="OXY76" s="172"/>
      <c r="OXZ76" s="172"/>
      <c r="OYA76" s="172"/>
      <c r="OYB76" s="172"/>
      <c r="OYC76" s="172"/>
      <c r="OYD76" s="172"/>
      <c r="OYE76" s="172"/>
      <c r="OYF76" s="172"/>
      <c r="OYG76" s="172"/>
      <c r="OYH76" s="172"/>
      <c r="OYI76" s="172"/>
      <c r="OYJ76" s="172"/>
      <c r="OYK76" s="172"/>
      <c r="OYL76" s="172"/>
      <c r="OYM76" s="172"/>
      <c r="OYN76" s="172"/>
      <c r="OYO76" s="172"/>
      <c r="OYP76" s="172"/>
      <c r="OYQ76" s="172"/>
      <c r="OYR76" s="172"/>
      <c r="OYS76" s="172"/>
      <c r="OYT76" s="172"/>
      <c r="OYU76" s="172"/>
      <c r="OYV76" s="172"/>
      <c r="OYW76" s="172"/>
      <c r="OYX76" s="172"/>
      <c r="OYY76" s="172"/>
      <c r="OYZ76" s="172"/>
      <c r="OZA76" s="172"/>
      <c r="OZB76" s="172"/>
      <c r="OZC76" s="172"/>
      <c r="OZD76" s="172"/>
      <c r="OZE76" s="172"/>
      <c r="OZF76" s="172"/>
      <c r="OZG76" s="172"/>
      <c r="OZH76" s="172"/>
      <c r="OZI76" s="172"/>
      <c r="OZJ76" s="172"/>
      <c r="OZK76" s="172"/>
      <c r="OZL76" s="172"/>
      <c r="OZM76" s="172"/>
      <c r="OZN76" s="172"/>
      <c r="OZO76" s="172"/>
      <c r="OZP76" s="172"/>
      <c r="OZQ76" s="172"/>
      <c r="OZR76" s="172"/>
      <c r="OZS76" s="172"/>
      <c r="OZT76" s="172"/>
      <c r="OZU76" s="172"/>
      <c r="OZV76" s="172"/>
      <c r="OZW76" s="172"/>
      <c r="OZX76" s="172"/>
      <c r="OZY76" s="172"/>
      <c r="OZZ76" s="172"/>
      <c r="PAA76" s="172"/>
      <c r="PAB76" s="172"/>
      <c r="PAC76" s="172"/>
      <c r="PAD76" s="172"/>
      <c r="PAE76" s="172"/>
      <c r="PAF76" s="172"/>
      <c r="PAG76" s="172"/>
      <c r="PAH76" s="172"/>
      <c r="PAI76" s="172"/>
      <c r="PAJ76" s="172"/>
      <c r="PAK76" s="172"/>
      <c r="PAL76" s="172"/>
      <c r="PAM76" s="172"/>
      <c r="PAN76" s="172"/>
      <c r="PAO76" s="172"/>
      <c r="PAP76" s="172"/>
      <c r="PAQ76" s="172"/>
      <c r="PAR76" s="172"/>
      <c r="PAS76" s="172"/>
      <c r="PAT76" s="172"/>
      <c r="PAU76" s="172"/>
      <c r="PAV76" s="172"/>
      <c r="PAW76" s="172"/>
      <c r="PAX76" s="172"/>
      <c r="PAY76" s="172"/>
      <c r="PAZ76" s="172"/>
      <c r="PBA76" s="172"/>
      <c r="PBB76" s="172"/>
      <c r="PBC76" s="172"/>
      <c r="PBD76" s="172"/>
      <c r="PBE76" s="172"/>
      <c r="PBF76" s="172"/>
      <c r="PBG76" s="172"/>
      <c r="PBH76" s="172"/>
      <c r="PBI76" s="172"/>
      <c r="PBJ76" s="172"/>
      <c r="PBK76" s="172"/>
      <c r="PBL76" s="172"/>
      <c r="PBM76" s="172"/>
      <c r="PBN76" s="172"/>
      <c r="PBO76" s="172"/>
      <c r="PBP76" s="172"/>
      <c r="PBQ76" s="172"/>
      <c r="PBR76" s="172"/>
      <c r="PBS76" s="172"/>
      <c r="PBT76" s="172"/>
      <c r="PBU76" s="172"/>
      <c r="PBV76" s="172"/>
      <c r="PBW76" s="172"/>
      <c r="PBX76" s="172"/>
      <c r="PBY76" s="172"/>
      <c r="PBZ76" s="172"/>
      <c r="PCA76" s="172"/>
      <c r="PCB76" s="172"/>
      <c r="PCC76" s="172"/>
      <c r="PCD76" s="172"/>
      <c r="PCE76" s="172"/>
      <c r="PCF76" s="172"/>
      <c r="PCG76" s="172"/>
      <c r="PCH76" s="172"/>
      <c r="PCI76" s="172"/>
      <c r="PCJ76" s="172"/>
      <c r="PCK76" s="172"/>
      <c r="PCL76" s="172"/>
      <c r="PCM76" s="172"/>
      <c r="PCN76" s="172"/>
      <c r="PCO76" s="172"/>
      <c r="PCP76" s="172"/>
      <c r="PCQ76" s="172"/>
      <c r="PCR76" s="172"/>
      <c r="PCS76" s="172"/>
      <c r="PCT76" s="172"/>
      <c r="PCU76" s="172"/>
      <c r="PCV76" s="172"/>
      <c r="PCW76" s="172"/>
      <c r="PCX76" s="172"/>
      <c r="PCY76" s="172"/>
      <c r="PCZ76" s="172"/>
      <c r="PDA76" s="172"/>
      <c r="PDB76" s="172"/>
      <c r="PDC76" s="172"/>
      <c r="PDD76" s="172"/>
      <c r="PDE76" s="172"/>
      <c r="PDF76" s="172"/>
      <c r="PDG76" s="172"/>
      <c r="PDH76" s="172"/>
      <c r="PDI76" s="172"/>
      <c r="PDJ76" s="172"/>
      <c r="PDK76" s="172"/>
      <c r="PDL76" s="172"/>
      <c r="PDM76" s="172"/>
      <c r="PDN76" s="172"/>
      <c r="PDO76" s="172"/>
      <c r="PDP76" s="172"/>
      <c r="PDQ76" s="172"/>
      <c r="PDR76" s="172"/>
      <c r="PDS76" s="172"/>
      <c r="PDT76" s="172"/>
      <c r="PDU76" s="172"/>
      <c r="PDV76" s="172"/>
      <c r="PDW76" s="172"/>
      <c r="PDX76" s="172"/>
      <c r="PDY76" s="172"/>
      <c r="PDZ76" s="172"/>
      <c r="PEA76" s="172"/>
      <c r="PEB76" s="172"/>
      <c r="PEC76" s="172"/>
      <c r="PED76" s="172"/>
      <c r="PEE76" s="172"/>
      <c r="PEF76" s="172"/>
      <c r="PEG76" s="172"/>
      <c r="PEH76" s="172"/>
      <c r="PEI76" s="172"/>
      <c r="PEJ76" s="172"/>
      <c r="PEK76" s="172"/>
      <c r="PEL76" s="172"/>
      <c r="PEM76" s="172"/>
      <c r="PEN76" s="172"/>
      <c r="PEO76" s="172"/>
      <c r="PEP76" s="172"/>
      <c r="PEQ76" s="172"/>
      <c r="PER76" s="172"/>
      <c r="PES76" s="172"/>
      <c r="PET76" s="172"/>
      <c r="PEU76" s="172"/>
      <c r="PEV76" s="172"/>
      <c r="PEW76" s="172"/>
      <c r="PEX76" s="172"/>
      <c r="PEY76" s="172"/>
      <c r="PEZ76" s="172"/>
      <c r="PFA76" s="172"/>
      <c r="PFB76" s="172"/>
      <c r="PFC76" s="172"/>
      <c r="PFD76" s="172"/>
      <c r="PFE76" s="172"/>
      <c r="PFF76" s="172"/>
      <c r="PFG76" s="172"/>
      <c r="PFH76" s="172"/>
      <c r="PFI76" s="172"/>
      <c r="PFJ76" s="172"/>
      <c r="PFK76" s="172"/>
      <c r="PFL76" s="172"/>
      <c r="PFM76" s="172"/>
      <c r="PFN76" s="172"/>
      <c r="PFO76" s="172"/>
      <c r="PFP76" s="172"/>
      <c r="PFQ76" s="172"/>
      <c r="PFR76" s="172"/>
      <c r="PFS76" s="172"/>
      <c r="PFT76" s="172"/>
      <c r="PFU76" s="172"/>
      <c r="PFV76" s="172"/>
      <c r="PFW76" s="172"/>
      <c r="PFX76" s="172"/>
      <c r="PFY76" s="172"/>
      <c r="PFZ76" s="172"/>
      <c r="PGA76" s="172"/>
      <c r="PGB76" s="172"/>
      <c r="PGC76" s="172"/>
      <c r="PGD76" s="172"/>
      <c r="PGE76" s="172"/>
      <c r="PGF76" s="172"/>
      <c r="PGG76" s="172"/>
      <c r="PGH76" s="172"/>
      <c r="PGI76" s="172"/>
      <c r="PGJ76" s="172"/>
      <c r="PGK76" s="172"/>
      <c r="PGL76" s="172"/>
      <c r="PGM76" s="172"/>
      <c r="PGN76" s="172"/>
      <c r="PGO76" s="172"/>
      <c r="PGP76" s="172"/>
      <c r="PGQ76" s="172"/>
      <c r="PGR76" s="172"/>
      <c r="PGS76" s="172"/>
      <c r="PGT76" s="172"/>
      <c r="PGU76" s="172"/>
      <c r="PGV76" s="172"/>
      <c r="PGW76" s="172"/>
      <c r="PGX76" s="172"/>
      <c r="PGY76" s="172"/>
      <c r="PGZ76" s="172"/>
      <c r="PHA76" s="172"/>
      <c r="PHB76" s="172"/>
      <c r="PHC76" s="172"/>
      <c r="PHD76" s="172"/>
      <c r="PHE76" s="172"/>
      <c r="PHF76" s="172"/>
      <c r="PHG76" s="172"/>
      <c r="PHH76" s="172"/>
      <c r="PHI76" s="172"/>
      <c r="PHJ76" s="172"/>
      <c r="PHK76" s="172"/>
      <c r="PHL76" s="172"/>
      <c r="PHM76" s="172"/>
      <c r="PHN76" s="172"/>
      <c r="PHO76" s="172"/>
      <c r="PHP76" s="172"/>
      <c r="PHQ76" s="172"/>
      <c r="PHR76" s="172"/>
      <c r="PHS76" s="172"/>
      <c r="PHT76" s="172"/>
      <c r="PHU76" s="172"/>
      <c r="PHV76" s="172"/>
      <c r="PHW76" s="172"/>
      <c r="PHX76" s="172"/>
      <c r="PHY76" s="172"/>
      <c r="PHZ76" s="172"/>
      <c r="PIA76" s="172"/>
      <c r="PIB76" s="172"/>
      <c r="PIC76" s="172"/>
      <c r="PID76" s="172"/>
      <c r="PIE76" s="172"/>
      <c r="PIF76" s="172"/>
      <c r="PIG76" s="172"/>
      <c r="PIH76" s="172"/>
      <c r="PII76" s="172"/>
      <c r="PIJ76" s="172"/>
      <c r="PIK76" s="172"/>
      <c r="PIL76" s="172"/>
      <c r="PIM76" s="172"/>
      <c r="PIN76" s="172"/>
      <c r="PIO76" s="172"/>
      <c r="PIP76" s="172"/>
      <c r="PIQ76" s="172"/>
      <c r="PIR76" s="172"/>
      <c r="PIS76" s="172"/>
      <c r="PIT76" s="172"/>
      <c r="PIU76" s="172"/>
      <c r="PIV76" s="172"/>
      <c r="PIW76" s="172"/>
      <c r="PIX76" s="172"/>
      <c r="PIY76" s="172"/>
      <c r="PIZ76" s="172"/>
      <c r="PJA76" s="172"/>
      <c r="PJB76" s="172"/>
      <c r="PJC76" s="172"/>
      <c r="PJD76" s="172"/>
      <c r="PJE76" s="172"/>
      <c r="PJF76" s="172"/>
      <c r="PJG76" s="172"/>
      <c r="PJH76" s="172"/>
      <c r="PJI76" s="172"/>
      <c r="PJJ76" s="172"/>
      <c r="PJK76" s="172"/>
      <c r="PJL76" s="172"/>
      <c r="PJM76" s="172"/>
      <c r="PJN76" s="172"/>
      <c r="PJO76" s="172"/>
      <c r="PJP76" s="172"/>
      <c r="PJQ76" s="172"/>
      <c r="PJR76" s="172"/>
      <c r="PJS76" s="172"/>
      <c r="PJT76" s="172"/>
      <c r="PJU76" s="172"/>
      <c r="PJV76" s="172"/>
      <c r="PJW76" s="172"/>
      <c r="PJX76" s="172"/>
      <c r="PJY76" s="172"/>
      <c r="PJZ76" s="172"/>
      <c r="PKA76" s="172"/>
      <c r="PKB76" s="172"/>
      <c r="PKC76" s="172"/>
      <c r="PKD76" s="172"/>
      <c r="PKE76" s="172"/>
      <c r="PKF76" s="172"/>
      <c r="PKG76" s="172"/>
      <c r="PKH76" s="172"/>
      <c r="PKI76" s="172"/>
      <c r="PKJ76" s="172"/>
      <c r="PKK76" s="172"/>
      <c r="PKL76" s="172"/>
      <c r="PKM76" s="172"/>
      <c r="PKN76" s="172"/>
      <c r="PKO76" s="172"/>
      <c r="PKP76" s="172"/>
      <c r="PKQ76" s="172"/>
      <c r="PKR76" s="172"/>
      <c r="PKS76" s="172"/>
      <c r="PKT76" s="172"/>
      <c r="PKU76" s="172"/>
      <c r="PKV76" s="172"/>
      <c r="PKW76" s="172"/>
      <c r="PKX76" s="172"/>
      <c r="PKY76" s="172"/>
      <c r="PKZ76" s="172"/>
      <c r="PLA76" s="172"/>
      <c r="PLB76" s="172"/>
      <c r="PLC76" s="172"/>
      <c r="PLD76" s="172"/>
      <c r="PLE76" s="172"/>
      <c r="PLF76" s="172"/>
      <c r="PLG76" s="172"/>
      <c r="PLH76" s="172"/>
      <c r="PLI76" s="172"/>
      <c r="PLJ76" s="172"/>
      <c r="PLK76" s="172"/>
      <c r="PLL76" s="172"/>
      <c r="PLM76" s="172"/>
      <c r="PLN76" s="172"/>
      <c r="PLO76" s="172"/>
      <c r="PLP76" s="172"/>
      <c r="PLQ76" s="172"/>
      <c r="PLR76" s="172"/>
      <c r="PLS76" s="172"/>
      <c r="PLT76" s="172"/>
      <c r="PLU76" s="172"/>
      <c r="PLV76" s="172"/>
      <c r="PLW76" s="172"/>
      <c r="PLX76" s="172"/>
      <c r="PLY76" s="172"/>
      <c r="PLZ76" s="172"/>
      <c r="PMA76" s="172"/>
      <c r="PMB76" s="172"/>
      <c r="PMC76" s="172"/>
      <c r="PMD76" s="172"/>
      <c r="PME76" s="172"/>
      <c r="PMF76" s="172"/>
      <c r="PMG76" s="172"/>
      <c r="PMH76" s="172"/>
      <c r="PMI76" s="172"/>
      <c r="PMJ76" s="172"/>
      <c r="PMK76" s="172"/>
      <c r="PML76" s="172"/>
      <c r="PMM76" s="172"/>
      <c r="PMN76" s="172"/>
      <c r="PMO76" s="172"/>
      <c r="PMP76" s="172"/>
      <c r="PMQ76" s="172"/>
      <c r="PMR76" s="172"/>
      <c r="PMS76" s="172"/>
      <c r="PMT76" s="172"/>
      <c r="PMU76" s="172"/>
      <c r="PMV76" s="172"/>
      <c r="PMW76" s="172"/>
      <c r="PMX76" s="172"/>
      <c r="PMY76" s="172"/>
      <c r="PMZ76" s="172"/>
      <c r="PNA76" s="172"/>
      <c r="PNB76" s="172"/>
      <c r="PNC76" s="172"/>
      <c r="PND76" s="172"/>
      <c r="PNE76" s="172"/>
      <c r="PNF76" s="172"/>
      <c r="PNG76" s="172"/>
      <c r="PNH76" s="172"/>
      <c r="PNI76" s="172"/>
      <c r="PNJ76" s="172"/>
      <c r="PNK76" s="172"/>
      <c r="PNL76" s="172"/>
      <c r="PNM76" s="172"/>
      <c r="PNN76" s="172"/>
      <c r="PNO76" s="172"/>
      <c r="PNP76" s="172"/>
      <c r="PNQ76" s="172"/>
      <c r="PNR76" s="172"/>
      <c r="PNS76" s="172"/>
      <c r="PNT76" s="172"/>
      <c r="PNU76" s="172"/>
      <c r="PNV76" s="172"/>
      <c r="PNW76" s="172"/>
      <c r="PNX76" s="172"/>
      <c r="PNY76" s="172"/>
      <c r="PNZ76" s="172"/>
      <c r="POA76" s="172"/>
      <c r="POB76" s="172"/>
      <c r="POC76" s="172"/>
      <c r="POD76" s="172"/>
      <c r="POE76" s="172"/>
      <c r="POF76" s="172"/>
      <c r="POG76" s="172"/>
      <c r="POH76" s="172"/>
      <c r="POI76" s="172"/>
      <c r="POJ76" s="172"/>
      <c r="POK76" s="172"/>
      <c r="POL76" s="172"/>
      <c r="POM76" s="172"/>
      <c r="PON76" s="172"/>
      <c r="POO76" s="172"/>
      <c r="POP76" s="172"/>
      <c r="POQ76" s="172"/>
      <c r="POR76" s="172"/>
      <c r="POS76" s="172"/>
      <c r="POT76" s="172"/>
      <c r="POU76" s="172"/>
      <c r="POV76" s="172"/>
      <c r="POW76" s="172"/>
      <c r="POX76" s="172"/>
      <c r="POY76" s="172"/>
      <c r="POZ76" s="172"/>
      <c r="PPA76" s="172"/>
      <c r="PPB76" s="172"/>
      <c r="PPC76" s="172"/>
      <c r="PPD76" s="172"/>
      <c r="PPE76" s="172"/>
      <c r="PPF76" s="172"/>
      <c r="PPG76" s="172"/>
      <c r="PPH76" s="172"/>
      <c r="PPI76" s="172"/>
      <c r="PPJ76" s="172"/>
      <c r="PPK76" s="172"/>
      <c r="PPL76" s="172"/>
      <c r="PPM76" s="172"/>
      <c r="PPN76" s="172"/>
      <c r="PPO76" s="172"/>
      <c r="PPP76" s="172"/>
      <c r="PPQ76" s="172"/>
      <c r="PPR76" s="172"/>
      <c r="PPS76" s="172"/>
      <c r="PPT76" s="172"/>
      <c r="PPU76" s="172"/>
      <c r="PPV76" s="172"/>
      <c r="PPW76" s="172"/>
      <c r="PPX76" s="172"/>
      <c r="PPY76" s="172"/>
      <c r="PPZ76" s="172"/>
      <c r="PQA76" s="172"/>
      <c r="PQB76" s="172"/>
      <c r="PQC76" s="172"/>
      <c r="PQD76" s="172"/>
      <c r="PQE76" s="172"/>
      <c r="PQF76" s="172"/>
      <c r="PQG76" s="172"/>
      <c r="PQH76" s="172"/>
      <c r="PQI76" s="172"/>
      <c r="PQJ76" s="172"/>
      <c r="PQK76" s="172"/>
      <c r="PQL76" s="172"/>
      <c r="PQM76" s="172"/>
      <c r="PQN76" s="172"/>
      <c r="PQO76" s="172"/>
      <c r="PQP76" s="172"/>
      <c r="PQQ76" s="172"/>
      <c r="PQR76" s="172"/>
      <c r="PQS76" s="172"/>
      <c r="PQT76" s="172"/>
      <c r="PQU76" s="172"/>
      <c r="PQV76" s="172"/>
      <c r="PQW76" s="172"/>
      <c r="PQX76" s="172"/>
      <c r="PQY76" s="172"/>
      <c r="PQZ76" s="172"/>
      <c r="PRA76" s="172"/>
      <c r="PRB76" s="172"/>
      <c r="PRC76" s="172"/>
      <c r="PRD76" s="172"/>
      <c r="PRE76" s="172"/>
      <c r="PRF76" s="172"/>
      <c r="PRG76" s="172"/>
      <c r="PRH76" s="172"/>
      <c r="PRI76" s="172"/>
      <c r="PRJ76" s="172"/>
      <c r="PRK76" s="172"/>
      <c r="PRL76" s="172"/>
      <c r="PRM76" s="172"/>
      <c r="PRN76" s="172"/>
      <c r="PRO76" s="172"/>
      <c r="PRP76" s="172"/>
      <c r="PRQ76" s="172"/>
      <c r="PRR76" s="172"/>
      <c r="PRS76" s="172"/>
      <c r="PRT76" s="172"/>
      <c r="PRU76" s="172"/>
      <c r="PRV76" s="172"/>
      <c r="PRW76" s="172"/>
      <c r="PRX76" s="172"/>
      <c r="PRY76" s="172"/>
      <c r="PRZ76" s="172"/>
      <c r="PSA76" s="172"/>
      <c r="PSB76" s="172"/>
      <c r="PSC76" s="172"/>
      <c r="PSD76" s="172"/>
      <c r="PSE76" s="172"/>
      <c r="PSF76" s="172"/>
      <c r="PSG76" s="172"/>
      <c r="PSH76" s="172"/>
      <c r="PSI76" s="172"/>
      <c r="PSJ76" s="172"/>
      <c r="PSK76" s="172"/>
      <c r="PSL76" s="172"/>
      <c r="PSM76" s="172"/>
      <c r="PSN76" s="172"/>
      <c r="PSO76" s="172"/>
      <c r="PSP76" s="172"/>
      <c r="PSQ76" s="172"/>
      <c r="PSR76" s="172"/>
      <c r="PSS76" s="172"/>
      <c r="PST76" s="172"/>
      <c r="PSU76" s="172"/>
      <c r="PSV76" s="172"/>
      <c r="PSW76" s="172"/>
      <c r="PSX76" s="172"/>
      <c r="PSY76" s="172"/>
      <c r="PSZ76" s="172"/>
      <c r="PTA76" s="172"/>
      <c r="PTB76" s="172"/>
      <c r="PTC76" s="172"/>
      <c r="PTD76" s="172"/>
      <c r="PTE76" s="172"/>
      <c r="PTF76" s="172"/>
      <c r="PTG76" s="172"/>
      <c r="PTH76" s="172"/>
      <c r="PTI76" s="172"/>
      <c r="PTJ76" s="172"/>
      <c r="PTK76" s="172"/>
      <c r="PTL76" s="172"/>
      <c r="PTM76" s="172"/>
      <c r="PTN76" s="172"/>
      <c r="PTO76" s="172"/>
      <c r="PTP76" s="172"/>
      <c r="PTQ76" s="172"/>
      <c r="PTR76" s="172"/>
      <c r="PTS76" s="172"/>
      <c r="PTT76" s="172"/>
      <c r="PTU76" s="172"/>
      <c r="PTV76" s="172"/>
      <c r="PTW76" s="172"/>
      <c r="PTX76" s="172"/>
      <c r="PTY76" s="172"/>
      <c r="PTZ76" s="172"/>
      <c r="PUA76" s="172"/>
      <c r="PUB76" s="172"/>
      <c r="PUC76" s="172"/>
      <c r="PUD76" s="172"/>
      <c r="PUE76" s="172"/>
      <c r="PUF76" s="172"/>
      <c r="PUG76" s="172"/>
      <c r="PUH76" s="172"/>
      <c r="PUI76" s="172"/>
      <c r="PUJ76" s="172"/>
      <c r="PUK76" s="172"/>
      <c r="PUL76" s="172"/>
      <c r="PUM76" s="172"/>
      <c r="PUN76" s="172"/>
      <c r="PUO76" s="172"/>
      <c r="PUP76" s="172"/>
      <c r="PUQ76" s="172"/>
      <c r="PUR76" s="172"/>
      <c r="PUS76" s="172"/>
      <c r="PUT76" s="172"/>
      <c r="PUU76" s="172"/>
      <c r="PUV76" s="172"/>
      <c r="PUW76" s="172"/>
      <c r="PUX76" s="172"/>
      <c r="PUY76" s="172"/>
      <c r="PUZ76" s="172"/>
      <c r="PVA76" s="172"/>
      <c r="PVB76" s="172"/>
      <c r="PVC76" s="172"/>
      <c r="PVD76" s="172"/>
      <c r="PVE76" s="172"/>
      <c r="PVF76" s="172"/>
      <c r="PVG76" s="172"/>
      <c r="PVH76" s="172"/>
      <c r="PVI76" s="172"/>
      <c r="PVJ76" s="172"/>
      <c r="PVK76" s="172"/>
      <c r="PVL76" s="172"/>
      <c r="PVM76" s="172"/>
      <c r="PVN76" s="172"/>
      <c r="PVO76" s="172"/>
      <c r="PVP76" s="172"/>
      <c r="PVQ76" s="172"/>
      <c r="PVR76" s="172"/>
      <c r="PVS76" s="172"/>
      <c r="PVT76" s="172"/>
      <c r="PVU76" s="172"/>
      <c r="PVV76" s="172"/>
      <c r="PVW76" s="172"/>
      <c r="PVX76" s="172"/>
      <c r="PVY76" s="172"/>
      <c r="PVZ76" s="172"/>
      <c r="PWA76" s="172"/>
      <c r="PWB76" s="172"/>
      <c r="PWC76" s="172"/>
      <c r="PWD76" s="172"/>
      <c r="PWE76" s="172"/>
      <c r="PWF76" s="172"/>
      <c r="PWG76" s="172"/>
      <c r="PWH76" s="172"/>
      <c r="PWI76" s="172"/>
      <c r="PWJ76" s="172"/>
      <c r="PWK76" s="172"/>
      <c r="PWL76" s="172"/>
      <c r="PWM76" s="172"/>
      <c r="PWN76" s="172"/>
      <c r="PWO76" s="172"/>
      <c r="PWP76" s="172"/>
      <c r="PWQ76" s="172"/>
      <c r="PWR76" s="172"/>
      <c r="PWS76" s="172"/>
      <c r="PWT76" s="172"/>
      <c r="PWU76" s="172"/>
      <c r="PWV76" s="172"/>
      <c r="PWW76" s="172"/>
      <c r="PWX76" s="172"/>
      <c r="PWY76" s="172"/>
      <c r="PWZ76" s="172"/>
      <c r="PXA76" s="172"/>
      <c r="PXB76" s="172"/>
      <c r="PXC76" s="172"/>
      <c r="PXD76" s="172"/>
      <c r="PXE76" s="172"/>
      <c r="PXF76" s="172"/>
      <c r="PXG76" s="172"/>
      <c r="PXH76" s="172"/>
      <c r="PXI76" s="172"/>
      <c r="PXJ76" s="172"/>
      <c r="PXK76" s="172"/>
      <c r="PXL76" s="172"/>
      <c r="PXM76" s="172"/>
      <c r="PXN76" s="172"/>
      <c r="PXO76" s="172"/>
      <c r="PXP76" s="172"/>
      <c r="PXQ76" s="172"/>
      <c r="PXR76" s="172"/>
      <c r="PXS76" s="172"/>
      <c r="PXT76" s="172"/>
      <c r="PXU76" s="172"/>
      <c r="PXV76" s="172"/>
      <c r="PXW76" s="172"/>
      <c r="PXX76" s="172"/>
      <c r="PXY76" s="172"/>
      <c r="PXZ76" s="172"/>
      <c r="PYA76" s="172"/>
      <c r="PYB76" s="172"/>
      <c r="PYC76" s="172"/>
      <c r="PYD76" s="172"/>
      <c r="PYE76" s="172"/>
      <c r="PYF76" s="172"/>
      <c r="PYG76" s="172"/>
      <c r="PYH76" s="172"/>
      <c r="PYI76" s="172"/>
      <c r="PYJ76" s="172"/>
      <c r="PYK76" s="172"/>
      <c r="PYL76" s="172"/>
      <c r="PYM76" s="172"/>
      <c r="PYN76" s="172"/>
      <c r="PYO76" s="172"/>
      <c r="PYP76" s="172"/>
      <c r="PYQ76" s="172"/>
      <c r="PYR76" s="172"/>
      <c r="PYS76" s="172"/>
      <c r="PYT76" s="172"/>
      <c r="PYU76" s="172"/>
      <c r="PYV76" s="172"/>
      <c r="PYW76" s="172"/>
      <c r="PYX76" s="172"/>
      <c r="PYY76" s="172"/>
      <c r="PYZ76" s="172"/>
      <c r="PZA76" s="172"/>
      <c r="PZB76" s="172"/>
      <c r="PZC76" s="172"/>
      <c r="PZD76" s="172"/>
      <c r="PZE76" s="172"/>
      <c r="PZF76" s="172"/>
      <c r="PZG76" s="172"/>
      <c r="PZH76" s="172"/>
      <c r="PZI76" s="172"/>
      <c r="PZJ76" s="172"/>
      <c r="PZK76" s="172"/>
      <c r="PZL76" s="172"/>
      <c r="PZM76" s="172"/>
      <c r="PZN76" s="172"/>
      <c r="PZO76" s="172"/>
      <c r="PZP76" s="172"/>
      <c r="PZQ76" s="172"/>
      <c r="PZR76" s="172"/>
      <c r="PZS76" s="172"/>
      <c r="PZT76" s="172"/>
      <c r="PZU76" s="172"/>
      <c r="PZV76" s="172"/>
      <c r="PZW76" s="172"/>
      <c r="PZX76" s="172"/>
      <c r="PZY76" s="172"/>
      <c r="PZZ76" s="172"/>
      <c r="QAA76" s="172"/>
      <c r="QAB76" s="172"/>
      <c r="QAC76" s="172"/>
      <c r="QAD76" s="172"/>
      <c r="QAE76" s="172"/>
      <c r="QAF76" s="172"/>
      <c r="QAG76" s="172"/>
      <c r="QAH76" s="172"/>
      <c r="QAI76" s="172"/>
      <c r="QAJ76" s="172"/>
      <c r="QAK76" s="172"/>
      <c r="QAL76" s="172"/>
      <c r="QAM76" s="172"/>
      <c r="QAN76" s="172"/>
      <c r="QAO76" s="172"/>
      <c r="QAP76" s="172"/>
      <c r="QAQ76" s="172"/>
      <c r="QAR76" s="172"/>
      <c r="QAS76" s="172"/>
      <c r="QAT76" s="172"/>
      <c r="QAU76" s="172"/>
      <c r="QAV76" s="172"/>
      <c r="QAW76" s="172"/>
      <c r="QAX76" s="172"/>
      <c r="QAY76" s="172"/>
      <c r="QAZ76" s="172"/>
      <c r="QBA76" s="172"/>
      <c r="QBB76" s="172"/>
      <c r="QBC76" s="172"/>
      <c r="QBD76" s="172"/>
      <c r="QBE76" s="172"/>
      <c r="QBF76" s="172"/>
      <c r="QBG76" s="172"/>
      <c r="QBH76" s="172"/>
      <c r="QBI76" s="172"/>
      <c r="QBJ76" s="172"/>
      <c r="QBK76" s="172"/>
      <c r="QBL76" s="172"/>
      <c r="QBM76" s="172"/>
      <c r="QBN76" s="172"/>
      <c r="QBO76" s="172"/>
      <c r="QBP76" s="172"/>
      <c r="QBQ76" s="172"/>
      <c r="QBR76" s="172"/>
      <c r="QBS76" s="172"/>
      <c r="QBT76" s="172"/>
      <c r="QBU76" s="172"/>
      <c r="QBV76" s="172"/>
      <c r="QBW76" s="172"/>
      <c r="QBX76" s="172"/>
      <c r="QBY76" s="172"/>
      <c r="QBZ76" s="172"/>
      <c r="QCA76" s="172"/>
      <c r="QCB76" s="172"/>
      <c r="QCC76" s="172"/>
      <c r="QCD76" s="172"/>
      <c r="QCE76" s="172"/>
      <c r="QCF76" s="172"/>
      <c r="QCG76" s="172"/>
      <c r="QCH76" s="172"/>
      <c r="QCI76" s="172"/>
      <c r="QCJ76" s="172"/>
      <c r="QCK76" s="172"/>
      <c r="QCL76" s="172"/>
      <c r="QCM76" s="172"/>
      <c r="QCN76" s="172"/>
      <c r="QCO76" s="172"/>
      <c r="QCP76" s="172"/>
      <c r="QCQ76" s="172"/>
      <c r="QCR76" s="172"/>
      <c r="QCS76" s="172"/>
      <c r="QCT76" s="172"/>
      <c r="QCU76" s="172"/>
      <c r="QCV76" s="172"/>
      <c r="QCW76" s="172"/>
      <c r="QCX76" s="172"/>
      <c r="QCY76" s="172"/>
      <c r="QCZ76" s="172"/>
      <c r="QDA76" s="172"/>
      <c r="QDB76" s="172"/>
      <c r="QDC76" s="172"/>
      <c r="QDD76" s="172"/>
      <c r="QDE76" s="172"/>
      <c r="QDF76" s="172"/>
      <c r="QDG76" s="172"/>
      <c r="QDH76" s="172"/>
      <c r="QDI76" s="172"/>
      <c r="QDJ76" s="172"/>
      <c r="QDK76" s="172"/>
      <c r="QDL76" s="172"/>
      <c r="QDM76" s="172"/>
      <c r="QDN76" s="172"/>
      <c r="QDO76" s="172"/>
      <c r="QDP76" s="172"/>
      <c r="QDQ76" s="172"/>
      <c r="QDR76" s="172"/>
      <c r="QDS76" s="172"/>
      <c r="QDT76" s="172"/>
      <c r="QDU76" s="172"/>
      <c r="QDV76" s="172"/>
      <c r="QDW76" s="172"/>
      <c r="QDX76" s="172"/>
      <c r="QDY76" s="172"/>
      <c r="QDZ76" s="172"/>
      <c r="QEA76" s="172"/>
      <c r="QEB76" s="172"/>
      <c r="QEC76" s="172"/>
      <c r="QED76" s="172"/>
      <c r="QEE76" s="172"/>
      <c r="QEF76" s="172"/>
      <c r="QEG76" s="172"/>
      <c r="QEH76" s="172"/>
      <c r="QEI76" s="172"/>
      <c r="QEJ76" s="172"/>
      <c r="QEK76" s="172"/>
      <c r="QEL76" s="172"/>
      <c r="QEM76" s="172"/>
      <c r="QEN76" s="172"/>
      <c r="QEO76" s="172"/>
      <c r="QEP76" s="172"/>
      <c r="QEQ76" s="172"/>
      <c r="QER76" s="172"/>
      <c r="QES76" s="172"/>
      <c r="QET76" s="172"/>
      <c r="QEU76" s="172"/>
      <c r="QEV76" s="172"/>
      <c r="QEW76" s="172"/>
      <c r="QEX76" s="172"/>
      <c r="QEY76" s="172"/>
      <c r="QEZ76" s="172"/>
      <c r="QFA76" s="172"/>
      <c r="QFB76" s="172"/>
      <c r="QFC76" s="172"/>
      <c r="QFD76" s="172"/>
      <c r="QFE76" s="172"/>
      <c r="QFF76" s="172"/>
      <c r="QFG76" s="172"/>
      <c r="QFH76" s="172"/>
      <c r="QFI76" s="172"/>
      <c r="QFJ76" s="172"/>
      <c r="QFK76" s="172"/>
      <c r="QFL76" s="172"/>
      <c r="QFM76" s="172"/>
      <c r="QFN76" s="172"/>
      <c r="QFO76" s="172"/>
      <c r="QFP76" s="172"/>
      <c r="QFQ76" s="172"/>
      <c r="QFR76" s="172"/>
      <c r="QFS76" s="172"/>
      <c r="QFT76" s="172"/>
      <c r="QFU76" s="172"/>
      <c r="QFV76" s="172"/>
      <c r="QFW76" s="172"/>
      <c r="QFX76" s="172"/>
      <c r="QFY76" s="172"/>
      <c r="QFZ76" s="172"/>
      <c r="QGA76" s="172"/>
      <c r="QGB76" s="172"/>
      <c r="QGC76" s="172"/>
      <c r="QGD76" s="172"/>
      <c r="QGE76" s="172"/>
      <c r="QGF76" s="172"/>
      <c r="QGG76" s="172"/>
      <c r="QGH76" s="172"/>
      <c r="QGI76" s="172"/>
      <c r="QGJ76" s="172"/>
      <c r="QGK76" s="172"/>
      <c r="QGL76" s="172"/>
      <c r="QGM76" s="172"/>
      <c r="QGN76" s="172"/>
      <c r="QGO76" s="172"/>
      <c r="QGP76" s="172"/>
      <c r="QGQ76" s="172"/>
      <c r="QGR76" s="172"/>
      <c r="QGS76" s="172"/>
      <c r="QGT76" s="172"/>
      <c r="QGU76" s="172"/>
      <c r="QGV76" s="172"/>
      <c r="QGW76" s="172"/>
      <c r="QGX76" s="172"/>
      <c r="QGY76" s="172"/>
      <c r="QGZ76" s="172"/>
      <c r="QHA76" s="172"/>
      <c r="QHB76" s="172"/>
      <c r="QHC76" s="172"/>
      <c r="QHD76" s="172"/>
      <c r="QHE76" s="172"/>
      <c r="QHF76" s="172"/>
      <c r="QHG76" s="172"/>
      <c r="QHH76" s="172"/>
      <c r="QHI76" s="172"/>
      <c r="QHJ76" s="172"/>
      <c r="QHK76" s="172"/>
      <c r="QHL76" s="172"/>
      <c r="QHM76" s="172"/>
      <c r="QHN76" s="172"/>
      <c r="QHO76" s="172"/>
      <c r="QHP76" s="172"/>
      <c r="QHQ76" s="172"/>
      <c r="QHR76" s="172"/>
      <c r="QHS76" s="172"/>
      <c r="QHT76" s="172"/>
      <c r="QHU76" s="172"/>
      <c r="QHV76" s="172"/>
      <c r="QHW76" s="172"/>
      <c r="QHX76" s="172"/>
      <c r="QHY76" s="172"/>
      <c r="QHZ76" s="172"/>
      <c r="QIA76" s="172"/>
      <c r="QIB76" s="172"/>
      <c r="QIC76" s="172"/>
      <c r="QID76" s="172"/>
      <c r="QIE76" s="172"/>
      <c r="QIF76" s="172"/>
      <c r="QIG76" s="172"/>
      <c r="QIH76" s="172"/>
      <c r="QII76" s="172"/>
      <c r="QIJ76" s="172"/>
      <c r="QIK76" s="172"/>
      <c r="QIL76" s="172"/>
      <c r="QIM76" s="172"/>
      <c r="QIN76" s="172"/>
      <c r="QIO76" s="172"/>
      <c r="QIP76" s="172"/>
      <c r="QIQ76" s="172"/>
      <c r="QIR76" s="172"/>
      <c r="QIS76" s="172"/>
      <c r="QIT76" s="172"/>
      <c r="QIU76" s="172"/>
      <c r="QIV76" s="172"/>
      <c r="QIW76" s="172"/>
      <c r="QIX76" s="172"/>
      <c r="QIY76" s="172"/>
      <c r="QIZ76" s="172"/>
      <c r="QJA76" s="172"/>
      <c r="QJB76" s="172"/>
      <c r="QJC76" s="172"/>
      <c r="QJD76" s="172"/>
      <c r="QJE76" s="172"/>
      <c r="QJF76" s="172"/>
      <c r="QJG76" s="172"/>
      <c r="QJH76" s="172"/>
      <c r="QJI76" s="172"/>
      <c r="QJJ76" s="172"/>
      <c r="QJK76" s="172"/>
      <c r="QJL76" s="172"/>
      <c r="QJM76" s="172"/>
      <c r="QJN76" s="172"/>
      <c r="QJO76" s="172"/>
      <c r="QJP76" s="172"/>
      <c r="QJQ76" s="172"/>
      <c r="QJR76" s="172"/>
      <c r="QJS76" s="172"/>
      <c r="QJT76" s="172"/>
      <c r="QJU76" s="172"/>
      <c r="QJV76" s="172"/>
      <c r="QJW76" s="172"/>
      <c r="QJX76" s="172"/>
      <c r="QJY76" s="172"/>
      <c r="QJZ76" s="172"/>
      <c r="QKA76" s="172"/>
      <c r="QKB76" s="172"/>
      <c r="QKC76" s="172"/>
      <c r="QKD76" s="172"/>
      <c r="QKE76" s="172"/>
      <c r="QKF76" s="172"/>
      <c r="QKG76" s="172"/>
      <c r="QKH76" s="172"/>
      <c r="QKI76" s="172"/>
      <c r="QKJ76" s="172"/>
      <c r="QKK76" s="172"/>
      <c r="QKL76" s="172"/>
      <c r="QKM76" s="172"/>
      <c r="QKN76" s="172"/>
      <c r="QKO76" s="172"/>
      <c r="QKP76" s="172"/>
      <c r="QKQ76" s="172"/>
      <c r="QKR76" s="172"/>
      <c r="QKS76" s="172"/>
      <c r="QKT76" s="172"/>
      <c r="QKU76" s="172"/>
      <c r="QKV76" s="172"/>
      <c r="QKW76" s="172"/>
      <c r="QKX76" s="172"/>
      <c r="QKY76" s="172"/>
      <c r="QKZ76" s="172"/>
      <c r="QLA76" s="172"/>
      <c r="QLB76" s="172"/>
      <c r="QLC76" s="172"/>
      <c r="QLD76" s="172"/>
      <c r="QLE76" s="172"/>
      <c r="QLF76" s="172"/>
      <c r="QLG76" s="172"/>
      <c r="QLH76" s="172"/>
      <c r="QLI76" s="172"/>
      <c r="QLJ76" s="172"/>
      <c r="QLK76" s="172"/>
      <c r="QLL76" s="172"/>
      <c r="QLM76" s="172"/>
      <c r="QLN76" s="172"/>
      <c r="QLO76" s="172"/>
      <c r="QLP76" s="172"/>
      <c r="QLQ76" s="172"/>
      <c r="QLR76" s="172"/>
      <c r="QLS76" s="172"/>
      <c r="QLT76" s="172"/>
      <c r="QLU76" s="172"/>
      <c r="QLV76" s="172"/>
      <c r="QLW76" s="172"/>
      <c r="QLX76" s="172"/>
      <c r="QLY76" s="172"/>
      <c r="QLZ76" s="172"/>
      <c r="QMA76" s="172"/>
      <c r="QMB76" s="172"/>
      <c r="QMC76" s="172"/>
      <c r="QMD76" s="172"/>
      <c r="QME76" s="172"/>
      <c r="QMF76" s="172"/>
      <c r="QMG76" s="172"/>
      <c r="QMH76" s="172"/>
      <c r="QMI76" s="172"/>
      <c r="QMJ76" s="172"/>
      <c r="QMK76" s="172"/>
      <c r="QML76" s="172"/>
      <c r="QMM76" s="172"/>
      <c r="QMN76" s="172"/>
      <c r="QMO76" s="172"/>
      <c r="QMP76" s="172"/>
      <c r="QMQ76" s="172"/>
      <c r="QMR76" s="172"/>
      <c r="QMS76" s="172"/>
      <c r="QMT76" s="172"/>
      <c r="QMU76" s="172"/>
      <c r="QMV76" s="172"/>
      <c r="QMW76" s="172"/>
      <c r="QMX76" s="172"/>
      <c r="QMY76" s="172"/>
      <c r="QMZ76" s="172"/>
      <c r="QNA76" s="172"/>
      <c r="QNB76" s="172"/>
      <c r="QNC76" s="172"/>
      <c r="QND76" s="172"/>
      <c r="QNE76" s="172"/>
      <c r="QNF76" s="172"/>
      <c r="QNG76" s="172"/>
      <c r="QNH76" s="172"/>
      <c r="QNI76" s="172"/>
      <c r="QNJ76" s="172"/>
      <c r="QNK76" s="172"/>
      <c r="QNL76" s="172"/>
      <c r="QNM76" s="172"/>
      <c r="QNN76" s="172"/>
      <c r="QNO76" s="172"/>
      <c r="QNP76" s="172"/>
      <c r="QNQ76" s="172"/>
      <c r="QNR76" s="172"/>
      <c r="QNS76" s="172"/>
      <c r="QNT76" s="172"/>
      <c r="QNU76" s="172"/>
      <c r="QNV76" s="172"/>
      <c r="QNW76" s="172"/>
      <c r="QNX76" s="172"/>
      <c r="QNY76" s="172"/>
      <c r="QNZ76" s="172"/>
      <c r="QOA76" s="172"/>
      <c r="QOB76" s="172"/>
      <c r="QOC76" s="172"/>
      <c r="QOD76" s="172"/>
      <c r="QOE76" s="172"/>
      <c r="QOF76" s="172"/>
      <c r="QOG76" s="172"/>
      <c r="QOH76" s="172"/>
      <c r="QOI76" s="172"/>
      <c r="QOJ76" s="172"/>
      <c r="QOK76" s="172"/>
      <c r="QOL76" s="172"/>
      <c r="QOM76" s="172"/>
      <c r="QON76" s="172"/>
      <c r="QOO76" s="172"/>
      <c r="QOP76" s="172"/>
      <c r="QOQ76" s="172"/>
      <c r="QOR76" s="172"/>
      <c r="QOS76" s="172"/>
      <c r="QOT76" s="172"/>
      <c r="QOU76" s="172"/>
      <c r="QOV76" s="172"/>
      <c r="QOW76" s="172"/>
      <c r="QOX76" s="172"/>
      <c r="QOY76" s="172"/>
      <c r="QOZ76" s="172"/>
      <c r="QPA76" s="172"/>
      <c r="QPB76" s="172"/>
      <c r="QPC76" s="172"/>
      <c r="QPD76" s="172"/>
      <c r="QPE76" s="172"/>
      <c r="QPF76" s="172"/>
      <c r="QPG76" s="172"/>
      <c r="QPH76" s="172"/>
      <c r="QPI76" s="172"/>
      <c r="QPJ76" s="172"/>
      <c r="QPK76" s="172"/>
      <c r="QPL76" s="172"/>
      <c r="QPM76" s="172"/>
      <c r="QPN76" s="172"/>
      <c r="QPO76" s="172"/>
      <c r="QPP76" s="172"/>
      <c r="QPQ76" s="172"/>
      <c r="QPR76" s="172"/>
      <c r="QPS76" s="172"/>
      <c r="QPT76" s="172"/>
      <c r="QPU76" s="172"/>
      <c r="QPV76" s="172"/>
      <c r="QPW76" s="172"/>
      <c r="QPX76" s="172"/>
      <c r="QPY76" s="172"/>
      <c r="QPZ76" s="172"/>
      <c r="QQA76" s="172"/>
      <c r="QQB76" s="172"/>
      <c r="QQC76" s="172"/>
      <c r="QQD76" s="172"/>
      <c r="QQE76" s="172"/>
      <c r="QQF76" s="172"/>
      <c r="QQG76" s="172"/>
      <c r="QQH76" s="172"/>
      <c r="QQI76" s="172"/>
      <c r="QQJ76" s="172"/>
      <c r="QQK76" s="172"/>
      <c r="QQL76" s="172"/>
      <c r="QQM76" s="172"/>
      <c r="QQN76" s="172"/>
      <c r="QQO76" s="172"/>
      <c r="QQP76" s="172"/>
      <c r="QQQ76" s="172"/>
      <c r="QQR76" s="172"/>
      <c r="QQS76" s="172"/>
      <c r="QQT76" s="172"/>
      <c r="QQU76" s="172"/>
      <c r="QQV76" s="172"/>
      <c r="QQW76" s="172"/>
      <c r="QQX76" s="172"/>
      <c r="QQY76" s="172"/>
      <c r="QQZ76" s="172"/>
      <c r="QRA76" s="172"/>
      <c r="QRB76" s="172"/>
      <c r="QRC76" s="172"/>
      <c r="QRD76" s="172"/>
      <c r="QRE76" s="172"/>
      <c r="QRF76" s="172"/>
      <c r="QRG76" s="172"/>
      <c r="QRH76" s="172"/>
      <c r="QRI76" s="172"/>
      <c r="QRJ76" s="172"/>
      <c r="QRK76" s="172"/>
      <c r="QRL76" s="172"/>
      <c r="QRM76" s="172"/>
      <c r="QRN76" s="172"/>
      <c r="QRO76" s="172"/>
      <c r="QRP76" s="172"/>
      <c r="QRQ76" s="172"/>
      <c r="QRR76" s="172"/>
      <c r="QRS76" s="172"/>
      <c r="QRT76" s="172"/>
      <c r="QRU76" s="172"/>
      <c r="QRV76" s="172"/>
      <c r="QRW76" s="172"/>
      <c r="QRX76" s="172"/>
      <c r="QRY76" s="172"/>
      <c r="QRZ76" s="172"/>
      <c r="QSA76" s="172"/>
      <c r="QSB76" s="172"/>
      <c r="QSC76" s="172"/>
      <c r="QSD76" s="172"/>
      <c r="QSE76" s="172"/>
      <c r="QSF76" s="172"/>
      <c r="QSG76" s="172"/>
      <c r="QSH76" s="172"/>
      <c r="QSI76" s="172"/>
      <c r="QSJ76" s="172"/>
      <c r="QSK76" s="172"/>
      <c r="QSL76" s="172"/>
      <c r="QSM76" s="172"/>
      <c r="QSN76" s="172"/>
      <c r="QSO76" s="172"/>
      <c r="QSP76" s="172"/>
      <c r="QSQ76" s="172"/>
      <c r="QSR76" s="172"/>
      <c r="QSS76" s="172"/>
      <c r="QST76" s="172"/>
      <c r="QSU76" s="172"/>
      <c r="QSV76" s="172"/>
      <c r="QSW76" s="172"/>
      <c r="QSX76" s="172"/>
      <c r="QSY76" s="172"/>
      <c r="QSZ76" s="172"/>
      <c r="QTA76" s="172"/>
      <c r="QTB76" s="172"/>
      <c r="QTC76" s="172"/>
      <c r="QTD76" s="172"/>
      <c r="QTE76" s="172"/>
      <c r="QTF76" s="172"/>
      <c r="QTG76" s="172"/>
      <c r="QTH76" s="172"/>
      <c r="QTI76" s="172"/>
      <c r="QTJ76" s="172"/>
      <c r="QTK76" s="172"/>
      <c r="QTL76" s="172"/>
      <c r="QTM76" s="172"/>
      <c r="QTN76" s="172"/>
      <c r="QTO76" s="172"/>
      <c r="QTP76" s="172"/>
      <c r="QTQ76" s="172"/>
      <c r="QTR76" s="172"/>
      <c r="QTS76" s="172"/>
      <c r="QTT76" s="172"/>
      <c r="QTU76" s="172"/>
      <c r="QTV76" s="172"/>
      <c r="QTW76" s="172"/>
      <c r="QTX76" s="172"/>
      <c r="QTY76" s="172"/>
      <c r="QTZ76" s="172"/>
      <c r="QUA76" s="172"/>
      <c r="QUB76" s="172"/>
      <c r="QUC76" s="172"/>
      <c r="QUD76" s="172"/>
      <c r="QUE76" s="172"/>
      <c r="QUF76" s="172"/>
      <c r="QUG76" s="172"/>
      <c r="QUH76" s="172"/>
      <c r="QUI76" s="172"/>
      <c r="QUJ76" s="172"/>
      <c r="QUK76" s="172"/>
      <c r="QUL76" s="172"/>
      <c r="QUM76" s="172"/>
      <c r="QUN76" s="172"/>
      <c r="QUO76" s="172"/>
      <c r="QUP76" s="172"/>
      <c r="QUQ76" s="172"/>
      <c r="QUR76" s="172"/>
      <c r="QUS76" s="172"/>
      <c r="QUT76" s="172"/>
      <c r="QUU76" s="172"/>
      <c r="QUV76" s="172"/>
      <c r="QUW76" s="172"/>
      <c r="QUX76" s="172"/>
      <c r="QUY76" s="172"/>
      <c r="QUZ76" s="172"/>
      <c r="QVA76" s="172"/>
      <c r="QVB76" s="172"/>
      <c r="QVC76" s="172"/>
      <c r="QVD76" s="172"/>
      <c r="QVE76" s="172"/>
      <c r="QVF76" s="172"/>
      <c r="QVG76" s="172"/>
      <c r="QVH76" s="172"/>
      <c r="QVI76" s="172"/>
      <c r="QVJ76" s="172"/>
      <c r="QVK76" s="172"/>
      <c r="QVL76" s="172"/>
      <c r="QVM76" s="172"/>
      <c r="QVN76" s="172"/>
      <c r="QVO76" s="172"/>
      <c r="QVP76" s="172"/>
      <c r="QVQ76" s="172"/>
      <c r="QVR76" s="172"/>
      <c r="QVS76" s="172"/>
      <c r="QVT76" s="172"/>
      <c r="QVU76" s="172"/>
      <c r="QVV76" s="172"/>
      <c r="QVW76" s="172"/>
      <c r="QVX76" s="172"/>
      <c r="QVY76" s="172"/>
      <c r="QVZ76" s="172"/>
      <c r="QWA76" s="172"/>
      <c r="QWB76" s="172"/>
      <c r="QWC76" s="172"/>
      <c r="QWD76" s="172"/>
      <c r="QWE76" s="172"/>
      <c r="QWF76" s="172"/>
      <c r="QWG76" s="172"/>
      <c r="QWH76" s="172"/>
      <c r="QWI76" s="172"/>
      <c r="QWJ76" s="172"/>
      <c r="QWK76" s="172"/>
      <c r="QWL76" s="172"/>
      <c r="QWM76" s="172"/>
      <c r="QWN76" s="172"/>
      <c r="QWO76" s="172"/>
      <c r="QWP76" s="172"/>
      <c r="QWQ76" s="172"/>
      <c r="QWR76" s="172"/>
      <c r="QWS76" s="172"/>
      <c r="QWT76" s="172"/>
      <c r="QWU76" s="172"/>
      <c r="QWV76" s="172"/>
      <c r="QWW76" s="172"/>
      <c r="QWX76" s="172"/>
      <c r="QWY76" s="172"/>
      <c r="QWZ76" s="172"/>
      <c r="QXA76" s="172"/>
      <c r="QXB76" s="172"/>
      <c r="QXC76" s="172"/>
      <c r="QXD76" s="172"/>
      <c r="QXE76" s="172"/>
      <c r="QXF76" s="172"/>
      <c r="QXG76" s="172"/>
      <c r="QXH76" s="172"/>
      <c r="QXI76" s="172"/>
      <c r="QXJ76" s="172"/>
      <c r="QXK76" s="172"/>
      <c r="QXL76" s="172"/>
      <c r="QXM76" s="172"/>
      <c r="QXN76" s="172"/>
      <c r="QXO76" s="172"/>
      <c r="QXP76" s="172"/>
      <c r="QXQ76" s="172"/>
      <c r="QXR76" s="172"/>
      <c r="QXS76" s="172"/>
      <c r="QXT76" s="172"/>
      <c r="QXU76" s="172"/>
      <c r="QXV76" s="172"/>
      <c r="QXW76" s="172"/>
      <c r="QXX76" s="172"/>
      <c r="QXY76" s="172"/>
      <c r="QXZ76" s="172"/>
      <c r="QYA76" s="172"/>
      <c r="QYB76" s="172"/>
      <c r="QYC76" s="172"/>
      <c r="QYD76" s="172"/>
      <c r="QYE76" s="172"/>
      <c r="QYF76" s="172"/>
      <c r="QYG76" s="172"/>
      <c r="QYH76" s="172"/>
      <c r="QYI76" s="172"/>
      <c r="QYJ76" s="172"/>
      <c r="QYK76" s="172"/>
      <c r="QYL76" s="172"/>
      <c r="QYM76" s="172"/>
      <c r="QYN76" s="172"/>
      <c r="QYO76" s="172"/>
      <c r="QYP76" s="172"/>
      <c r="QYQ76" s="172"/>
      <c r="QYR76" s="172"/>
      <c r="QYS76" s="172"/>
      <c r="QYT76" s="172"/>
      <c r="QYU76" s="172"/>
      <c r="QYV76" s="172"/>
      <c r="QYW76" s="172"/>
      <c r="QYX76" s="172"/>
      <c r="QYY76" s="172"/>
      <c r="QYZ76" s="172"/>
      <c r="QZA76" s="172"/>
      <c r="QZB76" s="172"/>
      <c r="QZC76" s="172"/>
      <c r="QZD76" s="172"/>
      <c r="QZE76" s="172"/>
      <c r="QZF76" s="172"/>
      <c r="QZG76" s="172"/>
      <c r="QZH76" s="172"/>
      <c r="QZI76" s="172"/>
      <c r="QZJ76" s="172"/>
      <c r="QZK76" s="172"/>
      <c r="QZL76" s="172"/>
      <c r="QZM76" s="172"/>
      <c r="QZN76" s="172"/>
      <c r="QZO76" s="172"/>
      <c r="QZP76" s="172"/>
      <c r="QZQ76" s="172"/>
      <c r="QZR76" s="172"/>
      <c r="QZS76" s="172"/>
      <c r="QZT76" s="172"/>
      <c r="QZU76" s="172"/>
      <c r="QZV76" s="172"/>
      <c r="QZW76" s="172"/>
      <c r="QZX76" s="172"/>
      <c r="QZY76" s="172"/>
      <c r="QZZ76" s="172"/>
      <c r="RAA76" s="172"/>
      <c r="RAB76" s="172"/>
      <c r="RAC76" s="172"/>
      <c r="RAD76" s="172"/>
      <c r="RAE76" s="172"/>
      <c r="RAF76" s="172"/>
      <c r="RAG76" s="172"/>
      <c r="RAH76" s="172"/>
      <c r="RAI76" s="172"/>
      <c r="RAJ76" s="172"/>
      <c r="RAK76" s="172"/>
      <c r="RAL76" s="172"/>
      <c r="RAM76" s="172"/>
      <c r="RAN76" s="172"/>
      <c r="RAO76" s="172"/>
      <c r="RAP76" s="172"/>
      <c r="RAQ76" s="172"/>
      <c r="RAR76" s="172"/>
      <c r="RAS76" s="172"/>
      <c r="RAT76" s="172"/>
      <c r="RAU76" s="172"/>
      <c r="RAV76" s="172"/>
      <c r="RAW76" s="172"/>
      <c r="RAX76" s="172"/>
      <c r="RAY76" s="172"/>
      <c r="RAZ76" s="172"/>
      <c r="RBA76" s="172"/>
      <c r="RBB76" s="172"/>
      <c r="RBC76" s="172"/>
      <c r="RBD76" s="172"/>
      <c r="RBE76" s="172"/>
      <c r="RBF76" s="172"/>
      <c r="RBG76" s="172"/>
      <c r="RBH76" s="172"/>
      <c r="RBI76" s="172"/>
      <c r="RBJ76" s="172"/>
      <c r="RBK76" s="172"/>
      <c r="RBL76" s="172"/>
      <c r="RBM76" s="172"/>
      <c r="RBN76" s="172"/>
      <c r="RBO76" s="172"/>
      <c r="RBP76" s="172"/>
      <c r="RBQ76" s="172"/>
      <c r="RBR76" s="172"/>
      <c r="RBS76" s="172"/>
      <c r="RBT76" s="172"/>
      <c r="RBU76" s="172"/>
      <c r="RBV76" s="172"/>
      <c r="RBW76" s="172"/>
      <c r="RBX76" s="172"/>
      <c r="RBY76" s="172"/>
      <c r="RBZ76" s="172"/>
      <c r="RCA76" s="172"/>
      <c r="RCB76" s="172"/>
      <c r="RCC76" s="172"/>
      <c r="RCD76" s="172"/>
      <c r="RCE76" s="172"/>
      <c r="RCF76" s="172"/>
      <c r="RCG76" s="172"/>
      <c r="RCH76" s="172"/>
      <c r="RCI76" s="172"/>
      <c r="RCJ76" s="172"/>
      <c r="RCK76" s="172"/>
      <c r="RCL76" s="172"/>
      <c r="RCM76" s="172"/>
      <c r="RCN76" s="172"/>
      <c r="RCO76" s="172"/>
      <c r="RCP76" s="172"/>
      <c r="RCQ76" s="172"/>
      <c r="RCR76" s="172"/>
      <c r="RCS76" s="172"/>
      <c r="RCT76" s="172"/>
      <c r="RCU76" s="172"/>
      <c r="RCV76" s="172"/>
      <c r="RCW76" s="172"/>
      <c r="RCX76" s="172"/>
      <c r="RCY76" s="172"/>
      <c r="RCZ76" s="172"/>
      <c r="RDA76" s="172"/>
      <c r="RDB76" s="172"/>
      <c r="RDC76" s="172"/>
      <c r="RDD76" s="172"/>
      <c r="RDE76" s="172"/>
      <c r="RDF76" s="172"/>
      <c r="RDG76" s="172"/>
      <c r="RDH76" s="172"/>
      <c r="RDI76" s="172"/>
      <c r="RDJ76" s="172"/>
      <c r="RDK76" s="172"/>
      <c r="RDL76" s="172"/>
      <c r="RDM76" s="172"/>
      <c r="RDN76" s="172"/>
      <c r="RDO76" s="172"/>
      <c r="RDP76" s="172"/>
      <c r="RDQ76" s="172"/>
      <c r="RDR76" s="172"/>
      <c r="RDS76" s="172"/>
      <c r="RDT76" s="172"/>
      <c r="RDU76" s="172"/>
      <c r="RDV76" s="172"/>
      <c r="RDW76" s="172"/>
      <c r="RDX76" s="172"/>
      <c r="RDY76" s="172"/>
      <c r="RDZ76" s="172"/>
      <c r="REA76" s="172"/>
      <c r="REB76" s="172"/>
      <c r="REC76" s="172"/>
      <c r="RED76" s="172"/>
      <c r="REE76" s="172"/>
      <c r="REF76" s="172"/>
      <c r="REG76" s="172"/>
      <c r="REH76" s="172"/>
      <c r="REI76" s="172"/>
      <c r="REJ76" s="172"/>
      <c r="REK76" s="172"/>
      <c r="REL76" s="172"/>
      <c r="REM76" s="172"/>
      <c r="REN76" s="172"/>
      <c r="REO76" s="172"/>
      <c r="REP76" s="172"/>
      <c r="REQ76" s="172"/>
      <c r="RER76" s="172"/>
      <c r="RES76" s="172"/>
      <c r="RET76" s="172"/>
      <c r="REU76" s="172"/>
      <c r="REV76" s="172"/>
      <c r="REW76" s="172"/>
      <c r="REX76" s="172"/>
      <c r="REY76" s="172"/>
      <c r="REZ76" s="172"/>
      <c r="RFA76" s="172"/>
      <c r="RFB76" s="172"/>
      <c r="RFC76" s="172"/>
      <c r="RFD76" s="172"/>
      <c r="RFE76" s="172"/>
      <c r="RFF76" s="172"/>
      <c r="RFG76" s="172"/>
      <c r="RFH76" s="172"/>
      <c r="RFI76" s="172"/>
      <c r="RFJ76" s="172"/>
      <c r="RFK76" s="172"/>
      <c r="RFL76" s="172"/>
      <c r="RFM76" s="172"/>
      <c r="RFN76" s="172"/>
      <c r="RFO76" s="172"/>
      <c r="RFP76" s="172"/>
      <c r="RFQ76" s="172"/>
      <c r="RFR76" s="172"/>
      <c r="RFS76" s="172"/>
      <c r="RFT76" s="172"/>
      <c r="RFU76" s="172"/>
      <c r="RFV76" s="172"/>
      <c r="RFW76" s="172"/>
      <c r="RFX76" s="172"/>
      <c r="RFY76" s="172"/>
      <c r="RFZ76" s="172"/>
      <c r="RGA76" s="172"/>
      <c r="RGB76" s="172"/>
      <c r="RGC76" s="172"/>
      <c r="RGD76" s="172"/>
      <c r="RGE76" s="172"/>
      <c r="RGF76" s="172"/>
      <c r="RGG76" s="172"/>
      <c r="RGH76" s="172"/>
      <c r="RGI76" s="172"/>
      <c r="RGJ76" s="172"/>
      <c r="RGK76" s="172"/>
      <c r="RGL76" s="172"/>
      <c r="RGM76" s="172"/>
      <c r="RGN76" s="172"/>
      <c r="RGO76" s="172"/>
      <c r="RGP76" s="172"/>
      <c r="RGQ76" s="172"/>
      <c r="RGR76" s="172"/>
      <c r="RGS76" s="172"/>
      <c r="RGT76" s="172"/>
      <c r="RGU76" s="172"/>
      <c r="RGV76" s="172"/>
      <c r="RGW76" s="172"/>
      <c r="RGX76" s="172"/>
      <c r="RGY76" s="172"/>
      <c r="RGZ76" s="172"/>
      <c r="RHA76" s="172"/>
      <c r="RHB76" s="172"/>
      <c r="RHC76" s="172"/>
      <c r="RHD76" s="172"/>
      <c r="RHE76" s="172"/>
      <c r="RHF76" s="172"/>
      <c r="RHG76" s="172"/>
      <c r="RHH76" s="172"/>
      <c r="RHI76" s="172"/>
      <c r="RHJ76" s="172"/>
      <c r="RHK76" s="172"/>
      <c r="RHL76" s="172"/>
      <c r="RHM76" s="172"/>
      <c r="RHN76" s="172"/>
      <c r="RHO76" s="172"/>
      <c r="RHP76" s="172"/>
      <c r="RHQ76" s="172"/>
      <c r="RHR76" s="172"/>
      <c r="RHS76" s="172"/>
      <c r="RHT76" s="172"/>
      <c r="RHU76" s="172"/>
      <c r="RHV76" s="172"/>
      <c r="RHW76" s="172"/>
      <c r="RHX76" s="172"/>
      <c r="RHY76" s="172"/>
      <c r="RHZ76" s="172"/>
      <c r="RIA76" s="172"/>
      <c r="RIB76" s="172"/>
      <c r="RIC76" s="172"/>
      <c r="RID76" s="172"/>
      <c r="RIE76" s="172"/>
      <c r="RIF76" s="172"/>
      <c r="RIG76" s="172"/>
      <c r="RIH76" s="172"/>
      <c r="RII76" s="172"/>
      <c r="RIJ76" s="172"/>
      <c r="RIK76" s="172"/>
      <c r="RIL76" s="172"/>
      <c r="RIM76" s="172"/>
      <c r="RIN76" s="172"/>
      <c r="RIO76" s="172"/>
      <c r="RIP76" s="172"/>
      <c r="RIQ76" s="172"/>
      <c r="RIR76" s="172"/>
      <c r="RIS76" s="172"/>
      <c r="RIT76" s="172"/>
      <c r="RIU76" s="172"/>
      <c r="RIV76" s="172"/>
      <c r="RIW76" s="172"/>
      <c r="RIX76" s="172"/>
      <c r="RIY76" s="172"/>
      <c r="RIZ76" s="172"/>
      <c r="RJA76" s="172"/>
      <c r="RJB76" s="172"/>
      <c r="RJC76" s="172"/>
      <c r="RJD76" s="172"/>
      <c r="RJE76" s="172"/>
      <c r="RJF76" s="172"/>
      <c r="RJG76" s="172"/>
      <c r="RJH76" s="172"/>
      <c r="RJI76" s="172"/>
      <c r="RJJ76" s="172"/>
      <c r="RJK76" s="172"/>
      <c r="RJL76" s="172"/>
      <c r="RJM76" s="172"/>
      <c r="RJN76" s="172"/>
      <c r="RJO76" s="172"/>
      <c r="RJP76" s="172"/>
      <c r="RJQ76" s="172"/>
      <c r="RJR76" s="172"/>
      <c r="RJS76" s="172"/>
      <c r="RJT76" s="172"/>
      <c r="RJU76" s="172"/>
      <c r="RJV76" s="172"/>
      <c r="RJW76" s="172"/>
      <c r="RJX76" s="172"/>
      <c r="RJY76" s="172"/>
      <c r="RJZ76" s="172"/>
      <c r="RKA76" s="172"/>
      <c r="RKB76" s="172"/>
      <c r="RKC76" s="172"/>
      <c r="RKD76" s="172"/>
      <c r="RKE76" s="172"/>
      <c r="RKF76" s="172"/>
      <c r="RKG76" s="172"/>
      <c r="RKH76" s="172"/>
      <c r="RKI76" s="172"/>
      <c r="RKJ76" s="172"/>
      <c r="RKK76" s="172"/>
      <c r="RKL76" s="172"/>
      <c r="RKM76" s="172"/>
      <c r="RKN76" s="172"/>
      <c r="RKO76" s="172"/>
      <c r="RKP76" s="172"/>
      <c r="RKQ76" s="172"/>
      <c r="RKR76" s="172"/>
      <c r="RKS76" s="172"/>
      <c r="RKT76" s="172"/>
      <c r="RKU76" s="172"/>
      <c r="RKV76" s="172"/>
      <c r="RKW76" s="172"/>
      <c r="RKX76" s="172"/>
      <c r="RKY76" s="172"/>
      <c r="RKZ76" s="172"/>
      <c r="RLA76" s="172"/>
      <c r="RLB76" s="172"/>
      <c r="RLC76" s="172"/>
      <c r="RLD76" s="172"/>
      <c r="RLE76" s="172"/>
      <c r="RLF76" s="172"/>
      <c r="RLG76" s="172"/>
      <c r="RLH76" s="172"/>
      <c r="RLI76" s="172"/>
      <c r="RLJ76" s="172"/>
      <c r="RLK76" s="172"/>
      <c r="RLL76" s="172"/>
      <c r="RLM76" s="172"/>
      <c r="RLN76" s="172"/>
      <c r="RLO76" s="172"/>
      <c r="RLP76" s="172"/>
      <c r="RLQ76" s="172"/>
      <c r="RLR76" s="172"/>
      <c r="RLS76" s="172"/>
      <c r="RLT76" s="172"/>
      <c r="RLU76" s="172"/>
      <c r="RLV76" s="172"/>
      <c r="RLW76" s="172"/>
      <c r="RLX76" s="172"/>
      <c r="RLY76" s="172"/>
      <c r="RLZ76" s="172"/>
      <c r="RMA76" s="172"/>
      <c r="RMB76" s="172"/>
      <c r="RMC76" s="172"/>
      <c r="RMD76" s="172"/>
      <c r="RME76" s="172"/>
      <c r="RMF76" s="172"/>
      <c r="RMG76" s="172"/>
      <c r="RMH76" s="172"/>
      <c r="RMI76" s="172"/>
      <c r="RMJ76" s="172"/>
      <c r="RMK76" s="172"/>
      <c r="RML76" s="172"/>
      <c r="RMM76" s="172"/>
      <c r="RMN76" s="172"/>
      <c r="RMO76" s="172"/>
      <c r="RMP76" s="172"/>
      <c r="RMQ76" s="172"/>
      <c r="RMR76" s="172"/>
      <c r="RMS76" s="172"/>
      <c r="RMT76" s="172"/>
      <c r="RMU76" s="172"/>
      <c r="RMV76" s="172"/>
      <c r="RMW76" s="172"/>
      <c r="RMX76" s="172"/>
      <c r="RMY76" s="172"/>
      <c r="RMZ76" s="172"/>
      <c r="RNA76" s="172"/>
      <c r="RNB76" s="172"/>
      <c r="RNC76" s="172"/>
      <c r="RND76" s="172"/>
      <c r="RNE76" s="172"/>
      <c r="RNF76" s="172"/>
      <c r="RNG76" s="172"/>
      <c r="RNH76" s="172"/>
      <c r="RNI76" s="172"/>
      <c r="RNJ76" s="172"/>
      <c r="RNK76" s="172"/>
      <c r="RNL76" s="172"/>
      <c r="RNM76" s="172"/>
      <c r="RNN76" s="172"/>
      <c r="RNO76" s="172"/>
      <c r="RNP76" s="172"/>
      <c r="RNQ76" s="172"/>
      <c r="RNR76" s="172"/>
      <c r="RNS76" s="172"/>
      <c r="RNT76" s="172"/>
      <c r="RNU76" s="172"/>
      <c r="RNV76" s="172"/>
      <c r="RNW76" s="172"/>
      <c r="RNX76" s="172"/>
      <c r="RNY76" s="172"/>
      <c r="RNZ76" s="172"/>
      <c r="ROA76" s="172"/>
      <c r="ROB76" s="172"/>
      <c r="ROC76" s="172"/>
      <c r="ROD76" s="172"/>
      <c r="ROE76" s="172"/>
      <c r="ROF76" s="172"/>
      <c r="ROG76" s="172"/>
      <c r="ROH76" s="172"/>
      <c r="ROI76" s="172"/>
      <c r="ROJ76" s="172"/>
      <c r="ROK76" s="172"/>
      <c r="ROL76" s="172"/>
      <c r="ROM76" s="172"/>
      <c r="RON76" s="172"/>
      <c r="ROO76" s="172"/>
      <c r="ROP76" s="172"/>
      <c r="ROQ76" s="172"/>
      <c r="ROR76" s="172"/>
      <c r="ROS76" s="172"/>
      <c r="ROT76" s="172"/>
      <c r="ROU76" s="172"/>
      <c r="ROV76" s="172"/>
      <c r="ROW76" s="172"/>
      <c r="ROX76" s="172"/>
      <c r="ROY76" s="172"/>
      <c r="ROZ76" s="172"/>
      <c r="RPA76" s="172"/>
      <c r="RPB76" s="172"/>
      <c r="RPC76" s="172"/>
      <c r="RPD76" s="172"/>
      <c r="RPE76" s="172"/>
      <c r="RPF76" s="172"/>
      <c r="RPG76" s="172"/>
      <c r="RPH76" s="172"/>
      <c r="RPI76" s="172"/>
      <c r="RPJ76" s="172"/>
      <c r="RPK76" s="172"/>
      <c r="RPL76" s="172"/>
      <c r="RPM76" s="172"/>
      <c r="RPN76" s="172"/>
      <c r="RPO76" s="172"/>
      <c r="RPP76" s="172"/>
      <c r="RPQ76" s="172"/>
      <c r="RPR76" s="172"/>
      <c r="RPS76" s="172"/>
      <c r="RPT76" s="172"/>
      <c r="RPU76" s="172"/>
      <c r="RPV76" s="172"/>
      <c r="RPW76" s="172"/>
      <c r="RPX76" s="172"/>
      <c r="RPY76" s="172"/>
      <c r="RPZ76" s="172"/>
      <c r="RQA76" s="172"/>
      <c r="RQB76" s="172"/>
      <c r="RQC76" s="172"/>
      <c r="RQD76" s="172"/>
      <c r="RQE76" s="172"/>
      <c r="RQF76" s="172"/>
      <c r="RQG76" s="172"/>
      <c r="RQH76" s="172"/>
      <c r="RQI76" s="172"/>
      <c r="RQJ76" s="172"/>
      <c r="RQK76" s="172"/>
      <c r="RQL76" s="172"/>
      <c r="RQM76" s="172"/>
      <c r="RQN76" s="172"/>
      <c r="RQO76" s="172"/>
      <c r="RQP76" s="172"/>
      <c r="RQQ76" s="172"/>
      <c r="RQR76" s="172"/>
      <c r="RQS76" s="172"/>
      <c r="RQT76" s="172"/>
      <c r="RQU76" s="172"/>
      <c r="RQV76" s="172"/>
      <c r="RQW76" s="172"/>
      <c r="RQX76" s="172"/>
      <c r="RQY76" s="172"/>
      <c r="RQZ76" s="172"/>
      <c r="RRA76" s="172"/>
      <c r="RRB76" s="172"/>
      <c r="RRC76" s="172"/>
      <c r="RRD76" s="172"/>
      <c r="RRE76" s="172"/>
      <c r="RRF76" s="172"/>
      <c r="RRG76" s="172"/>
      <c r="RRH76" s="172"/>
      <c r="RRI76" s="172"/>
      <c r="RRJ76" s="172"/>
      <c r="RRK76" s="172"/>
      <c r="RRL76" s="172"/>
      <c r="RRM76" s="172"/>
      <c r="RRN76" s="172"/>
      <c r="RRO76" s="172"/>
      <c r="RRP76" s="172"/>
      <c r="RRQ76" s="172"/>
      <c r="RRR76" s="172"/>
      <c r="RRS76" s="172"/>
      <c r="RRT76" s="172"/>
      <c r="RRU76" s="172"/>
      <c r="RRV76" s="172"/>
      <c r="RRW76" s="172"/>
      <c r="RRX76" s="172"/>
      <c r="RRY76" s="172"/>
      <c r="RRZ76" s="172"/>
      <c r="RSA76" s="172"/>
      <c r="RSB76" s="172"/>
      <c r="RSC76" s="172"/>
      <c r="RSD76" s="172"/>
      <c r="RSE76" s="172"/>
      <c r="RSF76" s="172"/>
      <c r="RSG76" s="172"/>
      <c r="RSH76" s="172"/>
      <c r="RSI76" s="172"/>
      <c r="RSJ76" s="172"/>
      <c r="RSK76" s="172"/>
      <c r="RSL76" s="172"/>
      <c r="RSM76" s="172"/>
      <c r="RSN76" s="172"/>
      <c r="RSO76" s="172"/>
      <c r="RSP76" s="172"/>
      <c r="RSQ76" s="172"/>
      <c r="RSR76" s="172"/>
      <c r="RSS76" s="172"/>
      <c r="RST76" s="172"/>
      <c r="RSU76" s="172"/>
      <c r="RSV76" s="172"/>
      <c r="RSW76" s="172"/>
      <c r="RSX76" s="172"/>
      <c r="RSY76" s="172"/>
      <c r="RSZ76" s="172"/>
      <c r="RTA76" s="172"/>
      <c r="RTB76" s="172"/>
      <c r="RTC76" s="172"/>
      <c r="RTD76" s="172"/>
      <c r="RTE76" s="172"/>
      <c r="RTF76" s="172"/>
      <c r="RTG76" s="172"/>
      <c r="RTH76" s="172"/>
      <c r="RTI76" s="172"/>
      <c r="RTJ76" s="172"/>
      <c r="RTK76" s="172"/>
      <c r="RTL76" s="172"/>
      <c r="RTM76" s="172"/>
      <c r="RTN76" s="172"/>
      <c r="RTO76" s="172"/>
      <c r="RTP76" s="172"/>
      <c r="RTQ76" s="172"/>
      <c r="RTR76" s="172"/>
      <c r="RTS76" s="172"/>
      <c r="RTT76" s="172"/>
      <c r="RTU76" s="172"/>
      <c r="RTV76" s="172"/>
      <c r="RTW76" s="172"/>
      <c r="RTX76" s="172"/>
      <c r="RTY76" s="172"/>
      <c r="RTZ76" s="172"/>
      <c r="RUA76" s="172"/>
      <c r="RUB76" s="172"/>
      <c r="RUC76" s="172"/>
      <c r="RUD76" s="172"/>
      <c r="RUE76" s="172"/>
      <c r="RUF76" s="172"/>
      <c r="RUG76" s="172"/>
      <c r="RUH76" s="172"/>
      <c r="RUI76" s="172"/>
      <c r="RUJ76" s="172"/>
      <c r="RUK76" s="172"/>
      <c r="RUL76" s="172"/>
      <c r="RUM76" s="172"/>
      <c r="RUN76" s="172"/>
      <c r="RUO76" s="172"/>
      <c r="RUP76" s="172"/>
      <c r="RUQ76" s="172"/>
      <c r="RUR76" s="172"/>
      <c r="RUS76" s="172"/>
      <c r="RUT76" s="172"/>
      <c r="RUU76" s="172"/>
      <c r="RUV76" s="172"/>
      <c r="RUW76" s="172"/>
      <c r="RUX76" s="172"/>
      <c r="RUY76" s="172"/>
      <c r="RUZ76" s="172"/>
      <c r="RVA76" s="172"/>
      <c r="RVB76" s="172"/>
      <c r="RVC76" s="172"/>
      <c r="RVD76" s="172"/>
      <c r="RVE76" s="172"/>
      <c r="RVF76" s="172"/>
      <c r="RVG76" s="172"/>
      <c r="RVH76" s="172"/>
      <c r="RVI76" s="172"/>
      <c r="RVJ76" s="172"/>
      <c r="RVK76" s="172"/>
      <c r="RVL76" s="172"/>
      <c r="RVM76" s="172"/>
      <c r="RVN76" s="172"/>
      <c r="RVO76" s="172"/>
      <c r="RVP76" s="172"/>
      <c r="RVQ76" s="172"/>
      <c r="RVR76" s="172"/>
      <c r="RVS76" s="172"/>
      <c r="RVT76" s="172"/>
      <c r="RVU76" s="172"/>
      <c r="RVV76" s="172"/>
      <c r="RVW76" s="172"/>
      <c r="RVX76" s="172"/>
      <c r="RVY76" s="172"/>
      <c r="RVZ76" s="172"/>
      <c r="RWA76" s="172"/>
      <c r="RWB76" s="172"/>
      <c r="RWC76" s="172"/>
      <c r="RWD76" s="172"/>
      <c r="RWE76" s="172"/>
      <c r="RWF76" s="172"/>
      <c r="RWG76" s="172"/>
      <c r="RWH76" s="172"/>
      <c r="RWI76" s="172"/>
      <c r="RWJ76" s="172"/>
      <c r="RWK76" s="172"/>
      <c r="RWL76" s="172"/>
      <c r="RWM76" s="172"/>
      <c r="RWN76" s="172"/>
      <c r="RWO76" s="172"/>
      <c r="RWP76" s="172"/>
      <c r="RWQ76" s="172"/>
      <c r="RWR76" s="172"/>
      <c r="RWS76" s="172"/>
      <c r="RWT76" s="172"/>
      <c r="RWU76" s="172"/>
      <c r="RWV76" s="172"/>
      <c r="RWW76" s="172"/>
      <c r="RWX76" s="172"/>
      <c r="RWY76" s="172"/>
      <c r="RWZ76" s="172"/>
      <c r="RXA76" s="172"/>
      <c r="RXB76" s="172"/>
      <c r="RXC76" s="172"/>
      <c r="RXD76" s="172"/>
      <c r="RXE76" s="172"/>
      <c r="RXF76" s="172"/>
      <c r="RXG76" s="172"/>
      <c r="RXH76" s="172"/>
      <c r="RXI76" s="172"/>
      <c r="RXJ76" s="172"/>
      <c r="RXK76" s="172"/>
      <c r="RXL76" s="172"/>
      <c r="RXM76" s="172"/>
      <c r="RXN76" s="172"/>
      <c r="RXO76" s="172"/>
      <c r="RXP76" s="172"/>
      <c r="RXQ76" s="172"/>
      <c r="RXR76" s="172"/>
      <c r="RXS76" s="172"/>
      <c r="RXT76" s="172"/>
      <c r="RXU76" s="172"/>
      <c r="RXV76" s="172"/>
      <c r="RXW76" s="172"/>
      <c r="RXX76" s="172"/>
      <c r="RXY76" s="172"/>
      <c r="RXZ76" s="172"/>
      <c r="RYA76" s="172"/>
      <c r="RYB76" s="172"/>
      <c r="RYC76" s="172"/>
      <c r="RYD76" s="172"/>
      <c r="RYE76" s="172"/>
      <c r="RYF76" s="172"/>
      <c r="RYG76" s="172"/>
      <c r="RYH76" s="172"/>
      <c r="RYI76" s="172"/>
      <c r="RYJ76" s="172"/>
      <c r="RYK76" s="172"/>
      <c r="RYL76" s="172"/>
      <c r="RYM76" s="172"/>
      <c r="RYN76" s="172"/>
      <c r="RYO76" s="172"/>
      <c r="RYP76" s="172"/>
      <c r="RYQ76" s="172"/>
      <c r="RYR76" s="172"/>
      <c r="RYS76" s="172"/>
      <c r="RYT76" s="172"/>
      <c r="RYU76" s="172"/>
      <c r="RYV76" s="172"/>
      <c r="RYW76" s="172"/>
      <c r="RYX76" s="172"/>
      <c r="RYY76" s="172"/>
      <c r="RYZ76" s="172"/>
      <c r="RZA76" s="172"/>
      <c r="RZB76" s="172"/>
      <c r="RZC76" s="172"/>
      <c r="RZD76" s="172"/>
      <c r="RZE76" s="172"/>
      <c r="RZF76" s="172"/>
      <c r="RZG76" s="172"/>
      <c r="RZH76" s="172"/>
      <c r="RZI76" s="172"/>
      <c r="RZJ76" s="172"/>
      <c r="RZK76" s="172"/>
      <c r="RZL76" s="172"/>
      <c r="RZM76" s="172"/>
      <c r="RZN76" s="172"/>
      <c r="RZO76" s="172"/>
      <c r="RZP76" s="172"/>
      <c r="RZQ76" s="172"/>
      <c r="RZR76" s="172"/>
      <c r="RZS76" s="172"/>
      <c r="RZT76" s="172"/>
      <c r="RZU76" s="172"/>
      <c r="RZV76" s="172"/>
      <c r="RZW76" s="172"/>
      <c r="RZX76" s="172"/>
      <c r="RZY76" s="172"/>
      <c r="RZZ76" s="172"/>
      <c r="SAA76" s="172"/>
      <c r="SAB76" s="172"/>
      <c r="SAC76" s="172"/>
      <c r="SAD76" s="172"/>
      <c r="SAE76" s="172"/>
      <c r="SAF76" s="172"/>
      <c r="SAG76" s="172"/>
      <c r="SAH76" s="172"/>
      <c r="SAI76" s="172"/>
      <c r="SAJ76" s="172"/>
      <c r="SAK76" s="172"/>
      <c r="SAL76" s="172"/>
      <c r="SAM76" s="172"/>
      <c r="SAN76" s="172"/>
      <c r="SAO76" s="172"/>
      <c r="SAP76" s="172"/>
      <c r="SAQ76" s="172"/>
      <c r="SAR76" s="172"/>
      <c r="SAS76" s="172"/>
      <c r="SAT76" s="172"/>
      <c r="SAU76" s="172"/>
      <c r="SAV76" s="172"/>
      <c r="SAW76" s="172"/>
      <c r="SAX76" s="172"/>
      <c r="SAY76" s="172"/>
      <c r="SAZ76" s="172"/>
      <c r="SBA76" s="172"/>
      <c r="SBB76" s="172"/>
      <c r="SBC76" s="172"/>
      <c r="SBD76" s="172"/>
      <c r="SBE76" s="172"/>
      <c r="SBF76" s="172"/>
      <c r="SBG76" s="172"/>
      <c r="SBH76" s="172"/>
      <c r="SBI76" s="172"/>
      <c r="SBJ76" s="172"/>
      <c r="SBK76" s="172"/>
      <c r="SBL76" s="172"/>
      <c r="SBM76" s="172"/>
      <c r="SBN76" s="172"/>
      <c r="SBO76" s="172"/>
      <c r="SBP76" s="172"/>
      <c r="SBQ76" s="172"/>
      <c r="SBR76" s="172"/>
      <c r="SBS76" s="172"/>
      <c r="SBT76" s="172"/>
      <c r="SBU76" s="172"/>
      <c r="SBV76" s="172"/>
      <c r="SBW76" s="172"/>
      <c r="SBX76" s="172"/>
      <c r="SBY76" s="172"/>
      <c r="SBZ76" s="172"/>
      <c r="SCA76" s="172"/>
      <c r="SCB76" s="172"/>
      <c r="SCC76" s="172"/>
      <c r="SCD76" s="172"/>
      <c r="SCE76" s="172"/>
      <c r="SCF76" s="172"/>
      <c r="SCG76" s="172"/>
      <c r="SCH76" s="172"/>
      <c r="SCI76" s="172"/>
      <c r="SCJ76" s="172"/>
      <c r="SCK76" s="172"/>
      <c r="SCL76" s="172"/>
      <c r="SCM76" s="172"/>
      <c r="SCN76" s="172"/>
      <c r="SCO76" s="172"/>
      <c r="SCP76" s="172"/>
      <c r="SCQ76" s="172"/>
      <c r="SCR76" s="172"/>
      <c r="SCS76" s="172"/>
      <c r="SCT76" s="172"/>
      <c r="SCU76" s="172"/>
      <c r="SCV76" s="172"/>
      <c r="SCW76" s="172"/>
      <c r="SCX76" s="172"/>
      <c r="SCY76" s="172"/>
      <c r="SCZ76" s="172"/>
      <c r="SDA76" s="172"/>
      <c r="SDB76" s="172"/>
      <c r="SDC76" s="172"/>
      <c r="SDD76" s="172"/>
      <c r="SDE76" s="172"/>
      <c r="SDF76" s="172"/>
      <c r="SDG76" s="172"/>
      <c r="SDH76" s="172"/>
      <c r="SDI76" s="172"/>
      <c r="SDJ76" s="172"/>
      <c r="SDK76" s="172"/>
      <c r="SDL76" s="172"/>
      <c r="SDM76" s="172"/>
      <c r="SDN76" s="172"/>
      <c r="SDO76" s="172"/>
      <c r="SDP76" s="172"/>
      <c r="SDQ76" s="172"/>
      <c r="SDR76" s="172"/>
      <c r="SDS76" s="172"/>
      <c r="SDT76" s="172"/>
      <c r="SDU76" s="172"/>
      <c r="SDV76" s="172"/>
      <c r="SDW76" s="172"/>
      <c r="SDX76" s="172"/>
      <c r="SDY76" s="172"/>
      <c r="SDZ76" s="172"/>
      <c r="SEA76" s="172"/>
      <c r="SEB76" s="172"/>
      <c r="SEC76" s="172"/>
      <c r="SED76" s="172"/>
      <c r="SEE76" s="172"/>
      <c r="SEF76" s="172"/>
      <c r="SEG76" s="172"/>
      <c r="SEH76" s="172"/>
      <c r="SEI76" s="172"/>
      <c r="SEJ76" s="172"/>
      <c r="SEK76" s="172"/>
      <c r="SEL76" s="172"/>
      <c r="SEM76" s="172"/>
      <c r="SEN76" s="172"/>
      <c r="SEO76" s="172"/>
      <c r="SEP76" s="172"/>
      <c r="SEQ76" s="172"/>
      <c r="SER76" s="172"/>
      <c r="SES76" s="172"/>
      <c r="SET76" s="172"/>
      <c r="SEU76" s="172"/>
      <c r="SEV76" s="172"/>
      <c r="SEW76" s="172"/>
      <c r="SEX76" s="172"/>
      <c r="SEY76" s="172"/>
      <c r="SEZ76" s="172"/>
      <c r="SFA76" s="172"/>
      <c r="SFB76" s="172"/>
      <c r="SFC76" s="172"/>
      <c r="SFD76" s="172"/>
      <c r="SFE76" s="172"/>
      <c r="SFF76" s="172"/>
      <c r="SFG76" s="172"/>
      <c r="SFH76" s="172"/>
      <c r="SFI76" s="172"/>
      <c r="SFJ76" s="172"/>
      <c r="SFK76" s="172"/>
      <c r="SFL76" s="172"/>
      <c r="SFM76" s="172"/>
      <c r="SFN76" s="172"/>
      <c r="SFO76" s="172"/>
      <c r="SFP76" s="172"/>
      <c r="SFQ76" s="172"/>
      <c r="SFR76" s="172"/>
      <c r="SFS76" s="172"/>
      <c r="SFT76" s="172"/>
      <c r="SFU76" s="172"/>
      <c r="SFV76" s="172"/>
      <c r="SFW76" s="172"/>
      <c r="SFX76" s="172"/>
      <c r="SFY76" s="172"/>
      <c r="SFZ76" s="172"/>
      <c r="SGA76" s="172"/>
      <c r="SGB76" s="172"/>
      <c r="SGC76" s="172"/>
      <c r="SGD76" s="172"/>
      <c r="SGE76" s="172"/>
      <c r="SGF76" s="172"/>
      <c r="SGG76" s="172"/>
      <c r="SGH76" s="172"/>
      <c r="SGI76" s="172"/>
      <c r="SGJ76" s="172"/>
      <c r="SGK76" s="172"/>
      <c r="SGL76" s="172"/>
      <c r="SGM76" s="172"/>
      <c r="SGN76" s="172"/>
      <c r="SGO76" s="172"/>
      <c r="SGP76" s="172"/>
      <c r="SGQ76" s="172"/>
      <c r="SGR76" s="172"/>
      <c r="SGS76" s="172"/>
      <c r="SGT76" s="172"/>
      <c r="SGU76" s="172"/>
      <c r="SGV76" s="172"/>
      <c r="SGW76" s="172"/>
      <c r="SGX76" s="172"/>
      <c r="SGY76" s="172"/>
      <c r="SGZ76" s="172"/>
      <c r="SHA76" s="172"/>
      <c r="SHB76" s="172"/>
      <c r="SHC76" s="172"/>
      <c r="SHD76" s="172"/>
      <c r="SHE76" s="172"/>
      <c r="SHF76" s="172"/>
      <c r="SHG76" s="172"/>
      <c r="SHH76" s="172"/>
      <c r="SHI76" s="172"/>
      <c r="SHJ76" s="172"/>
      <c r="SHK76" s="172"/>
      <c r="SHL76" s="172"/>
      <c r="SHM76" s="172"/>
      <c r="SHN76" s="172"/>
      <c r="SHO76" s="172"/>
      <c r="SHP76" s="172"/>
      <c r="SHQ76" s="172"/>
      <c r="SHR76" s="172"/>
      <c r="SHS76" s="172"/>
      <c r="SHT76" s="172"/>
      <c r="SHU76" s="172"/>
      <c r="SHV76" s="172"/>
      <c r="SHW76" s="172"/>
      <c r="SHX76" s="172"/>
      <c r="SHY76" s="172"/>
      <c r="SHZ76" s="172"/>
      <c r="SIA76" s="172"/>
      <c r="SIB76" s="172"/>
      <c r="SIC76" s="172"/>
      <c r="SID76" s="172"/>
      <c r="SIE76" s="172"/>
      <c r="SIF76" s="172"/>
      <c r="SIG76" s="172"/>
      <c r="SIH76" s="172"/>
      <c r="SII76" s="172"/>
      <c r="SIJ76" s="172"/>
      <c r="SIK76" s="172"/>
      <c r="SIL76" s="172"/>
      <c r="SIM76" s="172"/>
      <c r="SIN76" s="172"/>
      <c r="SIO76" s="172"/>
      <c r="SIP76" s="172"/>
      <c r="SIQ76" s="172"/>
      <c r="SIR76" s="172"/>
      <c r="SIS76" s="172"/>
      <c r="SIT76" s="172"/>
      <c r="SIU76" s="172"/>
      <c r="SIV76" s="172"/>
      <c r="SIW76" s="172"/>
      <c r="SIX76" s="172"/>
      <c r="SIY76" s="172"/>
      <c r="SIZ76" s="172"/>
      <c r="SJA76" s="172"/>
      <c r="SJB76" s="172"/>
      <c r="SJC76" s="172"/>
      <c r="SJD76" s="172"/>
      <c r="SJE76" s="172"/>
      <c r="SJF76" s="172"/>
      <c r="SJG76" s="172"/>
      <c r="SJH76" s="172"/>
      <c r="SJI76" s="172"/>
      <c r="SJJ76" s="172"/>
      <c r="SJK76" s="172"/>
      <c r="SJL76" s="172"/>
      <c r="SJM76" s="172"/>
      <c r="SJN76" s="172"/>
      <c r="SJO76" s="172"/>
      <c r="SJP76" s="172"/>
      <c r="SJQ76" s="172"/>
      <c r="SJR76" s="172"/>
      <c r="SJS76" s="172"/>
      <c r="SJT76" s="172"/>
      <c r="SJU76" s="172"/>
      <c r="SJV76" s="172"/>
      <c r="SJW76" s="172"/>
      <c r="SJX76" s="172"/>
      <c r="SJY76" s="172"/>
      <c r="SJZ76" s="172"/>
      <c r="SKA76" s="172"/>
      <c r="SKB76" s="172"/>
      <c r="SKC76" s="172"/>
      <c r="SKD76" s="172"/>
      <c r="SKE76" s="172"/>
      <c r="SKF76" s="172"/>
      <c r="SKG76" s="172"/>
      <c r="SKH76" s="172"/>
      <c r="SKI76" s="172"/>
      <c r="SKJ76" s="172"/>
      <c r="SKK76" s="172"/>
      <c r="SKL76" s="172"/>
      <c r="SKM76" s="172"/>
      <c r="SKN76" s="172"/>
      <c r="SKO76" s="172"/>
      <c r="SKP76" s="172"/>
      <c r="SKQ76" s="172"/>
      <c r="SKR76" s="172"/>
      <c r="SKS76" s="172"/>
      <c r="SKT76" s="172"/>
      <c r="SKU76" s="172"/>
      <c r="SKV76" s="172"/>
      <c r="SKW76" s="172"/>
      <c r="SKX76" s="172"/>
      <c r="SKY76" s="172"/>
      <c r="SKZ76" s="172"/>
      <c r="SLA76" s="172"/>
      <c r="SLB76" s="172"/>
      <c r="SLC76" s="172"/>
      <c r="SLD76" s="172"/>
      <c r="SLE76" s="172"/>
      <c r="SLF76" s="172"/>
      <c r="SLG76" s="172"/>
      <c r="SLH76" s="172"/>
      <c r="SLI76" s="172"/>
      <c r="SLJ76" s="172"/>
      <c r="SLK76" s="172"/>
      <c r="SLL76" s="172"/>
      <c r="SLM76" s="172"/>
      <c r="SLN76" s="172"/>
      <c r="SLO76" s="172"/>
      <c r="SLP76" s="172"/>
      <c r="SLQ76" s="172"/>
      <c r="SLR76" s="172"/>
      <c r="SLS76" s="172"/>
      <c r="SLT76" s="172"/>
      <c r="SLU76" s="172"/>
      <c r="SLV76" s="172"/>
      <c r="SLW76" s="172"/>
      <c r="SLX76" s="172"/>
      <c r="SLY76" s="172"/>
      <c r="SLZ76" s="172"/>
      <c r="SMA76" s="172"/>
      <c r="SMB76" s="172"/>
      <c r="SMC76" s="172"/>
      <c r="SMD76" s="172"/>
      <c r="SME76" s="172"/>
      <c r="SMF76" s="172"/>
      <c r="SMG76" s="172"/>
      <c r="SMH76" s="172"/>
      <c r="SMI76" s="172"/>
      <c r="SMJ76" s="172"/>
      <c r="SMK76" s="172"/>
      <c r="SML76" s="172"/>
      <c r="SMM76" s="172"/>
      <c r="SMN76" s="172"/>
      <c r="SMO76" s="172"/>
      <c r="SMP76" s="172"/>
      <c r="SMQ76" s="172"/>
      <c r="SMR76" s="172"/>
      <c r="SMS76" s="172"/>
      <c r="SMT76" s="172"/>
      <c r="SMU76" s="172"/>
      <c r="SMV76" s="172"/>
      <c r="SMW76" s="172"/>
      <c r="SMX76" s="172"/>
      <c r="SMY76" s="172"/>
      <c r="SMZ76" s="172"/>
      <c r="SNA76" s="172"/>
      <c r="SNB76" s="172"/>
      <c r="SNC76" s="172"/>
      <c r="SND76" s="172"/>
      <c r="SNE76" s="172"/>
      <c r="SNF76" s="172"/>
      <c r="SNG76" s="172"/>
      <c r="SNH76" s="172"/>
      <c r="SNI76" s="172"/>
      <c r="SNJ76" s="172"/>
      <c r="SNK76" s="172"/>
      <c r="SNL76" s="172"/>
      <c r="SNM76" s="172"/>
      <c r="SNN76" s="172"/>
      <c r="SNO76" s="172"/>
      <c r="SNP76" s="172"/>
      <c r="SNQ76" s="172"/>
      <c r="SNR76" s="172"/>
      <c r="SNS76" s="172"/>
      <c r="SNT76" s="172"/>
      <c r="SNU76" s="172"/>
      <c r="SNV76" s="172"/>
      <c r="SNW76" s="172"/>
      <c r="SNX76" s="172"/>
      <c r="SNY76" s="172"/>
      <c r="SNZ76" s="172"/>
      <c r="SOA76" s="172"/>
      <c r="SOB76" s="172"/>
      <c r="SOC76" s="172"/>
      <c r="SOD76" s="172"/>
      <c r="SOE76" s="172"/>
      <c r="SOF76" s="172"/>
      <c r="SOG76" s="172"/>
      <c r="SOH76" s="172"/>
      <c r="SOI76" s="172"/>
      <c r="SOJ76" s="172"/>
      <c r="SOK76" s="172"/>
      <c r="SOL76" s="172"/>
      <c r="SOM76" s="172"/>
      <c r="SON76" s="172"/>
      <c r="SOO76" s="172"/>
      <c r="SOP76" s="172"/>
      <c r="SOQ76" s="172"/>
      <c r="SOR76" s="172"/>
      <c r="SOS76" s="172"/>
      <c r="SOT76" s="172"/>
      <c r="SOU76" s="172"/>
      <c r="SOV76" s="172"/>
      <c r="SOW76" s="172"/>
      <c r="SOX76" s="172"/>
      <c r="SOY76" s="172"/>
      <c r="SOZ76" s="172"/>
      <c r="SPA76" s="172"/>
      <c r="SPB76" s="172"/>
      <c r="SPC76" s="172"/>
      <c r="SPD76" s="172"/>
      <c r="SPE76" s="172"/>
      <c r="SPF76" s="172"/>
      <c r="SPG76" s="172"/>
      <c r="SPH76" s="172"/>
      <c r="SPI76" s="172"/>
      <c r="SPJ76" s="172"/>
      <c r="SPK76" s="172"/>
      <c r="SPL76" s="172"/>
      <c r="SPM76" s="172"/>
      <c r="SPN76" s="172"/>
      <c r="SPO76" s="172"/>
      <c r="SPP76" s="172"/>
      <c r="SPQ76" s="172"/>
      <c r="SPR76" s="172"/>
      <c r="SPS76" s="172"/>
      <c r="SPT76" s="172"/>
      <c r="SPU76" s="172"/>
      <c r="SPV76" s="172"/>
      <c r="SPW76" s="172"/>
      <c r="SPX76" s="172"/>
      <c r="SPY76" s="172"/>
      <c r="SPZ76" s="172"/>
      <c r="SQA76" s="172"/>
      <c r="SQB76" s="172"/>
      <c r="SQC76" s="172"/>
      <c r="SQD76" s="172"/>
      <c r="SQE76" s="172"/>
      <c r="SQF76" s="172"/>
      <c r="SQG76" s="172"/>
      <c r="SQH76" s="172"/>
      <c r="SQI76" s="172"/>
      <c r="SQJ76" s="172"/>
      <c r="SQK76" s="172"/>
      <c r="SQL76" s="172"/>
      <c r="SQM76" s="172"/>
      <c r="SQN76" s="172"/>
      <c r="SQO76" s="172"/>
      <c r="SQP76" s="172"/>
      <c r="SQQ76" s="172"/>
      <c r="SQR76" s="172"/>
      <c r="SQS76" s="172"/>
      <c r="SQT76" s="172"/>
      <c r="SQU76" s="172"/>
      <c r="SQV76" s="172"/>
      <c r="SQW76" s="172"/>
      <c r="SQX76" s="172"/>
      <c r="SQY76" s="172"/>
      <c r="SQZ76" s="172"/>
      <c r="SRA76" s="172"/>
      <c r="SRB76" s="172"/>
      <c r="SRC76" s="172"/>
      <c r="SRD76" s="172"/>
      <c r="SRE76" s="172"/>
      <c r="SRF76" s="172"/>
      <c r="SRG76" s="172"/>
      <c r="SRH76" s="172"/>
      <c r="SRI76" s="172"/>
      <c r="SRJ76" s="172"/>
      <c r="SRK76" s="172"/>
      <c r="SRL76" s="172"/>
      <c r="SRM76" s="172"/>
      <c r="SRN76" s="172"/>
      <c r="SRO76" s="172"/>
      <c r="SRP76" s="172"/>
      <c r="SRQ76" s="172"/>
      <c r="SRR76" s="172"/>
      <c r="SRS76" s="172"/>
      <c r="SRT76" s="172"/>
      <c r="SRU76" s="172"/>
      <c r="SRV76" s="172"/>
      <c r="SRW76" s="172"/>
      <c r="SRX76" s="172"/>
      <c r="SRY76" s="172"/>
      <c r="SRZ76" s="172"/>
      <c r="SSA76" s="172"/>
      <c r="SSB76" s="172"/>
      <c r="SSC76" s="172"/>
      <c r="SSD76" s="172"/>
      <c r="SSE76" s="172"/>
      <c r="SSF76" s="172"/>
      <c r="SSG76" s="172"/>
      <c r="SSH76" s="172"/>
      <c r="SSI76" s="172"/>
      <c r="SSJ76" s="172"/>
      <c r="SSK76" s="172"/>
      <c r="SSL76" s="172"/>
      <c r="SSM76" s="172"/>
      <c r="SSN76" s="172"/>
      <c r="SSO76" s="172"/>
      <c r="SSP76" s="172"/>
      <c r="SSQ76" s="172"/>
      <c r="SSR76" s="172"/>
      <c r="SSS76" s="172"/>
      <c r="SST76" s="172"/>
      <c r="SSU76" s="172"/>
      <c r="SSV76" s="172"/>
      <c r="SSW76" s="172"/>
      <c r="SSX76" s="172"/>
      <c r="SSY76" s="172"/>
      <c r="SSZ76" s="172"/>
      <c r="STA76" s="172"/>
      <c r="STB76" s="172"/>
      <c r="STC76" s="172"/>
      <c r="STD76" s="172"/>
      <c r="STE76" s="172"/>
      <c r="STF76" s="172"/>
      <c r="STG76" s="172"/>
      <c r="STH76" s="172"/>
      <c r="STI76" s="172"/>
      <c r="STJ76" s="172"/>
      <c r="STK76" s="172"/>
      <c r="STL76" s="172"/>
      <c r="STM76" s="172"/>
      <c r="STN76" s="172"/>
      <c r="STO76" s="172"/>
      <c r="STP76" s="172"/>
      <c r="STQ76" s="172"/>
      <c r="STR76" s="172"/>
      <c r="STS76" s="172"/>
      <c r="STT76" s="172"/>
      <c r="STU76" s="172"/>
      <c r="STV76" s="172"/>
      <c r="STW76" s="172"/>
      <c r="STX76" s="172"/>
      <c r="STY76" s="172"/>
      <c r="STZ76" s="172"/>
      <c r="SUA76" s="172"/>
      <c r="SUB76" s="172"/>
      <c r="SUC76" s="172"/>
      <c r="SUD76" s="172"/>
      <c r="SUE76" s="172"/>
      <c r="SUF76" s="172"/>
      <c r="SUG76" s="172"/>
      <c r="SUH76" s="172"/>
      <c r="SUI76" s="172"/>
      <c r="SUJ76" s="172"/>
      <c r="SUK76" s="172"/>
      <c r="SUL76" s="172"/>
      <c r="SUM76" s="172"/>
      <c r="SUN76" s="172"/>
      <c r="SUO76" s="172"/>
      <c r="SUP76" s="172"/>
      <c r="SUQ76" s="172"/>
      <c r="SUR76" s="172"/>
      <c r="SUS76" s="172"/>
      <c r="SUT76" s="172"/>
      <c r="SUU76" s="172"/>
      <c r="SUV76" s="172"/>
      <c r="SUW76" s="172"/>
      <c r="SUX76" s="172"/>
      <c r="SUY76" s="172"/>
      <c r="SUZ76" s="172"/>
      <c r="SVA76" s="172"/>
      <c r="SVB76" s="172"/>
      <c r="SVC76" s="172"/>
      <c r="SVD76" s="172"/>
      <c r="SVE76" s="172"/>
      <c r="SVF76" s="172"/>
      <c r="SVG76" s="172"/>
      <c r="SVH76" s="172"/>
      <c r="SVI76" s="172"/>
      <c r="SVJ76" s="172"/>
      <c r="SVK76" s="172"/>
      <c r="SVL76" s="172"/>
      <c r="SVM76" s="172"/>
      <c r="SVN76" s="172"/>
      <c r="SVO76" s="172"/>
      <c r="SVP76" s="172"/>
      <c r="SVQ76" s="172"/>
      <c r="SVR76" s="172"/>
      <c r="SVS76" s="172"/>
      <c r="SVT76" s="172"/>
      <c r="SVU76" s="172"/>
      <c r="SVV76" s="172"/>
      <c r="SVW76" s="172"/>
      <c r="SVX76" s="172"/>
      <c r="SVY76" s="172"/>
      <c r="SVZ76" s="172"/>
      <c r="SWA76" s="172"/>
      <c r="SWB76" s="172"/>
      <c r="SWC76" s="172"/>
      <c r="SWD76" s="172"/>
      <c r="SWE76" s="172"/>
      <c r="SWF76" s="172"/>
      <c r="SWG76" s="172"/>
      <c r="SWH76" s="172"/>
      <c r="SWI76" s="172"/>
      <c r="SWJ76" s="172"/>
      <c r="SWK76" s="172"/>
      <c r="SWL76" s="172"/>
      <c r="SWM76" s="172"/>
      <c r="SWN76" s="172"/>
      <c r="SWO76" s="172"/>
      <c r="SWP76" s="172"/>
      <c r="SWQ76" s="172"/>
      <c r="SWR76" s="172"/>
      <c r="SWS76" s="172"/>
      <c r="SWT76" s="172"/>
      <c r="SWU76" s="172"/>
      <c r="SWV76" s="172"/>
      <c r="SWW76" s="172"/>
      <c r="SWX76" s="172"/>
      <c r="SWY76" s="172"/>
      <c r="SWZ76" s="172"/>
      <c r="SXA76" s="172"/>
      <c r="SXB76" s="172"/>
      <c r="SXC76" s="172"/>
      <c r="SXD76" s="172"/>
      <c r="SXE76" s="172"/>
      <c r="SXF76" s="172"/>
      <c r="SXG76" s="172"/>
      <c r="SXH76" s="172"/>
      <c r="SXI76" s="172"/>
      <c r="SXJ76" s="172"/>
      <c r="SXK76" s="172"/>
      <c r="SXL76" s="172"/>
      <c r="SXM76" s="172"/>
      <c r="SXN76" s="172"/>
      <c r="SXO76" s="172"/>
      <c r="SXP76" s="172"/>
      <c r="SXQ76" s="172"/>
      <c r="SXR76" s="172"/>
      <c r="SXS76" s="172"/>
      <c r="SXT76" s="172"/>
      <c r="SXU76" s="172"/>
      <c r="SXV76" s="172"/>
      <c r="SXW76" s="172"/>
      <c r="SXX76" s="172"/>
      <c r="SXY76" s="172"/>
      <c r="SXZ76" s="172"/>
      <c r="SYA76" s="172"/>
      <c r="SYB76" s="172"/>
      <c r="SYC76" s="172"/>
      <c r="SYD76" s="172"/>
      <c r="SYE76" s="172"/>
      <c r="SYF76" s="172"/>
      <c r="SYG76" s="172"/>
      <c r="SYH76" s="172"/>
      <c r="SYI76" s="172"/>
      <c r="SYJ76" s="172"/>
      <c r="SYK76" s="172"/>
      <c r="SYL76" s="172"/>
      <c r="SYM76" s="172"/>
      <c r="SYN76" s="172"/>
      <c r="SYO76" s="172"/>
      <c r="SYP76" s="172"/>
      <c r="SYQ76" s="172"/>
      <c r="SYR76" s="172"/>
      <c r="SYS76" s="172"/>
      <c r="SYT76" s="172"/>
      <c r="SYU76" s="172"/>
      <c r="SYV76" s="172"/>
      <c r="SYW76" s="172"/>
      <c r="SYX76" s="172"/>
      <c r="SYY76" s="172"/>
      <c r="SYZ76" s="172"/>
      <c r="SZA76" s="172"/>
      <c r="SZB76" s="172"/>
      <c r="SZC76" s="172"/>
      <c r="SZD76" s="172"/>
      <c r="SZE76" s="172"/>
      <c r="SZF76" s="172"/>
      <c r="SZG76" s="172"/>
      <c r="SZH76" s="172"/>
      <c r="SZI76" s="172"/>
      <c r="SZJ76" s="172"/>
      <c r="SZK76" s="172"/>
      <c r="SZL76" s="172"/>
      <c r="SZM76" s="172"/>
      <c r="SZN76" s="172"/>
      <c r="SZO76" s="172"/>
      <c r="SZP76" s="172"/>
      <c r="SZQ76" s="172"/>
      <c r="SZR76" s="172"/>
      <c r="SZS76" s="172"/>
      <c r="SZT76" s="172"/>
      <c r="SZU76" s="172"/>
      <c r="SZV76" s="172"/>
      <c r="SZW76" s="172"/>
      <c r="SZX76" s="172"/>
      <c r="SZY76" s="172"/>
      <c r="SZZ76" s="172"/>
      <c r="TAA76" s="172"/>
      <c r="TAB76" s="172"/>
      <c r="TAC76" s="172"/>
      <c r="TAD76" s="172"/>
      <c r="TAE76" s="172"/>
      <c r="TAF76" s="172"/>
      <c r="TAG76" s="172"/>
      <c r="TAH76" s="172"/>
      <c r="TAI76" s="172"/>
      <c r="TAJ76" s="172"/>
      <c r="TAK76" s="172"/>
      <c r="TAL76" s="172"/>
      <c r="TAM76" s="172"/>
      <c r="TAN76" s="172"/>
      <c r="TAO76" s="172"/>
      <c r="TAP76" s="172"/>
      <c r="TAQ76" s="172"/>
      <c r="TAR76" s="172"/>
      <c r="TAS76" s="172"/>
      <c r="TAT76" s="172"/>
      <c r="TAU76" s="172"/>
      <c r="TAV76" s="172"/>
      <c r="TAW76" s="172"/>
      <c r="TAX76" s="172"/>
      <c r="TAY76" s="172"/>
      <c r="TAZ76" s="172"/>
      <c r="TBA76" s="172"/>
      <c r="TBB76" s="172"/>
      <c r="TBC76" s="172"/>
      <c r="TBD76" s="172"/>
      <c r="TBE76" s="172"/>
      <c r="TBF76" s="172"/>
      <c r="TBG76" s="172"/>
      <c r="TBH76" s="172"/>
      <c r="TBI76" s="172"/>
      <c r="TBJ76" s="172"/>
      <c r="TBK76" s="172"/>
      <c r="TBL76" s="172"/>
      <c r="TBM76" s="172"/>
      <c r="TBN76" s="172"/>
      <c r="TBO76" s="172"/>
      <c r="TBP76" s="172"/>
      <c r="TBQ76" s="172"/>
      <c r="TBR76" s="172"/>
      <c r="TBS76" s="172"/>
      <c r="TBT76" s="172"/>
      <c r="TBU76" s="172"/>
      <c r="TBV76" s="172"/>
      <c r="TBW76" s="172"/>
      <c r="TBX76" s="172"/>
      <c r="TBY76" s="172"/>
      <c r="TBZ76" s="172"/>
      <c r="TCA76" s="172"/>
      <c r="TCB76" s="172"/>
      <c r="TCC76" s="172"/>
      <c r="TCD76" s="172"/>
      <c r="TCE76" s="172"/>
      <c r="TCF76" s="172"/>
      <c r="TCG76" s="172"/>
      <c r="TCH76" s="172"/>
      <c r="TCI76" s="172"/>
      <c r="TCJ76" s="172"/>
      <c r="TCK76" s="172"/>
      <c r="TCL76" s="172"/>
      <c r="TCM76" s="172"/>
      <c r="TCN76" s="172"/>
      <c r="TCO76" s="172"/>
      <c r="TCP76" s="172"/>
      <c r="TCQ76" s="172"/>
      <c r="TCR76" s="172"/>
      <c r="TCS76" s="172"/>
      <c r="TCT76" s="172"/>
      <c r="TCU76" s="172"/>
      <c r="TCV76" s="172"/>
      <c r="TCW76" s="172"/>
      <c r="TCX76" s="172"/>
      <c r="TCY76" s="172"/>
      <c r="TCZ76" s="172"/>
      <c r="TDA76" s="172"/>
      <c r="TDB76" s="172"/>
      <c r="TDC76" s="172"/>
      <c r="TDD76" s="172"/>
      <c r="TDE76" s="172"/>
      <c r="TDF76" s="172"/>
      <c r="TDG76" s="172"/>
      <c r="TDH76" s="172"/>
      <c r="TDI76" s="172"/>
      <c r="TDJ76" s="172"/>
      <c r="TDK76" s="172"/>
      <c r="TDL76" s="172"/>
      <c r="TDM76" s="172"/>
      <c r="TDN76" s="172"/>
      <c r="TDO76" s="172"/>
      <c r="TDP76" s="172"/>
      <c r="TDQ76" s="172"/>
      <c r="TDR76" s="172"/>
      <c r="TDS76" s="172"/>
      <c r="TDT76" s="172"/>
      <c r="TDU76" s="172"/>
      <c r="TDV76" s="172"/>
      <c r="TDW76" s="172"/>
      <c r="TDX76" s="172"/>
      <c r="TDY76" s="172"/>
      <c r="TDZ76" s="172"/>
      <c r="TEA76" s="172"/>
      <c r="TEB76" s="172"/>
      <c r="TEC76" s="172"/>
      <c r="TED76" s="172"/>
      <c r="TEE76" s="172"/>
      <c r="TEF76" s="172"/>
      <c r="TEG76" s="172"/>
      <c r="TEH76" s="172"/>
      <c r="TEI76" s="172"/>
      <c r="TEJ76" s="172"/>
      <c r="TEK76" s="172"/>
      <c r="TEL76" s="172"/>
      <c r="TEM76" s="172"/>
      <c r="TEN76" s="172"/>
      <c r="TEO76" s="172"/>
      <c r="TEP76" s="172"/>
      <c r="TEQ76" s="172"/>
      <c r="TER76" s="172"/>
      <c r="TES76" s="172"/>
      <c r="TET76" s="172"/>
      <c r="TEU76" s="172"/>
      <c r="TEV76" s="172"/>
      <c r="TEW76" s="172"/>
      <c r="TEX76" s="172"/>
      <c r="TEY76" s="172"/>
      <c r="TEZ76" s="172"/>
      <c r="TFA76" s="172"/>
      <c r="TFB76" s="172"/>
      <c r="TFC76" s="172"/>
      <c r="TFD76" s="172"/>
      <c r="TFE76" s="172"/>
      <c r="TFF76" s="172"/>
      <c r="TFG76" s="172"/>
      <c r="TFH76" s="172"/>
      <c r="TFI76" s="172"/>
      <c r="TFJ76" s="172"/>
      <c r="TFK76" s="172"/>
      <c r="TFL76" s="172"/>
      <c r="TFM76" s="172"/>
      <c r="TFN76" s="172"/>
      <c r="TFO76" s="172"/>
      <c r="TFP76" s="172"/>
      <c r="TFQ76" s="172"/>
      <c r="TFR76" s="172"/>
      <c r="TFS76" s="172"/>
      <c r="TFT76" s="172"/>
      <c r="TFU76" s="172"/>
      <c r="TFV76" s="172"/>
      <c r="TFW76" s="172"/>
      <c r="TFX76" s="172"/>
      <c r="TFY76" s="172"/>
      <c r="TFZ76" s="172"/>
      <c r="TGA76" s="172"/>
      <c r="TGB76" s="172"/>
      <c r="TGC76" s="172"/>
      <c r="TGD76" s="172"/>
      <c r="TGE76" s="172"/>
      <c r="TGF76" s="172"/>
      <c r="TGG76" s="172"/>
      <c r="TGH76" s="172"/>
      <c r="TGI76" s="172"/>
      <c r="TGJ76" s="172"/>
      <c r="TGK76" s="172"/>
      <c r="TGL76" s="172"/>
      <c r="TGM76" s="172"/>
      <c r="TGN76" s="172"/>
      <c r="TGO76" s="172"/>
      <c r="TGP76" s="172"/>
      <c r="TGQ76" s="172"/>
      <c r="TGR76" s="172"/>
      <c r="TGS76" s="172"/>
      <c r="TGT76" s="172"/>
      <c r="TGU76" s="172"/>
      <c r="TGV76" s="172"/>
      <c r="TGW76" s="172"/>
      <c r="TGX76" s="172"/>
      <c r="TGY76" s="172"/>
      <c r="TGZ76" s="172"/>
      <c r="THA76" s="172"/>
      <c r="THB76" s="172"/>
      <c r="THC76" s="172"/>
      <c r="THD76" s="172"/>
      <c r="THE76" s="172"/>
      <c r="THF76" s="172"/>
      <c r="THG76" s="172"/>
      <c r="THH76" s="172"/>
      <c r="THI76" s="172"/>
      <c r="THJ76" s="172"/>
      <c r="THK76" s="172"/>
      <c r="THL76" s="172"/>
      <c r="THM76" s="172"/>
      <c r="THN76" s="172"/>
      <c r="THO76" s="172"/>
      <c r="THP76" s="172"/>
      <c r="THQ76" s="172"/>
      <c r="THR76" s="172"/>
      <c r="THS76" s="172"/>
      <c r="THT76" s="172"/>
      <c r="THU76" s="172"/>
      <c r="THV76" s="172"/>
      <c r="THW76" s="172"/>
      <c r="THX76" s="172"/>
      <c r="THY76" s="172"/>
      <c r="THZ76" s="172"/>
      <c r="TIA76" s="172"/>
      <c r="TIB76" s="172"/>
      <c r="TIC76" s="172"/>
      <c r="TID76" s="172"/>
      <c r="TIE76" s="172"/>
      <c r="TIF76" s="172"/>
      <c r="TIG76" s="172"/>
      <c r="TIH76" s="172"/>
      <c r="TII76" s="172"/>
      <c r="TIJ76" s="172"/>
      <c r="TIK76" s="172"/>
      <c r="TIL76" s="172"/>
      <c r="TIM76" s="172"/>
      <c r="TIN76" s="172"/>
      <c r="TIO76" s="172"/>
      <c r="TIP76" s="172"/>
      <c r="TIQ76" s="172"/>
      <c r="TIR76" s="172"/>
      <c r="TIS76" s="172"/>
      <c r="TIT76" s="172"/>
      <c r="TIU76" s="172"/>
      <c r="TIV76" s="172"/>
      <c r="TIW76" s="172"/>
      <c r="TIX76" s="172"/>
      <c r="TIY76" s="172"/>
      <c r="TIZ76" s="172"/>
      <c r="TJA76" s="172"/>
      <c r="TJB76" s="172"/>
      <c r="TJC76" s="172"/>
      <c r="TJD76" s="172"/>
      <c r="TJE76" s="172"/>
      <c r="TJF76" s="172"/>
      <c r="TJG76" s="172"/>
      <c r="TJH76" s="172"/>
      <c r="TJI76" s="172"/>
      <c r="TJJ76" s="172"/>
      <c r="TJK76" s="172"/>
      <c r="TJL76" s="172"/>
      <c r="TJM76" s="172"/>
      <c r="TJN76" s="172"/>
      <c r="TJO76" s="172"/>
      <c r="TJP76" s="172"/>
      <c r="TJQ76" s="172"/>
      <c r="TJR76" s="172"/>
      <c r="TJS76" s="172"/>
      <c r="TJT76" s="172"/>
      <c r="TJU76" s="172"/>
      <c r="TJV76" s="172"/>
      <c r="TJW76" s="172"/>
      <c r="TJX76" s="172"/>
      <c r="TJY76" s="172"/>
      <c r="TJZ76" s="172"/>
      <c r="TKA76" s="172"/>
      <c r="TKB76" s="172"/>
      <c r="TKC76" s="172"/>
      <c r="TKD76" s="172"/>
      <c r="TKE76" s="172"/>
      <c r="TKF76" s="172"/>
      <c r="TKG76" s="172"/>
      <c r="TKH76" s="172"/>
      <c r="TKI76" s="172"/>
      <c r="TKJ76" s="172"/>
      <c r="TKK76" s="172"/>
      <c r="TKL76" s="172"/>
      <c r="TKM76" s="172"/>
      <c r="TKN76" s="172"/>
      <c r="TKO76" s="172"/>
      <c r="TKP76" s="172"/>
      <c r="TKQ76" s="172"/>
      <c r="TKR76" s="172"/>
      <c r="TKS76" s="172"/>
      <c r="TKT76" s="172"/>
      <c r="TKU76" s="172"/>
      <c r="TKV76" s="172"/>
      <c r="TKW76" s="172"/>
      <c r="TKX76" s="172"/>
      <c r="TKY76" s="172"/>
      <c r="TKZ76" s="172"/>
      <c r="TLA76" s="172"/>
      <c r="TLB76" s="172"/>
      <c r="TLC76" s="172"/>
      <c r="TLD76" s="172"/>
      <c r="TLE76" s="172"/>
      <c r="TLF76" s="172"/>
      <c r="TLG76" s="172"/>
      <c r="TLH76" s="172"/>
      <c r="TLI76" s="172"/>
      <c r="TLJ76" s="172"/>
      <c r="TLK76" s="172"/>
      <c r="TLL76" s="172"/>
      <c r="TLM76" s="172"/>
      <c r="TLN76" s="172"/>
      <c r="TLO76" s="172"/>
      <c r="TLP76" s="172"/>
      <c r="TLQ76" s="172"/>
      <c r="TLR76" s="172"/>
      <c r="TLS76" s="172"/>
      <c r="TLT76" s="172"/>
      <c r="TLU76" s="172"/>
      <c r="TLV76" s="172"/>
      <c r="TLW76" s="172"/>
      <c r="TLX76" s="172"/>
      <c r="TLY76" s="172"/>
      <c r="TLZ76" s="172"/>
      <c r="TMA76" s="172"/>
      <c r="TMB76" s="172"/>
      <c r="TMC76" s="172"/>
      <c r="TMD76" s="172"/>
      <c r="TME76" s="172"/>
      <c r="TMF76" s="172"/>
      <c r="TMG76" s="172"/>
      <c r="TMH76" s="172"/>
      <c r="TMI76" s="172"/>
      <c r="TMJ76" s="172"/>
      <c r="TMK76" s="172"/>
      <c r="TML76" s="172"/>
      <c r="TMM76" s="172"/>
      <c r="TMN76" s="172"/>
      <c r="TMO76" s="172"/>
      <c r="TMP76" s="172"/>
      <c r="TMQ76" s="172"/>
      <c r="TMR76" s="172"/>
      <c r="TMS76" s="172"/>
      <c r="TMT76" s="172"/>
      <c r="TMU76" s="172"/>
      <c r="TMV76" s="172"/>
      <c r="TMW76" s="172"/>
      <c r="TMX76" s="172"/>
      <c r="TMY76" s="172"/>
      <c r="TMZ76" s="172"/>
      <c r="TNA76" s="172"/>
      <c r="TNB76" s="172"/>
      <c r="TNC76" s="172"/>
      <c r="TND76" s="172"/>
      <c r="TNE76" s="172"/>
      <c r="TNF76" s="172"/>
      <c r="TNG76" s="172"/>
      <c r="TNH76" s="172"/>
      <c r="TNI76" s="172"/>
      <c r="TNJ76" s="172"/>
      <c r="TNK76" s="172"/>
      <c r="TNL76" s="172"/>
      <c r="TNM76" s="172"/>
      <c r="TNN76" s="172"/>
      <c r="TNO76" s="172"/>
      <c r="TNP76" s="172"/>
      <c r="TNQ76" s="172"/>
      <c r="TNR76" s="172"/>
      <c r="TNS76" s="172"/>
      <c r="TNT76" s="172"/>
      <c r="TNU76" s="172"/>
      <c r="TNV76" s="172"/>
      <c r="TNW76" s="172"/>
      <c r="TNX76" s="172"/>
      <c r="TNY76" s="172"/>
      <c r="TNZ76" s="172"/>
      <c r="TOA76" s="172"/>
      <c r="TOB76" s="172"/>
      <c r="TOC76" s="172"/>
      <c r="TOD76" s="172"/>
      <c r="TOE76" s="172"/>
      <c r="TOF76" s="172"/>
      <c r="TOG76" s="172"/>
      <c r="TOH76" s="172"/>
      <c r="TOI76" s="172"/>
      <c r="TOJ76" s="172"/>
      <c r="TOK76" s="172"/>
      <c r="TOL76" s="172"/>
      <c r="TOM76" s="172"/>
      <c r="TON76" s="172"/>
      <c r="TOO76" s="172"/>
      <c r="TOP76" s="172"/>
      <c r="TOQ76" s="172"/>
      <c r="TOR76" s="172"/>
      <c r="TOS76" s="172"/>
      <c r="TOT76" s="172"/>
      <c r="TOU76" s="172"/>
      <c r="TOV76" s="172"/>
      <c r="TOW76" s="172"/>
      <c r="TOX76" s="172"/>
      <c r="TOY76" s="172"/>
      <c r="TOZ76" s="172"/>
      <c r="TPA76" s="172"/>
      <c r="TPB76" s="172"/>
      <c r="TPC76" s="172"/>
      <c r="TPD76" s="172"/>
      <c r="TPE76" s="172"/>
      <c r="TPF76" s="172"/>
      <c r="TPG76" s="172"/>
      <c r="TPH76" s="172"/>
      <c r="TPI76" s="172"/>
      <c r="TPJ76" s="172"/>
      <c r="TPK76" s="172"/>
      <c r="TPL76" s="172"/>
      <c r="TPM76" s="172"/>
      <c r="TPN76" s="172"/>
      <c r="TPO76" s="172"/>
      <c r="TPP76" s="172"/>
      <c r="TPQ76" s="172"/>
      <c r="TPR76" s="172"/>
      <c r="TPS76" s="172"/>
      <c r="TPT76" s="172"/>
      <c r="TPU76" s="172"/>
      <c r="TPV76" s="172"/>
      <c r="TPW76" s="172"/>
      <c r="TPX76" s="172"/>
      <c r="TPY76" s="172"/>
      <c r="TPZ76" s="172"/>
      <c r="TQA76" s="172"/>
      <c r="TQB76" s="172"/>
      <c r="TQC76" s="172"/>
      <c r="TQD76" s="172"/>
      <c r="TQE76" s="172"/>
      <c r="TQF76" s="172"/>
      <c r="TQG76" s="172"/>
      <c r="TQH76" s="172"/>
      <c r="TQI76" s="172"/>
      <c r="TQJ76" s="172"/>
      <c r="TQK76" s="172"/>
      <c r="TQL76" s="172"/>
      <c r="TQM76" s="172"/>
      <c r="TQN76" s="172"/>
      <c r="TQO76" s="172"/>
      <c r="TQP76" s="172"/>
      <c r="TQQ76" s="172"/>
      <c r="TQR76" s="172"/>
      <c r="TQS76" s="172"/>
      <c r="TQT76" s="172"/>
      <c r="TQU76" s="172"/>
      <c r="TQV76" s="172"/>
      <c r="TQW76" s="172"/>
      <c r="TQX76" s="172"/>
      <c r="TQY76" s="172"/>
      <c r="TQZ76" s="172"/>
      <c r="TRA76" s="172"/>
      <c r="TRB76" s="172"/>
      <c r="TRC76" s="172"/>
      <c r="TRD76" s="172"/>
      <c r="TRE76" s="172"/>
      <c r="TRF76" s="172"/>
      <c r="TRG76" s="172"/>
      <c r="TRH76" s="172"/>
      <c r="TRI76" s="172"/>
      <c r="TRJ76" s="172"/>
      <c r="TRK76" s="172"/>
      <c r="TRL76" s="172"/>
      <c r="TRM76" s="172"/>
      <c r="TRN76" s="172"/>
      <c r="TRO76" s="172"/>
      <c r="TRP76" s="172"/>
      <c r="TRQ76" s="172"/>
      <c r="TRR76" s="172"/>
      <c r="TRS76" s="172"/>
      <c r="TRT76" s="172"/>
      <c r="TRU76" s="172"/>
      <c r="TRV76" s="172"/>
      <c r="TRW76" s="172"/>
      <c r="TRX76" s="172"/>
      <c r="TRY76" s="172"/>
      <c r="TRZ76" s="172"/>
      <c r="TSA76" s="172"/>
      <c r="TSB76" s="172"/>
      <c r="TSC76" s="172"/>
      <c r="TSD76" s="172"/>
      <c r="TSE76" s="172"/>
      <c r="TSF76" s="172"/>
      <c r="TSG76" s="172"/>
      <c r="TSH76" s="172"/>
      <c r="TSI76" s="172"/>
      <c r="TSJ76" s="172"/>
      <c r="TSK76" s="172"/>
      <c r="TSL76" s="172"/>
      <c r="TSM76" s="172"/>
      <c r="TSN76" s="172"/>
      <c r="TSO76" s="172"/>
      <c r="TSP76" s="172"/>
      <c r="TSQ76" s="172"/>
      <c r="TSR76" s="172"/>
      <c r="TSS76" s="172"/>
      <c r="TST76" s="172"/>
      <c r="TSU76" s="172"/>
      <c r="TSV76" s="172"/>
      <c r="TSW76" s="172"/>
      <c r="TSX76" s="172"/>
      <c r="TSY76" s="172"/>
      <c r="TSZ76" s="172"/>
      <c r="TTA76" s="172"/>
      <c r="TTB76" s="172"/>
      <c r="TTC76" s="172"/>
      <c r="TTD76" s="172"/>
      <c r="TTE76" s="172"/>
      <c r="TTF76" s="172"/>
      <c r="TTG76" s="172"/>
      <c r="TTH76" s="172"/>
      <c r="TTI76" s="172"/>
      <c r="TTJ76" s="172"/>
      <c r="TTK76" s="172"/>
      <c r="TTL76" s="172"/>
      <c r="TTM76" s="172"/>
      <c r="TTN76" s="172"/>
      <c r="TTO76" s="172"/>
      <c r="TTP76" s="172"/>
      <c r="TTQ76" s="172"/>
      <c r="TTR76" s="172"/>
      <c r="TTS76" s="172"/>
      <c r="TTT76" s="172"/>
      <c r="TTU76" s="172"/>
      <c r="TTV76" s="172"/>
      <c r="TTW76" s="172"/>
      <c r="TTX76" s="172"/>
      <c r="TTY76" s="172"/>
      <c r="TTZ76" s="172"/>
      <c r="TUA76" s="172"/>
      <c r="TUB76" s="172"/>
      <c r="TUC76" s="172"/>
      <c r="TUD76" s="172"/>
      <c r="TUE76" s="172"/>
      <c r="TUF76" s="172"/>
      <c r="TUG76" s="172"/>
      <c r="TUH76" s="172"/>
      <c r="TUI76" s="172"/>
      <c r="TUJ76" s="172"/>
      <c r="TUK76" s="172"/>
      <c r="TUL76" s="172"/>
      <c r="TUM76" s="172"/>
      <c r="TUN76" s="172"/>
      <c r="TUO76" s="172"/>
      <c r="TUP76" s="172"/>
      <c r="TUQ76" s="172"/>
      <c r="TUR76" s="172"/>
      <c r="TUS76" s="172"/>
      <c r="TUT76" s="172"/>
      <c r="TUU76" s="172"/>
      <c r="TUV76" s="172"/>
      <c r="TUW76" s="172"/>
      <c r="TUX76" s="172"/>
      <c r="TUY76" s="172"/>
      <c r="TUZ76" s="172"/>
      <c r="TVA76" s="172"/>
      <c r="TVB76" s="172"/>
      <c r="TVC76" s="172"/>
      <c r="TVD76" s="172"/>
      <c r="TVE76" s="172"/>
      <c r="TVF76" s="172"/>
      <c r="TVG76" s="172"/>
      <c r="TVH76" s="172"/>
      <c r="TVI76" s="172"/>
      <c r="TVJ76" s="172"/>
      <c r="TVK76" s="172"/>
      <c r="TVL76" s="172"/>
      <c r="TVM76" s="172"/>
      <c r="TVN76" s="172"/>
      <c r="TVO76" s="172"/>
      <c r="TVP76" s="172"/>
      <c r="TVQ76" s="172"/>
      <c r="TVR76" s="172"/>
      <c r="TVS76" s="172"/>
      <c r="TVT76" s="172"/>
      <c r="TVU76" s="172"/>
      <c r="TVV76" s="172"/>
      <c r="TVW76" s="172"/>
      <c r="TVX76" s="172"/>
      <c r="TVY76" s="172"/>
      <c r="TVZ76" s="172"/>
      <c r="TWA76" s="172"/>
      <c r="TWB76" s="172"/>
      <c r="TWC76" s="172"/>
      <c r="TWD76" s="172"/>
      <c r="TWE76" s="172"/>
      <c r="TWF76" s="172"/>
      <c r="TWG76" s="172"/>
      <c r="TWH76" s="172"/>
      <c r="TWI76" s="172"/>
      <c r="TWJ76" s="172"/>
      <c r="TWK76" s="172"/>
      <c r="TWL76" s="172"/>
      <c r="TWM76" s="172"/>
      <c r="TWN76" s="172"/>
      <c r="TWO76" s="172"/>
      <c r="TWP76" s="172"/>
      <c r="TWQ76" s="172"/>
      <c r="TWR76" s="172"/>
      <c r="TWS76" s="172"/>
      <c r="TWT76" s="172"/>
      <c r="TWU76" s="172"/>
      <c r="TWV76" s="172"/>
      <c r="TWW76" s="172"/>
      <c r="TWX76" s="172"/>
      <c r="TWY76" s="172"/>
      <c r="TWZ76" s="172"/>
      <c r="TXA76" s="172"/>
      <c r="TXB76" s="172"/>
      <c r="TXC76" s="172"/>
      <c r="TXD76" s="172"/>
      <c r="TXE76" s="172"/>
      <c r="TXF76" s="172"/>
      <c r="TXG76" s="172"/>
      <c r="TXH76" s="172"/>
      <c r="TXI76" s="172"/>
      <c r="TXJ76" s="172"/>
      <c r="TXK76" s="172"/>
      <c r="TXL76" s="172"/>
      <c r="TXM76" s="172"/>
      <c r="TXN76" s="172"/>
      <c r="TXO76" s="172"/>
      <c r="TXP76" s="172"/>
      <c r="TXQ76" s="172"/>
      <c r="TXR76" s="172"/>
      <c r="TXS76" s="172"/>
      <c r="TXT76" s="172"/>
      <c r="TXU76" s="172"/>
      <c r="TXV76" s="172"/>
      <c r="TXW76" s="172"/>
      <c r="TXX76" s="172"/>
      <c r="TXY76" s="172"/>
      <c r="TXZ76" s="172"/>
      <c r="TYA76" s="172"/>
      <c r="TYB76" s="172"/>
      <c r="TYC76" s="172"/>
      <c r="TYD76" s="172"/>
      <c r="TYE76" s="172"/>
      <c r="TYF76" s="172"/>
      <c r="TYG76" s="172"/>
      <c r="TYH76" s="172"/>
      <c r="TYI76" s="172"/>
      <c r="TYJ76" s="172"/>
      <c r="TYK76" s="172"/>
      <c r="TYL76" s="172"/>
      <c r="TYM76" s="172"/>
      <c r="TYN76" s="172"/>
      <c r="TYO76" s="172"/>
      <c r="TYP76" s="172"/>
      <c r="TYQ76" s="172"/>
      <c r="TYR76" s="172"/>
      <c r="TYS76" s="172"/>
      <c r="TYT76" s="172"/>
      <c r="TYU76" s="172"/>
      <c r="TYV76" s="172"/>
      <c r="TYW76" s="172"/>
      <c r="TYX76" s="172"/>
      <c r="TYY76" s="172"/>
      <c r="TYZ76" s="172"/>
      <c r="TZA76" s="172"/>
      <c r="TZB76" s="172"/>
      <c r="TZC76" s="172"/>
      <c r="TZD76" s="172"/>
      <c r="TZE76" s="172"/>
      <c r="TZF76" s="172"/>
      <c r="TZG76" s="172"/>
      <c r="TZH76" s="172"/>
      <c r="TZI76" s="172"/>
      <c r="TZJ76" s="172"/>
      <c r="TZK76" s="172"/>
      <c r="TZL76" s="172"/>
      <c r="TZM76" s="172"/>
      <c r="TZN76" s="172"/>
      <c r="TZO76" s="172"/>
      <c r="TZP76" s="172"/>
      <c r="TZQ76" s="172"/>
      <c r="TZR76" s="172"/>
      <c r="TZS76" s="172"/>
      <c r="TZT76" s="172"/>
      <c r="TZU76" s="172"/>
      <c r="TZV76" s="172"/>
      <c r="TZW76" s="172"/>
      <c r="TZX76" s="172"/>
      <c r="TZY76" s="172"/>
      <c r="TZZ76" s="172"/>
      <c r="UAA76" s="172"/>
      <c r="UAB76" s="172"/>
      <c r="UAC76" s="172"/>
      <c r="UAD76" s="172"/>
      <c r="UAE76" s="172"/>
      <c r="UAF76" s="172"/>
      <c r="UAG76" s="172"/>
      <c r="UAH76" s="172"/>
      <c r="UAI76" s="172"/>
      <c r="UAJ76" s="172"/>
      <c r="UAK76" s="172"/>
      <c r="UAL76" s="172"/>
      <c r="UAM76" s="172"/>
      <c r="UAN76" s="172"/>
      <c r="UAO76" s="172"/>
      <c r="UAP76" s="172"/>
      <c r="UAQ76" s="172"/>
      <c r="UAR76" s="172"/>
      <c r="UAS76" s="172"/>
      <c r="UAT76" s="172"/>
      <c r="UAU76" s="172"/>
      <c r="UAV76" s="172"/>
      <c r="UAW76" s="172"/>
      <c r="UAX76" s="172"/>
      <c r="UAY76" s="172"/>
      <c r="UAZ76" s="172"/>
      <c r="UBA76" s="172"/>
      <c r="UBB76" s="172"/>
      <c r="UBC76" s="172"/>
      <c r="UBD76" s="172"/>
      <c r="UBE76" s="172"/>
      <c r="UBF76" s="172"/>
      <c r="UBG76" s="172"/>
      <c r="UBH76" s="172"/>
      <c r="UBI76" s="172"/>
      <c r="UBJ76" s="172"/>
      <c r="UBK76" s="172"/>
      <c r="UBL76" s="172"/>
      <c r="UBM76" s="172"/>
      <c r="UBN76" s="172"/>
      <c r="UBO76" s="172"/>
      <c r="UBP76" s="172"/>
      <c r="UBQ76" s="172"/>
      <c r="UBR76" s="172"/>
      <c r="UBS76" s="172"/>
      <c r="UBT76" s="172"/>
      <c r="UBU76" s="172"/>
      <c r="UBV76" s="172"/>
      <c r="UBW76" s="172"/>
      <c r="UBX76" s="172"/>
      <c r="UBY76" s="172"/>
      <c r="UBZ76" s="172"/>
      <c r="UCA76" s="172"/>
      <c r="UCB76" s="172"/>
      <c r="UCC76" s="172"/>
      <c r="UCD76" s="172"/>
      <c r="UCE76" s="172"/>
      <c r="UCF76" s="172"/>
      <c r="UCG76" s="172"/>
      <c r="UCH76" s="172"/>
      <c r="UCI76" s="172"/>
      <c r="UCJ76" s="172"/>
      <c r="UCK76" s="172"/>
      <c r="UCL76" s="172"/>
      <c r="UCM76" s="172"/>
      <c r="UCN76" s="172"/>
      <c r="UCO76" s="172"/>
      <c r="UCP76" s="172"/>
      <c r="UCQ76" s="172"/>
      <c r="UCR76" s="172"/>
      <c r="UCS76" s="172"/>
      <c r="UCT76" s="172"/>
      <c r="UCU76" s="172"/>
      <c r="UCV76" s="172"/>
      <c r="UCW76" s="172"/>
      <c r="UCX76" s="172"/>
      <c r="UCY76" s="172"/>
      <c r="UCZ76" s="172"/>
      <c r="UDA76" s="172"/>
      <c r="UDB76" s="172"/>
      <c r="UDC76" s="172"/>
      <c r="UDD76" s="172"/>
      <c r="UDE76" s="172"/>
      <c r="UDF76" s="172"/>
      <c r="UDG76" s="172"/>
      <c r="UDH76" s="172"/>
      <c r="UDI76" s="172"/>
      <c r="UDJ76" s="172"/>
      <c r="UDK76" s="172"/>
      <c r="UDL76" s="172"/>
      <c r="UDM76" s="172"/>
      <c r="UDN76" s="172"/>
      <c r="UDO76" s="172"/>
      <c r="UDP76" s="172"/>
      <c r="UDQ76" s="172"/>
      <c r="UDR76" s="172"/>
      <c r="UDS76" s="172"/>
      <c r="UDT76" s="172"/>
      <c r="UDU76" s="172"/>
      <c r="UDV76" s="172"/>
      <c r="UDW76" s="172"/>
      <c r="UDX76" s="172"/>
      <c r="UDY76" s="172"/>
      <c r="UDZ76" s="172"/>
      <c r="UEA76" s="172"/>
      <c r="UEB76" s="172"/>
      <c r="UEC76" s="172"/>
      <c r="UED76" s="172"/>
      <c r="UEE76" s="172"/>
      <c r="UEF76" s="172"/>
      <c r="UEG76" s="172"/>
      <c r="UEH76" s="172"/>
      <c r="UEI76" s="172"/>
      <c r="UEJ76" s="172"/>
      <c r="UEK76" s="172"/>
      <c r="UEL76" s="172"/>
      <c r="UEM76" s="172"/>
      <c r="UEN76" s="172"/>
      <c r="UEO76" s="172"/>
      <c r="UEP76" s="172"/>
      <c r="UEQ76" s="172"/>
      <c r="UER76" s="172"/>
      <c r="UES76" s="172"/>
      <c r="UET76" s="172"/>
      <c r="UEU76" s="172"/>
      <c r="UEV76" s="172"/>
      <c r="UEW76" s="172"/>
      <c r="UEX76" s="172"/>
      <c r="UEY76" s="172"/>
      <c r="UEZ76" s="172"/>
      <c r="UFA76" s="172"/>
      <c r="UFB76" s="172"/>
      <c r="UFC76" s="172"/>
      <c r="UFD76" s="172"/>
      <c r="UFE76" s="172"/>
      <c r="UFF76" s="172"/>
      <c r="UFG76" s="172"/>
      <c r="UFH76" s="172"/>
      <c r="UFI76" s="172"/>
      <c r="UFJ76" s="172"/>
      <c r="UFK76" s="172"/>
      <c r="UFL76" s="172"/>
      <c r="UFM76" s="172"/>
      <c r="UFN76" s="172"/>
      <c r="UFO76" s="172"/>
      <c r="UFP76" s="172"/>
      <c r="UFQ76" s="172"/>
      <c r="UFR76" s="172"/>
      <c r="UFS76" s="172"/>
      <c r="UFT76" s="172"/>
      <c r="UFU76" s="172"/>
      <c r="UFV76" s="172"/>
      <c r="UFW76" s="172"/>
      <c r="UFX76" s="172"/>
      <c r="UFY76" s="172"/>
      <c r="UFZ76" s="172"/>
      <c r="UGA76" s="172"/>
      <c r="UGB76" s="172"/>
      <c r="UGC76" s="172"/>
      <c r="UGD76" s="172"/>
      <c r="UGE76" s="172"/>
      <c r="UGF76" s="172"/>
      <c r="UGG76" s="172"/>
      <c r="UGH76" s="172"/>
      <c r="UGI76" s="172"/>
      <c r="UGJ76" s="172"/>
      <c r="UGK76" s="172"/>
      <c r="UGL76" s="172"/>
      <c r="UGM76" s="172"/>
      <c r="UGN76" s="172"/>
      <c r="UGO76" s="172"/>
      <c r="UGP76" s="172"/>
      <c r="UGQ76" s="172"/>
      <c r="UGR76" s="172"/>
      <c r="UGS76" s="172"/>
      <c r="UGT76" s="172"/>
      <c r="UGU76" s="172"/>
      <c r="UGV76" s="172"/>
      <c r="UGW76" s="172"/>
      <c r="UGX76" s="172"/>
      <c r="UGY76" s="172"/>
      <c r="UGZ76" s="172"/>
      <c r="UHA76" s="172"/>
      <c r="UHB76" s="172"/>
      <c r="UHC76" s="172"/>
      <c r="UHD76" s="172"/>
      <c r="UHE76" s="172"/>
      <c r="UHF76" s="172"/>
      <c r="UHG76" s="172"/>
      <c r="UHH76" s="172"/>
      <c r="UHI76" s="172"/>
      <c r="UHJ76" s="172"/>
      <c r="UHK76" s="172"/>
      <c r="UHL76" s="172"/>
      <c r="UHM76" s="172"/>
      <c r="UHN76" s="172"/>
      <c r="UHO76" s="172"/>
      <c r="UHP76" s="172"/>
      <c r="UHQ76" s="172"/>
      <c r="UHR76" s="172"/>
      <c r="UHS76" s="172"/>
      <c r="UHT76" s="172"/>
      <c r="UHU76" s="172"/>
      <c r="UHV76" s="172"/>
      <c r="UHW76" s="172"/>
      <c r="UHX76" s="172"/>
      <c r="UHY76" s="172"/>
      <c r="UHZ76" s="172"/>
      <c r="UIA76" s="172"/>
      <c r="UIB76" s="172"/>
      <c r="UIC76" s="172"/>
      <c r="UID76" s="172"/>
      <c r="UIE76" s="172"/>
      <c r="UIF76" s="172"/>
      <c r="UIG76" s="172"/>
      <c r="UIH76" s="172"/>
      <c r="UII76" s="172"/>
      <c r="UIJ76" s="172"/>
      <c r="UIK76" s="172"/>
      <c r="UIL76" s="172"/>
      <c r="UIM76" s="172"/>
      <c r="UIN76" s="172"/>
      <c r="UIO76" s="172"/>
      <c r="UIP76" s="172"/>
      <c r="UIQ76" s="172"/>
      <c r="UIR76" s="172"/>
      <c r="UIS76" s="172"/>
      <c r="UIT76" s="172"/>
      <c r="UIU76" s="172"/>
      <c r="UIV76" s="172"/>
      <c r="UIW76" s="172"/>
      <c r="UIX76" s="172"/>
      <c r="UIY76" s="172"/>
      <c r="UIZ76" s="172"/>
      <c r="UJA76" s="172"/>
      <c r="UJB76" s="172"/>
      <c r="UJC76" s="172"/>
      <c r="UJD76" s="172"/>
      <c r="UJE76" s="172"/>
      <c r="UJF76" s="172"/>
      <c r="UJG76" s="172"/>
      <c r="UJH76" s="172"/>
      <c r="UJI76" s="172"/>
      <c r="UJJ76" s="172"/>
      <c r="UJK76" s="172"/>
      <c r="UJL76" s="172"/>
      <c r="UJM76" s="172"/>
      <c r="UJN76" s="172"/>
      <c r="UJO76" s="172"/>
      <c r="UJP76" s="172"/>
      <c r="UJQ76" s="172"/>
      <c r="UJR76" s="172"/>
      <c r="UJS76" s="172"/>
      <c r="UJT76" s="172"/>
      <c r="UJU76" s="172"/>
      <c r="UJV76" s="172"/>
      <c r="UJW76" s="172"/>
      <c r="UJX76" s="172"/>
      <c r="UJY76" s="172"/>
      <c r="UJZ76" s="172"/>
      <c r="UKA76" s="172"/>
      <c r="UKB76" s="172"/>
      <c r="UKC76" s="172"/>
      <c r="UKD76" s="172"/>
      <c r="UKE76" s="172"/>
      <c r="UKF76" s="172"/>
      <c r="UKG76" s="172"/>
      <c r="UKH76" s="172"/>
      <c r="UKI76" s="172"/>
      <c r="UKJ76" s="172"/>
      <c r="UKK76" s="172"/>
      <c r="UKL76" s="172"/>
      <c r="UKM76" s="172"/>
      <c r="UKN76" s="172"/>
      <c r="UKO76" s="172"/>
      <c r="UKP76" s="172"/>
      <c r="UKQ76" s="172"/>
      <c r="UKR76" s="172"/>
      <c r="UKS76" s="172"/>
      <c r="UKT76" s="172"/>
      <c r="UKU76" s="172"/>
      <c r="UKV76" s="172"/>
      <c r="UKW76" s="172"/>
      <c r="UKX76" s="172"/>
      <c r="UKY76" s="172"/>
      <c r="UKZ76" s="172"/>
      <c r="ULA76" s="172"/>
      <c r="ULB76" s="172"/>
      <c r="ULC76" s="172"/>
      <c r="ULD76" s="172"/>
      <c r="ULE76" s="172"/>
      <c r="ULF76" s="172"/>
      <c r="ULG76" s="172"/>
      <c r="ULH76" s="172"/>
      <c r="ULI76" s="172"/>
      <c r="ULJ76" s="172"/>
      <c r="ULK76" s="172"/>
      <c r="ULL76" s="172"/>
      <c r="ULM76" s="172"/>
      <c r="ULN76" s="172"/>
      <c r="ULO76" s="172"/>
      <c r="ULP76" s="172"/>
      <c r="ULQ76" s="172"/>
      <c r="ULR76" s="172"/>
      <c r="ULS76" s="172"/>
      <c r="ULT76" s="172"/>
      <c r="ULU76" s="172"/>
      <c r="ULV76" s="172"/>
      <c r="ULW76" s="172"/>
      <c r="ULX76" s="172"/>
      <c r="ULY76" s="172"/>
      <c r="ULZ76" s="172"/>
      <c r="UMA76" s="172"/>
      <c r="UMB76" s="172"/>
      <c r="UMC76" s="172"/>
      <c r="UMD76" s="172"/>
      <c r="UME76" s="172"/>
      <c r="UMF76" s="172"/>
      <c r="UMG76" s="172"/>
      <c r="UMH76" s="172"/>
      <c r="UMI76" s="172"/>
      <c r="UMJ76" s="172"/>
      <c r="UMK76" s="172"/>
      <c r="UML76" s="172"/>
      <c r="UMM76" s="172"/>
      <c r="UMN76" s="172"/>
      <c r="UMO76" s="172"/>
      <c r="UMP76" s="172"/>
      <c r="UMQ76" s="172"/>
      <c r="UMR76" s="172"/>
      <c r="UMS76" s="172"/>
      <c r="UMT76" s="172"/>
      <c r="UMU76" s="172"/>
      <c r="UMV76" s="172"/>
      <c r="UMW76" s="172"/>
      <c r="UMX76" s="172"/>
      <c r="UMY76" s="172"/>
      <c r="UMZ76" s="172"/>
      <c r="UNA76" s="172"/>
      <c r="UNB76" s="172"/>
      <c r="UNC76" s="172"/>
      <c r="UND76" s="172"/>
      <c r="UNE76" s="172"/>
      <c r="UNF76" s="172"/>
      <c r="UNG76" s="172"/>
      <c r="UNH76" s="172"/>
      <c r="UNI76" s="172"/>
      <c r="UNJ76" s="172"/>
      <c r="UNK76" s="172"/>
      <c r="UNL76" s="172"/>
      <c r="UNM76" s="172"/>
      <c r="UNN76" s="172"/>
      <c r="UNO76" s="172"/>
      <c r="UNP76" s="172"/>
      <c r="UNQ76" s="172"/>
      <c r="UNR76" s="172"/>
      <c r="UNS76" s="172"/>
      <c r="UNT76" s="172"/>
      <c r="UNU76" s="172"/>
      <c r="UNV76" s="172"/>
      <c r="UNW76" s="172"/>
      <c r="UNX76" s="172"/>
      <c r="UNY76" s="172"/>
      <c r="UNZ76" s="172"/>
      <c r="UOA76" s="172"/>
      <c r="UOB76" s="172"/>
      <c r="UOC76" s="172"/>
      <c r="UOD76" s="172"/>
      <c r="UOE76" s="172"/>
      <c r="UOF76" s="172"/>
      <c r="UOG76" s="172"/>
      <c r="UOH76" s="172"/>
      <c r="UOI76" s="172"/>
      <c r="UOJ76" s="172"/>
      <c r="UOK76" s="172"/>
      <c r="UOL76" s="172"/>
      <c r="UOM76" s="172"/>
      <c r="UON76" s="172"/>
      <c r="UOO76" s="172"/>
      <c r="UOP76" s="172"/>
      <c r="UOQ76" s="172"/>
      <c r="UOR76" s="172"/>
      <c r="UOS76" s="172"/>
      <c r="UOT76" s="172"/>
      <c r="UOU76" s="172"/>
      <c r="UOV76" s="172"/>
      <c r="UOW76" s="172"/>
      <c r="UOX76" s="172"/>
      <c r="UOY76" s="172"/>
      <c r="UOZ76" s="172"/>
      <c r="UPA76" s="172"/>
      <c r="UPB76" s="172"/>
      <c r="UPC76" s="172"/>
      <c r="UPD76" s="172"/>
      <c r="UPE76" s="172"/>
      <c r="UPF76" s="172"/>
      <c r="UPG76" s="172"/>
      <c r="UPH76" s="172"/>
      <c r="UPI76" s="172"/>
      <c r="UPJ76" s="172"/>
      <c r="UPK76" s="172"/>
      <c r="UPL76" s="172"/>
      <c r="UPM76" s="172"/>
      <c r="UPN76" s="172"/>
      <c r="UPO76" s="172"/>
      <c r="UPP76" s="172"/>
      <c r="UPQ76" s="172"/>
      <c r="UPR76" s="172"/>
      <c r="UPS76" s="172"/>
      <c r="UPT76" s="172"/>
      <c r="UPU76" s="172"/>
      <c r="UPV76" s="172"/>
      <c r="UPW76" s="172"/>
      <c r="UPX76" s="172"/>
      <c r="UPY76" s="172"/>
      <c r="UPZ76" s="172"/>
      <c r="UQA76" s="172"/>
      <c r="UQB76" s="172"/>
      <c r="UQC76" s="172"/>
      <c r="UQD76" s="172"/>
      <c r="UQE76" s="172"/>
      <c r="UQF76" s="172"/>
      <c r="UQG76" s="172"/>
      <c r="UQH76" s="172"/>
      <c r="UQI76" s="172"/>
      <c r="UQJ76" s="172"/>
      <c r="UQK76" s="172"/>
      <c r="UQL76" s="172"/>
      <c r="UQM76" s="172"/>
      <c r="UQN76" s="172"/>
      <c r="UQO76" s="172"/>
      <c r="UQP76" s="172"/>
      <c r="UQQ76" s="172"/>
      <c r="UQR76" s="172"/>
      <c r="UQS76" s="172"/>
      <c r="UQT76" s="172"/>
      <c r="UQU76" s="172"/>
      <c r="UQV76" s="172"/>
      <c r="UQW76" s="172"/>
      <c r="UQX76" s="172"/>
      <c r="UQY76" s="172"/>
      <c r="UQZ76" s="172"/>
      <c r="URA76" s="172"/>
      <c r="URB76" s="172"/>
      <c r="URC76" s="172"/>
      <c r="URD76" s="172"/>
      <c r="URE76" s="172"/>
      <c r="URF76" s="172"/>
      <c r="URG76" s="172"/>
      <c r="URH76" s="172"/>
      <c r="URI76" s="172"/>
      <c r="URJ76" s="172"/>
      <c r="URK76" s="172"/>
      <c r="URL76" s="172"/>
      <c r="URM76" s="172"/>
      <c r="URN76" s="172"/>
      <c r="URO76" s="172"/>
      <c r="URP76" s="172"/>
      <c r="URQ76" s="172"/>
      <c r="URR76" s="172"/>
      <c r="URS76" s="172"/>
      <c r="URT76" s="172"/>
      <c r="URU76" s="172"/>
      <c r="URV76" s="172"/>
      <c r="URW76" s="172"/>
      <c r="URX76" s="172"/>
      <c r="URY76" s="172"/>
      <c r="URZ76" s="172"/>
      <c r="USA76" s="172"/>
      <c r="USB76" s="172"/>
      <c r="USC76" s="172"/>
      <c r="USD76" s="172"/>
      <c r="USE76" s="172"/>
      <c r="USF76" s="172"/>
      <c r="USG76" s="172"/>
      <c r="USH76" s="172"/>
      <c r="USI76" s="172"/>
      <c r="USJ76" s="172"/>
      <c r="USK76" s="172"/>
      <c r="USL76" s="172"/>
      <c r="USM76" s="172"/>
      <c r="USN76" s="172"/>
      <c r="USO76" s="172"/>
      <c r="USP76" s="172"/>
      <c r="USQ76" s="172"/>
      <c r="USR76" s="172"/>
      <c r="USS76" s="172"/>
      <c r="UST76" s="172"/>
      <c r="USU76" s="172"/>
      <c r="USV76" s="172"/>
      <c r="USW76" s="172"/>
      <c r="USX76" s="172"/>
      <c r="USY76" s="172"/>
      <c r="USZ76" s="172"/>
      <c r="UTA76" s="172"/>
      <c r="UTB76" s="172"/>
      <c r="UTC76" s="172"/>
      <c r="UTD76" s="172"/>
      <c r="UTE76" s="172"/>
      <c r="UTF76" s="172"/>
      <c r="UTG76" s="172"/>
      <c r="UTH76" s="172"/>
      <c r="UTI76" s="172"/>
      <c r="UTJ76" s="172"/>
      <c r="UTK76" s="172"/>
      <c r="UTL76" s="172"/>
      <c r="UTM76" s="172"/>
      <c r="UTN76" s="172"/>
      <c r="UTO76" s="172"/>
      <c r="UTP76" s="172"/>
      <c r="UTQ76" s="172"/>
      <c r="UTR76" s="172"/>
      <c r="UTS76" s="172"/>
      <c r="UTT76" s="172"/>
      <c r="UTU76" s="172"/>
      <c r="UTV76" s="172"/>
      <c r="UTW76" s="172"/>
      <c r="UTX76" s="172"/>
      <c r="UTY76" s="172"/>
      <c r="UTZ76" s="172"/>
      <c r="UUA76" s="172"/>
      <c r="UUB76" s="172"/>
      <c r="UUC76" s="172"/>
      <c r="UUD76" s="172"/>
      <c r="UUE76" s="172"/>
      <c r="UUF76" s="172"/>
      <c r="UUG76" s="172"/>
      <c r="UUH76" s="172"/>
      <c r="UUI76" s="172"/>
      <c r="UUJ76" s="172"/>
      <c r="UUK76" s="172"/>
      <c r="UUL76" s="172"/>
      <c r="UUM76" s="172"/>
      <c r="UUN76" s="172"/>
      <c r="UUO76" s="172"/>
      <c r="UUP76" s="172"/>
      <c r="UUQ76" s="172"/>
      <c r="UUR76" s="172"/>
      <c r="UUS76" s="172"/>
      <c r="UUT76" s="172"/>
      <c r="UUU76" s="172"/>
      <c r="UUV76" s="172"/>
      <c r="UUW76" s="172"/>
      <c r="UUX76" s="172"/>
      <c r="UUY76" s="172"/>
      <c r="UUZ76" s="172"/>
      <c r="UVA76" s="172"/>
      <c r="UVB76" s="172"/>
      <c r="UVC76" s="172"/>
      <c r="UVD76" s="172"/>
      <c r="UVE76" s="172"/>
      <c r="UVF76" s="172"/>
      <c r="UVG76" s="172"/>
      <c r="UVH76" s="172"/>
      <c r="UVI76" s="172"/>
      <c r="UVJ76" s="172"/>
      <c r="UVK76" s="172"/>
      <c r="UVL76" s="172"/>
      <c r="UVM76" s="172"/>
      <c r="UVN76" s="172"/>
      <c r="UVO76" s="172"/>
      <c r="UVP76" s="172"/>
      <c r="UVQ76" s="172"/>
      <c r="UVR76" s="172"/>
      <c r="UVS76" s="172"/>
      <c r="UVT76" s="172"/>
      <c r="UVU76" s="172"/>
      <c r="UVV76" s="172"/>
      <c r="UVW76" s="172"/>
      <c r="UVX76" s="172"/>
      <c r="UVY76" s="172"/>
      <c r="UVZ76" s="172"/>
      <c r="UWA76" s="172"/>
      <c r="UWB76" s="172"/>
      <c r="UWC76" s="172"/>
      <c r="UWD76" s="172"/>
      <c r="UWE76" s="172"/>
      <c r="UWF76" s="172"/>
      <c r="UWG76" s="172"/>
      <c r="UWH76" s="172"/>
      <c r="UWI76" s="172"/>
      <c r="UWJ76" s="172"/>
      <c r="UWK76" s="172"/>
      <c r="UWL76" s="172"/>
      <c r="UWM76" s="172"/>
      <c r="UWN76" s="172"/>
      <c r="UWO76" s="172"/>
      <c r="UWP76" s="172"/>
      <c r="UWQ76" s="172"/>
      <c r="UWR76" s="172"/>
      <c r="UWS76" s="172"/>
      <c r="UWT76" s="172"/>
      <c r="UWU76" s="172"/>
      <c r="UWV76" s="172"/>
      <c r="UWW76" s="172"/>
      <c r="UWX76" s="172"/>
      <c r="UWY76" s="172"/>
      <c r="UWZ76" s="172"/>
      <c r="UXA76" s="172"/>
      <c r="UXB76" s="172"/>
      <c r="UXC76" s="172"/>
      <c r="UXD76" s="172"/>
      <c r="UXE76" s="172"/>
      <c r="UXF76" s="172"/>
      <c r="UXG76" s="172"/>
      <c r="UXH76" s="172"/>
      <c r="UXI76" s="172"/>
      <c r="UXJ76" s="172"/>
      <c r="UXK76" s="172"/>
      <c r="UXL76" s="172"/>
      <c r="UXM76" s="172"/>
      <c r="UXN76" s="172"/>
      <c r="UXO76" s="172"/>
      <c r="UXP76" s="172"/>
      <c r="UXQ76" s="172"/>
      <c r="UXR76" s="172"/>
      <c r="UXS76" s="172"/>
      <c r="UXT76" s="172"/>
      <c r="UXU76" s="172"/>
      <c r="UXV76" s="172"/>
      <c r="UXW76" s="172"/>
      <c r="UXX76" s="172"/>
      <c r="UXY76" s="172"/>
      <c r="UXZ76" s="172"/>
      <c r="UYA76" s="172"/>
      <c r="UYB76" s="172"/>
      <c r="UYC76" s="172"/>
      <c r="UYD76" s="172"/>
      <c r="UYE76" s="172"/>
      <c r="UYF76" s="172"/>
      <c r="UYG76" s="172"/>
      <c r="UYH76" s="172"/>
      <c r="UYI76" s="172"/>
      <c r="UYJ76" s="172"/>
      <c r="UYK76" s="172"/>
      <c r="UYL76" s="172"/>
      <c r="UYM76" s="172"/>
      <c r="UYN76" s="172"/>
      <c r="UYO76" s="172"/>
      <c r="UYP76" s="172"/>
      <c r="UYQ76" s="172"/>
      <c r="UYR76" s="172"/>
      <c r="UYS76" s="172"/>
      <c r="UYT76" s="172"/>
      <c r="UYU76" s="172"/>
      <c r="UYV76" s="172"/>
      <c r="UYW76" s="172"/>
      <c r="UYX76" s="172"/>
      <c r="UYY76" s="172"/>
      <c r="UYZ76" s="172"/>
      <c r="UZA76" s="172"/>
      <c r="UZB76" s="172"/>
      <c r="UZC76" s="172"/>
      <c r="UZD76" s="172"/>
      <c r="UZE76" s="172"/>
      <c r="UZF76" s="172"/>
      <c r="UZG76" s="172"/>
      <c r="UZH76" s="172"/>
      <c r="UZI76" s="172"/>
      <c r="UZJ76" s="172"/>
      <c r="UZK76" s="172"/>
      <c r="UZL76" s="172"/>
      <c r="UZM76" s="172"/>
      <c r="UZN76" s="172"/>
      <c r="UZO76" s="172"/>
      <c r="UZP76" s="172"/>
      <c r="UZQ76" s="172"/>
      <c r="UZR76" s="172"/>
      <c r="UZS76" s="172"/>
      <c r="UZT76" s="172"/>
      <c r="UZU76" s="172"/>
      <c r="UZV76" s="172"/>
      <c r="UZW76" s="172"/>
      <c r="UZX76" s="172"/>
      <c r="UZY76" s="172"/>
      <c r="UZZ76" s="172"/>
      <c r="VAA76" s="172"/>
      <c r="VAB76" s="172"/>
      <c r="VAC76" s="172"/>
      <c r="VAD76" s="172"/>
      <c r="VAE76" s="172"/>
      <c r="VAF76" s="172"/>
      <c r="VAG76" s="172"/>
      <c r="VAH76" s="172"/>
      <c r="VAI76" s="172"/>
      <c r="VAJ76" s="172"/>
      <c r="VAK76" s="172"/>
      <c r="VAL76" s="172"/>
      <c r="VAM76" s="172"/>
      <c r="VAN76" s="172"/>
      <c r="VAO76" s="172"/>
      <c r="VAP76" s="172"/>
      <c r="VAQ76" s="172"/>
      <c r="VAR76" s="172"/>
      <c r="VAS76" s="172"/>
      <c r="VAT76" s="172"/>
      <c r="VAU76" s="172"/>
      <c r="VAV76" s="172"/>
      <c r="VAW76" s="172"/>
      <c r="VAX76" s="172"/>
      <c r="VAY76" s="172"/>
      <c r="VAZ76" s="172"/>
      <c r="VBA76" s="172"/>
      <c r="VBB76" s="172"/>
      <c r="VBC76" s="172"/>
      <c r="VBD76" s="172"/>
      <c r="VBE76" s="172"/>
      <c r="VBF76" s="172"/>
      <c r="VBG76" s="172"/>
      <c r="VBH76" s="172"/>
      <c r="VBI76" s="172"/>
      <c r="VBJ76" s="172"/>
      <c r="VBK76" s="172"/>
      <c r="VBL76" s="172"/>
      <c r="VBM76" s="172"/>
      <c r="VBN76" s="172"/>
      <c r="VBO76" s="172"/>
      <c r="VBP76" s="172"/>
      <c r="VBQ76" s="172"/>
      <c r="VBR76" s="172"/>
      <c r="VBS76" s="172"/>
      <c r="VBT76" s="172"/>
      <c r="VBU76" s="172"/>
      <c r="VBV76" s="172"/>
      <c r="VBW76" s="172"/>
      <c r="VBX76" s="172"/>
      <c r="VBY76" s="172"/>
      <c r="VBZ76" s="172"/>
      <c r="VCA76" s="172"/>
      <c r="VCB76" s="172"/>
      <c r="VCC76" s="172"/>
      <c r="VCD76" s="172"/>
      <c r="VCE76" s="172"/>
      <c r="VCF76" s="172"/>
      <c r="VCG76" s="172"/>
      <c r="VCH76" s="172"/>
      <c r="VCI76" s="172"/>
      <c r="VCJ76" s="172"/>
      <c r="VCK76" s="172"/>
      <c r="VCL76" s="172"/>
      <c r="VCM76" s="172"/>
      <c r="VCN76" s="172"/>
      <c r="VCO76" s="172"/>
      <c r="VCP76" s="172"/>
      <c r="VCQ76" s="172"/>
      <c r="VCR76" s="172"/>
      <c r="VCS76" s="172"/>
      <c r="VCT76" s="172"/>
      <c r="VCU76" s="172"/>
      <c r="VCV76" s="172"/>
      <c r="VCW76" s="172"/>
      <c r="VCX76" s="172"/>
      <c r="VCY76" s="172"/>
      <c r="VCZ76" s="172"/>
      <c r="VDA76" s="172"/>
      <c r="VDB76" s="172"/>
      <c r="VDC76" s="172"/>
      <c r="VDD76" s="172"/>
      <c r="VDE76" s="172"/>
      <c r="VDF76" s="172"/>
      <c r="VDG76" s="172"/>
      <c r="VDH76" s="172"/>
      <c r="VDI76" s="172"/>
      <c r="VDJ76" s="172"/>
      <c r="VDK76" s="172"/>
      <c r="VDL76" s="172"/>
      <c r="VDM76" s="172"/>
      <c r="VDN76" s="172"/>
      <c r="VDO76" s="172"/>
      <c r="VDP76" s="172"/>
      <c r="VDQ76" s="172"/>
      <c r="VDR76" s="172"/>
      <c r="VDS76" s="172"/>
      <c r="VDT76" s="172"/>
      <c r="VDU76" s="172"/>
      <c r="VDV76" s="172"/>
      <c r="VDW76" s="172"/>
      <c r="VDX76" s="172"/>
      <c r="VDY76" s="172"/>
      <c r="VDZ76" s="172"/>
      <c r="VEA76" s="172"/>
      <c r="VEB76" s="172"/>
      <c r="VEC76" s="172"/>
      <c r="VED76" s="172"/>
      <c r="VEE76" s="172"/>
      <c r="VEF76" s="172"/>
      <c r="VEG76" s="172"/>
      <c r="VEH76" s="172"/>
      <c r="VEI76" s="172"/>
      <c r="VEJ76" s="172"/>
      <c r="VEK76" s="172"/>
      <c r="VEL76" s="172"/>
      <c r="VEM76" s="172"/>
      <c r="VEN76" s="172"/>
      <c r="VEO76" s="172"/>
      <c r="VEP76" s="172"/>
      <c r="VEQ76" s="172"/>
      <c r="VER76" s="172"/>
      <c r="VES76" s="172"/>
      <c r="VET76" s="172"/>
      <c r="VEU76" s="172"/>
      <c r="VEV76" s="172"/>
      <c r="VEW76" s="172"/>
      <c r="VEX76" s="172"/>
      <c r="VEY76" s="172"/>
      <c r="VEZ76" s="172"/>
      <c r="VFA76" s="172"/>
      <c r="VFB76" s="172"/>
      <c r="VFC76" s="172"/>
      <c r="VFD76" s="172"/>
      <c r="VFE76" s="172"/>
      <c r="VFF76" s="172"/>
      <c r="VFG76" s="172"/>
      <c r="VFH76" s="172"/>
      <c r="VFI76" s="172"/>
      <c r="VFJ76" s="172"/>
      <c r="VFK76" s="172"/>
      <c r="VFL76" s="172"/>
      <c r="VFM76" s="172"/>
      <c r="VFN76" s="172"/>
      <c r="VFO76" s="172"/>
      <c r="VFP76" s="172"/>
      <c r="VFQ76" s="172"/>
      <c r="VFR76" s="172"/>
      <c r="VFS76" s="172"/>
      <c r="VFT76" s="172"/>
      <c r="VFU76" s="172"/>
      <c r="VFV76" s="172"/>
      <c r="VFW76" s="172"/>
      <c r="VFX76" s="172"/>
      <c r="VFY76" s="172"/>
      <c r="VFZ76" s="172"/>
      <c r="VGA76" s="172"/>
      <c r="VGB76" s="172"/>
      <c r="VGC76" s="172"/>
      <c r="VGD76" s="172"/>
      <c r="VGE76" s="172"/>
      <c r="VGF76" s="172"/>
      <c r="VGG76" s="172"/>
      <c r="VGH76" s="172"/>
      <c r="VGI76" s="172"/>
      <c r="VGJ76" s="172"/>
      <c r="VGK76" s="172"/>
      <c r="VGL76" s="172"/>
      <c r="VGM76" s="172"/>
      <c r="VGN76" s="172"/>
      <c r="VGO76" s="172"/>
      <c r="VGP76" s="172"/>
      <c r="VGQ76" s="172"/>
      <c r="VGR76" s="172"/>
      <c r="VGS76" s="172"/>
      <c r="VGT76" s="172"/>
      <c r="VGU76" s="172"/>
      <c r="VGV76" s="172"/>
      <c r="VGW76" s="172"/>
      <c r="VGX76" s="172"/>
      <c r="VGY76" s="172"/>
      <c r="VGZ76" s="172"/>
      <c r="VHA76" s="172"/>
      <c r="VHB76" s="172"/>
      <c r="VHC76" s="172"/>
      <c r="VHD76" s="172"/>
      <c r="VHE76" s="172"/>
      <c r="VHF76" s="172"/>
      <c r="VHG76" s="172"/>
      <c r="VHH76" s="172"/>
      <c r="VHI76" s="172"/>
      <c r="VHJ76" s="172"/>
      <c r="VHK76" s="172"/>
      <c r="VHL76" s="172"/>
      <c r="VHM76" s="172"/>
      <c r="VHN76" s="172"/>
      <c r="VHO76" s="172"/>
      <c r="VHP76" s="172"/>
      <c r="VHQ76" s="172"/>
      <c r="VHR76" s="172"/>
      <c r="VHS76" s="172"/>
      <c r="VHT76" s="172"/>
      <c r="VHU76" s="172"/>
      <c r="VHV76" s="172"/>
      <c r="VHW76" s="172"/>
      <c r="VHX76" s="172"/>
      <c r="VHY76" s="172"/>
      <c r="VHZ76" s="172"/>
      <c r="VIA76" s="172"/>
      <c r="VIB76" s="172"/>
      <c r="VIC76" s="172"/>
      <c r="VID76" s="172"/>
      <c r="VIE76" s="172"/>
      <c r="VIF76" s="172"/>
      <c r="VIG76" s="172"/>
      <c r="VIH76" s="172"/>
      <c r="VII76" s="172"/>
      <c r="VIJ76" s="172"/>
      <c r="VIK76" s="172"/>
      <c r="VIL76" s="172"/>
      <c r="VIM76" s="172"/>
      <c r="VIN76" s="172"/>
      <c r="VIO76" s="172"/>
      <c r="VIP76" s="172"/>
      <c r="VIQ76" s="172"/>
      <c r="VIR76" s="172"/>
      <c r="VIS76" s="172"/>
      <c r="VIT76" s="172"/>
      <c r="VIU76" s="172"/>
      <c r="VIV76" s="172"/>
      <c r="VIW76" s="172"/>
      <c r="VIX76" s="172"/>
      <c r="VIY76" s="172"/>
      <c r="VIZ76" s="172"/>
      <c r="VJA76" s="172"/>
      <c r="VJB76" s="172"/>
      <c r="VJC76" s="172"/>
      <c r="VJD76" s="172"/>
      <c r="VJE76" s="172"/>
      <c r="VJF76" s="172"/>
      <c r="VJG76" s="172"/>
      <c r="VJH76" s="172"/>
      <c r="VJI76" s="172"/>
      <c r="VJJ76" s="172"/>
      <c r="VJK76" s="172"/>
      <c r="VJL76" s="172"/>
      <c r="VJM76" s="172"/>
      <c r="VJN76" s="172"/>
      <c r="VJO76" s="172"/>
      <c r="VJP76" s="172"/>
      <c r="VJQ76" s="172"/>
      <c r="VJR76" s="172"/>
      <c r="VJS76" s="172"/>
      <c r="VJT76" s="172"/>
      <c r="VJU76" s="172"/>
      <c r="VJV76" s="172"/>
      <c r="VJW76" s="172"/>
      <c r="VJX76" s="172"/>
      <c r="VJY76" s="172"/>
      <c r="VJZ76" s="172"/>
      <c r="VKA76" s="172"/>
      <c r="VKB76" s="172"/>
      <c r="VKC76" s="172"/>
      <c r="VKD76" s="172"/>
      <c r="VKE76" s="172"/>
      <c r="VKF76" s="172"/>
      <c r="VKG76" s="172"/>
      <c r="VKH76" s="172"/>
      <c r="VKI76" s="172"/>
      <c r="VKJ76" s="172"/>
      <c r="VKK76" s="172"/>
      <c r="VKL76" s="172"/>
      <c r="VKM76" s="172"/>
      <c r="VKN76" s="172"/>
      <c r="VKO76" s="172"/>
      <c r="VKP76" s="172"/>
      <c r="VKQ76" s="172"/>
      <c r="VKR76" s="172"/>
      <c r="VKS76" s="172"/>
      <c r="VKT76" s="172"/>
      <c r="VKU76" s="172"/>
      <c r="VKV76" s="172"/>
      <c r="VKW76" s="172"/>
      <c r="VKX76" s="172"/>
      <c r="VKY76" s="172"/>
      <c r="VKZ76" s="172"/>
      <c r="VLA76" s="172"/>
      <c r="VLB76" s="172"/>
      <c r="VLC76" s="172"/>
      <c r="VLD76" s="172"/>
      <c r="VLE76" s="172"/>
      <c r="VLF76" s="172"/>
      <c r="VLG76" s="172"/>
      <c r="VLH76" s="172"/>
      <c r="VLI76" s="172"/>
      <c r="VLJ76" s="172"/>
      <c r="VLK76" s="172"/>
      <c r="VLL76" s="172"/>
      <c r="VLM76" s="172"/>
      <c r="VLN76" s="172"/>
      <c r="VLO76" s="172"/>
      <c r="VLP76" s="172"/>
      <c r="VLQ76" s="172"/>
      <c r="VLR76" s="172"/>
      <c r="VLS76" s="172"/>
      <c r="VLT76" s="172"/>
      <c r="VLU76" s="172"/>
      <c r="VLV76" s="172"/>
      <c r="VLW76" s="172"/>
      <c r="VLX76" s="172"/>
      <c r="VLY76" s="172"/>
      <c r="VLZ76" s="172"/>
      <c r="VMA76" s="172"/>
      <c r="VMB76" s="172"/>
      <c r="VMC76" s="172"/>
      <c r="VMD76" s="172"/>
      <c r="VME76" s="172"/>
      <c r="VMF76" s="172"/>
      <c r="VMG76" s="172"/>
      <c r="VMH76" s="172"/>
      <c r="VMI76" s="172"/>
      <c r="VMJ76" s="172"/>
      <c r="VMK76" s="172"/>
      <c r="VML76" s="172"/>
      <c r="VMM76" s="172"/>
      <c r="VMN76" s="172"/>
      <c r="VMO76" s="172"/>
      <c r="VMP76" s="172"/>
      <c r="VMQ76" s="172"/>
      <c r="VMR76" s="172"/>
      <c r="VMS76" s="172"/>
      <c r="VMT76" s="172"/>
      <c r="VMU76" s="172"/>
      <c r="VMV76" s="172"/>
      <c r="VMW76" s="172"/>
      <c r="VMX76" s="172"/>
      <c r="VMY76" s="172"/>
      <c r="VMZ76" s="172"/>
      <c r="VNA76" s="172"/>
      <c r="VNB76" s="172"/>
      <c r="VNC76" s="172"/>
      <c r="VND76" s="172"/>
      <c r="VNE76" s="172"/>
      <c r="VNF76" s="172"/>
      <c r="VNG76" s="172"/>
      <c r="VNH76" s="172"/>
      <c r="VNI76" s="172"/>
      <c r="VNJ76" s="172"/>
      <c r="VNK76" s="172"/>
      <c r="VNL76" s="172"/>
      <c r="VNM76" s="172"/>
      <c r="VNN76" s="172"/>
      <c r="VNO76" s="172"/>
      <c r="VNP76" s="172"/>
      <c r="VNQ76" s="172"/>
      <c r="VNR76" s="172"/>
      <c r="VNS76" s="172"/>
      <c r="VNT76" s="172"/>
      <c r="VNU76" s="172"/>
      <c r="VNV76" s="172"/>
      <c r="VNW76" s="172"/>
      <c r="VNX76" s="172"/>
      <c r="VNY76" s="172"/>
      <c r="VNZ76" s="172"/>
      <c r="VOA76" s="172"/>
      <c r="VOB76" s="172"/>
      <c r="VOC76" s="172"/>
      <c r="VOD76" s="172"/>
      <c r="VOE76" s="172"/>
      <c r="VOF76" s="172"/>
      <c r="VOG76" s="172"/>
      <c r="VOH76" s="172"/>
      <c r="VOI76" s="172"/>
      <c r="VOJ76" s="172"/>
      <c r="VOK76" s="172"/>
      <c r="VOL76" s="172"/>
      <c r="VOM76" s="172"/>
      <c r="VON76" s="172"/>
      <c r="VOO76" s="172"/>
      <c r="VOP76" s="172"/>
      <c r="VOQ76" s="172"/>
      <c r="VOR76" s="172"/>
      <c r="VOS76" s="172"/>
      <c r="VOT76" s="172"/>
      <c r="VOU76" s="172"/>
      <c r="VOV76" s="172"/>
      <c r="VOW76" s="172"/>
      <c r="VOX76" s="172"/>
      <c r="VOY76" s="172"/>
      <c r="VOZ76" s="172"/>
      <c r="VPA76" s="172"/>
      <c r="VPB76" s="172"/>
      <c r="VPC76" s="172"/>
      <c r="VPD76" s="172"/>
      <c r="VPE76" s="172"/>
      <c r="VPF76" s="172"/>
      <c r="VPG76" s="172"/>
      <c r="VPH76" s="172"/>
      <c r="VPI76" s="172"/>
      <c r="VPJ76" s="172"/>
      <c r="VPK76" s="172"/>
      <c r="VPL76" s="172"/>
      <c r="VPM76" s="172"/>
      <c r="VPN76" s="172"/>
      <c r="VPO76" s="172"/>
      <c r="VPP76" s="172"/>
      <c r="VPQ76" s="172"/>
      <c r="VPR76" s="172"/>
      <c r="VPS76" s="172"/>
      <c r="VPT76" s="172"/>
      <c r="VPU76" s="172"/>
      <c r="VPV76" s="172"/>
      <c r="VPW76" s="172"/>
      <c r="VPX76" s="172"/>
      <c r="VPY76" s="172"/>
      <c r="VPZ76" s="172"/>
      <c r="VQA76" s="172"/>
      <c r="VQB76" s="172"/>
      <c r="VQC76" s="172"/>
      <c r="VQD76" s="172"/>
      <c r="VQE76" s="172"/>
      <c r="VQF76" s="172"/>
      <c r="VQG76" s="172"/>
      <c r="VQH76" s="172"/>
      <c r="VQI76" s="172"/>
      <c r="VQJ76" s="172"/>
      <c r="VQK76" s="172"/>
      <c r="VQL76" s="172"/>
      <c r="VQM76" s="172"/>
      <c r="VQN76" s="172"/>
      <c r="VQO76" s="172"/>
      <c r="VQP76" s="172"/>
      <c r="VQQ76" s="172"/>
      <c r="VQR76" s="172"/>
      <c r="VQS76" s="172"/>
      <c r="VQT76" s="172"/>
      <c r="VQU76" s="172"/>
      <c r="VQV76" s="172"/>
      <c r="VQW76" s="172"/>
      <c r="VQX76" s="172"/>
      <c r="VQY76" s="172"/>
      <c r="VQZ76" s="172"/>
      <c r="VRA76" s="172"/>
      <c r="VRB76" s="172"/>
      <c r="VRC76" s="172"/>
      <c r="VRD76" s="172"/>
      <c r="VRE76" s="172"/>
      <c r="VRF76" s="172"/>
      <c r="VRG76" s="172"/>
      <c r="VRH76" s="172"/>
      <c r="VRI76" s="172"/>
      <c r="VRJ76" s="172"/>
      <c r="VRK76" s="172"/>
      <c r="VRL76" s="172"/>
      <c r="VRM76" s="172"/>
      <c r="VRN76" s="172"/>
      <c r="VRO76" s="172"/>
      <c r="VRP76" s="172"/>
      <c r="VRQ76" s="172"/>
      <c r="VRR76" s="172"/>
      <c r="VRS76" s="172"/>
      <c r="VRT76" s="172"/>
      <c r="VRU76" s="172"/>
      <c r="VRV76" s="172"/>
      <c r="VRW76" s="172"/>
      <c r="VRX76" s="172"/>
      <c r="VRY76" s="172"/>
      <c r="VRZ76" s="172"/>
      <c r="VSA76" s="172"/>
      <c r="VSB76" s="172"/>
      <c r="VSC76" s="172"/>
      <c r="VSD76" s="172"/>
      <c r="VSE76" s="172"/>
      <c r="VSF76" s="172"/>
      <c r="VSG76" s="172"/>
      <c r="VSH76" s="172"/>
      <c r="VSI76" s="172"/>
      <c r="VSJ76" s="172"/>
      <c r="VSK76" s="172"/>
      <c r="VSL76" s="172"/>
      <c r="VSM76" s="172"/>
      <c r="VSN76" s="172"/>
      <c r="VSO76" s="172"/>
      <c r="VSP76" s="172"/>
      <c r="VSQ76" s="172"/>
      <c r="VSR76" s="172"/>
      <c r="VSS76" s="172"/>
      <c r="VST76" s="172"/>
      <c r="VSU76" s="172"/>
      <c r="VSV76" s="172"/>
      <c r="VSW76" s="172"/>
      <c r="VSX76" s="172"/>
      <c r="VSY76" s="172"/>
      <c r="VSZ76" s="172"/>
      <c r="VTA76" s="172"/>
      <c r="VTB76" s="172"/>
      <c r="VTC76" s="172"/>
      <c r="VTD76" s="172"/>
      <c r="VTE76" s="172"/>
      <c r="VTF76" s="172"/>
      <c r="VTG76" s="172"/>
      <c r="VTH76" s="172"/>
      <c r="VTI76" s="172"/>
      <c r="VTJ76" s="172"/>
      <c r="VTK76" s="172"/>
      <c r="VTL76" s="172"/>
      <c r="VTM76" s="172"/>
      <c r="VTN76" s="172"/>
      <c r="VTO76" s="172"/>
      <c r="VTP76" s="172"/>
      <c r="VTQ76" s="172"/>
      <c r="VTR76" s="172"/>
      <c r="VTS76" s="172"/>
      <c r="VTT76" s="172"/>
      <c r="VTU76" s="172"/>
      <c r="VTV76" s="172"/>
      <c r="VTW76" s="172"/>
      <c r="VTX76" s="172"/>
      <c r="VTY76" s="172"/>
      <c r="VTZ76" s="172"/>
      <c r="VUA76" s="172"/>
      <c r="VUB76" s="172"/>
      <c r="VUC76" s="172"/>
      <c r="VUD76" s="172"/>
      <c r="VUE76" s="172"/>
      <c r="VUF76" s="172"/>
      <c r="VUG76" s="172"/>
      <c r="VUH76" s="172"/>
      <c r="VUI76" s="172"/>
      <c r="VUJ76" s="172"/>
      <c r="VUK76" s="172"/>
      <c r="VUL76" s="172"/>
      <c r="VUM76" s="172"/>
      <c r="VUN76" s="172"/>
      <c r="VUO76" s="172"/>
      <c r="VUP76" s="172"/>
      <c r="VUQ76" s="172"/>
      <c r="VUR76" s="172"/>
      <c r="VUS76" s="172"/>
      <c r="VUT76" s="172"/>
      <c r="VUU76" s="172"/>
      <c r="VUV76" s="172"/>
      <c r="VUW76" s="172"/>
      <c r="VUX76" s="172"/>
      <c r="VUY76" s="172"/>
      <c r="VUZ76" s="172"/>
      <c r="VVA76" s="172"/>
      <c r="VVB76" s="172"/>
      <c r="VVC76" s="172"/>
      <c r="VVD76" s="172"/>
      <c r="VVE76" s="172"/>
      <c r="VVF76" s="172"/>
      <c r="VVG76" s="172"/>
      <c r="VVH76" s="172"/>
      <c r="VVI76" s="172"/>
      <c r="VVJ76" s="172"/>
      <c r="VVK76" s="172"/>
      <c r="VVL76" s="172"/>
      <c r="VVM76" s="172"/>
      <c r="VVN76" s="172"/>
      <c r="VVO76" s="172"/>
      <c r="VVP76" s="172"/>
      <c r="VVQ76" s="172"/>
      <c r="VVR76" s="172"/>
      <c r="VVS76" s="172"/>
      <c r="VVT76" s="172"/>
      <c r="VVU76" s="172"/>
      <c r="VVV76" s="172"/>
      <c r="VVW76" s="172"/>
      <c r="VVX76" s="172"/>
      <c r="VVY76" s="172"/>
      <c r="VVZ76" s="172"/>
      <c r="VWA76" s="172"/>
      <c r="VWB76" s="172"/>
      <c r="VWC76" s="172"/>
      <c r="VWD76" s="172"/>
      <c r="VWE76" s="172"/>
      <c r="VWF76" s="172"/>
      <c r="VWG76" s="172"/>
      <c r="VWH76" s="172"/>
      <c r="VWI76" s="172"/>
      <c r="VWJ76" s="172"/>
      <c r="VWK76" s="172"/>
      <c r="VWL76" s="172"/>
      <c r="VWM76" s="172"/>
      <c r="VWN76" s="172"/>
      <c r="VWO76" s="172"/>
      <c r="VWP76" s="172"/>
      <c r="VWQ76" s="172"/>
      <c r="VWR76" s="172"/>
      <c r="VWS76" s="172"/>
      <c r="VWT76" s="172"/>
      <c r="VWU76" s="172"/>
      <c r="VWV76" s="172"/>
      <c r="VWW76" s="172"/>
      <c r="VWX76" s="172"/>
      <c r="VWY76" s="172"/>
      <c r="VWZ76" s="172"/>
      <c r="VXA76" s="172"/>
      <c r="VXB76" s="172"/>
      <c r="VXC76" s="172"/>
      <c r="VXD76" s="172"/>
      <c r="VXE76" s="172"/>
      <c r="VXF76" s="172"/>
      <c r="VXG76" s="172"/>
      <c r="VXH76" s="172"/>
      <c r="VXI76" s="172"/>
      <c r="VXJ76" s="172"/>
      <c r="VXK76" s="172"/>
      <c r="VXL76" s="172"/>
      <c r="VXM76" s="172"/>
      <c r="VXN76" s="172"/>
      <c r="VXO76" s="172"/>
      <c r="VXP76" s="172"/>
      <c r="VXQ76" s="172"/>
      <c r="VXR76" s="172"/>
      <c r="VXS76" s="172"/>
      <c r="VXT76" s="172"/>
      <c r="VXU76" s="172"/>
      <c r="VXV76" s="172"/>
      <c r="VXW76" s="172"/>
      <c r="VXX76" s="172"/>
      <c r="VXY76" s="172"/>
      <c r="VXZ76" s="172"/>
      <c r="VYA76" s="172"/>
      <c r="VYB76" s="172"/>
      <c r="VYC76" s="172"/>
      <c r="VYD76" s="172"/>
      <c r="VYE76" s="172"/>
      <c r="VYF76" s="172"/>
      <c r="VYG76" s="172"/>
      <c r="VYH76" s="172"/>
      <c r="VYI76" s="172"/>
      <c r="VYJ76" s="172"/>
      <c r="VYK76" s="172"/>
      <c r="VYL76" s="172"/>
      <c r="VYM76" s="172"/>
      <c r="VYN76" s="172"/>
      <c r="VYO76" s="172"/>
      <c r="VYP76" s="172"/>
      <c r="VYQ76" s="172"/>
      <c r="VYR76" s="172"/>
      <c r="VYS76" s="172"/>
      <c r="VYT76" s="172"/>
      <c r="VYU76" s="172"/>
      <c r="VYV76" s="172"/>
      <c r="VYW76" s="172"/>
      <c r="VYX76" s="172"/>
      <c r="VYY76" s="172"/>
      <c r="VYZ76" s="172"/>
      <c r="VZA76" s="172"/>
      <c r="VZB76" s="172"/>
      <c r="VZC76" s="172"/>
      <c r="VZD76" s="172"/>
      <c r="VZE76" s="172"/>
      <c r="VZF76" s="172"/>
      <c r="VZG76" s="172"/>
      <c r="VZH76" s="172"/>
      <c r="VZI76" s="172"/>
      <c r="VZJ76" s="172"/>
      <c r="VZK76" s="172"/>
      <c r="VZL76" s="172"/>
      <c r="VZM76" s="172"/>
      <c r="VZN76" s="172"/>
      <c r="VZO76" s="172"/>
      <c r="VZP76" s="172"/>
      <c r="VZQ76" s="172"/>
      <c r="VZR76" s="172"/>
      <c r="VZS76" s="172"/>
      <c r="VZT76" s="172"/>
      <c r="VZU76" s="172"/>
      <c r="VZV76" s="172"/>
      <c r="VZW76" s="172"/>
      <c r="VZX76" s="172"/>
      <c r="VZY76" s="172"/>
      <c r="VZZ76" s="172"/>
      <c r="WAA76" s="172"/>
      <c r="WAB76" s="172"/>
      <c r="WAC76" s="172"/>
      <c r="WAD76" s="172"/>
      <c r="WAE76" s="172"/>
      <c r="WAF76" s="172"/>
      <c r="WAG76" s="172"/>
      <c r="WAH76" s="172"/>
      <c r="WAI76" s="172"/>
      <c r="WAJ76" s="172"/>
      <c r="WAK76" s="172"/>
      <c r="WAL76" s="172"/>
      <c r="WAM76" s="172"/>
      <c r="WAN76" s="172"/>
      <c r="WAO76" s="172"/>
      <c r="WAP76" s="172"/>
      <c r="WAQ76" s="172"/>
      <c r="WAR76" s="172"/>
      <c r="WAS76" s="172"/>
      <c r="WAT76" s="172"/>
      <c r="WAU76" s="172"/>
      <c r="WAV76" s="172"/>
      <c r="WAW76" s="172"/>
      <c r="WAX76" s="172"/>
      <c r="WAY76" s="172"/>
      <c r="WAZ76" s="172"/>
      <c r="WBA76" s="172"/>
      <c r="WBB76" s="172"/>
      <c r="WBC76" s="172"/>
      <c r="WBD76" s="172"/>
      <c r="WBE76" s="172"/>
      <c r="WBF76" s="172"/>
      <c r="WBG76" s="172"/>
      <c r="WBH76" s="172"/>
      <c r="WBI76" s="172"/>
      <c r="WBJ76" s="172"/>
      <c r="WBK76" s="172"/>
      <c r="WBL76" s="172"/>
      <c r="WBM76" s="172"/>
      <c r="WBN76" s="172"/>
      <c r="WBO76" s="172"/>
      <c r="WBP76" s="172"/>
      <c r="WBQ76" s="172"/>
      <c r="WBR76" s="172"/>
      <c r="WBS76" s="172"/>
      <c r="WBT76" s="172"/>
      <c r="WBU76" s="172"/>
      <c r="WBV76" s="172"/>
      <c r="WBW76" s="172"/>
      <c r="WBX76" s="172"/>
      <c r="WBY76" s="172"/>
      <c r="WBZ76" s="172"/>
      <c r="WCA76" s="172"/>
      <c r="WCB76" s="172"/>
      <c r="WCC76" s="172"/>
      <c r="WCD76" s="172"/>
      <c r="WCE76" s="172"/>
      <c r="WCF76" s="172"/>
      <c r="WCG76" s="172"/>
      <c r="WCH76" s="172"/>
      <c r="WCI76" s="172"/>
      <c r="WCJ76" s="172"/>
      <c r="WCK76" s="172"/>
      <c r="WCL76" s="172"/>
      <c r="WCM76" s="172"/>
      <c r="WCN76" s="172"/>
      <c r="WCO76" s="172"/>
      <c r="WCP76" s="172"/>
      <c r="WCQ76" s="172"/>
      <c r="WCR76" s="172"/>
      <c r="WCS76" s="172"/>
      <c r="WCT76" s="172"/>
      <c r="WCU76" s="172"/>
      <c r="WCV76" s="172"/>
      <c r="WCW76" s="172"/>
      <c r="WCX76" s="172"/>
      <c r="WCY76" s="172"/>
      <c r="WCZ76" s="172"/>
      <c r="WDA76" s="172"/>
      <c r="WDB76" s="172"/>
      <c r="WDC76" s="172"/>
      <c r="WDD76" s="172"/>
      <c r="WDE76" s="172"/>
      <c r="WDF76" s="172"/>
      <c r="WDG76" s="172"/>
      <c r="WDH76" s="172"/>
      <c r="WDI76" s="172"/>
      <c r="WDJ76" s="172"/>
      <c r="WDK76" s="172"/>
      <c r="WDL76" s="172"/>
      <c r="WDM76" s="172"/>
      <c r="WDN76" s="172"/>
      <c r="WDO76" s="172"/>
      <c r="WDP76" s="172"/>
      <c r="WDQ76" s="172"/>
      <c r="WDR76" s="172"/>
      <c r="WDS76" s="172"/>
      <c r="WDT76" s="172"/>
      <c r="WDU76" s="172"/>
      <c r="WDV76" s="172"/>
      <c r="WDW76" s="172"/>
      <c r="WDX76" s="172"/>
      <c r="WDY76" s="172"/>
      <c r="WDZ76" s="172"/>
      <c r="WEA76" s="172"/>
      <c r="WEB76" s="172"/>
      <c r="WEC76" s="172"/>
      <c r="WED76" s="172"/>
      <c r="WEE76" s="172"/>
      <c r="WEF76" s="172"/>
      <c r="WEG76" s="172"/>
      <c r="WEH76" s="172"/>
      <c r="WEI76" s="172"/>
      <c r="WEJ76" s="172"/>
      <c r="WEK76" s="172"/>
      <c r="WEL76" s="172"/>
      <c r="WEM76" s="172"/>
      <c r="WEN76" s="172"/>
      <c r="WEO76" s="172"/>
      <c r="WEP76" s="172"/>
      <c r="WEQ76" s="172"/>
      <c r="WER76" s="172"/>
      <c r="WES76" s="172"/>
      <c r="WET76" s="172"/>
      <c r="WEU76" s="172"/>
      <c r="WEV76" s="172"/>
      <c r="WEW76" s="172"/>
      <c r="WEX76" s="172"/>
      <c r="WEY76" s="172"/>
      <c r="WEZ76" s="172"/>
      <c r="WFA76" s="172"/>
      <c r="WFB76" s="172"/>
      <c r="WFC76" s="172"/>
      <c r="WFD76" s="172"/>
      <c r="WFE76" s="172"/>
      <c r="WFF76" s="172"/>
      <c r="WFG76" s="172"/>
      <c r="WFH76" s="172"/>
      <c r="WFI76" s="172"/>
      <c r="WFJ76" s="172"/>
      <c r="WFK76" s="172"/>
      <c r="WFL76" s="172"/>
      <c r="WFM76" s="172"/>
      <c r="WFN76" s="172"/>
      <c r="WFO76" s="172"/>
      <c r="WFP76" s="172"/>
      <c r="WFQ76" s="172"/>
      <c r="WFR76" s="172"/>
      <c r="WFS76" s="172"/>
      <c r="WFT76" s="172"/>
      <c r="WFU76" s="172"/>
      <c r="WFV76" s="172"/>
      <c r="WFW76" s="172"/>
      <c r="WFX76" s="172"/>
      <c r="WFY76" s="172"/>
      <c r="WFZ76" s="172"/>
      <c r="WGA76" s="172"/>
      <c r="WGB76" s="172"/>
      <c r="WGC76" s="172"/>
      <c r="WGD76" s="172"/>
      <c r="WGE76" s="172"/>
      <c r="WGF76" s="172"/>
      <c r="WGG76" s="172"/>
      <c r="WGH76" s="172"/>
      <c r="WGI76" s="172"/>
      <c r="WGJ76" s="172"/>
      <c r="WGK76" s="172"/>
      <c r="WGL76" s="172"/>
      <c r="WGM76" s="172"/>
      <c r="WGN76" s="172"/>
      <c r="WGO76" s="172"/>
      <c r="WGP76" s="172"/>
      <c r="WGQ76" s="172"/>
      <c r="WGR76" s="172"/>
      <c r="WGS76" s="172"/>
      <c r="WGT76" s="172"/>
      <c r="WGU76" s="172"/>
      <c r="WGV76" s="172"/>
      <c r="WGW76" s="172"/>
      <c r="WGX76" s="172"/>
      <c r="WGY76" s="172"/>
      <c r="WGZ76" s="172"/>
      <c r="WHA76" s="172"/>
      <c r="WHB76" s="172"/>
      <c r="WHC76" s="172"/>
      <c r="WHD76" s="172"/>
      <c r="WHE76" s="172"/>
      <c r="WHF76" s="172"/>
      <c r="WHG76" s="172"/>
      <c r="WHH76" s="172"/>
      <c r="WHI76" s="172"/>
      <c r="WHJ76" s="172"/>
      <c r="WHK76" s="172"/>
      <c r="WHL76" s="172"/>
      <c r="WHM76" s="172"/>
      <c r="WHN76" s="172"/>
      <c r="WHO76" s="172"/>
      <c r="WHP76" s="172"/>
      <c r="WHQ76" s="172"/>
      <c r="WHR76" s="172"/>
      <c r="WHS76" s="172"/>
      <c r="WHT76" s="172"/>
      <c r="WHU76" s="172"/>
      <c r="WHV76" s="172"/>
      <c r="WHW76" s="172"/>
      <c r="WHX76" s="172"/>
      <c r="WHY76" s="172"/>
      <c r="WHZ76" s="172"/>
      <c r="WIA76" s="172"/>
      <c r="WIB76" s="172"/>
      <c r="WIC76" s="172"/>
      <c r="WID76" s="172"/>
      <c r="WIE76" s="172"/>
      <c r="WIF76" s="172"/>
      <c r="WIG76" s="172"/>
      <c r="WIH76" s="172"/>
      <c r="WII76" s="172"/>
      <c r="WIJ76" s="172"/>
      <c r="WIK76" s="172"/>
      <c r="WIL76" s="172"/>
      <c r="WIM76" s="172"/>
      <c r="WIN76" s="172"/>
      <c r="WIO76" s="172"/>
      <c r="WIP76" s="172"/>
      <c r="WIQ76" s="172"/>
      <c r="WIR76" s="172"/>
      <c r="WIS76" s="172"/>
      <c r="WIT76" s="172"/>
      <c r="WIU76" s="172"/>
      <c r="WIV76" s="172"/>
      <c r="WIW76" s="172"/>
      <c r="WIX76" s="172"/>
      <c r="WIY76" s="172"/>
      <c r="WIZ76" s="172"/>
      <c r="WJA76" s="172"/>
      <c r="WJB76" s="172"/>
      <c r="WJC76" s="172"/>
      <c r="WJD76" s="172"/>
      <c r="WJE76" s="172"/>
      <c r="WJF76" s="172"/>
      <c r="WJG76" s="172"/>
      <c r="WJH76" s="172"/>
      <c r="WJI76" s="172"/>
      <c r="WJJ76" s="172"/>
      <c r="WJK76" s="172"/>
      <c r="WJL76" s="172"/>
      <c r="WJM76" s="172"/>
      <c r="WJN76" s="172"/>
      <c r="WJO76" s="172"/>
      <c r="WJP76" s="172"/>
      <c r="WJQ76" s="172"/>
      <c r="WJR76" s="172"/>
      <c r="WJS76" s="172"/>
      <c r="WJT76" s="172"/>
      <c r="WJU76" s="172"/>
      <c r="WJV76" s="172"/>
      <c r="WJW76" s="172"/>
      <c r="WJX76" s="172"/>
      <c r="WJY76" s="172"/>
      <c r="WJZ76" s="172"/>
      <c r="WKA76" s="172"/>
      <c r="WKB76" s="172"/>
      <c r="WKC76" s="172"/>
      <c r="WKD76" s="172"/>
      <c r="WKE76" s="172"/>
      <c r="WKF76" s="172"/>
      <c r="WKG76" s="172"/>
      <c r="WKH76" s="172"/>
      <c r="WKI76" s="172"/>
      <c r="WKJ76" s="172"/>
      <c r="WKK76" s="172"/>
      <c r="WKL76" s="172"/>
      <c r="WKM76" s="172"/>
      <c r="WKN76" s="172"/>
      <c r="WKO76" s="172"/>
      <c r="WKP76" s="172"/>
      <c r="WKQ76" s="172"/>
      <c r="WKR76" s="172"/>
      <c r="WKS76" s="172"/>
      <c r="WKT76" s="172"/>
      <c r="WKU76" s="172"/>
      <c r="WKV76" s="172"/>
      <c r="WKW76" s="172"/>
      <c r="WKX76" s="172"/>
      <c r="WKY76" s="172"/>
      <c r="WKZ76" s="172"/>
      <c r="WLA76" s="172"/>
      <c r="WLB76" s="172"/>
      <c r="WLC76" s="172"/>
      <c r="WLD76" s="172"/>
      <c r="WLE76" s="172"/>
      <c r="WLF76" s="172"/>
      <c r="WLG76" s="172"/>
      <c r="WLH76" s="172"/>
      <c r="WLI76" s="172"/>
      <c r="WLJ76" s="172"/>
      <c r="WLK76" s="172"/>
      <c r="WLL76" s="172"/>
      <c r="WLM76" s="172"/>
      <c r="WLN76" s="172"/>
      <c r="WLO76" s="172"/>
      <c r="WLP76" s="172"/>
      <c r="WLQ76" s="172"/>
      <c r="WLR76" s="172"/>
      <c r="WLS76" s="172"/>
      <c r="WLT76" s="172"/>
      <c r="WLU76" s="172"/>
      <c r="WLV76" s="172"/>
      <c r="WLW76" s="172"/>
      <c r="WLX76" s="172"/>
      <c r="WLY76" s="172"/>
      <c r="WLZ76" s="172"/>
      <c r="WMA76" s="172"/>
      <c r="WMB76" s="172"/>
      <c r="WMC76" s="172"/>
      <c r="WMD76" s="172"/>
      <c r="WME76" s="172"/>
      <c r="WMF76" s="172"/>
      <c r="WMG76" s="172"/>
      <c r="WMH76" s="172"/>
      <c r="WMI76" s="172"/>
      <c r="WMJ76" s="172"/>
      <c r="WMK76" s="172"/>
      <c r="WML76" s="172"/>
      <c r="WMM76" s="172"/>
      <c r="WMN76" s="172"/>
      <c r="WMO76" s="172"/>
      <c r="WMP76" s="172"/>
      <c r="WMQ76" s="172"/>
      <c r="WMR76" s="172"/>
      <c r="WMS76" s="172"/>
      <c r="WMT76" s="172"/>
      <c r="WMU76" s="172"/>
      <c r="WMV76" s="172"/>
      <c r="WMW76" s="172"/>
      <c r="WMX76" s="172"/>
      <c r="WMY76" s="172"/>
      <c r="WMZ76" s="172"/>
      <c r="WNA76" s="172"/>
      <c r="WNB76" s="172"/>
      <c r="WNC76" s="172"/>
      <c r="WND76" s="172"/>
      <c r="WNE76" s="172"/>
      <c r="WNF76" s="172"/>
      <c r="WNG76" s="172"/>
      <c r="WNH76" s="172"/>
      <c r="WNI76" s="172"/>
      <c r="WNJ76" s="172"/>
      <c r="WNK76" s="172"/>
      <c r="WNL76" s="172"/>
      <c r="WNM76" s="172"/>
      <c r="WNN76" s="172"/>
      <c r="WNO76" s="172"/>
      <c r="WNP76" s="172"/>
      <c r="WNQ76" s="172"/>
      <c r="WNR76" s="172"/>
      <c r="WNS76" s="172"/>
      <c r="WNT76" s="172"/>
      <c r="WNU76" s="172"/>
      <c r="WNV76" s="172"/>
      <c r="WNW76" s="172"/>
      <c r="WNX76" s="172"/>
      <c r="WNY76" s="172"/>
      <c r="WNZ76" s="172"/>
      <c r="WOA76" s="172"/>
      <c r="WOB76" s="172"/>
      <c r="WOC76" s="172"/>
      <c r="WOD76" s="172"/>
      <c r="WOE76" s="172"/>
      <c r="WOF76" s="172"/>
      <c r="WOG76" s="172"/>
      <c r="WOH76" s="172"/>
      <c r="WOI76" s="172"/>
      <c r="WOJ76" s="172"/>
      <c r="WOK76" s="172"/>
      <c r="WOL76" s="172"/>
      <c r="WOM76" s="172"/>
      <c r="WON76" s="172"/>
      <c r="WOO76" s="172"/>
      <c r="WOP76" s="172"/>
      <c r="WOQ76" s="172"/>
      <c r="WOR76" s="172"/>
      <c r="WOS76" s="172"/>
      <c r="WOT76" s="172"/>
      <c r="WOU76" s="172"/>
      <c r="WOV76" s="172"/>
      <c r="WOW76" s="172"/>
      <c r="WOX76" s="172"/>
      <c r="WOY76" s="172"/>
      <c r="WOZ76" s="172"/>
      <c r="WPA76" s="172"/>
      <c r="WPB76" s="172"/>
      <c r="WPC76" s="172"/>
      <c r="WPD76" s="172"/>
      <c r="WPE76" s="172"/>
      <c r="WPF76" s="172"/>
      <c r="WPG76" s="172"/>
      <c r="WPH76" s="172"/>
      <c r="WPI76" s="172"/>
      <c r="WPJ76" s="172"/>
      <c r="WPK76" s="172"/>
      <c r="WPL76" s="172"/>
      <c r="WPM76" s="172"/>
      <c r="WPN76" s="172"/>
      <c r="WPO76" s="172"/>
      <c r="WPP76" s="172"/>
      <c r="WPQ76" s="172"/>
      <c r="WPR76" s="172"/>
      <c r="WPS76" s="172"/>
      <c r="WPT76" s="172"/>
      <c r="WPU76" s="172"/>
      <c r="WPV76" s="172"/>
      <c r="WPW76" s="172"/>
      <c r="WPX76" s="172"/>
      <c r="WPY76" s="172"/>
      <c r="WPZ76" s="172"/>
      <c r="WQA76" s="172"/>
      <c r="WQB76" s="172"/>
      <c r="WQC76" s="172"/>
      <c r="WQD76" s="172"/>
      <c r="WQE76" s="172"/>
      <c r="WQF76" s="172"/>
      <c r="WQG76" s="172"/>
      <c r="WQH76" s="172"/>
      <c r="WQI76" s="172"/>
      <c r="WQJ76" s="172"/>
      <c r="WQK76" s="172"/>
      <c r="WQL76" s="172"/>
      <c r="WQM76" s="172"/>
      <c r="WQN76" s="172"/>
      <c r="WQO76" s="172"/>
      <c r="WQP76" s="172"/>
      <c r="WQQ76" s="172"/>
      <c r="WQR76" s="172"/>
      <c r="WQS76" s="172"/>
      <c r="WQT76" s="172"/>
      <c r="WQU76" s="172"/>
      <c r="WQV76" s="172"/>
      <c r="WQW76" s="172"/>
      <c r="WQX76" s="172"/>
      <c r="WQY76" s="172"/>
      <c r="WQZ76" s="172"/>
      <c r="WRA76" s="172"/>
      <c r="WRB76" s="172"/>
      <c r="WRC76" s="172"/>
      <c r="WRD76" s="172"/>
      <c r="WRE76" s="172"/>
      <c r="WRF76" s="172"/>
      <c r="WRG76" s="172"/>
      <c r="WRH76" s="172"/>
      <c r="WRI76" s="172"/>
      <c r="WRJ76" s="172"/>
      <c r="WRK76" s="172"/>
      <c r="WRL76" s="172"/>
      <c r="WRM76" s="172"/>
      <c r="WRN76" s="172"/>
      <c r="WRO76" s="172"/>
      <c r="WRP76" s="172"/>
      <c r="WRQ76" s="172"/>
      <c r="WRR76" s="172"/>
      <c r="WRS76" s="172"/>
      <c r="WRT76" s="172"/>
      <c r="WRU76" s="172"/>
      <c r="WRV76" s="172"/>
      <c r="WRW76" s="172"/>
      <c r="WRX76" s="172"/>
      <c r="WRY76" s="172"/>
      <c r="WRZ76" s="172"/>
      <c r="WSA76" s="172"/>
      <c r="WSB76" s="172"/>
      <c r="WSC76" s="172"/>
      <c r="WSD76" s="172"/>
      <c r="WSE76" s="172"/>
      <c r="WSF76" s="172"/>
      <c r="WSG76" s="172"/>
      <c r="WSH76" s="172"/>
      <c r="WSI76" s="172"/>
      <c r="WSJ76" s="172"/>
      <c r="WSK76" s="172"/>
      <c r="WSL76" s="172"/>
      <c r="WSM76" s="172"/>
      <c r="WSN76" s="172"/>
      <c r="WSO76" s="172"/>
      <c r="WSP76" s="172"/>
      <c r="WSQ76" s="172"/>
      <c r="WSR76" s="172"/>
      <c r="WSS76" s="172"/>
      <c r="WST76" s="172"/>
      <c r="WSU76" s="172"/>
      <c r="WSV76" s="172"/>
      <c r="WSW76" s="172"/>
      <c r="WSX76" s="172"/>
      <c r="WSY76" s="172"/>
      <c r="WSZ76" s="172"/>
      <c r="WTA76" s="172"/>
      <c r="WTB76" s="172"/>
      <c r="WTC76" s="172"/>
      <c r="WTD76" s="172"/>
      <c r="WTE76" s="172"/>
      <c r="WTF76" s="172"/>
      <c r="WTG76" s="172"/>
      <c r="WTH76" s="172"/>
      <c r="WTI76" s="172"/>
      <c r="WTJ76" s="172"/>
      <c r="WTK76" s="172"/>
      <c r="WTL76" s="172"/>
      <c r="WTM76" s="172"/>
      <c r="WTN76" s="172"/>
      <c r="WTO76" s="172"/>
      <c r="WTP76" s="172"/>
      <c r="WTQ76" s="172"/>
      <c r="WTR76" s="172"/>
      <c r="WTS76" s="172"/>
      <c r="WTT76" s="172"/>
      <c r="WTU76" s="172"/>
      <c r="WTV76" s="172"/>
      <c r="WTW76" s="172"/>
      <c r="WTX76" s="172"/>
      <c r="WTY76" s="172"/>
      <c r="WTZ76" s="172"/>
    </row>
    <row r="77" spans="1:16094" s="246" customFormat="1">
      <c r="I77" s="172"/>
      <c r="J77" s="172"/>
      <c r="K77" s="172"/>
      <c r="L77" s="172"/>
      <c r="M77" s="172"/>
      <c r="N77" s="172"/>
      <c r="O77" s="172"/>
      <c r="P77" s="172"/>
      <c r="Q77" s="172"/>
      <c r="R77" s="172"/>
      <c r="S77" s="172"/>
      <c r="T77" s="172"/>
      <c r="U77" s="172"/>
      <c r="V77" s="172"/>
      <c r="W77" s="172"/>
      <c r="X77" s="172"/>
      <c r="Y77" s="172"/>
      <c r="Z77" s="172"/>
      <c r="AA77" s="172"/>
      <c r="AB77" s="172"/>
      <c r="AC77" s="172"/>
      <c r="AD77" s="172"/>
      <c r="AE77" s="172"/>
      <c r="AF77" s="172"/>
      <c r="AG77" s="172"/>
      <c r="AH77" s="172"/>
      <c r="AI77" s="172"/>
      <c r="AJ77" s="172"/>
      <c r="AK77" s="172"/>
      <c r="AL77" s="172"/>
      <c r="AM77" s="172"/>
      <c r="AN77" s="172"/>
      <c r="AO77" s="172"/>
      <c r="AP77" s="172"/>
      <c r="AQ77" s="172"/>
      <c r="AR77" s="172"/>
      <c r="AS77" s="172"/>
      <c r="AT77" s="172"/>
      <c r="AU77" s="172"/>
      <c r="AV77" s="172"/>
      <c r="AW77" s="172"/>
      <c r="AX77" s="172"/>
      <c r="AY77" s="172"/>
      <c r="AZ77" s="172"/>
      <c r="BA77" s="172"/>
      <c r="BB77" s="172"/>
      <c r="BC77" s="172"/>
      <c r="BD77" s="172"/>
      <c r="BE77" s="172"/>
      <c r="BF77" s="172"/>
      <c r="BG77" s="172"/>
      <c r="BH77" s="172"/>
      <c r="BI77" s="172"/>
      <c r="BJ77" s="172"/>
      <c r="BK77" s="172"/>
      <c r="BL77" s="172"/>
      <c r="BM77" s="172"/>
      <c r="BN77" s="172"/>
      <c r="BO77" s="172"/>
      <c r="BP77" s="172"/>
      <c r="BQ77" s="172"/>
      <c r="BR77" s="172"/>
      <c r="BS77" s="172"/>
      <c r="BT77" s="172"/>
      <c r="BU77" s="172"/>
      <c r="BV77" s="172"/>
      <c r="BW77" s="172"/>
      <c r="BX77" s="172"/>
      <c r="BY77" s="172"/>
      <c r="BZ77" s="172"/>
      <c r="CA77" s="172"/>
      <c r="CB77" s="172"/>
      <c r="CC77" s="172"/>
      <c r="CD77" s="172"/>
      <c r="CE77" s="172"/>
      <c r="CF77" s="172"/>
      <c r="CG77" s="172"/>
      <c r="CH77" s="172"/>
      <c r="CI77" s="172"/>
      <c r="CJ77" s="172"/>
      <c r="CK77" s="172"/>
      <c r="CL77" s="172"/>
      <c r="CM77" s="172"/>
      <c r="CN77" s="172"/>
      <c r="CO77" s="172"/>
      <c r="CP77" s="172"/>
      <c r="CQ77" s="172"/>
      <c r="CR77" s="172"/>
      <c r="CS77" s="172"/>
      <c r="CT77" s="172"/>
      <c r="CU77" s="172"/>
      <c r="CV77" s="172"/>
      <c r="CW77" s="172"/>
      <c r="CX77" s="172"/>
      <c r="CY77" s="172"/>
      <c r="CZ77" s="172"/>
      <c r="DA77" s="172"/>
      <c r="DB77" s="172"/>
      <c r="DC77" s="172"/>
      <c r="DD77" s="172"/>
      <c r="DE77" s="172"/>
      <c r="DF77" s="172"/>
      <c r="DG77" s="172"/>
      <c r="DH77" s="172"/>
      <c r="DI77" s="172"/>
      <c r="DJ77" s="172"/>
      <c r="DK77" s="172"/>
      <c r="DL77" s="172"/>
      <c r="DM77" s="172"/>
      <c r="DN77" s="172"/>
      <c r="DO77" s="172"/>
      <c r="DP77" s="172"/>
      <c r="DQ77" s="172"/>
      <c r="DR77" s="172"/>
      <c r="DS77" s="172"/>
      <c r="DT77" s="172"/>
      <c r="DU77" s="172"/>
      <c r="DV77" s="172"/>
      <c r="DW77" s="172"/>
      <c r="DX77" s="172"/>
      <c r="DY77" s="172"/>
      <c r="DZ77" s="172"/>
      <c r="EA77" s="172"/>
      <c r="EB77" s="172"/>
      <c r="EC77" s="172"/>
      <c r="ED77" s="172"/>
      <c r="EE77" s="172"/>
      <c r="EF77" s="172"/>
      <c r="EG77" s="172"/>
      <c r="EH77" s="172"/>
      <c r="EI77" s="172"/>
      <c r="EJ77" s="172"/>
      <c r="EK77" s="172"/>
      <c r="EL77" s="172"/>
      <c r="EM77" s="172"/>
      <c r="EN77" s="172"/>
      <c r="EO77" s="172"/>
      <c r="EP77" s="172"/>
      <c r="EQ77" s="172"/>
      <c r="ER77" s="172"/>
      <c r="ES77" s="172"/>
      <c r="ET77" s="172"/>
      <c r="EU77" s="172"/>
      <c r="EV77" s="172"/>
      <c r="EW77" s="172"/>
      <c r="EX77" s="172"/>
      <c r="EY77" s="172"/>
      <c r="EZ77" s="172"/>
      <c r="FA77" s="172"/>
      <c r="FB77" s="172"/>
      <c r="FC77" s="172"/>
      <c r="FD77" s="172"/>
      <c r="FE77" s="172"/>
      <c r="FF77" s="172"/>
      <c r="FG77" s="172"/>
      <c r="FH77" s="172"/>
      <c r="FI77" s="172"/>
      <c r="FJ77" s="172"/>
      <c r="FK77" s="172"/>
      <c r="FL77" s="172"/>
      <c r="FM77" s="172"/>
      <c r="FN77" s="172"/>
      <c r="FO77" s="172"/>
      <c r="FP77" s="172"/>
      <c r="FQ77" s="172"/>
      <c r="FR77" s="172"/>
      <c r="FS77" s="172"/>
      <c r="FT77" s="172"/>
      <c r="FU77" s="172"/>
      <c r="FV77" s="172"/>
      <c r="FW77" s="172"/>
      <c r="FX77" s="172"/>
      <c r="FY77" s="172"/>
      <c r="FZ77" s="172"/>
      <c r="GA77" s="172"/>
      <c r="GB77" s="172"/>
      <c r="GC77" s="172"/>
      <c r="GD77" s="172"/>
      <c r="GE77" s="172"/>
      <c r="GF77" s="172"/>
      <c r="GG77" s="172"/>
      <c r="GH77" s="172"/>
      <c r="GI77" s="172"/>
      <c r="GJ77" s="172"/>
      <c r="GK77" s="172"/>
      <c r="GL77" s="172"/>
      <c r="GM77" s="172"/>
      <c r="GN77" s="172"/>
      <c r="GO77" s="172"/>
      <c r="GP77" s="172"/>
      <c r="GQ77" s="172"/>
      <c r="GR77" s="172"/>
      <c r="GS77" s="172"/>
      <c r="GT77" s="172"/>
      <c r="GU77" s="172"/>
      <c r="GV77" s="172"/>
      <c r="GW77" s="172"/>
      <c r="GX77" s="172"/>
      <c r="GY77" s="172"/>
      <c r="GZ77" s="172"/>
      <c r="HA77" s="172"/>
      <c r="HB77" s="172"/>
      <c r="HC77" s="172"/>
      <c r="HD77" s="172"/>
      <c r="HE77" s="172"/>
      <c r="HF77" s="172"/>
      <c r="HG77" s="172"/>
      <c r="HH77" s="172"/>
      <c r="HI77" s="172"/>
      <c r="HJ77" s="172"/>
      <c r="HK77" s="172"/>
      <c r="HL77" s="172"/>
      <c r="HM77" s="172"/>
      <c r="HN77" s="172"/>
      <c r="HO77" s="172"/>
      <c r="HP77" s="172"/>
      <c r="HQ77" s="172"/>
      <c r="HR77" s="172"/>
      <c r="HS77" s="172"/>
      <c r="HT77" s="172"/>
      <c r="HU77" s="172"/>
      <c r="HV77" s="172"/>
      <c r="HW77" s="172"/>
      <c r="HX77" s="172"/>
      <c r="HY77" s="172"/>
      <c r="HZ77" s="172"/>
      <c r="IA77" s="172"/>
      <c r="IB77" s="172"/>
      <c r="IC77" s="172"/>
      <c r="ID77" s="172"/>
      <c r="IE77" s="172"/>
      <c r="IF77" s="172"/>
      <c r="IG77" s="172"/>
      <c r="IH77" s="172"/>
      <c r="II77" s="172"/>
      <c r="IJ77" s="172"/>
      <c r="IK77" s="172"/>
      <c r="IL77" s="172"/>
      <c r="IM77" s="172"/>
      <c r="IN77" s="172"/>
      <c r="IO77" s="172"/>
      <c r="IP77" s="172"/>
      <c r="IQ77" s="172"/>
      <c r="IR77" s="172"/>
      <c r="IS77" s="172"/>
      <c r="IT77" s="172"/>
      <c r="IU77" s="172"/>
      <c r="IV77" s="172"/>
      <c r="IW77" s="172"/>
      <c r="IX77" s="172"/>
      <c r="IY77" s="172"/>
      <c r="IZ77" s="172"/>
      <c r="JA77" s="172"/>
      <c r="JB77" s="172"/>
      <c r="JC77" s="172"/>
      <c r="JD77" s="172"/>
      <c r="JE77" s="172"/>
      <c r="JF77" s="172"/>
      <c r="JG77" s="172"/>
      <c r="JH77" s="172"/>
      <c r="JI77" s="172"/>
      <c r="JJ77" s="172"/>
      <c r="JK77" s="172"/>
      <c r="JL77" s="172"/>
      <c r="JM77" s="172"/>
      <c r="JN77" s="172"/>
      <c r="JO77" s="172"/>
      <c r="JP77" s="172"/>
      <c r="JQ77" s="172"/>
      <c r="JR77" s="172"/>
      <c r="JS77" s="172"/>
      <c r="JT77" s="172"/>
      <c r="JU77" s="172"/>
      <c r="JV77" s="172"/>
      <c r="JW77" s="172"/>
      <c r="JX77" s="172"/>
      <c r="JY77" s="172"/>
      <c r="JZ77" s="172"/>
      <c r="KA77" s="172"/>
      <c r="KB77" s="172"/>
      <c r="KC77" s="172"/>
      <c r="KD77" s="172"/>
      <c r="KE77" s="172"/>
      <c r="KF77" s="172"/>
      <c r="KG77" s="172"/>
      <c r="KH77" s="172"/>
      <c r="KI77" s="172"/>
      <c r="KJ77" s="172"/>
      <c r="KK77" s="172"/>
      <c r="KL77" s="172"/>
      <c r="KM77" s="172"/>
      <c r="KN77" s="172"/>
      <c r="KO77" s="172"/>
      <c r="KP77" s="172"/>
      <c r="KQ77" s="172"/>
      <c r="KR77" s="172"/>
      <c r="KS77" s="172"/>
      <c r="KT77" s="172"/>
      <c r="KU77" s="172"/>
      <c r="KV77" s="172"/>
      <c r="KW77" s="172"/>
      <c r="KX77" s="172"/>
      <c r="KY77" s="172"/>
      <c r="KZ77" s="172"/>
      <c r="LA77" s="172"/>
      <c r="LB77" s="172"/>
      <c r="LC77" s="172"/>
      <c r="LD77" s="172"/>
      <c r="LE77" s="172"/>
      <c r="LF77" s="172"/>
      <c r="LG77" s="172"/>
      <c r="LH77" s="172"/>
      <c r="LI77" s="172"/>
      <c r="LJ77" s="172"/>
      <c r="LK77" s="172"/>
      <c r="LL77" s="172"/>
      <c r="LM77" s="172"/>
      <c r="LN77" s="172"/>
      <c r="LO77" s="172"/>
      <c r="LP77" s="172"/>
      <c r="LQ77" s="172"/>
      <c r="LR77" s="172"/>
      <c r="LS77" s="172"/>
      <c r="LT77" s="172"/>
      <c r="LU77" s="172"/>
      <c r="LV77" s="172"/>
      <c r="LW77" s="172"/>
      <c r="LX77" s="172"/>
      <c r="LY77" s="172"/>
      <c r="LZ77" s="172"/>
      <c r="MA77" s="172"/>
      <c r="MB77" s="172"/>
      <c r="MC77" s="172"/>
      <c r="MD77" s="172"/>
      <c r="ME77" s="172"/>
      <c r="MF77" s="172"/>
      <c r="MG77" s="172"/>
      <c r="MH77" s="172"/>
      <c r="MI77" s="172"/>
      <c r="MJ77" s="172"/>
      <c r="MK77" s="172"/>
      <c r="ML77" s="172"/>
      <c r="MM77" s="172"/>
      <c r="MN77" s="172"/>
      <c r="MO77" s="172"/>
      <c r="MP77" s="172"/>
      <c r="MQ77" s="172"/>
      <c r="MR77" s="172"/>
      <c r="MS77" s="172"/>
      <c r="MT77" s="172"/>
      <c r="MU77" s="172"/>
      <c r="MV77" s="172"/>
      <c r="MW77" s="172"/>
      <c r="MX77" s="172"/>
      <c r="MY77" s="172"/>
      <c r="MZ77" s="172"/>
      <c r="NA77" s="172"/>
      <c r="NB77" s="172"/>
      <c r="NC77" s="172"/>
      <c r="ND77" s="172"/>
      <c r="NE77" s="172"/>
      <c r="NF77" s="172"/>
      <c r="NG77" s="172"/>
      <c r="NH77" s="172"/>
      <c r="NI77" s="172"/>
      <c r="NJ77" s="172"/>
      <c r="NK77" s="172"/>
      <c r="NL77" s="172"/>
      <c r="NM77" s="172"/>
      <c r="NN77" s="172"/>
      <c r="NO77" s="172"/>
      <c r="NP77" s="172"/>
      <c r="NQ77" s="172"/>
      <c r="NR77" s="172"/>
      <c r="NS77" s="172"/>
      <c r="NT77" s="172"/>
      <c r="NU77" s="172"/>
      <c r="NV77" s="172"/>
      <c r="NW77" s="172"/>
      <c r="NX77" s="172"/>
      <c r="NY77" s="172"/>
      <c r="NZ77" s="172"/>
      <c r="OA77" s="172"/>
      <c r="OB77" s="172"/>
      <c r="OC77" s="172"/>
      <c r="OD77" s="172"/>
      <c r="OE77" s="172"/>
      <c r="OF77" s="172"/>
      <c r="OG77" s="172"/>
      <c r="OH77" s="172"/>
      <c r="OI77" s="172"/>
      <c r="OJ77" s="172"/>
      <c r="OK77" s="172"/>
      <c r="OL77" s="172"/>
      <c r="OM77" s="172"/>
      <c r="ON77" s="172"/>
      <c r="OO77" s="172"/>
      <c r="OP77" s="172"/>
      <c r="OQ77" s="172"/>
      <c r="OR77" s="172"/>
      <c r="OS77" s="172"/>
      <c r="OT77" s="172"/>
      <c r="OU77" s="172"/>
      <c r="OV77" s="172"/>
      <c r="OW77" s="172"/>
      <c r="OX77" s="172"/>
      <c r="OY77" s="172"/>
      <c r="OZ77" s="172"/>
      <c r="PA77" s="172"/>
      <c r="PB77" s="172"/>
      <c r="PC77" s="172"/>
      <c r="PD77" s="172"/>
      <c r="PE77" s="172"/>
      <c r="PF77" s="172"/>
      <c r="PG77" s="172"/>
      <c r="PH77" s="172"/>
      <c r="PI77" s="172"/>
      <c r="PJ77" s="172"/>
      <c r="PK77" s="172"/>
      <c r="PL77" s="172"/>
      <c r="PM77" s="172"/>
      <c r="PN77" s="172"/>
      <c r="PO77" s="172"/>
      <c r="PP77" s="172"/>
      <c r="PQ77" s="172"/>
      <c r="PR77" s="172"/>
      <c r="PS77" s="172"/>
      <c r="PT77" s="172"/>
      <c r="PU77" s="172"/>
      <c r="PV77" s="172"/>
      <c r="PW77" s="172"/>
      <c r="PX77" s="172"/>
      <c r="PY77" s="172"/>
      <c r="PZ77" s="172"/>
      <c r="QA77" s="172"/>
      <c r="QB77" s="172"/>
      <c r="QC77" s="172"/>
      <c r="QD77" s="172"/>
      <c r="QE77" s="172"/>
      <c r="QF77" s="172"/>
      <c r="QG77" s="172"/>
      <c r="QH77" s="172"/>
      <c r="QI77" s="172"/>
      <c r="QJ77" s="172"/>
      <c r="QK77" s="172"/>
      <c r="QL77" s="172"/>
      <c r="QM77" s="172"/>
      <c r="QN77" s="172"/>
      <c r="QO77" s="172"/>
      <c r="QP77" s="172"/>
      <c r="QQ77" s="172"/>
      <c r="QR77" s="172"/>
      <c r="QS77" s="172"/>
      <c r="QT77" s="172"/>
      <c r="QU77" s="172"/>
      <c r="QV77" s="172"/>
      <c r="QW77" s="172"/>
      <c r="QX77" s="172"/>
      <c r="QY77" s="172"/>
      <c r="QZ77" s="172"/>
      <c r="RA77" s="172"/>
      <c r="RB77" s="172"/>
      <c r="RC77" s="172"/>
      <c r="RD77" s="172"/>
      <c r="RE77" s="172"/>
      <c r="RF77" s="172"/>
      <c r="RG77" s="172"/>
      <c r="RH77" s="172"/>
      <c r="RI77" s="172"/>
      <c r="RJ77" s="172"/>
      <c r="RK77" s="172"/>
      <c r="RL77" s="172"/>
      <c r="RM77" s="172"/>
      <c r="RN77" s="172"/>
      <c r="RO77" s="172"/>
      <c r="RP77" s="172"/>
      <c r="RQ77" s="172"/>
      <c r="RR77" s="172"/>
      <c r="RS77" s="172"/>
      <c r="RT77" s="172"/>
      <c r="RU77" s="172"/>
      <c r="RV77" s="172"/>
      <c r="RW77" s="172"/>
      <c r="RX77" s="172"/>
      <c r="RY77" s="172"/>
      <c r="RZ77" s="172"/>
      <c r="SA77" s="172"/>
      <c r="SB77" s="172"/>
      <c r="SC77" s="172"/>
      <c r="SD77" s="172"/>
      <c r="SE77" s="172"/>
      <c r="SF77" s="172"/>
      <c r="SG77" s="172"/>
      <c r="SH77" s="172"/>
      <c r="SI77" s="172"/>
      <c r="SJ77" s="172"/>
      <c r="SK77" s="172"/>
      <c r="SL77" s="172"/>
      <c r="SM77" s="172"/>
      <c r="SN77" s="172"/>
      <c r="SO77" s="172"/>
      <c r="SP77" s="172"/>
      <c r="SQ77" s="172"/>
      <c r="SR77" s="172"/>
      <c r="SS77" s="172"/>
      <c r="ST77" s="172"/>
      <c r="SU77" s="172"/>
      <c r="SV77" s="172"/>
      <c r="SW77" s="172"/>
      <c r="SX77" s="172"/>
      <c r="SY77" s="172"/>
      <c r="SZ77" s="172"/>
      <c r="TA77" s="172"/>
      <c r="TB77" s="172"/>
      <c r="TC77" s="172"/>
      <c r="TD77" s="172"/>
      <c r="TE77" s="172"/>
      <c r="TF77" s="172"/>
      <c r="TG77" s="172"/>
      <c r="TH77" s="172"/>
      <c r="TI77" s="172"/>
      <c r="TJ77" s="172"/>
      <c r="TK77" s="172"/>
      <c r="TL77" s="172"/>
      <c r="TM77" s="172"/>
      <c r="TN77" s="172"/>
      <c r="TO77" s="172"/>
      <c r="TP77" s="172"/>
      <c r="TQ77" s="172"/>
      <c r="TR77" s="172"/>
      <c r="TS77" s="172"/>
      <c r="TT77" s="172"/>
      <c r="TU77" s="172"/>
      <c r="TV77" s="172"/>
      <c r="TW77" s="172"/>
      <c r="TX77" s="172"/>
      <c r="TY77" s="172"/>
      <c r="TZ77" s="172"/>
      <c r="UA77" s="172"/>
      <c r="UB77" s="172"/>
      <c r="UC77" s="172"/>
      <c r="UD77" s="172"/>
      <c r="UE77" s="172"/>
      <c r="UF77" s="172"/>
      <c r="UG77" s="172"/>
      <c r="UH77" s="172"/>
      <c r="UI77" s="172"/>
      <c r="UJ77" s="172"/>
      <c r="UK77" s="172"/>
      <c r="UL77" s="172"/>
      <c r="UM77" s="172"/>
      <c r="UN77" s="172"/>
      <c r="UO77" s="172"/>
      <c r="UP77" s="172"/>
      <c r="UQ77" s="172"/>
      <c r="UR77" s="172"/>
      <c r="US77" s="172"/>
      <c r="UT77" s="172"/>
      <c r="UU77" s="172"/>
      <c r="UV77" s="172"/>
      <c r="UW77" s="172"/>
      <c r="UX77" s="172"/>
      <c r="UY77" s="172"/>
      <c r="UZ77" s="172"/>
      <c r="VA77" s="172"/>
      <c r="VB77" s="172"/>
      <c r="VC77" s="172"/>
      <c r="VD77" s="172"/>
      <c r="VE77" s="172"/>
      <c r="VF77" s="172"/>
      <c r="VG77" s="172"/>
      <c r="VH77" s="172"/>
      <c r="VI77" s="172"/>
      <c r="VJ77" s="172"/>
      <c r="VK77" s="172"/>
      <c r="VL77" s="172"/>
      <c r="VM77" s="172"/>
      <c r="VN77" s="172"/>
      <c r="VO77" s="172"/>
      <c r="VP77" s="172"/>
      <c r="VQ77" s="172"/>
      <c r="VR77" s="172"/>
      <c r="VS77" s="172"/>
      <c r="VT77" s="172"/>
      <c r="VU77" s="172"/>
      <c r="VV77" s="172"/>
      <c r="VW77" s="172"/>
      <c r="VX77" s="172"/>
      <c r="VY77" s="172"/>
      <c r="VZ77" s="172"/>
      <c r="WA77" s="172"/>
      <c r="WB77" s="172"/>
      <c r="WC77" s="172"/>
      <c r="WD77" s="172"/>
      <c r="WE77" s="172"/>
      <c r="WF77" s="172"/>
      <c r="WG77" s="172"/>
      <c r="WH77" s="172"/>
      <c r="WI77" s="172"/>
      <c r="WJ77" s="172"/>
      <c r="WK77" s="172"/>
      <c r="WL77" s="172"/>
      <c r="WM77" s="172"/>
      <c r="WN77" s="172"/>
      <c r="WO77" s="172"/>
      <c r="WP77" s="172"/>
      <c r="WQ77" s="172"/>
      <c r="WR77" s="172"/>
      <c r="WS77" s="172"/>
      <c r="WT77" s="172"/>
      <c r="WU77" s="172"/>
      <c r="WV77" s="172"/>
      <c r="WW77" s="172"/>
      <c r="WX77" s="172"/>
      <c r="WY77" s="172"/>
      <c r="WZ77" s="172"/>
      <c r="XA77" s="172"/>
      <c r="XB77" s="172"/>
      <c r="XC77" s="172"/>
      <c r="XD77" s="172"/>
      <c r="XE77" s="172"/>
      <c r="XF77" s="172"/>
      <c r="XG77" s="172"/>
      <c r="XH77" s="172"/>
      <c r="XI77" s="172"/>
      <c r="XJ77" s="172"/>
      <c r="XK77" s="172"/>
      <c r="XL77" s="172"/>
      <c r="XM77" s="172"/>
      <c r="XN77" s="172"/>
      <c r="XO77" s="172"/>
      <c r="XP77" s="172"/>
      <c r="XQ77" s="172"/>
      <c r="XR77" s="172"/>
      <c r="XS77" s="172"/>
      <c r="XT77" s="172"/>
      <c r="XU77" s="172"/>
      <c r="XV77" s="172"/>
      <c r="XW77" s="172"/>
      <c r="XX77" s="172"/>
      <c r="XY77" s="172"/>
      <c r="XZ77" s="172"/>
      <c r="YA77" s="172"/>
      <c r="YB77" s="172"/>
      <c r="YC77" s="172"/>
      <c r="YD77" s="172"/>
      <c r="YE77" s="172"/>
      <c r="YF77" s="172"/>
      <c r="YG77" s="172"/>
      <c r="YH77" s="172"/>
      <c r="YI77" s="172"/>
      <c r="YJ77" s="172"/>
      <c r="YK77" s="172"/>
      <c r="YL77" s="172"/>
      <c r="YM77" s="172"/>
      <c r="YN77" s="172"/>
      <c r="YO77" s="172"/>
      <c r="YP77" s="172"/>
      <c r="YQ77" s="172"/>
      <c r="YR77" s="172"/>
      <c r="YS77" s="172"/>
      <c r="YT77" s="172"/>
      <c r="YU77" s="172"/>
      <c r="YV77" s="172"/>
      <c r="YW77" s="172"/>
      <c r="YX77" s="172"/>
      <c r="YY77" s="172"/>
      <c r="YZ77" s="172"/>
      <c r="ZA77" s="172"/>
      <c r="ZB77" s="172"/>
      <c r="ZC77" s="172"/>
      <c r="ZD77" s="172"/>
      <c r="ZE77" s="172"/>
      <c r="ZF77" s="172"/>
      <c r="ZG77" s="172"/>
      <c r="ZH77" s="172"/>
      <c r="ZI77" s="172"/>
      <c r="ZJ77" s="172"/>
      <c r="ZK77" s="172"/>
      <c r="ZL77" s="172"/>
      <c r="ZM77" s="172"/>
      <c r="ZN77" s="172"/>
      <c r="ZO77" s="172"/>
      <c r="ZP77" s="172"/>
      <c r="ZQ77" s="172"/>
      <c r="ZR77" s="172"/>
      <c r="ZS77" s="172"/>
      <c r="ZT77" s="172"/>
      <c r="ZU77" s="172"/>
      <c r="ZV77" s="172"/>
      <c r="ZW77" s="172"/>
      <c r="ZX77" s="172"/>
      <c r="ZY77" s="172"/>
      <c r="ZZ77" s="172"/>
      <c r="AAA77" s="172"/>
      <c r="AAB77" s="172"/>
      <c r="AAC77" s="172"/>
      <c r="AAD77" s="172"/>
      <c r="AAE77" s="172"/>
      <c r="AAF77" s="172"/>
      <c r="AAG77" s="172"/>
      <c r="AAH77" s="172"/>
      <c r="AAI77" s="172"/>
      <c r="AAJ77" s="172"/>
      <c r="AAK77" s="172"/>
      <c r="AAL77" s="172"/>
      <c r="AAM77" s="172"/>
      <c r="AAN77" s="172"/>
      <c r="AAO77" s="172"/>
      <c r="AAP77" s="172"/>
      <c r="AAQ77" s="172"/>
      <c r="AAR77" s="172"/>
      <c r="AAS77" s="172"/>
      <c r="AAT77" s="172"/>
      <c r="AAU77" s="172"/>
      <c r="AAV77" s="172"/>
      <c r="AAW77" s="172"/>
      <c r="AAX77" s="172"/>
      <c r="AAY77" s="172"/>
      <c r="AAZ77" s="172"/>
      <c r="ABA77" s="172"/>
      <c r="ABB77" s="172"/>
      <c r="ABC77" s="172"/>
      <c r="ABD77" s="172"/>
      <c r="ABE77" s="172"/>
      <c r="ABF77" s="172"/>
      <c r="ABG77" s="172"/>
      <c r="ABH77" s="172"/>
      <c r="ABI77" s="172"/>
      <c r="ABJ77" s="172"/>
      <c r="ABK77" s="172"/>
      <c r="ABL77" s="172"/>
      <c r="ABM77" s="172"/>
      <c r="ABN77" s="172"/>
      <c r="ABO77" s="172"/>
      <c r="ABP77" s="172"/>
      <c r="ABQ77" s="172"/>
      <c r="ABR77" s="172"/>
      <c r="ABS77" s="172"/>
      <c r="ABT77" s="172"/>
      <c r="ABU77" s="172"/>
      <c r="ABV77" s="172"/>
      <c r="ABW77" s="172"/>
      <c r="ABX77" s="172"/>
      <c r="ABY77" s="172"/>
      <c r="ABZ77" s="172"/>
      <c r="ACA77" s="172"/>
      <c r="ACB77" s="172"/>
      <c r="ACC77" s="172"/>
      <c r="ACD77" s="172"/>
      <c r="ACE77" s="172"/>
      <c r="ACF77" s="172"/>
      <c r="ACG77" s="172"/>
      <c r="ACH77" s="172"/>
      <c r="ACI77" s="172"/>
      <c r="ACJ77" s="172"/>
      <c r="ACK77" s="172"/>
      <c r="ACL77" s="172"/>
      <c r="ACM77" s="172"/>
      <c r="ACN77" s="172"/>
      <c r="ACO77" s="172"/>
      <c r="ACP77" s="172"/>
      <c r="ACQ77" s="172"/>
      <c r="ACR77" s="172"/>
      <c r="ACS77" s="172"/>
      <c r="ACT77" s="172"/>
      <c r="ACU77" s="172"/>
      <c r="ACV77" s="172"/>
      <c r="ACW77" s="172"/>
      <c r="ACX77" s="172"/>
      <c r="ACY77" s="172"/>
      <c r="ACZ77" s="172"/>
      <c r="ADA77" s="172"/>
      <c r="ADB77" s="172"/>
      <c r="ADC77" s="172"/>
      <c r="ADD77" s="172"/>
      <c r="ADE77" s="172"/>
      <c r="ADF77" s="172"/>
      <c r="ADG77" s="172"/>
      <c r="ADH77" s="172"/>
      <c r="ADI77" s="172"/>
      <c r="ADJ77" s="172"/>
      <c r="ADK77" s="172"/>
      <c r="ADL77" s="172"/>
      <c r="ADM77" s="172"/>
      <c r="ADN77" s="172"/>
      <c r="ADO77" s="172"/>
      <c r="ADP77" s="172"/>
      <c r="ADQ77" s="172"/>
      <c r="ADR77" s="172"/>
      <c r="ADS77" s="172"/>
      <c r="ADT77" s="172"/>
      <c r="ADU77" s="172"/>
      <c r="ADV77" s="172"/>
      <c r="ADW77" s="172"/>
      <c r="ADX77" s="172"/>
      <c r="ADY77" s="172"/>
      <c r="ADZ77" s="172"/>
      <c r="AEA77" s="172"/>
      <c r="AEB77" s="172"/>
      <c r="AEC77" s="172"/>
      <c r="AED77" s="172"/>
      <c r="AEE77" s="172"/>
      <c r="AEF77" s="172"/>
      <c r="AEG77" s="172"/>
      <c r="AEH77" s="172"/>
      <c r="AEI77" s="172"/>
      <c r="AEJ77" s="172"/>
      <c r="AEK77" s="172"/>
      <c r="AEL77" s="172"/>
      <c r="AEM77" s="172"/>
      <c r="AEN77" s="172"/>
      <c r="AEO77" s="172"/>
      <c r="AEP77" s="172"/>
      <c r="AEQ77" s="172"/>
      <c r="AER77" s="172"/>
      <c r="AES77" s="172"/>
      <c r="AET77" s="172"/>
      <c r="AEU77" s="172"/>
      <c r="AEV77" s="172"/>
      <c r="AEW77" s="172"/>
      <c r="AEX77" s="172"/>
      <c r="AEY77" s="172"/>
      <c r="AEZ77" s="172"/>
      <c r="AFA77" s="172"/>
      <c r="AFB77" s="172"/>
      <c r="AFC77" s="172"/>
      <c r="AFD77" s="172"/>
      <c r="AFE77" s="172"/>
      <c r="AFF77" s="172"/>
      <c r="AFG77" s="172"/>
      <c r="AFH77" s="172"/>
      <c r="AFI77" s="172"/>
      <c r="AFJ77" s="172"/>
      <c r="AFK77" s="172"/>
      <c r="AFL77" s="172"/>
      <c r="AFM77" s="172"/>
      <c r="AFN77" s="172"/>
      <c r="AFO77" s="172"/>
      <c r="AFP77" s="172"/>
      <c r="AFQ77" s="172"/>
      <c r="AFR77" s="172"/>
      <c r="AFS77" s="172"/>
      <c r="AFT77" s="172"/>
      <c r="AFU77" s="172"/>
      <c r="AFV77" s="172"/>
      <c r="AFW77" s="172"/>
      <c r="AFX77" s="172"/>
      <c r="AFY77" s="172"/>
      <c r="AFZ77" s="172"/>
      <c r="AGA77" s="172"/>
      <c r="AGB77" s="172"/>
      <c r="AGC77" s="172"/>
      <c r="AGD77" s="172"/>
      <c r="AGE77" s="172"/>
      <c r="AGF77" s="172"/>
      <c r="AGG77" s="172"/>
      <c r="AGH77" s="172"/>
      <c r="AGI77" s="172"/>
      <c r="AGJ77" s="172"/>
      <c r="AGK77" s="172"/>
      <c r="AGL77" s="172"/>
      <c r="AGM77" s="172"/>
      <c r="AGN77" s="172"/>
      <c r="AGO77" s="172"/>
      <c r="AGP77" s="172"/>
      <c r="AGQ77" s="172"/>
      <c r="AGR77" s="172"/>
      <c r="AGS77" s="172"/>
      <c r="AGT77" s="172"/>
      <c r="AGU77" s="172"/>
      <c r="AGV77" s="172"/>
      <c r="AGW77" s="172"/>
      <c r="AGX77" s="172"/>
      <c r="AGY77" s="172"/>
      <c r="AGZ77" s="172"/>
      <c r="AHA77" s="172"/>
      <c r="AHB77" s="172"/>
      <c r="AHC77" s="172"/>
      <c r="AHD77" s="172"/>
      <c r="AHE77" s="172"/>
      <c r="AHF77" s="172"/>
      <c r="AHG77" s="172"/>
      <c r="AHH77" s="172"/>
      <c r="AHI77" s="172"/>
      <c r="AHJ77" s="172"/>
      <c r="AHK77" s="172"/>
      <c r="AHL77" s="172"/>
      <c r="AHM77" s="172"/>
      <c r="AHN77" s="172"/>
      <c r="AHO77" s="172"/>
      <c r="AHP77" s="172"/>
      <c r="AHQ77" s="172"/>
      <c r="AHR77" s="172"/>
      <c r="AHS77" s="172"/>
      <c r="AHT77" s="172"/>
      <c r="AHU77" s="172"/>
      <c r="AHV77" s="172"/>
      <c r="AHW77" s="172"/>
      <c r="AHX77" s="172"/>
      <c r="AHY77" s="172"/>
      <c r="AHZ77" s="172"/>
      <c r="AIA77" s="172"/>
      <c r="AIB77" s="172"/>
      <c r="AIC77" s="172"/>
      <c r="AID77" s="172"/>
      <c r="AIE77" s="172"/>
      <c r="AIF77" s="172"/>
      <c r="AIG77" s="172"/>
      <c r="AIH77" s="172"/>
      <c r="AII77" s="172"/>
      <c r="AIJ77" s="172"/>
      <c r="AIK77" s="172"/>
      <c r="AIL77" s="172"/>
      <c r="AIM77" s="172"/>
      <c r="AIN77" s="172"/>
      <c r="AIO77" s="172"/>
      <c r="AIP77" s="172"/>
      <c r="AIQ77" s="172"/>
      <c r="AIR77" s="172"/>
      <c r="AIS77" s="172"/>
      <c r="AIT77" s="172"/>
      <c r="AIU77" s="172"/>
      <c r="AIV77" s="172"/>
      <c r="AIW77" s="172"/>
      <c r="AIX77" s="172"/>
      <c r="AIY77" s="172"/>
      <c r="AIZ77" s="172"/>
      <c r="AJA77" s="172"/>
      <c r="AJB77" s="172"/>
      <c r="AJC77" s="172"/>
      <c r="AJD77" s="172"/>
      <c r="AJE77" s="172"/>
      <c r="AJF77" s="172"/>
      <c r="AJG77" s="172"/>
      <c r="AJH77" s="172"/>
      <c r="AJI77" s="172"/>
      <c r="AJJ77" s="172"/>
      <c r="AJK77" s="172"/>
      <c r="AJL77" s="172"/>
      <c r="AJM77" s="172"/>
      <c r="AJN77" s="172"/>
      <c r="AJO77" s="172"/>
      <c r="AJP77" s="172"/>
      <c r="AJQ77" s="172"/>
      <c r="AJR77" s="172"/>
      <c r="AJS77" s="172"/>
      <c r="AJT77" s="172"/>
      <c r="AJU77" s="172"/>
      <c r="AJV77" s="172"/>
      <c r="AJW77" s="172"/>
      <c r="AJX77" s="172"/>
      <c r="AJY77" s="172"/>
      <c r="AJZ77" s="172"/>
      <c r="AKA77" s="172"/>
      <c r="AKB77" s="172"/>
      <c r="AKC77" s="172"/>
      <c r="AKD77" s="172"/>
      <c r="AKE77" s="172"/>
      <c r="AKF77" s="172"/>
      <c r="AKG77" s="172"/>
      <c r="AKH77" s="172"/>
      <c r="AKI77" s="172"/>
      <c r="AKJ77" s="172"/>
      <c r="AKK77" s="172"/>
      <c r="AKL77" s="172"/>
      <c r="AKM77" s="172"/>
      <c r="AKN77" s="172"/>
      <c r="AKO77" s="172"/>
      <c r="AKP77" s="172"/>
      <c r="AKQ77" s="172"/>
      <c r="AKR77" s="172"/>
      <c r="AKS77" s="172"/>
      <c r="AKT77" s="172"/>
      <c r="AKU77" s="172"/>
      <c r="AKV77" s="172"/>
      <c r="AKW77" s="172"/>
      <c r="AKX77" s="172"/>
      <c r="AKY77" s="172"/>
      <c r="AKZ77" s="172"/>
      <c r="ALA77" s="172"/>
      <c r="ALB77" s="172"/>
      <c r="ALC77" s="172"/>
      <c r="ALD77" s="172"/>
      <c r="ALE77" s="172"/>
      <c r="ALF77" s="172"/>
      <c r="ALG77" s="172"/>
      <c r="ALH77" s="172"/>
      <c r="ALI77" s="172"/>
      <c r="ALJ77" s="172"/>
      <c r="ALK77" s="172"/>
      <c r="ALL77" s="172"/>
      <c r="ALM77" s="172"/>
      <c r="ALN77" s="172"/>
      <c r="ALO77" s="172"/>
      <c r="ALP77" s="172"/>
      <c r="ALQ77" s="172"/>
      <c r="ALR77" s="172"/>
      <c r="ALS77" s="172"/>
      <c r="ALT77" s="172"/>
      <c r="ALU77" s="172"/>
      <c r="ALV77" s="172"/>
      <c r="ALW77" s="172"/>
      <c r="ALX77" s="172"/>
      <c r="ALY77" s="172"/>
      <c r="ALZ77" s="172"/>
      <c r="AMA77" s="172"/>
      <c r="AMB77" s="172"/>
      <c r="AMC77" s="172"/>
      <c r="AMD77" s="172"/>
      <c r="AME77" s="172"/>
      <c r="AMF77" s="172"/>
      <c r="AMG77" s="172"/>
      <c r="AMH77" s="172"/>
      <c r="AMI77" s="172"/>
      <c r="AMJ77" s="172"/>
      <c r="AMK77" s="172"/>
      <c r="AML77" s="172"/>
      <c r="AMM77" s="172"/>
      <c r="AMN77" s="172"/>
      <c r="AMO77" s="172"/>
      <c r="AMP77" s="172"/>
      <c r="AMQ77" s="172"/>
      <c r="AMR77" s="172"/>
      <c r="AMS77" s="172"/>
      <c r="AMT77" s="172"/>
      <c r="AMU77" s="172"/>
      <c r="AMV77" s="172"/>
      <c r="AMW77" s="172"/>
      <c r="AMX77" s="172"/>
      <c r="AMY77" s="172"/>
      <c r="AMZ77" s="172"/>
      <c r="ANA77" s="172"/>
      <c r="ANB77" s="172"/>
      <c r="ANC77" s="172"/>
      <c r="AND77" s="172"/>
      <c r="ANE77" s="172"/>
      <c r="ANF77" s="172"/>
      <c r="ANG77" s="172"/>
      <c r="ANH77" s="172"/>
      <c r="ANI77" s="172"/>
      <c r="ANJ77" s="172"/>
      <c r="ANK77" s="172"/>
      <c r="ANL77" s="172"/>
      <c r="ANM77" s="172"/>
      <c r="ANN77" s="172"/>
      <c r="ANO77" s="172"/>
      <c r="ANP77" s="172"/>
      <c r="ANQ77" s="172"/>
      <c r="ANR77" s="172"/>
      <c r="ANS77" s="172"/>
      <c r="ANT77" s="172"/>
      <c r="ANU77" s="172"/>
      <c r="ANV77" s="172"/>
      <c r="ANW77" s="172"/>
      <c r="ANX77" s="172"/>
      <c r="ANY77" s="172"/>
      <c r="ANZ77" s="172"/>
      <c r="AOA77" s="172"/>
      <c r="AOB77" s="172"/>
      <c r="AOC77" s="172"/>
      <c r="AOD77" s="172"/>
      <c r="AOE77" s="172"/>
      <c r="AOF77" s="172"/>
      <c r="AOG77" s="172"/>
      <c r="AOH77" s="172"/>
      <c r="AOI77" s="172"/>
      <c r="AOJ77" s="172"/>
      <c r="AOK77" s="172"/>
      <c r="AOL77" s="172"/>
      <c r="AOM77" s="172"/>
      <c r="AON77" s="172"/>
      <c r="AOO77" s="172"/>
      <c r="AOP77" s="172"/>
      <c r="AOQ77" s="172"/>
      <c r="AOR77" s="172"/>
      <c r="AOS77" s="172"/>
      <c r="AOT77" s="172"/>
      <c r="AOU77" s="172"/>
      <c r="AOV77" s="172"/>
      <c r="AOW77" s="172"/>
      <c r="AOX77" s="172"/>
      <c r="AOY77" s="172"/>
      <c r="AOZ77" s="172"/>
      <c r="APA77" s="172"/>
      <c r="APB77" s="172"/>
      <c r="APC77" s="172"/>
      <c r="APD77" s="172"/>
      <c r="APE77" s="172"/>
      <c r="APF77" s="172"/>
      <c r="APG77" s="172"/>
      <c r="APH77" s="172"/>
      <c r="API77" s="172"/>
      <c r="APJ77" s="172"/>
      <c r="APK77" s="172"/>
      <c r="APL77" s="172"/>
      <c r="APM77" s="172"/>
      <c r="APN77" s="172"/>
      <c r="APO77" s="172"/>
      <c r="APP77" s="172"/>
      <c r="APQ77" s="172"/>
      <c r="APR77" s="172"/>
      <c r="APS77" s="172"/>
      <c r="APT77" s="172"/>
      <c r="APU77" s="172"/>
      <c r="APV77" s="172"/>
      <c r="APW77" s="172"/>
      <c r="APX77" s="172"/>
      <c r="APY77" s="172"/>
      <c r="APZ77" s="172"/>
      <c r="AQA77" s="172"/>
      <c r="AQB77" s="172"/>
      <c r="AQC77" s="172"/>
      <c r="AQD77" s="172"/>
      <c r="AQE77" s="172"/>
      <c r="AQF77" s="172"/>
      <c r="AQG77" s="172"/>
      <c r="AQH77" s="172"/>
      <c r="AQI77" s="172"/>
      <c r="AQJ77" s="172"/>
      <c r="AQK77" s="172"/>
      <c r="AQL77" s="172"/>
      <c r="AQM77" s="172"/>
      <c r="AQN77" s="172"/>
      <c r="AQO77" s="172"/>
      <c r="AQP77" s="172"/>
      <c r="AQQ77" s="172"/>
      <c r="AQR77" s="172"/>
      <c r="AQS77" s="172"/>
      <c r="AQT77" s="172"/>
      <c r="AQU77" s="172"/>
      <c r="AQV77" s="172"/>
      <c r="AQW77" s="172"/>
      <c r="AQX77" s="172"/>
      <c r="AQY77" s="172"/>
      <c r="AQZ77" s="172"/>
      <c r="ARA77" s="172"/>
      <c r="ARB77" s="172"/>
      <c r="ARC77" s="172"/>
      <c r="ARD77" s="172"/>
      <c r="ARE77" s="172"/>
      <c r="ARF77" s="172"/>
      <c r="ARG77" s="172"/>
      <c r="ARH77" s="172"/>
      <c r="ARI77" s="172"/>
      <c r="ARJ77" s="172"/>
      <c r="ARK77" s="172"/>
      <c r="ARL77" s="172"/>
      <c r="ARM77" s="172"/>
      <c r="ARN77" s="172"/>
      <c r="ARO77" s="172"/>
      <c r="ARP77" s="172"/>
      <c r="ARQ77" s="172"/>
      <c r="ARR77" s="172"/>
      <c r="ARS77" s="172"/>
      <c r="ART77" s="172"/>
      <c r="ARU77" s="172"/>
      <c r="ARV77" s="172"/>
      <c r="ARW77" s="172"/>
      <c r="ARX77" s="172"/>
      <c r="ARY77" s="172"/>
      <c r="ARZ77" s="172"/>
      <c r="ASA77" s="172"/>
      <c r="ASB77" s="172"/>
      <c r="ASC77" s="172"/>
      <c r="ASD77" s="172"/>
      <c r="ASE77" s="172"/>
      <c r="ASF77" s="172"/>
      <c r="ASG77" s="172"/>
      <c r="ASH77" s="172"/>
      <c r="ASI77" s="172"/>
      <c r="ASJ77" s="172"/>
      <c r="ASK77" s="172"/>
      <c r="ASL77" s="172"/>
      <c r="ASM77" s="172"/>
      <c r="ASN77" s="172"/>
      <c r="ASO77" s="172"/>
      <c r="ASP77" s="172"/>
      <c r="ASQ77" s="172"/>
      <c r="ASR77" s="172"/>
      <c r="ASS77" s="172"/>
      <c r="AST77" s="172"/>
      <c r="ASU77" s="172"/>
      <c r="ASV77" s="172"/>
      <c r="ASW77" s="172"/>
      <c r="ASX77" s="172"/>
      <c r="ASY77" s="172"/>
      <c r="ASZ77" s="172"/>
      <c r="ATA77" s="172"/>
      <c r="ATB77" s="172"/>
      <c r="ATC77" s="172"/>
      <c r="ATD77" s="172"/>
      <c r="ATE77" s="172"/>
      <c r="ATF77" s="172"/>
      <c r="ATG77" s="172"/>
      <c r="ATH77" s="172"/>
      <c r="ATI77" s="172"/>
      <c r="ATJ77" s="172"/>
      <c r="ATK77" s="172"/>
      <c r="ATL77" s="172"/>
      <c r="ATM77" s="172"/>
      <c r="ATN77" s="172"/>
      <c r="ATO77" s="172"/>
      <c r="ATP77" s="172"/>
      <c r="ATQ77" s="172"/>
      <c r="ATR77" s="172"/>
      <c r="ATS77" s="172"/>
      <c r="ATT77" s="172"/>
      <c r="ATU77" s="172"/>
      <c r="ATV77" s="172"/>
      <c r="ATW77" s="172"/>
      <c r="ATX77" s="172"/>
      <c r="ATY77" s="172"/>
      <c r="ATZ77" s="172"/>
      <c r="AUA77" s="172"/>
      <c r="AUB77" s="172"/>
      <c r="AUC77" s="172"/>
      <c r="AUD77" s="172"/>
      <c r="AUE77" s="172"/>
      <c r="AUF77" s="172"/>
      <c r="AUG77" s="172"/>
      <c r="AUH77" s="172"/>
      <c r="AUI77" s="172"/>
      <c r="AUJ77" s="172"/>
      <c r="AUK77" s="172"/>
      <c r="AUL77" s="172"/>
      <c r="AUM77" s="172"/>
      <c r="AUN77" s="172"/>
      <c r="AUO77" s="172"/>
      <c r="AUP77" s="172"/>
      <c r="AUQ77" s="172"/>
      <c r="AUR77" s="172"/>
      <c r="AUS77" s="172"/>
      <c r="AUT77" s="172"/>
      <c r="AUU77" s="172"/>
      <c r="AUV77" s="172"/>
      <c r="AUW77" s="172"/>
      <c r="AUX77" s="172"/>
      <c r="AUY77" s="172"/>
      <c r="AUZ77" s="172"/>
      <c r="AVA77" s="172"/>
      <c r="AVB77" s="172"/>
      <c r="AVC77" s="172"/>
      <c r="AVD77" s="172"/>
      <c r="AVE77" s="172"/>
      <c r="AVF77" s="172"/>
      <c r="AVG77" s="172"/>
      <c r="AVH77" s="172"/>
      <c r="AVI77" s="172"/>
      <c r="AVJ77" s="172"/>
      <c r="AVK77" s="172"/>
      <c r="AVL77" s="172"/>
      <c r="AVM77" s="172"/>
      <c r="AVN77" s="172"/>
      <c r="AVO77" s="172"/>
      <c r="AVP77" s="172"/>
      <c r="AVQ77" s="172"/>
      <c r="AVR77" s="172"/>
      <c r="AVS77" s="172"/>
      <c r="AVT77" s="172"/>
      <c r="AVU77" s="172"/>
      <c r="AVV77" s="172"/>
      <c r="AVW77" s="172"/>
      <c r="AVX77" s="172"/>
      <c r="AVY77" s="172"/>
      <c r="AVZ77" s="172"/>
      <c r="AWA77" s="172"/>
      <c r="AWB77" s="172"/>
      <c r="AWC77" s="172"/>
      <c r="AWD77" s="172"/>
      <c r="AWE77" s="172"/>
      <c r="AWF77" s="172"/>
      <c r="AWG77" s="172"/>
      <c r="AWH77" s="172"/>
      <c r="AWI77" s="172"/>
      <c r="AWJ77" s="172"/>
      <c r="AWK77" s="172"/>
      <c r="AWL77" s="172"/>
      <c r="AWM77" s="172"/>
      <c r="AWN77" s="172"/>
      <c r="AWO77" s="172"/>
      <c r="AWP77" s="172"/>
      <c r="AWQ77" s="172"/>
      <c r="AWR77" s="172"/>
      <c r="AWS77" s="172"/>
      <c r="AWT77" s="172"/>
      <c r="AWU77" s="172"/>
      <c r="AWV77" s="172"/>
      <c r="AWW77" s="172"/>
      <c r="AWX77" s="172"/>
      <c r="AWY77" s="172"/>
      <c r="AWZ77" s="172"/>
      <c r="AXA77" s="172"/>
      <c r="AXB77" s="172"/>
      <c r="AXC77" s="172"/>
      <c r="AXD77" s="172"/>
      <c r="AXE77" s="172"/>
      <c r="AXF77" s="172"/>
      <c r="AXG77" s="172"/>
      <c r="AXH77" s="172"/>
      <c r="AXI77" s="172"/>
      <c r="AXJ77" s="172"/>
      <c r="AXK77" s="172"/>
      <c r="AXL77" s="172"/>
      <c r="AXM77" s="172"/>
      <c r="AXN77" s="172"/>
      <c r="AXO77" s="172"/>
      <c r="AXP77" s="172"/>
      <c r="AXQ77" s="172"/>
      <c r="AXR77" s="172"/>
      <c r="AXS77" s="172"/>
      <c r="AXT77" s="172"/>
      <c r="AXU77" s="172"/>
      <c r="AXV77" s="172"/>
      <c r="AXW77" s="172"/>
      <c r="AXX77" s="172"/>
      <c r="AXY77" s="172"/>
      <c r="AXZ77" s="172"/>
      <c r="AYA77" s="172"/>
      <c r="AYB77" s="172"/>
      <c r="AYC77" s="172"/>
      <c r="AYD77" s="172"/>
      <c r="AYE77" s="172"/>
      <c r="AYF77" s="172"/>
      <c r="AYG77" s="172"/>
      <c r="AYH77" s="172"/>
      <c r="AYI77" s="172"/>
      <c r="AYJ77" s="172"/>
      <c r="AYK77" s="172"/>
      <c r="AYL77" s="172"/>
      <c r="AYM77" s="172"/>
      <c r="AYN77" s="172"/>
      <c r="AYO77" s="172"/>
      <c r="AYP77" s="172"/>
      <c r="AYQ77" s="172"/>
      <c r="AYR77" s="172"/>
      <c r="AYS77" s="172"/>
      <c r="AYT77" s="172"/>
      <c r="AYU77" s="172"/>
      <c r="AYV77" s="172"/>
      <c r="AYW77" s="172"/>
      <c r="AYX77" s="172"/>
      <c r="AYY77" s="172"/>
      <c r="AYZ77" s="172"/>
      <c r="AZA77" s="172"/>
      <c r="AZB77" s="172"/>
      <c r="AZC77" s="172"/>
      <c r="AZD77" s="172"/>
      <c r="AZE77" s="172"/>
      <c r="AZF77" s="172"/>
      <c r="AZG77" s="172"/>
      <c r="AZH77" s="172"/>
      <c r="AZI77" s="172"/>
      <c r="AZJ77" s="172"/>
      <c r="AZK77" s="172"/>
      <c r="AZL77" s="172"/>
      <c r="AZM77" s="172"/>
      <c r="AZN77" s="172"/>
      <c r="AZO77" s="172"/>
      <c r="AZP77" s="172"/>
      <c r="AZQ77" s="172"/>
      <c r="AZR77" s="172"/>
      <c r="AZS77" s="172"/>
      <c r="AZT77" s="172"/>
      <c r="AZU77" s="172"/>
      <c r="AZV77" s="172"/>
      <c r="AZW77" s="172"/>
      <c r="AZX77" s="172"/>
      <c r="AZY77" s="172"/>
      <c r="AZZ77" s="172"/>
      <c r="BAA77" s="172"/>
      <c r="BAB77" s="172"/>
      <c r="BAC77" s="172"/>
      <c r="BAD77" s="172"/>
      <c r="BAE77" s="172"/>
      <c r="BAF77" s="172"/>
      <c r="BAG77" s="172"/>
      <c r="BAH77" s="172"/>
      <c r="BAI77" s="172"/>
      <c r="BAJ77" s="172"/>
      <c r="BAK77" s="172"/>
      <c r="BAL77" s="172"/>
      <c r="BAM77" s="172"/>
      <c r="BAN77" s="172"/>
      <c r="BAO77" s="172"/>
      <c r="BAP77" s="172"/>
      <c r="BAQ77" s="172"/>
      <c r="BAR77" s="172"/>
      <c r="BAS77" s="172"/>
      <c r="BAT77" s="172"/>
      <c r="BAU77" s="172"/>
      <c r="BAV77" s="172"/>
      <c r="BAW77" s="172"/>
      <c r="BAX77" s="172"/>
      <c r="BAY77" s="172"/>
      <c r="BAZ77" s="172"/>
      <c r="BBA77" s="172"/>
      <c r="BBB77" s="172"/>
      <c r="BBC77" s="172"/>
      <c r="BBD77" s="172"/>
      <c r="BBE77" s="172"/>
      <c r="BBF77" s="172"/>
      <c r="BBG77" s="172"/>
      <c r="BBH77" s="172"/>
      <c r="BBI77" s="172"/>
      <c r="BBJ77" s="172"/>
      <c r="BBK77" s="172"/>
      <c r="BBL77" s="172"/>
      <c r="BBM77" s="172"/>
      <c r="BBN77" s="172"/>
      <c r="BBO77" s="172"/>
      <c r="BBP77" s="172"/>
      <c r="BBQ77" s="172"/>
      <c r="BBR77" s="172"/>
      <c r="BBS77" s="172"/>
      <c r="BBT77" s="172"/>
      <c r="BBU77" s="172"/>
      <c r="BBV77" s="172"/>
      <c r="BBW77" s="172"/>
      <c r="BBX77" s="172"/>
      <c r="BBY77" s="172"/>
      <c r="BBZ77" s="172"/>
      <c r="BCA77" s="172"/>
      <c r="BCB77" s="172"/>
      <c r="BCC77" s="172"/>
      <c r="BCD77" s="172"/>
      <c r="BCE77" s="172"/>
      <c r="BCF77" s="172"/>
      <c r="BCG77" s="172"/>
      <c r="BCH77" s="172"/>
      <c r="BCI77" s="172"/>
      <c r="BCJ77" s="172"/>
      <c r="BCK77" s="172"/>
      <c r="BCL77" s="172"/>
      <c r="BCM77" s="172"/>
      <c r="BCN77" s="172"/>
      <c r="BCO77" s="172"/>
      <c r="BCP77" s="172"/>
      <c r="BCQ77" s="172"/>
      <c r="BCR77" s="172"/>
      <c r="BCS77" s="172"/>
      <c r="BCT77" s="172"/>
      <c r="BCU77" s="172"/>
      <c r="BCV77" s="172"/>
      <c r="BCW77" s="172"/>
      <c r="BCX77" s="172"/>
      <c r="BCY77" s="172"/>
      <c r="BCZ77" s="172"/>
      <c r="BDA77" s="172"/>
      <c r="BDB77" s="172"/>
      <c r="BDC77" s="172"/>
      <c r="BDD77" s="172"/>
      <c r="BDE77" s="172"/>
      <c r="BDF77" s="172"/>
      <c r="BDG77" s="172"/>
      <c r="BDH77" s="172"/>
      <c r="BDI77" s="172"/>
      <c r="BDJ77" s="172"/>
      <c r="BDK77" s="172"/>
      <c r="BDL77" s="172"/>
      <c r="BDM77" s="172"/>
      <c r="BDN77" s="172"/>
      <c r="BDO77" s="172"/>
      <c r="BDP77" s="172"/>
      <c r="BDQ77" s="172"/>
      <c r="BDR77" s="172"/>
      <c r="BDS77" s="172"/>
      <c r="BDT77" s="172"/>
      <c r="BDU77" s="172"/>
      <c r="BDV77" s="172"/>
      <c r="BDW77" s="172"/>
      <c r="BDX77" s="172"/>
      <c r="BDY77" s="172"/>
      <c r="BDZ77" s="172"/>
      <c r="BEA77" s="172"/>
      <c r="BEB77" s="172"/>
      <c r="BEC77" s="172"/>
      <c r="BED77" s="172"/>
      <c r="BEE77" s="172"/>
      <c r="BEF77" s="172"/>
      <c r="BEG77" s="172"/>
      <c r="BEH77" s="172"/>
      <c r="BEI77" s="172"/>
      <c r="BEJ77" s="172"/>
      <c r="BEK77" s="172"/>
      <c r="BEL77" s="172"/>
      <c r="BEM77" s="172"/>
      <c r="BEN77" s="172"/>
      <c r="BEO77" s="172"/>
      <c r="BEP77" s="172"/>
      <c r="BEQ77" s="172"/>
      <c r="BER77" s="172"/>
      <c r="BES77" s="172"/>
      <c r="BET77" s="172"/>
      <c r="BEU77" s="172"/>
      <c r="BEV77" s="172"/>
      <c r="BEW77" s="172"/>
      <c r="BEX77" s="172"/>
      <c r="BEY77" s="172"/>
      <c r="BEZ77" s="172"/>
      <c r="BFA77" s="172"/>
      <c r="BFB77" s="172"/>
      <c r="BFC77" s="172"/>
      <c r="BFD77" s="172"/>
      <c r="BFE77" s="172"/>
      <c r="BFF77" s="172"/>
      <c r="BFG77" s="172"/>
      <c r="BFH77" s="172"/>
      <c r="BFI77" s="172"/>
      <c r="BFJ77" s="172"/>
      <c r="BFK77" s="172"/>
      <c r="BFL77" s="172"/>
      <c r="BFM77" s="172"/>
      <c r="BFN77" s="172"/>
      <c r="BFO77" s="172"/>
      <c r="BFP77" s="172"/>
      <c r="BFQ77" s="172"/>
      <c r="BFR77" s="172"/>
      <c r="BFS77" s="172"/>
      <c r="BFT77" s="172"/>
      <c r="BFU77" s="172"/>
      <c r="BFV77" s="172"/>
      <c r="BFW77" s="172"/>
      <c r="BFX77" s="172"/>
      <c r="BFY77" s="172"/>
      <c r="BFZ77" s="172"/>
      <c r="BGA77" s="172"/>
      <c r="BGB77" s="172"/>
      <c r="BGC77" s="172"/>
      <c r="BGD77" s="172"/>
      <c r="BGE77" s="172"/>
      <c r="BGF77" s="172"/>
      <c r="BGG77" s="172"/>
      <c r="BGH77" s="172"/>
      <c r="BGI77" s="172"/>
      <c r="BGJ77" s="172"/>
      <c r="BGK77" s="172"/>
      <c r="BGL77" s="172"/>
      <c r="BGM77" s="172"/>
      <c r="BGN77" s="172"/>
      <c r="BGO77" s="172"/>
      <c r="BGP77" s="172"/>
      <c r="BGQ77" s="172"/>
      <c r="BGR77" s="172"/>
      <c r="BGS77" s="172"/>
      <c r="BGT77" s="172"/>
      <c r="BGU77" s="172"/>
      <c r="BGV77" s="172"/>
      <c r="BGW77" s="172"/>
      <c r="BGX77" s="172"/>
      <c r="BGY77" s="172"/>
      <c r="BGZ77" s="172"/>
      <c r="BHA77" s="172"/>
      <c r="BHB77" s="172"/>
      <c r="BHC77" s="172"/>
      <c r="BHD77" s="172"/>
      <c r="BHE77" s="172"/>
      <c r="BHF77" s="172"/>
      <c r="BHG77" s="172"/>
      <c r="BHH77" s="172"/>
      <c r="BHI77" s="172"/>
      <c r="BHJ77" s="172"/>
      <c r="BHK77" s="172"/>
      <c r="BHL77" s="172"/>
      <c r="BHM77" s="172"/>
      <c r="BHN77" s="172"/>
      <c r="BHO77" s="172"/>
      <c r="BHP77" s="172"/>
      <c r="BHQ77" s="172"/>
      <c r="BHR77" s="172"/>
      <c r="BHS77" s="172"/>
      <c r="BHT77" s="172"/>
      <c r="BHU77" s="172"/>
      <c r="BHV77" s="172"/>
      <c r="BHW77" s="172"/>
      <c r="BHX77" s="172"/>
      <c r="BHY77" s="172"/>
      <c r="BHZ77" s="172"/>
      <c r="BIA77" s="172"/>
      <c r="BIB77" s="172"/>
      <c r="BIC77" s="172"/>
      <c r="BID77" s="172"/>
      <c r="BIE77" s="172"/>
      <c r="BIF77" s="172"/>
      <c r="BIG77" s="172"/>
      <c r="BIH77" s="172"/>
      <c r="BII77" s="172"/>
      <c r="BIJ77" s="172"/>
      <c r="BIK77" s="172"/>
      <c r="BIL77" s="172"/>
      <c r="BIM77" s="172"/>
      <c r="BIN77" s="172"/>
      <c r="BIO77" s="172"/>
      <c r="BIP77" s="172"/>
      <c r="BIQ77" s="172"/>
      <c r="BIR77" s="172"/>
      <c r="BIS77" s="172"/>
      <c r="BIT77" s="172"/>
      <c r="BIU77" s="172"/>
      <c r="BIV77" s="172"/>
      <c r="BIW77" s="172"/>
      <c r="BIX77" s="172"/>
      <c r="BIY77" s="172"/>
      <c r="BIZ77" s="172"/>
      <c r="BJA77" s="172"/>
      <c r="BJB77" s="172"/>
      <c r="BJC77" s="172"/>
      <c r="BJD77" s="172"/>
      <c r="BJE77" s="172"/>
      <c r="BJF77" s="172"/>
      <c r="BJG77" s="172"/>
      <c r="BJH77" s="172"/>
      <c r="BJI77" s="172"/>
      <c r="BJJ77" s="172"/>
      <c r="BJK77" s="172"/>
      <c r="BJL77" s="172"/>
      <c r="BJM77" s="172"/>
      <c r="BJN77" s="172"/>
      <c r="BJO77" s="172"/>
      <c r="BJP77" s="172"/>
      <c r="BJQ77" s="172"/>
      <c r="BJR77" s="172"/>
      <c r="BJS77" s="172"/>
      <c r="BJT77" s="172"/>
      <c r="BJU77" s="172"/>
      <c r="BJV77" s="172"/>
      <c r="BJW77" s="172"/>
      <c r="BJX77" s="172"/>
      <c r="BJY77" s="172"/>
      <c r="BJZ77" s="172"/>
      <c r="BKA77" s="172"/>
      <c r="BKB77" s="172"/>
      <c r="BKC77" s="172"/>
      <c r="BKD77" s="172"/>
      <c r="BKE77" s="172"/>
      <c r="BKF77" s="172"/>
      <c r="BKG77" s="172"/>
      <c r="BKH77" s="172"/>
      <c r="BKI77" s="172"/>
      <c r="BKJ77" s="172"/>
      <c r="BKK77" s="172"/>
      <c r="BKL77" s="172"/>
      <c r="BKM77" s="172"/>
      <c r="BKN77" s="172"/>
      <c r="BKO77" s="172"/>
      <c r="BKP77" s="172"/>
      <c r="BKQ77" s="172"/>
      <c r="BKR77" s="172"/>
      <c r="BKS77" s="172"/>
      <c r="BKT77" s="172"/>
      <c r="BKU77" s="172"/>
      <c r="BKV77" s="172"/>
      <c r="BKW77" s="172"/>
      <c r="BKX77" s="172"/>
      <c r="BKY77" s="172"/>
      <c r="BKZ77" s="172"/>
      <c r="BLA77" s="172"/>
      <c r="BLB77" s="172"/>
      <c r="BLC77" s="172"/>
      <c r="BLD77" s="172"/>
      <c r="BLE77" s="172"/>
      <c r="BLF77" s="172"/>
      <c r="BLG77" s="172"/>
      <c r="BLH77" s="172"/>
      <c r="BLI77" s="172"/>
      <c r="BLJ77" s="172"/>
      <c r="BLK77" s="172"/>
      <c r="BLL77" s="172"/>
      <c r="BLM77" s="172"/>
      <c r="BLN77" s="172"/>
      <c r="BLO77" s="172"/>
      <c r="BLP77" s="172"/>
      <c r="BLQ77" s="172"/>
      <c r="BLR77" s="172"/>
      <c r="BLS77" s="172"/>
      <c r="BLT77" s="172"/>
      <c r="BLU77" s="172"/>
      <c r="BLV77" s="172"/>
      <c r="BLW77" s="172"/>
      <c r="BLX77" s="172"/>
      <c r="BLY77" s="172"/>
      <c r="BLZ77" s="172"/>
      <c r="BMA77" s="172"/>
      <c r="BMB77" s="172"/>
      <c r="BMC77" s="172"/>
      <c r="BMD77" s="172"/>
      <c r="BME77" s="172"/>
      <c r="BMF77" s="172"/>
      <c r="BMG77" s="172"/>
      <c r="BMH77" s="172"/>
      <c r="BMI77" s="172"/>
      <c r="BMJ77" s="172"/>
      <c r="BMK77" s="172"/>
      <c r="BML77" s="172"/>
      <c r="BMM77" s="172"/>
      <c r="BMN77" s="172"/>
      <c r="BMO77" s="172"/>
      <c r="BMP77" s="172"/>
      <c r="BMQ77" s="172"/>
      <c r="BMR77" s="172"/>
      <c r="BMS77" s="172"/>
      <c r="BMT77" s="172"/>
      <c r="BMU77" s="172"/>
      <c r="BMV77" s="172"/>
      <c r="BMW77" s="172"/>
      <c r="BMX77" s="172"/>
      <c r="BMY77" s="172"/>
      <c r="BMZ77" s="172"/>
      <c r="BNA77" s="172"/>
      <c r="BNB77" s="172"/>
      <c r="BNC77" s="172"/>
      <c r="BND77" s="172"/>
      <c r="BNE77" s="172"/>
      <c r="BNF77" s="172"/>
      <c r="BNG77" s="172"/>
      <c r="BNH77" s="172"/>
      <c r="BNI77" s="172"/>
      <c r="BNJ77" s="172"/>
      <c r="BNK77" s="172"/>
      <c r="BNL77" s="172"/>
      <c r="BNM77" s="172"/>
      <c r="BNN77" s="172"/>
      <c r="BNO77" s="172"/>
      <c r="BNP77" s="172"/>
      <c r="BNQ77" s="172"/>
      <c r="BNR77" s="172"/>
      <c r="BNS77" s="172"/>
      <c r="BNT77" s="172"/>
      <c r="BNU77" s="172"/>
      <c r="BNV77" s="172"/>
      <c r="BNW77" s="172"/>
      <c r="BNX77" s="172"/>
      <c r="BNY77" s="172"/>
      <c r="BNZ77" s="172"/>
      <c r="BOA77" s="172"/>
      <c r="BOB77" s="172"/>
      <c r="BOC77" s="172"/>
      <c r="BOD77" s="172"/>
      <c r="BOE77" s="172"/>
      <c r="BOF77" s="172"/>
      <c r="BOG77" s="172"/>
      <c r="BOH77" s="172"/>
      <c r="BOI77" s="172"/>
      <c r="BOJ77" s="172"/>
      <c r="BOK77" s="172"/>
      <c r="BOL77" s="172"/>
      <c r="BOM77" s="172"/>
      <c r="BON77" s="172"/>
      <c r="BOO77" s="172"/>
      <c r="BOP77" s="172"/>
      <c r="BOQ77" s="172"/>
      <c r="BOR77" s="172"/>
      <c r="BOS77" s="172"/>
      <c r="BOT77" s="172"/>
      <c r="BOU77" s="172"/>
      <c r="BOV77" s="172"/>
      <c r="BOW77" s="172"/>
      <c r="BOX77" s="172"/>
      <c r="BOY77" s="172"/>
      <c r="BOZ77" s="172"/>
      <c r="BPA77" s="172"/>
      <c r="BPB77" s="172"/>
      <c r="BPC77" s="172"/>
      <c r="BPD77" s="172"/>
      <c r="BPE77" s="172"/>
      <c r="BPF77" s="172"/>
      <c r="BPG77" s="172"/>
      <c r="BPH77" s="172"/>
      <c r="BPI77" s="172"/>
      <c r="BPJ77" s="172"/>
      <c r="BPK77" s="172"/>
      <c r="BPL77" s="172"/>
      <c r="BPM77" s="172"/>
      <c r="BPN77" s="172"/>
      <c r="BPO77" s="172"/>
      <c r="BPP77" s="172"/>
      <c r="BPQ77" s="172"/>
      <c r="BPR77" s="172"/>
      <c r="BPS77" s="172"/>
      <c r="BPT77" s="172"/>
      <c r="BPU77" s="172"/>
      <c r="BPV77" s="172"/>
      <c r="BPW77" s="172"/>
      <c r="BPX77" s="172"/>
      <c r="BPY77" s="172"/>
      <c r="BPZ77" s="172"/>
      <c r="BQA77" s="172"/>
      <c r="BQB77" s="172"/>
      <c r="BQC77" s="172"/>
      <c r="BQD77" s="172"/>
      <c r="BQE77" s="172"/>
      <c r="BQF77" s="172"/>
      <c r="BQG77" s="172"/>
      <c r="BQH77" s="172"/>
      <c r="BQI77" s="172"/>
      <c r="BQJ77" s="172"/>
      <c r="BQK77" s="172"/>
      <c r="BQL77" s="172"/>
      <c r="BQM77" s="172"/>
      <c r="BQN77" s="172"/>
      <c r="BQO77" s="172"/>
      <c r="BQP77" s="172"/>
      <c r="BQQ77" s="172"/>
      <c r="BQR77" s="172"/>
      <c r="BQS77" s="172"/>
      <c r="BQT77" s="172"/>
      <c r="BQU77" s="172"/>
      <c r="BQV77" s="172"/>
      <c r="BQW77" s="172"/>
      <c r="BQX77" s="172"/>
      <c r="BQY77" s="172"/>
      <c r="BQZ77" s="172"/>
      <c r="BRA77" s="172"/>
      <c r="BRB77" s="172"/>
      <c r="BRC77" s="172"/>
      <c r="BRD77" s="172"/>
      <c r="BRE77" s="172"/>
      <c r="BRF77" s="172"/>
      <c r="BRG77" s="172"/>
      <c r="BRH77" s="172"/>
      <c r="BRI77" s="172"/>
      <c r="BRJ77" s="172"/>
      <c r="BRK77" s="172"/>
      <c r="BRL77" s="172"/>
      <c r="BRM77" s="172"/>
      <c r="BRN77" s="172"/>
      <c r="BRO77" s="172"/>
      <c r="BRP77" s="172"/>
      <c r="BRQ77" s="172"/>
      <c r="BRR77" s="172"/>
      <c r="BRS77" s="172"/>
      <c r="BRT77" s="172"/>
      <c r="BRU77" s="172"/>
      <c r="BRV77" s="172"/>
      <c r="BRW77" s="172"/>
      <c r="BRX77" s="172"/>
      <c r="BRY77" s="172"/>
      <c r="BRZ77" s="172"/>
      <c r="BSA77" s="172"/>
      <c r="BSB77" s="172"/>
      <c r="BSC77" s="172"/>
      <c r="BSD77" s="172"/>
      <c r="BSE77" s="172"/>
      <c r="BSF77" s="172"/>
      <c r="BSG77" s="172"/>
      <c r="BSH77" s="172"/>
      <c r="BSI77" s="172"/>
      <c r="BSJ77" s="172"/>
      <c r="BSK77" s="172"/>
      <c r="BSL77" s="172"/>
      <c r="BSM77" s="172"/>
      <c r="BSN77" s="172"/>
      <c r="BSO77" s="172"/>
      <c r="BSP77" s="172"/>
      <c r="BSQ77" s="172"/>
      <c r="BSR77" s="172"/>
      <c r="BSS77" s="172"/>
      <c r="BST77" s="172"/>
      <c r="BSU77" s="172"/>
      <c r="BSV77" s="172"/>
      <c r="BSW77" s="172"/>
      <c r="BSX77" s="172"/>
      <c r="BSY77" s="172"/>
      <c r="BSZ77" s="172"/>
      <c r="BTA77" s="172"/>
      <c r="BTB77" s="172"/>
      <c r="BTC77" s="172"/>
      <c r="BTD77" s="172"/>
      <c r="BTE77" s="172"/>
      <c r="BTF77" s="172"/>
      <c r="BTG77" s="172"/>
      <c r="BTH77" s="172"/>
      <c r="BTI77" s="172"/>
      <c r="BTJ77" s="172"/>
      <c r="BTK77" s="172"/>
      <c r="BTL77" s="172"/>
      <c r="BTM77" s="172"/>
      <c r="BTN77" s="172"/>
      <c r="BTO77" s="172"/>
      <c r="BTP77" s="172"/>
      <c r="BTQ77" s="172"/>
      <c r="BTR77" s="172"/>
      <c r="BTS77" s="172"/>
      <c r="BTT77" s="172"/>
      <c r="BTU77" s="172"/>
      <c r="BTV77" s="172"/>
      <c r="BTW77" s="172"/>
      <c r="BTX77" s="172"/>
      <c r="BTY77" s="172"/>
      <c r="BTZ77" s="172"/>
      <c r="BUA77" s="172"/>
      <c r="BUB77" s="172"/>
      <c r="BUC77" s="172"/>
      <c r="BUD77" s="172"/>
      <c r="BUE77" s="172"/>
      <c r="BUF77" s="172"/>
      <c r="BUG77" s="172"/>
      <c r="BUH77" s="172"/>
      <c r="BUI77" s="172"/>
      <c r="BUJ77" s="172"/>
      <c r="BUK77" s="172"/>
      <c r="BUL77" s="172"/>
      <c r="BUM77" s="172"/>
      <c r="BUN77" s="172"/>
      <c r="BUO77" s="172"/>
      <c r="BUP77" s="172"/>
      <c r="BUQ77" s="172"/>
      <c r="BUR77" s="172"/>
      <c r="BUS77" s="172"/>
      <c r="BUT77" s="172"/>
      <c r="BUU77" s="172"/>
      <c r="BUV77" s="172"/>
      <c r="BUW77" s="172"/>
      <c r="BUX77" s="172"/>
      <c r="BUY77" s="172"/>
      <c r="BUZ77" s="172"/>
      <c r="BVA77" s="172"/>
      <c r="BVB77" s="172"/>
      <c r="BVC77" s="172"/>
      <c r="BVD77" s="172"/>
      <c r="BVE77" s="172"/>
      <c r="BVF77" s="172"/>
      <c r="BVG77" s="172"/>
      <c r="BVH77" s="172"/>
      <c r="BVI77" s="172"/>
      <c r="BVJ77" s="172"/>
      <c r="BVK77" s="172"/>
      <c r="BVL77" s="172"/>
      <c r="BVM77" s="172"/>
      <c r="BVN77" s="172"/>
      <c r="BVO77" s="172"/>
      <c r="BVP77" s="172"/>
      <c r="BVQ77" s="172"/>
      <c r="BVR77" s="172"/>
      <c r="BVS77" s="172"/>
      <c r="BVT77" s="172"/>
      <c r="BVU77" s="172"/>
      <c r="BVV77" s="172"/>
      <c r="BVW77" s="172"/>
      <c r="BVX77" s="172"/>
      <c r="BVY77" s="172"/>
      <c r="BVZ77" s="172"/>
      <c r="BWA77" s="172"/>
      <c r="BWB77" s="172"/>
      <c r="BWC77" s="172"/>
      <c r="BWD77" s="172"/>
      <c r="BWE77" s="172"/>
      <c r="BWF77" s="172"/>
      <c r="BWG77" s="172"/>
      <c r="BWH77" s="172"/>
      <c r="BWI77" s="172"/>
      <c r="BWJ77" s="172"/>
      <c r="BWK77" s="172"/>
      <c r="BWL77" s="172"/>
      <c r="BWM77" s="172"/>
      <c r="BWN77" s="172"/>
      <c r="BWO77" s="172"/>
      <c r="BWP77" s="172"/>
      <c r="BWQ77" s="172"/>
      <c r="BWR77" s="172"/>
      <c r="BWS77" s="172"/>
      <c r="BWT77" s="172"/>
      <c r="BWU77" s="172"/>
      <c r="BWV77" s="172"/>
      <c r="BWW77" s="172"/>
      <c r="BWX77" s="172"/>
      <c r="BWY77" s="172"/>
      <c r="BWZ77" s="172"/>
      <c r="BXA77" s="172"/>
      <c r="BXB77" s="172"/>
      <c r="BXC77" s="172"/>
      <c r="BXD77" s="172"/>
      <c r="BXE77" s="172"/>
      <c r="BXF77" s="172"/>
      <c r="BXG77" s="172"/>
      <c r="BXH77" s="172"/>
      <c r="BXI77" s="172"/>
      <c r="BXJ77" s="172"/>
      <c r="BXK77" s="172"/>
      <c r="BXL77" s="172"/>
      <c r="BXM77" s="172"/>
      <c r="BXN77" s="172"/>
      <c r="BXO77" s="172"/>
      <c r="BXP77" s="172"/>
      <c r="BXQ77" s="172"/>
      <c r="BXR77" s="172"/>
      <c r="BXS77" s="172"/>
      <c r="BXT77" s="172"/>
      <c r="BXU77" s="172"/>
      <c r="BXV77" s="172"/>
      <c r="BXW77" s="172"/>
      <c r="BXX77" s="172"/>
      <c r="BXY77" s="172"/>
      <c r="BXZ77" s="172"/>
      <c r="BYA77" s="172"/>
      <c r="BYB77" s="172"/>
      <c r="BYC77" s="172"/>
      <c r="BYD77" s="172"/>
      <c r="BYE77" s="172"/>
      <c r="BYF77" s="172"/>
      <c r="BYG77" s="172"/>
      <c r="BYH77" s="172"/>
      <c r="BYI77" s="172"/>
      <c r="BYJ77" s="172"/>
      <c r="BYK77" s="172"/>
      <c r="BYL77" s="172"/>
      <c r="BYM77" s="172"/>
      <c r="BYN77" s="172"/>
      <c r="BYO77" s="172"/>
      <c r="BYP77" s="172"/>
      <c r="BYQ77" s="172"/>
      <c r="BYR77" s="172"/>
      <c r="BYS77" s="172"/>
      <c r="BYT77" s="172"/>
      <c r="BYU77" s="172"/>
      <c r="BYV77" s="172"/>
      <c r="BYW77" s="172"/>
      <c r="BYX77" s="172"/>
      <c r="BYY77" s="172"/>
      <c r="BYZ77" s="172"/>
      <c r="BZA77" s="172"/>
      <c r="BZB77" s="172"/>
      <c r="BZC77" s="172"/>
      <c r="BZD77" s="172"/>
      <c r="BZE77" s="172"/>
      <c r="BZF77" s="172"/>
      <c r="BZG77" s="172"/>
      <c r="BZH77" s="172"/>
      <c r="BZI77" s="172"/>
      <c r="BZJ77" s="172"/>
      <c r="BZK77" s="172"/>
      <c r="BZL77" s="172"/>
      <c r="BZM77" s="172"/>
      <c r="BZN77" s="172"/>
      <c r="BZO77" s="172"/>
      <c r="BZP77" s="172"/>
      <c r="BZQ77" s="172"/>
      <c r="BZR77" s="172"/>
      <c r="BZS77" s="172"/>
      <c r="BZT77" s="172"/>
      <c r="BZU77" s="172"/>
      <c r="BZV77" s="172"/>
      <c r="BZW77" s="172"/>
      <c r="BZX77" s="172"/>
      <c r="BZY77" s="172"/>
      <c r="BZZ77" s="172"/>
      <c r="CAA77" s="172"/>
      <c r="CAB77" s="172"/>
      <c r="CAC77" s="172"/>
      <c r="CAD77" s="172"/>
      <c r="CAE77" s="172"/>
      <c r="CAF77" s="172"/>
      <c r="CAG77" s="172"/>
      <c r="CAH77" s="172"/>
      <c r="CAI77" s="172"/>
      <c r="CAJ77" s="172"/>
      <c r="CAK77" s="172"/>
      <c r="CAL77" s="172"/>
      <c r="CAM77" s="172"/>
      <c r="CAN77" s="172"/>
      <c r="CAO77" s="172"/>
      <c r="CAP77" s="172"/>
      <c r="CAQ77" s="172"/>
      <c r="CAR77" s="172"/>
      <c r="CAS77" s="172"/>
      <c r="CAT77" s="172"/>
      <c r="CAU77" s="172"/>
      <c r="CAV77" s="172"/>
      <c r="CAW77" s="172"/>
      <c r="CAX77" s="172"/>
      <c r="CAY77" s="172"/>
      <c r="CAZ77" s="172"/>
      <c r="CBA77" s="172"/>
      <c r="CBB77" s="172"/>
      <c r="CBC77" s="172"/>
      <c r="CBD77" s="172"/>
      <c r="CBE77" s="172"/>
      <c r="CBF77" s="172"/>
      <c r="CBG77" s="172"/>
      <c r="CBH77" s="172"/>
      <c r="CBI77" s="172"/>
      <c r="CBJ77" s="172"/>
      <c r="CBK77" s="172"/>
      <c r="CBL77" s="172"/>
      <c r="CBM77" s="172"/>
      <c r="CBN77" s="172"/>
      <c r="CBO77" s="172"/>
      <c r="CBP77" s="172"/>
      <c r="CBQ77" s="172"/>
      <c r="CBR77" s="172"/>
      <c r="CBS77" s="172"/>
      <c r="CBT77" s="172"/>
      <c r="CBU77" s="172"/>
      <c r="CBV77" s="172"/>
      <c r="CBW77" s="172"/>
      <c r="CBX77" s="172"/>
      <c r="CBY77" s="172"/>
      <c r="CBZ77" s="172"/>
      <c r="CCA77" s="172"/>
      <c r="CCB77" s="172"/>
      <c r="CCC77" s="172"/>
      <c r="CCD77" s="172"/>
      <c r="CCE77" s="172"/>
      <c r="CCF77" s="172"/>
      <c r="CCG77" s="172"/>
      <c r="CCH77" s="172"/>
      <c r="CCI77" s="172"/>
      <c r="CCJ77" s="172"/>
      <c r="CCK77" s="172"/>
      <c r="CCL77" s="172"/>
      <c r="CCM77" s="172"/>
      <c r="CCN77" s="172"/>
      <c r="CCO77" s="172"/>
      <c r="CCP77" s="172"/>
      <c r="CCQ77" s="172"/>
      <c r="CCR77" s="172"/>
      <c r="CCS77" s="172"/>
      <c r="CCT77" s="172"/>
      <c r="CCU77" s="172"/>
      <c r="CCV77" s="172"/>
      <c r="CCW77" s="172"/>
      <c r="CCX77" s="172"/>
      <c r="CCY77" s="172"/>
      <c r="CCZ77" s="172"/>
      <c r="CDA77" s="172"/>
      <c r="CDB77" s="172"/>
      <c r="CDC77" s="172"/>
      <c r="CDD77" s="172"/>
      <c r="CDE77" s="172"/>
      <c r="CDF77" s="172"/>
      <c r="CDG77" s="172"/>
      <c r="CDH77" s="172"/>
      <c r="CDI77" s="172"/>
      <c r="CDJ77" s="172"/>
      <c r="CDK77" s="172"/>
      <c r="CDL77" s="172"/>
      <c r="CDM77" s="172"/>
      <c r="CDN77" s="172"/>
      <c r="CDO77" s="172"/>
      <c r="CDP77" s="172"/>
      <c r="CDQ77" s="172"/>
      <c r="CDR77" s="172"/>
      <c r="CDS77" s="172"/>
      <c r="CDT77" s="172"/>
      <c r="CDU77" s="172"/>
      <c r="CDV77" s="172"/>
      <c r="CDW77" s="172"/>
      <c r="CDX77" s="172"/>
      <c r="CDY77" s="172"/>
      <c r="CDZ77" s="172"/>
      <c r="CEA77" s="172"/>
      <c r="CEB77" s="172"/>
      <c r="CEC77" s="172"/>
      <c r="CED77" s="172"/>
      <c r="CEE77" s="172"/>
      <c r="CEF77" s="172"/>
      <c r="CEG77" s="172"/>
      <c r="CEH77" s="172"/>
      <c r="CEI77" s="172"/>
      <c r="CEJ77" s="172"/>
      <c r="CEK77" s="172"/>
      <c r="CEL77" s="172"/>
      <c r="CEM77" s="172"/>
      <c r="CEN77" s="172"/>
      <c r="CEO77" s="172"/>
      <c r="CEP77" s="172"/>
      <c r="CEQ77" s="172"/>
      <c r="CER77" s="172"/>
      <c r="CES77" s="172"/>
      <c r="CET77" s="172"/>
      <c r="CEU77" s="172"/>
      <c r="CEV77" s="172"/>
      <c r="CEW77" s="172"/>
      <c r="CEX77" s="172"/>
      <c r="CEY77" s="172"/>
      <c r="CEZ77" s="172"/>
      <c r="CFA77" s="172"/>
      <c r="CFB77" s="172"/>
      <c r="CFC77" s="172"/>
      <c r="CFD77" s="172"/>
      <c r="CFE77" s="172"/>
      <c r="CFF77" s="172"/>
      <c r="CFG77" s="172"/>
      <c r="CFH77" s="172"/>
      <c r="CFI77" s="172"/>
      <c r="CFJ77" s="172"/>
      <c r="CFK77" s="172"/>
      <c r="CFL77" s="172"/>
      <c r="CFM77" s="172"/>
      <c r="CFN77" s="172"/>
      <c r="CFO77" s="172"/>
      <c r="CFP77" s="172"/>
      <c r="CFQ77" s="172"/>
      <c r="CFR77" s="172"/>
      <c r="CFS77" s="172"/>
      <c r="CFT77" s="172"/>
      <c r="CFU77" s="172"/>
      <c r="CFV77" s="172"/>
      <c r="CFW77" s="172"/>
      <c r="CFX77" s="172"/>
      <c r="CFY77" s="172"/>
      <c r="CFZ77" s="172"/>
      <c r="CGA77" s="172"/>
      <c r="CGB77" s="172"/>
      <c r="CGC77" s="172"/>
      <c r="CGD77" s="172"/>
      <c r="CGE77" s="172"/>
      <c r="CGF77" s="172"/>
      <c r="CGG77" s="172"/>
      <c r="CGH77" s="172"/>
      <c r="CGI77" s="172"/>
      <c r="CGJ77" s="172"/>
      <c r="CGK77" s="172"/>
      <c r="CGL77" s="172"/>
      <c r="CGM77" s="172"/>
      <c r="CGN77" s="172"/>
      <c r="CGO77" s="172"/>
      <c r="CGP77" s="172"/>
      <c r="CGQ77" s="172"/>
      <c r="CGR77" s="172"/>
      <c r="CGS77" s="172"/>
      <c r="CGT77" s="172"/>
      <c r="CGU77" s="172"/>
      <c r="CGV77" s="172"/>
      <c r="CGW77" s="172"/>
      <c r="CGX77" s="172"/>
      <c r="CGY77" s="172"/>
      <c r="CGZ77" s="172"/>
      <c r="CHA77" s="172"/>
      <c r="CHB77" s="172"/>
      <c r="CHC77" s="172"/>
      <c r="CHD77" s="172"/>
      <c r="CHE77" s="172"/>
      <c r="CHF77" s="172"/>
      <c r="CHG77" s="172"/>
      <c r="CHH77" s="172"/>
      <c r="CHI77" s="172"/>
      <c r="CHJ77" s="172"/>
      <c r="CHK77" s="172"/>
      <c r="CHL77" s="172"/>
      <c r="CHM77" s="172"/>
      <c r="CHN77" s="172"/>
      <c r="CHO77" s="172"/>
      <c r="CHP77" s="172"/>
      <c r="CHQ77" s="172"/>
      <c r="CHR77" s="172"/>
      <c r="CHS77" s="172"/>
      <c r="CHT77" s="172"/>
      <c r="CHU77" s="172"/>
      <c r="CHV77" s="172"/>
      <c r="CHW77" s="172"/>
      <c r="CHX77" s="172"/>
      <c r="CHY77" s="172"/>
      <c r="CHZ77" s="172"/>
      <c r="CIA77" s="172"/>
      <c r="CIB77" s="172"/>
      <c r="CIC77" s="172"/>
      <c r="CID77" s="172"/>
      <c r="CIE77" s="172"/>
      <c r="CIF77" s="172"/>
      <c r="CIG77" s="172"/>
      <c r="CIH77" s="172"/>
      <c r="CII77" s="172"/>
      <c r="CIJ77" s="172"/>
      <c r="CIK77" s="172"/>
      <c r="CIL77" s="172"/>
      <c r="CIM77" s="172"/>
      <c r="CIN77" s="172"/>
      <c r="CIO77" s="172"/>
      <c r="CIP77" s="172"/>
      <c r="CIQ77" s="172"/>
      <c r="CIR77" s="172"/>
      <c r="CIS77" s="172"/>
      <c r="CIT77" s="172"/>
      <c r="CIU77" s="172"/>
      <c r="CIV77" s="172"/>
      <c r="CIW77" s="172"/>
      <c r="CIX77" s="172"/>
      <c r="CIY77" s="172"/>
      <c r="CIZ77" s="172"/>
      <c r="CJA77" s="172"/>
      <c r="CJB77" s="172"/>
      <c r="CJC77" s="172"/>
      <c r="CJD77" s="172"/>
      <c r="CJE77" s="172"/>
      <c r="CJF77" s="172"/>
      <c r="CJG77" s="172"/>
      <c r="CJH77" s="172"/>
      <c r="CJI77" s="172"/>
      <c r="CJJ77" s="172"/>
      <c r="CJK77" s="172"/>
      <c r="CJL77" s="172"/>
      <c r="CJM77" s="172"/>
      <c r="CJN77" s="172"/>
      <c r="CJO77" s="172"/>
      <c r="CJP77" s="172"/>
      <c r="CJQ77" s="172"/>
      <c r="CJR77" s="172"/>
      <c r="CJS77" s="172"/>
      <c r="CJT77" s="172"/>
      <c r="CJU77" s="172"/>
      <c r="CJV77" s="172"/>
      <c r="CJW77" s="172"/>
      <c r="CJX77" s="172"/>
      <c r="CJY77" s="172"/>
      <c r="CJZ77" s="172"/>
      <c r="CKA77" s="172"/>
      <c r="CKB77" s="172"/>
      <c r="CKC77" s="172"/>
      <c r="CKD77" s="172"/>
      <c r="CKE77" s="172"/>
      <c r="CKF77" s="172"/>
      <c r="CKG77" s="172"/>
      <c r="CKH77" s="172"/>
      <c r="CKI77" s="172"/>
      <c r="CKJ77" s="172"/>
      <c r="CKK77" s="172"/>
      <c r="CKL77" s="172"/>
      <c r="CKM77" s="172"/>
      <c r="CKN77" s="172"/>
      <c r="CKO77" s="172"/>
      <c r="CKP77" s="172"/>
      <c r="CKQ77" s="172"/>
      <c r="CKR77" s="172"/>
      <c r="CKS77" s="172"/>
      <c r="CKT77" s="172"/>
      <c r="CKU77" s="172"/>
      <c r="CKV77" s="172"/>
      <c r="CKW77" s="172"/>
      <c r="CKX77" s="172"/>
      <c r="CKY77" s="172"/>
      <c r="CKZ77" s="172"/>
      <c r="CLA77" s="172"/>
      <c r="CLB77" s="172"/>
      <c r="CLC77" s="172"/>
      <c r="CLD77" s="172"/>
      <c r="CLE77" s="172"/>
      <c r="CLF77" s="172"/>
      <c r="CLG77" s="172"/>
      <c r="CLH77" s="172"/>
      <c r="CLI77" s="172"/>
      <c r="CLJ77" s="172"/>
      <c r="CLK77" s="172"/>
      <c r="CLL77" s="172"/>
      <c r="CLM77" s="172"/>
      <c r="CLN77" s="172"/>
      <c r="CLO77" s="172"/>
      <c r="CLP77" s="172"/>
      <c r="CLQ77" s="172"/>
      <c r="CLR77" s="172"/>
      <c r="CLS77" s="172"/>
      <c r="CLT77" s="172"/>
      <c r="CLU77" s="172"/>
      <c r="CLV77" s="172"/>
      <c r="CLW77" s="172"/>
      <c r="CLX77" s="172"/>
      <c r="CLY77" s="172"/>
      <c r="CLZ77" s="172"/>
      <c r="CMA77" s="172"/>
      <c r="CMB77" s="172"/>
      <c r="CMC77" s="172"/>
      <c r="CMD77" s="172"/>
      <c r="CME77" s="172"/>
      <c r="CMF77" s="172"/>
      <c r="CMG77" s="172"/>
      <c r="CMH77" s="172"/>
      <c r="CMI77" s="172"/>
      <c r="CMJ77" s="172"/>
      <c r="CMK77" s="172"/>
      <c r="CML77" s="172"/>
      <c r="CMM77" s="172"/>
      <c r="CMN77" s="172"/>
      <c r="CMO77" s="172"/>
      <c r="CMP77" s="172"/>
      <c r="CMQ77" s="172"/>
      <c r="CMR77" s="172"/>
      <c r="CMS77" s="172"/>
      <c r="CMT77" s="172"/>
      <c r="CMU77" s="172"/>
      <c r="CMV77" s="172"/>
      <c r="CMW77" s="172"/>
      <c r="CMX77" s="172"/>
      <c r="CMY77" s="172"/>
      <c r="CMZ77" s="172"/>
      <c r="CNA77" s="172"/>
      <c r="CNB77" s="172"/>
      <c r="CNC77" s="172"/>
      <c r="CND77" s="172"/>
      <c r="CNE77" s="172"/>
      <c r="CNF77" s="172"/>
      <c r="CNG77" s="172"/>
      <c r="CNH77" s="172"/>
      <c r="CNI77" s="172"/>
      <c r="CNJ77" s="172"/>
      <c r="CNK77" s="172"/>
      <c r="CNL77" s="172"/>
      <c r="CNM77" s="172"/>
      <c r="CNN77" s="172"/>
      <c r="CNO77" s="172"/>
      <c r="CNP77" s="172"/>
      <c r="CNQ77" s="172"/>
      <c r="CNR77" s="172"/>
      <c r="CNS77" s="172"/>
      <c r="CNT77" s="172"/>
      <c r="CNU77" s="172"/>
      <c r="CNV77" s="172"/>
      <c r="CNW77" s="172"/>
      <c r="CNX77" s="172"/>
      <c r="CNY77" s="172"/>
      <c r="CNZ77" s="172"/>
      <c r="COA77" s="172"/>
      <c r="COB77" s="172"/>
      <c r="COC77" s="172"/>
      <c r="COD77" s="172"/>
      <c r="COE77" s="172"/>
      <c r="COF77" s="172"/>
      <c r="COG77" s="172"/>
      <c r="COH77" s="172"/>
      <c r="COI77" s="172"/>
      <c r="COJ77" s="172"/>
      <c r="COK77" s="172"/>
      <c r="COL77" s="172"/>
      <c r="COM77" s="172"/>
      <c r="CON77" s="172"/>
      <c r="COO77" s="172"/>
      <c r="COP77" s="172"/>
      <c r="COQ77" s="172"/>
      <c r="COR77" s="172"/>
      <c r="COS77" s="172"/>
      <c r="COT77" s="172"/>
      <c r="COU77" s="172"/>
      <c r="COV77" s="172"/>
      <c r="COW77" s="172"/>
      <c r="COX77" s="172"/>
      <c r="COY77" s="172"/>
      <c r="COZ77" s="172"/>
      <c r="CPA77" s="172"/>
      <c r="CPB77" s="172"/>
      <c r="CPC77" s="172"/>
      <c r="CPD77" s="172"/>
      <c r="CPE77" s="172"/>
      <c r="CPF77" s="172"/>
      <c r="CPG77" s="172"/>
      <c r="CPH77" s="172"/>
      <c r="CPI77" s="172"/>
      <c r="CPJ77" s="172"/>
      <c r="CPK77" s="172"/>
      <c r="CPL77" s="172"/>
      <c r="CPM77" s="172"/>
      <c r="CPN77" s="172"/>
      <c r="CPO77" s="172"/>
      <c r="CPP77" s="172"/>
      <c r="CPQ77" s="172"/>
      <c r="CPR77" s="172"/>
      <c r="CPS77" s="172"/>
      <c r="CPT77" s="172"/>
      <c r="CPU77" s="172"/>
      <c r="CPV77" s="172"/>
      <c r="CPW77" s="172"/>
      <c r="CPX77" s="172"/>
      <c r="CPY77" s="172"/>
      <c r="CPZ77" s="172"/>
      <c r="CQA77" s="172"/>
      <c r="CQB77" s="172"/>
      <c r="CQC77" s="172"/>
      <c r="CQD77" s="172"/>
      <c r="CQE77" s="172"/>
      <c r="CQF77" s="172"/>
      <c r="CQG77" s="172"/>
      <c r="CQH77" s="172"/>
      <c r="CQI77" s="172"/>
      <c r="CQJ77" s="172"/>
      <c r="CQK77" s="172"/>
      <c r="CQL77" s="172"/>
      <c r="CQM77" s="172"/>
      <c r="CQN77" s="172"/>
      <c r="CQO77" s="172"/>
      <c r="CQP77" s="172"/>
      <c r="CQQ77" s="172"/>
      <c r="CQR77" s="172"/>
      <c r="CQS77" s="172"/>
      <c r="CQT77" s="172"/>
      <c r="CQU77" s="172"/>
      <c r="CQV77" s="172"/>
      <c r="CQW77" s="172"/>
      <c r="CQX77" s="172"/>
      <c r="CQY77" s="172"/>
      <c r="CQZ77" s="172"/>
      <c r="CRA77" s="172"/>
      <c r="CRB77" s="172"/>
      <c r="CRC77" s="172"/>
      <c r="CRD77" s="172"/>
      <c r="CRE77" s="172"/>
      <c r="CRF77" s="172"/>
      <c r="CRG77" s="172"/>
      <c r="CRH77" s="172"/>
      <c r="CRI77" s="172"/>
      <c r="CRJ77" s="172"/>
      <c r="CRK77" s="172"/>
      <c r="CRL77" s="172"/>
      <c r="CRM77" s="172"/>
      <c r="CRN77" s="172"/>
      <c r="CRO77" s="172"/>
      <c r="CRP77" s="172"/>
      <c r="CRQ77" s="172"/>
      <c r="CRR77" s="172"/>
      <c r="CRS77" s="172"/>
      <c r="CRT77" s="172"/>
      <c r="CRU77" s="172"/>
      <c r="CRV77" s="172"/>
      <c r="CRW77" s="172"/>
      <c r="CRX77" s="172"/>
      <c r="CRY77" s="172"/>
      <c r="CRZ77" s="172"/>
      <c r="CSA77" s="172"/>
      <c r="CSB77" s="172"/>
      <c r="CSC77" s="172"/>
      <c r="CSD77" s="172"/>
      <c r="CSE77" s="172"/>
      <c r="CSF77" s="172"/>
      <c r="CSG77" s="172"/>
      <c r="CSH77" s="172"/>
      <c r="CSI77" s="172"/>
      <c r="CSJ77" s="172"/>
      <c r="CSK77" s="172"/>
      <c r="CSL77" s="172"/>
      <c r="CSM77" s="172"/>
      <c r="CSN77" s="172"/>
      <c r="CSO77" s="172"/>
      <c r="CSP77" s="172"/>
      <c r="CSQ77" s="172"/>
      <c r="CSR77" s="172"/>
      <c r="CSS77" s="172"/>
      <c r="CST77" s="172"/>
      <c r="CSU77" s="172"/>
      <c r="CSV77" s="172"/>
      <c r="CSW77" s="172"/>
      <c r="CSX77" s="172"/>
      <c r="CSY77" s="172"/>
      <c r="CSZ77" s="172"/>
      <c r="CTA77" s="172"/>
      <c r="CTB77" s="172"/>
      <c r="CTC77" s="172"/>
      <c r="CTD77" s="172"/>
      <c r="CTE77" s="172"/>
      <c r="CTF77" s="172"/>
      <c r="CTG77" s="172"/>
      <c r="CTH77" s="172"/>
      <c r="CTI77" s="172"/>
      <c r="CTJ77" s="172"/>
      <c r="CTK77" s="172"/>
      <c r="CTL77" s="172"/>
      <c r="CTM77" s="172"/>
      <c r="CTN77" s="172"/>
      <c r="CTO77" s="172"/>
      <c r="CTP77" s="172"/>
      <c r="CTQ77" s="172"/>
      <c r="CTR77" s="172"/>
      <c r="CTS77" s="172"/>
      <c r="CTT77" s="172"/>
      <c r="CTU77" s="172"/>
      <c r="CTV77" s="172"/>
      <c r="CTW77" s="172"/>
      <c r="CTX77" s="172"/>
      <c r="CTY77" s="172"/>
      <c r="CTZ77" s="172"/>
      <c r="CUA77" s="172"/>
      <c r="CUB77" s="172"/>
      <c r="CUC77" s="172"/>
      <c r="CUD77" s="172"/>
      <c r="CUE77" s="172"/>
      <c r="CUF77" s="172"/>
      <c r="CUG77" s="172"/>
      <c r="CUH77" s="172"/>
      <c r="CUI77" s="172"/>
      <c r="CUJ77" s="172"/>
      <c r="CUK77" s="172"/>
      <c r="CUL77" s="172"/>
      <c r="CUM77" s="172"/>
      <c r="CUN77" s="172"/>
      <c r="CUO77" s="172"/>
      <c r="CUP77" s="172"/>
      <c r="CUQ77" s="172"/>
      <c r="CUR77" s="172"/>
      <c r="CUS77" s="172"/>
      <c r="CUT77" s="172"/>
      <c r="CUU77" s="172"/>
      <c r="CUV77" s="172"/>
      <c r="CUW77" s="172"/>
      <c r="CUX77" s="172"/>
      <c r="CUY77" s="172"/>
      <c r="CUZ77" s="172"/>
      <c r="CVA77" s="172"/>
      <c r="CVB77" s="172"/>
      <c r="CVC77" s="172"/>
      <c r="CVD77" s="172"/>
      <c r="CVE77" s="172"/>
      <c r="CVF77" s="172"/>
      <c r="CVG77" s="172"/>
      <c r="CVH77" s="172"/>
      <c r="CVI77" s="172"/>
      <c r="CVJ77" s="172"/>
      <c r="CVK77" s="172"/>
      <c r="CVL77" s="172"/>
      <c r="CVM77" s="172"/>
      <c r="CVN77" s="172"/>
      <c r="CVO77" s="172"/>
      <c r="CVP77" s="172"/>
      <c r="CVQ77" s="172"/>
      <c r="CVR77" s="172"/>
      <c r="CVS77" s="172"/>
      <c r="CVT77" s="172"/>
      <c r="CVU77" s="172"/>
      <c r="CVV77" s="172"/>
      <c r="CVW77" s="172"/>
      <c r="CVX77" s="172"/>
      <c r="CVY77" s="172"/>
      <c r="CVZ77" s="172"/>
      <c r="CWA77" s="172"/>
      <c r="CWB77" s="172"/>
      <c r="CWC77" s="172"/>
      <c r="CWD77" s="172"/>
      <c r="CWE77" s="172"/>
      <c r="CWF77" s="172"/>
      <c r="CWG77" s="172"/>
      <c r="CWH77" s="172"/>
      <c r="CWI77" s="172"/>
      <c r="CWJ77" s="172"/>
      <c r="CWK77" s="172"/>
      <c r="CWL77" s="172"/>
      <c r="CWM77" s="172"/>
      <c r="CWN77" s="172"/>
      <c r="CWO77" s="172"/>
      <c r="CWP77" s="172"/>
      <c r="CWQ77" s="172"/>
      <c r="CWR77" s="172"/>
      <c r="CWS77" s="172"/>
      <c r="CWT77" s="172"/>
      <c r="CWU77" s="172"/>
      <c r="CWV77" s="172"/>
      <c r="CWW77" s="172"/>
      <c r="CWX77" s="172"/>
      <c r="CWY77" s="172"/>
      <c r="CWZ77" s="172"/>
      <c r="CXA77" s="172"/>
      <c r="CXB77" s="172"/>
      <c r="CXC77" s="172"/>
      <c r="CXD77" s="172"/>
      <c r="CXE77" s="172"/>
      <c r="CXF77" s="172"/>
      <c r="CXG77" s="172"/>
      <c r="CXH77" s="172"/>
      <c r="CXI77" s="172"/>
      <c r="CXJ77" s="172"/>
      <c r="CXK77" s="172"/>
      <c r="CXL77" s="172"/>
      <c r="CXM77" s="172"/>
      <c r="CXN77" s="172"/>
      <c r="CXO77" s="172"/>
      <c r="CXP77" s="172"/>
      <c r="CXQ77" s="172"/>
      <c r="CXR77" s="172"/>
      <c r="CXS77" s="172"/>
      <c r="CXT77" s="172"/>
      <c r="CXU77" s="172"/>
      <c r="CXV77" s="172"/>
      <c r="CXW77" s="172"/>
      <c r="CXX77" s="172"/>
      <c r="CXY77" s="172"/>
      <c r="CXZ77" s="172"/>
      <c r="CYA77" s="172"/>
      <c r="CYB77" s="172"/>
      <c r="CYC77" s="172"/>
      <c r="CYD77" s="172"/>
      <c r="CYE77" s="172"/>
      <c r="CYF77" s="172"/>
      <c r="CYG77" s="172"/>
      <c r="CYH77" s="172"/>
      <c r="CYI77" s="172"/>
      <c r="CYJ77" s="172"/>
      <c r="CYK77" s="172"/>
      <c r="CYL77" s="172"/>
      <c r="CYM77" s="172"/>
      <c r="CYN77" s="172"/>
      <c r="CYO77" s="172"/>
      <c r="CYP77" s="172"/>
      <c r="CYQ77" s="172"/>
      <c r="CYR77" s="172"/>
      <c r="CYS77" s="172"/>
      <c r="CYT77" s="172"/>
      <c r="CYU77" s="172"/>
      <c r="CYV77" s="172"/>
      <c r="CYW77" s="172"/>
      <c r="CYX77" s="172"/>
      <c r="CYY77" s="172"/>
      <c r="CYZ77" s="172"/>
      <c r="CZA77" s="172"/>
      <c r="CZB77" s="172"/>
      <c r="CZC77" s="172"/>
      <c r="CZD77" s="172"/>
      <c r="CZE77" s="172"/>
      <c r="CZF77" s="172"/>
      <c r="CZG77" s="172"/>
      <c r="CZH77" s="172"/>
      <c r="CZI77" s="172"/>
      <c r="CZJ77" s="172"/>
      <c r="CZK77" s="172"/>
      <c r="CZL77" s="172"/>
      <c r="CZM77" s="172"/>
      <c r="CZN77" s="172"/>
      <c r="CZO77" s="172"/>
      <c r="CZP77" s="172"/>
      <c r="CZQ77" s="172"/>
      <c r="CZR77" s="172"/>
      <c r="CZS77" s="172"/>
      <c r="CZT77" s="172"/>
      <c r="CZU77" s="172"/>
      <c r="CZV77" s="172"/>
      <c r="CZW77" s="172"/>
      <c r="CZX77" s="172"/>
      <c r="CZY77" s="172"/>
      <c r="CZZ77" s="172"/>
      <c r="DAA77" s="172"/>
      <c r="DAB77" s="172"/>
      <c r="DAC77" s="172"/>
      <c r="DAD77" s="172"/>
      <c r="DAE77" s="172"/>
      <c r="DAF77" s="172"/>
      <c r="DAG77" s="172"/>
      <c r="DAH77" s="172"/>
      <c r="DAI77" s="172"/>
      <c r="DAJ77" s="172"/>
      <c r="DAK77" s="172"/>
      <c r="DAL77" s="172"/>
      <c r="DAM77" s="172"/>
      <c r="DAN77" s="172"/>
      <c r="DAO77" s="172"/>
      <c r="DAP77" s="172"/>
      <c r="DAQ77" s="172"/>
      <c r="DAR77" s="172"/>
      <c r="DAS77" s="172"/>
      <c r="DAT77" s="172"/>
      <c r="DAU77" s="172"/>
      <c r="DAV77" s="172"/>
      <c r="DAW77" s="172"/>
      <c r="DAX77" s="172"/>
      <c r="DAY77" s="172"/>
      <c r="DAZ77" s="172"/>
      <c r="DBA77" s="172"/>
      <c r="DBB77" s="172"/>
      <c r="DBC77" s="172"/>
      <c r="DBD77" s="172"/>
      <c r="DBE77" s="172"/>
      <c r="DBF77" s="172"/>
      <c r="DBG77" s="172"/>
      <c r="DBH77" s="172"/>
      <c r="DBI77" s="172"/>
      <c r="DBJ77" s="172"/>
      <c r="DBK77" s="172"/>
      <c r="DBL77" s="172"/>
      <c r="DBM77" s="172"/>
      <c r="DBN77" s="172"/>
      <c r="DBO77" s="172"/>
      <c r="DBP77" s="172"/>
      <c r="DBQ77" s="172"/>
      <c r="DBR77" s="172"/>
      <c r="DBS77" s="172"/>
      <c r="DBT77" s="172"/>
      <c r="DBU77" s="172"/>
      <c r="DBV77" s="172"/>
      <c r="DBW77" s="172"/>
      <c r="DBX77" s="172"/>
      <c r="DBY77" s="172"/>
      <c r="DBZ77" s="172"/>
      <c r="DCA77" s="172"/>
      <c r="DCB77" s="172"/>
      <c r="DCC77" s="172"/>
      <c r="DCD77" s="172"/>
      <c r="DCE77" s="172"/>
      <c r="DCF77" s="172"/>
      <c r="DCG77" s="172"/>
      <c r="DCH77" s="172"/>
      <c r="DCI77" s="172"/>
      <c r="DCJ77" s="172"/>
      <c r="DCK77" s="172"/>
      <c r="DCL77" s="172"/>
      <c r="DCM77" s="172"/>
      <c r="DCN77" s="172"/>
      <c r="DCO77" s="172"/>
      <c r="DCP77" s="172"/>
      <c r="DCQ77" s="172"/>
      <c r="DCR77" s="172"/>
      <c r="DCS77" s="172"/>
      <c r="DCT77" s="172"/>
      <c r="DCU77" s="172"/>
      <c r="DCV77" s="172"/>
      <c r="DCW77" s="172"/>
      <c r="DCX77" s="172"/>
      <c r="DCY77" s="172"/>
      <c r="DCZ77" s="172"/>
      <c r="DDA77" s="172"/>
      <c r="DDB77" s="172"/>
      <c r="DDC77" s="172"/>
      <c r="DDD77" s="172"/>
      <c r="DDE77" s="172"/>
      <c r="DDF77" s="172"/>
      <c r="DDG77" s="172"/>
      <c r="DDH77" s="172"/>
      <c r="DDI77" s="172"/>
      <c r="DDJ77" s="172"/>
      <c r="DDK77" s="172"/>
      <c r="DDL77" s="172"/>
      <c r="DDM77" s="172"/>
      <c r="DDN77" s="172"/>
      <c r="DDO77" s="172"/>
      <c r="DDP77" s="172"/>
      <c r="DDQ77" s="172"/>
      <c r="DDR77" s="172"/>
      <c r="DDS77" s="172"/>
      <c r="DDT77" s="172"/>
      <c r="DDU77" s="172"/>
      <c r="DDV77" s="172"/>
      <c r="DDW77" s="172"/>
      <c r="DDX77" s="172"/>
      <c r="DDY77" s="172"/>
      <c r="DDZ77" s="172"/>
      <c r="DEA77" s="172"/>
      <c r="DEB77" s="172"/>
      <c r="DEC77" s="172"/>
      <c r="DED77" s="172"/>
      <c r="DEE77" s="172"/>
      <c r="DEF77" s="172"/>
      <c r="DEG77" s="172"/>
      <c r="DEH77" s="172"/>
      <c r="DEI77" s="172"/>
      <c r="DEJ77" s="172"/>
      <c r="DEK77" s="172"/>
      <c r="DEL77" s="172"/>
      <c r="DEM77" s="172"/>
      <c r="DEN77" s="172"/>
      <c r="DEO77" s="172"/>
      <c r="DEP77" s="172"/>
      <c r="DEQ77" s="172"/>
      <c r="DER77" s="172"/>
      <c r="DES77" s="172"/>
      <c r="DET77" s="172"/>
      <c r="DEU77" s="172"/>
      <c r="DEV77" s="172"/>
      <c r="DEW77" s="172"/>
      <c r="DEX77" s="172"/>
      <c r="DEY77" s="172"/>
      <c r="DEZ77" s="172"/>
      <c r="DFA77" s="172"/>
      <c r="DFB77" s="172"/>
      <c r="DFC77" s="172"/>
      <c r="DFD77" s="172"/>
      <c r="DFE77" s="172"/>
      <c r="DFF77" s="172"/>
      <c r="DFG77" s="172"/>
      <c r="DFH77" s="172"/>
      <c r="DFI77" s="172"/>
      <c r="DFJ77" s="172"/>
      <c r="DFK77" s="172"/>
      <c r="DFL77" s="172"/>
      <c r="DFM77" s="172"/>
      <c r="DFN77" s="172"/>
      <c r="DFO77" s="172"/>
      <c r="DFP77" s="172"/>
      <c r="DFQ77" s="172"/>
      <c r="DFR77" s="172"/>
      <c r="DFS77" s="172"/>
      <c r="DFT77" s="172"/>
      <c r="DFU77" s="172"/>
      <c r="DFV77" s="172"/>
      <c r="DFW77" s="172"/>
      <c r="DFX77" s="172"/>
      <c r="DFY77" s="172"/>
      <c r="DFZ77" s="172"/>
      <c r="DGA77" s="172"/>
      <c r="DGB77" s="172"/>
      <c r="DGC77" s="172"/>
      <c r="DGD77" s="172"/>
      <c r="DGE77" s="172"/>
      <c r="DGF77" s="172"/>
      <c r="DGG77" s="172"/>
      <c r="DGH77" s="172"/>
      <c r="DGI77" s="172"/>
      <c r="DGJ77" s="172"/>
      <c r="DGK77" s="172"/>
      <c r="DGL77" s="172"/>
      <c r="DGM77" s="172"/>
      <c r="DGN77" s="172"/>
      <c r="DGO77" s="172"/>
      <c r="DGP77" s="172"/>
      <c r="DGQ77" s="172"/>
      <c r="DGR77" s="172"/>
      <c r="DGS77" s="172"/>
      <c r="DGT77" s="172"/>
      <c r="DGU77" s="172"/>
      <c r="DGV77" s="172"/>
      <c r="DGW77" s="172"/>
      <c r="DGX77" s="172"/>
      <c r="DGY77" s="172"/>
      <c r="DGZ77" s="172"/>
      <c r="DHA77" s="172"/>
      <c r="DHB77" s="172"/>
      <c r="DHC77" s="172"/>
      <c r="DHD77" s="172"/>
      <c r="DHE77" s="172"/>
      <c r="DHF77" s="172"/>
      <c r="DHG77" s="172"/>
      <c r="DHH77" s="172"/>
      <c r="DHI77" s="172"/>
      <c r="DHJ77" s="172"/>
      <c r="DHK77" s="172"/>
      <c r="DHL77" s="172"/>
      <c r="DHM77" s="172"/>
      <c r="DHN77" s="172"/>
      <c r="DHO77" s="172"/>
      <c r="DHP77" s="172"/>
      <c r="DHQ77" s="172"/>
      <c r="DHR77" s="172"/>
      <c r="DHS77" s="172"/>
      <c r="DHT77" s="172"/>
      <c r="DHU77" s="172"/>
      <c r="DHV77" s="172"/>
      <c r="DHW77" s="172"/>
      <c r="DHX77" s="172"/>
      <c r="DHY77" s="172"/>
      <c r="DHZ77" s="172"/>
      <c r="DIA77" s="172"/>
      <c r="DIB77" s="172"/>
      <c r="DIC77" s="172"/>
      <c r="DID77" s="172"/>
      <c r="DIE77" s="172"/>
      <c r="DIF77" s="172"/>
      <c r="DIG77" s="172"/>
      <c r="DIH77" s="172"/>
      <c r="DII77" s="172"/>
      <c r="DIJ77" s="172"/>
      <c r="DIK77" s="172"/>
      <c r="DIL77" s="172"/>
      <c r="DIM77" s="172"/>
      <c r="DIN77" s="172"/>
      <c r="DIO77" s="172"/>
      <c r="DIP77" s="172"/>
      <c r="DIQ77" s="172"/>
      <c r="DIR77" s="172"/>
      <c r="DIS77" s="172"/>
      <c r="DIT77" s="172"/>
      <c r="DIU77" s="172"/>
      <c r="DIV77" s="172"/>
      <c r="DIW77" s="172"/>
      <c r="DIX77" s="172"/>
      <c r="DIY77" s="172"/>
      <c r="DIZ77" s="172"/>
      <c r="DJA77" s="172"/>
      <c r="DJB77" s="172"/>
      <c r="DJC77" s="172"/>
      <c r="DJD77" s="172"/>
      <c r="DJE77" s="172"/>
      <c r="DJF77" s="172"/>
      <c r="DJG77" s="172"/>
      <c r="DJH77" s="172"/>
      <c r="DJI77" s="172"/>
      <c r="DJJ77" s="172"/>
      <c r="DJK77" s="172"/>
      <c r="DJL77" s="172"/>
      <c r="DJM77" s="172"/>
      <c r="DJN77" s="172"/>
      <c r="DJO77" s="172"/>
      <c r="DJP77" s="172"/>
      <c r="DJQ77" s="172"/>
      <c r="DJR77" s="172"/>
      <c r="DJS77" s="172"/>
      <c r="DJT77" s="172"/>
      <c r="DJU77" s="172"/>
      <c r="DJV77" s="172"/>
      <c r="DJW77" s="172"/>
      <c r="DJX77" s="172"/>
      <c r="DJY77" s="172"/>
      <c r="DJZ77" s="172"/>
      <c r="DKA77" s="172"/>
      <c r="DKB77" s="172"/>
      <c r="DKC77" s="172"/>
      <c r="DKD77" s="172"/>
      <c r="DKE77" s="172"/>
      <c r="DKF77" s="172"/>
      <c r="DKG77" s="172"/>
      <c r="DKH77" s="172"/>
      <c r="DKI77" s="172"/>
      <c r="DKJ77" s="172"/>
      <c r="DKK77" s="172"/>
      <c r="DKL77" s="172"/>
      <c r="DKM77" s="172"/>
      <c r="DKN77" s="172"/>
      <c r="DKO77" s="172"/>
      <c r="DKP77" s="172"/>
      <c r="DKQ77" s="172"/>
      <c r="DKR77" s="172"/>
      <c r="DKS77" s="172"/>
      <c r="DKT77" s="172"/>
      <c r="DKU77" s="172"/>
      <c r="DKV77" s="172"/>
      <c r="DKW77" s="172"/>
      <c r="DKX77" s="172"/>
      <c r="DKY77" s="172"/>
      <c r="DKZ77" s="172"/>
      <c r="DLA77" s="172"/>
      <c r="DLB77" s="172"/>
      <c r="DLC77" s="172"/>
      <c r="DLD77" s="172"/>
      <c r="DLE77" s="172"/>
      <c r="DLF77" s="172"/>
      <c r="DLG77" s="172"/>
      <c r="DLH77" s="172"/>
      <c r="DLI77" s="172"/>
      <c r="DLJ77" s="172"/>
      <c r="DLK77" s="172"/>
      <c r="DLL77" s="172"/>
      <c r="DLM77" s="172"/>
      <c r="DLN77" s="172"/>
      <c r="DLO77" s="172"/>
      <c r="DLP77" s="172"/>
      <c r="DLQ77" s="172"/>
      <c r="DLR77" s="172"/>
      <c r="DLS77" s="172"/>
      <c r="DLT77" s="172"/>
      <c r="DLU77" s="172"/>
      <c r="DLV77" s="172"/>
      <c r="DLW77" s="172"/>
      <c r="DLX77" s="172"/>
      <c r="DLY77" s="172"/>
      <c r="DLZ77" s="172"/>
      <c r="DMA77" s="172"/>
      <c r="DMB77" s="172"/>
      <c r="DMC77" s="172"/>
      <c r="DMD77" s="172"/>
      <c r="DME77" s="172"/>
      <c r="DMF77" s="172"/>
      <c r="DMG77" s="172"/>
      <c r="DMH77" s="172"/>
      <c r="DMI77" s="172"/>
      <c r="DMJ77" s="172"/>
      <c r="DMK77" s="172"/>
      <c r="DML77" s="172"/>
      <c r="DMM77" s="172"/>
      <c r="DMN77" s="172"/>
      <c r="DMO77" s="172"/>
      <c r="DMP77" s="172"/>
      <c r="DMQ77" s="172"/>
      <c r="DMR77" s="172"/>
      <c r="DMS77" s="172"/>
      <c r="DMT77" s="172"/>
      <c r="DMU77" s="172"/>
      <c r="DMV77" s="172"/>
      <c r="DMW77" s="172"/>
      <c r="DMX77" s="172"/>
      <c r="DMY77" s="172"/>
      <c r="DMZ77" s="172"/>
      <c r="DNA77" s="172"/>
      <c r="DNB77" s="172"/>
      <c r="DNC77" s="172"/>
      <c r="DND77" s="172"/>
      <c r="DNE77" s="172"/>
      <c r="DNF77" s="172"/>
      <c r="DNG77" s="172"/>
      <c r="DNH77" s="172"/>
      <c r="DNI77" s="172"/>
      <c r="DNJ77" s="172"/>
      <c r="DNK77" s="172"/>
      <c r="DNL77" s="172"/>
      <c r="DNM77" s="172"/>
      <c r="DNN77" s="172"/>
      <c r="DNO77" s="172"/>
      <c r="DNP77" s="172"/>
      <c r="DNQ77" s="172"/>
      <c r="DNR77" s="172"/>
      <c r="DNS77" s="172"/>
      <c r="DNT77" s="172"/>
      <c r="DNU77" s="172"/>
      <c r="DNV77" s="172"/>
      <c r="DNW77" s="172"/>
      <c r="DNX77" s="172"/>
      <c r="DNY77" s="172"/>
      <c r="DNZ77" s="172"/>
      <c r="DOA77" s="172"/>
      <c r="DOB77" s="172"/>
      <c r="DOC77" s="172"/>
      <c r="DOD77" s="172"/>
      <c r="DOE77" s="172"/>
      <c r="DOF77" s="172"/>
      <c r="DOG77" s="172"/>
      <c r="DOH77" s="172"/>
      <c r="DOI77" s="172"/>
      <c r="DOJ77" s="172"/>
      <c r="DOK77" s="172"/>
      <c r="DOL77" s="172"/>
      <c r="DOM77" s="172"/>
      <c r="DON77" s="172"/>
      <c r="DOO77" s="172"/>
      <c r="DOP77" s="172"/>
      <c r="DOQ77" s="172"/>
      <c r="DOR77" s="172"/>
      <c r="DOS77" s="172"/>
      <c r="DOT77" s="172"/>
      <c r="DOU77" s="172"/>
      <c r="DOV77" s="172"/>
      <c r="DOW77" s="172"/>
      <c r="DOX77" s="172"/>
      <c r="DOY77" s="172"/>
      <c r="DOZ77" s="172"/>
      <c r="DPA77" s="172"/>
      <c r="DPB77" s="172"/>
      <c r="DPC77" s="172"/>
      <c r="DPD77" s="172"/>
      <c r="DPE77" s="172"/>
      <c r="DPF77" s="172"/>
      <c r="DPG77" s="172"/>
      <c r="DPH77" s="172"/>
      <c r="DPI77" s="172"/>
      <c r="DPJ77" s="172"/>
      <c r="DPK77" s="172"/>
      <c r="DPL77" s="172"/>
      <c r="DPM77" s="172"/>
      <c r="DPN77" s="172"/>
      <c r="DPO77" s="172"/>
      <c r="DPP77" s="172"/>
      <c r="DPQ77" s="172"/>
      <c r="DPR77" s="172"/>
      <c r="DPS77" s="172"/>
      <c r="DPT77" s="172"/>
      <c r="DPU77" s="172"/>
      <c r="DPV77" s="172"/>
      <c r="DPW77" s="172"/>
      <c r="DPX77" s="172"/>
      <c r="DPY77" s="172"/>
      <c r="DPZ77" s="172"/>
      <c r="DQA77" s="172"/>
      <c r="DQB77" s="172"/>
      <c r="DQC77" s="172"/>
      <c r="DQD77" s="172"/>
      <c r="DQE77" s="172"/>
      <c r="DQF77" s="172"/>
      <c r="DQG77" s="172"/>
      <c r="DQH77" s="172"/>
      <c r="DQI77" s="172"/>
      <c r="DQJ77" s="172"/>
      <c r="DQK77" s="172"/>
      <c r="DQL77" s="172"/>
      <c r="DQM77" s="172"/>
      <c r="DQN77" s="172"/>
      <c r="DQO77" s="172"/>
      <c r="DQP77" s="172"/>
      <c r="DQQ77" s="172"/>
      <c r="DQR77" s="172"/>
      <c r="DQS77" s="172"/>
      <c r="DQT77" s="172"/>
      <c r="DQU77" s="172"/>
      <c r="DQV77" s="172"/>
      <c r="DQW77" s="172"/>
      <c r="DQX77" s="172"/>
      <c r="DQY77" s="172"/>
      <c r="DQZ77" s="172"/>
      <c r="DRA77" s="172"/>
      <c r="DRB77" s="172"/>
      <c r="DRC77" s="172"/>
      <c r="DRD77" s="172"/>
      <c r="DRE77" s="172"/>
      <c r="DRF77" s="172"/>
      <c r="DRG77" s="172"/>
      <c r="DRH77" s="172"/>
      <c r="DRI77" s="172"/>
      <c r="DRJ77" s="172"/>
      <c r="DRK77" s="172"/>
      <c r="DRL77" s="172"/>
      <c r="DRM77" s="172"/>
      <c r="DRN77" s="172"/>
      <c r="DRO77" s="172"/>
      <c r="DRP77" s="172"/>
      <c r="DRQ77" s="172"/>
      <c r="DRR77" s="172"/>
      <c r="DRS77" s="172"/>
      <c r="DRT77" s="172"/>
      <c r="DRU77" s="172"/>
      <c r="DRV77" s="172"/>
      <c r="DRW77" s="172"/>
      <c r="DRX77" s="172"/>
      <c r="DRY77" s="172"/>
      <c r="DRZ77" s="172"/>
      <c r="DSA77" s="172"/>
      <c r="DSB77" s="172"/>
      <c r="DSC77" s="172"/>
      <c r="DSD77" s="172"/>
      <c r="DSE77" s="172"/>
      <c r="DSF77" s="172"/>
      <c r="DSG77" s="172"/>
      <c r="DSH77" s="172"/>
      <c r="DSI77" s="172"/>
      <c r="DSJ77" s="172"/>
      <c r="DSK77" s="172"/>
      <c r="DSL77" s="172"/>
      <c r="DSM77" s="172"/>
      <c r="DSN77" s="172"/>
      <c r="DSO77" s="172"/>
      <c r="DSP77" s="172"/>
      <c r="DSQ77" s="172"/>
      <c r="DSR77" s="172"/>
      <c r="DSS77" s="172"/>
      <c r="DST77" s="172"/>
      <c r="DSU77" s="172"/>
      <c r="DSV77" s="172"/>
      <c r="DSW77" s="172"/>
      <c r="DSX77" s="172"/>
      <c r="DSY77" s="172"/>
      <c r="DSZ77" s="172"/>
      <c r="DTA77" s="172"/>
      <c r="DTB77" s="172"/>
      <c r="DTC77" s="172"/>
      <c r="DTD77" s="172"/>
      <c r="DTE77" s="172"/>
      <c r="DTF77" s="172"/>
      <c r="DTG77" s="172"/>
      <c r="DTH77" s="172"/>
      <c r="DTI77" s="172"/>
      <c r="DTJ77" s="172"/>
      <c r="DTK77" s="172"/>
      <c r="DTL77" s="172"/>
      <c r="DTM77" s="172"/>
      <c r="DTN77" s="172"/>
      <c r="DTO77" s="172"/>
      <c r="DTP77" s="172"/>
      <c r="DTQ77" s="172"/>
      <c r="DTR77" s="172"/>
      <c r="DTS77" s="172"/>
      <c r="DTT77" s="172"/>
      <c r="DTU77" s="172"/>
      <c r="DTV77" s="172"/>
      <c r="DTW77" s="172"/>
      <c r="DTX77" s="172"/>
      <c r="DTY77" s="172"/>
      <c r="DTZ77" s="172"/>
      <c r="DUA77" s="172"/>
      <c r="DUB77" s="172"/>
      <c r="DUC77" s="172"/>
      <c r="DUD77" s="172"/>
      <c r="DUE77" s="172"/>
      <c r="DUF77" s="172"/>
      <c r="DUG77" s="172"/>
      <c r="DUH77" s="172"/>
      <c r="DUI77" s="172"/>
      <c r="DUJ77" s="172"/>
      <c r="DUK77" s="172"/>
      <c r="DUL77" s="172"/>
      <c r="DUM77" s="172"/>
      <c r="DUN77" s="172"/>
      <c r="DUO77" s="172"/>
      <c r="DUP77" s="172"/>
      <c r="DUQ77" s="172"/>
      <c r="DUR77" s="172"/>
      <c r="DUS77" s="172"/>
      <c r="DUT77" s="172"/>
      <c r="DUU77" s="172"/>
      <c r="DUV77" s="172"/>
      <c r="DUW77" s="172"/>
      <c r="DUX77" s="172"/>
      <c r="DUY77" s="172"/>
      <c r="DUZ77" s="172"/>
      <c r="DVA77" s="172"/>
      <c r="DVB77" s="172"/>
      <c r="DVC77" s="172"/>
      <c r="DVD77" s="172"/>
      <c r="DVE77" s="172"/>
      <c r="DVF77" s="172"/>
      <c r="DVG77" s="172"/>
      <c r="DVH77" s="172"/>
      <c r="DVI77" s="172"/>
      <c r="DVJ77" s="172"/>
      <c r="DVK77" s="172"/>
      <c r="DVL77" s="172"/>
      <c r="DVM77" s="172"/>
      <c r="DVN77" s="172"/>
      <c r="DVO77" s="172"/>
      <c r="DVP77" s="172"/>
      <c r="DVQ77" s="172"/>
      <c r="DVR77" s="172"/>
      <c r="DVS77" s="172"/>
      <c r="DVT77" s="172"/>
      <c r="DVU77" s="172"/>
      <c r="DVV77" s="172"/>
      <c r="DVW77" s="172"/>
      <c r="DVX77" s="172"/>
      <c r="DVY77" s="172"/>
      <c r="DVZ77" s="172"/>
      <c r="DWA77" s="172"/>
      <c r="DWB77" s="172"/>
      <c r="DWC77" s="172"/>
      <c r="DWD77" s="172"/>
      <c r="DWE77" s="172"/>
      <c r="DWF77" s="172"/>
      <c r="DWG77" s="172"/>
      <c r="DWH77" s="172"/>
      <c r="DWI77" s="172"/>
      <c r="DWJ77" s="172"/>
      <c r="DWK77" s="172"/>
      <c r="DWL77" s="172"/>
      <c r="DWM77" s="172"/>
      <c r="DWN77" s="172"/>
      <c r="DWO77" s="172"/>
      <c r="DWP77" s="172"/>
      <c r="DWQ77" s="172"/>
      <c r="DWR77" s="172"/>
      <c r="DWS77" s="172"/>
      <c r="DWT77" s="172"/>
      <c r="DWU77" s="172"/>
      <c r="DWV77" s="172"/>
      <c r="DWW77" s="172"/>
      <c r="DWX77" s="172"/>
      <c r="DWY77" s="172"/>
      <c r="DWZ77" s="172"/>
      <c r="DXA77" s="172"/>
      <c r="DXB77" s="172"/>
      <c r="DXC77" s="172"/>
      <c r="DXD77" s="172"/>
      <c r="DXE77" s="172"/>
      <c r="DXF77" s="172"/>
      <c r="DXG77" s="172"/>
      <c r="DXH77" s="172"/>
      <c r="DXI77" s="172"/>
      <c r="DXJ77" s="172"/>
      <c r="DXK77" s="172"/>
      <c r="DXL77" s="172"/>
      <c r="DXM77" s="172"/>
      <c r="DXN77" s="172"/>
      <c r="DXO77" s="172"/>
      <c r="DXP77" s="172"/>
      <c r="DXQ77" s="172"/>
      <c r="DXR77" s="172"/>
      <c r="DXS77" s="172"/>
      <c r="DXT77" s="172"/>
      <c r="DXU77" s="172"/>
      <c r="DXV77" s="172"/>
      <c r="DXW77" s="172"/>
      <c r="DXX77" s="172"/>
      <c r="DXY77" s="172"/>
      <c r="DXZ77" s="172"/>
      <c r="DYA77" s="172"/>
      <c r="DYB77" s="172"/>
      <c r="DYC77" s="172"/>
      <c r="DYD77" s="172"/>
      <c r="DYE77" s="172"/>
      <c r="DYF77" s="172"/>
      <c r="DYG77" s="172"/>
      <c r="DYH77" s="172"/>
      <c r="DYI77" s="172"/>
      <c r="DYJ77" s="172"/>
      <c r="DYK77" s="172"/>
      <c r="DYL77" s="172"/>
      <c r="DYM77" s="172"/>
      <c r="DYN77" s="172"/>
      <c r="DYO77" s="172"/>
      <c r="DYP77" s="172"/>
      <c r="DYQ77" s="172"/>
      <c r="DYR77" s="172"/>
      <c r="DYS77" s="172"/>
      <c r="DYT77" s="172"/>
      <c r="DYU77" s="172"/>
      <c r="DYV77" s="172"/>
      <c r="DYW77" s="172"/>
      <c r="DYX77" s="172"/>
      <c r="DYY77" s="172"/>
      <c r="DYZ77" s="172"/>
      <c r="DZA77" s="172"/>
      <c r="DZB77" s="172"/>
      <c r="DZC77" s="172"/>
      <c r="DZD77" s="172"/>
      <c r="DZE77" s="172"/>
      <c r="DZF77" s="172"/>
      <c r="DZG77" s="172"/>
      <c r="DZH77" s="172"/>
      <c r="DZI77" s="172"/>
      <c r="DZJ77" s="172"/>
      <c r="DZK77" s="172"/>
      <c r="DZL77" s="172"/>
      <c r="DZM77" s="172"/>
      <c r="DZN77" s="172"/>
      <c r="DZO77" s="172"/>
      <c r="DZP77" s="172"/>
      <c r="DZQ77" s="172"/>
      <c r="DZR77" s="172"/>
      <c r="DZS77" s="172"/>
      <c r="DZT77" s="172"/>
      <c r="DZU77" s="172"/>
      <c r="DZV77" s="172"/>
      <c r="DZW77" s="172"/>
      <c r="DZX77" s="172"/>
      <c r="DZY77" s="172"/>
      <c r="DZZ77" s="172"/>
      <c r="EAA77" s="172"/>
      <c r="EAB77" s="172"/>
      <c r="EAC77" s="172"/>
      <c r="EAD77" s="172"/>
      <c r="EAE77" s="172"/>
      <c r="EAF77" s="172"/>
      <c r="EAG77" s="172"/>
      <c r="EAH77" s="172"/>
      <c r="EAI77" s="172"/>
      <c r="EAJ77" s="172"/>
      <c r="EAK77" s="172"/>
      <c r="EAL77" s="172"/>
      <c r="EAM77" s="172"/>
      <c r="EAN77" s="172"/>
      <c r="EAO77" s="172"/>
      <c r="EAP77" s="172"/>
      <c r="EAQ77" s="172"/>
      <c r="EAR77" s="172"/>
      <c r="EAS77" s="172"/>
      <c r="EAT77" s="172"/>
      <c r="EAU77" s="172"/>
      <c r="EAV77" s="172"/>
      <c r="EAW77" s="172"/>
      <c r="EAX77" s="172"/>
      <c r="EAY77" s="172"/>
      <c r="EAZ77" s="172"/>
      <c r="EBA77" s="172"/>
      <c r="EBB77" s="172"/>
      <c r="EBC77" s="172"/>
      <c r="EBD77" s="172"/>
      <c r="EBE77" s="172"/>
      <c r="EBF77" s="172"/>
      <c r="EBG77" s="172"/>
      <c r="EBH77" s="172"/>
      <c r="EBI77" s="172"/>
      <c r="EBJ77" s="172"/>
      <c r="EBK77" s="172"/>
      <c r="EBL77" s="172"/>
      <c r="EBM77" s="172"/>
      <c r="EBN77" s="172"/>
      <c r="EBO77" s="172"/>
      <c r="EBP77" s="172"/>
      <c r="EBQ77" s="172"/>
      <c r="EBR77" s="172"/>
      <c r="EBS77" s="172"/>
      <c r="EBT77" s="172"/>
      <c r="EBU77" s="172"/>
      <c r="EBV77" s="172"/>
      <c r="EBW77" s="172"/>
      <c r="EBX77" s="172"/>
      <c r="EBY77" s="172"/>
      <c r="EBZ77" s="172"/>
      <c r="ECA77" s="172"/>
      <c r="ECB77" s="172"/>
      <c r="ECC77" s="172"/>
      <c r="ECD77" s="172"/>
      <c r="ECE77" s="172"/>
      <c r="ECF77" s="172"/>
      <c r="ECG77" s="172"/>
      <c r="ECH77" s="172"/>
      <c r="ECI77" s="172"/>
      <c r="ECJ77" s="172"/>
      <c r="ECK77" s="172"/>
      <c r="ECL77" s="172"/>
      <c r="ECM77" s="172"/>
      <c r="ECN77" s="172"/>
      <c r="ECO77" s="172"/>
      <c r="ECP77" s="172"/>
      <c r="ECQ77" s="172"/>
      <c r="ECR77" s="172"/>
      <c r="ECS77" s="172"/>
      <c r="ECT77" s="172"/>
      <c r="ECU77" s="172"/>
      <c r="ECV77" s="172"/>
      <c r="ECW77" s="172"/>
      <c r="ECX77" s="172"/>
      <c r="ECY77" s="172"/>
      <c r="ECZ77" s="172"/>
      <c r="EDA77" s="172"/>
      <c r="EDB77" s="172"/>
      <c r="EDC77" s="172"/>
      <c r="EDD77" s="172"/>
      <c r="EDE77" s="172"/>
      <c r="EDF77" s="172"/>
      <c r="EDG77" s="172"/>
      <c r="EDH77" s="172"/>
      <c r="EDI77" s="172"/>
      <c r="EDJ77" s="172"/>
      <c r="EDK77" s="172"/>
      <c r="EDL77" s="172"/>
      <c r="EDM77" s="172"/>
      <c r="EDN77" s="172"/>
      <c r="EDO77" s="172"/>
      <c r="EDP77" s="172"/>
      <c r="EDQ77" s="172"/>
      <c r="EDR77" s="172"/>
      <c r="EDS77" s="172"/>
      <c r="EDT77" s="172"/>
      <c r="EDU77" s="172"/>
      <c r="EDV77" s="172"/>
      <c r="EDW77" s="172"/>
      <c r="EDX77" s="172"/>
      <c r="EDY77" s="172"/>
      <c r="EDZ77" s="172"/>
      <c r="EEA77" s="172"/>
      <c r="EEB77" s="172"/>
      <c r="EEC77" s="172"/>
      <c r="EED77" s="172"/>
      <c r="EEE77" s="172"/>
      <c r="EEF77" s="172"/>
      <c r="EEG77" s="172"/>
      <c r="EEH77" s="172"/>
      <c r="EEI77" s="172"/>
      <c r="EEJ77" s="172"/>
      <c r="EEK77" s="172"/>
      <c r="EEL77" s="172"/>
      <c r="EEM77" s="172"/>
      <c r="EEN77" s="172"/>
      <c r="EEO77" s="172"/>
      <c r="EEP77" s="172"/>
      <c r="EEQ77" s="172"/>
      <c r="EER77" s="172"/>
      <c r="EES77" s="172"/>
      <c r="EET77" s="172"/>
      <c r="EEU77" s="172"/>
      <c r="EEV77" s="172"/>
      <c r="EEW77" s="172"/>
      <c r="EEX77" s="172"/>
      <c r="EEY77" s="172"/>
      <c r="EEZ77" s="172"/>
      <c r="EFA77" s="172"/>
      <c r="EFB77" s="172"/>
      <c r="EFC77" s="172"/>
      <c r="EFD77" s="172"/>
      <c r="EFE77" s="172"/>
      <c r="EFF77" s="172"/>
      <c r="EFG77" s="172"/>
      <c r="EFH77" s="172"/>
      <c r="EFI77" s="172"/>
      <c r="EFJ77" s="172"/>
      <c r="EFK77" s="172"/>
      <c r="EFL77" s="172"/>
      <c r="EFM77" s="172"/>
      <c r="EFN77" s="172"/>
      <c r="EFO77" s="172"/>
      <c r="EFP77" s="172"/>
      <c r="EFQ77" s="172"/>
      <c r="EFR77" s="172"/>
      <c r="EFS77" s="172"/>
      <c r="EFT77" s="172"/>
      <c r="EFU77" s="172"/>
      <c r="EFV77" s="172"/>
      <c r="EFW77" s="172"/>
      <c r="EFX77" s="172"/>
      <c r="EFY77" s="172"/>
      <c r="EFZ77" s="172"/>
      <c r="EGA77" s="172"/>
      <c r="EGB77" s="172"/>
      <c r="EGC77" s="172"/>
      <c r="EGD77" s="172"/>
      <c r="EGE77" s="172"/>
      <c r="EGF77" s="172"/>
      <c r="EGG77" s="172"/>
      <c r="EGH77" s="172"/>
      <c r="EGI77" s="172"/>
      <c r="EGJ77" s="172"/>
      <c r="EGK77" s="172"/>
      <c r="EGL77" s="172"/>
      <c r="EGM77" s="172"/>
      <c r="EGN77" s="172"/>
      <c r="EGO77" s="172"/>
      <c r="EGP77" s="172"/>
      <c r="EGQ77" s="172"/>
      <c r="EGR77" s="172"/>
      <c r="EGS77" s="172"/>
      <c r="EGT77" s="172"/>
      <c r="EGU77" s="172"/>
      <c r="EGV77" s="172"/>
      <c r="EGW77" s="172"/>
      <c r="EGX77" s="172"/>
      <c r="EGY77" s="172"/>
      <c r="EGZ77" s="172"/>
      <c r="EHA77" s="172"/>
      <c r="EHB77" s="172"/>
      <c r="EHC77" s="172"/>
      <c r="EHD77" s="172"/>
      <c r="EHE77" s="172"/>
      <c r="EHF77" s="172"/>
      <c r="EHG77" s="172"/>
      <c r="EHH77" s="172"/>
      <c r="EHI77" s="172"/>
      <c r="EHJ77" s="172"/>
      <c r="EHK77" s="172"/>
      <c r="EHL77" s="172"/>
      <c r="EHM77" s="172"/>
      <c r="EHN77" s="172"/>
      <c r="EHO77" s="172"/>
      <c r="EHP77" s="172"/>
      <c r="EHQ77" s="172"/>
      <c r="EHR77" s="172"/>
      <c r="EHS77" s="172"/>
      <c r="EHT77" s="172"/>
      <c r="EHU77" s="172"/>
      <c r="EHV77" s="172"/>
      <c r="EHW77" s="172"/>
      <c r="EHX77" s="172"/>
      <c r="EHY77" s="172"/>
      <c r="EHZ77" s="172"/>
      <c r="EIA77" s="172"/>
      <c r="EIB77" s="172"/>
      <c r="EIC77" s="172"/>
      <c r="EID77" s="172"/>
      <c r="EIE77" s="172"/>
      <c r="EIF77" s="172"/>
      <c r="EIG77" s="172"/>
      <c r="EIH77" s="172"/>
      <c r="EII77" s="172"/>
      <c r="EIJ77" s="172"/>
      <c r="EIK77" s="172"/>
      <c r="EIL77" s="172"/>
      <c r="EIM77" s="172"/>
      <c r="EIN77" s="172"/>
      <c r="EIO77" s="172"/>
      <c r="EIP77" s="172"/>
      <c r="EIQ77" s="172"/>
      <c r="EIR77" s="172"/>
      <c r="EIS77" s="172"/>
      <c r="EIT77" s="172"/>
      <c r="EIU77" s="172"/>
      <c r="EIV77" s="172"/>
      <c r="EIW77" s="172"/>
      <c r="EIX77" s="172"/>
      <c r="EIY77" s="172"/>
      <c r="EIZ77" s="172"/>
      <c r="EJA77" s="172"/>
      <c r="EJB77" s="172"/>
      <c r="EJC77" s="172"/>
      <c r="EJD77" s="172"/>
      <c r="EJE77" s="172"/>
      <c r="EJF77" s="172"/>
      <c r="EJG77" s="172"/>
      <c r="EJH77" s="172"/>
      <c r="EJI77" s="172"/>
      <c r="EJJ77" s="172"/>
      <c r="EJK77" s="172"/>
      <c r="EJL77" s="172"/>
      <c r="EJM77" s="172"/>
      <c r="EJN77" s="172"/>
      <c r="EJO77" s="172"/>
      <c r="EJP77" s="172"/>
      <c r="EJQ77" s="172"/>
      <c r="EJR77" s="172"/>
      <c r="EJS77" s="172"/>
      <c r="EJT77" s="172"/>
      <c r="EJU77" s="172"/>
      <c r="EJV77" s="172"/>
      <c r="EJW77" s="172"/>
      <c r="EJX77" s="172"/>
      <c r="EJY77" s="172"/>
      <c r="EJZ77" s="172"/>
      <c r="EKA77" s="172"/>
      <c r="EKB77" s="172"/>
      <c r="EKC77" s="172"/>
      <c r="EKD77" s="172"/>
      <c r="EKE77" s="172"/>
      <c r="EKF77" s="172"/>
      <c r="EKG77" s="172"/>
      <c r="EKH77" s="172"/>
      <c r="EKI77" s="172"/>
      <c r="EKJ77" s="172"/>
      <c r="EKK77" s="172"/>
      <c r="EKL77" s="172"/>
      <c r="EKM77" s="172"/>
      <c r="EKN77" s="172"/>
      <c r="EKO77" s="172"/>
      <c r="EKP77" s="172"/>
      <c r="EKQ77" s="172"/>
      <c r="EKR77" s="172"/>
      <c r="EKS77" s="172"/>
      <c r="EKT77" s="172"/>
      <c r="EKU77" s="172"/>
      <c r="EKV77" s="172"/>
      <c r="EKW77" s="172"/>
      <c r="EKX77" s="172"/>
      <c r="EKY77" s="172"/>
      <c r="EKZ77" s="172"/>
      <c r="ELA77" s="172"/>
      <c r="ELB77" s="172"/>
      <c r="ELC77" s="172"/>
      <c r="ELD77" s="172"/>
      <c r="ELE77" s="172"/>
      <c r="ELF77" s="172"/>
      <c r="ELG77" s="172"/>
      <c r="ELH77" s="172"/>
      <c r="ELI77" s="172"/>
      <c r="ELJ77" s="172"/>
      <c r="ELK77" s="172"/>
      <c r="ELL77" s="172"/>
      <c r="ELM77" s="172"/>
      <c r="ELN77" s="172"/>
      <c r="ELO77" s="172"/>
      <c r="ELP77" s="172"/>
      <c r="ELQ77" s="172"/>
      <c r="ELR77" s="172"/>
      <c r="ELS77" s="172"/>
      <c r="ELT77" s="172"/>
      <c r="ELU77" s="172"/>
      <c r="ELV77" s="172"/>
      <c r="ELW77" s="172"/>
      <c r="ELX77" s="172"/>
      <c r="ELY77" s="172"/>
      <c r="ELZ77" s="172"/>
      <c r="EMA77" s="172"/>
      <c r="EMB77" s="172"/>
      <c r="EMC77" s="172"/>
      <c r="EMD77" s="172"/>
      <c r="EME77" s="172"/>
      <c r="EMF77" s="172"/>
      <c r="EMG77" s="172"/>
      <c r="EMH77" s="172"/>
      <c r="EMI77" s="172"/>
      <c r="EMJ77" s="172"/>
      <c r="EMK77" s="172"/>
      <c r="EML77" s="172"/>
      <c r="EMM77" s="172"/>
      <c r="EMN77" s="172"/>
      <c r="EMO77" s="172"/>
      <c r="EMP77" s="172"/>
      <c r="EMQ77" s="172"/>
      <c r="EMR77" s="172"/>
      <c r="EMS77" s="172"/>
      <c r="EMT77" s="172"/>
      <c r="EMU77" s="172"/>
      <c r="EMV77" s="172"/>
      <c r="EMW77" s="172"/>
      <c r="EMX77" s="172"/>
      <c r="EMY77" s="172"/>
      <c r="EMZ77" s="172"/>
      <c r="ENA77" s="172"/>
      <c r="ENB77" s="172"/>
      <c r="ENC77" s="172"/>
      <c r="END77" s="172"/>
      <c r="ENE77" s="172"/>
      <c r="ENF77" s="172"/>
      <c r="ENG77" s="172"/>
      <c r="ENH77" s="172"/>
      <c r="ENI77" s="172"/>
      <c r="ENJ77" s="172"/>
      <c r="ENK77" s="172"/>
      <c r="ENL77" s="172"/>
      <c r="ENM77" s="172"/>
      <c r="ENN77" s="172"/>
      <c r="ENO77" s="172"/>
      <c r="ENP77" s="172"/>
      <c r="ENQ77" s="172"/>
      <c r="ENR77" s="172"/>
      <c r="ENS77" s="172"/>
      <c r="ENT77" s="172"/>
      <c r="ENU77" s="172"/>
      <c r="ENV77" s="172"/>
      <c r="ENW77" s="172"/>
      <c r="ENX77" s="172"/>
      <c r="ENY77" s="172"/>
      <c r="ENZ77" s="172"/>
      <c r="EOA77" s="172"/>
      <c r="EOB77" s="172"/>
      <c r="EOC77" s="172"/>
      <c r="EOD77" s="172"/>
      <c r="EOE77" s="172"/>
      <c r="EOF77" s="172"/>
      <c r="EOG77" s="172"/>
      <c r="EOH77" s="172"/>
      <c r="EOI77" s="172"/>
      <c r="EOJ77" s="172"/>
      <c r="EOK77" s="172"/>
      <c r="EOL77" s="172"/>
      <c r="EOM77" s="172"/>
      <c r="EON77" s="172"/>
      <c r="EOO77" s="172"/>
      <c r="EOP77" s="172"/>
      <c r="EOQ77" s="172"/>
      <c r="EOR77" s="172"/>
      <c r="EOS77" s="172"/>
      <c r="EOT77" s="172"/>
      <c r="EOU77" s="172"/>
      <c r="EOV77" s="172"/>
      <c r="EOW77" s="172"/>
      <c r="EOX77" s="172"/>
      <c r="EOY77" s="172"/>
      <c r="EOZ77" s="172"/>
      <c r="EPA77" s="172"/>
      <c r="EPB77" s="172"/>
      <c r="EPC77" s="172"/>
      <c r="EPD77" s="172"/>
      <c r="EPE77" s="172"/>
      <c r="EPF77" s="172"/>
      <c r="EPG77" s="172"/>
      <c r="EPH77" s="172"/>
      <c r="EPI77" s="172"/>
      <c r="EPJ77" s="172"/>
      <c r="EPK77" s="172"/>
      <c r="EPL77" s="172"/>
      <c r="EPM77" s="172"/>
      <c r="EPN77" s="172"/>
      <c r="EPO77" s="172"/>
      <c r="EPP77" s="172"/>
      <c r="EPQ77" s="172"/>
      <c r="EPR77" s="172"/>
      <c r="EPS77" s="172"/>
      <c r="EPT77" s="172"/>
      <c r="EPU77" s="172"/>
      <c r="EPV77" s="172"/>
      <c r="EPW77" s="172"/>
      <c r="EPX77" s="172"/>
      <c r="EPY77" s="172"/>
      <c r="EPZ77" s="172"/>
      <c r="EQA77" s="172"/>
      <c r="EQB77" s="172"/>
      <c r="EQC77" s="172"/>
      <c r="EQD77" s="172"/>
      <c r="EQE77" s="172"/>
      <c r="EQF77" s="172"/>
      <c r="EQG77" s="172"/>
      <c r="EQH77" s="172"/>
      <c r="EQI77" s="172"/>
      <c r="EQJ77" s="172"/>
      <c r="EQK77" s="172"/>
      <c r="EQL77" s="172"/>
      <c r="EQM77" s="172"/>
      <c r="EQN77" s="172"/>
      <c r="EQO77" s="172"/>
      <c r="EQP77" s="172"/>
      <c r="EQQ77" s="172"/>
      <c r="EQR77" s="172"/>
      <c r="EQS77" s="172"/>
      <c r="EQT77" s="172"/>
      <c r="EQU77" s="172"/>
      <c r="EQV77" s="172"/>
      <c r="EQW77" s="172"/>
      <c r="EQX77" s="172"/>
      <c r="EQY77" s="172"/>
      <c r="EQZ77" s="172"/>
      <c r="ERA77" s="172"/>
      <c r="ERB77" s="172"/>
      <c r="ERC77" s="172"/>
      <c r="ERD77" s="172"/>
      <c r="ERE77" s="172"/>
      <c r="ERF77" s="172"/>
      <c r="ERG77" s="172"/>
      <c r="ERH77" s="172"/>
      <c r="ERI77" s="172"/>
      <c r="ERJ77" s="172"/>
      <c r="ERK77" s="172"/>
      <c r="ERL77" s="172"/>
      <c r="ERM77" s="172"/>
      <c r="ERN77" s="172"/>
      <c r="ERO77" s="172"/>
      <c r="ERP77" s="172"/>
      <c r="ERQ77" s="172"/>
      <c r="ERR77" s="172"/>
      <c r="ERS77" s="172"/>
      <c r="ERT77" s="172"/>
      <c r="ERU77" s="172"/>
      <c r="ERV77" s="172"/>
      <c r="ERW77" s="172"/>
      <c r="ERX77" s="172"/>
      <c r="ERY77" s="172"/>
      <c r="ERZ77" s="172"/>
      <c r="ESA77" s="172"/>
      <c r="ESB77" s="172"/>
      <c r="ESC77" s="172"/>
      <c r="ESD77" s="172"/>
      <c r="ESE77" s="172"/>
      <c r="ESF77" s="172"/>
      <c r="ESG77" s="172"/>
      <c r="ESH77" s="172"/>
      <c r="ESI77" s="172"/>
      <c r="ESJ77" s="172"/>
      <c r="ESK77" s="172"/>
      <c r="ESL77" s="172"/>
      <c r="ESM77" s="172"/>
      <c r="ESN77" s="172"/>
      <c r="ESO77" s="172"/>
      <c r="ESP77" s="172"/>
      <c r="ESQ77" s="172"/>
      <c r="ESR77" s="172"/>
      <c r="ESS77" s="172"/>
      <c r="EST77" s="172"/>
      <c r="ESU77" s="172"/>
      <c r="ESV77" s="172"/>
      <c r="ESW77" s="172"/>
      <c r="ESX77" s="172"/>
      <c r="ESY77" s="172"/>
      <c r="ESZ77" s="172"/>
      <c r="ETA77" s="172"/>
      <c r="ETB77" s="172"/>
      <c r="ETC77" s="172"/>
      <c r="ETD77" s="172"/>
      <c r="ETE77" s="172"/>
      <c r="ETF77" s="172"/>
      <c r="ETG77" s="172"/>
      <c r="ETH77" s="172"/>
      <c r="ETI77" s="172"/>
      <c r="ETJ77" s="172"/>
      <c r="ETK77" s="172"/>
      <c r="ETL77" s="172"/>
      <c r="ETM77" s="172"/>
      <c r="ETN77" s="172"/>
      <c r="ETO77" s="172"/>
      <c r="ETP77" s="172"/>
      <c r="ETQ77" s="172"/>
      <c r="ETR77" s="172"/>
      <c r="ETS77" s="172"/>
      <c r="ETT77" s="172"/>
      <c r="ETU77" s="172"/>
      <c r="ETV77" s="172"/>
      <c r="ETW77" s="172"/>
      <c r="ETX77" s="172"/>
      <c r="ETY77" s="172"/>
      <c r="ETZ77" s="172"/>
      <c r="EUA77" s="172"/>
      <c r="EUB77" s="172"/>
      <c r="EUC77" s="172"/>
      <c r="EUD77" s="172"/>
      <c r="EUE77" s="172"/>
      <c r="EUF77" s="172"/>
      <c r="EUG77" s="172"/>
      <c r="EUH77" s="172"/>
      <c r="EUI77" s="172"/>
      <c r="EUJ77" s="172"/>
      <c r="EUK77" s="172"/>
      <c r="EUL77" s="172"/>
      <c r="EUM77" s="172"/>
      <c r="EUN77" s="172"/>
      <c r="EUO77" s="172"/>
      <c r="EUP77" s="172"/>
      <c r="EUQ77" s="172"/>
      <c r="EUR77" s="172"/>
      <c r="EUS77" s="172"/>
      <c r="EUT77" s="172"/>
      <c r="EUU77" s="172"/>
      <c r="EUV77" s="172"/>
      <c r="EUW77" s="172"/>
      <c r="EUX77" s="172"/>
      <c r="EUY77" s="172"/>
      <c r="EUZ77" s="172"/>
      <c r="EVA77" s="172"/>
      <c r="EVB77" s="172"/>
      <c r="EVC77" s="172"/>
      <c r="EVD77" s="172"/>
      <c r="EVE77" s="172"/>
      <c r="EVF77" s="172"/>
      <c r="EVG77" s="172"/>
      <c r="EVH77" s="172"/>
      <c r="EVI77" s="172"/>
      <c r="EVJ77" s="172"/>
      <c r="EVK77" s="172"/>
      <c r="EVL77" s="172"/>
      <c r="EVM77" s="172"/>
      <c r="EVN77" s="172"/>
      <c r="EVO77" s="172"/>
      <c r="EVP77" s="172"/>
      <c r="EVQ77" s="172"/>
      <c r="EVR77" s="172"/>
      <c r="EVS77" s="172"/>
      <c r="EVT77" s="172"/>
      <c r="EVU77" s="172"/>
      <c r="EVV77" s="172"/>
      <c r="EVW77" s="172"/>
      <c r="EVX77" s="172"/>
      <c r="EVY77" s="172"/>
      <c r="EVZ77" s="172"/>
      <c r="EWA77" s="172"/>
      <c r="EWB77" s="172"/>
      <c r="EWC77" s="172"/>
      <c r="EWD77" s="172"/>
      <c r="EWE77" s="172"/>
      <c r="EWF77" s="172"/>
      <c r="EWG77" s="172"/>
      <c r="EWH77" s="172"/>
      <c r="EWI77" s="172"/>
      <c r="EWJ77" s="172"/>
      <c r="EWK77" s="172"/>
      <c r="EWL77" s="172"/>
      <c r="EWM77" s="172"/>
      <c r="EWN77" s="172"/>
      <c r="EWO77" s="172"/>
      <c r="EWP77" s="172"/>
      <c r="EWQ77" s="172"/>
      <c r="EWR77" s="172"/>
      <c r="EWS77" s="172"/>
      <c r="EWT77" s="172"/>
      <c r="EWU77" s="172"/>
      <c r="EWV77" s="172"/>
      <c r="EWW77" s="172"/>
      <c r="EWX77" s="172"/>
      <c r="EWY77" s="172"/>
      <c r="EWZ77" s="172"/>
      <c r="EXA77" s="172"/>
      <c r="EXB77" s="172"/>
      <c r="EXC77" s="172"/>
      <c r="EXD77" s="172"/>
      <c r="EXE77" s="172"/>
      <c r="EXF77" s="172"/>
      <c r="EXG77" s="172"/>
      <c r="EXH77" s="172"/>
      <c r="EXI77" s="172"/>
      <c r="EXJ77" s="172"/>
      <c r="EXK77" s="172"/>
      <c r="EXL77" s="172"/>
      <c r="EXM77" s="172"/>
      <c r="EXN77" s="172"/>
      <c r="EXO77" s="172"/>
      <c r="EXP77" s="172"/>
      <c r="EXQ77" s="172"/>
      <c r="EXR77" s="172"/>
      <c r="EXS77" s="172"/>
      <c r="EXT77" s="172"/>
      <c r="EXU77" s="172"/>
      <c r="EXV77" s="172"/>
      <c r="EXW77" s="172"/>
      <c r="EXX77" s="172"/>
      <c r="EXY77" s="172"/>
      <c r="EXZ77" s="172"/>
      <c r="EYA77" s="172"/>
      <c r="EYB77" s="172"/>
      <c r="EYC77" s="172"/>
      <c r="EYD77" s="172"/>
      <c r="EYE77" s="172"/>
      <c r="EYF77" s="172"/>
      <c r="EYG77" s="172"/>
      <c r="EYH77" s="172"/>
      <c r="EYI77" s="172"/>
      <c r="EYJ77" s="172"/>
      <c r="EYK77" s="172"/>
      <c r="EYL77" s="172"/>
      <c r="EYM77" s="172"/>
      <c r="EYN77" s="172"/>
      <c r="EYO77" s="172"/>
      <c r="EYP77" s="172"/>
      <c r="EYQ77" s="172"/>
      <c r="EYR77" s="172"/>
      <c r="EYS77" s="172"/>
      <c r="EYT77" s="172"/>
      <c r="EYU77" s="172"/>
      <c r="EYV77" s="172"/>
      <c r="EYW77" s="172"/>
      <c r="EYX77" s="172"/>
      <c r="EYY77" s="172"/>
      <c r="EYZ77" s="172"/>
      <c r="EZA77" s="172"/>
      <c r="EZB77" s="172"/>
      <c r="EZC77" s="172"/>
      <c r="EZD77" s="172"/>
      <c r="EZE77" s="172"/>
      <c r="EZF77" s="172"/>
      <c r="EZG77" s="172"/>
      <c r="EZH77" s="172"/>
      <c r="EZI77" s="172"/>
      <c r="EZJ77" s="172"/>
      <c r="EZK77" s="172"/>
      <c r="EZL77" s="172"/>
      <c r="EZM77" s="172"/>
      <c r="EZN77" s="172"/>
      <c r="EZO77" s="172"/>
      <c r="EZP77" s="172"/>
      <c r="EZQ77" s="172"/>
      <c r="EZR77" s="172"/>
      <c r="EZS77" s="172"/>
      <c r="EZT77" s="172"/>
      <c r="EZU77" s="172"/>
      <c r="EZV77" s="172"/>
      <c r="EZW77" s="172"/>
      <c r="EZX77" s="172"/>
      <c r="EZY77" s="172"/>
      <c r="EZZ77" s="172"/>
      <c r="FAA77" s="172"/>
      <c r="FAB77" s="172"/>
      <c r="FAC77" s="172"/>
      <c r="FAD77" s="172"/>
      <c r="FAE77" s="172"/>
      <c r="FAF77" s="172"/>
      <c r="FAG77" s="172"/>
      <c r="FAH77" s="172"/>
      <c r="FAI77" s="172"/>
      <c r="FAJ77" s="172"/>
      <c r="FAK77" s="172"/>
      <c r="FAL77" s="172"/>
      <c r="FAM77" s="172"/>
      <c r="FAN77" s="172"/>
      <c r="FAO77" s="172"/>
      <c r="FAP77" s="172"/>
      <c r="FAQ77" s="172"/>
      <c r="FAR77" s="172"/>
      <c r="FAS77" s="172"/>
      <c r="FAT77" s="172"/>
      <c r="FAU77" s="172"/>
      <c r="FAV77" s="172"/>
      <c r="FAW77" s="172"/>
      <c r="FAX77" s="172"/>
      <c r="FAY77" s="172"/>
      <c r="FAZ77" s="172"/>
      <c r="FBA77" s="172"/>
      <c r="FBB77" s="172"/>
      <c r="FBC77" s="172"/>
      <c r="FBD77" s="172"/>
      <c r="FBE77" s="172"/>
      <c r="FBF77" s="172"/>
      <c r="FBG77" s="172"/>
      <c r="FBH77" s="172"/>
      <c r="FBI77" s="172"/>
      <c r="FBJ77" s="172"/>
      <c r="FBK77" s="172"/>
      <c r="FBL77" s="172"/>
      <c r="FBM77" s="172"/>
      <c r="FBN77" s="172"/>
      <c r="FBO77" s="172"/>
      <c r="FBP77" s="172"/>
      <c r="FBQ77" s="172"/>
      <c r="FBR77" s="172"/>
      <c r="FBS77" s="172"/>
      <c r="FBT77" s="172"/>
      <c r="FBU77" s="172"/>
      <c r="FBV77" s="172"/>
      <c r="FBW77" s="172"/>
      <c r="FBX77" s="172"/>
      <c r="FBY77" s="172"/>
      <c r="FBZ77" s="172"/>
      <c r="FCA77" s="172"/>
      <c r="FCB77" s="172"/>
      <c r="FCC77" s="172"/>
      <c r="FCD77" s="172"/>
      <c r="FCE77" s="172"/>
      <c r="FCF77" s="172"/>
      <c r="FCG77" s="172"/>
      <c r="FCH77" s="172"/>
      <c r="FCI77" s="172"/>
      <c r="FCJ77" s="172"/>
      <c r="FCK77" s="172"/>
      <c r="FCL77" s="172"/>
      <c r="FCM77" s="172"/>
      <c r="FCN77" s="172"/>
      <c r="FCO77" s="172"/>
      <c r="FCP77" s="172"/>
      <c r="FCQ77" s="172"/>
      <c r="FCR77" s="172"/>
      <c r="FCS77" s="172"/>
      <c r="FCT77" s="172"/>
      <c r="FCU77" s="172"/>
      <c r="FCV77" s="172"/>
      <c r="FCW77" s="172"/>
      <c r="FCX77" s="172"/>
      <c r="FCY77" s="172"/>
      <c r="FCZ77" s="172"/>
      <c r="FDA77" s="172"/>
      <c r="FDB77" s="172"/>
      <c r="FDC77" s="172"/>
      <c r="FDD77" s="172"/>
      <c r="FDE77" s="172"/>
      <c r="FDF77" s="172"/>
      <c r="FDG77" s="172"/>
      <c r="FDH77" s="172"/>
      <c r="FDI77" s="172"/>
      <c r="FDJ77" s="172"/>
      <c r="FDK77" s="172"/>
      <c r="FDL77" s="172"/>
      <c r="FDM77" s="172"/>
      <c r="FDN77" s="172"/>
      <c r="FDO77" s="172"/>
      <c r="FDP77" s="172"/>
      <c r="FDQ77" s="172"/>
      <c r="FDR77" s="172"/>
      <c r="FDS77" s="172"/>
      <c r="FDT77" s="172"/>
      <c r="FDU77" s="172"/>
      <c r="FDV77" s="172"/>
      <c r="FDW77" s="172"/>
      <c r="FDX77" s="172"/>
      <c r="FDY77" s="172"/>
      <c r="FDZ77" s="172"/>
      <c r="FEA77" s="172"/>
      <c r="FEB77" s="172"/>
      <c r="FEC77" s="172"/>
      <c r="FED77" s="172"/>
      <c r="FEE77" s="172"/>
      <c r="FEF77" s="172"/>
      <c r="FEG77" s="172"/>
      <c r="FEH77" s="172"/>
      <c r="FEI77" s="172"/>
      <c r="FEJ77" s="172"/>
      <c r="FEK77" s="172"/>
      <c r="FEL77" s="172"/>
      <c r="FEM77" s="172"/>
      <c r="FEN77" s="172"/>
      <c r="FEO77" s="172"/>
      <c r="FEP77" s="172"/>
      <c r="FEQ77" s="172"/>
      <c r="FER77" s="172"/>
      <c r="FES77" s="172"/>
      <c r="FET77" s="172"/>
      <c r="FEU77" s="172"/>
      <c r="FEV77" s="172"/>
      <c r="FEW77" s="172"/>
      <c r="FEX77" s="172"/>
      <c r="FEY77" s="172"/>
      <c r="FEZ77" s="172"/>
      <c r="FFA77" s="172"/>
      <c r="FFB77" s="172"/>
      <c r="FFC77" s="172"/>
      <c r="FFD77" s="172"/>
      <c r="FFE77" s="172"/>
      <c r="FFF77" s="172"/>
      <c r="FFG77" s="172"/>
      <c r="FFH77" s="172"/>
      <c r="FFI77" s="172"/>
      <c r="FFJ77" s="172"/>
      <c r="FFK77" s="172"/>
      <c r="FFL77" s="172"/>
      <c r="FFM77" s="172"/>
      <c r="FFN77" s="172"/>
      <c r="FFO77" s="172"/>
      <c r="FFP77" s="172"/>
      <c r="FFQ77" s="172"/>
      <c r="FFR77" s="172"/>
      <c r="FFS77" s="172"/>
      <c r="FFT77" s="172"/>
      <c r="FFU77" s="172"/>
      <c r="FFV77" s="172"/>
      <c r="FFW77" s="172"/>
      <c r="FFX77" s="172"/>
      <c r="FFY77" s="172"/>
      <c r="FFZ77" s="172"/>
      <c r="FGA77" s="172"/>
      <c r="FGB77" s="172"/>
      <c r="FGC77" s="172"/>
      <c r="FGD77" s="172"/>
      <c r="FGE77" s="172"/>
      <c r="FGF77" s="172"/>
      <c r="FGG77" s="172"/>
      <c r="FGH77" s="172"/>
      <c r="FGI77" s="172"/>
      <c r="FGJ77" s="172"/>
      <c r="FGK77" s="172"/>
      <c r="FGL77" s="172"/>
      <c r="FGM77" s="172"/>
      <c r="FGN77" s="172"/>
      <c r="FGO77" s="172"/>
      <c r="FGP77" s="172"/>
      <c r="FGQ77" s="172"/>
      <c r="FGR77" s="172"/>
      <c r="FGS77" s="172"/>
      <c r="FGT77" s="172"/>
      <c r="FGU77" s="172"/>
      <c r="FGV77" s="172"/>
      <c r="FGW77" s="172"/>
      <c r="FGX77" s="172"/>
      <c r="FGY77" s="172"/>
      <c r="FGZ77" s="172"/>
      <c r="FHA77" s="172"/>
      <c r="FHB77" s="172"/>
      <c r="FHC77" s="172"/>
      <c r="FHD77" s="172"/>
      <c r="FHE77" s="172"/>
      <c r="FHF77" s="172"/>
      <c r="FHG77" s="172"/>
      <c r="FHH77" s="172"/>
      <c r="FHI77" s="172"/>
      <c r="FHJ77" s="172"/>
      <c r="FHK77" s="172"/>
      <c r="FHL77" s="172"/>
      <c r="FHM77" s="172"/>
      <c r="FHN77" s="172"/>
      <c r="FHO77" s="172"/>
      <c r="FHP77" s="172"/>
      <c r="FHQ77" s="172"/>
      <c r="FHR77" s="172"/>
      <c r="FHS77" s="172"/>
      <c r="FHT77" s="172"/>
      <c r="FHU77" s="172"/>
      <c r="FHV77" s="172"/>
      <c r="FHW77" s="172"/>
      <c r="FHX77" s="172"/>
      <c r="FHY77" s="172"/>
      <c r="FHZ77" s="172"/>
      <c r="FIA77" s="172"/>
      <c r="FIB77" s="172"/>
      <c r="FIC77" s="172"/>
      <c r="FID77" s="172"/>
      <c r="FIE77" s="172"/>
      <c r="FIF77" s="172"/>
      <c r="FIG77" s="172"/>
      <c r="FIH77" s="172"/>
      <c r="FII77" s="172"/>
      <c r="FIJ77" s="172"/>
      <c r="FIK77" s="172"/>
      <c r="FIL77" s="172"/>
      <c r="FIM77" s="172"/>
      <c r="FIN77" s="172"/>
      <c r="FIO77" s="172"/>
      <c r="FIP77" s="172"/>
      <c r="FIQ77" s="172"/>
      <c r="FIR77" s="172"/>
      <c r="FIS77" s="172"/>
      <c r="FIT77" s="172"/>
      <c r="FIU77" s="172"/>
      <c r="FIV77" s="172"/>
      <c r="FIW77" s="172"/>
      <c r="FIX77" s="172"/>
      <c r="FIY77" s="172"/>
      <c r="FIZ77" s="172"/>
      <c r="FJA77" s="172"/>
      <c r="FJB77" s="172"/>
      <c r="FJC77" s="172"/>
      <c r="FJD77" s="172"/>
      <c r="FJE77" s="172"/>
      <c r="FJF77" s="172"/>
      <c r="FJG77" s="172"/>
      <c r="FJH77" s="172"/>
      <c r="FJI77" s="172"/>
      <c r="FJJ77" s="172"/>
      <c r="FJK77" s="172"/>
      <c r="FJL77" s="172"/>
      <c r="FJM77" s="172"/>
      <c r="FJN77" s="172"/>
      <c r="FJO77" s="172"/>
      <c r="FJP77" s="172"/>
      <c r="FJQ77" s="172"/>
      <c r="FJR77" s="172"/>
      <c r="FJS77" s="172"/>
      <c r="FJT77" s="172"/>
      <c r="FJU77" s="172"/>
      <c r="FJV77" s="172"/>
      <c r="FJW77" s="172"/>
      <c r="FJX77" s="172"/>
      <c r="FJY77" s="172"/>
      <c r="FJZ77" s="172"/>
      <c r="FKA77" s="172"/>
      <c r="FKB77" s="172"/>
      <c r="FKC77" s="172"/>
      <c r="FKD77" s="172"/>
      <c r="FKE77" s="172"/>
      <c r="FKF77" s="172"/>
      <c r="FKG77" s="172"/>
      <c r="FKH77" s="172"/>
      <c r="FKI77" s="172"/>
      <c r="FKJ77" s="172"/>
      <c r="FKK77" s="172"/>
      <c r="FKL77" s="172"/>
      <c r="FKM77" s="172"/>
      <c r="FKN77" s="172"/>
      <c r="FKO77" s="172"/>
      <c r="FKP77" s="172"/>
      <c r="FKQ77" s="172"/>
      <c r="FKR77" s="172"/>
      <c r="FKS77" s="172"/>
      <c r="FKT77" s="172"/>
      <c r="FKU77" s="172"/>
      <c r="FKV77" s="172"/>
      <c r="FKW77" s="172"/>
      <c r="FKX77" s="172"/>
      <c r="FKY77" s="172"/>
      <c r="FKZ77" s="172"/>
      <c r="FLA77" s="172"/>
      <c r="FLB77" s="172"/>
      <c r="FLC77" s="172"/>
      <c r="FLD77" s="172"/>
      <c r="FLE77" s="172"/>
      <c r="FLF77" s="172"/>
      <c r="FLG77" s="172"/>
      <c r="FLH77" s="172"/>
      <c r="FLI77" s="172"/>
      <c r="FLJ77" s="172"/>
      <c r="FLK77" s="172"/>
      <c r="FLL77" s="172"/>
      <c r="FLM77" s="172"/>
      <c r="FLN77" s="172"/>
      <c r="FLO77" s="172"/>
      <c r="FLP77" s="172"/>
      <c r="FLQ77" s="172"/>
      <c r="FLR77" s="172"/>
      <c r="FLS77" s="172"/>
      <c r="FLT77" s="172"/>
      <c r="FLU77" s="172"/>
      <c r="FLV77" s="172"/>
      <c r="FLW77" s="172"/>
      <c r="FLX77" s="172"/>
      <c r="FLY77" s="172"/>
      <c r="FLZ77" s="172"/>
      <c r="FMA77" s="172"/>
      <c r="FMB77" s="172"/>
      <c r="FMC77" s="172"/>
      <c r="FMD77" s="172"/>
      <c r="FME77" s="172"/>
      <c r="FMF77" s="172"/>
      <c r="FMG77" s="172"/>
      <c r="FMH77" s="172"/>
      <c r="FMI77" s="172"/>
      <c r="FMJ77" s="172"/>
      <c r="FMK77" s="172"/>
      <c r="FML77" s="172"/>
      <c r="FMM77" s="172"/>
      <c r="FMN77" s="172"/>
      <c r="FMO77" s="172"/>
      <c r="FMP77" s="172"/>
      <c r="FMQ77" s="172"/>
      <c r="FMR77" s="172"/>
      <c r="FMS77" s="172"/>
      <c r="FMT77" s="172"/>
      <c r="FMU77" s="172"/>
      <c r="FMV77" s="172"/>
      <c r="FMW77" s="172"/>
      <c r="FMX77" s="172"/>
      <c r="FMY77" s="172"/>
      <c r="FMZ77" s="172"/>
      <c r="FNA77" s="172"/>
      <c r="FNB77" s="172"/>
      <c r="FNC77" s="172"/>
      <c r="FND77" s="172"/>
      <c r="FNE77" s="172"/>
      <c r="FNF77" s="172"/>
      <c r="FNG77" s="172"/>
      <c r="FNH77" s="172"/>
      <c r="FNI77" s="172"/>
      <c r="FNJ77" s="172"/>
      <c r="FNK77" s="172"/>
      <c r="FNL77" s="172"/>
      <c r="FNM77" s="172"/>
      <c r="FNN77" s="172"/>
      <c r="FNO77" s="172"/>
      <c r="FNP77" s="172"/>
      <c r="FNQ77" s="172"/>
      <c r="FNR77" s="172"/>
      <c r="FNS77" s="172"/>
      <c r="FNT77" s="172"/>
      <c r="FNU77" s="172"/>
      <c r="FNV77" s="172"/>
      <c r="FNW77" s="172"/>
      <c r="FNX77" s="172"/>
      <c r="FNY77" s="172"/>
      <c r="FNZ77" s="172"/>
      <c r="FOA77" s="172"/>
      <c r="FOB77" s="172"/>
      <c r="FOC77" s="172"/>
      <c r="FOD77" s="172"/>
      <c r="FOE77" s="172"/>
      <c r="FOF77" s="172"/>
      <c r="FOG77" s="172"/>
      <c r="FOH77" s="172"/>
      <c r="FOI77" s="172"/>
      <c r="FOJ77" s="172"/>
      <c r="FOK77" s="172"/>
      <c r="FOL77" s="172"/>
      <c r="FOM77" s="172"/>
      <c r="FON77" s="172"/>
      <c r="FOO77" s="172"/>
      <c r="FOP77" s="172"/>
      <c r="FOQ77" s="172"/>
      <c r="FOR77" s="172"/>
      <c r="FOS77" s="172"/>
      <c r="FOT77" s="172"/>
      <c r="FOU77" s="172"/>
      <c r="FOV77" s="172"/>
      <c r="FOW77" s="172"/>
      <c r="FOX77" s="172"/>
      <c r="FOY77" s="172"/>
      <c r="FOZ77" s="172"/>
      <c r="FPA77" s="172"/>
      <c r="FPB77" s="172"/>
      <c r="FPC77" s="172"/>
      <c r="FPD77" s="172"/>
      <c r="FPE77" s="172"/>
      <c r="FPF77" s="172"/>
      <c r="FPG77" s="172"/>
      <c r="FPH77" s="172"/>
      <c r="FPI77" s="172"/>
      <c r="FPJ77" s="172"/>
      <c r="FPK77" s="172"/>
      <c r="FPL77" s="172"/>
      <c r="FPM77" s="172"/>
      <c r="FPN77" s="172"/>
      <c r="FPO77" s="172"/>
      <c r="FPP77" s="172"/>
      <c r="FPQ77" s="172"/>
      <c r="FPR77" s="172"/>
      <c r="FPS77" s="172"/>
      <c r="FPT77" s="172"/>
      <c r="FPU77" s="172"/>
      <c r="FPV77" s="172"/>
      <c r="FPW77" s="172"/>
      <c r="FPX77" s="172"/>
      <c r="FPY77" s="172"/>
      <c r="FPZ77" s="172"/>
      <c r="FQA77" s="172"/>
      <c r="FQB77" s="172"/>
      <c r="FQC77" s="172"/>
      <c r="FQD77" s="172"/>
      <c r="FQE77" s="172"/>
      <c r="FQF77" s="172"/>
      <c r="FQG77" s="172"/>
      <c r="FQH77" s="172"/>
      <c r="FQI77" s="172"/>
      <c r="FQJ77" s="172"/>
      <c r="FQK77" s="172"/>
      <c r="FQL77" s="172"/>
      <c r="FQM77" s="172"/>
      <c r="FQN77" s="172"/>
      <c r="FQO77" s="172"/>
      <c r="FQP77" s="172"/>
      <c r="FQQ77" s="172"/>
      <c r="FQR77" s="172"/>
      <c r="FQS77" s="172"/>
      <c r="FQT77" s="172"/>
      <c r="FQU77" s="172"/>
      <c r="FQV77" s="172"/>
      <c r="FQW77" s="172"/>
      <c r="FQX77" s="172"/>
      <c r="FQY77" s="172"/>
      <c r="FQZ77" s="172"/>
      <c r="FRA77" s="172"/>
      <c r="FRB77" s="172"/>
      <c r="FRC77" s="172"/>
      <c r="FRD77" s="172"/>
      <c r="FRE77" s="172"/>
      <c r="FRF77" s="172"/>
      <c r="FRG77" s="172"/>
      <c r="FRH77" s="172"/>
      <c r="FRI77" s="172"/>
      <c r="FRJ77" s="172"/>
      <c r="FRK77" s="172"/>
      <c r="FRL77" s="172"/>
      <c r="FRM77" s="172"/>
      <c r="FRN77" s="172"/>
      <c r="FRO77" s="172"/>
      <c r="FRP77" s="172"/>
      <c r="FRQ77" s="172"/>
      <c r="FRR77" s="172"/>
      <c r="FRS77" s="172"/>
      <c r="FRT77" s="172"/>
      <c r="FRU77" s="172"/>
      <c r="FRV77" s="172"/>
      <c r="FRW77" s="172"/>
      <c r="FRX77" s="172"/>
      <c r="FRY77" s="172"/>
      <c r="FRZ77" s="172"/>
      <c r="FSA77" s="172"/>
      <c r="FSB77" s="172"/>
      <c r="FSC77" s="172"/>
      <c r="FSD77" s="172"/>
      <c r="FSE77" s="172"/>
      <c r="FSF77" s="172"/>
      <c r="FSG77" s="172"/>
      <c r="FSH77" s="172"/>
      <c r="FSI77" s="172"/>
      <c r="FSJ77" s="172"/>
      <c r="FSK77" s="172"/>
      <c r="FSL77" s="172"/>
      <c r="FSM77" s="172"/>
      <c r="FSN77" s="172"/>
      <c r="FSO77" s="172"/>
      <c r="FSP77" s="172"/>
      <c r="FSQ77" s="172"/>
      <c r="FSR77" s="172"/>
      <c r="FSS77" s="172"/>
      <c r="FST77" s="172"/>
      <c r="FSU77" s="172"/>
      <c r="FSV77" s="172"/>
      <c r="FSW77" s="172"/>
      <c r="FSX77" s="172"/>
      <c r="FSY77" s="172"/>
      <c r="FSZ77" s="172"/>
      <c r="FTA77" s="172"/>
      <c r="FTB77" s="172"/>
      <c r="FTC77" s="172"/>
      <c r="FTD77" s="172"/>
      <c r="FTE77" s="172"/>
      <c r="FTF77" s="172"/>
      <c r="FTG77" s="172"/>
      <c r="FTH77" s="172"/>
      <c r="FTI77" s="172"/>
      <c r="FTJ77" s="172"/>
      <c r="FTK77" s="172"/>
      <c r="FTL77" s="172"/>
      <c r="FTM77" s="172"/>
      <c r="FTN77" s="172"/>
      <c r="FTO77" s="172"/>
      <c r="FTP77" s="172"/>
      <c r="FTQ77" s="172"/>
      <c r="FTR77" s="172"/>
      <c r="FTS77" s="172"/>
      <c r="FTT77" s="172"/>
      <c r="FTU77" s="172"/>
      <c r="FTV77" s="172"/>
      <c r="FTW77" s="172"/>
      <c r="FTX77" s="172"/>
      <c r="FTY77" s="172"/>
      <c r="FTZ77" s="172"/>
      <c r="FUA77" s="172"/>
      <c r="FUB77" s="172"/>
      <c r="FUC77" s="172"/>
      <c r="FUD77" s="172"/>
      <c r="FUE77" s="172"/>
      <c r="FUF77" s="172"/>
      <c r="FUG77" s="172"/>
      <c r="FUH77" s="172"/>
      <c r="FUI77" s="172"/>
      <c r="FUJ77" s="172"/>
      <c r="FUK77" s="172"/>
      <c r="FUL77" s="172"/>
      <c r="FUM77" s="172"/>
      <c r="FUN77" s="172"/>
      <c r="FUO77" s="172"/>
      <c r="FUP77" s="172"/>
      <c r="FUQ77" s="172"/>
      <c r="FUR77" s="172"/>
      <c r="FUS77" s="172"/>
      <c r="FUT77" s="172"/>
      <c r="FUU77" s="172"/>
      <c r="FUV77" s="172"/>
      <c r="FUW77" s="172"/>
      <c r="FUX77" s="172"/>
      <c r="FUY77" s="172"/>
      <c r="FUZ77" s="172"/>
      <c r="FVA77" s="172"/>
      <c r="FVB77" s="172"/>
      <c r="FVC77" s="172"/>
      <c r="FVD77" s="172"/>
      <c r="FVE77" s="172"/>
      <c r="FVF77" s="172"/>
      <c r="FVG77" s="172"/>
      <c r="FVH77" s="172"/>
      <c r="FVI77" s="172"/>
      <c r="FVJ77" s="172"/>
      <c r="FVK77" s="172"/>
      <c r="FVL77" s="172"/>
      <c r="FVM77" s="172"/>
      <c r="FVN77" s="172"/>
      <c r="FVO77" s="172"/>
      <c r="FVP77" s="172"/>
      <c r="FVQ77" s="172"/>
      <c r="FVR77" s="172"/>
      <c r="FVS77" s="172"/>
      <c r="FVT77" s="172"/>
      <c r="FVU77" s="172"/>
      <c r="FVV77" s="172"/>
      <c r="FVW77" s="172"/>
      <c r="FVX77" s="172"/>
      <c r="FVY77" s="172"/>
      <c r="FVZ77" s="172"/>
      <c r="FWA77" s="172"/>
      <c r="FWB77" s="172"/>
      <c r="FWC77" s="172"/>
      <c r="FWD77" s="172"/>
      <c r="FWE77" s="172"/>
      <c r="FWF77" s="172"/>
      <c r="FWG77" s="172"/>
      <c r="FWH77" s="172"/>
      <c r="FWI77" s="172"/>
      <c r="FWJ77" s="172"/>
      <c r="FWK77" s="172"/>
      <c r="FWL77" s="172"/>
      <c r="FWM77" s="172"/>
      <c r="FWN77" s="172"/>
      <c r="FWO77" s="172"/>
      <c r="FWP77" s="172"/>
      <c r="FWQ77" s="172"/>
      <c r="FWR77" s="172"/>
      <c r="FWS77" s="172"/>
      <c r="FWT77" s="172"/>
      <c r="FWU77" s="172"/>
      <c r="FWV77" s="172"/>
      <c r="FWW77" s="172"/>
      <c r="FWX77" s="172"/>
      <c r="FWY77" s="172"/>
      <c r="FWZ77" s="172"/>
      <c r="FXA77" s="172"/>
      <c r="FXB77" s="172"/>
      <c r="FXC77" s="172"/>
      <c r="FXD77" s="172"/>
      <c r="FXE77" s="172"/>
      <c r="FXF77" s="172"/>
      <c r="FXG77" s="172"/>
      <c r="FXH77" s="172"/>
      <c r="FXI77" s="172"/>
      <c r="FXJ77" s="172"/>
      <c r="FXK77" s="172"/>
      <c r="FXL77" s="172"/>
      <c r="FXM77" s="172"/>
      <c r="FXN77" s="172"/>
      <c r="FXO77" s="172"/>
      <c r="FXP77" s="172"/>
      <c r="FXQ77" s="172"/>
      <c r="FXR77" s="172"/>
      <c r="FXS77" s="172"/>
      <c r="FXT77" s="172"/>
      <c r="FXU77" s="172"/>
      <c r="FXV77" s="172"/>
      <c r="FXW77" s="172"/>
      <c r="FXX77" s="172"/>
      <c r="FXY77" s="172"/>
      <c r="FXZ77" s="172"/>
      <c r="FYA77" s="172"/>
      <c r="FYB77" s="172"/>
      <c r="FYC77" s="172"/>
      <c r="FYD77" s="172"/>
      <c r="FYE77" s="172"/>
      <c r="FYF77" s="172"/>
      <c r="FYG77" s="172"/>
      <c r="FYH77" s="172"/>
      <c r="FYI77" s="172"/>
      <c r="FYJ77" s="172"/>
      <c r="FYK77" s="172"/>
      <c r="FYL77" s="172"/>
      <c r="FYM77" s="172"/>
      <c r="FYN77" s="172"/>
      <c r="FYO77" s="172"/>
      <c r="FYP77" s="172"/>
      <c r="FYQ77" s="172"/>
      <c r="FYR77" s="172"/>
      <c r="FYS77" s="172"/>
      <c r="FYT77" s="172"/>
      <c r="FYU77" s="172"/>
      <c r="FYV77" s="172"/>
      <c r="FYW77" s="172"/>
      <c r="FYX77" s="172"/>
      <c r="FYY77" s="172"/>
      <c r="FYZ77" s="172"/>
      <c r="FZA77" s="172"/>
      <c r="FZB77" s="172"/>
      <c r="FZC77" s="172"/>
      <c r="FZD77" s="172"/>
      <c r="FZE77" s="172"/>
      <c r="FZF77" s="172"/>
      <c r="FZG77" s="172"/>
      <c r="FZH77" s="172"/>
      <c r="FZI77" s="172"/>
      <c r="FZJ77" s="172"/>
      <c r="FZK77" s="172"/>
      <c r="FZL77" s="172"/>
      <c r="FZM77" s="172"/>
      <c r="FZN77" s="172"/>
      <c r="FZO77" s="172"/>
      <c r="FZP77" s="172"/>
      <c r="FZQ77" s="172"/>
      <c r="FZR77" s="172"/>
      <c r="FZS77" s="172"/>
      <c r="FZT77" s="172"/>
      <c r="FZU77" s="172"/>
      <c r="FZV77" s="172"/>
      <c r="FZW77" s="172"/>
      <c r="FZX77" s="172"/>
      <c r="FZY77" s="172"/>
      <c r="FZZ77" s="172"/>
      <c r="GAA77" s="172"/>
      <c r="GAB77" s="172"/>
      <c r="GAC77" s="172"/>
      <c r="GAD77" s="172"/>
      <c r="GAE77" s="172"/>
      <c r="GAF77" s="172"/>
      <c r="GAG77" s="172"/>
      <c r="GAH77" s="172"/>
      <c r="GAI77" s="172"/>
      <c r="GAJ77" s="172"/>
      <c r="GAK77" s="172"/>
      <c r="GAL77" s="172"/>
      <c r="GAM77" s="172"/>
      <c r="GAN77" s="172"/>
      <c r="GAO77" s="172"/>
      <c r="GAP77" s="172"/>
      <c r="GAQ77" s="172"/>
      <c r="GAR77" s="172"/>
      <c r="GAS77" s="172"/>
      <c r="GAT77" s="172"/>
      <c r="GAU77" s="172"/>
      <c r="GAV77" s="172"/>
      <c r="GAW77" s="172"/>
      <c r="GAX77" s="172"/>
      <c r="GAY77" s="172"/>
      <c r="GAZ77" s="172"/>
      <c r="GBA77" s="172"/>
      <c r="GBB77" s="172"/>
      <c r="GBC77" s="172"/>
      <c r="GBD77" s="172"/>
      <c r="GBE77" s="172"/>
      <c r="GBF77" s="172"/>
      <c r="GBG77" s="172"/>
      <c r="GBH77" s="172"/>
      <c r="GBI77" s="172"/>
      <c r="GBJ77" s="172"/>
      <c r="GBK77" s="172"/>
      <c r="GBL77" s="172"/>
      <c r="GBM77" s="172"/>
      <c r="GBN77" s="172"/>
      <c r="GBO77" s="172"/>
      <c r="GBP77" s="172"/>
      <c r="GBQ77" s="172"/>
      <c r="GBR77" s="172"/>
      <c r="GBS77" s="172"/>
      <c r="GBT77" s="172"/>
      <c r="GBU77" s="172"/>
      <c r="GBV77" s="172"/>
      <c r="GBW77" s="172"/>
      <c r="GBX77" s="172"/>
      <c r="GBY77" s="172"/>
      <c r="GBZ77" s="172"/>
      <c r="GCA77" s="172"/>
      <c r="GCB77" s="172"/>
      <c r="GCC77" s="172"/>
      <c r="GCD77" s="172"/>
      <c r="GCE77" s="172"/>
      <c r="GCF77" s="172"/>
      <c r="GCG77" s="172"/>
      <c r="GCH77" s="172"/>
      <c r="GCI77" s="172"/>
      <c r="GCJ77" s="172"/>
      <c r="GCK77" s="172"/>
      <c r="GCL77" s="172"/>
      <c r="GCM77" s="172"/>
      <c r="GCN77" s="172"/>
      <c r="GCO77" s="172"/>
      <c r="GCP77" s="172"/>
      <c r="GCQ77" s="172"/>
      <c r="GCR77" s="172"/>
      <c r="GCS77" s="172"/>
      <c r="GCT77" s="172"/>
      <c r="GCU77" s="172"/>
      <c r="GCV77" s="172"/>
      <c r="GCW77" s="172"/>
      <c r="GCX77" s="172"/>
      <c r="GCY77" s="172"/>
      <c r="GCZ77" s="172"/>
      <c r="GDA77" s="172"/>
      <c r="GDB77" s="172"/>
      <c r="GDC77" s="172"/>
      <c r="GDD77" s="172"/>
      <c r="GDE77" s="172"/>
      <c r="GDF77" s="172"/>
      <c r="GDG77" s="172"/>
      <c r="GDH77" s="172"/>
      <c r="GDI77" s="172"/>
      <c r="GDJ77" s="172"/>
      <c r="GDK77" s="172"/>
      <c r="GDL77" s="172"/>
      <c r="GDM77" s="172"/>
      <c r="GDN77" s="172"/>
      <c r="GDO77" s="172"/>
      <c r="GDP77" s="172"/>
      <c r="GDQ77" s="172"/>
      <c r="GDR77" s="172"/>
      <c r="GDS77" s="172"/>
      <c r="GDT77" s="172"/>
      <c r="GDU77" s="172"/>
      <c r="GDV77" s="172"/>
      <c r="GDW77" s="172"/>
      <c r="GDX77" s="172"/>
      <c r="GDY77" s="172"/>
      <c r="GDZ77" s="172"/>
      <c r="GEA77" s="172"/>
      <c r="GEB77" s="172"/>
      <c r="GEC77" s="172"/>
      <c r="GED77" s="172"/>
      <c r="GEE77" s="172"/>
      <c r="GEF77" s="172"/>
      <c r="GEG77" s="172"/>
      <c r="GEH77" s="172"/>
      <c r="GEI77" s="172"/>
      <c r="GEJ77" s="172"/>
      <c r="GEK77" s="172"/>
      <c r="GEL77" s="172"/>
      <c r="GEM77" s="172"/>
      <c r="GEN77" s="172"/>
      <c r="GEO77" s="172"/>
      <c r="GEP77" s="172"/>
      <c r="GEQ77" s="172"/>
      <c r="GER77" s="172"/>
      <c r="GES77" s="172"/>
      <c r="GET77" s="172"/>
      <c r="GEU77" s="172"/>
      <c r="GEV77" s="172"/>
      <c r="GEW77" s="172"/>
      <c r="GEX77" s="172"/>
      <c r="GEY77" s="172"/>
      <c r="GEZ77" s="172"/>
      <c r="GFA77" s="172"/>
      <c r="GFB77" s="172"/>
      <c r="GFC77" s="172"/>
      <c r="GFD77" s="172"/>
      <c r="GFE77" s="172"/>
      <c r="GFF77" s="172"/>
      <c r="GFG77" s="172"/>
      <c r="GFH77" s="172"/>
      <c r="GFI77" s="172"/>
      <c r="GFJ77" s="172"/>
      <c r="GFK77" s="172"/>
      <c r="GFL77" s="172"/>
      <c r="GFM77" s="172"/>
      <c r="GFN77" s="172"/>
      <c r="GFO77" s="172"/>
      <c r="GFP77" s="172"/>
      <c r="GFQ77" s="172"/>
      <c r="GFR77" s="172"/>
      <c r="GFS77" s="172"/>
      <c r="GFT77" s="172"/>
      <c r="GFU77" s="172"/>
      <c r="GFV77" s="172"/>
      <c r="GFW77" s="172"/>
      <c r="GFX77" s="172"/>
      <c r="GFY77" s="172"/>
      <c r="GFZ77" s="172"/>
      <c r="GGA77" s="172"/>
      <c r="GGB77" s="172"/>
      <c r="GGC77" s="172"/>
      <c r="GGD77" s="172"/>
      <c r="GGE77" s="172"/>
      <c r="GGF77" s="172"/>
      <c r="GGG77" s="172"/>
      <c r="GGH77" s="172"/>
      <c r="GGI77" s="172"/>
      <c r="GGJ77" s="172"/>
      <c r="GGK77" s="172"/>
      <c r="GGL77" s="172"/>
      <c r="GGM77" s="172"/>
      <c r="GGN77" s="172"/>
      <c r="GGO77" s="172"/>
      <c r="GGP77" s="172"/>
      <c r="GGQ77" s="172"/>
      <c r="GGR77" s="172"/>
      <c r="GGS77" s="172"/>
      <c r="GGT77" s="172"/>
      <c r="GGU77" s="172"/>
      <c r="GGV77" s="172"/>
      <c r="GGW77" s="172"/>
      <c r="GGX77" s="172"/>
      <c r="GGY77" s="172"/>
      <c r="GGZ77" s="172"/>
      <c r="GHA77" s="172"/>
      <c r="GHB77" s="172"/>
      <c r="GHC77" s="172"/>
      <c r="GHD77" s="172"/>
      <c r="GHE77" s="172"/>
      <c r="GHF77" s="172"/>
      <c r="GHG77" s="172"/>
      <c r="GHH77" s="172"/>
      <c r="GHI77" s="172"/>
      <c r="GHJ77" s="172"/>
      <c r="GHK77" s="172"/>
      <c r="GHL77" s="172"/>
      <c r="GHM77" s="172"/>
      <c r="GHN77" s="172"/>
      <c r="GHO77" s="172"/>
      <c r="GHP77" s="172"/>
      <c r="GHQ77" s="172"/>
      <c r="GHR77" s="172"/>
      <c r="GHS77" s="172"/>
      <c r="GHT77" s="172"/>
      <c r="GHU77" s="172"/>
      <c r="GHV77" s="172"/>
      <c r="GHW77" s="172"/>
      <c r="GHX77" s="172"/>
      <c r="GHY77" s="172"/>
      <c r="GHZ77" s="172"/>
      <c r="GIA77" s="172"/>
      <c r="GIB77" s="172"/>
      <c r="GIC77" s="172"/>
      <c r="GID77" s="172"/>
      <c r="GIE77" s="172"/>
      <c r="GIF77" s="172"/>
      <c r="GIG77" s="172"/>
      <c r="GIH77" s="172"/>
      <c r="GII77" s="172"/>
      <c r="GIJ77" s="172"/>
      <c r="GIK77" s="172"/>
      <c r="GIL77" s="172"/>
      <c r="GIM77" s="172"/>
      <c r="GIN77" s="172"/>
      <c r="GIO77" s="172"/>
      <c r="GIP77" s="172"/>
      <c r="GIQ77" s="172"/>
      <c r="GIR77" s="172"/>
      <c r="GIS77" s="172"/>
      <c r="GIT77" s="172"/>
      <c r="GIU77" s="172"/>
      <c r="GIV77" s="172"/>
      <c r="GIW77" s="172"/>
      <c r="GIX77" s="172"/>
      <c r="GIY77" s="172"/>
      <c r="GIZ77" s="172"/>
      <c r="GJA77" s="172"/>
      <c r="GJB77" s="172"/>
      <c r="GJC77" s="172"/>
      <c r="GJD77" s="172"/>
      <c r="GJE77" s="172"/>
      <c r="GJF77" s="172"/>
      <c r="GJG77" s="172"/>
      <c r="GJH77" s="172"/>
      <c r="GJI77" s="172"/>
      <c r="GJJ77" s="172"/>
      <c r="GJK77" s="172"/>
      <c r="GJL77" s="172"/>
      <c r="GJM77" s="172"/>
      <c r="GJN77" s="172"/>
      <c r="GJO77" s="172"/>
      <c r="GJP77" s="172"/>
      <c r="GJQ77" s="172"/>
      <c r="GJR77" s="172"/>
      <c r="GJS77" s="172"/>
      <c r="GJT77" s="172"/>
      <c r="GJU77" s="172"/>
      <c r="GJV77" s="172"/>
      <c r="GJW77" s="172"/>
      <c r="GJX77" s="172"/>
      <c r="GJY77" s="172"/>
      <c r="GJZ77" s="172"/>
      <c r="GKA77" s="172"/>
      <c r="GKB77" s="172"/>
      <c r="GKC77" s="172"/>
      <c r="GKD77" s="172"/>
      <c r="GKE77" s="172"/>
      <c r="GKF77" s="172"/>
      <c r="GKG77" s="172"/>
      <c r="GKH77" s="172"/>
      <c r="GKI77" s="172"/>
      <c r="GKJ77" s="172"/>
      <c r="GKK77" s="172"/>
      <c r="GKL77" s="172"/>
      <c r="GKM77" s="172"/>
      <c r="GKN77" s="172"/>
      <c r="GKO77" s="172"/>
      <c r="GKP77" s="172"/>
      <c r="GKQ77" s="172"/>
      <c r="GKR77" s="172"/>
      <c r="GKS77" s="172"/>
      <c r="GKT77" s="172"/>
      <c r="GKU77" s="172"/>
      <c r="GKV77" s="172"/>
      <c r="GKW77" s="172"/>
      <c r="GKX77" s="172"/>
      <c r="GKY77" s="172"/>
      <c r="GKZ77" s="172"/>
      <c r="GLA77" s="172"/>
      <c r="GLB77" s="172"/>
      <c r="GLC77" s="172"/>
      <c r="GLD77" s="172"/>
      <c r="GLE77" s="172"/>
      <c r="GLF77" s="172"/>
      <c r="GLG77" s="172"/>
      <c r="GLH77" s="172"/>
      <c r="GLI77" s="172"/>
      <c r="GLJ77" s="172"/>
      <c r="GLK77" s="172"/>
      <c r="GLL77" s="172"/>
      <c r="GLM77" s="172"/>
      <c r="GLN77" s="172"/>
      <c r="GLO77" s="172"/>
      <c r="GLP77" s="172"/>
      <c r="GLQ77" s="172"/>
      <c r="GLR77" s="172"/>
      <c r="GLS77" s="172"/>
      <c r="GLT77" s="172"/>
      <c r="GLU77" s="172"/>
      <c r="GLV77" s="172"/>
      <c r="GLW77" s="172"/>
      <c r="GLX77" s="172"/>
      <c r="GLY77" s="172"/>
      <c r="GLZ77" s="172"/>
      <c r="GMA77" s="172"/>
      <c r="GMB77" s="172"/>
      <c r="GMC77" s="172"/>
      <c r="GMD77" s="172"/>
      <c r="GME77" s="172"/>
      <c r="GMF77" s="172"/>
      <c r="GMG77" s="172"/>
      <c r="GMH77" s="172"/>
      <c r="GMI77" s="172"/>
      <c r="GMJ77" s="172"/>
      <c r="GMK77" s="172"/>
      <c r="GML77" s="172"/>
      <c r="GMM77" s="172"/>
      <c r="GMN77" s="172"/>
      <c r="GMO77" s="172"/>
      <c r="GMP77" s="172"/>
      <c r="GMQ77" s="172"/>
      <c r="GMR77" s="172"/>
      <c r="GMS77" s="172"/>
      <c r="GMT77" s="172"/>
      <c r="GMU77" s="172"/>
      <c r="GMV77" s="172"/>
      <c r="GMW77" s="172"/>
      <c r="GMX77" s="172"/>
      <c r="GMY77" s="172"/>
      <c r="GMZ77" s="172"/>
      <c r="GNA77" s="172"/>
      <c r="GNB77" s="172"/>
      <c r="GNC77" s="172"/>
      <c r="GND77" s="172"/>
      <c r="GNE77" s="172"/>
      <c r="GNF77" s="172"/>
      <c r="GNG77" s="172"/>
      <c r="GNH77" s="172"/>
      <c r="GNI77" s="172"/>
      <c r="GNJ77" s="172"/>
      <c r="GNK77" s="172"/>
      <c r="GNL77" s="172"/>
      <c r="GNM77" s="172"/>
      <c r="GNN77" s="172"/>
      <c r="GNO77" s="172"/>
      <c r="GNP77" s="172"/>
      <c r="GNQ77" s="172"/>
      <c r="GNR77" s="172"/>
      <c r="GNS77" s="172"/>
      <c r="GNT77" s="172"/>
      <c r="GNU77" s="172"/>
      <c r="GNV77" s="172"/>
      <c r="GNW77" s="172"/>
      <c r="GNX77" s="172"/>
      <c r="GNY77" s="172"/>
      <c r="GNZ77" s="172"/>
      <c r="GOA77" s="172"/>
      <c r="GOB77" s="172"/>
      <c r="GOC77" s="172"/>
      <c r="GOD77" s="172"/>
      <c r="GOE77" s="172"/>
      <c r="GOF77" s="172"/>
      <c r="GOG77" s="172"/>
      <c r="GOH77" s="172"/>
      <c r="GOI77" s="172"/>
      <c r="GOJ77" s="172"/>
      <c r="GOK77" s="172"/>
      <c r="GOL77" s="172"/>
      <c r="GOM77" s="172"/>
      <c r="GON77" s="172"/>
      <c r="GOO77" s="172"/>
      <c r="GOP77" s="172"/>
      <c r="GOQ77" s="172"/>
      <c r="GOR77" s="172"/>
      <c r="GOS77" s="172"/>
      <c r="GOT77" s="172"/>
      <c r="GOU77" s="172"/>
      <c r="GOV77" s="172"/>
      <c r="GOW77" s="172"/>
      <c r="GOX77" s="172"/>
      <c r="GOY77" s="172"/>
      <c r="GOZ77" s="172"/>
      <c r="GPA77" s="172"/>
      <c r="GPB77" s="172"/>
      <c r="GPC77" s="172"/>
      <c r="GPD77" s="172"/>
      <c r="GPE77" s="172"/>
      <c r="GPF77" s="172"/>
      <c r="GPG77" s="172"/>
      <c r="GPH77" s="172"/>
      <c r="GPI77" s="172"/>
      <c r="GPJ77" s="172"/>
      <c r="GPK77" s="172"/>
      <c r="GPL77" s="172"/>
      <c r="GPM77" s="172"/>
      <c r="GPN77" s="172"/>
      <c r="GPO77" s="172"/>
      <c r="GPP77" s="172"/>
      <c r="GPQ77" s="172"/>
      <c r="GPR77" s="172"/>
      <c r="GPS77" s="172"/>
      <c r="GPT77" s="172"/>
      <c r="GPU77" s="172"/>
      <c r="GPV77" s="172"/>
      <c r="GPW77" s="172"/>
      <c r="GPX77" s="172"/>
      <c r="GPY77" s="172"/>
      <c r="GPZ77" s="172"/>
      <c r="GQA77" s="172"/>
      <c r="GQB77" s="172"/>
      <c r="GQC77" s="172"/>
      <c r="GQD77" s="172"/>
      <c r="GQE77" s="172"/>
      <c r="GQF77" s="172"/>
      <c r="GQG77" s="172"/>
      <c r="GQH77" s="172"/>
      <c r="GQI77" s="172"/>
      <c r="GQJ77" s="172"/>
      <c r="GQK77" s="172"/>
      <c r="GQL77" s="172"/>
      <c r="GQM77" s="172"/>
      <c r="GQN77" s="172"/>
      <c r="GQO77" s="172"/>
      <c r="GQP77" s="172"/>
      <c r="GQQ77" s="172"/>
      <c r="GQR77" s="172"/>
      <c r="GQS77" s="172"/>
      <c r="GQT77" s="172"/>
      <c r="GQU77" s="172"/>
      <c r="GQV77" s="172"/>
      <c r="GQW77" s="172"/>
      <c r="GQX77" s="172"/>
      <c r="GQY77" s="172"/>
      <c r="GQZ77" s="172"/>
      <c r="GRA77" s="172"/>
      <c r="GRB77" s="172"/>
      <c r="GRC77" s="172"/>
      <c r="GRD77" s="172"/>
      <c r="GRE77" s="172"/>
      <c r="GRF77" s="172"/>
      <c r="GRG77" s="172"/>
      <c r="GRH77" s="172"/>
      <c r="GRI77" s="172"/>
      <c r="GRJ77" s="172"/>
      <c r="GRK77" s="172"/>
      <c r="GRL77" s="172"/>
      <c r="GRM77" s="172"/>
      <c r="GRN77" s="172"/>
      <c r="GRO77" s="172"/>
      <c r="GRP77" s="172"/>
      <c r="GRQ77" s="172"/>
      <c r="GRR77" s="172"/>
      <c r="GRS77" s="172"/>
      <c r="GRT77" s="172"/>
      <c r="GRU77" s="172"/>
      <c r="GRV77" s="172"/>
      <c r="GRW77" s="172"/>
      <c r="GRX77" s="172"/>
      <c r="GRY77" s="172"/>
      <c r="GRZ77" s="172"/>
      <c r="GSA77" s="172"/>
      <c r="GSB77" s="172"/>
      <c r="GSC77" s="172"/>
      <c r="GSD77" s="172"/>
      <c r="GSE77" s="172"/>
      <c r="GSF77" s="172"/>
      <c r="GSG77" s="172"/>
      <c r="GSH77" s="172"/>
      <c r="GSI77" s="172"/>
      <c r="GSJ77" s="172"/>
      <c r="GSK77" s="172"/>
      <c r="GSL77" s="172"/>
      <c r="GSM77" s="172"/>
      <c r="GSN77" s="172"/>
      <c r="GSO77" s="172"/>
      <c r="GSP77" s="172"/>
      <c r="GSQ77" s="172"/>
      <c r="GSR77" s="172"/>
      <c r="GSS77" s="172"/>
      <c r="GST77" s="172"/>
      <c r="GSU77" s="172"/>
      <c r="GSV77" s="172"/>
      <c r="GSW77" s="172"/>
      <c r="GSX77" s="172"/>
      <c r="GSY77" s="172"/>
      <c r="GSZ77" s="172"/>
      <c r="GTA77" s="172"/>
      <c r="GTB77" s="172"/>
      <c r="GTC77" s="172"/>
      <c r="GTD77" s="172"/>
      <c r="GTE77" s="172"/>
      <c r="GTF77" s="172"/>
      <c r="GTG77" s="172"/>
      <c r="GTH77" s="172"/>
      <c r="GTI77" s="172"/>
      <c r="GTJ77" s="172"/>
      <c r="GTK77" s="172"/>
      <c r="GTL77" s="172"/>
      <c r="GTM77" s="172"/>
      <c r="GTN77" s="172"/>
      <c r="GTO77" s="172"/>
      <c r="GTP77" s="172"/>
      <c r="GTQ77" s="172"/>
      <c r="GTR77" s="172"/>
      <c r="GTS77" s="172"/>
      <c r="GTT77" s="172"/>
      <c r="GTU77" s="172"/>
      <c r="GTV77" s="172"/>
      <c r="GTW77" s="172"/>
      <c r="GTX77" s="172"/>
      <c r="GTY77" s="172"/>
      <c r="GTZ77" s="172"/>
      <c r="GUA77" s="172"/>
      <c r="GUB77" s="172"/>
      <c r="GUC77" s="172"/>
      <c r="GUD77" s="172"/>
      <c r="GUE77" s="172"/>
      <c r="GUF77" s="172"/>
      <c r="GUG77" s="172"/>
      <c r="GUH77" s="172"/>
      <c r="GUI77" s="172"/>
      <c r="GUJ77" s="172"/>
      <c r="GUK77" s="172"/>
      <c r="GUL77" s="172"/>
      <c r="GUM77" s="172"/>
      <c r="GUN77" s="172"/>
      <c r="GUO77" s="172"/>
      <c r="GUP77" s="172"/>
      <c r="GUQ77" s="172"/>
      <c r="GUR77" s="172"/>
      <c r="GUS77" s="172"/>
      <c r="GUT77" s="172"/>
      <c r="GUU77" s="172"/>
      <c r="GUV77" s="172"/>
      <c r="GUW77" s="172"/>
      <c r="GUX77" s="172"/>
      <c r="GUY77" s="172"/>
      <c r="GUZ77" s="172"/>
      <c r="GVA77" s="172"/>
      <c r="GVB77" s="172"/>
      <c r="GVC77" s="172"/>
      <c r="GVD77" s="172"/>
      <c r="GVE77" s="172"/>
      <c r="GVF77" s="172"/>
      <c r="GVG77" s="172"/>
      <c r="GVH77" s="172"/>
      <c r="GVI77" s="172"/>
      <c r="GVJ77" s="172"/>
      <c r="GVK77" s="172"/>
      <c r="GVL77" s="172"/>
      <c r="GVM77" s="172"/>
      <c r="GVN77" s="172"/>
      <c r="GVO77" s="172"/>
      <c r="GVP77" s="172"/>
      <c r="GVQ77" s="172"/>
      <c r="GVR77" s="172"/>
      <c r="GVS77" s="172"/>
      <c r="GVT77" s="172"/>
      <c r="GVU77" s="172"/>
      <c r="GVV77" s="172"/>
      <c r="GVW77" s="172"/>
      <c r="GVX77" s="172"/>
      <c r="GVY77" s="172"/>
      <c r="GVZ77" s="172"/>
      <c r="GWA77" s="172"/>
      <c r="GWB77" s="172"/>
      <c r="GWC77" s="172"/>
      <c r="GWD77" s="172"/>
      <c r="GWE77" s="172"/>
      <c r="GWF77" s="172"/>
      <c r="GWG77" s="172"/>
      <c r="GWH77" s="172"/>
      <c r="GWI77" s="172"/>
      <c r="GWJ77" s="172"/>
      <c r="GWK77" s="172"/>
      <c r="GWL77" s="172"/>
      <c r="GWM77" s="172"/>
      <c r="GWN77" s="172"/>
      <c r="GWO77" s="172"/>
      <c r="GWP77" s="172"/>
      <c r="GWQ77" s="172"/>
      <c r="GWR77" s="172"/>
      <c r="GWS77" s="172"/>
      <c r="GWT77" s="172"/>
      <c r="GWU77" s="172"/>
      <c r="GWV77" s="172"/>
      <c r="GWW77" s="172"/>
      <c r="GWX77" s="172"/>
      <c r="GWY77" s="172"/>
      <c r="GWZ77" s="172"/>
      <c r="GXA77" s="172"/>
      <c r="GXB77" s="172"/>
      <c r="GXC77" s="172"/>
      <c r="GXD77" s="172"/>
      <c r="GXE77" s="172"/>
      <c r="GXF77" s="172"/>
      <c r="GXG77" s="172"/>
      <c r="GXH77" s="172"/>
      <c r="GXI77" s="172"/>
      <c r="GXJ77" s="172"/>
      <c r="GXK77" s="172"/>
      <c r="GXL77" s="172"/>
      <c r="GXM77" s="172"/>
      <c r="GXN77" s="172"/>
      <c r="GXO77" s="172"/>
      <c r="GXP77" s="172"/>
      <c r="GXQ77" s="172"/>
      <c r="GXR77" s="172"/>
      <c r="GXS77" s="172"/>
      <c r="GXT77" s="172"/>
      <c r="GXU77" s="172"/>
      <c r="GXV77" s="172"/>
      <c r="GXW77" s="172"/>
      <c r="GXX77" s="172"/>
      <c r="GXY77" s="172"/>
      <c r="GXZ77" s="172"/>
      <c r="GYA77" s="172"/>
      <c r="GYB77" s="172"/>
      <c r="GYC77" s="172"/>
      <c r="GYD77" s="172"/>
      <c r="GYE77" s="172"/>
      <c r="GYF77" s="172"/>
      <c r="GYG77" s="172"/>
      <c r="GYH77" s="172"/>
      <c r="GYI77" s="172"/>
      <c r="GYJ77" s="172"/>
      <c r="GYK77" s="172"/>
      <c r="GYL77" s="172"/>
      <c r="GYM77" s="172"/>
      <c r="GYN77" s="172"/>
      <c r="GYO77" s="172"/>
      <c r="GYP77" s="172"/>
      <c r="GYQ77" s="172"/>
      <c r="GYR77" s="172"/>
      <c r="GYS77" s="172"/>
      <c r="GYT77" s="172"/>
      <c r="GYU77" s="172"/>
      <c r="GYV77" s="172"/>
      <c r="GYW77" s="172"/>
      <c r="GYX77" s="172"/>
      <c r="GYY77" s="172"/>
      <c r="GYZ77" s="172"/>
      <c r="GZA77" s="172"/>
      <c r="GZB77" s="172"/>
      <c r="GZC77" s="172"/>
      <c r="GZD77" s="172"/>
      <c r="GZE77" s="172"/>
      <c r="GZF77" s="172"/>
      <c r="GZG77" s="172"/>
      <c r="GZH77" s="172"/>
      <c r="GZI77" s="172"/>
      <c r="GZJ77" s="172"/>
      <c r="GZK77" s="172"/>
      <c r="GZL77" s="172"/>
      <c r="GZM77" s="172"/>
      <c r="GZN77" s="172"/>
      <c r="GZO77" s="172"/>
      <c r="GZP77" s="172"/>
      <c r="GZQ77" s="172"/>
      <c r="GZR77" s="172"/>
      <c r="GZS77" s="172"/>
      <c r="GZT77" s="172"/>
      <c r="GZU77" s="172"/>
      <c r="GZV77" s="172"/>
      <c r="GZW77" s="172"/>
      <c r="GZX77" s="172"/>
      <c r="GZY77" s="172"/>
      <c r="GZZ77" s="172"/>
      <c r="HAA77" s="172"/>
      <c r="HAB77" s="172"/>
      <c r="HAC77" s="172"/>
      <c r="HAD77" s="172"/>
      <c r="HAE77" s="172"/>
      <c r="HAF77" s="172"/>
      <c r="HAG77" s="172"/>
      <c r="HAH77" s="172"/>
      <c r="HAI77" s="172"/>
      <c r="HAJ77" s="172"/>
      <c r="HAK77" s="172"/>
      <c r="HAL77" s="172"/>
      <c r="HAM77" s="172"/>
      <c r="HAN77" s="172"/>
      <c r="HAO77" s="172"/>
      <c r="HAP77" s="172"/>
      <c r="HAQ77" s="172"/>
      <c r="HAR77" s="172"/>
      <c r="HAS77" s="172"/>
      <c r="HAT77" s="172"/>
      <c r="HAU77" s="172"/>
      <c r="HAV77" s="172"/>
      <c r="HAW77" s="172"/>
      <c r="HAX77" s="172"/>
      <c r="HAY77" s="172"/>
      <c r="HAZ77" s="172"/>
      <c r="HBA77" s="172"/>
      <c r="HBB77" s="172"/>
      <c r="HBC77" s="172"/>
      <c r="HBD77" s="172"/>
      <c r="HBE77" s="172"/>
      <c r="HBF77" s="172"/>
      <c r="HBG77" s="172"/>
      <c r="HBH77" s="172"/>
      <c r="HBI77" s="172"/>
      <c r="HBJ77" s="172"/>
      <c r="HBK77" s="172"/>
      <c r="HBL77" s="172"/>
      <c r="HBM77" s="172"/>
      <c r="HBN77" s="172"/>
      <c r="HBO77" s="172"/>
      <c r="HBP77" s="172"/>
      <c r="HBQ77" s="172"/>
      <c r="HBR77" s="172"/>
      <c r="HBS77" s="172"/>
      <c r="HBT77" s="172"/>
      <c r="HBU77" s="172"/>
      <c r="HBV77" s="172"/>
      <c r="HBW77" s="172"/>
      <c r="HBX77" s="172"/>
      <c r="HBY77" s="172"/>
      <c r="HBZ77" s="172"/>
      <c r="HCA77" s="172"/>
      <c r="HCB77" s="172"/>
      <c r="HCC77" s="172"/>
      <c r="HCD77" s="172"/>
      <c r="HCE77" s="172"/>
      <c r="HCF77" s="172"/>
      <c r="HCG77" s="172"/>
      <c r="HCH77" s="172"/>
      <c r="HCI77" s="172"/>
      <c r="HCJ77" s="172"/>
      <c r="HCK77" s="172"/>
      <c r="HCL77" s="172"/>
      <c r="HCM77" s="172"/>
      <c r="HCN77" s="172"/>
      <c r="HCO77" s="172"/>
      <c r="HCP77" s="172"/>
      <c r="HCQ77" s="172"/>
      <c r="HCR77" s="172"/>
      <c r="HCS77" s="172"/>
      <c r="HCT77" s="172"/>
      <c r="HCU77" s="172"/>
      <c r="HCV77" s="172"/>
      <c r="HCW77" s="172"/>
      <c r="HCX77" s="172"/>
      <c r="HCY77" s="172"/>
      <c r="HCZ77" s="172"/>
      <c r="HDA77" s="172"/>
      <c r="HDB77" s="172"/>
      <c r="HDC77" s="172"/>
      <c r="HDD77" s="172"/>
      <c r="HDE77" s="172"/>
      <c r="HDF77" s="172"/>
      <c r="HDG77" s="172"/>
      <c r="HDH77" s="172"/>
      <c r="HDI77" s="172"/>
      <c r="HDJ77" s="172"/>
      <c r="HDK77" s="172"/>
      <c r="HDL77" s="172"/>
      <c r="HDM77" s="172"/>
      <c r="HDN77" s="172"/>
      <c r="HDO77" s="172"/>
      <c r="HDP77" s="172"/>
      <c r="HDQ77" s="172"/>
      <c r="HDR77" s="172"/>
      <c r="HDS77" s="172"/>
      <c r="HDT77" s="172"/>
      <c r="HDU77" s="172"/>
      <c r="HDV77" s="172"/>
      <c r="HDW77" s="172"/>
      <c r="HDX77" s="172"/>
      <c r="HDY77" s="172"/>
      <c r="HDZ77" s="172"/>
      <c r="HEA77" s="172"/>
      <c r="HEB77" s="172"/>
      <c r="HEC77" s="172"/>
      <c r="HED77" s="172"/>
      <c r="HEE77" s="172"/>
      <c r="HEF77" s="172"/>
      <c r="HEG77" s="172"/>
      <c r="HEH77" s="172"/>
      <c r="HEI77" s="172"/>
      <c r="HEJ77" s="172"/>
      <c r="HEK77" s="172"/>
      <c r="HEL77" s="172"/>
      <c r="HEM77" s="172"/>
      <c r="HEN77" s="172"/>
      <c r="HEO77" s="172"/>
      <c r="HEP77" s="172"/>
      <c r="HEQ77" s="172"/>
      <c r="HER77" s="172"/>
      <c r="HES77" s="172"/>
      <c r="HET77" s="172"/>
      <c r="HEU77" s="172"/>
      <c r="HEV77" s="172"/>
      <c r="HEW77" s="172"/>
      <c r="HEX77" s="172"/>
      <c r="HEY77" s="172"/>
      <c r="HEZ77" s="172"/>
      <c r="HFA77" s="172"/>
      <c r="HFB77" s="172"/>
      <c r="HFC77" s="172"/>
      <c r="HFD77" s="172"/>
      <c r="HFE77" s="172"/>
      <c r="HFF77" s="172"/>
      <c r="HFG77" s="172"/>
      <c r="HFH77" s="172"/>
      <c r="HFI77" s="172"/>
      <c r="HFJ77" s="172"/>
      <c r="HFK77" s="172"/>
      <c r="HFL77" s="172"/>
      <c r="HFM77" s="172"/>
      <c r="HFN77" s="172"/>
      <c r="HFO77" s="172"/>
      <c r="HFP77" s="172"/>
      <c r="HFQ77" s="172"/>
      <c r="HFR77" s="172"/>
      <c r="HFS77" s="172"/>
      <c r="HFT77" s="172"/>
      <c r="HFU77" s="172"/>
      <c r="HFV77" s="172"/>
      <c r="HFW77" s="172"/>
      <c r="HFX77" s="172"/>
      <c r="HFY77" s="172"/>
      <c r="HFZ77" s="172"/>
      <c r="HGA77" s="172"/>
      <c r="HGB77" s="172"/>
      <c r="HGC77" s="172"/>
      <c r="HGD77" s="172"/>
      <c r="HGE77" s="172"/>
      <c r="HGF77" s="172"/>
      <c r="HGG77" s="172"/>
      <c r="HGH77" s="172"/>
      <c r="HGI77" s="172"/>
      <c r="HGJ77" s="172"/>
      <c r="HGK77" s="172"/>
      <c r="HGL77" s="172"/>
      <c r="HGM77" s="172"/>
      <c r="HGN77" s="172"/>
      <c r="HGO77" s="172"/>
      <c r="HGP77" s="172"/>
      <c r="HGQ77" s="172"/>
      <c r="HGR77" s="172"/>
      <c r="HGS77" s="172"/>
      <c r="HGT77" s="172"/>
      <c r="HGU77" s="172"/>
      <c r="HGV77" s="172"/>
      <c r="HGW77" s="172"/>
      <c r="HGX77" s="172"/>
      <c r="HGY77" s="172"/>
      <c r="HGZ77" s="172"/>
      <c r="HHA77" s="172"/>
      <c r="HHB77" s="172"/>
      <c r="HHC77" s="172"/>
      <c r="HHD77" s="172"/>
      <c r="HHE77" s="172"/>
      <c r="HHF77" s="172"/>
      <c r="HHG77" s="172"/>
      <c r="HHH77" s="172"/>
      <c r="HHI77" s="172"/>
      <c r="HHJ77" s="172"/>
      <c r="HHK77" s="172"/>
      <c r="HHL77" s="172"/>
      <c r="HHM77" s="172"/>
      <c r="HHN77" s="172"/>
      <c r="HHO77" s="172"/>
      <c r="HHP77" s="172"/>
      <c r="HHQ77" s="172"/>
      <c r="HHR77" s="172"/>
      <c r="HHS77" s="172"/>
      <c r="HHT77" s="172"/>
      <c r="HHU77" s="172"/>
      <c r="HHV77" s="172"/>
      <c r="HHW77" s="172"/>
      <c r="HHX77" s="172"/>
      <c r="HHY77" s="172"/>
      <c r="HHZ77" s="172"/>
      <c r="HIA77" s="172"/>
      <c r="HIB77" s="172"/>
      <c r="HIC77" s="172"/>
      <c r="HID77" s="172"/>
      <c r="HIE77" s="172"/>
      <c r="HIF77" s="172"/>
      <c r="HIG77" s="172"/>
      <c r="HIH77" s="172"/>
      <c r="HII77" s="172"/>
      <c r="HIJ77" s="172"/>
      <c r="HIK77" s="172"/>
      <c r="HIL77" s="172"/>
      <c r="HIM77" s="172"/>
      <c r="HIN77" s="172"/>
      <c r="HIO77" s="172"/>
      <c r="HIP77" s="172"/>
      <c r="HIQ77" s="172"/>
      <c r="HIR77" s="172"/>
      <c r="HIS77" s="172"/>
      <c r="HIT77" s="172"/>
      <c r="HIU77" s="172"/>
      <c r="HIV77" s="172"/>
      <c r="HIW77" s="172"/>
      <c r="HIX77" s="172"/>
      <c r="HIY77" s="172"/>
      <c r="HIZ77" s="172"/>
      <c r="HJA77" s="172"/>
      <c r="HJB77" s="172"/>
      <c r="HJC77" s="172"/>
      <c r="HJD77" s="172"/>
      <c r="HJE77" s="172"/>
      <c r="HJF77" s="172"/>
      <c r="HJG77" s="172"/>
      <c r="HJH77" s="172"/>
      <c r="HJI77" s="172"/>
      <c r="HJJ77" s="172"/>
      <c r="HJK77" s="172"/>
      <c r="HJL77" s="172"/>
      <c r="HJM77" s="172"/>
      <c r="HJN77" s="172"/>
      <c r="HJO77" s="172"/>
      <c r="HJP77" s="172"/>
      <c r="HJQ77" s="172"/>
      <c r="HJR77" s="172"/>
      <c r="HJS77" s="172"/>
      <c r="HJT77" s="172"/>
      <c r="HJU77" s="172"/>
      <c r="HJV77" s="172"/>
      <c r="HJW77" s="172"/>
      <c r="HJX77" s="172"/>
      <c r="HJY77" s="172"/>
      <c r="HJZ77" s="172"/>
      <c r="HKA77" s="172"/>
      <c r="HKB77" s="172"/>
      <c r="HKC77" s="172"/>
      <c r="HKD77" s="172"/>
      <c r="HKE77" s="172"/>
      <c r="HKF77" s="172"/>
      <c r="HKG77" s="172"/>
      <c r="HKH77" s="172"/>
      <c r="HKI77" s="172"/>
      <c r="HKJ77" s="172"/>
      <c r="HKK77" s="172"/>
      <c r="HKL77" s="172"/>
      <c r="HKM77" s="172"/>
      <c r="HKN77" s="172"/>
      <c r="HKO77" s="172"/>
      <c r="HKP77" s="172"/>
      <c r="HKQ77" s="172"/>
      <c r="HKR77" s="172"/>
      <c r="HKS77" s="172"/>
      <c r="HKT77" s="172"/>
      <c r="HKU77" s="172"/>
      <c r="HKV77" s="172"/>
      <c r="HKW77" s="172"/>
      <c r="HKX77" s="172"/>
      <c r="HKY77" s="172"/>
      <c r="HKZ77" s="172"/>
      <c r="HLA77" s="172"/>
      <c r="HLB77" s="172"/>
      <c r="HLC77" s="172"/>
      <c r="HLD77" s="172"/>
      <c r="HLE77" s="172"/>
      <c r="HLF77" s="172"/>
      <c r="HLG77" s="172"/>
      <c r="HLH77" s="172"/>
      <c r="HLI77" s="172"/>
      <c r="HLJ77" s="172"/>
      <c r="HLK77" s="172"/>
      <c r="HLL77" s="172"/>
      <c r="HLM77" s="172"/>
      <c r="HLN77" s="172"/>
      <c r="HLO77" s="172"/>
      <c r="HLP77" s="172"/>
      <c r="HLQ77" s="172"/>
      <c r="HLR77" s="172"/>
      <c r="HLS77" s="172"/>
      <c r="HLT77" s="172"/>
      <c r="HLU77" s="172"/>
      <c r="HLV77" s="172"/>
      <c r="HLW77" s="172"/>
      <c r="HLX77" s="172"/>
      <c r="HLY77" s="172"/>
      <c r="HLZ77" s="172"/>
      <c r="HMA77" s="172"/>
      <c r="HMB77" s="172"/>
      <c r="HMC77" s="172"/>
      <c r="HMD77" s="172"/>
      <c r="HME77" s="172"/>
      <c r="HMF77" s="172"/>
      <c r="HMG77" s="172"/>
      <c r="HMH77" s="172"/>
      <c r="HMI77" s="172"/>
      <c r="HMJ77" s="172"/>
      <c r="HMK77" s="172"/>
      <c r="HML77" s="172"/>
      <c r="HMM77" s="172"/>
      <c r="HMN77" s="172"/>
      <c r="HMO77" s="172"/>
      <c r="HMP77" s="172"/>
      <c r="HMQ77" s="172"/>
      <c r="HMR77" s="172"/>
      <c r="HMS77" s="172"/>
      <c r="HMT77" s="172"/>
      <c r="HMU77" s="172"/>
      <c r="HMV77" s="172"/>
      <c r="HMW77" s="172"/>
      <c r="HMX77" s="172"/>
      <c r="HMY77" s="172"/>
      <c r="HMZ77" s="172"/>
      <c r="HNA77" s="172"/>
      <c r="HNB77" s="172"/>
      <c r="HNC77" s="172"/>
      <c r="HND77" s="172"/>
      <c r="HNE77" s="172"/>
      <c r="HNF77" s="172"/>
      <c r="HNG77" s="172"/>
      <c r="HNH77" s="172"/>
      <c r="HNI77" s="172"/>
      <c r="HNJ77" s="172"/>
      <c r="HNK77" s="172"/>
      <c r="HNL77" s="172"/>
      <c r="HNM77" s="172"/>
      <c r="HNN77" s="172"/>
      <c r="HNO77" s="172"/>
      <c r="HNP77" s="172"/>
      <c r="HNQ77" s="172"/>
      <c r="HNR77" s="172"/>
      <c r="HNS77" s="172"/>
      <c r="HNT77" s="172"/>
      <c r="HNU77" s="172"/>
      <c r="HNV77" s="172"/>
      <c r="HNW77" s="172"/>
      <c r="HNX77" s="172"/>
      <c r="HNY77" s="172"/>
      <c r="HNZ77" s="172"/>
      <c r="HOA77" s="172"/>
      <c r="HOB77" s="172"/>
      <c r="HOC77" s="172"/>
      <c r="HOD77" s="172"/>
      <c r="HOE77" s="172"/>
      <c r="HOF77" s="172"/>
      <c r="HOG77" s="172"/>
      <c r="HOH77" s="172"/>
      <c r="HOI77" s="172"/>
      <c r="HOJ77" s="172"/>
      <c r="HOK77" s="172"/>
      <c r="HOL77" s="172"/>
      <c r="HOM77" s="172"/>
      <c r="HON77" s="172"/>
      <c r="HOO77" s="172"/>
      <c r="HOP77" s="172"/>
      <c r="HOQ77" s="172"/>
      <c r="HOR77" s="172"/>
      <c r="HOS77" s="172"/>
      <c r="HOT77" s="172"/>
      <c r="HOU77" s="172"/>
      <c r="HOV77" s="172"/>
      <c r="HOW77" s="172"/>
      <c r="HOX77" s="172"/>
      <c r="HOY77" s="172"/>
      <c r="HOZ77" s="172"/>
      <c r="HPA77" s="172"/>
      <c r="HPB77" s="172"/>
      <c r="HPC77" s="172"/>
      <c r="HPD77" s="172"/>
      <c r="HPE77" s="172"/>
      <c r="HPF77" s="172"/>
      <c r="HPG77" s="172"/>
      <c r="HPH77" s="172"/>
      <c r="HPI77" s="172"/>
      <c r="HPJ77" s="172"/>
      <c r="HPK77" s="172"/>
      <c r="HPL77" s="172"/>
      <c r="HPM77" s="172"/>
      <c r="HPN77" s="172"/>
      <c r="HPO77" s="172"/>
      <c r="HPP77" s="172"/>
      <c r="HPQ77" s="172"/>
      <c r="HPR77" s="172"/>
      <c r="HPS77" s="172"/>
      <c r="HPT77" s="172"/>
      <c r="HPU77" s="172"/>
      <c r="HPV77" s="172"/>
      <c r="HPW77" s="172"/>
      <c r="HPX77" s="172"/>
      <c r="HPY77" s="172"/>
      <c r="HPZ77" s="172"/>
      <c r="HQA77" s="172"/>
      <c r="HQB77" s="172"/>
      <c r="HQC77" s="172"/>
      <c r="HQD77" s="172"/>
      <c r="HQE77" s="172"/>
      <c r="HQF77" s="172"/>
      <c r="HQG77" s="172"/>
      <c r="HQH77" s="172"/>
      <c r="HQI77" s="172"/>
      <c r="HQJ77" s="172"/>
      <c r="HQK77" s="172"/>
      <c r="HQL77" s="172"/>
      <c r="HQM77" s="172"/>
      <c r="HQN77" s="172"/>
      <c r="HQO77" s="172"/>
      <c r="HQP77" s="172"/>
      <c r="HQQ77" s="172"/>
      <c r="HQR77" s="172"/>
      <c r="HQS77" s="172"/>
      <c r="HQT77" s="172"/>
      <c r="HQU77" s="172"/>
      <c r="HQV77" s="172"/>
      <c r="HQW77" s="172"/>
      <c r="HQX77" s="172"/>
      <c r="HQY77" s="172"/>
      <c r="HQZ77" s="172"/>
      <c r="HRA77" s="172"/>
      <c r="HRB77" s="172"/>
      <c r="HRC77" s="172"/>
      <c r="HRD77" s="172"/>
      <c r="HRE77" s="172"/>
      <c r="HRF77" s="172"/>
      <c r="HRG77" s="172"/>
      <c r="HRH77" s="172"/>
      <c r="HRI77" s="172"/>
      <c r="HRJ77" s="172"/>
      <c r="HRK77" s="172"/>
      <c r="HRL77" s="172"/>
      <c r="HRM77" s="172"/>
      <c r="HRN77" s="172"/>
      <c r="HRO77" s="172"/>
      <c r="HRP77" s="172"/>
      <c r="HRQ77" s="172"/>
      <c r="HRR77" s="172"/>
      <c r="HRS77" s="172"/>
      <c r="HRT77" s="172"/>
      <c r="HRU77" s="172"/>
      <c r="HRV77" s="172"/>
      <c r="HRW77" s="172"/>
      <c r="HRX77" s="172"/>
      <c r="HRY77" s="172"/>
      <c r="HRZ77" s="172"/>
      <c r="HSA77" s="172"/>
      <c r="HSB77" s="172"/>
      <c r="HSC77" s="172"/>
      <c r="HSD77" s="172"/>
      <c r="HSE77" s="172"/>
      <c r="HSF77" s="172"/>
      <c r="HSG77" s="172"/>
      <c r="HSH77" s="172"/>
      <c r="HSI77" s="172"/>
      <c r="HSJ77" s="172"/>
      <c r="HSK77" s="172"/>
      <c r="HSL77" s="172"/>
      <c r="HSM77" s="172"/>
      <c r="HSN77" s="172"/>
      <c r="HSO77" s="172"/>
      <c r="HSP77" s="172"/>
      <c r="HSQ77" s="172"/>
      <c r="HSR77" s="172"/>
      <c r="HSS77" s="172"/>
      <c r="HST77" s="172"/>
      <c r="HSU77" s="172"/>
      <c r="HSV77" s="172"/>
      <c r="HSW77" s="172"/>
      <c r="HSX77" s="172"/>
      <c r="HSY77" s="172"/>
      <c r="HSZ77" s="172"/>
      <c r="HTA77" s="172"/>
      <c r="HTB77" s="172"/>
      <c r="HTC77" s="172"/>
      <c r="HTD77" s="172"/>
      <c r="HTE77" s="172"/>
      <c r="HTF77" s="172"/>
      <c r="HTG77" s="172"/>
      <c r="HTH77" s="172"/>
      <c r="HTI77" s="172"/>
      <c r="HTJ77" s="172"/>
      <c r="HTK77" s="172"/>
      <c r="HTL77" s="172"/>
      <c r="HTM77" s="172"/>
      <c r="HTN77" s="172"/>
      <c r="HTO77" s="172"/>
      <c r="HTP77" s="172"/>
      <c r="HTQ77" s="172"/>
      <c r="HTR77" s="172"/>
      <c r="HTS77" s="172"/>
      <c r="HTT77" s="172"/>
      <c r="HTU77" s="172"/>
      <c r="HTV77" s="172"/>
      <c r="HTW77" s="172"/>
      <c r="HTX77" s="172"/>
      <c r="HTY77" s="172"/>
      <c r="HTZ77" s="172"/>
      <c r="HUA77" s="172"/>
      <c r="HUB77" s="172"/>
      <c r="HUC77" s="172"/>
      <c r="HUD77" s="172"/>
      <c r="HUE77" s="172"/>
      <c r="HUF77" s="172"/>
      <c r="HUG77" s="172"/>
      <c r="HUH77" s="172"/>
      <c r="HUI77" s="172"/>
      <c r="HUJ77" s="172"/>
      <c r="HUK77" s="172"/>
      <c r="HUL77" s="172"/>
      <c r="HUM77" s="172"/>
      <c r="HUN77" s="172"/>
      <c r="HUO77" s="172"/>
      <c r="HUP77" s="172"/>
      <c r="HUQ77" s="172"/>
      <c r="HUR77" s="172"/>
      <c r="HUS77" s="172"/>
      <c r="HUT77" s="172"/>
      <c r="HUU77" s="172"/>
      <c r="HUV77" s="172"/>
      <c r="HUW77" s="172"/>
      <c r="HUX77" s="172"/>
      <c r="HUY77" s="172"/>
      <c r="HUZ77" s="172"/>
      <c r="HVA77" s="172"/>
      <c r="HVB77" s="172"/>
      <c r="HVC77" s="172"/>
      <c r="HVD77" s="172"/>
      <c r="HVE77" s="172"/>
      <c r="HVF77" s="172"/>
      <c r="HVG77" s="172"/>
      <c r="HVH77" s="172"/>
      <c r="HVI77" s="172"/>
      <c r="HVJ77" s="172"/>
      <c r="HVK77" s="172"/>
      <c r="HVL77" s="172"/>
      <c r="HVM77" s="172"/>
      <c r="HVN77" s="172"/>
      <c r="HVO77" s="172"/>
      <c r="HVP77" s="172"/>
      <c r="HVQ77" s="172"/>
      <c r="HVR77" s="172"/>
      <c r="HVS77" s="172"/>
      <c r="HVT77" s="172"/>
      <c r="HVU77" s="172"/>
      <c r="HVV77" s="172"/>
      <c r="HVW77" s="172"/>
      <c r="HVX77" s="172"/>
      <c r="HVY77" s="172"/>
      <c r="HVZ77" s="172"/>
      <c r="HWA77" s="172"/>
      <c r="HWB77" s="172"/>
      <c r="HWC77" s="172"/>
      <c r="HWD77" s="172"/>
      <c r="HWE77" s="172"/>
      <c r="HWF77" s="172"/>
      <c r="HWG77" s="172"/>
      <c r="HWH77" s="172"/>
      <c r="HWI77" s="172"/>
      <c r="HWJ77" s="172"/>
      <c r="HWK77" s="172"/>
      <c r="HWL77" s="172"/>
      <c r="HWM77" s="172"/>
      <c r="HWN77" s="172"/>
      <c r="HWO77" s="172"/>
      <c r="HWP77" s="172"/>
      <c r="HWQ77" s="172"/>
      <c r="HWR77" s="172"/>
      <c r="HWS77" s="172"/>
      <c r="HWT77" s="172"/>
      <c r="HWU77" s="172"/>
      <c r="HWV77" s="172"/>
      <c r="HWW77" s="172"/>
      <c r="HWX77" s="172"/>
      <c r="HWY77" s="172"/>
      <c r="HWZ77" s="172"/>
      <c r="HXA77" s="172"/>
      <c r="HXB77" s="172"/>
      <c r="HXC77" s="172"/>
      <c r="HXD77" s="172"/>
      <c r="HXE77" s="172"/>
      <c r="HXF77" s="172"/>
      <c r="HXG77" s="172"/>
      <c r="HXH77" s="172"/>
      <c r="HXI77" s="172"/>
      <c r="HXJ77" s="172"/>
      <c r="HXK77" s="172"/>
      <c r="HXL77" s="172"/>
      <c r="HXM77" s="172"/>
      <c r="HXN77" s="172"/>
      <c r="HXO77" s="172"/>
      <c r="HXP77" s="172"/>
      <c r="HXQ77" s="172"/>
      <c r="HXR77" s="172"/>
      <c r="HXS77" s="172"/>
      <c r="HXT77" s="172"/>
      <c r="HXU77" s="172"/>
      <c r="HXV77" s="172"/>
      <c r="HXW77" s="172"/>
      <c r="HXX77" s="172"/>
      <c r="HXY77" s="172"/>
      <c r="HXZ77" s="172"/>
      <c r="HYA77" s="172"/>
      <c r="HYB77" s="172"/>
      <c r="HYC77" s="172"/>
      <c r="HYD77" s="172"/>
      <c r="HYE77" s="172"/>
      <c r="HYF77" s="172"/>
      <c r="HYG77" s="172"/>
      <c r="HYH77" s="172"/>
      <c r="HYI77" s="172"/>
      <c r="HYJ77" s="172"/>
      <c r="HYK77" s="172"/>
      <c r="HYL77" s="172"/>
      <c r="HYM77" s="172"/>
      <c r="HYN77" s="172"/>
      <c r="HYO77" s="172"/>
      <c r="HYP77" s="172"/>
      <c r="HYQ77" s="172"/>
      <c r="HYR77" s="172"/>
      <c r="HYS77" s="172"/>
      <c r="HYT77" s="172"/>
      <c r="HYU77" s="172"/>
      <c r="HYV77" s="172"/>
      <c r="HYW77" s="172"/>
      <c r="HYX77" s="172"/>
      <c r="HYY77" s="172"/>
      <c r="HYZ77" s="172"/>
      <c r="HZA77" s="172"/>
      <c r="HZB77" s="172"/>
      <c r="HZC77" s="172"/>
      <c r="HZD77" s="172"/>
      <c r="HZE77" s="172"/>
      <c r="HZF77" s="172"/>
      <c r="HZG77" s="172"/>
      <c r="HZH77" s="172"/>
      <c r="HZI77" s="172"/>
      <c r="HZJ77" s="172"/>
      <c r="HZK77" s="172"/>
      <c r="HZL77" s="172"/>
      <c r="HZM77" s="172"/>
      <c r="HZN77" s="172"/>
      <c r="HZO77" s="172"/>
      <c r="HZP77" s="172"/>
      <c r="HZQ77" s="172"/>
      <c r="HZR77" s="172"/>
      <c r="HZS77" s="172"/>
      <c r="HZT77" s="172"/>
      <c r="HZU77" s="172"/>
      <c r="HZV77" s="172"/>
      <c r="HZW77" s="172"/>
      <c r="HZX77" s="172"/>
      <c r="HZY77" s="172"/>
      <c r="HZZ77" s="172"/>
      <c r="IAA77" s="172"/>
      <c r="IAB77" s="172"/>
      <c r="IAC77" s="172"/>
      <c r="IAD77" s="172"/>
      <c r="IAE77" s="172"/>
      <c r="IAF77" s="172"/>
      <c r="IAG77" s="172"/>
      <c r="IAH77" s="172"/>
      <c r="IAI77" s="172"/>
      <c r="IAJ77" s="172"/>
      <c r="IAK77" s="172"/>
      <c r="IAL77" s="172"/>
      <c r="IAM77" s="172"/>
      <c r="IAN77" s="172"/>
      <c r="IAO77" s="172"/>
      <c r="IAP77" s="172"/>
      <c r="IAQ77" s="172"/>
      <c r="IAR77" s="172"/>
      <c r="IAS77" s="172"/>
      <c r="IAT77" s="172"/>
      <c r="IAU77" s="172"/>
      <c r="IAV77" s="172"/>
      <c r="IAW77" s="172"/>
      <c r="IAX77" s="172"/>
      <c r="IAY77" s="172"/>
      <c r="IAZ77" s="172"/>
      <c r="IBA77" s="172"/>
      <c r="IBB77" s="172"/>
      <c r="IBC77" s="172"/>
      <c r="IBD77" s="172"/>
      <c r="IBE77" s="172"/>
      <c r="IBF77" s="172"/>
      <c r="IBG77" s="172"/>
      <c r="IBH77" s="172"/>
      <c r="IBI77" s="172"/>
      <c r="IBJ77" s="172"/>
      <c r="IBK77" s="172"/>
      <c r="IBL77" s="172"/>
      <c r="IBM77" s="172"/>
      <c r="IBN77" s="172"/>
      <c r="IBO77" s="172"/>
      <c r="IBP77" s="172"/>
      <c r="IBQ77" s="172"/>
      <c r="IBR77" s="172"/>
      <c r="IBS77" s="172"/>
      <c r="IBT77" s="172"/>
      <c r="IBU77" s="172"/>
      <c r="IBV77" s="172"/>
      <c r="IBW77" s="172"/>
      <c r="IBX77" s="172"/>
      <c r="IBY77" s="172"/>
      <c r="IBZ77" s="172"/>
      <c r="ICA77" s="172"/>
      <c r="ICB77" s="172"/>
      <c r="ICC77" s="172"/>
      <c r="ICD77" s="172"/>
      <c r="ICE77" s="172"/>
      <c r="ICF77" s="172"/>
      <c r="ICG77" s="172"/>
      <c r="ICH77" s="172"/>
      <c r="ICI77" s="172"/>
      <c r="ICJ77" s="172"/>
      <c r="ICK77" s="172"/>
      <c r="ICL77" s="172"/>
      <c r="ICM77" s="172"/>
      <c r="ICN77" s="172"/>
      <c r="ICO77" s="172"/>
      <c r="ICP77" s="172"/>
      <c r="ICQ77" s="172"/>
      <c r="ICR77" s="172"/>
      <c r="ICS77" s="172"/>
      <c r="ICT77" s="172"/>
      <c r="ICU77" s="172"/>
      <c r="ICV77" s="172"/>
      <c r="ICW77" s="172"/>
      <c r="ICX77" s="172"/>
      <c r="ICY77" s="172"/>
      <c r="ICZ77" s="172"/>
      <c r="IDA77" s="172"/>
      <c r="IDB77" s="172"/>
      <c r="IDC77" s="172"/>
      <c r="IDD77" s="172"/>
      <c r="IDE77" s="172"/>
      <c r="IDF77" s="172"/>
      <c r="IDG77" s="172"/>
      <c r="IDH77" s="172"/>
      <c r="IDI77" s="172"/>
      <c r="IDJ77" s="172"/>
      <c r="IDK77" s="172"/>
      <c r="IDL77" s="172"/>
      <c r="IDM77" s="172"/>
      <c r="IDN77" s="172"/>
      <c r="IDO77" s="172"/>
      <c r="IDP77" s="172"/>
      <c r="IDQ77" s="172"/>
      <c r="IDR77" s="172"/>
      <c r="IDS77" s="172"/>
      <c r="IDT77" s="172"/>
      <c r="IDU77" s="172"/>
      <c r="IDV77" s="172"/>
      <c r="IDW77" s="172"/>
      <c r="IDX77" s="172"/>
      <c r="IDY77" s="172"/>
      <c r="IDZ77" s="172"/>
      <c r="IEA77" s="172"/>
      <c r="IEB77" s="172"/>
      <c r="IEC77" s="172"/>
      <c r="IED77" s="172"/>
      <c r="IEE77" s="172"/>
      <c r="IEF77" s="172"/>
      <c r="IEG77" s="172"/>
      <c r="IEH77" s="172"/>
      <c r="IEI77" s="172"/>
      <c r="IEJ77" s="172"/>
      <c r="IEK77" s="172"/>
      <c r="IEL77" s="172"/>
      <c r="IEM77" s="172"/>
      <c r="IEN77" s="172"/>
      <c r="IEO77" s="172"/>
      <c r="IEP77" s="172"/>
      <c r="IEQ77" s="172"/>
      <c r="IER77" s="172"/>
      <c r="IES77" s="172"/>
      <c r="IET77" s="172"/>
      <c r="IEU77" s="172"/>
      <c r="IEV77" s="172"/>
      <c r="IEW77" s="172"/>
      <c r="IEX77" s="172"/>
      <c r="IEY77" s="172"/>
      <c r="IEZ77" s="172"/>
      <c r="IFA77" s="172"/>
      <c r="IFB77" s="172"/>
      <c r="IFC77" s="172"/>
      <c r="IFD77" s="172"/>
      <c r="IFE77" s="172"/>
      <c r="IFF77" s="172"/>
      <c r="IFG77" s="172"/>
      <c r="IFH77" s="172"/>
      <c r="IFI77" s="172"/>
      <c r="IFJ77" s="172"/>
      <c r="IFK77" s="172"/>
      <c r="IFL77" s="172"/>
      <c r="IFM77" s="172"/>
      <c r="IFN77" s="172"/>
      <c r="IFO77" s="172"/>
      <c r="IFP77" s="172"/>
      <c r="IFQ77" s="172"/>
      <c r="IFR77" s="172"/>
      <c r="IFS77" s="172"/>
      <c r="IFT77" s="172"/>
      <c r="IFU77" s="172"/>
      <c r="IFV77" s="172"/>
      <c r="IFW77" s="172"/>
      <c r="IFX77" s="172"/>
      <c r="IFY77" s="172"/>
      <c r="IFZ77" s="172"/>
      <c r="IGA77" s="172"/>
      <c r="IGB77" s="172"/>
      <c r="IGC77" s="172"/>
      <c r="IGD77" s="172"/>
      <c r="IGE77" s="172"/>
      <c r="IGF77" s="172"/>
      <c r="IGG77" s="172"/>
      <c r="IGH77" s="172"/>
      <c r="IGI77" s="172"/>
      <c r="IGJ77" s="172"/>
      <c r="IGK77" s="172"/>
      <c r="IGL77" s="172"/>
      <c r="IGM77" s="172"/>
      <c r="IGN77" s="172"/>
      <c r="IGO77" s="172"/>
      <c r="IGP77" s="172"/>
      <c r="IGQ77" s="172"/>
      <c r="IGR77" s="172"/>
      <c r="IGS77" s="172"/>
      <c r="IGT77" s="172"/>
      <c r="IGU77" s="172"/>
      <c r="IGV77" s="172"/>
      <c r="IGW77" s="172"/>
      <c r="IGX77" s="172"/>
      <c r="IGY77" s="172"/>
      <c r="IGZ77" s="172"/>
      <c r="IHA77" s="172"/>
      <c r="IHB77" s="172"/>
      <c r="IHC77" s="172"/>
      <c r="IHD77" s="172"/>
      <c r="IHE77" s="172"/>
      <c r="IHF77" s="172"/>
      <c r="IHG77" s="172"/>
      <c r="IHH77" s="172"/>
      <c r="IHI77" s="172"/>
      <c r="IHJ77" s="172"/>
      <c r="IHK77" s="172"/>
      <c r="IHL77" s="172"/>
      <c r="IHM77" s="172"/>
      <c r="IHN77" s="172"/>
      <c r="IHO77" s="172"/>
      <c r="IHP77" s="172"/>
      <c r="IHQ77" s="172"/>
      <c r="IHR77" s="172"/>
      <c r="IHS77" s="172"/>
      <c r="IHT77" s="172"/>
      <c r="IHU77" s="172"/>
      <c r="IHV77" s="172"/>
      <c r="IHW77" s="172"/>
      <c r="IHX77" s="172"/>
      <c r="IHY77" s="172"/>
      <c r="IHZ77" s="172"/>
      <c r="IIA77" s="172"/>
      <c r="IIB77" s="172"/>
      <c r="IIC77" s="172"/>
      <c r="IID77" s="172"/>
      <c r="IIE77" s="172"/>
      <c r="IIF77" s="172"/>
      <c r="IIG77" s="172"/>
      <c r="IIH77" s="172"/>
      <c r="III77" s="172"/>
      <c r="IIJ77" s="172"/>
      <c r="IIK77" s="172"/>
      <c r="IIL77" s="172"/>
      <c r="IIM77" s="172"/>
      <c r="IIN77" s="172"/>
      <c r="IIO77" s="172"/>
      <c r="IIP77" s="172"/>
      <c r="IIQ77" s="172"/>
      <c r="IIR77" s="172"/>
      <c r="IIS77" s="172"/>
      <c r="IIT77" s="172"/>
      <c r="IIU77" s="172"/>
      <c r="IIV77" s="172"/>
      <c r="IIW77" s="172"/>
      <c r="IIX77" s="172"/>
      <c r="IIY77" s="172"/>
      <c r="IIZ77" s="172"/>
      <c r="IJA77" s="172"/>
      <c r="IJB77" s="172"/>
      <c r="IJC77" s="172"/>
      <c r="IJD77" s="172"/>
      <c r="IJE77" s="172"/>
      <c r="IJF77" s="172"/>
      <c r="IJG77" s="172"/>
      <c r="IJH77" s="172"/>
      <c r="IJI77" s="172"/>
      <c r="IJJ77" s="172"/>
      <c r="IJK77" s="172"/>
      <c r="IJL77" s="172"/>
      <c r="IJM77" s="172"/>
      <c r="IJN77" s="172"/>
      <c r="IJO77" s="172"/>
      <c r="IJP77" s="172"/>
      <c r="IJQ77" s="172"/>
      <c r="IJR77" s="172"/>
      <c r="IJS77" s="172"/>
      <c r="IJT77" s="172"/>
      <c r="IJU77" s="172"/>
      <c r="IJV77" s="172"/>
      <c r="IJW77" s="172"/>
      <c r="IJX77" s="172"/>
      <c r="IJY77" s="172"/>
      <c r="IJZ77" s="172"/>
      <c r="IKA77" s="172"/>
      <c r="IKB77" s="172"/>
      <c r="IKC77" s="172"/>
      <c r="IKD77" s="172"/>
      <c r="IKE77" s="172"/>
      <c r="IKF77" s="172"/>
      <c r="IKG77" s="172"/>
      <c r="IKH77" s="172"/>
      <c r="IKI77" s="172"/>
      <c r="IKJ77" s="172"/>
      <c r="IKK77" s="172"/>
      <c r="IKL77" s="172"/>
      <c r="IKM77" s="172"/>
      <c r="IKN77" s="172"/>
      <c r="IKO77" s="172"/>
      <c r="IKP77" s="172"/>
      <c r="IKQ77" s="172"/>
      <c r="IKR77" s="172"/>
      <c r="IKS77" s="172"/>
      <c r="IKT77" s="172"/>
      <c r="IKU77" s="172"/>
      <c r="IKV77" s="172"/>
      <c r="IKW77" s="172"/>
      <c r="IKX77" s="172"/>
      <c r="IKY77" s="172"/>
      <c r="IKZ77" s="172"/>
      <c r="ILA77" s="172"/>
      <c r="ILB77" s="172"/>
      <c r="ILC77" s="172"/>
      <c r="ILD77" s="172"/>
      <c r="ILE77" s="172"/>
      <c r="ILF77" s="172"/>
      <c r="ILG77" s="172"/>
      <c r="ILH77" s="172"/>
      <c r="ILI77" s="172"/>
      <c r="ILJ77" s="172"/>
      <c r="ILK77" s="172"/>
      <c r="ILL77" s="172"/>
      <c r="ILM77" s="172"/>
      <c r="ILN77" s="172"/>
      <c r="ILO77" s="172"/>
      <c r="ILP77" s="172"/>
      <c r="ILQ77" s="172"/>
      <c r="ILR77" s="172"/>
      <c r="ILS77" s="172"/>
      <c r="ILT77" s="172"/>
      <c r="ILU77" s="172"/>
      <c r="ILV77" s="172"/>
      <c r="ILW77" s="172"/>
      <c r="ILX77" s="172"/>
      <c r="ILY77" s="172"/>
      <c r="ILZ77" s="172"/>
      <c r="IMA77" s="172"/>
      <c r="IMB77" s="172"/>
      <c r="IMC77" s="172"/>
      <c r="IMD77" s="172"/>
      <c r="IME77" s="172"/>
      <c r="IMF77" s="172"/>
      <c r="IMG77" s="172"/>
      <c r="IMH77" s="172"/>
      <c r="IMI77" s="172"/>
      <c r="IMJ77" s="172"/>
      <c r="IMK77" s="172"/>
      <c r="IML77" s="172"/>
      <c r="IMM77" s="172"/>
      <c r="IMN77" s="172"/>
      <c r="IMO77" s="172"/>
      <c r="IMP77" s="172"/>
      <c r="IMQ77" s="172"/>
      <c r="IMR77" s="172"/>
      <c r="IMS77" s="172"/>
      <c r="IMT77" s="172"/>
      <c r="IMU77" s="172"/>
      <c r="IMV77" s="172"/>
      <c r="IMW77" s="172"/>
      <c r="IMX77" s="172"/>
      <c r="IMY77" s="172"/>
      <c r="IMZ77" s="172"/>
      <c r="INA77" s="172"/>
      <c r="INB77" s="172"/>
      <c r="INC77" s="172"/>
      <c r="IND77" s="172"/>
      <c r="INE77" s="172"/>
      <c r="INF77" s="172"/>
      <c r="ING77" s="172"/>
      <c r="INH77" s="172"/>
      <c r="INI77" s="172"/>
      <c r="INJ77" s="172"/>
      <c r="INK77" s="172"/>
      <c r="INL77" s="172"/>
      <c r="INM77" s="172"/>
      <c r="INN77" s="172"/>
      <c r="INO77" s="172"/>
      <c r="INP77" s="172"/>
      <c r="INQ77" s="172"/>
      <c r="INR77" s="172"/>
      <c r="INS77" s="172"/>
      <c r="INT77" s="172"/>
      <c r="INU77" s="172"/>
      <c r="INV77" s="172"/>
      <c r="INW77" s="172"/>
      <c r="INX77" s="172"/>
      <c r="INY77" s="172"/>
      <c r="INZ77" s="172"/>
      <c r="IOA77" s="172"/>
      <c r="IOB77" s="172"/>
      <c r="IOC77" s="172"/>
      <c r="IOD77" s="172"/>
      <c r="IOE77" s="172"/>
      <c r="IOF77" s="172"/>
      <c r="IOG77" s="172"/>
      <c r="IOH77" s="172"/>
      <c r="IOI77" s="172"/>
      <c r="IOJ77" s="172"/>
      <c r="IOK77" s="172"/>
      <c r="IOL77" s="172"/>
      <c r="IOM77" s="172"/>
      <c r="ION77" s="172"/>
      <c r="IOO77" s="172"/>
      <c r="IOP77" s="172"/>
      <c r="IOQ77" s="172"/>
      <c r="IOR77" s="172"/>
      <c r="IOS77" s="172"/>
      <c r="IOT77" s="172"/>
      <c r="IOU77" s="172"/>
      <c r="IOV77" s="172"/>
      <c r="IOW77" s="172"/>
      <c r="IOX77" s="172"/>
      <c r="IOY77" s="172"/>
      <c r="IOZ77" s="172"/>
      <c r="IPA77" s="172"/>
      <c r="IPB77" s="172"/>
      <c r="IPC77" s="172"/>
      <c r="IPD77" s="172"/>
      <c r="IPE77" s="172"/>
      <c r="IPF77" s="172"/>
      <c r="IPG77" s="172"/>
      <c r="IPH77" s="172"/>
      <c r="IPI77" s="172"/>
      <c r="IPJ77" s="172"/>
      <c r="IPK77" s="172"/>
      <c r="IPL77" s="172"/>
      <c r="IPM77" s="172"/>
      <c r="IPN77" s="172"/>
      <c r="IPO77" s="172"/>
      <c r="IPP77" s="172"/>
      <c r="IPQ77" s="172"/>
      <c r="IPR77" s="172"/>
      <c r="IPS77" s="172"/>
      <c r="IPT77" s="172"/>
      <c r="IPU77" s="172"/>
      <c r="IPV77" s="172"/>
      <c r="IPW77" s="172"/>
      <c r="IPX77" s="172"/>
      <c r="IPY77" s="172"/>
      <c r="IPZ77" s="172"/>
      <c r="IQA77" s="172"/>
      <c r="IQB77" s="172"/>
      <c r="IQC77" s="172"/>
      <c r="IQD77" s="172"/>
      <c r="IQE77" s="172"/>
      <c r="IQF77" s="172"/>
      <c r="IQG77" s="172"/>
      <c r="IQH77" s="172"/>
      <c r="IQI77" s="172"/>
      <c r="IQJ77" s="172"/>
      <c r="IQK77" s="172"/>
      <c r="IQL77" s="172"/>
      <c r="IQM77" s="172"/>
      <c r="IQN77" s="172"/>
      <c r="IQO77" s="172"/>
      <c r="IQP77" s="172"/>
      <c r="IQQ77" s="172"/>
      <c r="IQR77" s="172"/>
      <c r="IQS77" s="172"/>
      <c r="IQT77" s="172"/>
      <c r="IQU77" s="172"/>
      <c r="IQV77" s="172"/>
      <c r="IQW77" s="172"/>
      <c r="IQX77" s="172"/>
      <c r="IQY77" s="172"/>
      <c r="IQZ77" s="172"/>
      <c r="IRA77" s="172"/>
      <c r="IRB77" s="172"/>
      <c r="IRC77" s="172"/>
      <c r="IRD77" s="172"/>
      <c r="IRE77" s="172"/>
      <c r="IRF77" s="172"/>
      <c r="IRG77" s="172"/>
      <c r="IRH77" s="172"/>
      <c r="IRI77" s="172"/>
      <c r="IRJ77" s="172"/>
      <c r="IRK77" s="172"/>
      <c r="IRL77" s="172"/>
      <c r="IRM77" s="172"/>
      <c r="IRN77" s="172"/>
      <c r="IRO77" s="172"/>
      <c r="IRP77" s="172"/>
      <c r="IRQ77" s="172"/>
      <c r="IRR77" s="172"/>
      <c r="IRS77" s="172"/>
      <c r="IRT77" s="172"/>
      <c r="IRU77" s="172"/>
      <c r="IRV77" s="172"/>
      <c r="IRW77" s="172"/>
      <c r="IRX77" s="172"/>
      <c r="IRY77" s="172"/>
      <c r="IRZ77" s="172"/>
      <c r="ISA77" s="172"/>
      <c r="ISB77" s="172"/>
      <c r="ISC77" s="172"/>
      <c r="ISD77" s="172"/>
      <c r="ISE77" s="172"/>
      <c r="ISF77" s="172"/>
      <c r="ISG77" s="172"/>
      <c r="ISH77" s="172"/>
      <c r="ISI77" s="172"/>
      <c r="ISJ77" s="172"/>
      <c r="ISK77" s="172"/>
      <c r="ISL77" s="172"/>
      <c r="ISM77" s="172"/>
      <c r="ISN77" s="172"/>
      <c r="ISO77" s="172"/>
      <c r="ISP77" s="172"/>
      <c r="ISQ77" s="172"/>
      <c r="ISR77" s="172"/>
      <c r="ISS77" s="172"/>
      <c r="IST77" s="172"/>
      <c r="ISU77" s="172"/>
      <c r="ISV77" s="172"/>
      <c r="ISW77" s="172"/>
      <c r="ISX77" s="172"/>
      <c r="ISY77" s="172"/>
      <c r="ISZ77" s="172"/>
      <c r="ITA77" s="172"/>
      <c r="ITB77" s="172"/>
      <c r="ITC77" s="172"/>
      <c r="ITD77" s="172"/>
      <c r="ITE77" s="172"/>
      <c r="ITF77" s="172"/>
      <c r="ITG77" s="172"/>
      <c r="ITH77" s="172"/>
      <c r="ITI77" s="172"/>
      <c r="ITJ77" s="172"/>
      <c r="ITK77" s="172"/>
      <c r="ITL77" s="172"/>
      <c r="ITM77" s="172"/>
      <c r="ITN77" s="172"/>
      <c r="ITO77" s="172"/>
      <c r="ITP77" s="172"/>
      <c r="ITQ77" s="172"/>
      <c r="ITR77" s="172"/>
      <c r="ITS77" s="172"/>
      <c r="ITT77" s="172"/>
      <c r="ITU77" s="172"/>
      <c r="ITV77" s="172"/>
      <c r="ITW77" s="172"/>
      <c r="ITX77" s="172"/>
      <c r="ITY77" s="172"/>
      <c r="ITZ77" s="172"/>
      <c r="IUA77" s="172"/>
      <c r="IUB77" s="172"/>
      <c r="IUC77" s="172"/>
      <c r="IUD77" s="172"/>
      <c r="IUE77" s="172"/>
      <c r="IUF77" s="172"/>
      <c r="IUG77" s="172"/>
      <c r="IUH77" s="172"/>
      <c r="IUI77" s="172"/>
      <c r="IUJ77" s="172"/>
      <c r="IUK77" s="172"/>
      <c r="IUL77" s="172"/>
      <c r="IUM77" s="172"/>
      <c r="IUN77" s="172"/>
      <c r="IUO77" s="172"/>
      <c r="IUP77" s="172"/>
      <c r="IUQ77" s="172"/>
      <c r="IUR77" s="172"/>
      <c r="IUS77" s="172"/>
      <c r="IUT77" s="172"/>
      <c r="IUU77" s="172"/>
      <c r="IUV77" s="172"/>
      <c r="IUW77" s="172"/>
      <c r="IUX77" s="172"/>
      <c r="IUY77" s="172"/>
      <c r="IUZ77" s="172"/>
      <c r="IVA77" s="172"/>
      <c r="IVB77" s="172"/>
      <c r="IVC77" s="172"/>
      <c r="IVD77" s="172"/>
      <c r="IVE77" s="172"/>
      <c r="IVF77" s="172"/>
      <c r="IVG77" s="172"/>
      <c r="IVH77" s="172"/>
      <c r="IVI77" s="172"/>
      <c r="IVJ77" s="172"/>
      <c r="IVK77" s="172"/>
      <c r="IVL77" s="172"/>
      <c r="IVM77" s="172"/>
      <c r="IVN77" s="172"/>
      <c r="IVO77" s="172"/>
      <c r="IVP77" s="172"/>
      <c r="IVQ77" s="172"/>
      <c r="IVR77" s="172"/>
      <c r="IVS77" s="172"/>
      <c r="IVT77" s="172"/>
      <c r="IVU77" s="172"/>
      <c r="IVV77" s="172"/>
      <c r="IVW77" s="172"/>
      <c r="IVX77" s="172"/>
      <c r="IVY77" s="172"/>
      <c r="IVZ77" s="172"/>
      <c r="IWA77" s="172"/>
      <c r="IWB77" s="172"/>
      <c r="IWC77" s="172"/>
      <c r="IWD77" s="172"/>
      <c r="IWE77" s="172"/>
      <c r="IWF77" s="172"/>
      <c r="IWG77" s="172"/>
      <c r="IWH77" s="172"/>
      <c r="IWI77" s="172"/>
      <c r="IWJ77" s="172"/>
      <c r="IWK77" s="172"/>
      <c r="IWL77" s="172"/>
      <c r="IWM77" s="172"/>
      <c r="IWN77" s="172"/>
      <c r="IWO77" s="172"/>
      <c r="IWP77" s="172"/>
      <c r="IWQ77" s="172"/>
      <c r="IWR77" s="172"/>
      <c r="IWS77" s="172"/>
      <c r="IWT77" s="172"/>
      <c r="IWU77" s="172"/>
      <c r="IWV77" s="172"/>
      <c r="IWW77" s="172"/>
      <c r="IWX77" s="172"/>
      <c r="IWY77" s="172"/>
      <c r="IWZ77" s="172"/>
      <c r="IXA77" s="172"/>
      <c r="IXB77" s="172"/>
      <c r="IXC77" s="172"/>
      <c r="IXD77" s="172"/>
      <c r="IXE77" s="172"/>
      <c r="IXF77" s="172"/>
      <c r="IXG77" s="172"/>
      <c r="IXH77" s="172"/>
      <c r="IXI77" s="172"/>
      <c r="IXJ77" s="172"/>
      <c r="IXK77" s="172"/>
      <c r="IXL77" s="172"/>
      <c r="IXM77" s="172"/>
      <c r="IXN77" s="172"/>
      <c r="IXO77" s="172"/>
      <c r="IXP77" s="172"/>
      <c r="IXQ77" s="172"/>
      <c r="IXR77" s="172"/>
      <c r="IXS77" s="172"/>
      <c r="IXT77" s="172"/>
      <c r="IXU77" s="172"/>
      <c r="IXV77" s="172"/>
      <c r="IXW77" s="172"/>
      <c r="IXX77" s="172"/>
      <c r="IXY77" s="172"/>
      <c r="IXZ77" s="172"/>
      <c r="IYA77" s="172"/>
      <c r="IYB77" s="172"/>
      <c r="IYC77" s="172"/>
      <c r="IYD77" s="172"/>
      <c r="IYE77" s="172"/>
      <c r="IYF77" s="172"/>
      <c r="IYG77" s="172"/>
      <c r="IYH77" s="172"/>
      <c r="IYI77" s="172"/>
      <c r="IYJ77" s="172"/>
      <c r="IYK77" s="172"/>
      <c r="IYL77" s="172"/>
      <c r="IYM77" s="172"/>
      <c r="IYN77" s="172"/>
      <c r="IYO77" s="172"/>
      <c r="IYP77" s="172"/>
      <c r="IYQ77" s="172"/>
      <c r="IYR77" s="172"/>
      <c r="IYS77" s="172"/>
      <c r="IYT77" s="172"/>
      <c r="IYU77" s="172"/>
      <c r="IYV77" s="172"/>
      <c r="IYW77" s="172"/>
      <c r="IYX77" s="172"/>
      <c r="IYY77" s="172"/>
      <c r="IYZ77" s="172"/>
      <c r="IZA77" s="172"/>
      <c r="IZB77" s="172"/>
      <c r="IZC77" s="172"/>
      <c r="IZD77" s="172"/>
      <c r="IZE77" s="172"/>
      <c r="IZF77" s="172"/>
      <c r="IZG77" s="172"/>
      <c r="IZH77" s="172"/>
      <c r="IZI77" s="172"/>
      <c r="IZJ77" s="172"/>
      <c r="IZK77" s="172"/>
      <c r="IZL77" s="172"/>
      <c r="IZM77" s="172"/>
      <c r="IZN77" s="172"/>
      <c r="IZO77" s="172"/>
      <c r="IZP77" s="172"/>
      <c r="IZQ77" s="172"/>
      <c r="IZR77" s="172"/>
      <c r="IZS77" s="172"/>
      <c r="IZT77" s="172"/>
      <c r="IZU77" s="172"/>
      <c r="IZV77" s="172"/>
      <c r="IZW77" s="172"/>
      <c r="IZX77" s="172"/>
      <c r="IZY77" s="172"/>
      <c r="IZZ77" s="172"/>
      <c r="JAA77" s="172"/>
      <c r="JAB77" s="172"/>
      <c r="JAC77" s="172"/>
      <c r="JAD77" s="172"/>
      <c r="JAE77" s="172"/>
      <c r="JAF77" s="172"/>
      <c r="JAG77" s="172"/>
      <c r="JAH77" s="172"/>
      <c r="JAI77" s="172"/>
      <c r="JAJ77" s="172"/>
      <c r="JAK77" s="172"/>
      <c r="JAL77" s="172"/>
      <c r="JAM77" s="172"/>
      <c r="JAN77" s="172"/>
      <c r="JAO77" s="172"/>
      <c r="JAP77" s="172"/>
      <c r="JAQ77" s="172"/>
      <c r="JAR77" s="172"/>
      <c r="JAS77" s="172"/>
      <c r="JAT77" s="172"/>
      <c r="JAU77" s="172"/>
      <c r="JAV77" s="172"/>
      <c r="JAW77" s="172"/>
      <c r="JAX77" s="172"/>
      <c r="JAY77" s="172"/>
      <c r="JAZ77" s="172"/>
      <c r="JBA77" s="172"/>
      <c r="JBB77" s="172"/>
      <c r="JBC77" s="172"/>
      <c r="JBD77" s="172"/>
      <c r="JBE77" s="172"/>
      <c r="JBF77" s="172"/>
      <c r="JBG77" s="172"/>
      <c r="JBH77" s="172"/>
      <c r="JBI77" s="172"/>
      <c r="JBJ77" s="172"/>
      <c r="JBK77" s="172"/>
      <c r="JBL77" s="172"/>
      <c r="JBM77" s="172"/>
      <c r="JBN77" s="172"/>
      <c r="JBO77" s="172"/>
      <c r="JBP77" s="172"/>
      <c r="JBQ77" s="172"/>
      <c r="JBR77" s="172"/>
      <c r="JBS77" s="172"/>
      <c r="JBT77" s="172"/>
      <c r="JBU77" s="172"/>
      <c r="JBV77" s="172"/>
      <c r="JBW77" s="172"/>
      <c r="JBX77" s="172"/>
      <c r="JBY77" s="172"/>
      <c r="JBZ77" s="172"/>
      <c r="JCA77" s="172"/>
      <c r="JCB77" s="172"/>
      <c r="JCC77" s="172"/>
      <c r="JCD77" s="172"/>
      <c r="JCE77" s="172"/>
      <c r="JCF77" s="172"/>
      <c r="JCG77" s="172"/>
      <c r="JCH77" s="172"/>
      <c r="JCI77" s="172"/>
      <c r="JCJ77" s="172"/>
      <c r="JCK77" s="172"/>
      <c r="JCL77" s="172"/>
      <c r="JCM77" s="172"/>
      <c r="JCN77" s="172"/>
      <c r="JCO77" s="172"/>
      <c r="JCP77" s="172"/>
      <c r="JCQ77" s="172"/>
      <c r="JCR77" s="172"/>
      <c r="JCS77" s="172"/>
      <c r="JCT77" s="172"/>
      <c r="JCU77" s="172"/>
      <c r="JCV77" s="172"/>
      <c r="JCW77" s="172"/>
      <c r="JCX77" s="172"/>
      <c r="JCY77" s="172"/>
      <c r="JCZ77" s="172"/>
      <c r="JDA77" s="172"/>
      <c r="JDB77" s="172"/>
      <c r="JDC77" s="172"/>
      <c r="JDD77" s="172"/>
      <c r="JDE77" s="172"/>
      <c r="JDF77" s="172"/>
      <c r="JDG77" s="172"/>
      <c r="JDH77" s="172"/>
      <c r="JDI77" s="172"/>
      <c r="JDJ77" s="172"/>
      <c r="JDK77" s="172"/>
      <c r="JDL77" s="172"/>
      <c r="JDM77" s="172"/>
      <c r="JDN77" s="172"/>
      <c r="JDO77" s="172"/>
      <c r="JDP77" s="172"/>
      <c r="JDQ77" s="172"/>
      <c r="JDR77" s="172"/>
      <c r="JDS77" s="172"/>
      <c r="JDT77" s="172"/>
      <c r="JDU77" s="172"/>
      <c r="JDV77" s="172"/>
      <c r="JDW77" s="172"/>
      <c r="JDX77" s="172"/>
      <c r="JDY77" s="172"/>
      <c r="JDZ77" s="172"/>
      <c r="JEA77" s="172"/>
      <c r="JEB77" s="172"/>
      <c r="JEC77" s="172"/>
      <c r="JED77" s="172"/>
      <c r="JEE77" s="172"/>
      <c r="JEF77" s="172"/>
      <c r="JEG77" s="172"/>
      <c r="JEH77" s="172"/>
      <c r="JEI77" s="172"/>
      <c r="JEJ77" s="172"/>
      <c r="JEK77" s="172"/>
      <c r="JEL77" s="172"/>
      <c r="JEM77" s="172"/>
      <c r="JEN77" s="172"/>
      <c r="JEO77" s="172"/>
      <c r="JEP77" s="172"/>
      <c r="JEQ77" s="172"/>
      <c r="JER77" s="172"/>
      <c r="JES77" s="172"/>
      <c r="JET77" s="172"/>
      <c r="JEU77" s="172"/>
      <c r="JEV77" s="172"/>
      <c r="JEW77" s="172"/>
      <c r="JEX77" s="172"/>
      <c r="JEY77" s="172"/>
      <c r="JEZ77" s="172"/>
      <c r="JFA77" s="172"/>
      <c r="JFB77" s="172"/>
      <c r="JFC77" s="172"/>
      <c r="JFD77" s="172"/>
      <c r="JFE77" s="172"/>
      <c r="JFF77" s="172"/>
      <c r="JFG77" s="172"/>
      <c r="JFH77" s="172"/>
      <c r="JFI77" s="172"/>
      <c r="JFJ77" s="172"/>
      <c r="JFK77" s="172"/>
      <c r="JFL77" s="172"/>
      <c r="JFM77" s="172"/>
      <c r="JFN77" s="172"/>
      <c r="JFO77" s="172"/>
      <c r="JFP77" s="172"/>
      <c r="JFQ77" s="172"/>
      <c r="JFR77" s="172"/>
      <c r="JFS77" s="172"/>
      <c r="JFT77" s="172"/>
      <c r="JFU77" s="172"/>
      <c r="JFV77" s="172"/>
      <c r="JFW77" s="172"/>
      <c r="JFX77" s="172"/>
      <c r="JFY77" s="172"/>
      <c r="JFZ77" s="172"/>
      <c r="JGA77" s="172"/>
      <c r="JGB77" s="172"/>
      <c r="JGC77" s="172"/>
      <c r="JGD77" s="172"/>
      <c r="JGE77" s="172"/>
      <c r="JGF77" s="172"/>
      <c r="JGG77" s="172"/>
      <c r="JGH77" s="172"/>
      <c r="JGI77" s="172"/>
      <c r="JGJ77" s="172"/>
      <c r="JGK77" s="172"/>
      <c r="JGL77" s="172"/>
      <c r="JGM77" s="172"/>
      <c r="JGN77" s="172"/>
      <c r="JGO77" s="172"/>
      <c r="JGP77" s="172"/>
      <c r="JGQ77" s="172"/>
      <c r="JGR77" s="172"/>
      <c r="JGS77" s="172"/>
      <c r="JGT77" s="172"/>
      <c r="JGU77" s="172"/>
      <c r="JGV77" s="172"/>
      <c r="JGW77" s="172"/>
      <c r="JGX77" s="172"/>
      <c r="JGY77" s="172"/>
      <c r="JGZ77" s="172"/>
      <c r="JHA77" s="172"/>
      <c r="JHB77" s="172"/>
      <c r="JHC77" s="172"/>
      <c r="JHD77" s="172"/>
      <c r="JHE77" s="172"/>
      <c r="JHF77" s="172"/>
      <c r="JHG77" s="172"/>
      <c r="JHH77" s="172"/>
      <c r="JHI77" s="172"/>
      <c r="JHJ77" s="172"/>
      <c r="JHK77" s="172"/>
      <c r="JHL77" s="172"/>
      <c r="JHM77" s="172"/>
      <c r="JHN77" s="172"/>
      <c r="JHO77" s="172"/>
      <c r="JHP77" s="172"/>
      <c r="JHQ77" s="172"/>
      <c r="JHR77" s="172"/>
      <c r="JHS77" s="172"/>
      <c r="JHT77" s="172"/>
      <c r="JHU77" s="172"/>
      <c r="JHV77" s="172"/>
      <c r="JHW77" s="172"/>
      <c r="JHX77" s="172"/>
      <c r="JHY77" s="172"/>
      <c r="JHZ77" s="172"/>
      <c r="JIA77" s="172"/>
      <c r="JIB77" s="172"/>
      <c r="JIC77" s="172"/>
      <c r="JID77" s="172"/>
      <c r="JIE77" s="172"/>
      <c r="JIF77" s="172"/>
      <c r="JIG77" s="172"/>
      <c r="JIH77" s="172"/>
      <c r="JII77" s="172"/>
      <c r="JIJ77" s="172"/>
      <c r="JIK77" s="172"/>
      <c r="JIL77" s="172"/>
      <c r="JIM77" s="172"/>
      <c r="JIN77" s="172"/>
      <c r="JIO77" s="172"/>
      <c r="JIP77" s="172"/>
      <c r="JIQ77" s="172"/>
      <c r="JIR77" s="172"/>
      <c r="JIS77" s="172"/>
      <c r="JIT77" s="172"/>
      <c r="JIU77" s="172"/>
      <c r="JIV77" s="172"/>
      <c r="JIW77" s="172"/>
      <c r="JIX77" s="172"/>
      <c r="JIY77" s="172"/>
      <c r="JIZ77" s="172"/>
      <c r="JJA77" s="172"/>
      <c r="JJB77" s="172"/>
      <c r="JJC77" s="172"/>
      <c r="JJD77" s="172"/>
      <c r="JJE77" s="172"/>
      <c r="JJF77" s="172"/>
      <c r="JJG77" s="172"/>
      <c r="JJH77" s="172"/>
      <c r="JJI77" s="172"/>
      <c r="JJJ77" s="172"/>
      <c r="JJK77" s="172"/>
      <c r="JJL77" s="172"/>
      <c r="JJM77" s="172"/>
      <c r="JJN77" s="172"/>
      <c r="JJO77" s="172"/>
      <c r="JJP77" s="172"/>
      <c r="JJQ77" s="172"/>
      <c r="JJR77" s="172"/>
      <c r="JJS77" s="172"/>
      <c r="JJT77" s="172"/>
      <c r="JJU77" s="172"/>
      <c r="JJV77" s="172"/>
      <c r="JJW77" s="172"/>
      <c r="JJX77" s="172"/>
      <c r="JJY77" s="172"/>
      <c r="JJZ77" s="172"/>
      <c r="JKA77" s="172"/>
      <c r="JKB77" s="172"/>
      <c r="JKC77" s="172"/>
      <c r="JKD77" s="172"/>
      <c r="JKE77" s="172"/>
      <c r="JKF77" s="172"/>
      <c r="JKG77" s="172"/>
      <c r="JKH77" s="172"/>
      <c r="JKI77" s="172"/>
      <c r="JKJ77" s="172"/>
      <c r="JKK77" s="172"/>
      <c r="JKL77" s="172"/>
      <c r="JKM77" s="172"/>
      <c r="JKN77" s="172"/>
      <c r="JKO77" s="172"/>
      <c r="JKP77" s="172"/>
      <c r="JKQ77" s="172"/>
      <c r="JKR77" s="172"/>
      <c r="JKS77" s="172"/>
      <c r="JKT77" s="172"/>
      <c r="JKU77" s="172"/>
      <c r="JKV77" s="172"/>
      <c r="JKW77" s="172"/>
      <c r="JKX77" s="172"/>
      <c r="JKY77" s="172"/>
      <c r="JKZ77" s="172"/>
      <c r="JLA77" s="172"/>
      <c r="JLB77" s="172"/>
      <c r="JLC77" s="172"/>
      <c r="JLD77" s="172"/>
      <c r="JLE77" s="172"/>
      <c r="JLF77" s="172"/>
      <c r="JLG77" s="172"/>
      <c r="JLH77" s="172"/>
      <c r="JLI77" s="172"/>
      <c r="JLJ77" s="172"/>
      <c r="JLK77" s="172"/>
      <c r="JLL77" s="172"/>
      <c r="JLM77" s="172"/>
      <c r="JLN77" s="172"/>
      <c r="JLO77" s="172"/>
      <c r="JLP77" s="172"/>
      <c r="JLQ77" s="172"/>
      <c r="JLR77" s="172"/>
      <c r="JLS77" s="172"/>
      <c r="JLT77" s="172"/>
      <c r="JLU77" s="172"/>
      <c r="JLV77" s="172"/>
      <c r="JLW77" s="172"/>
      <c r="JLX77" s="172"/>
      <c r="JLY77" s="172"/>
      <c r="JLZ77" s="172"/>
      <c r="JMA77" s="172"/>
      <c r="JMB77" s="172"/>
      <c r="JMC77" s="172"/>
      <c r="JMD77" s="172"/>
      <c r="JME77" s="172"/>
      <c r="JMF77" s="172"/>
      <c r="JMG77" s="172"/>
      <c r="JMH77" s="172"/>
      <c r="JMI77" s="172"/>
      <c r="JMJ77" s="172"/>
      <c r="JMK77" s="172"/>
      <c r="JML77" s="172"/>
      <c r="JMM77" s="172"/>
      <c r="JMN77" s="172"/>
      <c r="JMO77" s="172"/>
      <c r="JMP77" s="172"/>
      <c r="JMQ77" s="172"/>
      <c r="JMR77" s="172"/>
      <c r="JMS77" s="172"/>
      <c r="JMT77" s="172"/>
      <c r="JMU77" s="172"/>
      <c r="JMV77" s="172"/>
      <c r="JMW77" s="172"/>
      <c r="JMX77" s="172"/>
      <c r="JMY77" s="172"/>
      <c r="JMZ77" s="172"/>
      <c r="JNA77" s="172"/>
      <c r="JNB77" s="172"/>
      <c r="JNC77" s="172"/>
      <c r="JND77" s="172"/>
      <c r="JNE77" s="172"/>
      <c r="JNF77" s="172"/>
      <c r="JNG77" s="172"/>
      <c r="JNH77" s="172"/>
      <c r="JNI77" s="172"/>
      <c r="JNJ77" s="172"/>
      <c r="JNK77" s="172"/>
      <c r="JNL77" s="172"/>
      <c r="JNM77" s="172"/>
      <c r="JNN77" s="172"/>
      <c r="JNO77" s="172"/>
      <c r="JNP77" s="172"/>
      <c r="JNQ77" s="172"/>
      <c r="JNR77" s="172"/>
      <c r="JNS77" s="172"/>
      <c r="JNT77" s="172"/>
      <c r="JNU77" s="172"/>
      <c r="JNV77" s="172"/>
      <c r="JNW77" s="172"/>
      <c r="JNX77" s="172"/>
      <c r="JNY77" s="172"/>
      <c r="JNZ77" s="172"/>
      <c r="JOA77" s="172"/>
      <c r="JOB77" s="172"/>
      <c r="JOC77" s="172"/>
      <c r="JOD77" s="172"/>
      <c r="JOE77" s="172"/>
      <c r="JOF77" s="172"/>
      <c r="JOG77" s="172"/>
      <c r="JOH77" s="172"/>
      <c r="JOI77" s="172"/>
      <c r="JOJ77" s="172"/>
      <c r="JOK77" s="172"/>
      <c r="JOL77" s="172"/>
      <c r="JOM77" s="172"/>
      <c r="JON77" s="172"/>
      <c r="JOO77" s="172"/>
      <c r="JOP77" s="172"/>
      <c r="JOQ77" s="172"/>
      <c r="JOR77" s="172"/>
      <c r="JOS77" s="172"/>
      <c r="JOT77" s="172"/>
      <c r="JOU77" s="172"/>
      <c r="JOV77" s="172"/>
      <c r="JOW77" s="172"/>
      <c r="JOX77" s="172"/>
      <c r="JOY77" s="172"/>
      <c r="JOZ77" s="172"/>
      <c r="JPA77" s="172"/>
      <c r="JPB77" s="172"/>
      <c r="JPC77" s="172"/>
      <c r="JPD77" s="172"/>
      <c r="JPE77" s="172"/>
      <c r="JPF77" s="172"/>
      <c r="JPG77" s="172"/>
      <c r="JPH77" s="172"/>
      <c r="JPI77" s="172"/>
      <c r="JPJ77" s="172"/>
      <c r="JPK77" s="172"/>
      <c r="JPL77" s="172"/>
      <c r="JPM77" s="172"/>
      <c r="JPN77" s="172"/>
      <c r="JPO77" s="172"/>
      <c r="JPP77" s="172"/>
      <c r="JPQ77" s="172"/>
      <c r="JPR77" s="172"/>
      <c r="JPS77" s="172"/>
      <c r="JPT77" s="172"/>
      <c r="JPU77" s="172"/>
      <c r="JPV77" s="172"/>
      <c r="JPW77" s="172"/>
      <c r="JPX77" s="172"/>
      <c r="JPY77" s="172"/>
      <c r="JPZ77" s="172"/>
      <c r="JQA77" s="172"/>
      <c r="JQB77" s="172"/>
      <c r="JQC77" s="172"/>
      <c r="JQD77" s="172"/>
      <c r="JQE77" s="172"/>
      <c r="JQF77" s="172"/>
      <c r="JQG77" s="172"/>
      <c r="JQH77" s="172"/>
      <c r="JQI77" s="172"/>
      <c r="JQJ77" s="172"/>
      <c r="JQK77" s="172"/>
      <c r="JQL77" s="172"/>
      <c r="JQM77" s="172"/>
      <c r="JQN77" s="172"/>
      <c r="JQO77" s="172"/>
      <c r="JQP77" s="172"/>
      <c r="JQQ77" s="172"/>
      <c r="JQR77" s="172"/>
      <c r="JQS77" s="172"/>
      <c r="JQT77" s="172"/>
      <c r="JQU77" s="172"/>
      <c r="JQV77" s="172"/>
      <c r="JQW77" s="172"/>
      <c r="JQX77" s="172"/>
      <c r="JQY77" s="172"/>
      <c r="JQZ77" s="172"/>
      <c r="JRA77" s="172"/>
      <c r="JRB77" s="172"/>
      <c r="JRC77" s="172"/>
      <c r="JRD77" s="172"/>
      <c r="JRE77" s="172"/>
      <c r="JRF77" s="172"/>
      <c r="JRG77" s="172"/>
      <c r="JRH77" s="172"/>
      <c r="JRI77" s="172"/>
      <c r="JRJ77" s="172"/>
      <c r="JRK77" s="172"/>
      <c r="JRL77" s="172"/>
      <c r="JRM77" s="172"/>
      <c r="JRN77" s="172"/>
      <c r="JRO77" s="172"/>
      <c r="JRP77" s="172"/>
      <c r="JRQ77" s="172"/>
      <c r="JRR77" s="172"/>
      <c r="JRS77" s="172"/>
      <c r="JRT77" s="172"/>
      <c r="JRU77" s="172"/>
      <c r="JRV77" s="172"/>
      <c r="JRW77" s="172"/>
      <c r="JRX77" s="172"/>
      <c r="JRY77" s="172"/>
      <c r="JRZ77" s="172"/>
      <c r="JSA77" s="172"/>
      <c r="JSB77" s="172"/>
      <c r="JSC77" s="172"/>
      <c r="JSD77" s="172"/>
      <c r="JSE77" s="172"/>
      <c r="JSF77" s="172"/>
      <c r="JSG77" s="172"/>
      <c r="JSH77" s="172"/>
      <c r="JSI77" s="172"/>
      <c r="JSJ77" s="172"/>
      <c r="JSK77" s="172"/>
      <c r="JSL77" s="172"/>
      <c r="JSM77" s="172"/>
      <c r="JSN77" s="172"/>
      <c r="JSO77" s="172"/>
      <c r="JSP77" s="172"/>
      <c r="JSQ77" s="172"/>
      <c r="JSR77" s="172"/>
      <c r="JSS77" s="172"/>
      <c r="JST77" s="172"/>
      <c r="JSU77" s="172"/>
      <c r="JSV77" s="172"/>
      <c r="JSW77" s="172"/>
      <c r="JSX77" s="172"/>
      <c r="JSY77" s="172"/>
      <c r="JSZ77" s="172"/>
      <c r="JTA77" s="172"/>
      <c r="JTB77" s="172"/>
      <c r="JTC77" s="172"/>
      <c r="JTD77" s="172"/>
      <c r="JTE77" s="172"/>
      <c r="JTF77" s="172"/>
      <c r="JTG77" s="172"/>
      <c r="JTH77" s="172"/>
      <c r="JTI77" s="172"/>
      <c r="JTJ77" s="172"/>
      <c r="JTK77" s="172"/>
      <c r="JTL77" s="172"/>
      <c r="JTM77" s="172"/>
      <c r="JTN77" s="172"/>
      <c r="JTO77" s="172"/>
      <c r="JTP77" s="172"/>
      <c r="JTQ77" s="172"/>
      <c r="JTR77" s="172"/>
      <c r="JTS77" s="172"/>
      <c r="JTT77" s="172"/>
      <c r="JTU77" s="172"/>
      <c r="JTV77" s="172"/>
      <c r="JTW77" s="172"/>
      <c r="JTX77" s="172"/>
      <c r="JTY77" s="172"/>
      <c r="JTZ77" s="172"/>
      <c r="JUA77" s="172"/>
      <c r="JUB77" s="172"/>
      <c r="JUC77" s="172"/>
      <c r="JUD77" s="172"/>
      <c r="JUE77" s="172"/>
      <c r="JUF77" s="172"/>
      <c r="JUG77" s="172"/>
      <c r="JUH77" s="172"/>
      <c r="JUI77" s="172"/>
      <c r="JUJ77" s="172"/>
      <c r="JUK77" s="172"/>
      <c r="JUL77" s="172"/>
      <c r="JUM77" s="172"/>
      <c r="JUN77" s="172"/>
      <c r="JUO77" s="172"/>
      <c r="JUP77" s="172"/>
      <c r="JUQ77" s="172"/>
      <c r="JUR77" s="172"/>
      <c r="JUS77" s="172"/>
      <c r="JUT77" s="172"/>
      <c r="JUU77" s="172"/>
      <c r="JUV77" s="172"/>
      <c r="JUW77" s="172"/>
      <c r="JUX77" s="172"/>
      <c r="JUY77" s="172"/>
      <c r="JUZ77" s="172"/>
      <c r="JVA77" s="172"/>
      <c r="JVB77" s="172"/>
      <c r="JVC77" s="172"/>
      <c r="JVD77" s="172"/>
      <c r="JVE77" s="172"/>
      <c r="JVF77" s="172"/>
      <c r="JVG77" s="172"/>
      <c r="JVH77" s="172"/>
      <c r="JVI77" s="172"/>
      <c r="JVJ77" s="172"/>
      <c r="JVK77" s="172"/>
      <c r="JVL77" s="172"/>
      <c r="JVM77" s="172"/>
      <c r="JVN77" s="172"/>
      <c r="JVO77" s="172"/>
      <c r="JVP77" s="172"/>
      <c r="JVQ77" s="172"/>
      <c r="JVR77" s="172"/>
      <c r="JVS77" s="172"/>
      <c r="JVT77" s="172"/>
      <c r="JVU77" s="172"/>
      <c r="JVV77" s="172"/>
      <c r="JVW77" s="172"/>
      <c r="JVX77" s="172"/>
      <c r="JVY77" s="172"/>
      <c r="JVZ77" s="172"/>
      <c r="JWA77" s="172"/>
      <c r="JWB77" s="172"/>
      <c r="JWC77" s="172"/>
      <c r="JWD77" s="172"/>
      <c r="JWE77" s="172"/>
      <c r="JWF77" s="172"/>
      <c r="JWG77" s="172"/>
      <c r="JWH77" s="172"/>
      <c r="JWI77" s="172"/>
      <c r="JWJ77" s="172"/>
      <c r="JWK77" s="172"/>
      <c r="JWL77" s="172"/>
      <c r="JWM77" s="172"/>
      <c r="JWN77" s="172"/>
      <c r="JWO77" s="172"/>
      <c r="JWP77" s="172"/>
      <c r="JWQ77" s="172"/>
      <c r="JWR77" s="172"/>
      <c r="JWS77" s="172"/>
      <c r="JWT77" s="172"/>
      <c r="JWU77" s="172"/>
      <c r="JWV77" s="172"/>
      <c r="JWW77" s="172"/>
      <c r="JWX77" s="172"/>
      <c r="JWY77" s="172"/>
      <c r="JWZ77" s="172"/>
      <c r="JXA77" s="172"/>
      <c r="JXB77" s="172"/>
      <c r="JXC77" s="172"/>
      <c r="JXD77" s="172"/>
      <c r="JXE77" s="172"/>
      <c r="JXF77" s="172"/>
      <c r="JXG77" s="172"/>
      <c r="JXH77" s="172"/>
      <c r="JXI77" s="172"/>
      <c r="JXJ77" s="172"/>
      <c r="JXK77" s="172"/>
      <c r="JXL77" s="172"/>
      <c r="JXM77" s="172"/>
      <c r="JXN77" s="172"/>
      <c r="JXO77" s="172"/>
      <c r="JXP77" s="172"/>
      <c r="JXQ77" s="172"/>
      <c r="JXR77" s="172"/>
      <c r="JXS77" s="172"/>
      <c r="JXT77" s="172"/>
      <c r="JXU77" s="172"/>
      <c r="JXV77" s="172"/>
      <c r="JXW77" s="172"/>
      <c r="JXX77" s="172"/>
      <c r="JXY77" s="172"/>
      <c r="JXZ77" s="172"/>
      <c r="JYA77" s="172"/>
      <c r="JYB77" s="172"/>
      <c r="JYC77" s="172"/>
      <c r="JYD77" s="172"/>
      <c r="JYE77" s="172"/>
      <c r="JYF77" s="172"/>
      <c r="JYG77" s="172"/>
      <c r="JYH77" s="172"/>
      <c r="JYI77" s="172"/>
      <c r="JYJ77" s="172"/>
      <c r="JYK77" s="172"/>
      <c r="JYL77" s="172"/>
      <c r="JYM77" s="172"/>
      <c r="JYN77" s="172"/>
      <c r="JYO77" s="172"/>
      <c r="JYP77" s="172"/>
      <c r="JYQ77" s="172"/>
      <c r="JYR77" s="172"/>
      <c r="JYS77" s="172"/>
      <c r="JYT77" s="172"/>
      <c r="JYU77" s="172"/>
      <c r="JYV77" s="172"/>
      <c r="JYW77" s="172"/>
      <c r="JYX77" s="172"/>
      <c r="JYY77" s="172"/>
      <c r="JYZ77" s="172"/>
      <c r="JZA77" s="172"/>
      <c r="JZB77" s="172"/>
      <c r="JZC77" s="172"/>
      <c r="JZD77" s="172"/>
      <c r="JZE77" s="172"/>
      <c r="JZF77" s="172"/>
      <c r="JZG77" s="172"/>
      <c r="JZH77" s="172"/>
      <c r="JZI77" s="172"/>
      <c r="JZJ77" s="172"/>
      <c r="JZK77" s="172"/>
      <c r="JZL77" s="172"/>
      <c r="JZM77" s="172"/>
      <c r="JZN77" s="172"/>
      <c r="JZO77" s="172"/>
      <c r="JZP77" s="172"/>
      <c r="JZQ77" s="172"/>
      <c r="JZR77" s="172"/>
      <c r="JZS77" s="172"/>
      <c r="JZT77" s="172"/>
      <c r="JZU77" s="172"/>
      <c r="JZV77" s="172"/>
      <c r="JZW77" s="172"/>
      <c r="JZX77" s="172"/>
      <c r="JZY77" s="172"/>
      <c r="JZZ77" s="172"/>
      <c r="KAA77" s="172"/>
      <c r="KAB77" s="172"/>
      <c r="KAC77" s="172"/>
      <c r="KAD77" s="172"/>
      <c r="KAE77" s="172"/>
      <c r="KAF77" s="172"/>
      <c r="KAG77" s="172"/>
      <c r="KAH77" s="172"/>
      <c r="KAI77" s="172"/>
      <c r="KAJ77" s="172"/>
      <c r="KAK77" s="172"/>
      <c r="KAL77" s="172"/>
      <c r="KAM77" s="172"/>
      <c r="KAN77" s="172"/>
      <c r="KAO77" s="172"/>
      <c r="KAP77" s="172"/>
      <c r="KAQ77" s="172"/>
      <c r="KAR77" s="172"/>
      <c r="KAS77" s="172"/>
      <c r="KAT77" s="172"/>
      <c r="KAU77" s="172"/>
      <c r="KAV77" s="172"/>
      <c r="KAW77" s="172"/>
      <c r="KAX77" s="172"/>
      <c r="KAY77" s="172"/>
      <c r="KAZ77" s="172"/>
      <c r="KBA77" s="172"/>
      <c r="KBB77" s="172"/>
      <c r="KBC77" s="172"/>
      <c r="KBD77" s="172"/>
      <c r="KBE77" s="172"/>
      <c r="KBF77" s="172"/>
      <c r="KBG77" s="172"/>
      <c r="KBH77" s="172"/>
      <c r="KBI77" s="172"/>
      <c r="KBJ77" s="172"/>
      <c r="KBK77" s="172"/>
      <c r="KBL77" s="172"/>
      <c r="KBM77" s="172"/>
      <c r="KBN77" s="172"/>
      <c r="KBO77" s="172"/>
      <c r="KBP77" s="172"/>
      <c r="KBQ77" s="172"/>
      <c r="KBR77" s="172"/>
      <c r="KBS77" s="172"/>
      <c r="KBT77" s="172"/>
      <c r="KBU77" s="172"/>
      <c r="KBV77" s="172"/>
      <c r="KBW77" s="172"/>
      <c r="KBX77" s="172"/>
      <c r="KBY77" s="172"/>
      <c r="KBZ77" s="172"/>
      <c r="KCA77" s="172"/>
      <c r="KCB77" s="172"/>
      <c r="KCC77" s="172"/>
      <c r="KCD77" s="172"/>
      <c r="KCE77" s="172"/>
      <c r="KCF77" s="172"/>
      <c r="KCG77" s="172"/>
      <c r="KCH77" s="172"/>
      <c r="KCI77" s="172"/>
      <c r="KCJ77" s="172"/>
      <c r="KCK77" s="172"/>
      <c r="KCL77" s="172"/>
      <c r="KCM77" s="172"/>
      <c r="KCN77" s="172"/>
      <c r="KCO77" s="172"/>
      <c r="KCP77" s="172"/>
      <c r="KCQ77" s="172"/>
      <c r="KCR77" s="172"/>
      <c r="KCS77" s="172"/>
      <c r="KCT77" s="172"/>
      <c r="KCU77" s="172"/>
      <c r="KCV77" s="172"/>
      <c r="KCW77" s="172"/>
      <c r="KCX77" s="172"/>
      <c r="KCY77" s="172"/>
      <c r="KCZ77" s="172"/>
      <c r="KDA77" s="172"/>
      <c r="KDB77" s="172"/>
      <c r="KDC77" s="172"/>
      <c r="KDD77" s="172"/>
      <c r="KDE77" s="172"/>
      <c r="KDF77" s="172"/>
      <c r="KDG77" s="172"/>
      <c r="KDH77" s="172"/>
      <c r="KDI77" s="172"/>
      <c r="KDJ77" s="172"/>
      <c r="KDK77" s="172"/>
      <c r="KDL77" s="172"/>
      <c r="KDM77" s="172"/>
      <c r="KDN77" s="172"/>
      <c r="KDO77" s="172"/>
      <c r="KDP77" s="172"/>
      <c r="KDQ77" s="172"/>
      <c r="KDR77" s="172"/>
      <c r="KDS77" s="172"/>
      <c r="KDT77" s="172"/>
      <c r="KDU77" s="172"/>
      <c r="KDV77" s="172"/>
      <c r="KDW77" s="172"/>
      <c r="KDX77" s="172"/>
      <c r="KDY77" s="172"/>
      <c r="KDZ77" s="172"/>
      <c r="KEA77" s="172"/>
      <c r="KEB77" s="172"/>
      <c r="KEC77" s="172"/>
      <c r="KED77" s="172"/>
      <c r="KEE77" s="172"/>
      <c r="KEF77" s="172"/>
      <c r="KEG77" s="172"/>
      <c r="KEH77" s="172"/>
      <c r="KEI77" s="172"/>
      <c r="KEJ77" s="172"/>
      <c r="KEK77" s="172"/>
      <c r="KEL77" s="172"/>
      <c r="KEM77" s="172"/>
      <c r="KEN77" s="172"/>
      <c r="KEO77" s="172"/>
      <c r="KEP77" s="172"/>
      <c r="KEQ77" s="172"/>
      <c r="KER77" s="172"/>
      <c r="KES77" s="172"/>
      <c r="KET77" s="172"/>
      <c r="KEU77" s="172"/>
      <c r="KEV77" s="172"/>
      <c r="KEW77" s="172"/>
      <c r="KEX77" s="172"/>
      <c r="KEY77" s="172"/>
      <c r="KEZ77" s="172"/>
      <c r="KFA77" s="172"/>
      <c r="KFB77" s="172"/>
      <c r="KFC77" s="172"/>
      <c r="KFD77" s="172"/>
      <c r="KFE77" s="172"/>
      <c r="KFF77" s="172"/>
      <c r="KFG77" s="172"/>
      <c r="KFH77" s="172"/>
      <c r="KFI77" s="172"/>
      <c r="KFJ77" s="172"/>
      <c r="KFK77" s="172"/>
      <c r="KFL77" s="172"/>
      <c r="KFM77" s="172"/>
      <c r="KFN77" s="172"/>
      <c r="KFO77" s="172"/>
      <c r="KFP77" s="172"/>
      <c r="KFQ77" s="172"/>
      <c r="KFR77" s="172"/>
      <c r="KFS77" s="172"/>
      <c r="KFT77" s="172"/>
      <c r="KFU77" s="172"/>
      <c r="KFV77" s="172"/>
      <c r="KFW77" s="172"/>
      <c r="KFX77" s="172"/>
      <c r="KFY77" s="172"/>
      <c r="KFZ77" s="172"/>
      <c r="KGA77" s="172"/>
      <c r="KGB77" s="172"/>
      <c r="KGC77" s="172"/>
      <c r="KGD77" s="172"/>
      <c r="KGE77" s="172"/>
      <c r="KGF77" s="172"/>
      <c r="KGG77" s="172"/>
      <c r="KGH77" s="172"/>
      <c r="KGI77" s="172"/>
      <c r="KGJ77" s="172"/>
      <c r="KGK77" s="172"/>
      <c r="KGL77" s="172"/>
      <c r="KGM77" s="172"/>
      <c r="KGN77" s="172"/>
      <c r="KGO77" s="172"/>
      <c r="KGP77" s="172"/>
      <c r="KGQ77" s="172"/>
      <c r="KGR77" s="172"/>
      <c r="KGS77" s="172"/>
      <c r="KGT77" s="172"/>
      <c r="KGU77" s="172"/>
      <c r="KGV77" s="172"/>
      <c r="KGW77" s="172"/>
      <c r="KGX77" s="172"/>
      <c r="KGY77" s="172"/>
      <c r="KGZ77" s="172"/>
      <c r="KHA77" s="172"/>
      <c r="KHB77" s="172"/>
      <c r="KHC77" s="172"/>
      <c r="KHD77" s="172"/>
      <c r="KHE77" s="172"/>
      <c r="KHF77" s="172"/>
      <c r="KHG77" s="172"/>
      <c r="KHH77" s="172"/>
      <c r="KHI77" s="172"/>
      <c r="KHJ77" s="172"/>
      <c r="KHK77" s="172"/>
      <c r="KHL77" s="172"/>
      <c r="KHM77" s="172"/>
      <c r="KHN77" s="172"/>
      <c r="KHO77" s="172"/>
      <c r="KHP77" s="172"/>
      <c r="KHQ77" s="172"/>
      <c r="KHR77" s="172"/>
      <c r="KHS77" s="172"/>
      <c r="KHT77" s="172"/>
      <c r="KHU77" s="172"/>
      <c r="KHV77" s="172"/>
      <c r="KHW77" s="172"/>
      <c r="KHX77" s="172"/>
      <c r="KHY77" s="172"/>
      <c r="KHZ77" s="172"/>
      <c r="KIA77" s="172"/>
      <c r="KIB77" s="172"/>
      <c r="KIC77" s="172"/>
      <c r="KID77" s="172"/>
      <c r="KIE77" s="172"/>
      <c r="KIF77" s="172"/>
      <c r="KIG77" s="172"/>
      <c r="KIH77" s="172"/>
      <c r="KII77" s="172"/>
      <c r="KIJ77" s="172"/>
      <c r="KIK77" s="172"/>
      <c r="KIL77" s="172"/>
      <c r="KIM77" s="172"/>
      <c r="KIN77" s="172"/>
      <c r="KIO77" s="172"/>
      <c r="KIP77" s="172"/>
      <c r="KIQ77" s="172"/>
      <c r="KIR77" s="172"/>
      <c r="KIS77" s="172"/>
      <c r="KIT77" s="172"/>
      <c r="KIU77" s="172"/>
      <c r="KIV77" s="172"/>
      <c r="KIW77" s="172"/>
      <c r="KIX77" s="172"/>
      <c r="KIY77" s="172"/>
      <c r="KIZ77" s="172"/>
      <c r="KJA77" s="172"/>
      <c r="KJB77" s="172"/>
      <c r="KJC77" s="172"/>
      <c r="KJD77" s="172"/>
      <c r="KJE77" s="172"/>
      <c r="KJF77" s="172"/>
      <c r="KJG77" s="172"/>
      <c r="KJH77" s="172"/>
      <c r="KJI77" s="172"/>
      <c r="KJJ77" s="172"/>
      <c r="KJK77" s="172"/>
      <c r="KJL77" s="172"/>
      <c r="KJM77" s="172"/>
      <c r="KJN77" s="172"/>
      <c r="KJO77" s="172"/>
      <c r="KJP77" s="172"/>
      <c r="KJQ77" s="172"/>
      <c r="KJR77" s="172"/>
      <c r="KJS77" s="172"/>
      <c r="KJT77" s="172"/>
      <c r="KJU77" s="172"/>
      <c r="KJV77" s="172"/>
      <c r="KJW77" s="172"/>
      <c r="KJX77" s="172"/>
      <c r="KJY77" s="172"/>
      <c r="KJZ77" s="172"/>
      <c r="KKA77" s="172"/>
      <c r="KKB77" s="172"/>
      <c r="KKC77" s="172"/>
      <c r="KKD77" s="172"/>
      <c r="KKE77" s="172"/>
      <c r="KKF77" s="172"/>
      <c r="KKG77" s="172"/>
      <c r="KKH77" s="172"/>
      <c r="KKI77" s="172"/>
      <c r="KKJ77" s="172"/>
      <c r="KKK77" s="172"/>
      <c r="KKL77" s="172"/>
      <c r="KKM77" s="172"/>
      <c r="KKN77" s="172"/>
      <c r="KKO77" s="172"/>
      <c r="KKP77" s="172"/>
      <c r="KKQ77" s="172"/>
      <c r="KKR77" s="172"/>
      <c r="KKS77" s="172"/>
      <c r="KKT77" s="172"/>
      <c r="KKU77" s="172"/>
      <c r="KKV77" s="172"/>
      <c r="KKW77" s="172"/>
      <c r="KKX77" s="172"/>
      <c r="KKY77" s="172"/>
      <c r="KKZ77" s="172"/>
      <c r="KLA77" s="172"/>
      <c r="KLB77" s="172"/>
      <c r="KLC77" s="172"/>
      <c r="KLD77" s="172"/>
      <c r="KLE77" s="172"/>
      <c r="KLF77" s="172"/>
      <c r="KLG77" s="172"/>
      <c r="KLH77" s="172"/>
      <c r="KLI77" s="172"/>
      <c r="KLJ77" s="172"/>
      <c r="KLK77" s="172"/>
      <c r="KLL77" s="172"/>
      <c r="KLM77" s="172"/>
      <c r="KLN77" s="172"/>
      <c r="KLO77" s="172"/>
      <c r="KLP77" s="172"/>
      <c r="KLQ77" s="172"/>
      <c r="KLR77" s="172"/>
      <c r="KLS77" s="172"/>
      <c r="KLT77" s="172"/>
      <c r="KLU77" s="172"/>
      <c r="KLV77" s="172"/>
      <c r="KLW77" s="172"/>
      <c r="KLX77" s="172"/>
      <c r="KLY77" s="172"/>
      <c r="KLZ77" s="172"/>
      <c r="KMA77" s="172"/>
      <c r="KMB77" s="172"/>
      <c r="KMC77" s="172"/>
      <c r="KMD77" s="172"/>
      <c r="KME77" s="172"/>
      <c r="KMF77" s="172"/>
      <c r="KMG77" s="172"/>
      <c r="KMH77" s="172"/>
      <c r="KMI77" s="172"/>
      <c r="KMJ77" s="172"/>
      <c r="KMK77" s="172"/>
      <c r="KML77" s="172"/>
      <c r="KMM77" s="172"/>
      <c r="KMN77" s="172"/>
      <c r="KMO77" s="172"/>
      <c r="KMP77" s="172"/>
      <c r="KMQ77" s="172"/>
      <c r="KMR77" s="172"/>
      <c r="KMS77" s="172"/>
      <c r="KMT77" s="172"/>
      <c r="KMU77" s="172"/>
      <c r="KMV77" s="172"/>
      <c r="KMW77" s="172"/>
      <c r="KMX77" s="172"/>
      <c r="KMY77" s="172"/>
      <c r="KMZ77" s="172"/>
      <c r="KNA77" s="172"/>
      <c r="KNB77" s="172"/>
      <c r="KNC77" s="172"/>
      <c r="KND77" s="172"/>
      <c r="KNE77" s="172"/>
      <c r="KNF77" s="172"/>
      <c r="KNG77" s="172"/>
      <c r="KNH77" s="172"/>
      <c r="KNI77" s="172"/>
      <c r="KNJ77" s="172"/>
      <c r="KNK77" s="172"/>
      <c r="KNL77" s="172"/>
      <c r="KNM77" s="172"/>
      <c r="KNN77" s="172"/>
      <c r="KNO77" s="172"/>
      <c r="KNP77" s="172"/>
      <c r="KNQ77" s="172"/>
      <c r="KNR77" s="172"/>
      <c r="KNS77" s="172"/>
      <c r="KNT77" s="172"/>
      <c r="KNU77" s="172"/>
      <c r="KNV77" s="172"/>
      <c r="KNW77" s="172"/>
      <c r="KNX77" s="172"/>
      <c r="KNY77" s="172"/>
      <c r="KNZ77" s="172"/>
      <c r="KOA77" s="172"/>
      <c r="KOB77" s="172"/>
      <c r="KOC77" s="172"/>
      <c r="KOD77" s="172"/>
      <c r="KOE77" s="172"/>
      <c r="KOF77" s="172"/>
      <c r="KOG77" s="172"/>
      <c r="KOH77" s="172"/>
      <c r="KOI77" s="172"/>
      <c r="KOJ77" s="172"/>
      <c r="KOK77" s="172"/>
      <c r="KOL77" s="172"/>
      <c r="KOM77" s="172"/>
      <c r="KON77" s="172"/>
      <c r="KOO77" s="172"/>
      <c r="KOP77" s="172"/>
      <c r="KOQ77" s="172"/>
      <c r="KOR77" s="172"/>
      <c r="KOS77" s="172"/>
      <c r="KOT77" s="172"/>
      <c r="KOU77" s="172"/>
      <c r="KOV77" s="172"/>
      <c r="KOW77" s="172"/>
      <c r="KOX77" s="172"/>
      <c r="KOY77" s="172"/>
      <c r="KOZ77" s="172"/>
      <c r="KPA77" s="172"/>
      <c r="KPB77" s="172"/>
      <c r="KPC77" s="172"/>
      <c r="KPD77" s="172"/>
      <c r="KPE77" s="172"/>
      <c r="KPF77" s="172"/>
      <c r="KPG77" s="172"/>
      <c r="KPH77" s="172"/>
      <c r="KPI77" s="172"/>
      <c r="KPJ77" s="172"/>
      <c r="KPK77" s="172"/>
      <c r="KPL77" s="172"/>
      <c r="KPM77" s="172"/>
      <c r="KPN77" s="172"/>
      <c r="KPO77" s="172"/>
      <c r="KPP77" s="172"/>
      <c r="KPQ77" s="172"/>
      <c r="KPR77" s="172"/>
      <c r="KPS77" s="172"/>
      <c r="KPT77" s="172"/>
      <c r="KPU77" s="172"/>
      <c r="KPV77" s="172"/>
      <c r="KPW77" s="172"/>
      <c r="KPX77" s="172"/>
      <c r="KPY77" s="172"/>
      <c r="KPZ77" s="172"/>
      <c r="KQA77" s="172"/>
      <c r="KQB77" s="172"/>
      <c r="KQC77" s="172"/>
      <c r="KQD77" s="172"/>
      <c r="KQE77" s="172"/>
      <c r="KQF77" s="172"/>
      <c r="KQG77" s="172"/>
      <c r="KQH77" s="172"/>
      <c r="KQI77" s="172"/>
      <c r="KQJ77" s="172"/>
      <c r="KQK77" s="172"/>
      <c r="KQL77" s="172"/>
      <c r="KQM77" s="172"/>
      <c r="KQN77" s="172"/>
      <c r="KQO77" s="172"/>
      <c r="KQP77" s="172"/>
      <c r="KQQ77" s="172"/>
      <c r="KQR77" s="172"/>
      <c r="KQS77" s="172"/>
      <c r="KQT77" s="172"/>
      <c r="KQU77" s="172"/>
      <c r="KQV77" s="172"/>
      <c r="KQW77" s="172"/>
      <c r="KQX77" s="172"/>
      <c r="KQY77" s="172"/>
      <c r="KQZ77" s="172"/>
      <c r="KRA77" s="172"/>
      <c r="KRB77" s="172"/>
      <c r="KRC77" s="172"/>
      <c r="KRD77" s="172"/>
      <c r="KRE77" s="172"/>
      <c r="KRF77" s="172"/>
      <c r="KRG77" s="172"/>
      <c r="KRH77" s="172"/>
      <c r="KRI77" s="172"/>
      <c r="KRJ77" s="172"/>
      <c r="KRK77" s="172"/>
      <c r="KRL77" s="172"/>
      <c r="KRM77" s="172"/>
      <c r="KRN77" s="172"/>
      <c r="KRO77" s="172"/>
      <c r="KRP77" s="172"/>
      <c r="KRQ77" s="172"/>
      <c r="KRR77" s="172"/>
      <c r="KRS77" s="172"/>
      <c r="KRT77" s="172"/>
      <c r="KRU77" s="172"/>
      <c r="KRV77" s="172"/>
      <c r="KRW77" s="172"/>
      <c r="KRX77" s="172"/>
      <c r="KRY77" s="172"/>
      <c r="KRZ77" s="172"/>
      <c r="KSA77" s="172"/>
      <c r="KSB77" s="172"/>
      <c r="KSC77" s="172"/>
      <c r="KSD77" s="172"/>
      <c r="KSE77" s="172"/>
      <c r="KSF77" s="172"/>
      <c r="KSG77" s="172"/>
      <c r="KSH77" s="172"/>
      <c r="KSI77" s="172"/>
      <c r="KSJ77" s="172"/>
      <c r="KSK77" s="172"/>
      <c r="KSL77" s="172"/>
      <c r="KSM77" s="172"/>
      <c r="KSN77" s="172"/>
      <c r="KSO77" s="172"/>
      <c r="KSP77" s="172"/>
      <c r="KSQ77" s="172"/>
      <c r="KSR77" s="172"/>
      <c r="KSS77" s="172"/>
      <c r="KST77" s="172"/>
      <c r="KSU77" s="172"/>
      <c r="KSV77" s="172"/>
      <c r="KSW77" s="172"/>
      <c r="KSX77" s="172"/>
      <c r="KSY77" s="172"/>
      <c r="KSZ77" s="172"/>
      <c r="KTA77" s="172"/>
      <c r="KTB77" s="172"/>
      <c r="KTC77" s="172"/>
      <c r="KTD77" s="172"/>
      <c r="KTE77" s="172"/>
      <c r="KTF77" s="172"/>
      <c r="KTG77" s="172"/>
      <c r="KTH77" s="172"/>
      <c r="KTI77" s="172"/>
      <c r="KTJ77" s="172"/>
      <c r="KTK77" s="172"/>
      <c r="KTL77" s="172"/>
      <c r="KTM77" s="172"/>
      <c r="KTN77" s="172"/>
      <c r="KTO77" s="172"/>
      <c r="KTP77" s="172"/>
      <c r="KTQ77" s="172"/>
      <c r="KTR77" s="172"/>
      <c r="KTS77" s="172"/>
      <c r="KTT77" s="172"/>
      <c r="KTU77" s="172"/>
      <c r="KTV77" s="172"/>
      <c r="KTW77" s="172"/>
      <c r="KTX77" s="172"/>
      <c r="KTY77" s="172"/>
      <c r="KTZ77" s="172"/>
      <c r="KUA77" s="172"/>
      <c r="KUB77" s="172"/>
      <c r="KUC77" s="172"/>
      <c r="KUD77" s="172"/>
      <c r="KUE77" s="172"/>
      <c r="KUF77" s="172"/>
      <c r="KUG77" s="172"/>
      <c r="KUH77" s="172"/>
      <c r="KUI77" s="172"/>
      <c r="KUJ77" s="172"/>
      <c r="KUK77" s="172"/>
      <c r="KUL77" s="172"/>
      <c r="KUM77" s="172"/>
      <c r="KUN77" s="172"/>
      <c r="KUO77" s="172"/>
      <c r="KUP77" s="172"/>
      <c r="KUQ77" s="172"/>
      <c r="KUR77" s="172"/>
      <c r="KUS77" s="172"/>
      <c r="KUT77" s="172"/>
      <c r="KUU77" s="172"/>
      <c r="KUV77" s="172"/>
      <c r="KUW77" s="172"/>
      <c r="KUX77" s="172"/>
      <c r="KUY77" s="172"/>
      <c r="KUZ77" s="172"/>
      <c r="KVA77" s="172"/>
      <c r="KVB77" s="172"/>
      <c r="KVC77" s="172"/>
      <c r="KVD77" s="172"/>
      <c r="KVE77" s="172"/>
      <c r="KVF77" s="172"/>
      <c r="KVG77" s="172"/>
      <c r="KVH77" s="172"/>
      <c r="KVI77" s="172"/>
      <c r="KVJ77" s="172"/>
      <c r="KVK77" s="172"/>
      <c r="KVL77" s="172"/>
      <c r="KVM77" s="172"/>
      <c r="KVN77" s="172"/>
      <c r="KVO77" s="172"/>
      <c r="KVP77" s="172"/>
      <c r="KVQ77" s="172"/>
      <c r="KVR77" s="172"/>
      <c r="KVS77" s="172"/>
      <c r="KVT77" s="172"/>
      <c r="KVU77" s="172"/>
      <c r="KVV77" s="172"/>
      <c r="KVW77" s="172"/>
      <c r="KVX77" s="172"/>
      <c r="KVY77" s="172"/>
      <c r="KVZ77" s="172"/>
      <c r="KWA77" s="172"/>
      <c r="KWB77" s="172"/>
      <c r="KWC77" s="172"/>
      <c r="KWD77" s="172"/>
      <c r="KWE77" s="172"/>
      <c r="KWF77" s="172"/>
      <c r="KWG77" s="172"/>
      <c r="KWH77" s="172"/>
      <c r="KWI77" s="172"/>
      <c r="KWJ77" s="172"/>
      <c r="KWK77" s="172"/>
      <c r="KWL77" s="172"/>
      <c r="KWM77" s="172"/>
      <c r="KWN77" s="172"/>
      <c r="KWO77" s="172"/>
      <c r="KWP77" s="172"/>
      <c r="KWQ77" s="172"/>
      <c r="KWR77" s="172"/>
      <c r="KWS77" s="172"/>
      <c r="KWT77" s="172"/>
      <c r="KWU77" s="172"/>
      <c r="KWV77" s="172"/>
      <c r="KWW77" s="172"/>
      <c r="KWX77" s="172"/>
      <c r="KWY77" s="172"/>
      <c r="KWZ77" s="172"/>
      <c r="KXA77" s="172"/>
      <c r="KXB77" s="172"/>
      <c r="KXC77" s="172"/>
      <c r="KXD77" s="172"/>
      <c r="KXE77" s="172"/>
      <c r="KXF77" s="172"/>
      <c r="KXG77" s="172"/>
      <c r="KXH77" s="172"/>
      <c r="KXI77" s="172"/>
      <c r="KXJ77" s="172"/>
      <c r="KXK77" s="172"/>
      <c r="KXL77" s="172"/>
      <c r="KXM77" s="172"/>
      <c r="KXN77" s="172"/>
      <c r="KXO77" s="172"/>
      <c r="KXP77" s="172"/>
      <c r="KXQ77" s="172"/>
      <c r="KXR77" s="172"/>
      <c r="KXS77" s="172"/>
      <c r="KXT77" s="172"/>
      <c r="KXU77" s="172"/>
      <c r="KXV77" s="172"/>
      <c r="KXW77" s="172"/>
      <c r="KXX77" s="172"/>
      <c r="KXY77" s="172"/>
      <c r="KXZ77" s="172"/>
      <c r="KYA77" s="172"/>
      <c r="KYB77" s="172"/>
      <c r="KYC77" s="172"/>
      <c r="KYD77" s="172"/>
      <c r="KYE77" s="172"/>
      <c r="KYF77" s="172"/>
      <c r="KYG77" s="172"/>
      <c r="KYH77" s="172"/>
      <c r="KYI77" s="172"/>
      <c r="KYJ77" s="172"/>
      <c r="KYK77" s="172"/>
      <c r="KYL77" s="172"/>
      <c r="KYM77" s="172"/>
      <c r="KYN77" s="172"/>
      <c r="KYO77" s="172"/>
      <c r="KYP77" s="172"/>
      <c r="KYQ77" s="172"/>
      <c r="KYR77" s="172"/>
      <c r="KYS77" s="172"/>
      <c r="KYT77" s="172"/>
      <c r="KYU77" s="172"/>
      <c r="KYV77" s="172"/>
      <c r="KYW77" s="172"/>
      <c r="KYX77" s="172"/>
      <c r="KYY77" s="172"/>
      <c r="KYZ77" s="172"/>
      <c r="KZA77" s="172"/>
      <c r="KZB77" s="172"/>
      <c r="KZC77" s="172"/>
      <c r="KZD77" s="172"/>
      <c r="KZE77" s="172"/>
      <c r="KZF77" s="172"/>
      <c r="KZG77" s="172"/>
      <c r="KZH77" s="172"/>
      <c r="KZI77" s="172"/>
      <c r="KZJ77" s="172"/>
      <c r="KZK77" s="172"/>
      <c r="KZL77" s="172"/>
      <c r="KZM77" s="172"/>
      <c r="KZN77" s="172"/>
      <c r="KZO77" s="172"/>
      <c r="KZP77" s="172"/>
      <c r="KZQ77" s="172"/>
      <c r="KZR77" s="172"/>
      <c r="KZS77" s="172"/>
      <c r="KZT77" s="172"/>
      <c r="KZU77" s="172"/>
      <c r="KZV77" s="172"/>
      <c r="KZW77" s="172"/>
      <c r="KZX77" s="172"/>
      <c r="KZY77" s="172"/>
      <c r="KZZ77" s="172"/>
      <c r="LAA77" s="172"/>
      <c r="LAB77" s="172"/>
      <c r="LAC77" s="172"/>
      <c r="LAD77" s="172"/>
      <c r="LAE77" s="172"/>
      <c r="LAF77" s="172"/>
      <c r="LAG77" s="172"/>
      <c r="LAH77" s="172"/>
      <c r="LAI77" s="172"/>
      <c r="LAJ77" s="172"/>
      <c r="LAK77" s="172"/>
      <c r="LAL77" s="172"/>
      <c r="LAM77" s="172"/>
      <c r="LAN77" s="172"/>
      <c r="LAO77" s="172"/>
      <c r="LAP77" s="172"/>
      <c r="LAQ77" s="172"/>
      <c r="LAR77" s="172"/>
      <c r="LAS77" s="172"/>
      <c r="LAT77" s="172"/>
      <c r="LAU77" s="172"/>
      <c r="LAV77" s="172"/>
      <c r="LAW77" s="172"/>
      <c r="LAX77" s="172"/>
      <c r="LAY77" s="172"/>
      <c r="LAZ77" s="172"/>
      <c r="LBA77" s="172"/>
      <c r="LBB77" s="172"/>
      <c r="LBC77" s="172"/>
      <c r="LBD77" s="172"/>
      <c r="LBE77" s="172"/>
      <c r="LBF77" s="172"/>
      <c r="LBG77" s="172"/>
      <c r="LBH77" s="172"/>
      <c r="LBI77" s="172"/>
      <c r="LBJ77" s="172"/>
      <c r="LBK77" s="172"/>
      <c r="LBL77" s="172"/>
      <c r="LBM77" s="172"/>
      <c r="LBN77" s="172"/>
      <c r="LBO77" s="172"/>
      <c r="LBP77" s="172"/>
      <c r="LBQ77" s="172"/>
      <c r="LBR77" s="172"/>
      <c r="LBS77" s="172"/>
      <c r="LBT77" s="172"/>
      <c r="LBU77" s="172"/>
      <c r="LBV77" s="172"/>
      <c r="LBW77" s="172"/>
      <c r="LBX77" s="172"/>
      <c r="LBY77" s="172"/>
      <c r="LBZ77" s="172"/>
      <c r="LCA77" s="172"/>
      <c r="LCB77" s="172"/>
      <c r="LCC77" s="172"/>
      <c r="LCD77" s="172"/>
      <c r="LCE77" s="172"/>
      <c r="LCF77" s="172"/>
      <c r="LCG77" s="172"/>
      <c r="LCH77" s="172"/>
      <c r="LCI77" s="172"/>
      <c r="LCJ77" s="172"/>
      <c r="LCK77" s="172"/>
      <c r="LCL77" s="172"/>
      <c r="LCM77" s="172"/>
      <c r="LCN77" s="172"/>
      <c r="LCO77" s="172"/>
      <c r="LCP77" s="172"/>
      <c r="LCQ77" s="172"/>
      <c r="LCR77" s="172"/>
      <c r="LCS77" s="172"/>
      <c r="LCT77" s="172"/>
      <c r="LCU77" s="172"/>
      <c r="LCV77" s="172"/>
      <c r="LCW77" s="172"/>
      <c r="LCX77" s="172"/>
      <c r="LCY77" s="172"/>
      <c r="LCZ77" s="172"/>
      <c r="LDA77" s="172"/>
      <c r="LDB77" s="172"/>
      <c r="LDC77" s="172"/>
      <c r="LDD77" s="172"/>
      <c r="LDE77" s="172"/>
      <c r="LDF77" s="172"/>
      <c r="LDG77" s="172"/>
      <c r="LDH77" s="172"/>
      <c r="LDI77" s="172"/>
      <c r="LDJ77" s="172"/>
      <c r="LDK77" s="172"/>
      <c r="LDL77" s="172"/>
      <c r="LDM77" s="172"/>
      <c r="LDN77" s="172"/>
      <c r="LDO77" s="172"/>
      <c r="LDP77" s="172"/>
      <c r="LDQ77" s="172"/>
      <c r="LDR77" s="172"/>
      <c r="LDS77" s="172"/>
      <c r="LDT77" s="172"/>
      <c r="LDU77" s="172"/>
      <c r="LDV77" s="172"/>
      <c r="LDW77" s="172"/>
      <c r="LDX77" s="172"/>
      <c r="LDY77" s="172"/>
      <c r="LDZ77" s="172"/>
      <c r="LEA77" s="172"/>
      <c r="LEB77" s="172"/>
      <c r="LEC77" s="172"/>
      <c r="LED77" s="172"/>
      <c r="LEE77" s="172"/>
      <c r="LEF77" s="172"/>
      <c r="LEG77" s="172"/>
      <c r="LEH77" s="172"/>
      <c r="LEI77" s="172"/>
      <c r="LEJ77" s="172"/>
      <c r="LEK77" s="172"/>
      <c r="LEL77" s="172"/>
      <c r="LEM77" s="172"/>
      <c r="LEN77" s="172"/>
      <c r="LEO77" s="172"/>
      <c r="LEP77" s="172"/>
      <c r="LEQ77" s="172"/>
      <c r="LER77" s="172"/>
      <c r="LES77" s="172"/>
      <c r="LET77" s="172"/>
      <c r="LEU77" s="172"/>
      <c r="LEV77" s="172"/>
      <c r="LEW77" s="172"/>
      <c r="LEX77" s="172"/>
      <c r="LEY77" s="172"/>
      <c r="LEZ77" s="172"/>
      <c r="LFA77" s="172"/>
      <c r="LFB77" s="172"/>
      <c r="LFC77" s="172"/>
      <c r="LFD77" s="172"/>
      <c r="LFE77" s="172"/>
      <c r="LFF77" s="172"/>
      <c r="LFG77" s="172"/>
      <c r="LFH77" s="172"/>
      <c r="LFI77" s="172"/>
      <c r="LFJ77" s="172"/>
      <c r="LFK77" s="172"/>
      <c r="LFL77" s="172"/>
      <c r="LFM77" s="172"/>
      <c r="LFN77" s="172"/>
      <c r="LFO77" s="172"/>
      <c r="LFP77" s="172"/>
      <c r="LFQ77" s="172"/>
      <c r="LFR77" s="172"/>
      <c r="LFS77" s="172"/>
      <c r="LFT77" s="172"/>
      <c r="LFU77" s="172"/>
      <c r="LFV77" s="172"/>
      <c r="LFW77" s="172"/>
      <c r="LFX77" s="172"/>
      <c r="LFY77" s="172"/>
      <c r="LFZ77" s="172"/>
      <c r="LGA77" s="172"/>
      <c r="LGB77" s="172"/>
      <c r="LGC77" s="172"/>
      <c r="LGD77" s="172"/>
      <c r="LGE77" s="172"/>
      <c r="LGF77" s="172"/>
      <c r="LGG77" s="172"/>
      <c r="LGH77" s="172"/>
      <c r="LGI77" s="172"/>
      <c r="LGJ77" s="172"/>
      <c r="LGK77" s="172"/>
      <c r="LGL77" s="172"/>
      <c r="LGM77" s="172"/>
      <c r="LGN77" s="172"/>
      <c r="LGO77" s="172"/>
      <c r="LGP77" s="172"/>
      <c r="LGQ77" s="172"/>
      <c r="LGR77" s="172"/>
      <c r="LGS77" s="172"/>
      <c r="LGT77" s="172"/>
      <c r="LGU77" s="172"/>
      <c r="LGV77" s="172"/>
      <c r="LGW77" s="172"/>
      <c r="LGX77" s="172"/>
      <c r="LGY77" s="172"/>
      <c r="LGZ77" s="172"/>
      <c r="LHA77" s="172"/>
      <c r="LHB77" s="172"/>
      <c r="LHC77" s="172"/>
      <c r="LHD77" s="172"/>
      <c r="LHE77" s="172"/>
      <c r="LHF77" s="172"/>
      <c r="LHG77" s="172"/>
      <c r="LHH77" s="172"/>
      <c r="LHI77" s="172"/>
      <c r="LHJ77" s="172"/>
      <c r="LHK77" s="172"/>
      <c r="LHL77" s="172"/>
      <c r="LHM77" s="172"/>
      <c r="LHN77" s="172"/>
      <c r="LHO77" s="172"/>
      <c r="LHP77" s="172"/>
      <c r="LHQ77" s="172"/>
      <c r="LHR77" s="172"/>
      <c r="LHS77" s="172"/>
      <c r="LHT77" s="172"/>
      <c r="LHU77" s="172"/>
      <c r="LHV77" s="172"/>
      <c r="LHW77" s="172"/>
      <c r="LHX77" s="172"/>
      <c r="LHY77" s="172"/>
      <c r="LHZ77" s="172"/>
      <c r="LIA77" s="172"/>
      <c r="LIB77" s="172"/>
      <c r="LIC77" s="172"/>
      <c r="LID77" s="172"/>
      <c r="LIE77" s="172"/>
      <c r="LIF77" s="172"/>
      <c r="LIG77" s="172"/>
      <c r="LIH77" s="172"/>
      <c r="LII77" s="172"/>
      <c r="LIJ77" s="172"/>
      <c r="LIK77" s="172"/>
      <c r="LIL77" s="172"/>
      <c r="LIM77" s="172"/>
      <c r="LIN77" s="172"/>
      <c r="LIO77" s="172"/>
      <c r="LIP77" s="172"/>
      <c r="LIQ77" s="172"/>
      <c r="LIR77" s="172"/>
      <c r="LIS77" s="172"/>
      <c r="LIT77" s="172"/>
      <c r="LIU77" s="172"/>
      <c r="LIV77" s="172"/>
      <c r="LIW77" s="172"/>
      <c r="LIX77" s="172"/>
      <c r="LIY77" s="172"/>
      <c r="LIZ77" s="172"/>
      <c r="LJA77" s="172"/>
      <c r="LJB77" s="172"/>
      <c r="LJC77" s="172"/>
      <c r="LJD77" s="172"/>
      <c r="LJE77" s="172"/>
      <c r="LJF77" s="172"/>
      <c r="LJG77" s="172"/>
      <c r="LJH77" s="172"/>
      <c r="LJI77" s="172"/>
      <c r="LJJ77" s="172"/>
      <c r="LJK77" s="172"/>
      <c r="LJL77" s="172"/>
      <c r="LJM77" s="172"/>
      <c r="LJN77" s="172"/>
      <c r="LJO77" s="172"/>
      <c r="LJP77" s="172"/>
      <c r="LJQ77" s="172"/>
      <c r="LJR77" s="172"/>
      <c r="LJS77" s="172"/>
      <c r="LJT77" s="172"/>
      <c r="LJU77" s="172"/>
      <c r="LJV77" s="172"/>
      <c r="LJW77" s="172"/>
      <c r="LJX77" s="172"/>
      <c r="LJY77" s="172"/>
      <c r="LJZ77" s="172"/>
      <c r="LKA77" s="172"/>
      <c r="LKB77" s="172"/>
      <c r="LKC77" s="172"/>
      <c r="LKD77" s="172"/>
      <c r="LKE77" s="172"/>
      <c r="LKF77" s="172"/>
      <c r="LKG77" s="172"/>
      <c r="LKH77" s="172"/>
      <c r="LKI77" s="172"/>
      <c r="LKJ77" s="172"/>
      <c r="LKK77" s="172"/>
      <c r="LKL77" s="172"/>
      <c r="LKM77" s="172"/>
      <c r="LKN77" s="172"/>
      <c r="LKO77" s="172"/>
      <c r="LKP77" s="172"/>
      <c r="LKQ77" s="172"/>
      <c r="LKR77" s="172"/>
      <c r="LKS77" s="172"/>
      <c r="LKT77" s="172"/>
      <c r="LKU77" s="172"/>
      <c r="LKV77" s="172"/>
      <c r="LKW77" s="172"/>
      <c r="LKX77" s="172"/>
      <c r="LKY77" s="172"/>
      <c r="LKZ77" s="172"/>
      <c r="LLA77" s="172"/>
      <c r="LLB77" s="172"/>
      <c r="LLC77" s="172"/>
      <c r="LLD77" s="172"/>
      <c r="LLE77" s="172"/>
      <c r="LLF77" s="172"/>
      <c r="LLG77" s="172"/>
      <c r="LLH77" s="172"/>
      <c r="LLI77" s="172"/>
      <c r="LLJ77" s="172"/>
      <c r="LLK77" s="172"/>
      <c r="LLL77" s="172"/>
      <c r="LLM77" s="172"/>
      <c r="LLN77" s="172"/>
      <c r="LLO77" s="172"/>
      <c r="LLP77" s="172"/>
      <c r="LLQ77" s="172"/>
      <c r="LLR77" s="172"/>
      <c r="LLS77" s="172"/>
      <c r="LLT77" s="172"/>
      <c r="LLU77" s="172"/>
      <c r="LLV77" s="172"/>
      <c r="LLW77" s="172"/>
      <c r="LLX77" s="172"/>
      <c r="LLY77" s="172"/>
      <c r="LLZ77" s="172"/>
      <c r="LMA77" s="172"/>
      <c r="LMB77" s="172"/>
      <c r="LMC77" s="172"/>
      <c r="LMD77" s="172"/>
      <c r="LME77" s="172"/>
      <c r="LMF77" s="172"/>
      <c r="LMG77" s="172"/>
      <c r="LMH77" s="172"/>
      <c r="LMI77" s="172"/>
      <c r="LMJ77" s="172"/>
      <c r="LMK77" s="172"/>
      <c r="LML77" s="172"/>
      <c r="LMM77" s="172"/>
      <c r="LMN77" s="172"/>
      <c r="LMO77" s="172"/>
      <c r="LMP77" s="172"/>
      <c r="LMQ77" s="172"/>
      <c r="LMR77" s="172"/>
      <c r="LMS77" s="172"/>
      <c r="LMT77" s="172"/>
      <c r="LMU77" s="172"/>
      <c r="LMV77" s="172"/>
      <c r="LMW77" s="172"/>
      <c r="LMX77" s="172"/>
      <c r="LMY77" s="172"/>
      <c r="LMZ77" s="172"/>
      <c r="LNA77" s="172"/>
      <c r="LNB77" s="172"/>
      <c r="LNC77" s="172"/>
      <c r="LND77" s="172"/>
      <c r="LNE77" s="172"/>
      <c r="LNF77" s="172"/>
      <c r="LNG77" s="172"/>
      <c r="LNH77" s="172"/>
      <c r="LNI77" s="172"/>
      <c r="LNJ77" s="172"/>
      <c r="LNK77" s="172"/>
      <c r="LNL77" s="172"/>
      <c r="LNM77" s="172"/>
      <c r="LNN77" s="172"/>
      <c r="LNO77" s="172"/>
      <c r="LNP77" s="172"/>
      <c r="LNQ77" s="172"/>
      <c r="LNR77" s="172"/>
      <c r="LNS77" s="172"/>
      <c r="LNT77" s="172"/>
      <c r="LNU77" s="172"/>
      <c r="LNV77" s="172"/>
      <c r="LNW77" s="172"/>
      <c r="LNX77" s="172"/>
      <c r="LNY77" s="172"/>
      <c r="LNZ77" s="172"/>
      <c r="LOA77" s="172"/>
      <c r="LOB77" s="172"/>
      <c r="LOC77" s="172"/>
      <c r="LOD77" s="172"/>
      <c r="LOE77" s="172"/>
      <c r="LOF77" s="172"/>
      <c r="LOG77" s="172"/>
      <c r="LOH77" s="172"/>
      <c r="LOI77" s="172"/>
      <c r="LOJ77" s="172"/>
      <c r="LOK77" s="172"/>
      <c r="LOL77" s="172"/>
      <c r="LOM77" s="172"/>
      <c r="LON77" s="172"/>
      <c r="LOO77" s="172"/>
      <c r="LOP77" s="172"/>
      <c r="LOQ77" s="172"/>
      <c r="LOR77" s="172"/>
      <c r="LOS77" s="172"/>
      <c r="LOT77" s="172"/>
      <c r="LOU77" s="172"/>
      <c r="LOV77" s="172"/>
      <c r="LOW77" s="172"/>
      <c r="LOX77" s="172"/>
      <c r="LOY77" s="172"/>
      <c r="LOZ77" s="172"/>
      <c r="LPA77" s="172"/>
      <c r="LPB77" s="172"/>
      <c r="LPC77" s="172"/>
      <c r="LPD77" s="172"/>
      <c r="LPE77" s="172"/>
      <c r="LPF77" s="172"/>
      <c r="LPG77" s="172"/>
      <c r="LPH77" s="172"/>
      <c r="LPI77" s="172"/>
      <c r="LPJ77" s="172"/>
      <c r="LPK77" s="172"/>
      <c r="LPL77" s="172"/>
      <c r="LPM77" s="172"/>
      <c r="LPN77" s="172"/>
      <c r="LPO77" s="172"/>
      <c r="LPP77" s="172"/>
      <c r="LPQ77" s="172"/>
      <c r="LPR77" s="172"/>
      <c r="LPS77" s="172"/>
      <c r="LPT77" s="172"/>
      <c r="LPU77" s="172"/>
      <c r="LPV77" s="172"/>
      <c r="LPW77" s="172"/>
      <c r="LPX77" s="172"/>
      <c r="LPY77" s="172"/>
      <c r="LPZ77" s="172"/>
      <c r="LQA77" s="172"/>
      <c r="LQB77" s="172"/>
      <c r="LQC77" s="172"/>
      <c r="LQD77" s="172"/>
      <c r="LQE77" s="172"/>
      <c r="LQF77" s="172"/>
      <c r="LQG77" s="172"/>
      <c r="LQH77" s="172"/>
      <c r="LQI77" s="172"/>
      <c r="LQJ77" s="172"/>
      <c r="LQK77" s="172"/>
      <c r="LQL77" s="172"/>
      <c r="LQM77" s="172"/>
      <c r="LQN77" s="172"/>
      <c r="LQO77" s="172"/>
      <c r="LQP77" s="172"/>
      <c r="LQQ77" s="172"/>
      <c r="LQR77" s="172"/>
      <c r="LQS77" s="172"/>
      <c r="LQT77" s="172"/>
      <c r="LQU77" s="172"/>
      <c r="LQV77" s="172"/>
      <c r="LQW77" s="172"/>
      <c r="LQX77" s="172"/>
      <c r="LQY77" s="172"/>
      <c r="LQZ77" s="172"/>
      <c r="LRA77" s="172"/>
      <c r="LRB77" s="172"/>
      <c r="LRC77" s="172"/>
      <c r="LRD77" s="172"/>
      <c r="LRE77" s="172"/>
      <c r="LRF77" s="172"/>
      <c r="LRG77" s="172"/>
      <c r="LRH77" s="172"/>
      <c r="LRI77" s="172"/>
      <c r="LRJ77" s="172"/>
      <c r="LRK77" s="172"/>
      <c r="LRL77" s="172"/>
      <c r="LRM77" s="172"/>
      <c r="LRN77" s="172"/>
      <c r="LRO77" s="172"/>
      <c r="LRP77" s="172"/>
      <c r="LRQ77" s="172"/>
      <c r="LRR77" s="172"/>
      <c r="LRS77" s="172"/>
      <c r="LRT77" s="172"/>
      <c r="LRU77" s="172"/>
      <c r="LRV77" s="172"/>
      <c r="LRW77" s="172"/>
      <c r="LRX77" s="172"/>
      <c r="LRY77" s="172"/>
      <c r="LRZ77" s="172"/>
      <c r="LSA77" s="172"/>
      <c r="LSB77" s="172"/>
      <c r="LSC77" s="172"/>
      <c r="LSD77" s="172"/>
      <c r="LSE77" s="172"/>
      <c r="LSF77" s="172"/>
      <c r="LSG77" s="172"/>
      <c r="LSH77" s="172"/>
      <c r="LSI77" s="172"/>
      <c r="LSJ77" s="172"/>
      <c r="LSK77" s="172"/>
      <c r="LSL77" s="172"/>
      <c r="LSM77" s="172"/>
      <c r="LSN77" s="172"/>
      <c r="LSO77" s="172"/>
      <c r="LSP77" s="172"/>
      <c r="LSQ77" s="172"/>
      <c r="LSR77" s="172"/>
      <c r="LSS77" s="172"/>
      <c r="LST77" s="172"/>
      <c r="LSU77" s="172"/>
      <c r="LSV77" s="172"/>
      <c r="LSW77" s="172"/>
      <c r="LSX77" s="172"/>
      <c r="LSY77" s="172"/>
      <c r="LSZ77" s="172"/>
      <c r="LTA77" s="172"/>
      <c r="LTB77" s="172"/>
      <c r="LTC77" s="172"/>
      <c r="LTD77" s="172"/>
      <c r="LTE77" s="172"/>
      <c r="LTF77" s="172"/>
      <c r="LTG77" s="172"/>
      <c r="LTH77" s="172"/>
      <c r="LTI77" s="172"/>
      <c r="LTJ77" s="172"/>
      <c r="LTK77" s="172"/>
      <c r="LTL77" s="172"/>
      <c r="LTM77" s="172"/>
      <c r="LTN77" s="172"/>
      <c r="LTO77" s="172"/>
      <c r="LTP77" s="172"/>
      <c r="LTQ77" s="172"/>
      <c r="LTR77" s="172"/>
      <c r="LTS77" s="172"/>
      <c r="LTT77" s="172"/>
      <c r="LTU77" s="172"/>
      <c r="LTV77" s="172"/>
      <c r="LTW77" s="172"/>
      <c r="LTX77" s="172"/>
      <c r="LTY77" s="172"/>
      <c r="LTZ77" s="172"/>
      <c r="LUA77" s="172"/>
      <c r="LUB77" s="172"/>
      <c r="LUC77" s="172"/>
      <c r="LUD77" s="172"/>
      <c r="LUE77" s="172"/>
      <c r="LUF77" s="172"/>
      <c r="LUG77" s="172"/>
      <c r="LUH77" s="172"/>
      <c r="LUI77" s="172"/>
      <c r="LUJ77" s="172"/>
      <c r="LUK77" s="172"/>
      <c r="LUL77" s="172"/>
      <c r="LUM77" s="172"/>
      <c r="LUN77" s="172"/>
      <c r="LUO77" s="172"/>
      <c r="LUP77" s="172"/>
      <c r="LUQ77" s="172"/>
      <c r="LUR77" s="172"/>
      <c r="LUS77" s="172"/>
      <c r="LUT77" s="172"/>
      <c r="LUU77" s="172"/>
      <c r="LUV77" s="172"/>
      <c r="LUW77" s="172"/>
      <c r="LUX77" s="172"/>
      <c r="LUY77" s="172"/>
      <c r="LUZ77" s="172"/>
      <c r="LVA77" s="172"/>
      <c r="LVB77" s="172"/>
      <c r="LVC77" s="172"/>
      <c r="LVD77" s="172"/>
      <c r="LVE77" s="172"/>
      <c r="LVF77" s="172"/>
      <c r="LVG77" s="172"/>
      <c r="LVH77" s="172"/>
      <c r="LVI77" s="172"/>
      <c r="LVJ77" s="172"/>
      <c r="LVK77" s="172"/>
      <c r="LVL77" s="172"/>
      <c r="LVM77" s="172"/>
      <c r="LVN77" s="172"/>
      <c r="LVO77" s="172"/>
      <c r="LVP77" s="172"/>
      <c r="LVQ77" s="172"/>
      <c r="LVR77" s="172"/>
      <c r="LVS77" s="172"/>
      <c r="LVT77" s="172"/>
      <c r="LVU77" s="172"/>
      <c r="LVV77" s="172"/>
      <c r="LVW77" s="172"/>
      <c r="LVX77" s="172"/>
      <c r="LVY77" s="172"/>
      <c r="LVZ77" s="172"/>
      <c r="LWA77" s="172"/>
      <c r="LWB77" s="172"/>
      <c r="LWC77" s="172"/>
      <c r="LWD77" s="172"/>
      <c r="LWE77" s="172"/>
      <c r="LWF77" s="172"/>
      <c r="LWG77" s="172"/>
      <c r="LWH77" s="172"/>
      <c r="LWI77" s="172"/>
      <c r="LWJ77" s="172"/>
      <c r="LWK77" s="172"/>
      <c r="LWL77" s="172"/>
      <c r="LWM77" s="172"/>
      <c r="LWN77" s="172"/>
      <c r="LWO77" s="172"/>
      <c r="LWP77" s="172"/>
      <c r="LWQ77" s="172"/>
      <c r="LWR77" s="172"/>
      <c r="LWS77" s="172"/>
      <c r="LWT77" s="172"/>
      <c r="LWU77" s="172"/>
      <c r="LWV77" s="172"/>
      <c r="LWW77" s="172"/>
      <c r="LWX77" s="172"/>
      <c r="LWY77" s="172"/>
      <c r="LWZ77" s="172"/>
      <c r="LXA77" s="172"/>
      <c r="LXB77" s="172"/>
      <c r="LXC77" s="172"/>
      <c r="LXD77" s="172"/>
      <c r="LXE77" s="172"/>
      <c r="LXF77" s="172"/>
      <c r="LXG77" s="172"/>
      <c r="LXH77" s="172"/>
      <c r="LXI77" s="172"/>
      <c r="LXJ77" s="172"/>
      <c r="LXK77" s="172"/>
      <c r="LXL77" s="172"/>
      <c r="LXM77" s="172"/>
      <c r="LXN77" s="172"/>
      <c r="LXO77" s="172"/>
      <c r="LXP77" s="172"/>
      <c r="LXQ77" s="172"/>
      <c r="LXR77" s="172"/>
      <c r="LXS77" s="172"/>
      <c r="LXT77" s="172"/>
      <c r="LXU77" s="172"/>
      <c r="LXV77" s="172"/>
      <c r="LXW77" s="172"/>
      <c r="LXX77" s="172"/>
      <c r="LXY77" s="172"/>
      <c r="LXZ77" s="172"/>
      <c r="LYA77" s="172"/>
      <c r="LYB77" s="172"/>
      <c r="LYC77" s="172"/>
      <c r="LYD77" s="172"/>
      <c r="LYE77" s="172"/>
      <c r="LYF77" s="172"/>
      <c r="LYG77" s="172"/>
      <c r="LYH77" s="172"/>
      <c r="LYI77" s="172"/>
      <c r="LYJ77" s="172"/>
      <c r="LYK77" s="172"/>
      <c r="LYL77" s="172"/>
      <c r="LYM77" s="172"/>
      <c r="LYN77" s="172"/>
      <c r="LYO77" s="172"/>
      <c r="LYP77" s="172"/>
      <c r="LYQ77" s="172"/>
      <c r="LYR77" s="172"/>
      <c r="LYS77" s="172"/>
      <c r="LYT77" s="172"/>
      <c r="LYU77" s="172"/>
      <c r="LYV77" s="172"/>
      <c r="LYW77" s="172"/>
      <c r="LYX77" s="172"/>
      <c r="LYY77" s="172"/>
      <c r="LYZ77" s="172"/>
      <c r="LZA77" s="172"/>
      <c r="LZB77" s="172"/>
      <c r="LZC77" s="172"/>
      <c r="LZD77" s="172"/>
      <c r="LZE77" s="172"/>
      <c r="LZF77" s="172"/>
      <c r="LZG77" s="172"/>
      <c r="LZH77" s="172"/>
      <c r="LZI77" s="172"/>
      <c r="LZJ77" s="172"/>
      <c r="LZK77" s="172"/>
      <c r="LZL77" s="172"/>
      <c r="LZM77" s="172"/>
      <c r="LZN77" s="172"/>
      <c r="LZO77" s="172"/>
      <c r="LZP77" s="172"/>
      <c r="LZQ77" s="172"/>
      <c r="LZR77" s="172"/>
      <c r="LZS77" s="172"/>
      <c r="LZT77" s="172"/>
      <c r="LZU77" s="172"/>
      <c r="LZV77" s="172"/>
      <c r="LZW77" s="172"/>
      <c r="LZX77" s="172"/>
      <c r="LZY77" s="172"/>
      <c r="LZZ77" s="172"/>
      <c r="MAA77" s="172"/>
      <c r="MAB77" s="172"/>
      <c r="MAC77" s="172"/>
      <c r="MAD77" s="172"/>
      <c r="MAE77" s="172"/>
      <c r="MAF77" s="172"/>
      <c r="MAG77" s="172"/>
      <c r="MAH77" s="172"/>
      <c r="MAI77" s="172"/>
      <c r="MAJ77" s="172"/>
      <c r="MAK77" s="172"/>
      <c r="MAL77" s="172"/>
      <c r="MAM77" s="172"/>
      <c r="MAN77" s="172"/>
      <c r="MAO77" s="172"/>
      <c r="MAP77" s="172"/>
      <c r="MAQ77" s="172"/>
      <c r="MAR77" s="172"/>
      <c r="MAS77" s="172"/>
      <c r="MAT77" s="172"/>
      <c r="MAU77" s="172"/>
      <c r="MAV77" s="172"/>
      <c r="MAW77" s="172"/>
      <c r="MAX77" s="172"/>
      <c r="MAY77" s="172"/>
      <c r="MAZ77" s="172"/>
      <c r="MBA77" s="172"/>
      <c r="MBB77" s="172"/>
      <c r="MBC77" s="172"/>
      <c r="MBD77" s="172"/>
      <c r="MBE77" s="172"/>
      <c r="MBF77" s="172"/>
      <c r="MBG77" s="172"/>
      <c r="MBH77" s="172"/>
      <c r="MBI77" s="172"/>
      <c r="MBJ77" s="172"/>
      <c r="MBK77" s="172"/>
      <c r="MBL77" s="172"/>
      <c r="MBM77" s="172"/>
      <c r="MBN77" s="172"/>
      <c r="MBO77" s="172"/>
      <c r="MBP77" s="172"/>
      <c r="MBQ77" s="172"/>
      <c r="MBR77" s="172"/>
      <c r="MBS77" s="172"/>
      <c r="MBT77" s="172"/>
      <c r="MBU77" s="172"/>
      <c r="MBV77" s="172"/>
      <c r="MBW77" s="172"/>
      <c r="MBX77" s="172"/>
      <c r="MBY77" s="172"/>
      <c r="MBZ77" s="172"/>
      <c r="MCA77" s="172"/>
      <c r="MCB77" s="172"/>
      <c r="MCC77" s="172"/>
      <c r="MCD77" s="172"/>
      <c r="MCE77" s="172"/>
      <c r="MCF77" s="172"/>
      <c r="MCG77" s="172"/>
      <c r="MCH77" s="172"/>
      <c r="MCI77" s="172"/>
      <c r="MCJ77" s="172"/>
      <c r="MCK77" s="172"/>
      <c r="MCL77" s="172"/>
      <c r="MCM77" s="172"/>
      <c r="MCN77" s="172"/>
      <c r="MCO77" s="172"/>
      <c r="MCP77" s="172"/>
      <c r="MCQ77" s="172"/>
      <c r="MCR77" s="172"/>
      <c r="MCS77" s="172"/>
      <c r="MCT77" s="172"/>
      <c r="MCU77" s="172"/>
      <c r="MCV77" s="172"/>
      <c r="MCW77" s="172"/>
      <c r="MCX77" s="172"/>
      <c r="MCY77" s="172"/>
      <c r="MCZ77" s="172"/>
      <c r="MDA77" s="172"/>
      <c r="MDB77" s="172"/>
      <c r="MDC77" s="172"/>
      <c r="MDD77" s="172"/>
      <c r="MDE77" s="172"/>
      <c r="MDF77" s="172"/>
      <c r="MDG77" s="172"/>
      <c r="MDH77" s="172"/>
      <c r="MDI77" s="172"/>
      <c r="MDJ77" s="172"/>
      <c r="MDK77" s="172"/>
      <c r="MDL77" s="172"/>
      <c r="MDM77" s="172"/>
      <c r="MDN77" s="172"/>
      <c r="MDO77" s="172"/>
      <c r="MDP77" s="172"/>
      <c r="MDQ77" s="172"/>
      <c r="MDR77" s="172"/>
      <c r="MDS77" s="172"/>
      <c r="MDT77" s="172"/>
      <c r="MDU77" s="172"/>
      <c r="MDV77" s="172"/>
      <c r="MDW77" s="172"/>
      <c r="MDX77" s="172"/>
      <c r="MDY77" s="172"/>
      <c r="MDZ77" s="172"/>
      <c r="MEA77" s="172"/>
      <c r="MEB77" s="172"/>
      <c r="MEC77" s="172"/>
      <c r="MED77" s="172"/>
      <c r="MEE77" s="172"/>
      <c r="MEF77" s="172"/>
      <c r="MEG77" s="172"/>
      <c r="MEH77" s="172"/>
      <c r="MEI77" s="172"/>
      <c r="MEJ77" s="172"/>
      <c r="MEK77" s="172"/>
      <c r="MEL77" s="172"/>
      <c r="MEM77" s="172"/>
      <c r="MEN77" s="172"/>
      <c r="MEO77" s="172"/>
      <c r="MEP77" s="172"/>
      <c r="MEQ77" s="172"/>
      <c r="MER77" s="172"/>
      <c r="MES77" s="172"/>
      <c r="MET77" s="172"/>
      <c r="MEU77" s="172"/>
      <c r="MEV77" s="172"/>
      <c r="MEW77" s="172"/>
      <c r="MEX77" s="172"/>
      <c r="MEY77" s="172"/>
      <c r="MEZ77" s="172"/>
      <c r="MFA77" s="172"/>
      <c r="MFB77" s="172"/>
      <c r="MFC77" s="172"/>
      <c r="MFD77" s="172"/>
      <c r="MFE77" s="172"/>
      <c r="MFF77" s="172"/>
      <c r="MFG77" s="172"/>
      <c r="MFH77" s="172"/>
      <c r="MFI77" s="172"/>
      <c r="MFJ77" s="172"/>
      <c r="MFK77" s="172"/>
      <c r="MFL77" s="172"/>
      <c r="MFM77" s="172"/>
      <c r="MFN77" s="172"/>
      <c r="MFO77" s="172"/>
      <c r="MFP77" s="172"/>
      <c r="MFQ77" s="172"/>
      <c r="MFR77" s="172"/>
      <c r="MFS77" s="172"/>
      <c r="MFT77" s="172"/>
      <c r="MFU77" s="172"/>
      <c r="MFV77" s="172"/>
      <c r="MFW77" s="172"/>
      <c r="MFX77" s="172"/>
      <c r="MFY77" s="172"/>
      <c r="MFZ77" s="172"/>
      <c r="MGA77" s="172"/>
      <c r="MGB77" s="172"/>
      <c r="MGC77" s="172"/>
      <c r="MGD77" s="172"/>
      <c r="MGE77" s="172"/>
      <c r="MGF77" s="172"/>
      <c r="MGG77" s="172"/>
      <c r="MGH77" s="172"/>
      <c r="MGI77" s="172"/>
      <c r="MGJ77" s="172"/>
      <c r="MGK77" s="172"/>
      <c r="MGL77" s="172"/>
      <c r="MGM77" s="172"/>
      <c r="MGN77" s="172"/>
      <c r="MGO77" s="172"/>
      <c r="MGP77" s="172"/>
      <c r="MGQ77" s="172"/>
      <c r="MGR77" s="172"/>
      <c r="MGS77" s="172"/>
      <c r="MGT77" s="172"/>
      <c r="MGU77" s="172"/>
      <c r="MGV77" s="172"/>
      <c r="MGW77" s="172"/>
      <c r="MGX77" s="172"/>
      <c r="MGY77" s="172"/>
      <c r="MGZ77" s="172"/>
      <c r="MHA77" s="172"/>
      <c r="MHB77" s="172"/>
      <c r="MHC77" s="172"/>
      <c r="MHD77" s="172"/>
      <c r="MHE77" s="172"/>
      <c r="MHF77" s="172"/>
      <c r="MHG77" s="172"/>
      <c r="MHH77" s="172"/>
      <c r="MHI77" s="172"/>
      <c r="MHJ77" s="172"/>
      <c r="MHK77" s="172"/>
      <c r="MHL77" s="172"/>
      <c r="MHM77" s="172"/>
      <c r="MHN77" s="172"/>
      <c r="MHO77" s="172"/>
      <c r="MHP77" s="172"/>
      <c r="MHQ77" s="172"/>
      <c r="MHR77" s="172"/>
      <c r="MHS77" s="172"/>
      <c r="MHT77" s="172"/>
      <c r="MHU77" s="172"/>
      <c r="MHV77" s="172"/>
      <c r="MHW77" s="172"/>
      <c r="MHX77" s="172"/>
      <c r="MHY77" s="172"/>
      <c r="MHZ77" s="172"/>
      <c r="MIA77" s="172"/>
      <c r="MIB77" s="172"/>
      <c r="MIC77" s="172"/>
      <c r="MID77" s="172"/>
      <c r="MIE77" s="172"/>
      <c r="MIF77" s="172"/>
      <c r="MIG77" s="172"/>
      <c r="MIH77" s="172"/>
      <c r="MII77" s="172"/>
      <c r="MIJ77" s="172"/>
      <c r="MIK77" s="172"/>
      <c r="MIL77" s="172"/>
      <c r="MIM77" s="172"/>
      <c r="MIN77" s="172"/>
      <c r="MIO77" s="172"/>
      <c r="MIP77" s="172"/>
      <c r="MIQ77" s="172"/>
      <c r="MIR77" s="172"/>
      <c r="MIS77" s="172"/>
      <c r="MIT77" s="172"/>
      <c r="MIU77" s="172"/>
      <c r="MIV77" s="172"/>
      <c r="MIW77" s="172"/>
      <c r="MIX77" s="172"/>
      <c r="MIY77" s="172"/>
      <c r="MIZ77" s="172"/>
      <c r="MJA77" s="172"/>
      <c r="MJB77" s="172"/>
      <c r="MJC77" s="172"/>
      <c r="MJD77" s="172"/>
      <c r="MJE77" s="172"/>
      <c r="MJF77" s="172"/>
      <c r="MJG77" s="172"/>
      <c r="MJH77" s="172"/>
      <c r="MJI77" s="172"/>
      <c r="MJJ77" s="172"/>
      <c r="MJK77" s="172"/>
      <c r="MJL77" s="172"/>
      <c r="MJM77" s="172"/>
      <c r="MJN77" s="172"/>
      <c r="MJO77" s="172"/>
      <c r="MJP77" s="172"/>
      <c r="MJQ77" s="172"/>
      <c r="MJR77" s="172"/>
      <c r="MJS77" s="172"/>
      <c r="MJT77" s="172"/>
      <c r="MJU77" s="172"/>
      <c r="MJV77" s="172"/>
      <c r="MJW77" s="172"/>
      <c r="MJX77" s="172"/>
      <c r="MJY77" s="172"/>
      <c r="MJZ77" s="172"/>
      <c r="MKA77" s="172"/>
      <c r="MKB77" s="172"/>
      <c r="MKC77" s="172"/>
      <c r="MKD77" s="172"/>
      <c r="MKE77" s="172"/>
      <c r="MKF77" s="172"/>
      <c r="MKG77" s="172"/>
      <c r="MKH77" s="172"/>
      <c r="MKI77" s="172"/>
      <c r="MKJ77" s="172"/>
      <c r="MKK77" s="172"/>
      <c r="MKL77" s="172"/>
      <c r="MKM77" s="172"/>
      <c r="MKN77" s="172"/>
      <c r="MKO77" s="172"/>
      <c r="MKP77" s="172"/>
      <c r="MKQ77" s="172"/>
      <c r="MKR77" s="172"/>
      <c r="MKS77" s="172"/>
      <c r="MKT77" s="172"/>
      <c r="MKU77" s="172"/>
      <c r="MKV77" s="172"/>
      <c r="MKW77" s="172"/>
      <c r="MKX77" s="172"/>
      <c r="MKY77" s="172"/>
      <c r="MKZ77" s="172"/>
      <c r="MLA77" s="172"/>
      <c r="MLB77" s="172"/>
      <c r="MLC77" s="172"/>
      <c r="MLD77" s="172"/>
      <c r="MLE77" s="172"/>
      <c r="MLF77" s="172"/>
      <c r="MLG77" s="172"/>
      <c r="MLH77" s="172"/>
      <c r="MLI77" s="172"/>
      <c r="MLJ77" s="172"/>
      <c r="MLK77" s="172"/>
      <c r="MLL77" s="172"/>
      <c r="MLM77" s="172"/>
      <c r="MLN77" s="172"/>
      <c r="MLO77" s="172"/>
      <c r="MLP77" s="172"/>
      <c r="MLQ77" s="172"/>
      <c r="MLR77" s="172"/>
      <c r="MLS77" s="172"/>
      <c r="MLT77" s="172"/>
      <c r="MLU77" s="172"/>
      <c r="MLV77" s="172"/>
      <c r="MLW77" s="172"/>
      <c r="MLX77" s="172"/>
      <c r="MLY77" s="172"/>
      <c r="MLZ77" s="172"/>
      <c r="MMA77" s="172"/>
      <c r="MMB77" s="172"/>
      <c r="MMC77" s="172"/>
      <c r="MMD77" s="172"/>
      <c r="MME77" s="172"/>
      <c r="MMF77" s="172"/>
      <c r="MMG77" s="172"/>
      <c r="MMH77" s="172"/>
      <c r="MMI77" s="172"/>
      <c r="MMJ77" s="172"/>
      <c r="MMK77" s="172"/>
      <c r="MML77" s="172"/>
      <c r="MMM77" s="172"/>
      <c r="MMN77" s="172"/>
      <c r="MMO77" s="172"/>
      <c r="MMP77" s="172"/>
      <c r="MMQ77" s="172"/>
      <c r="MMR77" s="172"/>
      <c r="MMS77" s="172"/>
      <c r="MMT77" s="172"/>
      <c r="MMU77" s="172"/>
      <c r="MMV77" s="172"/>
      <c r="MMW77" s="172"/>
      <c r="MMX77" s="172"/>
      <c r="MMY77" s="172"/>
      <c r="MMZ77" s="172"/>
      <c r="MNA77" s="172"/>
      <c r="MNB77" s="172"/>
      <c r="MNC77" s="172"/>
      <c r="MND77" s="172"/>
      <c r="MNE77" s="172"/>
      <c r="MNF77" s="172"/>
      <c r="MNG77" s="172"/>
      <c r="MNH77" s="172"/>
      <c r="MNI77" s="172"/>
      <c r="MNJ77" s="172"/>
      <c r="MNK77" s="172"/>
      <c r="MNL77" s="172"/>
      <c r="MNM77" s="172"/>
      <c r="MNN77" s="172"/>
      <c r="MNO77" s="172"/>
      <c r="MNP77" s="172"/>
      <c r="MNQ77" s="172"/>
      <c r="MNR77" s="172"/>
      <c r="MNS77" s="172"/>
      <c r="MNT77" s="172"/>
      <c r="MNU77" s="172"/>
      <c r="MNV77" s="172"/>
      <c r="MNW77" s="172"/>
      <c r="MNX77" s="172"/>
      <c r="MNY77" s="172"/>
      <c r="MNZ77" s="172"/>
      <c r="MOA77" s="172"/>
      <c r="MOB77" s="172"/>
      <c r="MOC77" s="172"/>
      <c r="MOD77" s="172"/>
      <c r="MOE77" s="172"/>
      <c r="MOF77" s="172"/>
      <c r="MOG77" s="172"/>
      <c r="MOH77" s="172"/>
      <c r="MOI77" s="172"/>
      <c r="MOJ77" s="172"/>
      <c r="MOK77" s="172"/>
      <c r="MOL77" s="172"/>
      <c r="MOM77" s="172"/>
      <c r="MON77" s="172"/>
      <c r="MOO77" s="172"/>
      <c r="MOP77" s="172"/>
      <c r="MOQ77" s="172"/>
      <c r="MOR77" s="172"/>
      <c r="MOS77" s="172"/>
      <c r="MOT77" s="172"/>
      <c r="MOU77" s="172"/>
      <c r="MOV77" s="172"/>
      <c r="MOW77" s="172"/>
      <c r="MOX77" s="172"/>
      <c r="MOY77" s="172"/>
      <c r="MOZ77" s="172"/>
      <c r="MPA77" s="172"/>
      <c r="MPB77" s="172"/>
      <c r="MPC77" s="172"/>
      <c r="MPD77" s="172"/>
      <c r="MPE77" s="172"/>
      <c r="MPF77" s="172"/>
      <c r="MPG77" s="172"/>
      <c r="MPH77" s="172"/>
      <c r="MPI77" s="172"/>
      <c r="MPJ77" s="172"/>
      <c r="MPK77" s="172"/>
      <c r="MPL77" s="172"/>
      <c r="MPM77" s="172"/>
      <c r="MPN77" s="172"/>
      <c r="MPO77" s="172"/>
      <c r="MPP77" s="172"/>
      <c r="MPQ77" s="172"/>
      <c r="MPR77" s="172"/>
      <c r="MPS77" s="172"/>
      <c r="MPT77" s="172"/>
      <c r="MPU77" s="172"/>
      <c r="MPV77" s="172"/>
      <c r="MPW77" s="172"/>
      <c r="MPX77" s="172"/>
      <c r="MPY77" s="172"/>
      <c r="MPZ77" s="172"/>
      <c r="MQA77" s="172"/>
      <c r="MQB77" s="172"/>
      <c r="MQC77" s="172"/>
      <c r="MQD77" s="172"/>
      <c r="MQE77" s="172"/>
      <c r="MQF77" s="172"/>
      <c r="MQG77" s="172"/>
      <c r="MQH77" s="172"/>
      <c r="MQI77" s="172"/>
      <c r="MQJ77" s="172"/>
      <c r="MQK77" s="172"/>
      <c r="MQL77" s="172"/>
      <c r="MQM77" s="172"/>
      <c r="MQN77" s="172"/>
      <c r="MQO77" s="172"/>
      <c r="MQP77" s="172"/>
      <c r="MQQ77" s="172"/>
      <c r="MQR77" s="172"/>
      <c r="MQS77" s="172"/>
      <c r="MQT77" s="172"/>
      <c r="MQU77" s="172"/>
      <c r="MQV77" s="172"/>
      <c r="MQW77" s="172"/>
      <c r="MQX77" s="172"/>
      <c r="MQY77" s="172"/>
      <c r="MQZ77" s="172"/>
      <c r="MRA77" s="172"/>
      <c r="MRB77" s="172"/>
      <c r="MRC77" s="172"/>
      <c r="MRD77" s="172"/>
      <c r="MRE77" s="172"/>
      <c r="MRF77" s="172"/>
      <c r="MRG77" s="172"/>
      <c r="MRH77" s="172"/>
      <c r="MRI77" s="172"/>
      <c r="MRJ77" s="172"/>
      <c r="MRK77" s="172"/>
      <c r="MRL77" s="172"/>
      <c r="MRM77" s="172"/>
      <c r="MRN77" s="172"/>
      <c r="MRO77" s="172"/>
      <c r="MRP77" s="172"/>
      <c r="MRQ77" s="172"/>
      <c r="MRR77" s="172"/>
      <c r="MRS77" s="172"/>
      <c r="MRT77" s="172"/>
      <c r="MRU77" s="172"/>
      <c r="MRV77" s="172"/>
      <c r="MRW77" s="172"/>
      <c r="MRX77" s="172"/>
      <c r="MRY77" s="172"/>
      <c r="MRZ77" s="172"/>
      <c r="MSA77" s="172"/>
      <c r="MSB77" s="172"/>
      <c r="MSC77" s="172"/>
      <c r="MSD77" s="172"/>
      <c r="MSE77" s="172"/>
      <c r="MSF77" s="172"/>
      <c r="MSG77" s="172"/>
      <c r="MSH77" s="172"/>
      <c r="MSI77" s="172"/>
      <c r="MSJ77" s="172"/>
      <c r="MSK77" s="172"/>
      <c r="MSL77" s="172"/>
      <c r="MSM77" s="172"/>
      <c r="MSN77" s="172"/>
      <c r="MSO77" s="172"/>
      <c r="MSP77" s="172"/>
      <c r="MSQ77" s="172"/>
      <c r="MSR77" s="172"/>
      <c r="MSS77" s="172"/>
      <c r="MST77" s="172"/>
      <c r="MSU77" s="172"/>
      <c r="MSV77" s="172"/>
      <c r="MSW77" s="172"/>
      <c r="MSX77" s="172"/>
      <c r="MSY77" s="172"/>
      <c r="MSZ77" s="172"/>
      <c r="MTA77" s="172"/>
      <c r="MTB77" s="172"/>
      <c r="MTC77" s="172"/>
      <c r="MTD77" s="172"/>
      <c r="MTE77" s="172"/>
      <c r="MTF77" s="172"/>
      <c r="MTG77" s="172"/>
      <c r="MTH77" s="172"/>
      <c r="MTI77" s="172"/>
      <c r="MTJ77" s="172"/>
      <c r="MTK77" s="172"/>
      <c r="MTL77" s="172"/>
      <c r="MTM77" s="172"/>
      <c r="MTN77" s="172"/>
      <c r="MTO77" s="172"/>
      <c r="MTP77" s="172"/>
      <c r="MTQ77" s="172"/>
      <c r="MTR77" s="172"/>
      <c r="MTS77" s="172"/>
      <c r="MTT77" s="172"/>
      <c r="MTU77" s="172"/>
      <c r="MTV77" s="172"/>
      <c r="MTW77" s="172"/>
      <c r="MTX77" s="172"/>
      <c r="MTY77" s="172"/>
      <c r="MTZ77" s="172"/>
      <c r="MUA77" s="172"/>
      <c r="MUB77" s="172"/>
      <c r="MUC77" s="172"/>
      <c r="MUD77" s="172"/>
      <c r="MUE77" s="172"/>
      <c r="MUF77" s="172"/>
      <c r="MUG77" s="172"/>
      <c r="MUH77" s="172"/>
      <c r="MUI77" s="172"/>
      <c r="MUJ77" s="172"/>
      <c r="MUK77" s="172"/>
      <c r="MUL77" s="172"/>
      <c r="MUM77" s="172"/>
      <c r="MUN77" s="172"/>
      <c r="MUO77" s="172"/>
      <c r="MUP77" s="172"/>
      <c r="MUQ77" s="172"/>
      <c r="MUR77" s="172"/>
      <c r="MUS77" s="172"/>
      <c r="MUT77" s="172"/>
      <c r="MUU77" s="172"/>
      <c r="MUV77" s="172"/>
      <c r="MUW77" s="172"/>
      <c r="MUX77" s="172"/>
      <c r="MUY77" s="172"/>
      <c r="MUZ77" s="172"/>
      <c r="MVA77" s="172"/>
      <c r="MVB77" s="172"/>
      <c r="MVC77" s="172"/>
      <c r="MVD77" s="172"/>
      <c r="MVE77" s="172"/>
      <c r="MVF77" s="172"/>
      <c r="MVG77" s="172"/>
      <c r="MVH77" s="172"/>
      <c r="MVI77" s="172"/>
      <c r="MVJ77" s="172"/>
      <c r="MVK77" s="172"/>
      <c r="MVL77" s="172"/>
      <c r="MVM77" s="172"/>
      <c r="MVN77" s="172"/>
      <c r="MVO77" s="172"/>
      <c r="MVP77" s="172"/>
      <c r="MVQ77" s="172"/>
      <c r="MVR77" s="172"/>
      <c r="MVS77" s="172"/>
      <c r="MVT77" s="172"/>
      <c r="MVU77" s="172"/>
      <c r="MVV77" s="172"/>
      <c r="MVW77" s="172"/>
      <c r="MVX77" s="172"/>
      <c r="MVY77" s="172"/>
      <c r="MVZ77" s="172"/>
      <c r="MWA77" s="172"/>
      <c r="MWB77" s="172"/>
      <c r="MWC77" s="172"/>
      <c r="MWD77" s="172"/>
      <c r="MWE77" s="172"/>
      <c r="MWF77" s="172"/>
      <c r="MWG77" s="172"/>
      <c r="MWH77" s="172"/>
      <c r="MWI77" s="172"/>
      <c r="MWJ77" s="172"/>
      <c r="MWK77" s="172"/>
      <c r="MWL77" s="172"/>
      <c r="MWM77" s="172"/>
      <c r="MWN77" s="172"/>
      <c r="MWO77" s="172"/>
      <c r="MWP77" s="172"/>
      <c r="MWQ77" s="172"/>
      <c r="MWR77" s="172"/>
      <c r="MWS77" s="172"/>
      <c r="MWT77" s="172"/>
      <c r="MWU77" s="172"/>
      <c r="MWV77" s="172"/>
      <c r="MWW77" s="172"/>
      <c r="MWX77" s="172"/>
      <c r="MWY77" s="172"/>
      <c r="MWZ77" s="172"/>
      <c r="MXA77" s="172"/>
      <c r="MXB77" s="172"/>
      <c r="MXC77" s="172"/>
      <c r="MXD77" s="172"/>
      <c r="MXE77" s="172"/>
      <c r="MXF77" s="172"/>
      <c r="MXG77" s="172"/>
      <c r="MXH77" s="172"/>
      <c r="MXI77" s="172"/>
      <c r="MXJ77" s="172"/>
      <c r="MXK77" s="172"/>
      <c r="MXL77" s="172"/>
      <c r="MXM77" s="172"/>
      <c r="MXN77" s="172"/>
      <c r="MXO77" s="172"/>
      <c r="MXP77" s="172"/>
      <c r="MXQ77" s="172"/>
      <c r="MXR77" s="172"/>
      <c r="MXS77" s="172"/>
      <c r="MXT77" s="172"/>
      <c r="MXU77" s="172"/>
      <c r="MXV77" s="172"/>
      <c r="MXW77" s="172"/>
      <c r="MXX77" s="172"/>
      <c r="MXY77" s="172"/>
      <c r="MXZ77" s="172"/>
      <c r="MYA77" s="172"/>
      <c r="MYB77" s="172"/>
      <c r="MYC77" s="172"/>
      <c r="MYD77" s="172"/>
      <c r="MYE77" s="172"/>
      <c r="MYF77" s="172"/>
      <c r="MYG77" s="172"/>
      <c r="MYH77" s="172"/>
      <c r="MYI77" s="172"/>
      <c r="MYJ77" s="172"/>
      <c r="MYK77" s="172"/>
      <c r="MYL77" s="172"/>
      <c r="MYM77" s="172"/>
      <c r="MYN77" s="172"/>
      <c r="MYO77" s="172"/>
      <c r="MYP77" s="172"/>
      <c r="MYQ77" s="172"/>
      <c r="MYR77" s="172"/>
      <c r="MYS77" s="172"/>
      <c r="MYT77" s="172"/>
      <c r="MYU77" s="172"/>
      <c r="MYV77" s="172"/>
      <c r="MYW77" s="172"/>
      <c r="MYX77" s="172"/>
      <c r="MYY77" s="172"/>
      <c r="MYZ77" s="172"/>
      <c r="MZA77" s="172"/>
      <c r="MZB77" s="172"/>
      <c r="MZC77" s="172"/>
      <c r="MZD77" s="172"/>
      <c r="MZE77" s="172"/>
      <c r="MZF77" s="172"/>
      <c r="MZG77" s="172"/>
      <c r="MZH77" s="172"/>
      <c r="MZI77" s="172"/>
      <c r="MZJ77" s="172"/>
      <c r="MZK77" s="172"/>
      <c r="MZL77" s="172"/>
      <c r="MZM77" s="172"/>
      <c r="MZN77" s="172"/>
      <c r="MZO77" s="172"/>
      <c r="MZP77" s="172"/>
      <c r="MZQ77" s="172"/>
      <c r="MZR77" s="172"/>
      <c r="MZS77" s="172"/>
      <c r="MZT77" s="172"/>
      <c r="MZU77" s="172"/>
      <c r="MZV77" s="172"/>
      <c r="MZW77" s="172"/>
      <c r="MZX77" s="172"/>
      <c r="MZY77" s="172"/>
      <c r="MZZ77" s="172"/>
      <c r="NAA77" s="172"/>
      <c r="NAB77" s="172"/>
      <c r="NAC77" s="172"/>
      <c r="NAD77" s="172"/>
      <c r="NAE77" s="172"/>
      <c r="NAF77" s="172"/>
      <c r="NAG77" s="172"/>
      <c r="NAH77" s="172"/>
      <c r="NAI77" s="172"/>
      <c r="NAJ77" s="172"/>
      <c r="NAK77" s="172"/>
      <c r="NAL77" s="172"/>
      <c r="NAM77" s="172"/>
      <c r="NAN77" s="172"/>
      <c r="NAO77" s="172"/>
      <c r="NAP77" s="172"/>
      <c r="NAQ77" s="172"/>
      <c r="NAR77" s="172"/>
      <c r="NAS77" s="172"/>
      <c r="NAT77" s="172"/>
      <c r="NAU77" s="172"/>
      <c r="NAV77" s="172"/>
      <c r="NAW77" s="172"/>
      <c r="NAX77" s="172"/>
      <c r="NAY77" s="172"/>
      <c r="NAZ77" s="172"/>
      <c r="NBA77" s="172"/>
      <c r="NBB77" s="172"/>
      <c r="NBC77" s="172"/>
      <c r="NBD77" s="172"/>
      <c r="NBE77" s="172"/>
      <c r="NBF77" s="172"/>
      <c r="NBG77" s="172"/>
      <c r="NBH77" s="172"/>
      <c r="NBI77" s="172"/>
      <c r="NBJ77" s="172"/>
      <c r="NBK77" s="172"/>
      <c r="NBL77" s="172"/>
      <c r="NBM77" s="172"/>
      <c r="NBN77" s="172"/>
      <c r="NBO77" s="172"/>
      <c r="NBP77" s="172"/>
      <c r="NBQ77" s="172"/>
      <c r="NBR77" s="172"/>
      <c r="NBS77" s="172"/>
      <c r="NBT77" s="172"/>
      <c r="NBU77" s="172"/>
      <c r="NBV77" s="172"/>
      <c r="NBW77" s="172"/>
      <c r="NBX77" s="172"/>
      <c r="NBY77" s="172"/>
      <c r="NBZ77" s="172"/>
      <c r="NCA77" s="172"/>
      <c r="NCB77" s="172"/>
      <c r="NCC77" s="172"/>
      <c r="NCD77" s="172"/>
      <c r="NCE77" s="172"/>
      <c r="NCF77" s="172"/>
      <c r="NCG77" s="172"/>
      <c r="NCH77" s="172"/>
      <c r="NCI77" s="172"/>
      <c r="NCJ77" s="172"/>
      <c r="NCK77" s="172"/>
      <c r="NCL77" s="172"/>
      <c r="NCM77" s="172"/>
      <c r="NCN77" s="172"/>
      <c r="NCO77" s="172"/>
      <c r="NCP77" s="172"/>
      <c r="NCQ77" s="172"/>
      <c r="NCR77" s="172"/>
      <c r="NCS77" s="172"/>
      <c r="NCT77" s="172"/>
      <c r="NCU77" s="172"/>
      <c r="NCV77" s="172"/>
      <c r="NCW77" s="172"/>
      <c r="NCX77" s="172"/>
      <c r="NCY77" s="172"/>
      <c r="NCZ77" s="172"/>
      <c r="NDA77" s="172"/>
      <c r="NDB77" s="172"/>
      <c r="NDC77" s="172"/>
      <c r="NDD77" s="172"/>
      <c r="NDE77" s="172"/>
      <c r="NDF77" s="172"/>
      <c r="NDG77" s="172"/>
      <c r="NDH77" s="172"/>
      <c r="NDI77" s="172"/>
      <c r="NDJ77" s="172"/>
      <c r="NDK77" s="172"/>
      <c r="NDL77" s="172"/>
      <c r="NDM77" s="172"/>
      <c r="NDN77" s="172"/>
      <c r="NDO77" s="172"/>
      <c r="NDP77" s="172"/>
      <c r="NDQ77" s="172"/>
      <c r="NDR77" s="172"/>
      <c r="NDS77" s="172"/>
      <c r="NDT77" s="172"/>
      <c r="NDU77" s="172"/>
      <c r="NDV77" s="172"/>
      <c r="NDW77" s="172"/>
      <c r="NDX77" s="172"/>
      <c r="NDY77" s="172"/>
      <c r="NDZ77" s="172"/>
      <c r="NEA77" s="172"/>
      <c r="NEB77" s="172"/>
      <c r="NEC77" s="172"/>
      <c r="NED77" s="172"/>
      <c r="NEE77" s="172"/>
      <c r="NEF77" s="172"/>
      <c r="NEG77" s="172"/>
      <c r="NEH77" s="172"/>
      <c r="NEI77" s="172"/>
      <c r="NEJ77" s="172"/>
      <c r="NEK77" s="172"/>
      <c r="NEL77" s="172"/>
      <c r="NEM77" s="172"/>
      <c r="NEN77" s="172"/>
      <c r="NEO77" s="172"/>
      <c r="NEP77" s="172"/>
      <c r="NEQ77" s="172"/>
      <c r="NER77" s="172"/>
      <c r="NES77" s="172"/>
      <c r="NET77" s="172"/>
      <c r="NEU77" s="172"/>
      <c r="NEV77" s="172"/>
      <c r="NEW77" s="172"/>
      <c r="NEX77" s="172"/>
      <c r="NEY77" s="172"/>
      <c r="NEZ77" s="172"/>
      <c r="NFA77" s="172"/>
      <c r="NFB77" s="172"/>
      <c r="NFC77" s="172"/>
      <c r="NFD77" s="172"/>
      <c r="NFE77" s="172"/>
      <c r="NFF77" s="172"/>
      <c r="NFG77" s="172"/>
      <c r="NFH77" s="172"/>
      <c r="NFI77" s="172"/>
      <c r="NFJ77" s="172"/>
      <c r="NFK77" s="172"/>
      <c r="NFL77" s="172"/>
      <c r="NFM77" s="172"/>
      <c r="NFN77" s="172"/>
      <c r="NFO77" s="172"/>
      <c r="NFP77" s="172"/>
      <c r="NFQ77" s="172"/>
      <c r="NFR77" s="172"/>
      <c r="NFS77" s="172"/>
      <c r="NFT77" s="172"/>
      <c r="NFU77" s="172"/>
      <c r="NFV77" s="172"/>
      <c r="NFW77" s="172"/>
      <c r="NFX77" s="172"/>
      <c r="NFY77" s="172"/>
      <c r="NFZ77" s="172"/>
      <c r="NGA77" s="172"/>
      <c r="NGB77" s="172"/>
      <c r="NGC77" s="172"/>
      <c r="NGD77" s="172"/>
      <c r="NGE77" s="172"/>
      <c r="NGF77" s="172"/>
      <c r="NGG77" s="172"/>
      <c r="NGH77" s="172"/>
      <c r="NGI77" s="172"/>
      <c r="NGJ77" s="172"/>
      <c r="NGK77" s="172"/>
      <c r="NGL77" s="172"/>
      <c r="NGM77" s="172"/>
      <c r="NGN77" s="172"/>
      <c r="NGO77" s="172"/>
      <c r="NGP77" s="172"/>
      <c r="NGQ77" s="172"/>
      <c r="NGR77" s="172"/>
      <c r="NGS77" s="172"/>
      <c r="NGT77" s="172"/>
      <c r="NGU77" s="172"/>
      <c r="NGV77" s="172"/>
      <c r="NGW77" s="172"/>
      <c r="NGX77" s="172"/>
      <c r="NGY77" s="172"/>
      <c r="NGZ77" s="172"/>
      <c r="NHA77" s="172"/>
      <c r="NHB77" s="172"/>
      <c r="NHC77" s="172"/>
      <c r="NHD77" s="172"/>
      <c r="NHE77" s="172"/>
      <c r="NHF77" s="172"/>
      <c r="NHG77" s="172"/>
      <c r="NHH77" s="172"/>
      <c r="NHI77" s="172"/>
      <c r="NHJ77" s="172"/>
      <c r="NHK77" s="172"/>
      <c r="NHL77" s="172"/>
      <c r="NHM77" s="172"/>
      <c r="NHN77" s="172"/>
      <c r="NHO77" s="172"/>
      <c r="NHP77" s="172"/>
      <c r="NHQ77" s="172"/>
      <c r="NHR77" s="172"/>
      <c r="NHS77" s="172"/>
      <c r="NHT77" s="172"/>
      <c r="NHU77" s="172"/>
      <c r="NHV77" s="172"/>
      <c r="NHW77" s="172"/>
      <c r="NHX77" s="172"/>
      <c r="NHY77" s="172"/>
      <c r="NHZ77" s="172"/>
      <c r="NIA77" s="172"/>
      <c r="NIB77" s="172"/>
      <c r="NIC77" s="172"/>
      <c r="NID77" s="172"/>
      <c r="NIE77" s="172"/>
      <c r="NIF77" s="172"/>
      <c r="NIG77" s="172"/>
      <c r="NIH77" s="172"/>
      <c r="NII77" s="172"/>
      <c r="NIJ77" s="172"/>
      <c r="NIK77" s="172"/>
      <c r="NIL77" s="172"/>
      <c r="NIM77" s="172"/>
      <c r="NIN77" s="172"/>
      <c r="NIO77" s="172"/>
      <c r="NIP77" s="172"/>
      <c r="NIQ77" s="172"/>
      <c r="NIR77" s="172"/>
      <c r="NIS77" s="172"/>
      <c r="NIT77" s="172"/>
      <c r="NIU77" s="172"/>
      <c r="NIV77" s="172"/>
      <c r="NIW77" s="172"/>
      <c r="NIX77" s="172"/>
      <c r="NIY77" s="172"/>
      <c r="NIZ77" s="172"/>
      <c r="NJA77" s="172"/>
      <c r="NJB77" s="172"/>
      <c r="NJC77" s="172"/>
      <c r="NJD77" s="172"/>
      <c r="NJE77" s="172"/>
      <c r="NJF77" s="172"/>
      <c r="NJG77" s="172"/>
      <c r="NJH77" s="172"/>
      <c r="NJI77" s="172"/>
      <c r="NJJ77" s="172"/>
      <c r="NJK77" s="172"/>
      <c r="NJL77" s="172"/>
      <c r="NJM77" s="172"/>
      <c r="NJN77" s="172"/>
      <c r="NJO77" s="172"/>
      <c r="NJP77" s="172"/>
      <c r="NJQ77" s="172"/>
      <c r="NJR77" s="172"/>
      <c r="NJS77" s="172"/>
      <c r="NJT77" s="172"/>
      <c r="NJU77" s="172"/>
      <c r="NJV77" s="172"/>
      <c r="NJW77" s="172"/>
      <c r="NJX77" s="172"/>
      <c r="NJY77" s="172"/>
      <c r="NJZ77" s="172"/>
      <c r="NKA77" s="172"/>
      <c r="NKB77" s="172"/>
      <c r="NKC77" s="172"/>
      <c r="NKD77" s="172"/>
      <c r="NKE77" s="172"/>
      <c r="NKF77" s="172"/>
      <c r="NKG77" s="172"/>
      <c r="NKH77" s="172"/>
      <c r="NKI77" s="172"/>
      <c r="NKJ77" s="172"/>
      <c r="NKK77" s="172"/>
      <c r="NKL77" s="172"/>
      <c r="NKM77" s="172"/>
      <c r="NKN77" s="172"/>
      <c r="NKO77" s="172"/>
      <c r="NKP77" s="172"/>
      <c r="NKQ77" s="172"/>
      <c r="NKR77" s="172"/>
      <c r="NKS77" s="172"/>
      <c r="NKT77" s="172"/>
      <c r="NKU77" s="172"/>
      <c r="NKV77" s="172"/>
      <c r="NKW77" s="172"/>
      <c r="NKX77" s="172"/>
      <c r="NKY77" s="172"/>
      <c r="NKZ77" s="172"/>
      <c r="NLA77" s="172"/>
      <c r="NLB77" s="172"/>
      <c r="NLC77" s="172"/>
      <c r="NLD77" s="172"/>
      <c r="NLE77" s="172"/>
      <c r="NLF77" s="172"/>
      <c r="NLG77" s="172"/>
      <c r="NLH77" s="172"/>
      <c r="NLI77" s="172"/>
      <c r="NLJ77" s="172"/>
      <c r="NLK77" s="172"/>
      <c r="NLL77" s="172"/>
      <c r="NLM77" s="172"/>
      <c r="NLN77" s="172"/>
      <c r="NLO77" s="172"/>
      <c r="NLP77" s="172"/>
      <c r="NLQ77" s="172"/>
      <c r="NLR77" s="172"/>
      <c r="NLS77" s="172"/>
      <c r="NLT77" s="172"/>
      <c r="NLU77" s="172"/>
      <c r="NLV77" s="172"/>
      <c r="NLW77" s="172"/>
      <c r="NLX77" s="172"/>
      <c r="NLY77" s="172"/>
      <c r="NLZ77" s="172"/>
      <c r="NMA77" s="172"/>
      <c r="NMB77" s="172"/>
      <c r="NMC77" s="172"/>
      <c r="NMD77" s="172"/>
      <c r="NME77" s="172"/>
      <c r="NMF77" s="172"/>
      <c r="NMG77" s="172"/>
      <c r="NMH77" s="172"/>
      <c r="NMI77" s="172"/>
      <c r="NMJ77" s="172"/>
      <c r="NMK77" s="172"/>
      <c r="NML77" s="172"/>
      <c r="NMM77" s="172"/>
      <c r="NMN77" s="172"/>
      <c r="NMO77" s="172"/>
      <c r="NMP77" s="172"/>
      <c r="NMQ77" s="172"/>
      <c r="NMR77" s="172"/>
      <c r="NMS77" s="172"/>
      <c r="NMT77" s="172"/>
      <c r="NMU77" s="172"/>
      <c r="NMV77" s="172"/>
      <c r="NMW77" s="172"/>
      <c r="NMX77" s="172"/>
      <c r="NMY77" s="172"/>
      <c r="NMZ77" s="172"/>
      <c r="NNA77" s="172"/>
      <c r="NNB77" s="172"/>
      <c r="NNC77" s="172"/>
      <c r="NND77" s="172"/>
      <c r="NNE77" s="172"/>
      <c r="NNF77" s="172"/>
      <c r="NNG77" s="172"/>
      <c r="NNH77" s="172"/>
      <c r="NNI77" s="172"/>
      <c r="NNJ77" s="172"/>
      <c r="NNK77" s="172"/>
      <c r="NNL77" s="172"/>
      <c r="NNM77" s="172"/>
      <c r="NNN77" s="172"/>
      <c r="NNO77" s="172"/>
      <c r="NNP77" s="172"/>
      <c r="NNQ77" s="172"/>
      <c r="NNR77" s="172"/>
      <c r="NNS77" s="172"/>
      <c r="NNT77" s="172"/>
      <c r="NNU77" s="172"/>
      <c r="NNV77" s="172"/>
      <c r="NNW77" s="172"/>
      <c r="NNX77" s="172"/>
      <c r="NNY77" s="172"/>
      <c r="NNZ77" s="172"/>
      <c r="NOA77" s="172"/>
      <c r="NOB77" s="172"/>
      <c r="NOC77" s="172"/>
      <c r="NOD77" s="172"/>
      <c r="NOE77" s="172"/>
      <c r="NOF77" s="172"/>
      <c r="NOG77" s="172"/>
      <c r="NOH77" s="172"/>
      <c r="NOI77" s="172"/>
      <c r="NOJ77" s="172"/>
      <c r="NOK77" s="172"/>
      <c r="NOL77" s="172"/>
      <c r="NOM77" s="172"/>
      <c r="NON77" s="172"/>
      <c r="NOO77" s="172"/>
      <c r="NOP77" s="172"/>
      <c r="NOQ77" s="172"/>
      <c r="NOR77" s="172"/>
      <c r="NOS77" s="172"/>
      <c r="NOT77" s="172"/>
      <c r="NOU77" s="172"/>
      <c r="NOV77" s="172"/>
      <c r="NOW77" s="172"/>
      <c r="NOX77" s="172"/>
      <c r="NOY77" s="172"/>
      <c r="NOZ77" s="172"/>
      <c r="NPA77" s="172"/>
      <c r="NPB77" s="172"/>
      <c r="NPC77" s="172"/>
      <c r="NPD77" s="172"/>
      <c r="NPE77" s="172"/>
      <c r="NPF77" s="172"/>
      <c r="NPG77" s="172"/>
      <c r="NPH77" s="172"/>
      <c r="NPI77" s="172"/>
      <c r="NPJ77" s="172"/>
      <c r="NPK77" s="172"/>
      <c r="NPL77" s="172"/>
      <c r="NPM77" s="172"/>
      <c r="NPN77" s="172"/>
      <c r="NPO77" s="172"/>
      <c r="NPP77" s="172"/>
      <c r="NPQ77" s="172"/>
      <c r="NPR77" s="172"/>
      <c r="NPS77" s="172"/>
      <c r="NPT77" s="172"/>
      <c r="NPU77" s="172"/>
      <c r="NPV77" s="172"/>
      <c r="NPW77" s="172"/>
      <c r="NPX77" s="172"/>
      <c r="NPY77" s="172"/>
      <c r="NPZ77" s="172"/>
      <c r="NQA77" s="172"/>
      <c r="NQB77" s="172"/>
      <c r="NQC77" s="172"/>
      <c r="NQD77" s="172"/>
      <c r="NQE77" s="172"/>
      <c r="NQF77" s="172"/>
      <c r="NQG77" s="172"/>
      <c r="NQH77" s="172"/>
      <c r="NQI77" s="172"/>
      <c r="NQJ77" s="172"/>
      <c r="NQK77" s="172"/>
      <c r="NQL77" s="172"/>
      <c r="NQM77" s="172"/>
      <c r="NQN77" s="172"/>
      <c r="NQO77" s="172"/>
      <c r="NQP77" s="172"/>
      <c r="NQQ77" s="172"/>
      <c r="NQR77" s="172"/>
      <c r="NQS77" s="172"/>
      <c r="NQT77" s="172"/>
      <c r="NQU77" s="172"/>
      <c r="NQV77" s="172"/>
      <c r="NQW77" s="172"/>
      <c r="NQX77" s="172"/>
      <c r="NQY77" s="172"/>
      <c r="NQZ77" s="172"/>
      <c r="NRA77" s="172"/>
      <c r="NRB77" s="172"/>
      <c r="NRC77" s="172"/>
      <c r="NRD77" s="172"/>
      <c r="NRE77" s="172"/>
      <c r="NRF77" s="172"/>
      <c r="NRG77" s="172"/>
      <c r="NRH77" s="172"/>
      <c r="NRI77" s="172"/>
      <c r="NRJ77" s="172"/>
      <c r="NRK77" s="172"/>
      <c r="NRL77" s="172"/>
      <c r="NRM77" s="172"/>
      <c r="NRN77" s="172"/>
      <c r="NRO77" s="172"/>
      <c r="NRP77" s="172"/>
      <c r="NRQ77" s="172"/>
      <c r="NRR77" s="172"/>
      <c r="NRS77" s="172"/>
      <c r="NRT77" s="172"/>
      <c r="NRU77" s="172"/>
      <c r="NRV77" s="172"/>
      <c r="NRW77" s="172"/>
      <c r="NRX77" s="172"/>
      <c r="NRY77" s="172"/>
      <c r="NRZ77" s="172"/>
      <c r="NSA77" s="172"/>
      <c r="NSB77" s="172"/>
      <c r="NSC77" s="172"/>
      <c r="NSD77" s="172"/>
      <c r="NSE77" s="172"/>
      <c r="NSF77" s="172"/>
      <c r="NSG77" s="172"/>
      <c r="NSH77" s="172"/>
      <c r="NSI77" s="172"/>
      <c r="NSJ77" s="172"/>
      <c r="NSK77" s="172"/>
      <c r="NSL77" s="172"/>
      <c r="NSM77" s="172"/>
      <c r="NSN77" s="172"/>
      <c r="NSO77" s="172"/>
      <c r="NSP77" s="172"/>
      <c r="NSQ77" s="172"/>
      <c r="NSR77" s="172"/>
      <c r="NSS77" s="172"/>
      <c r="NST77" s="172"/>
      <c r="NSU77" s="172"/>
      <c r="NSV77" s="172"/>
      <c r="NSW77" s="172"/>
      <c r="NSX77" s="172"/>
      <c r="NSY77" s="172"/>
      <c r="NSZ77" s="172"/>
      <c r="NTA77" s="172"/>
      <c r="NTB77" s="172"/>
      <c r="NTC77" s="172"/>
      <c r="NTD77" s="172"/>
      <c r="NTE77" s="172"/>
      <c r="NTF77" s="172"/>
      <c r="NTG77" s="172"/>
      <c r="NTH77" s="172"/>
      <c r="NTI77" s="172"/>
      <c r="NTJ77" s="172"/>
      <c r="NTK77" s="172"/>
      <c r="NTL77" s="172"/>
      <c r="NTM77" s="172"/>
      <c r="NTN77" s="172"/>
      <c r="NTO77" s="172"/>
      <c r="NTP77" s="172"/>
      <c r="NTQ77" s="172"/>
      <c r="NTR77" s="172"/>
      <c r="NTS77" s="172"/>
      <c r="NTT77" s="172"/>
      <c r="NTU77" s="172"/>
      <c r="NTV77" s="172"/>
      <c r="NTW77" s="172"/>
      <c r="NTX77" s="172"/>
      <c r="NTY77" s="172"/>
      <c r="NTZ77" s="172"/>
      <c r="NUA77" s="172"/>
      <c r="NUB77" s="172"/>
      <c r="NUC77" s="172"/>
      <c r="NUD77" s="172"/>
      <c r="NUE77" s="172"/>
      <c r="NUF77" s="172"/>
      <c r="NUG77" s="172"/>
      <c r="NUH77" s="172"/>
      <c r="NUI77" s="172"/>
      <c r="NUJ77" s="172"/>
      <c r="NUK77" s="172"/>
      <c r="NUL77" s="172"/>
      <c r="NUM77" s="172"/>
      <c r="NUN77" s="172"/>
      <c r="NUO77" s="172"/>
      <c r="NUP77" s="172"/>
      <c r="NUQ77" s="172"/>
      <c r="NUR77" s="172"/>
      <c r="NUS77" s="172"/>
      <c r="NUT77" s="172"/>
      <c r="NUU77" s="172"/>
      <c r="NUV77" s="172"/>
      <c r="NUW77" s="172"/>
      <c r="NUX77" s="172"/>
      <c r="NUY77" s="172"/>
      <c r="NUZ77" s="172"/>
      <c r="NVA77" s="172"/>
      <c r="NVB77" s="172"/>
      <c r="NVC77" s="172"/>
      <c r="NVD77" s="172"/>
      <c r="NVE77" s="172"/>
      <c r="NVF77" s="172"/>
      <c r="NVG77" s="172"/>
      <c r="NVH77" s="172"/>
      <c r="NVI77" s="172"/>
      <c r="NVJ77" s="172"/>
      <c r="NVK77" s="172"/>
      <c r="NVL77" s="172"/>
      <c r="NVM77" s="172"/>
      <c r="NVN77" s="172"/>
      <c r="NVO77" s="172"/>
      <c r="NVP77" s="172"/>
      <c r="NVQ77" s="172"/>
      <c r="NVR77" s="172"/>
      <c r="NVS77" s="172"/>
      <c r="NVT77" s="172"/>
      <c r="NVU77" s="172"/>
      <c r="NVV77" s="172"/>
      <c r="NVW77" s="172"/>
      <c r="NVX77" s="172"/>
      <c r="NVY77" s="172"/>
      <c r="NVZ77" s="172"/>
      <c r="NWA77" s="172"/>
      <c r="NWB77" s="172"/>
      <c r="NWC77" s="172"/>
      <c r="NWD77" s="172"/>
      <c r="NWE77" s="172"/>
      <c r="NWF77" s="172"/>
      <c r="NWG77" s="172"/>
      <c r="NWH77" s="172"/>
      <c r="NWI77" s="172"/>
      <c r="NWJ77" s="172"/>
      <c r="NWK77" s="172"/>
      <c r="NWL77" s="172"/>
      <c r="NWM77" s="172"/>
      <c r="NWN77" s="172"/>
      <c r="NWO77" s="172"/>
      <c r="NWP77" s="172"/>
      <c r="NWQ77" s="172"/>
      <c r="NWR77" s="172"/>
      <c r="NWS77" s="172"/>
      <c r="NWT77" s="172"/>
      <c r="NWU77" s="172"/>
      <c r="NWV77" s="172"/>
      <c r="NWW77" s="172"/>
      <c r="NWX77" s="172"/>
      <c r="NWY77" s="172"/>
      <c r="NWZ77" s="172"/>
      <c r="NXA77" s="172"/>
      <c r="NXB77" s="172"/>
      <c r="NXC77" s="172"/>
      <c r="NXD77" s="172"/>
      <c r="NXE77" s="172"/>
      <c r="NXF77" s="172"/>
      <c r="NXG77" s="172"/>
      <c r="NXH77" s="172"/>
      <c r="NXI77" s="172"/>
      <c r="NXJ77" s="172"/>
      <c r="NXK77" s="172"/>
      <c r="NXL77" s="172"/>
      <c r="NXM77" s="172"/>
      <c r="NXN77" s="172"/>
      <c r="NXO77" s="172"/>
      <c r="NXP77" s="172"/>
      <c r="NXQ77" s="172"/>
      <c r="NXR77" s="172"/>
      <c r="NXS77" s="172"/>
      <c r="NXT77" s="172"/>
      <c r="NXU77" s="172"/>
      <c r="NXV77" s="172"/>
      <c r="NXW77" s="172"/>
      <c r="NXX77" s="172"/>
      <c r="NXY77" s="172"/>
      <c r="NXZ77" s="172"/>
      <c r="NYA77" s="172"/>
      <c r="NYB77" s="172"/>
      <c r="NYC77" s="172"/>
      <c r="NYD77" s="172"/>
      <c r="NYE77" s="172"/>
      <c r="NYF77" s="172"/>
      <c r="NYG77" s="172"/>
      <c r="NYH77" s="172"/>
      <c r="NYI77" s="172"/>
      <c r="NYJ77" s="172"/>
      <c r="NYK77" s="172"/>
      <c r="NYL77" s="172"/>
      <c r="NYM77" s="172"/>
      <c r="NYN77" s="172"/>
      <c r="NYO77" s="172"/>
      <c r="NYP77" s="172"/>
      <c r="NYQ77" s="172"/>
      <c r="NYR77" s="172"/>
      <c r="NYS77" s="172"/>
      <c r="NYT77" s="172"/>
      <c r="NYU77" s="172"/>
      <c r="NYV77" s="172"/>
      <c r="NYW77" s="172"/>
      <c r="NYX77" s="172"/>
      <c r="NYY77" s="172"/>
      <c r="NYZ77" s="172"/>
      <c r="NZA77" s="172"/>
      <c r="NZB77" s="172"/>
      <c r="NZC77" s="172"/>
      <c r="NZD77" s="172"/>
      <c r="NZE77" s="172"/>
      <c r="NZF77" s="172"/>
      <c r="NZG77" s="172"/>
      <c r="NZH77" s="172"/>
      <c r="NZI77" s="172"/>
      <c r="NZJ77" s="172"/>
      <c r="NZK77" s="172"/>
      <c r="NZL77" s="172"/>
      <c r="NZM77" s="172"/>
      <c r="NZN77" s="172"/>
      <c r="NZO77" s="172"/>
      <c r="NZP77" s="172"/>
      <c r="NZQ77" s="172"/>
      <c r="NZR77" s="172"/>
      <c r="NZS77" s="172"/>
      <c r="NZT77" s="172"/>
      <c r="NZU77" s="172"/>
      <c r="NZV77" s="172"/>
      <c r="NZW77" s="172"/>
      <c r="NZX77" s="172"/>
      <c r="NZY77" s="172"/>
      <c r="NZZ77" s="172"/>
      <c r="OAA77" s="172"/>
      <c r="OAB77" s="172"/>
      <c r="OAC77" s="172"/>
      <c r="OAD77" s="172"/>
      <c r="OAE77" s="172"/>
      <c r="OAF77" s="172"/>
      <c r="OAG77" s="172"/>
      <c r="OAH77" s="172"/>
      <c r="OAI77" s="172"/>
      <c r="OAJ77" s="172"/>
      <c r="OAK77" s="172"/>
      <c r="OAL77" s="172"/>
      <c r="OAM77" s="172"/>
      <c r="OAN77" s="172"/>
      <c r="OAO77" s="172"/>
      <c r="OAP77" s="172"/>
      <c r="OAQ77" s="172"/>
      <c r="OAR77" s="172"/>
      <c r="OAS77" s="172"/>
      <c r="OAT77" s="172"/>
      <c r="OAU77" s="172"/>
      <c r="OAV77" s="172"/>
      <c r="OAW77" s="172"/>
      <c r="OAX77" s="172"/>
      <c r="OAY77" s="172"/>
      <c r="OAZ77" s="172"/>
      <c r="OBA77" s="172"/>
      <c r="OBB77" s="172"/>
      <c r="OBC77" s="172"/>
      <c r="OBD77" s="172"/>
      <c r="OBE77" s="172"/>
      <c r="OBF77" s="172"/>
      <c r="OBG77" s="172"/>
      <c r="OBH77" s="172"/>
      <c r="OBI77" s="172"/>
      <c r="OBJ77" s="172"/>
      <c r="OBK77" s="172"/>
      <c r="OBL77" s="172"/>
      <c r="OBM77" s="172"/>
      <c r="OBN77" s="172"/>
      <c r="OBO77" s="172"/>
      <c r="OBP77" s="172"/>
      <c r="OBQ77" s="172"/>
      <c r="OBR77" s="172"/>
      <c r="OBS77" s="172"/>
      <c r="OBT77" s="172"/>
      <c r="OBU77" s="172"/>
      <c r="OBV77" s="172"/>
      <c r="OBW77" s="172"/>
      <c r="OBX77" s="172"/>
      <c r="OBY77" s="172"/>
      <c r="OBZ77" s="172"/>
      <c r="OCA77" s="172"/>
      <c r="OCB77" s="172"/>
      <c r="OCC77" s="172"/>
      <c r="OCD77" s="172"/>
      <c r="OCE77" s="172"/>
      <c r="OCF77" s="172"/>
      <c r="OCG77" s="172"/>
      <c r="OCH77" s="172"/>
      <c r="OCI77" s="172"/>
      <c r="OCJ77" s="172"/>
      <c r="OCK77" s="172"/>
      <c r="OCL77" s="172"/>
      <c r="OCM77" s="172"/>
      <c r="OCN77" s="172"/>
      <c r="OCO77" s="172"/>
      <c r="OCP77" s="172"/>
      <c r="OCQ77" s="172"/>
      <c r="OCR77" s="172"/>
      <c r="OCS77" s="172"/>
      <c r="OCT77" s="172"/>
      <c r="OCU77" s="172"/>
      <c r="OCV77" s="172"/>
      <c r="OCW77" s="172"/>
      <c r="OCX77" s="172"/>
      <c r="OCY77" s="172"/>
      <c r="OCZ77" s="172"/>
      <c r="ODA77" s="172"/>
      <c r="ODB77" s="172"/>
      <c r="ODC77" s="172"/>
      <c r="ODD77" s="172"/>
      <c r="ODE77" s="172"/>
      <c r="ODF77" s="172"/>
      <c r="ODG77" s="172"/>
      <c r="ODH77" s="172"/>
      <c r="ODI77" s="172"/>
      <c r="ODJ77" s="172"/>
      <c r="ODK77" s="172"/>
      <c r="ODL77" s="172"/>
      <c r="ODM77" s="172"/>
      <c r="ODN77" s="172"/>
      <c r="ODO77" s="172"/>
      <c r="ODP77" s="172"/>
      <c r="ODQ77" s="172"/>
      <c r="ODR77" s="172"/>
      <c r="ODS77" s="172"/>
      <c r="ODT77" s="172"/>
      <c r="ODU77" s="172"/>
      <c r="ODV77" s="172"/>
      <c r="ODW77" s="172"/>
      <c r="ODX77" s="172"/>
      <c r="ODY77" s="172"/>
      <c r="ODZ77" s="172"/>
      <c r="OEA77" s="172"/>
      <c r="OEB77" s="172"/>
      <c r="OEC77" s="172"/>
      <c r="OED77" s="172"/>
      <c r="OEE77" s="172"/>
      <c r="OEF77" s="172"/>
      <c r="OEG77" s="172"/>
      <c r="OEH77" s="172"/>
      <c r="OEI77" s="172"/>
      <c r="OEJ77" s="172"/>
      <c r="OEK77" s="172"/>
      <c r="OEL77" s="172"/>
      <c r="OEM77" s="172"/>
      <c r="OEN77" s="172"/>
      <c r="OEO77" s="172"/>
      <c r="OEP77" s="172"/>
      <c r="OEQ77" s="172"/>
      <c r="OER77" s="172"/>
      <c r="OES77" s="172"/>
      <c r="OET77" s="172"/>
      <c r="OEU77" s="172"/>
      <c r="OEV77" s="172"/>
      <c r="OEW77" s="172"/>
      <c r="OEX77" s="172"/>
      <c r="OEY77" s="172"/>
      <c r="OEZ77" s="172"/>
      <c r="OFA77" s="172"/>
      <c r="OFB77" s="172"/>
      <c r="OFC77" s="172"/>
      <c r="OFD77" s="172"/>
      <c r="OFE77" s="172"/>
      <c r="OFF77" s="172"/>
      <c r="OFG77" s="172"/>
      <c r="OFH77" s="172"/>
      <c r="OFI77" s="172"/>
      <c r="OFJ77" s="172"/>
      <c r="OFK77" s="172"/>
      <c r="OFL77" s="172"/>
      <c r="OFM77" s="172"/>
      <c r="OFN77" s="172"/>
      <c r="OFO77" s="172"/>
      <c r="OFP77" s="172"/>
      <c r="OFQ77" s="172"/>
      <c r="OFR77" s="172"/>
      <c r="OFS77" s="172"/>
      <c r="OFT77" s="172"/>
      <c r="OFU77" s="172"/>
      <c r="OFV77" s="172"/>
      <c r="OFW77" s="172"/>
      <c r="OFX77" s="172"/>
      <c r="OFY77" s="172"/>
      <c r="OFZ77" s="172"/>
      <c r="OGA77" s="172"/>
      <c r="OGB77" s="172"/>
      <c r="OGC77" s="172"/>
      <c r="OGD77" s="172"/>
      <c r="OGE77" s="172"/>
      <c r="OGF77" s="172"/>
      <c r="OGG77" s="172"/>
      <c r="OGH77" s="172"/>
      <c r="OGI77" s="172"/>
      <c r="OGJ77" s="172"/>
      <c r="OGK77" s="172"/>
      <c r="OGL77" s="172"/>
      <c r="OGM77" s="172"/>
      <c r="OGN77" s="172"/>
      <c r="OGO77" s="172"/>
      <c r="OGP77" s="172"/>
      <c r="OGQ77" s="172"/>
      <c r="OGR77" s="172"/>
      <c r="OGS77" s="172"/>
      <c r="OGT77" s="172"/>
      <c r="OGU77" s="172"/>
      <c r="OGV77" s="172"/>
      <c r="OGW77" s="172"/>
      <c r="OGX77" s="172"/>
      <c r="OGY77" s="172"/>
      <c r="OGZ77" s="172"/>
      <c r="OHA77" s="172"/>
      <c r="OHB77" s="172"/>
      <c r="OHC77" s="172"/>
      <c r="OHD77" s="172"/>
      <c r="OHE77" s="172"/>
      <c r="OHF77" s="172"/>
      <c r="OHG77" s="172"/>
      <c r="OHH77" s="172"/>
      <c r="OHI77" s="172"/>
      <c r="OHJ77" s="172"/>
      <c r="OHK77" s="172"/>
      <c r="OHL77" s="172"/>
      <c r="OHM77" s="172"/>
      <c r="OHN77" s="172"/>
      <c r="OHO77" s="172"/>
      <c r="OHP77" s="172"/>
      <c r="OHQ77" s="172"/>
      <c r="OHR77" s="172"/>
      <c r="OHS77" s="172"/>
      <c r="OHT77" s="172"/>
      <c r="OHU77" s="172"/>
      <c r="OHV77" s="172"/>
      <c r="OHW77" s="172"/>
      <c r="OHX77" s="172"/>
      <c r="OHY77" s="172"/>
      <c r="OHZ77" s="172"/>
      <c r="OIA77" s="172"/>
      <c r="OIB77" s="172"/>
      <c r="OIC77" s="172"/>
      <c r="OID77" s="172"/>
      <c r="OIE77" s="172"/>
      <c r="OIF77" s="172"/>
      <c r="OIG77" s="172"/>
      <c r="OIH77" s="172"/>
      <c r="OII77" s="172"/>
      <c r="OIJ77" s="172"/>
      <c r="OIK77" s="172"/>
      <c r="OIL77" s="172"/>
      <c r="OIM77" s="172"/>
      <c r="OIN77" s="172"/>
      <c r="OIO77" s="172"/>
      <c r="OIP77" s="172"/>
      <c r="OIQ77" s="172"/>
      <c r="OIR77" s="172"/>
      <c r="OIS77" s="172"/>
      <c r="OIT77" s="172"/>
      <c r="OIU77" s="172"/>
      <c r="OIV77" s="172"/>
      <c r="OIW77" s="172"/>
      <c r="OIX77" s="172"/>
      <c r="OIY77" s="172"/>
      <c r="OIZ77" s="172"/>
      <c r="OJA77" s="172"/>
      <c r="OJB77" s="172"/>
      <c r="OJC77" s="172"/>
      <c r="OJD77" s="172"/>
      <c r="OJE77" s="172"/>
      <c r="OJF77" s="172"/>
      <c r="OJG77" s="172"/>
      <c r="OJH77" s="172"/>
      <c r="OJI77" s="172"/>
      <c r="OJJ77" s="172"/>
      <c r="OJK77" s="172"/>
      <c r="OJL77" s="172"/>
      <c r="OJM77" s="172"/>
      <c r="OJN77" s="172"/>
      <c r="OJO77" s="172"/>
      <c r="OJP77" s="172"/>
      <c r="OJQ77" s="172"/>
      <c r="OJR77" s="172"/>
      <c r="OJS77" s="172"/>
      <c r="OJT77" s="172"/>
      <c r="OJU77" s="172"/>
      <c r="OJV77" s="172"/>
      <c r="OJW77" s="172"/>
      <c r="OJX77" s="172"/>
      <c r="OJY77" s="172"/>
      <c r="OJZ77" s="172"/>
      <c r="OKA77" s="172"/>
      <c r="OKB77" s="172"/>
      <c r="OKC77" s="172"/>
      <c r="OKD77" s="172"/>
      <c r="OKE77" s="172"/>
      <c r="OKF77" s="172"/>
      <c r="OKG77" s="172"/>
      <c r="OKH77" s="172"/>
      <c r="OKI77" s="172"/>
      <c r="OKJ77" s="172"/>
      <c r="OKK77" s="172"/>
      <c r="OKL77" s="172"/>
      <c r="OKM77" s="172"/>
      <c r="OKN77" s="172"/>
      <c r="OKO77" s="172"/>
      <c r="OKP77" s="172"/>
      <c r="OKQ77" s="172"/>
      <c r="OKR77" s="172"/>
      <c r="OKS77" s="172"/>
      <c r="OKT77" s="172"/>
      <c r="OKU77" s="172"/>
      <c r="OKV77" s="172"/>
      <c r="OKW77" s="172"/>
      <c r="OKX77" s="172"/>
      <c r="OKY77" s="172"/>
      <c r="OKZ77" s="172"/>
      <c r="OLA77" s="172"/>
      <c r="OLB77" s="172"/>
      <c r="OLC77" s="172"/>
      <c r="OLD77" s="172"/>
      <c r="OLE77" s="172"/>
      <c r="OLF77" s="172"/>
      <c r="OLG77" s="172"/>
      <c r="OLH77" s="172"/>
      <c r="OLI77" s="172"/>
      <c r="OLJ77" s="172"/>
      <c r="OLK77" s="172"/>
      <c r="OLL77" s="172"/>
      <c r="OLM77" s="172"/>
      <c r="OLN77" s="172"/>
      <c r="OLO77" s="172"/>
      <c r="OLP77" s="172"/>
      <c r="OLQ77" s="172"/>
      <c r="OLR77" s="172"/>
      <c r="OLS77" s="172"/>
      <c r="OLT77" s="172"/>
      <c r="OLU77" s="172"/>
      <c r="OLV77" s="172"/>
      <c r="OLW77" s="172"/>
      <c r="OLX77" s="172"/>
      <c r="OLY77" s="172"/>
      <c r="OLZ77" s="172"/>
      <c r="OMA77" s="172"/>
      <c r="OMB77" s="172"/>
      <c r="OMC77" s="172"/>
      <c r="OMD77" s="172"/>
      <c r="OME77" s="172"/>
      <c r="OMF77" s="172"/>
      <c r="OMG77" s="172"/>
      <c r="OMH77" s="172"/>
      <c r="OMI77" s="172"/>
      <c r="OMJ77" s="172"/>
      <c r="OMK77" s="172"/>
      <c r="OML77" s="172"/>
      <c r="OMM77" s="172"/>
      <c r="OMN77" s="172"/>
      <c r="OMO77" s="172"/>
      <c r="OMP77" s="172"/>
      <c r="OMQ77" s="172"/>
      <c r="OMR77" s="172"/>
      <c r="OMS77" s="172"/>
      <c r="OMT77" s="172"/>
      <c r="OMU77" s="172"/>
      <c r="OMV77" s="172"/>
      <c r="OMW77" s="172"/>
      <c r="OMX77" s="172"/>
      <c r="OMY77" s="172"/>
      <c r="OMZ77" s="172"/>
      <c r="ONA77" s="172"/>
      <c r="ONB77" s="172"/>
      <c r="ONC77" s="172"/>
      <c r="OND77" s="172"/>
      <c r="ONE77" s="172"/>
      <c r="ONF77" s="172"/>
      <c r="ONG77" s="172"/>
      <c r="ONH77" s="172"/>
      <c r="ONI77" s="172"/>
      <c r="ONJ77" s="172"/>
      <c r="ONK77" s="172"/>
      <c r="ONL77" s="172"/>
      <c r="ONM77" s="172"/>
      <c r="ONN77" s="172"/>
      <c r="ONO77" s="172"/>
      <c r="ONP77" s="172"/>
      <c r="ONQ77" s="172"/>
      <c r="ONR77" s="172"/>
      <c r="ONS77" s="172"/>
      <c r="ONT77" s="172"/>
      <c r="ONU77" s="172"/>
      <c r="ONV77" s="172"/>
      <c r="ONW77" s="172"/>
      <c r="ONX77" s="172"/>
      <c r="ONY77" s="172"/>
      <c r="ONZ77" s="172"/>
      <c r="OOA77" s="172"/>
      <c r="OOB77" s="172"/>
      <c r="OOC77" s="172"/>
      <c r="OOD77" s="172"/>
      <c r="OOE77" s="172"/>
      <c r="OOF77" s="172"/>
      <c r="OOG77" s="172"/>
      <c r="OOH77" s="172"/>
      <c r="OOI77" s="172"/>
      <c r="OOJ77" s="172"/>
      <c r="OOK77" s="172"/>
      <c r="OOL77" s="172"/>
      <c r="OOM77" s="172"/>
      <c r="OON77" s="172"/>
      <c r="OOO77" s="172"/>
      <c r="OOP77" s="172"/>
      <c r="OOQ77" s="172"/>
      <c r="OOR77" s="172"/>
      <c r="OOS77" s="172"/>
      <c r="OOT77" s="172"/>
      <c r="OOU77" s="172"/>
      <c r="OOV77" s="172"/>
      <c r="OOW77" s="172"/>
      <c r="OOX77" s="172"/>
      <c r="OOY77" s="172"/>
      <c r="OOZ77" s="172"/>
      <c r="OPA77" s="172"/>
      <c r="OPB77" s="172"/>
      <c r="OPC77" s="172"/>
      <c r="OPD77" s="172"/>
      <c r="OPE77" s="172"/>
      <c r="OPF77" s="172"/>
      <c r="OPG77" s="172"/>
      <c r="OPH77" s="172"/>
      <c r="OPI77" s="172"/>
      <c r="OPJ77" s="172"/>
      <c r="OPK77" s="172"/>
      <c r="OPL77" s="172"/>
      <c r="OPM77" s="172"/>
      <c r="OPN77" s="172"/>
      <c r="OPO77" s="172"/>
      <c r="OPP77" s="172"/>
      <c r="OPQ77" s="172"/>
      <c r="OPR77" s="172"/>
      <c r="OPS77" s="172"/>
      <c r="OPT77" s="172"/>
      <c r="OPU77" s="172"/>
      <c r="OPV77" s="172"/>
      <c r="OPW77" s="172"/>
      <c r="OPX77" s="172"/>
      <c r="OPY77" s="172"/>
      <c r="OPZ77" s="172"/>
      <c r="OQA77" s="172"/>
      <c r="OQB77" s="172"/>
      <c r="OQC77" s="172"/>
      <c r="OQD77" s="172"/>
      <c r="OQE77" s="172"/>
      <c r="OQF77" s="172"/>
      <c r="OQG77" s="172"/>
      <c r="OQH77" s="172"/>
      <c r="OQI77" s="172"/>
      <c r="OQJ77" s="172"/>
      <c r="OQK77" s="172"/>
      <c r="OQL77" s="172"/>
      <c r="OQM77" s="172"/>
      <c r="OQN77" s="172"/>
      <c r="OQO77" s="172"/>
      <c r="OQP77" s="172"/>
      <c r="OQQ77" s="172"/>
      <c r="OQR77" s="172"/>
      <c r="OQS77" s="172"/>
      <c r="OQT77" s="172"/>
      <c r="OQU77" s="172"/>
      <c r="OQV77" s="172"/>
      <c r="OQW77" s="172"/>
      <c r="OQX77" s="172"/>
      <c r="OQY77" s="172"/>
      <c r="OQZ77" s="172"/>
      <c r="ORA77" s="172"/>
      <c r="ORB77" s="172"/>
      <c r="ORC77" s="172"/>
      <c r="ORD77" s="172"/>
      <c r="ORE77" s="172"/>
      <c r="ORF77" s="172"/>
      <c r="ORG77" s="172"/>
      <c r="ORH77" s="172"/>
      <c r="ORI77" s="172"/>
      <c r="ORJ77" s="172"/>
      <c r="ORK77" s="172"/>
      <c r="ORL77" s="172"/>
      <c r="ORM77" s="172"/>
      <c r="ORN77" s="172"/>
      <c r="ORO77" s="172"/>
      <c r="ORP77" s="172"/>
      <c r="ORQ77" s="172"/>
      <c r="ORR77" s="172"/>
      <c r="ORS77" s="172"/>
      <c r="ORT77" s="172"/>
      <c r="ORU77" s="172"/>
      <c r="ORV77" s="172"/>
      <c r="ORW77" s="172"/>
      <c r="ORX77" s="172"/>
      <c r="ORY77" s="172"/>
      <c r="ORZ77" s="172"/>
      <c r="OSA77" s="172"/>
      <c r="OSB77" s="172"/>
      <c r="OSC77" s="172"/>
      <c r="OSD77" s="172"/>
      <c r="OSE77" s="172"/>
      <c r="OSF77" s="172"/>
      <c r="OSG77" s="172"/>
      <c r="OSH77" s="172"/>
      <c r="OSI77" s="172"/>
      <c r="OSJ77" s="172"/>
      <c r="OSK77" s="172"/>
      <c r="OSL77" s="172"/>
      <c r="OSM77" s="172"/>
      <c r="OSN77" s="172"/>
      <c r="OSO77" s="172"/>
      <c r="OSP77" s="172"/>
      <c r="OSQ77" s="172"/>
      <c r="OSR77" s="172"/>
      <c r="OSS77" s="172"/>
      <c r="OST77" s="172"/>
      <c r="OSU77" s="172"/>
      <c r="OSV77" s="172"/>
      <c r="OSW77" s="172"/>
      <c r="OSX77" s="172"/>
      <c r="OSY77" s="172"/>
      <c r="OSZ77" s="172"/>
      <c r="OTA77" s="172"/>
      <c r="OTB77" s="172"/>
      <c r="OTC77" s="172"/>
      <c r="OTD77" s="172"/>
      <c r="OTE77" s="172"/>
      <c r="OTF77" s="172"/>
      <c r="OTG77" s="172"/>
      <c r="OTH77" s="172"/>
      <c r="OTI77" s="172"/>
      <c r="OTJ77" s="172"/>
      <c r="OTK77" s="172"/>
      <c r="OTL77" s="172"/>
      <c r="OTM77" s="172"/>
      <c r="OTN77" s="172"/>
      <c r="OTO77" s="172"/>
      <c r="OTP77" s="172"/>
      <c r="OTQ77" s="172"/>
      <c r="OTR77" s="172"/>
      <c r="OTS77" s="172"/>
      <c r="OTT77" s="172"/>
      <c r="OTU77" s="172"/>
      <c r="OTV77" s="172"/>
      <c r="OTW77" s="172"/>
      <c r="OTX77" s="172"/>
      <c r="OTY77" s="172"/>
      <c r="OTZ77" s="172"/>
      <c r="OUA77" s="172"/>
      <c r="OUB77" s="172"/>
      <c r="OUC77" s="172"/>
      <c r="OUD77" s="172"/>
      <c r="OUE77" s="172"/>
      <c r="OUF77" s="172"/>
      <c r="OUG77" s="172"/>
      <c r="OUH77" s="172"/>
      <c r="OUI77" s="172"/>
      <c r="OUJ77" s="172"/>
      <c r="OUK77" s="172"/>
      <c r="OUL77" s="172"/>
      <c r="OUM77" s="172"/>
      <c r="OUN77" s="172"/>
      <c r="OUO77" s="172"/>
      <c r="OUP77" s="172"/>
      <c r="OUQ77" s="172"/>
      <c r="OUR77" s="172"/>
      <c r="OUS77" s="172"/>
      <c r="OUT77" s="172"/>
      <c r="OUU77" s="172"/>
      <c r="OUV77" s="172"/>
      <c r="OUW77" s="172"/>
      <c r="OUX77" s="172"/>
      <c r="OUY77" s="172"/>
      <c r="OUZ77" s="172"/>
      <c r="OVA77" s="172"/>
      <c r="OVB77" s="172"/>
      <c r="OVC77" s="172"/>
      <c r="OVD77" s="172"/>
      <c r="OVE77" s="172"/>
      <c r="OVF77" s="172"/>
      <c r="OVG77" s="172"/>
      <c r="OVH77" s="172"/>
      <c r="OVI77" s="172"/>
      <c r="OVJ77" s="172"/>
      <c r="OVK77" s="172"/>
      <c r="OVL77" s="172"/>
      <c r="OVM77" s="172"/>
      <c r="OVN77" s="172"/>
      <c r="OVO77" s="172"/>
      <c r="OVP77" s="172"/>
      <c r="OVQ77" s="172"/>
      <c r="OVR77" s="172"/>
      <c r="OVS77" s="172"/>
      <c r="OVT77" s="172"/>
      <c r="OVU77" s="172"/>
      <c r="OVV77" s="172"/>
      <c r="OVW77" s="172"/>
      <c r="OVX77" s="172"/>
      <c r="OVY77" s="172"/>
      <c r="OVZ77" s="172"/>
      <c r="OWA77" s="172"/>
      <c r="OWB77" s="172"/>
      <c r="OWC77" s="172"/>
      <c r="OWD77" s="172"/>
      <c r="OWE77" s="172"/>
      <c r="OWF77" s="172"/>
      <c r="OWG77" s="172"/>
      <c r="OWH77" s="172"/>
      <c r="OWI77" s="172"/>
      <c r="OWJ77" s="172"/>
      <c r="OWK77" s="172"/>
      <c r="OWL77" s="172"/>
      <c r="OWM77" s="172"/>
      <c r="OWN77" s="172"/>
      <c r="OWO77" s="172"/>
      <c r="OWP77" s="172"/>
      <c r="OWQ77" s="172"/>
      <c r="OWR77" s="172"/>
      <c r="OWS77" s="172"/>
      <c r="OWT77" s="172"/>
      <c r="OWU77" s="172"/>
      <c r="OWV77" s="172"/>
      <c r="OWW77" s="172"/>
      <c r="OWX77" s="172"/>
      <c r="OWY77" s="172"/>
      <c r="OWZ77" s="172"/>
      <c r="OXA77" s="172"/>
      <c r="OXB77" s="172"/>
      <c r="OXC77" s="172"/>
      <c r="OXD77" s="172"/>
      <c r="OXE77" s="172"/>
      <c r="OXF77" s="172"/>
      <c r="OXG77" s="172"/>
      <c r="OXH77" s="172"/>
      <c r="OXI77" s="172"/>
      <c r="OXJ77" s="172"/>
      <c r="OXK77" s="172"/>
      <c r="OXL77" s="172"/>
      <c r="OXM77" s="172"/>
      <c r="OXN77" s="172"/>
      <c r="OXO77" s="172"/>
      <c r="OXP77" s="172"/>
      <c r="OXQ77" s="172"/>
      <c r="OXR77" s="172"/>
      <c r="OXS77" s="172"/>
      <c r="OXT77" s="172"/>
      <c r="OXU77" s="172"/>
      <c r="OXV77" s="172"/>
      <c r="OXW77" s="172"/>
      <c r="OXX77" s="172"/>
      <c r="OXY77" s="172"/>
      <c r="OXZ77" s="172"/>
      <c r="OYA77" s="172"/>
      <c r="OYB77" s="172"/>
      <c r="OYC77" s="172"/>
      <c r="OYD77" s="172"/>
      <c r="OYE77" s="172"/>
      <c r="OYF77" s="172"/>
      <c r="OYG77" s="172"/>
      <c r="OYH77" s="172"/>
      <c r="OYI77" s="172"/>
      <c r="OYJ77" s="172"/>
      <c r="OYK77" s="172"/>
      <c r="OYL77" s="172"/>
      <c r="OYM77" s="172"/>
      <c r="OYN77" s="172"/>
      <c r="OYO77" s="172"/>
      <c r="OYP77" s="172"/>
      <c r="OYQ77" s="172"/>
      <c r="OYR77" s="172"/>
      <c r="OYS77" s="172"/>
      <c r="OYT77" s="172"/>
      <c r="OYU77" s="172"/>
      <c r="OYV77" s="172"/>
      <c r="OYW77" s="172"/>
      <c r="OYX77" s="172"/>
      <c r="OYY77" s="172"/>
      <c r="OYZ77" s="172"/>
      <c r="OZA77" s="172"/>
      <c r="OZB77" s="172"/>
      <c r="OZC77" s="172"/>
      <c r="OZD77" s="172"/>
      <c r="OZE77" s="172"/>
      <c r="OZF77" s="172"/>
      <c r="OZG77" s="172"/>
      <c r="OZH77" s="172"/>
      <c r="OZI77" s="172"/>
      <c r="OZJ77" s="172"/>
      <c r="OZK77" s="172"/>
      <c r="OZL77" s="172"/>
      <c r="OZM77" s="172"/>
      <c r="OZN77" s="172"/>
      <c r="OZO77" s="172"/>
      <c r="OZP77" s="172"/>
      <c r="OZQ77" s="172"/>
      <c r="OZR77" s="172"/>
      <c r="OZS77" s="172"/>
      <c r="OZT77" s="172"/>
      <c r="OZU77" s="172"/>
      <c r="OZV77" s="172"/>
      <c r="OZW77" s="172"/>
      <c r="OZX77" s="172"/>
      <c r="OZY77" s="172"/>
      <c r="OZZ77" s="172"/>
      <c r="PAA77" s="172"/>
      <c r="PAB77" s="172"/>
      <c r="PAC77" s="172"/>
      <c r="PAD77" s="172"/>
      <c r="PAE77" s="172"/>
      <c r="PAF77" s="172"/>
      <c r="PAG77" s="172"/>
      <c r="PAH77" s="172"/>
      <c r="PAI77" s="172"/>
      <c r="PAJ77" s="172"/>
      <c r="PAK77" s="172"/>
      <c r="PAL77" s="172"/>
      <c r="PAM77" s="172"/>
      <c r="PAN77" s="172"/>
      <c r="PAO77" s="172"/>
      <c r="PAP77" s="172"/>
      <c r="PAQ77" s="172"/>
      <c r="PAR77" s="172"/>
      <c r="PAS77" s="172"/>
      <c r="PAT77" s="172"/>
      <c r="PAU77" s="172"/>
      <c r="PAV77" s="172"/>
      <c r="PAW77" s="172"/>
      <c r="PAX77" s="172"/>
      <c r="PAY77" s="172"/>
      <c r="PAZ77" s="172"/>
      <c r="PBA77" s="172"/>
      <c r="PBB77" s="172"/>
      <c r="PBC77" s="172"/>
      <c r="PBD77" s="172"/>
      <c r="PBE77" s="172"/>
      <c r="PBF77" s="172"/>
      <c r="PBG77" s="172"/>
      <c r="PBH77" s="172"/>
      <c r="PBI77" s="172"/>
      <c r="PBJ77" s="172"/>
      <c r="PBK77" s="172"/>
      <c r="PBL77" s="172"/>
      <c r="PBM77" s="172"/>
      <c r="PBN77" s="172"/>
      <c r="PBO77" s="172"/>
      <c r="PBP77" s="172"/>
      <c r="PBQ77" s="172"/>
      <c r="PBR77" s="172"/>
      <c r="PBS77" s="172"/>
      <c r="PBT77" s="172"/>
      <c r="PBU77" s="172"/>
      <c r="PBV77" s="172"/>
      <c r="PBW77" s="172"/>
      <c r="PBX77" s="172"/>
      <c r="PBY77" s="172"/>
      <c r="PBZ77" s="172"/>
      <c r="PCA77" s="172"/>
      <c r="PCB77" s="172"/>
      <c r="PCC77" s="172"/>
      <c r="PCD77" s="172"/>
      <c r="PCE77" s="172"/>
      <c r="PCF77" s="172"/>
      <c r="PCG77" s="172"/>
      <c r="PCH77" s="172"/>
      <c r="PCI77" s="172"/>
      <c r="PCJ77" s="172"/>
      <c r="PCK77" s="172"/>
      <c r="PCL77" s="172"/>
      <c r="PCM77" s="172"/>
      <c r="PCN77" s="172"/>
      <c r="PCO77" s="172"/>
      <c r="PCP77" s="172"/>
      <c r="PCQ77" s="172"/>
      <c r="PCR77" s="172"/>
      <c r="PCS77" s="172"/>
      <c r="PCT77" s="172"/>
      <c r="PCU77" s="172"/>
      <c r="PCV77" s="172"/>
      <c r="PCW77" s="172"/>
      <c r="PCX77" s="172"/>
      <c r="PCY77" s="172"/>
      <c r="PCZ77" s="172"/>
      <c r="PDA77" s="172"/>
      <c r="PDB77" s="172"/>
      <c r="PDC77" s="172"/>
      <c r="PDD77" s="172"/>
      <c r="PDE77" s="172"/>
      <c r="PDF77" s="172"/>
      <c r="PDG77" s="172"/>
      <c r="PDH77" s="172"/>
      <c r="PDI77" s="172"/>
      <c r="PDJ77" s="172"/>
      <c r="PDK77" s="172"/>
      <c r="PDL77" s="172"/>
      <c r="PDM77" s="172"/>
      <c r="PDN77" s="172"/>
      <c r="PDO77" s="172"/>
      <c r="PDP77" s="172"/>
      <c r="PDQ77" s="172"/>
      <c r="PDR77" s="172"/>
      <c r="PDS77" s="172"/>
      <c r="PDT77" s="172"/>
      <c r="PDU77" s="172"/>
      <c r="PDV77" s="172"/>
      <c r="PDW77" s="172"/>
      <c r="PDX77" s="172"/>
      <c r="PDY77" s="172"/>
      <c r="PDZ77" s="172"/>
      <c r="PEA77" s="172"/>
      <c r="PEB77" s="172"/>
      <c r="PEC77" s="172"/>
      <c r="PED77" s="172"/>
      <c r="PEE77" s="172"/>
      <c r="PEF77" s="172"/>
      <c r="PEG77" s="172"/>
      <c r="PEH77" s="172"/>
      <c r="PEI77" s="172"/>
      <c r="PEJ77" s="172"/>
      <c r="PEK77" s="172"/>
      <c r="PEL77" s="172"/>
      <c r="PEM77" s="172"/>
      <c r="PEN77" s="172"/>
      <c r="PEO77" s="172"/>
      <c r="PEP77" s="172"/>
      <c r="PEQ77" s="172"/>
      <c r="PER77" s="172"/>
      <c r="PES77" s="172"/>
      <c r="PET77" s="172"/>
      <c r="PEU77" s="172"/>
      <c r="PEV77" s="172"/>
      <c r="PEW77" s="172"/>
      <c r="PEX77" s="172"/>
      <c r="PEY77" s="172"/>
      <c r="PEZ77" s="172"/>
      <c r="PFA77" s="172"/>
      <c r="PFB77" s="172"/>
      <c r="PFC77" s="172"/>
      <c r="PFD77" s="172"/>
      <c r="PFE77" s="172"/>
      <c r="PFF77" s="172"/>
      <c r="PFG77" s="172"/>
      <c r="PFH77" s="172"/>
      <c r="PFI77" s="172"/>
      <c r="PFJ77" s="172"/>
      <c r="PFK77" s="172"/>
      <c r="PFL77" s="172"/>
      <c r="PFM77" s="172"/>
      <c r="PFN77" s="172"/>
      <c r="PFO77" s="172"/>
      <c r="PFP77" s="172"/>
      <c r="PFQ77" s="172"/>
      <c r="PFR77" s="172"/>
      <c r="PFS77" s="172"/>
      <c r="PFT77" s="172"/>
      <c r="PFU77" s="172"/>
      <c r="PFV77" s="172"/>
      <c r="PFW77" s="172"/>
      <c r="PFX77" s="172"/>
      <c r="PFY77" s="172"/>
      <c r="PFZ77" s="172"/>
      <c r="PGA77" s="172"/>
      <c r="PGB77" s="172"/>
      <c r="PGC77" s="172"/>
      <c r="PGD77" s="172"/>
      <c r="PGE77" s="172"/>
      <c r="PGF77" s="172"/>
      <c r="PGG77" s="172"/>
      <c r="PGH77" s="172"/>
      <c r="PGI77" s="172"/>
      <c r="PGJ77" s="172"/>
      <c r="PGK77" s="172"/>
      <c r="PGL77" s="172"/>
      <c r="PGM77" s="172"/>
      <c r="PGN77" s="172"/>
      <c r="PGO77" s="172"/>
      <c r="PGP77" s="172"/>
      <c r="PGQ77" s="172"/>
      <c r="PGR77" s="172"/>
      <c r="PGS77" s="172"/>
      <c r="PGT77" s="172"/>
      <c r="PGU77" s="172"/>
      <c r="PGV77" s="172"/>
      <c r="PGW77" s="172"/>
      <c r="PGX77" s="172"/>
      <c r="PGY77" s="172"/>
      <c r="PGZ77" s="172"/>
      <c r="PHA77" s="172"/>
      <c r="PHB77" s="172"/>
      <c r="PHC77" s="172"/>
      <c r="PHD77" s="172"/>
      <c r="PHE77" s="172"/>
      <c r="PHF77" s="172"/>
      <c r="PHG77" s="172"/>
      <c r="PHH77" s="172"/>
      <c r="PHI77" s="172"/>
      <c r="PHJ77" s="172"/>
      <c r="PHK77" s="172"/>
      <c r="PHL77" s="172"/>
      <c r="PHM77" s="172"/>
      <c r="PHN77" s="172"/>
      <c r="PHO77" s="172"/>
      <c r="PHP77" s="172"/>
      <c r="PHQ77" s="172"/>
      <c r="PHR77" s="172"/>
      <c r="PHS77" s="172"/>
      <c r="PHT77" s="172"/>
      <c r="PHU77" s="172"/>
      <c r="PHV77" s="172"/>
      <c r="PHW77" s="172"/>
      <c r="PHX77" s="172"/>
      <c r="PHY77" s="172"/>
      <c r="PHZ77" s="172"/>
      <c r="PIA77" s="172"/>
      <c r="PIB77" s="172"/>
      <c r="PIC77" s="172"/>
      <c r="PID77" s="172"/>
      <c r="PIE77" s="172"/>
      <c r="PIF77" s="172"/>
      <c r="PIG77" s="172"/>
      <c r="PIH77" s="172"/>
      <c r="PII77" s="172"/>
      <c r="PIJ77" s="172"/>
      <c r="PIK77" s="172"/>
      <c r="PIL77" s="172"/>
      <c r="PIM77" s="172"/>
      <c r="PIN77" s="172"/>
      <c r="PIO77" s="172"/>
      <c r="PIP77" s="172"/>
      <c r="PIQ77" s="172"/>
      <c r="PIR77" s="172"/>
      <c r="PIS77" s="172"/>
      <c r="PIT77" s="172"/>
      <c r="PIU77" s="172"/>
      <c r="PIV77" s="172"/>
      <c r="PIW77" s="172"/>
      <c r="PIX77" s="172"/>
      <c r="PIY77" s="172"/>
      <c r="PIZ77" s="172"/>
      <c r="PJA77" s="172"/>
      <c r="PJB77" s="172"/>
      <c r="PJC77" s="172"/>
      <c r="PJD77" s="172"/>
      <c r="PJE77" s="172"/>
      <c r="PJF77" s="172"/>
      <c r="PJG77" s="172"/>
      <c r="PJH77" s="172"/>
      <c r="PJI77" s="172"/>
      <c r="PJJ77" s="172"/>
      <c r="PJK77" s="172"/>
      <c r="PJL77" s="172"/>
      <c r="PJM77" s="172"/>
      <c r="PJN77" s="172"/>
      <c r="PJO77" s="172"/>
      <c r="PJP77" s="172"/>
      <c r="PJQ77" s="172"/>
      <c r="PJR77" s="172"/>
      <c r="PJS77" s="172"/>
      <c r="PJT77" s="172"/>
      <c r="PJU77" s="172"/>
      <c r="PJV77" s="172"/>
      <c r="PJW77" s="172"/>
      <c r="PJX77" s="172"/>
      <c r="PJY77" s="172"/>
      <c r="PJZ77" s="172"/>
      <c r="PKA77" s="172"/>
      <c r="PKB77" s="172"/>
      <c r="PKC77" s="172"/>
      <c r="PKD77" s="172"/>
      <c r="PKE77" s="172"/>
      <c r="PKF77" s="172"/>
      <c r="PKG77" s="172"/>
      <c r="PKH77" s="172"/>
      <c r="PKI77" s="172"/>
      <c r="PKJ77" s="172"/>
      <c r="PKK77" s="172"/>
      <c r="PKL77" s="172"/>
      <c r="PKM77" s="172"/>
      <c r="PKN77" s="172"/>
      <c r="PKO77" s="172"/>
      <c r="PKP77" s="172"/>
      <c r="PKQ77" s="172"/>
      <c r="PKR77" s="172"/>
      <c r="PKS77" s="172"/>
      <c r="PKT77" s="172"/>
      <c r="PKU77" s="172"/>
      <c r="PKV77" s="172"/>
      <c r="PKW77" s="172"/>
      <c r="PKX77" s="172"/>
      <c r="PKY77" s="172"/>
      <c r="PKZ77" s="172"/>
      <c r="PLA77" s="172"/>
      <c r="PLB77" s="172"/>
      <c r="PLC77" s="172"/>
      <c r="PLD77" s="172"/>
      <c r="PLE77" s="172"/>
      <c r="PLF77" s="172"/>
      <c r="PLG77" s="172"/>
      <c r="PLH77" s="172"/>
      <c r="PLI77" s="172"/>
      <c r="PLJ77" s="172"/>
      <c r="PLK77" s="172"/>
      <c r="PLL77" s="172"/>
      <c r="PLM77" s="172"/>
      <c r="PLN77" s="172"/>
      <c r="PLO77" s="172"/>
      <c r="PLP77" s="172"/>
      <c r="PLQ77" s="172"/>
      <c r="PLR77" s="172"/>
      <c r="PLS77" s="172"/>
      <c r="PLT77" s="172"/>
      <c r="PLU77" s="172"/>
      <c r="PLV77" s="172"/>
      <c r="PLW77" s="172"/>
      <c r="PLX77" s="172"/>
      <c r="PLY77" s="172"/>
      <c r="PLZ77" s="172"/>
      <c r="PMA77" s="172"/>
      <c r="PMB77" s="172"/>
      <c r="PMC77" s="172"/>
      <c r="PMD77" s="172"/>
      <c r="PME77" s="172"/>
      <c r="PMF77" s="172"/>
      <c r="PMG77" s="172"/>
      <c r="PMH77" s="172"/>
      <c r="PMI77" s="172"/>
      <c r="PMJ77" s="172"/>
      <c r="PMK77" s="172"/>
      <c r="PML77" s="172"/>
      <c r="PMM77" s="172"/>
      <c r="PMN77" s="172"/>
      <c r="PMO77" s="172"/>
      <c r="PMP77" s="172"/>
      <c r="PMQ77" s="172"/>
      <c r="PMR77" s="172"/>
      <c r="PMS77" s="172"/>
      <c r="PMT77" s="172"/>
      <c r="PMU77" s="172"/>
      <c r="PMV77" s="172"/>
      <c r="PMW77" s="172"/>
      <c r="PMX77" s="172"/>
      <c r="PMY77" s="172"/>
      <c r="PMZ77" s="172"/>
      <c r="PNA77" s="172"/>
      <c r="PNB77" s="172"/>
      <c r="PNC77" s="172"/>
      <c r="PND77" s="172"/>
      <c r="PNE77" s="172"/>
      <c r="PNF77" s="172"/>
      <c r="PNG77" s="172"/>
      <c r="PNH77" s="172"/>
      <c r="PNI77" s="172"/>
      <c r="PNJ77" s="172"/>
      <c r="PNK77" s="172"/>
      <c r="PNL77" s="172"/>
      <c r="PNM77" s="172"/>
      <c r="PNN77" s="172"/>
      <c r="PNO77" s="172"/>
      <c r="PNP77" s="172"/>
      <c r="PNQ77" s="172"/>
      <c r="PNR77" s="172"/>
      <c r="PNS77" s="172"/>
      <c r="PNT77" s="172"/>
      <c r="PNU77" s="172"/>
      <c r="PNV77" s="172"/>
      <c r="PNW77" s="172"/>
      <c r="PNX77" s="172"/>
      <c r="PNY77" s="172"/>
      <c r="PNZ77" s="172"/>
      <c r="POA77" s="172"/>
      <c r="POB77" s="172"/>
      <c r="POC77" s="172"/>
      <c r="POD77" s="172"/>
      <c r="POE77" s="172"/>
      <c r="POF77" s="172"/>
      <c r="POG77" s="172"/>
      <c r="POH77" s="172"/>
      <c r="POI77" s="172"/>
      <c r="POJ77" s="172"/>
      <c r="POK77" s="172"/>
      <c r="POL77" s="172"/>
      <c r="POM77" s="172"/>
      <c r="PON77" s="172"/>
      <c r="POO77" s="172"/>
      <c r="POP77" s="172"/>
      <c r="POQ77" s="172"/>
      <c r="POR77" s="172"/>
      <c r="POS77" s="172"/>
      <c r="POT77" s="172"/>
      <c r="POU77" s="172"/>
      <c r="POV77" s="172"/>
      <c r="POW77" s="172"/>
      <c r="POX77" s="172"/>
      <c r="POY77" s="172"/>
      <c r="POZ77" s="172"/>
      <c r="PPA77" s="172"/>
      <c r="PPB77" s="172"/>
      <c r="PPC77" s="172"/>
      <c r="PPD77" s="172"/>
      <c r="PPE77" s="172"/>
      <c r="PPF77" s="172"/>
      <c r="PPG77" s="172"/>
      <c r="PPH77" s="172"/>
      <c r="PPI77" s="172"/>
      <c r="PPJ77" s="172"/>
      <c r="PPK77" s="172"/>
      <c r="PPL77" s="172"/>
      <c r="PPM77" s="172"/>
      <c r="PPN77" s="172"/>
      <c r="PPO77" s="172"/>
      <c r="PPP77" s="172"/>
      <c r="PPQ77" s="172"/>
      <c r="PPR77" s="172"/>
      <c r="PPS77" s="172"/>
      <c r="PPT77" s="172"/>
      <c r="PPU77" s="172"/>
      <c r="PPV77" s="172"/>
      <c r="PPW77" s="172"/>
      <c r="PPX77" s="172"/>
      <c r="PPY77" s="172"/>
      <c r="PPZ77" s="172"/>
      <c r="PQA77" s="172"/>
      <c r="PQB77" s="172"/>
      <c r="PQC77" s="172"/>
      <c r="PQD77" s="172"/>
      <c r="PQE77" s="172"/>
      <c r="PQF77" s="172"/>
      <c r="PQG77" s="172"/>
      <c r="PQH77" s="172"/>
      <c r="PQI77" s="172"/>
      <c r="PQJ77" s="172"/>
      <c r="PQK77" s="172"/>
      <c r="PQL77" s="172"/>
      <c r="PQM77" s="172"/>
      <c r="PQN77" s="172"/>
      <c r="PQO77" s="172"/>
      <c r="PQP77" s="172"/>
      <c r="PQQ77" s="172"/>
      <c r="PQR77" s="172"/>
      <c r="PQS77" s="172"/>
      <c r="PQT77" s="172"/>
      <c r="PQU77" s="172"/>
      <c r="PQV77" s="172"/>
      <c r="PQW77" s="172"/>
      <c r="PQX77" s="172"/>
      <c r="PQY77" s="172"/>
      <c r="PQZ77" s="172"/>
      <c r="PRA77" s="172"/>
      <c r="PRB77" s="172"/>
      <c r="PRC77" s="172"/>
      <c r="PRD77" s="172"/>
      <c r="PRE77" s="172"/>
      <c r="PRF77" s="172"/>
      <c r="PRG77" s="172"/>
      <c r="PRH77" s="172"/>
      <c r="PRI77" s="172"/>
      <c r="PRJ77" s="172"/>
      <c r="PRK77" s="172"/>
      <c r="PRL77" s="172"/>
      <c r="PRM77" s="172"/>
      <c r="PRN77" s="172"/>
      <c r="PRO77" s="172"/>
      <c r="PRP77" s="172"/>
      <c r="PRQ77" s="172"/>
      <c r="PRR77" s="172"/>
      <c r="PRS77" s="172"/>
      <c r="PRT77" s="172"/>
      <c r="PRU77" s="172"/>
      <c r="PRV77" s="172"/>
      <c r="PRW77" s="172"/>
      <c r="PRX77" s="172"/>
      <c r="PRY77" s="172"/>
      <c r="PRZ77" s="172"/>
      <c r="PSA77" s="172"/>
      <c r="PSB77" s="172"/>
      <c r="PSC77" s="172"/>
      <c r="PSD77" s="172"/>
      <c r="PSE77" s="172"/>
      <c r="PSF77" s="172"/>
      <c r="PSG77" s="172"/>
      <c r="PSH77" s="172"/>
      <c r="PSI77" s="172"/>
      <c r="PSJ77" s="172"/>
      <c r="PSK77" s="172"/>
      <c r="PSL77" s="172"/>
      <c r="PSM77" s="172"/>
      <c r="PSN77" s="172"/>
      <c r="PSO77" s="172"/>
      <c r="PSP77" s="172"/>
      <c r="PSQ77" s="172"/>
      <c r="PSR77" s="172"/>
      <c r="PSS77" s="172"/>
      <c r="PST77" s="172"/>
      <c r="PSU77" s="172"/>
      <c r="PSV77" s="172"/>
      <c r="PSW77" s="172"/>
      <c r="PSX77" s="172"/>
      <c r="PSY77" s="172"/>
      <c r="PSZ77" s="172"/>
      <c r="PTA77" s="172"/>
      <c r="PTB77" s="172"/>
      <c r="PTC77" s="172"/>
      <c r="PTD77" s="172"/>
      <c r="PTE77" s="172"/>
      <c r="PTF77" s="172"/>
      <c r="PTG77" s="172"/>
      <c r="PTH77" s="172"/>
      <c r="PTI77" s="172"/>
      <c r="PTJ77" s="172"/>
      <c r="PTK77" s="172"/>
      <c r="PTL77" s="172"/>
      <c r="PTM77" s="172"/>
      <c r="PTN77" s="172"/>
      <c r="PTO77" s="172"/>
      <c r="PTP77" s="172"/>
      <c r="PTQ77" s="172"/>
      <c r="PTR77" s="172"/>
      <c r="PTS77" s="172"/>
      <c r="PTT77" s="172"/>
      <c r="PTU77" s="172"/>
      <c r="PTV77" s="172"/>
      <c r="PTW77" s="172"/>
      <c r="PTX77" s="172"/>
      <c r="PTY77" s="172"/>
      <c r="PTZ77" s="172"/>
      <c r="PUA77" s="172"/>
      <c r="PUB77" s="172"/>
      <c r="PUC77" s="172"/>
      <c r="PUD77" s="172"/>
      <c r="PUE77" s="172"/>
      <c r="PUF77" s="172"/>
      <c r="PUG77" s="172"/>
      <c r="PUH77" s="172"/>
      <c r="PUI77" s="172"/>
      <c r="PUJ77" s="172"/>
      <c r="PUK77" s="172"/>
      <c r="PUL77" s="172"/>
      <c r="PUM77" s="172"/>
      <c r="PUN77" s="172"/>
      <c r="PUO77" s="172"/>
      <c r="PUP77" s="172"/>
      <c r="PUQ77" s="172"/>
      <c r="PUR77" s="172"/>
      <c r="PUS77" s="172"/>
      <c r="PUT77" s="172"/>
      <c r="PUU77" s="172"/>
      <c r="PUV77" s="172"/>
      <c r="PUW77" s="172"/>
      <c r="PUX77" s="172"/>
      <c r="PUY77" s="172"/>
      <c r="PUZ77" s="172"/>
      <c r="PVA77" s="172"/>
      <c r="PVB77" s="172"/>
      <c r="PVC77" s="172"/>
      <c r="PVD77" s="172"/>
      <c r="PVE77" s="172"/>
      <c r="PVF77" s="172"/>
      <c r="PVG77" s="172"/>
      <c r="PVH77" s="172"/>
      <c r="PVI77" s="172"/>
      <c r="PVJ77" s="172"/>
      <c r="PVK77" s="172"/>
      <c r="PVL77" s="172"/>
      <c r="PVM77" s="172"/>
      <c r="PVN77" s="172"/>
      <c r="PVO77" s="172"/>
      <c r="PVP77" s="172"/>
      <c r="PVQ77" s="172"/>
      <c r="PVR77" s="172"/>
      <c r="PVS77" s="172"/>
      <c r="PVT77" s="172"/>
      <c r="PVU77" s="172"/>
      <c r="PVV77" s="172"/>
      <c r="PVW77" s="172"/>
      <c r="PVX77" s="172"/>
      <c r="PVY77" s="172"/>
      <c r="PVZ77" s="172"/>
      <c r="PWA77" s="172"/>
      <c r="PWB77" s="172"/>
      <c r="PWC77" s="172"/>
      <c r="PWD77" s="172"/>
      <c r="PWE77" s="172"/>
      <c r="PWF77" s="172"/>
      <c r="PWG77" s="172"/>
      <c r="PWH77" s="172"/>
      <c r="PWI77" s="172"/>
      <c r="PWJ77" s="172"/>
      <c r="PWK77" s="172"/>
      <c r="PWL77" s="172"/>
      <c r="PWM77" s="172"/>
      <c r="PWN77" s="172"/>
      <c r="PWO77" s="172"/>
      <c r="PWP77" s="172"/>
      <c r="PWQ77" s="172"/>
      <c r="PWR77" s="172"/>
      <c r="PWS77" s="172"/>
      <c r="PWT77" s="172"/>
      <c r="PWU77" s="172"/>
      <c r="PWV77" s="172"/>
      <c r="PWW77" s="172"/>
      <c r="PWX77" s="172"/>
      <c r="PWY77" s="172"/>
      <c r="PWZ77" s="172"/>
      <c r="PXA77" s="172"/>
      <c r="PXB77" s="172"/>
      <c r="PXC77" s="172"/>
      <c r="PXD77" s="172"/>
      <c r="PXE77" s="172"/>
      <c r="PXF77" s="172"/>
      <c r="PXG77" s="172"/>
      <c r="PXH77" s="172"/>
      <c r="PXI77" s="172"/>
      <c r="PXJ77" s="172"/>
      <c r="PXK77" s="172"/>
      <c r="PXL77" s="172"/>
      <c r="PXM77" s="172"/>
      <c r="PXN77" s="172"/>
      <c r="PXO77" s="172"/>
      <c r="PXP77" s="172"/>
      <c r="PXQ77" s="172"/>
      <c r="PXR77" s="172"/>
      <c r="PXS77" s="172"/>
      <c r="PXT77" s="172"/>
      <c r="PXU77" s="172"/>
      <c r="PXV77" s="172"/>
      <c r="PXW77" s="172"/>
      <c r="PXX77" s="172"/>
      <c r="PXY77" s="172"/>
      <c r="PXZ77" s="172"/>
      <c r="PYA77" s="172"/>
      <c r="PYB77" s="172"/>
      <c r="PYC77" s="172"/>
      <c r="PYD77" s="172"/>
      <c r="PYE77" s="172"/>
      <c r="PYF77" s="172"/>
      <c r="PYG77" s="172"/>
      <c r="PYH77" s="172"/>
      <c r="PYI77" s="172"/>
      <c r="PYJ77" s="172"/>
      <c r="PYK77" s="172"/>
      <c r="PYL77" s="172"/>
      <c r="PYM77" s="172"/>
      <c r="PYN77" s="172"/>
      <c r="PYO77" s="172"/>
      <c r="PYP77" s="172"/>
      <c r="PYQ77" s="172"/>
      <c r="PYR77" s="172"/>
      <c r="PYS77" s="172"/>
      <c r="PYT77" s="172"/>
      <c r="PYU77" s="172"/>
      <c r="PYV77" s="172"/>
      <c r="PYW77" s="172"/>
      <c r="PYX77" s="172"/>
      <c r="PYY77" s="172"/>
      <c r="PYZ77" s="172"/>
      <c r="PZA77" s="172"/>
      <c r="PZB77" s="172"/>
      <c r="PZC77" s="172"/>
      <c r="PZD77" s="172"/>
      <c r="PZE77" s="172"/>
      <c r="PZF77" s="172"/>
      <c r="PZG77" s="172"/>
      <c r="PZH77" s="172"/>
      <c r="PZI77" s="172"/>
      <c r="PZJ77" s="172"/>
      <c r="PZK77" s="172"/>
      <c r="PZL77" s="172"/>
      <c r="PZM77" s="172"/>
      <c r="PZN77" s="172"/>
      <c r="PZO77" s="172"/>
      <c r="PZP77" s="172"/>
      <c r="PZQ77" s="172"/>
      <c r="PZR77" s="172"/>
      <c r="PZS77" s="172"/>
      <c r="PZT77" s="172"/>
      <c r="PZU77" s="172"/>
      <c r="PZV77" s="172"/>
      <c r="PZW77" s="172"/>
      <c r="PZX77" s="172"/>
      <c r="PZY77" s="172"/>
      <c r="PZZ77" s="172"/>
      <c r="QAA77" s="172"/>
      <c r="QAB77" s="172"/>
      <c r="QAC77" s="172"/>
      <c r="QAD77" s="172"/>
      <c r="QAE77" s="172"/>
      <c r="QAF77" s="172"/>
      <c r="QAG77" s="172"/>
      <c r="QAH77" s="172"/>
      <c r="QAI77" s="172"/>
      <c r="QAJ77" s="172"/>
      <c r="QAK77" s="172"/>
      <c r="QAL77" s="172"/>
      <c r="QAM77" s="172"/>
      <c r="QAN77" s="172"/>
      <c r="QAO77" s="172"/>
      <c r="QAP77" s="172"/>
      <c r="QAQ77" s="172"/>
      <c r="QAR77" s="172"/>
      <c r="QAS77" s="172"/>
      <c r="QAT77" s="172"/>
      <c r="QAU77" s="172"/>
      <c r="QAV77" s="172"/>
      <c r="QAW77" s="172"/>
      <c r="QAX77" s="172"/>
      <c r="QAY77" s="172"/>
      <c r="QAZ77" s="172"/>
      <c r="QBA77" s="172"/>
      <c r="QBB77" s="172"/>
      <c r="QBC77" s="172"/>
      <c r="QBD77" s="172"/>
      <c r="QBE77" s="172"/>
      <c r="QBF77" s="172"/>
      <c r="QBG77" s="172"/>
      <c r="QBH77" s="172"/>
      <c r="QBI77" s="172"/>
      <c r="QBJ77" s="172"/>
      <c r="QBK77" s="172"/>
      <c r="QBL77" s="172"/>
      <c r="QBM77" s="172"/>
      <c r="QBN77" s="172"/>
      <c r="QBO77" s="172"/>
      <c r="QBP77" s="172"/>
      <c r="QBQ77" s="172"/>
      <c r="QBR77" s="172"/>
      <c r="QBS77" s="172"/>
      <c r="QBT77" s="172"/>
      <c r="QBU77" s="172"/>
      <c r="QBV77" s="172"/>
      <c r="QBW77" s="172"/>
      <c r="QBX77" s="172"/>
      <c r="QBY77" s="172"/>
      <c r="QBZ77" s="172"/>
      <c r="QCA77" s="172"/>
      <c r="QCB77" s="172"/>
      <c r="QCC77" s="172"/>
      <c r="QCD77" s="172"/>
      <c r="QCE77" s="172"/>
      <c r="QCF77" s="172"/>
      <c r="QCG77" s="172"/>
      <c r="QCH77" s="172"/>
      <c r="QCI77" s="172"/>
      <c r="QCJ77" s="172"/>
      <c r="QCK77" s="172"/>
      <c r="QCL77" s="172"/>
      <c r="QCM77" s="172"/>
      <c r="QCN77" s="172"/>
      <c r="QCO77" s="172"/>
      <c r="QCP77" s="172"/>
      <c r="QCQ77" s="172"/>
      <c r="QCR77" s="172"/>
      <c r="QCS77" s="172"/>
      <c r="QCT77" s="172"/>
      <c r="QCU77" s="172"/>
      <c r="QCV77" s="172"/>
      <c r="QCW77" s="172"/>
      <c r="QCX77" s="172"/>
      <c r="QCY77" s="172"/>
      <c r="QCZ77" s="172"/>
      <c r="QDA77" s="172"/>
      <c r="QDB77" s="172"/>
      <c r="QDC77" s="172"/>
      <c r="QDD77" s="172"/>
      <c r="QDE77" s="172"/>
      <c r="QDF77" s="172"/>
      <c r="QDG77" s="172"/>
      <c r="QDH77" s="172"/>
      <c r="QDI77" s="172"/>
      <c r="QDJ77" s="172"/>
      <c r="QDK77" s="172"/>
      <c r="QDL77" s="172"/>
      <c r="QDM77" s="172"/>
      <c r="QDN77" s="172"/>
      <c r="QDO77" s="172"/>
      <c r="QDP77" s="172"/>
      <c r="QDQ77" s="172"/>
      <c r="QDR77" s="172"/>
      <c r="QDS77" s="172"/>
      <c r="QDT77" s="172"/>
      <c r="QDU77" s="172"/>
      <c r="QDV77" s="172"/>
      <c r="QDW77" s="172"/>
      <c r="QDX77" s="172"/>
      <c r="QDY77" s="172"/>
      <c r="QDZ77" s="172"/>
      <c r="QEA77" s="172"/>
      <c r="QEB77" s="172"/>
      <c r="QEC77" s="172"/>
      <c r="QED77" s="172"/>
      <c r="QEE77" s="172"/>
      <c r="QEF77" s="172"/>
      <c r="QEG77" s="172"/>
      <c r="QEH77" s="172"/>
      <c r="QEI77" s="172"/>
      <c r="QEJ77" s="172"/>
      <c r="QEK77" s="172"/>
      <c r="QEL77" s="172"/>
      <c r="QEM77" s="172"/>
      <c r="QEN77" s="172"/>
      <c r="QEO77" s="172"/>
      <c r="QEP77" s="172"/>
      <c r="QEQ77" s="172"/>
      <c r="QER77" s="172"/>
      <c r="QES77" s="172"/>
      <c r="QET77" s="172"/>
      <c r="QEU77" s="172"/>
      <c r="QEV77" s="172"/>
      <c r="QEW77" s="172"/>
      <c r="QEX77" s="172"/>
      <c r="QEY77" s="172"/>
      <c r="QEZ77" s="172"/>
      <c r="QFA77" s="172"/>
      <c r="QFB77" s="172"/>
      <c r="QFC77" s="172"/>
      <c r="QFD77" s="172"/>
      <c r="QFE77" s="172"/>
      <c r="QFF77" s="172"/>
      <c r="QFG77" s="172"/>
      <c r="QFH77" s="172"/>
      <c r="QFI77" s="172"/>
      <c r="QFJ77" s="172"/>
      <c r="QFK77" s="172"/>
      <c r="QFL77" s="172"/>
      <c r="QFM77" s="172"/>
      <c r="QFN77" s="172"/>
      <c r="QFO77" s="172"/>
      <c r="QFP77" s="172"/>
      <c r="QFQ77" s="172"/>
      <c r="QFR77" s="172"/>
      <c r="QFS77" s="172"/>
      <c r="QFT77" s="172"/>
      <c r="QFU77" s="172"/>
      <c r="QFV77" s="172"/>
      <c r="QFW77" s="172"/>
      <c r="QFX77" s="172"/>
      <c r="QFY77" s="172"/>
      <c r="QFZ77" s="172"/>
      <c r="QGA77" s="172"/>
      <c r="QGB77" s="172"/>
      <c r="QGC77" s="172"/>
      <c r="QGD77" s="172"/>
      <c r="QGE77" s="172"/>
      <c r="QGF77" s="172"/>
      <c r="QGG77" s="172"/>
      <c r="QGH77" s="172"/>
      <c r="QGI77" s="172"/>
      <c r="QGJ77" s="172"/>
      <c r="QGK77" s="172"/>
      <c r="QGL77" s="172"/>
      <c r="QGM77" s="172"/>
      <c r="QGN77" s="172"/>
      <c r="QGO77" s="172"/>
      <c r="QGP77" s="172"/>
      <c r="QGQ77" s="172"/>
      <c r="QGR77" s="172"/>
      <c r="QGS77" s="172"/>
      <c r="QGT77" s="172"/>
      <c r="QGU77" s="172"/>
      <c r="QGV77" s="172"/>
      <c r="QGW77" s="172"/>
      <c r="QGX77" s="172"/>
      <c r="QGY77" s="172"/>
      <c r="QGZ77" s="172"/>
      <c r="QHA77" s="172"/>
      <c r="QHB77" s="172"/>
      <c r="QHC77" s="172"/>
      <c r="QHD77" s="172"/>
      <c r="QHE77" s="172"/>
      <c r="QHF77" s="172"/>
      <c r="QHG77" s="172"/>
      <c r="QHH77" s="172"/>
      <c r="QHI77" s="172"/>
      <c r="QHJ77" s="172"/>
      <c r="QHK77" s="172"/>
      <c r="QHL77" s="172"/>
      <c r="QHM77" s="172"/>
      <c r="QHN77" s="172"/>
      <c r="QHO77" s="172"/>
      <c r="QHP77" s="172"/>
      <c r="QHQ77" s="172"/>
      <c r="QHR77" s="172"/>
      <c r="QHS77" s="172"/>
      <c r="QHT77" s="172"/>
      <c r="QHU77" s="172"/>
      <c r="QHV77" s="172"/>
      <c r="QHW77" s="172"/>
      <c r="QHX77" s="172"/>
      <c r="QHY77" s="172"/>
      <c r="QHZ77" s="172"/>
      <c r="QIA77" s="172"/>
      <c r="QIB77" s="172"/>
      <c r="QIC77" s="172"/>
      <c r="QID77" s="172"/>
      <c r="QIE77" s="172"/>
      <c r="QIF77" s="172"/>
      <c r="QIG77" s="172"/>
      <c r="QIH77" s="172"/>
      <c r="QII77" s="172"/>
      <c r="QIJ77" s="172"/>
      <c r="QIK77" s="172"/>
      <c r="QIL77" s="172"/>
      <c r="QIM77" s="172"/>
      <c r="QIN77" s="172"/>
      <c r="QIO77" s="172"/>
      <c r="QIP77" s="172"/>
      <c r="QIQ77" s="172"/>
      <c r="QIR77" s="172"/>
      <c r="QIS77" s="172"/>
      <c r="QIT77" s="172"/>
      <c r="QIU77" s="172"/>
      <c r="QIV77" s="172"/>
      <c r="QIW77" s="172"/>
      <c r="QIX77" s="172"/>
      <c r="QIY77" s="172"/>
      <c r="QIZ77" s="172"/>
      <c r="QJA77" s="172"/>
      <c r="QJB77" s="172"/>
      <c r="QJC77" s="172"/>
      <c r="QJD77" s="172"/>
      <c r="QJE77" s="172"/>
      <c r="QJF77" s="172"/>
      <c r="QJG77" s="172"/>
      <c r="QJH77" s="172"/>
      <c r="QJI77" s="172"/>
      <c r="QJJ77" s="172"/>
      <c r="QJK77" s="172"/>
      <c r="QJL77" s="172"/>
      <c r="QJM77" s="172"/>
      <c r="QJN77" s="172"/>
      <c r="QJO77" s="172"/>
      <c r="QJP77" s="172"/>
      <c r="QJQ77" s="172"/>
      <c r="QJR77" s="172"/>
      <c r="QJS77" s="172"/>
      <c r="QJT77" s="172"/>
      <c r="QJU77" s="172"/>
      <c r="QJV77" s="172"/>
      <c r="QJW77" s="172"/>
      <c r="QJX77" s="172"/>
      <c r="QJY77" s="172"/>
      <c r="QJZ77" s="172"/>
      <c r="QKA77" s="172"/>
      <c r="QKB77" s="172"/>
      <c r="QKC77" s="172"/>
      <c r="QKD77" s="172"/>
      <c r="QKE77" s="172"/>
      <c r="QKF77" s="172"/>
      <c r="QKG77" s="172"/>
      <c r="QKH77" s="172"/>
      <c r="QKI77" s="172"/>
      <c r="QKJ77" s="172"/>
      <c r="QKK77" s="172"/>
      <c r="QKL77" s="172"/>
      <c r="QKM77" s="172"/>
      <c r="QKN77" s="172"/>
      <c r="QKO77" s="172"/>
      <c r="QKP77" s="172"/>
      <c r="QKQ77" s="172"/>
      <c r="QKR77" s="172"/>
      <c r="QKS77" s="172"/>
      <c r="QKT77" s="172"/>
      <c r="QKU77" s="172"/>
      <c r="QKV77" s="172"/>
      <c r="QKW77" s="172"/>
      <c r="QKX77" s="172"/>
      <c r="QKY77" s="172"/>
      <c r="QKZ77" s="172"/>
      <c r="QLA77" s="172"/>
      <c r="QLB77" s="172"/>
      <c r="QLC77" s="172"/>
      <c r="QLD77" s="172"/>
      <c r="QLE77" s="172"/>
      <c r="QLF77" s="172"/>
      <c r="QLG77" s="172"/>
      <c r="QLH77" s="172"/>
      <c r="QLI77" s="172"/>
      <c r="QLJ77" s="172"/>
      <c r="QLK77" s="172"/>
      <c r="QLL77" s="172"/>
      <c r="QLM77" s="172"/>
      <c r="QLN77" s="172"/>
      <c r="QLO77" s="172"/>
      <c r="QLP77" s="172"/>
      <c r="QLQ77" s="172"/>
      <c r="QLR77" s="172"/>
      <c r="QLS77" s="172"/>
      <c r="QLT77" s="172"/>
      <c r="QLU77" s="172"/>
      <c r="QLV77" s="172"/>
      <c r="QLW77" s="172"/>
      <c r="QLX77" s="172"/>
      <c r="QLY77" s="172"/>
      <c r="QLZ77" s="172"/>
      <c r="QMA77" s="172"/>
      <c r="QMB77" s="172"/>
      <c r="QMC77" s="172"/>
      <c r="QMD77" s="172"/>
      <c r="QME77" s="172"/>
      <c r="QMF77" s="172"/>
      <c r="QMG77" s="172"/>
      <c r="QMH77" s="172"/>
      <c r="QMI77" s="172"/>
      <c r="QMJ77" s="172"/>
      <c r="QMK77" s="172"/>
      <c r="QML77" s="172"/>
      <c r="QMM77" s="172"/>
      <c r="QMN77" s="172"/>
      <c r="QMO77" s="172"/>
      <c r="QMP77" s="172"/>
      <c r="QMQ77" s="172"/>
      <c r="QMR77" s="172"/>
      <c r="QMS77" s="172"/>
      <c r="QMT77" s="172"/>
      <c r="QMU77" s="172"/>
      <c r="QMV77" s="172"/>
      <c r="QMW77" s="172"/>
      <c r="QMX77" s="172"/>
      <c r="QMY77" s="172"/>
      <c r="QMZ77" s="172"/>
      <c r="QNA77" s="172"/>
      <c r="QNB77" s="172"/>
      <c r="QNC77" s="172"/>
      <c r="QND77" s="172"/>
      <c r="QNE77" s="172"/>
      <c r="QNF77" s="172"/>
      <c r="QNG77" s="172"/>
      <c r="QNH77" s="172"/>
      <c r="QNI77" s="172"/>
      <c r="QNJ77" s="172"/>
      <c r="QNK77" s="172"/>
      <c r="QNL77" s="172"/>
      <c r="QNM77" s="172"/>
      <c r="QNN77" s="172"/>
      <c r="QNO77" s="172"/>
      <c r="QNP77" s="172"/>
      <c r="QNQ77" s="172"/>
      <c r="QNR77" s="172"/>
      <c r="QNS77" s="172"/>
      <c r="QNT77" s="172"/>
      <c r="QNU77" s="172"/>
      <c r="QNV77" s="172"/>
      <c r="QNW77" s="172"/>
      <c r="QNX77" s="172"/>
      <c r="QNY77" s="172"/>
      <c r="QNZ77" s="172"/>
      <c r="QOA77" s="172"/>
      <c r="QOB77" s="172"/>
      <c r="QOC77" s="172"/>
      <c r="QOD77" s="172"/>
      <c r="QOE77" s="172"/>
      <c r="QOF77" s="172"/>
      <c r="QOG77" s="172"/>
      <c r="QOH77" s="172"/>
      <c r="QOI77" s="172"/>
      <c r="QOJ77" s="172"/>
      <c r="QOK77" s="172"/>
      <c r="QOL77" s="172"/>
      <c r="QOM77" s="172"/>
      <c r="QON77" s="172"/>
      <c r="QOO77" s="172"/>
      <c r="QOP77" s="172"/>
      <c r="QOQ77" s="172"/>
      <c r="QOR77" s="172"/>
      <c r="QOS77" s="172"/>
      <c r="QOT77" s="172"/>
      <c r="QOU77" s="172"/>
      <c r="QOV77" s="172"/>
      <c r="QOW77" s="172"/>
      <c r="QOX77" s="172"/>
      <c r="QOY77" s="172"/>
      <c r="QOZ77" s="172"/>
      <c r="QPA77" s="172"/>
      <c r="QPB77" s="172"/>
      <c r="QPC77" s="172"/>
      <c r="QPD77" s="172"/>
      <c r="QPE77" s="172"/>
      <c r="QPF77" s="172"/>
      <c r="QPG77" s="172"/>
      <c r="QPH77" s="172"/>
      <c r="QPI77" s="172"/>
      <c r="QPJ77" s="172"/>
      <c r="QPK77" s="172"/>
      <c r="QPL77" s="172"/>
      <c r="QPM77" s="172"/>
      <c r="QPN77" s="172"/>
      <c r="QPO77" s="172"/>
      <c r="QPP77" s="172"/>
      <c r="QPQ77" s="172"/>
      <c r="QPR77" s="172"/>
      <c r="QPS77" s="172"/>
      <c r="QPT77" s="172"/>
      <c r="QPU77" s="172"/>
      <c r="QPV77" s="172"/>
      <c r="QPW77" s="172"/>
      <c r="QPX77" s="172"/>
      <c r="QPY77" s="172"/>
      <c r="QPZ77" s="172"/>
      <c r="QQA77" s="172"/>
      <c r="QQB77" s="172"/>
      <c r="QQC77" s="172"/>
      <c r="QQD77" s="172"/>
      <c r="QQE77" s="172"/>
      <c r="QQF77" s="172"/>
      <c r="QQG77" s="172"/>
      <c r="QQH77" s="172"/>
      <c r="QQI77" s="172"/>
      <c r="QQJ77" s="172"/>
      <c r="QQK77" s="172"/>
      <c r="QQL77" s="172"/>
      <c r="QQM77" s="172"/>
      <c r="QQN77" s="172"/>
      <c r="QQO77" s="172"/>
      <c r="QQP77" s="172"/>
      <c r="QQQ77" s="172"/>
      <c r="QQR77" s="172"/>
      <c r="QQS77" s="172"/>
      <c r="QQT77" s="172"/>
      <c r="QQU77" s="172"/>
      <c r="QQV77" s="172"/>
      <c r="QQW77" s="172"/>
      <c r="QQX77" s="172"/>
      <c r="QQY77" s="172"/>
      <c r="QQZ77" s="172"/>
      <c r="QRA77" s="172"/>
      <c r="QRB77" s="172"/>
      <c r="QRC77" s="172"/>
      <c r="QRD77" s="172"/>
      <c r="QRE77" s="172"/>
      <c r="QRF77" s="172"/>
      <c r="QRG77" s="172"/>
      <c r="QRH77" s="172"/>
      <c r="QRI77" s="172"/>
      <c r="QRJ77" s="172"/>
      <c r="QRK77" s="172"/>
      <c r="QRL77" s="172"/>
      <c r="QRM77" s="172"/>
      <c r="QRN77" s="172"/>
      <c r="QRO77" s="172"/>
      <c r="QRP77" s="172"/>
      <c r="QRQ77" s="172"/>
      <c r="QRR77" s="172"/>
      <c r="QRS77" s="172"/>
      <c r="QRT77" s="172"/>
      <c r="QRU77" s="172"/>
      <c r="QRV77" s="172"/>
      <c r="QRW77" s="172"/>
      <c r="QRX77" s="172"/>
      <c r="QRY77" s="172"/>
      <c r="QRZ77" s="172"/>
      <c r="QSA77" s="172"/>
      <c r="QSB77" s="172"/>
      <c r="QSC77" s="172"/>
      <c r="QSD77" s="172"/>
      <c r="QSE77" s="172"/>
      <c r="QSF77" s="172"/>
      <c r="QSG77" s="172"/>
      <c r="QSH77" s="172"/>
      <c r="QSI77" s="172"/>
      <c r="QSJ77" s="172"/>
      <c r="QSK77" s="172"/>
      <c r="QSL77" s="172"/>
      <c r="QSM77" s="172"/>
      <c r="QSN77" s="172"/>
      <c r="QSO77" s="172"/>
      <c r="QSP77" s="172"/>
      <c r="QSQ77" s="172"/>
      <c r="QSR77" s="172"/>
      <c r="QSS77" s="172"/>
      <c r="QST77" s="172"/>
      <c r="QSU77" s="172"/>
      <c r="QSV77" s="172"/>
      <c r="QSW77" s="172"/>
      <c r="QSX77" s="172"/>
      <c r="QSY77" s="172"/>
      <c r="QSZ77" s="172"/>
      <c r="QTA77" s="172"/>
      <c r="QTB77" s="172"/>
      <c r="QTC77" s="172"/>
      <c r="QTD77" s="172"/>
      <c r="QTE77" s="172"/>
      <c r="QTF77" s="172"/>
      <c r="QTG77" s="172"/>
      <c r="QTH77" s="172"/>
      <c r="QTI77" s="172"/>
      <c r="QTJ77" s="172"/>
      <c r="QTK77" s="172"/>
      <c r="QTL77" s="172"/>
      <c r="QTM77" s="172"/>
      <c r="QTN77" s="172"/>
      <c r="QTO77" s="172"/>
      <c r="QTP77" s="172"/>
      <c r="QTQ77" s="172"/>
      <c r="QTR77" s="172"/>
      <c r="QTS77" s="172"/>
      <c r="QTT77" s="172"/>
      <c r="QTU77" s="172"/>
      <c r="QTV77" s="172"/>
      <c r="QTW77" s="172"/>
      <c r="QTX77" s="172"/>
      <c r="QTY77" s="172"/>
      <c r="QTZ77" s="172"/>
      <c r="QUA77" s="172"/>
      <c r="QUB77" s="172"/>
      <c r="QUC77" s="172"/>
      <c r="QUD77" s="172"/>
      <c r="QUE77" s="172"/>
      <c r="QUF77" s="172"/>
      <c r="QUG77" s="172"/>
      <c r="QUH77" s="172"/>
      <c r="QUI77" s="172"/>
      <c r="QUJ77" s="172"/>
      <c r="QUK77" s="172"/>
      <c r="QUL77" s="172"/>
      <c r="QUM77" s="172"/>
      <c r="QUN77" s="172"/>
      <c r="QUO77" s="172"/>
      <c r="QUP77" s="172"/>
      <c r="QUQ77" s="172"/>
      <c r="QUR77" s="172"/>
      <c r="QUS77" s="172"/>
      <c r="QUT77" s="172"/>
      <c r="QUU77" s="172"/>
      <c r="QUV77" s="172"/>
      <c r="QUW77" s="172"/>
      <c r="QUX77" s="172"/>
      <c r="QUY77" s="172"/>
      <c r="QUZ77" s="172"/>
      <c r="QVA77" s="172"/>
      <c r="QVB77" s="172"/>
      <c r="QVC77" s="172"/>
      <c r="QVD77" s="172"/>
      <c r="QVE77" s="172"/>
      <c r="QVF77" s="172"/>
      <c r="QVG77" s="172"/>
      <c r="QVH77" s="172"/>
      <c r="QVI77" s="172"/>
      <c r="QVJ77" s="172"/>
      <c r="QVK77" s="172"/>
      <c r="QVL77" s="172"/>
      <c r="QVM77" s="172"/>
      <c r="QVN77" s="172"/>
      <c r="QVO77" s="172"/>
      <c r="QVP77" s="172"/>
      <c r="QVQ77" s="172"/>
      <c r="QVR77" s="172"/>
      <c r="QVS77" s="172"/>
      <c r="QVT77" s="172"/>
      <c r="QVU77" s="172"/>
      <c r="QVV77" s="172"/>
      <c r="QVW77" s="172"/>
      <c r="QVX77" s="172"/>
      <c r="QVY77" s="172"/>
      <c r="QVZ77" s="172"/>
      <c r="QWA77" s="172"/>
      <c r="QWB77" s="172"/>
      <c r="QWC77" s="172"/>
      <c r="QWD77" s="172"/>
      <c r="QWE77" s="172"/>
      <c r="QWF77" s="172"/>
      <c r="QWG77" s="172"/>
      <c r="QWH77" s="172"/>
      <c r="QWI77" s="172"/>
      <c r="QWJ77" s="172"/>
      <c r="QWK77" s="172"/>
      <c r="QWL77" s="172"/>
      <c r="QWM77" s="172"/>
      <c r="QWN77" s="172"/>
      <c r="QWO77" s="172"/>
      <c r="QWP77" s="172"/>
      <c r="QWQ77" s="172"/>
      <c r="QWR77" s="172"/>
      <c r="QWS77" s="172"/>
      <c r="QWT77" s="172"/>
      <c r="QWU77" s="172"/>
      <c r="QWV77" s="172"/>
      <c r="QWW77" s="172"/>
      <c r="QWX77" s="172"/>
      <c r="QWY77" s="172"/>
      <c r="QWZ77" s="172"/>
      <c r="QXA77" s="172"/>
      <c r="QXB77" s="172"/>
      <c r="QXC77" s="172"/>
      <c r="QXD77" s="172"/>
      <c r="QXE77" s="172"/>
      <c r="QXF77" s="172"/>
      <c r="QXG77" s="172"/>
      <c r="QXH77" s="172"/>
      <c r="QXI77" s="172"/>
      <c r="QXJ77" s="172"/>
      <c r="QXK77" s="172"/>
      <c r="QXL77" s="172"/>
      <c r="QXM77" s="172"/>
      <c r="QXN77" s="172"/>
      <c r="QXO77" s="172"/>
      <c r="QXP77" s="172"/>
      <c r="QXQ77" s="172"/>
      <c r="QXR77" s="172"/>
      <c r="QXS77" s="172"/>
      <c r="QXT77" s="172"/>
      <c r="QXU77" s="172"/>
      <c r="QXV77" s="172"/>
      <c r="QXW77" s="172"/>
      <c r="QXX77" s="172"/>
      <c r="QXY77" s="172"/>
      <c r="QXZ77" s="172"/>
      <c r="QYA77" s="172"/>
      <c r="QYB77" s="172"/>
      <c r="QYC77" s="172"/>
      <c r="QYD77" s="172"/>
      <c r="QYE77" s="172"/>
      <c r="QYF77" s="172"/>
      <c r="QYG77" s="172"/>
      <c r="QYH77" s="172"/>
      <c r="QYI77" s="172"/>
      <c r="QYJ77" s="172"/>
      <c r="QYK77" s="172"/>
      <c r="QYL77" s="172"/>
      <c r="QYM77" s="172"/>
      <c r="QYN77" s="172"/>
      <c r="QYO77" s="172"/>
      <c r="QYP77" s="172"/>
      <c r="QYQ77" s="172"/>
      <c r="QYR77" s="172"/>
      <c r="QYS77" s="172"/>
      <c r="QYT77" s="172"/>
      <c r="QYU77" s="172"/>
      <c r="QYV77" s="172"/>
      <c r="QYW77" s="172"/>
      <c r="QYX77" s="172"/>
      <c r="QYY77" s="172"/>
      <c r="QYZ77" s="172"/>
      <c r="QZA77" s="172"/>
      <c r="QZB77" s="172"/>
      <c r="QZC77" s="172"/>
      <c r="QZD77" s="172"/>
      <c r="QZE77" s="172"/>
      <c r="QZF77" s="172"/>
      <c r="QZG77" s="172"/>
      <c r="QZH77" s="172"/>
      <c r="QZI77" s="172"/>
      <c r="QZJ77" s="172"/>
      <c r="QZK77" s="172"/>
      <c r="QZL77" s="172"/>
      <c r="QZM77" s="172"/>
      <c r="QZN77" s="172"/>
      <c r="QZO77" s="172"/>
      <c r="QZP77" s="172"/>
      <c r="QZQ77" s="172"/>
      <c r="QZR77" s="172"/>
      <c r="QZS77" s="172"/>
      <c r="QZT77" s="172"/>
      <c r="QZU77" s="172"/>
      <c r="QZV77" s="172"/>
      <c r="QZW77" s="172"/>
      <c r="QZX77" s="172"/>
      <c r="QZY77" s="172"/>
      <c r="QZZ77" s="172"/>
      <c r="RAA77" s="172"/>
      <c r="RAB77" s="172"/>
      <c r="RAC77" s="172"/>
      <c r="RAD77" s="172"/>
      <c r="RAE77" s="172"/>
      <c r="RAF77" s="172"/>
      <c r="RAG77" s="172"/>
      <c r="RAH77" s="172"/>
      <c r="RAI77" s="172"/>
      <c r="RAJ77" s="172"/>
      <c r="RAK77" s="172"/>
      <c r="RAL77" s="172"/>
      <c r="RAM77" s="172"/>
      <c r="RAN77" s="172"/>
      <c r="RAO77" s="172"/>
      <c r="RAP77" s="172"/>
      <c r="RAQ77" s="172"/>
      <c r="RAR77" s="172"/>
      <c r="RAS77" s="172"/>
      <c r="RAT77" s="172"/>
      <c r="RAU77" s="172"/>
      <c r="RAV77" s="172"/>
      <c r="RAW77" s="172"/>
      <c r="RAX77" s="172"/>
      <c r="RAY77" s="172"/>
      <c r="RAZ77" s="172"/>
      <c r="RBA77" s="172"/>
      <c r="RBB77" s="172"/>
      <c r="RBC77" s="172"/>
      <c r="RBD77" s="172"/>
      <c r="RBE77" s="172"/>
      <c r="RBF77" s="172"/>
      <c r="RBG77" s="172"/>
      <c r="RBH77" s="172"/>
      <c r="RBI77" s="172"/>
      <c r="RBJ77" s="172"/>
      <c r="RBK77" s="172"/>
      <c r="RBL77" s="172"/>
      <c r="RBM77" s="172"/>
      <c r="RBN77" s="172"/>
      <c r="RBO77" s="172"/>
      <c r="RBP77" s="172"/>
      <c r="RBQ77" s="172"/>
      <c r="RBR77" s="172"/>
      <c r="RBS77" s="172"/>
      <c r="RBT77" s="172"/>
      <c r="RBU77" s="172"/>
      <c r="RBV77" s="172"/>
      <c r="RBW77" s="172"/>
      <c r="RBX77" s="172"/>
      <c r="RBY77" s="172"/>
      <c r="RBZ77" s="172"/>
      <c r="RCA77" s="172"/>
      <c r="RCB77" s="172"/>
      <c r="RCC77" s="172"/>
      <c r="RCD77" s="172"/>
      <c r="RCE77" s="172"/>
      <c r="RCF77" s="172"/>
      <c r="RCG77" s="172"/>
      <c r="RCH77" s="172"/>
      <c r="RCI77" s="172"/>
      <c r="RCJ77" s="172"/>
      <c r="RCK77" s="172"/>
      <c r="RCL77" s="172"/>
      <c r="RCM77" s="172"/>
      <c r="RCN77" s="172"/>
      <c r="RCO77" s="172"/>
      <c r="RCP77" s="172"/>
      <c r="RCQ77" s="172"/>
      <c r="RCR77" s="172"/>
      <c r="RCS77" s="172"/>
      <c r="RCT77" s="172"/>
      <c r="RCU77" s="172"/>
      <c r="RCV77" s="172"/>
      <c r="RCW77" s="172"/>
      <c r="RCX77" s="172"/>
      <c r="RCY77" s="172"/>
      <c r="RCZ77" s="172"/>
      <c r="RDA77" s="172"/>
      <c r="RDB77" s="172"/>
      <c r="RDC77" s="172"/>
      <c r="RDD77" s="172"/>
      <c r="RDE77" s="172"/>
      <c r="RDF77" s="172"/>
      <c r="RDG77" s="172"/>
      <c r="RDH77" s="172"/>
      <c r="RDI77" s="172"/>
      <c r="RDJ77" s="172"/>
      <c r="RDK77" s="172"/>
      <c r="RDL77" s="172"/>
      <c r="RDM77" s="172"/>
      <c r="RDN77" s="172"/>
      <c r="RDO77" s="172"/>
      <c r="RDP77" s="172"/>
      <c r="RDQ77" s="172"/>
      <c r="RDR77" s="172"/>
      <c r="RDS77" s="172"/>
      <c r="RDT77" s="172"/>
      <c r="RDU77" s="172"/>
      <c r="RDV77" s="172"/>
      <c r="RDW77" s="172"/>
      <c r="RDX77" s="172"/>
      <c r="RDY77" s="172"/>
      <c r="RDZ77" s="172"/>
      <c r="REA77" s="172"/>
      <c r="REB77" s="172"/>
      <c r="REC77" s="172"/>
      <c r="RED77" s="172"/>
      <c r="REE77" s="172"/>
      <c r="REF77" s="172"/>
      <c r="REG77" s="172"/>
      <c r="REH77" s="172"/>
      <c r="REI77" s="172"/>
      <c r="REJ77" s="172"/>
      <c r="REK77" s="172"/>
      <c r="REL77" s="172"/>
      <c r="REM77" s="172"/>
      <c r="REN77" s="172"/>
      <c r="REO77" s="172"/>
      <c r="REP77" s="172"/>
      <c r="REQ77" s="172"/>
      <c r="RER77" s="172"/>
      <c r="RES77" s="172"/>
      <c r="RET77" s="172"/>
      <c r="REU77" s="172"/>
      <c r="REV77" s="172"/>
      <c r="REW77" s="172"/>
      <c r="REX77" s="172"/>
      <c r="REY77" s="172"/>
      <c r="REZ77" s="172"/>
      <c r="RFA77" s="172"/>
      <c r="RFB77" s="172"/>
      <c r="RFC77" s="172"/>
      <c r="RFD77" s="172"/>
      <c r="RFE77" s="172"/>
      <c r="RFF77" s="172"/>
      <c r="RFG77" s="172"/>
      <c r="RFH77" s="172"/>
      <c r="RFI77" s="172"/>
      <c r="RFJ77" s="172"/>
      <c r="RFK77" s="172"/>
      <c r="RFL77" s="172"/>
      <c r="RFM77" s="172"/>
      <c r="RFN77" s="172"/>
      <c r="RFO77" s="172"/>
      <c r="RFP77" s="172"/>
      <c r="RFQ77" s="172"/>
      <c r="RFR77" s="172"/>
      <c r="RFS77" s="172"/>
      <c r="RFT77" s="172"/>
      <c r="RFU77" s="172"/>
      <c r="RFV77" s="172"/>
      <c r="RFW77" s="172"/>
      <c r="RFX77" s="172"/>
      <c r="RFY77" s="172"/>
      <c r="RFZ77" s="172"/>
      <c r="RGA77" s="172"/>
      <c r="RGB77" s="172"/>
      <c r="RGC77" s="172"/>
      <c r="RGD77" s="172"/>
      <c r="RGE77" s="172"/>
      <c r="RGF77" s="172"/>
      <c r="RGG77" s="172"/>
      <c r="RGH77" s="172"/>
      <c r="RGI77" s="172"/>
      <c r="RGJ77" s="172"/>
      <c r="RGK77" s="172"/>
      <c r="RGL77" s="172"/>
      <c r="RGM77" s="172"/>
      <c r="RGN77" s="172"/>
      <c r="RGO77" s="172"/>
      <c r="RGP77" s="172"/>
      <c r="RGQ77" s="172"/>
      <c r="RGR77" s="172"/>
      <c r="RGS77" s="172"/>
      <c r="RGT77" s="172"/>
      <c r="RGU77" s="172"/>
      <c r="RGV77" s="172"/>
      <c r="RGW77" s="172"/>
      <c r="RGX77" s="172"/>
      <c r="RGY77" s="172"/>
      <c r="RGZ77" s="172"/>
      <c r="RHA77" s="172"/>
      <c r="RHB77" s="172"/>
      <c r="RHC77" s="172"/>
      <c r="RHD77" s="172"/>
      <c r="RHE77" s="172"/>
      <c r="RHF77" s="172"/>
      <c r="RHG77" s="172"/>
      <c r="RHH77" s="172"/>
      <c r="RHI77" s="172"/>
      <c r="RHJ77" s="172"/>
      <c r="RHK77" s="172"/>
      <c r="RHL77" s="172"/>
      <c r="RHM77" s="172"/>
      <c r="RHN77" s="172"/>
      <c r="RHO77" s="172"/>
      <c r="RHP77" s="172"/>
      <c r="RHQ77" s="172"/>
      <c r="RHR77" s="172"/>
      <c r="RHS77" s="172"/>
      <c r="RHT77" s="172"/>
      <c r="RHU77" s="172"/>
      <c r="RHV77" s="172"/>
      <c r="RHW77" s="172"/>
      <c r="RHX77" s="172"/>
      <c r="RHY77" s="172"/>
      <c r="RHZ77" s="172"/>
      <c r="RIA77" s="172"/>
      <c r="RIB77" s="172"/>
      <c r="RIC77" s="172"/>
      <c r="RID77" s="172"/>
      <c r="RIE77" s="172"/>
      <c r="RIF77" s="172"/>
      <c r="RIG77" s="172"/>
      <c r="RIH77" s="172"/>
      <c r="RII77" s="172"/>
      <c r="RIJ77" s="172"/>
      <c r="RIK77" s="172"/>
      <c r="RIL77" s="172"/>
      <c r="RIM77" s="172"/>
      <c r="RIN77" s="172"/>
      <c r="RIO77" s="172"/>
      <c r="RIP77" s="172"/>
      <c r="RIQ77" s="172"/>
      <c r="RIR77" s="172"/>
      <c r="RIS77" s="172"/>
      <c r="RIT77" s="172"/>
      <c r="RIU77" s="172"/>
      <c r="RIV77" s="172"/>
      <c r="RIW77" s="172"/>
      <c r="RIX77" s="172"/>
      <c r="RIY77" s="172"/>
      <c r="RIZ77" s="172"/>
      <c r="RJA77" s="172"/>
      <c r="RJB77" s="172"/>
      <c r="RJC77" s="172"/>
      <c r="RJD77" s="172"/>
      <c r="RJE77" s="172"/>
      <c r="RJF77" s="172"/>
      <c r="RJG77" s="172"/>
      <c r="RJH77" s="172"/>
      <c r="RJI77" s="172"/>
      <c r="RJJ77" s="172"/>
      <c r="RJK77" s="172"/>
      <c r="RJL77" s="172"/>
      <c r="RJM77" s="172"/>
      <c r="RJN77" s="172"/>
      <c r="RJO77" s="172"/>
      <c r="RJP77" s="172"/>
      <c r="RJQ77" s="172"/>
      <c r="RJR77" s="172"/>
      <c r="RJS77" s="172"/>
      <c r="RJT77" s="172"/>
      <c r="RJU77" s="172"/>
      <c r="RJV77" s="172"/>
      <c r="RJW77" s="172"/>
      <c r="RJX77" s="172"/>
      <c r="RJY77" s="172"/>
      <c r="RJZ77" s="172"/>
      <c r="RKA77" s="172"/>
      <c r="RKB77" s="172"/>
      <c r="RKC77" s="172"/>
      <c r="RKD77" s="172"/>
      <c r="RKE77" s="172"/>
      <c r="RKF77" s="172"/>
      <c r="RKG77" s="172"/>
      <c r="RKH77" s="172"/>
      <c r="RKI77" s="172"/>
      <c r="RKJ77" s="172"/>
      <c r="RKK77" s="172"/>
      <c r="RKL77" s="172"/>
      <c r="RKM77" s="172"/>
      <c r="RKN77" s="172"/>
      <c r="RKO77" s="172"/>
      <c r="RKP77" s="172"/>
      <c r="RKQ77" s="172"/>
      <c r="RKR77" s="172"/>
      <c r="RKS77" s="172"/>
      <c r="RKT77" s="172"/>
      <c r="RKU77" s="172"/>
      <c r="RKV77" s="172"/>
      <c r="RKW77" s="172"/>
      <c r="RKX77" s="172"/>
      <c r="RKY77" s="172"/>
      <c r="RKZ77" s="172"/>
      <c r="RLA77" s="172"/>
      <c r="RLB77" s="172"/>
      <c r="RLC77" s="172"/>
      <c r="RLD77" s="172"/>
      <c r="RLE77" s="172"/>
      <c r="RLF77" s="172"/>
      <c r="RLG77" s="172"/>
      <c r="RLH77" s="172"/>
      <c r="RLI77" s="172"/>
      <c r="RLJ77" s="172"/>
      <c r="RLK77" s="172"/>
      <c r="RLL77" s="172"/>
      <c r="RLM77" s="172"/>
      <c r="RLN77" s="172"/>
      <c r="RLO77" s="172"/>
      <c r="RLP77" s="172"/>
      <c r="RLQ77" s="172"/>
      <c r="RLR77" s="172"/>
      <c r="RLS77" s="172"/>
      <c r="RLT77" s="172"/>
      <c r="RLU77" s="172"/>
      <c r="RLV77" s="172"/>
      <c r="RLW77" s="172"/>
      <c r="RLX77" s="172"/>
      <c r="RLY77" s="172"/>
      <c r="RLZ77" s="172"/>
      <c r="RMA77" s="172"/>
      <c r="RMB77" s="172"/>
      <c r="RMC77" s="172"/>
      <c r="RMD77" s="172"/>
      <c r="RME77" s="172"/>
      <c r="RMF77" s="172"/>
      <c r="RMG77" s="172"/>
      <c r="RMH77" s="172"/>
      <c r="RMI77" s="172"/>
      <c r="RMJ77" s="172"/>
      <c r="RMK77" s="172"/>
      <c r="RML77" s="172"/>
      <c r="RMM77" s="172"/>
      <c r="RMN77" s="172"/>
      <c r="RMO77" s="172"/>
      <c r="RMP77" s="172"/>
      <c r="RMQ77" s="172"/>
      <c r="RMR77" s="172"/>
      <c r="RMS77" s="172"/>
      <c r="RMT77" s="172"/>
      <c r="RMU77" s="172"/>
      <c r="RMV77" s="172"/>
      <c r="RMW77" s="172"/>
      <c r="RMX77" s="172"/>
      <c r="RMY77" s="172"/>
      <c r="RMZ77" s="172"/>
      <c r="RNA77" s="172"/>
      <c r="RNB77" s="172"/>
      <c r="RNC77" s="172"/>
      <c r="RND77" s="172"/>
      <c r="RNE77" s="172"/>
      <c r="RNF77" s="172"/>
      <c r="RNG77" s="172"/>
      <c r="RNH77" s="172"/>
      <c r="RNI77" s="172"/>
      <c r="RNJ77" s="172"/>
      <c r="RNK77" s="172"/>
      <c r="RNL77" s="172"/>
      <c r="RNM77" s="172"/>
      <c r="RNN77" s="172"/>
      <c r="RNO77" s="172"/>
      <c r="RNP77" s="172"/>
      <c r="RNQ77" s="172"/>
      <c r="RNR77" s="172"/>
      <c r="RNS77" s="172"/>
      <c r="RNT77" s="172"/>
      <c r="RNU77" s="172"/>
      <c r="RNV77" s="172"/>
      <c r="RNW77" s="172"/>
      <c r="RNX77" s="172"/>
      <c r="RNY77" s="172"/>
      <c r="RNZ77" s="172"/>
      <c r="ROA77" s="172"/>
      <c r="ROB77" s="172"/>
      <c r="ROC77" s="172"/>
      <c r="ROD77" s="172"/>
      <c r="ROE77" s="172"/>
      <c r="ROF77" s="172"/>
      <c r="ROG77" s="172"/>
      <c r="ROH77" s="172"/>
      <c r="ROI77" s="172"/>
      <c r="ROJ77" s="172"/>
      <c r="ROK77" s="172"/>
      <c r="ROL77" s="172"/>
      <c r="ROM77" s="172"/>
      <c r="RON77" s="172"/>
      <c r="ROO77" s="172"/>
      <c r="ROP77" s="172"/>
      <c r="ROQ77" s="172"/>
      <c r="ROR77" s="172"/>
      <c r="ROS77" s="172"/>
      <c r="ROT77" s="172"/>
      <c r="ROU77" s="172"/>
      <c r="ROV77" s="172"/>
      <c r="ROW77" s="172"/>
      <c r="ROX77" s="172"/>
      <c r="ROY77" s="172"/>
      <c r="ROZ77" s="172"/>
      <c r="RPA77" s="172"/>
      <c r="RPB77" s="172"/>
      <c r="RPC77" s="172"/>
      <c r="RPD77" s="172"/>
      <c r="RPE77" s="172"/>
      <c r="RPF77" s="172"/>
      <c r="RPG77" s="172"/>
      <c r="RPH77" s="172"/>
      <c r="RPI77" s="172"/>
      <c r="RPJ77" s="172"/>
      <c r="RPK77" s="172"/>
      <c r="RPL77" s="172"/>
      <c r="RPM77" s="172"/>
      <c r="RPN77" s="172"/>
      <c r="RPO77" s="172"/>
      <c r="RPP77" s="172"/>
      <c r="RPQ77" s="172"/>
      <c r="RPR77" s="172"/>
      <c r="RPS77" s="172"/>
      <c r="RPT77" s="172"/>
      <c r="RPU77" s="172"/>
      <c r="RPV77" s="172"/>
      <c r="RPW77" s="172"/>
      <c r="RPX77" s="172"/>
      <c r="RPY77" s="172"/>
      <c r="RPZ77" s="172"/>
      <c r="RQA77" s="172"/>
      <c r="RQB77" s="172"/>
      <c r="RQC77" s="172"/>
      <c r="RQD77" s="172"/>
      <c r="RQE77" s="172"/>
      <c r="RQF77" s="172"/>
      <c r="RQG77" s="172"/>
      <c r="RQH77" s="172"/>
      <c r="RQI77" s="172"/>
      <c r="RQJ77" s="172"/>
      <c r="RQK77" s="172"/>
      <c r="RQL77" s="172"/>
      <c r="RQM77" s="172"/>
      <c r="RQN77" s="172"/>
      <c r="RQO77" s="172"/>
      <c r="RQP77" s="172"/>
      <c r="RQQ77" s="172"/>
      <c r="RQR77" s="172"/>
      <c r="RQS77" s="172"/>
      <c r="RQT77" s="172"/>
      <c r="RQU77" s="172"/>
      <c r="RQV77" s="172"/>
      <c r="RQW77" s="172"/>
      <c r="RQX77" s="172"/>
      <c r="RQY77" s="172"/>
      <c r="RQZ77" s="172"/>
      <c r="RRA77" s="172"/>
      <c r="RRB77" s="172"/>
      <c r="RRC77" s="172"/>
      <c r="RRD77" s="172"/>
      <c r="RRE77" s="172"/>
      <c r="RRF77" s="172"/>
      <c r="RRG77" s="172"/>
      <c r="RRH77" s="172"/>
      <c r="RRI77" s="172"/>
      <c r="RRJ77" s="172"/>
      <c r="RRK77" s="172"/>
      <c r="RRL77" s="172"/>
      <c r="RRM77" s="172"/>
      <c r="RRN77" s="172"/>
      <c r="RRO77" s="172"/>
      <c r="RRP77" s="172"/>
      <c r="RRQ77" s="172"/>
      <c r="RRR77" s="172"/>
      <c r="RRS77" s="172"/>
      <c r="RRT77" s="172"/>
      <c r="RRU77" s="172"/>
      <c r="RRV77" s="172"/>
      <c r="RRW77" s="172"/>
      <c r="RRX77" s="172"/>
      <c r="RRY77" s="172"/>
      <c r="RRZ77" s="172"/>
      <c r="RSA77" s="172"/>
      <c r="RSB77" s="172"/>
      <c r="RSC77" s="172"/>
      <c r="RSD77" s="172"/>
      <c r="RSE77" s="172"/>
      <c r="RSF77" s="172"/>
      <c r="RSG77" s="172"/>
      <c r="RSH77" s="172"/>
      <c r="RSI77" s="172"/>
      <c r="RSJ77" s="172"/>
      <c r="RSK77" s="172"/>
      <c r="RSL77" s="172"/>
      <c r="RSM77" s="172"/>
      <c r="RSN77" s="172"/>
      <c r="RSO77" s="172"/>
      <c r="RSP77" s="172"/>
      <c r="RSQ77" s="172"/>
      <c r="RSR77" s="172"/>
      <c r="RSS77" s="172"/>
      <c r="RST77" s="172"/>
      <c r="RSU77" s="172"/>
      <c r="RSV77" s="172"/>
      <c r="RSW77" s="172"/>
      <c r="RSX77" s="172"/>
      <c r="RSY77" s="172"/>
      <c r="RSZ77" s="172"/>
      <c r="RTA77" s="172"/>
      <c r="RTB77" s="172"/>
      <c r="RTC77" s="172"/>
      <c r="RTD77" s="172"/>
      <c r="RTE77" s="172"/>
      <c r="RTF77" s="172"/>
      <c r="RTG77" s="172"/>
      <c r="RTH77" s="172"/>
      <c r="RTI77" s="172"/>
      <c r="RTJ77" s="172"/>
      <c r="RTK77" s="172"/>
      <c r="RTL77" s="172"/>
      <c r="RTM77" s="172"/>
      <c r="RTN77" s="172"/>
      <c r="RTO77" s="172"/>
      <c r="RTP77" s="172"/>
      <c r="RTQ77" s="172"/>
      <c r="RTR77" s="172"/>
      <c r="RTS77" s="172"/>
      <c r="RTT77" s="172"/>
      <c r="RTU77" s="172"/>
      <c r="RTV77" s="172"/>
      <c r="RTW77" s="172"/>
      <c r="RTX77" s="172"/>
      <c r="RTY77" s="172"/>
      <c r="RTZ77" s="172"/>
      <c r="RUA77" s="172"/>
      <c r="RUB77" s="172"/>
      <c r="RUC77" s="172"/>
      <c r="RUD77" s="172"/>
      <c r="RUE77" s="172"/>
      <c r="RUF77" s="172"/>
      <c r="RUG77" s="172"/>
      <c r="RUH77" s="172"/>
      <c r="RUI77" s="172"/>
      <c r="RUJ77" s="172"/>
      <c r="RUK77" s="172"/>
      <c r="RUL77" s="172"/>
      <c r="RUM77" s="172"/>
      <c r="RUN77" s="172"/>
      <c r="RUO77" s="172"/>
      <c r="RUP77" s="172"/>
      <c r="RUQ77" s="172"/>
      <c r="RUR77" s="172"/>
      <c r="RUS77" s="172"/>
      <c r="RUT77" s="172"/>
      <c r="RUU77" s="172"/>
      <c r="RUV77" s="172"/>
      <c r="RUW77" s="172"/>
      <c r="RUX77" s="172"/>
      <c r="RUY77" s="172"/>
      <c r="RUZ77" s="172"/>
      <c r="RVA77" s="172"/>
      <c r="RVB77" s="172"/>
      <c r="RVC77" s="172"/>
      <c r="RVD77" s="172"/>
      <c r="RVE77" s="172"/>
      <c r="RVF77" s="172"/>
      <c r="RVG77" s="172"/>
      <c r="RVH77" s="172"/>
      <c r="RVI77" s="172"/>
      <c r="RVJ77" s="172"/>
      <c r="RVK77" s="172"/>
      <c r="RVL77" s="172"/>
      <c r="RVM77" s="172"/>
      <c r="RVN77" s="172"/>
      <c r="RVO77" s="172"/>
      <c r="RVP77" s="172"/>
      <c r="RVQ77" s="172"/>
      <c r="RVR77" s="172"/>
      <c r="RVS77" s="172"/>
      <c r="RVT77" s="172"/>
      <c r="RVU77" s="172"/>
      <c r="RVV77" s="172"/>
      <c r="RVW77" s="172"/>
      <c r="RVX77" s="172"/>
      <c r="RVY77" s="172"/>
      <c r="RVZ77" s="172"/>
      <c r="RWA77" s="172"/>
      <c r="RWB77" s="172"/>
      <c r="RWC77" s="172"/>
      <c r="RWD77" s="172"/>
      <c r="RWE77" s="172"/>
      <c r="RWF77" s="172"/>
      <c r="RWG77" s="172"/>
      <c r="RWH77" s="172"/>
      <c r="RWI77" s="172"/>
      <c r="RWJ77" s="172"/>
      <c r="RWK77" s="172"/>
      <c r="RWL77" s="172"/>
      <c r="RWM77" s="172"/>
      <c r="RWN77" s="172"/>
      <c r="RWO77" s="172"/>
      <c r="RWP77" s="172"/>
      <c r="RWQ77" s="172"/>
      <c r="RWR77" s="172"/>
      <c r="RWS77" s="172"/>
      <c r="RWT77" s="172"/>
      <c r="RWU77" s="172"/>
      <c r="RWV77" s="172"/>
      <c r="RWW77" s="172"/>
      <c r="RWX77" s="172"/>
      <c r="RWY77" s="172"/>
      <c r="RWZ77" s="172"/>
      <c r="RXA77" s="172"/>
      <c r="RXB77" s="172"/>
      <c r="RXC77" s="172"/>
      <c r="RXD77" s="172"/>
      <c r="RXE77" s="172"/>
      <c r="RXF77" s="172"/>
      <c r="RXG77" s="172"/>
      <c r="RXH77" s="172"/>
      <c r="RXI77" s="172"/>
      <c r="RXJ77" s="172"/>
      <c r="RXK77" s="172"/>
      <c r="RXL77" s="172"/>
      <c r="RXM77" s="172"/>
      <c r="RXN77" s="172"/>
      <c r="RXO77" s="172"/>
      <c r="RXP77" s="172"/>
      <c r="RXQ77" s="172"/>
      <c r="RXR77" s="172"/>
      <c r="RXS77" s="172"/>
      <c r="RXT77" s="172"/>
      <c r="RXU77" s="172"/>
      <c r="RXV77" s="172"/>
      <c r="RXW77" s="172"/>
      <c r="RXX77" s="172"/>
      <c r="RXY77" s="172"/>
      <c r="RXZ77" s="172"/>
      <c r="RYA77" s="172"/>
      <c r="RYB77" s="172"/>
      <c r="RYC77" s="172"/>
      <c r="RYD77" s="172"/>
      <c r="RYE77" s="172"/>
      <c r="RYF77" s="172"/>
      <c r="RYG77" s="172"/>
      <c r="RYH77" s="172"/>
      <c r="RYI77" s="172"/>
      <c r="RYJ77" s="172"/>
      <c r="RYK77" s="172"/>
      <c r="RYL77" s="172"/>
      <c r="RYM77" s="172"/>
      <c r="RYN77" s="172"/>
      <c r="RYO77" s="172"/>
      <c r="RYP77" s="172"/>
      <c r="RYQ77" s="172"/>
      <c r="RYR77" s="172"/>
      <c r="RYS77" s="172"/>
      <c r="RYT77" s="172"/>
      <c r="RYU77" s="172"/>
      <c r="RYV77" s="172"/>
      <c r="RYW77" s="172"/>
      <c r="RYX77" s="172"/>
      <c r="RYY77" s="172"/>
      <c r="RYZ77" s="172"/>
      <c r="RZA77" s="172"/>
      <c r="RZB77" s="172"/>
      <c r="RZC77" s="172"/>
      <c r="RZD77" s="172"/>
      <c r="RZE77" s="172"/>
      <c r="RZF77" s="172"/>
      <c r="RZG77" s="172"/>
      <c r="RZH77" s="172"/>
      <c r="RZI77" s="172"/>
      <c r="RZJ77" s="172"/>
      <c r="RZK77" s="172"/>
      <c r="RZL77" s="172"/>
      <c r="RZM77" s="172"/>
      <c r="RZN77" s="172"/>
      <c r="RZO77" s="172"/>
      <c r="RZP77" s="172"/>
      <c r="RZQ77" s="172"/>
      <c r="RZR77" s="172"/>
      <c r="RZS77" s="172"/>
      <c r="RZT77" s="172"/>
      <c r="RZU77" s="172"/>
      <c r="RZV77" s="172"/>
      <c r="RZW77" s="172"/>
      <c r="RZX77" s="172"/>
      <c r="RZY77" s="172"/>
      <c r="RZZ77" s="172"/>
      <c r="SAA77" s="172"/>
      <c r="SAB77" s="172"/>
      <c r="SAC77" s="172"/>
      <c r="SAD77" s="172"/>
      <c r="SAE77" s="172"/>
      <c r="SAF77" s="172"/>
      <c r="SAG77" s="172"/>
      <c r="SAH77" s="172"/>
      <c r="SAI77" s="172"/>
      <c r="SAJ77" s="172"/>
      <c r="SAK77" s="172"/>
      <c r="SAL77" s="172"/>
      <c r="SAM77" s="172"/>
      <c r="SAN77" s="172"/>
      <c r="SAO77" s="172"/>
      <c r="SAP77" s="172"/>
      <c r="SAQ77" s="172"/>
      <c r="SAR77" s="172"/>
      <c r="SAS77" s="172"/>
      <c r="SAT77" s="172"/>
      <c r="SAU77" s="172"/>
      <c r="SAV77" s="172"/>
      <c r="SAW77" s="172"/>
      <c r="SAX77" s="172"/>
      <c r="SAY77" s="172"/>
      <c r="SAZ77" s="172"/>
      <c r="SBA77" s="172"/>
      <c r="SBB77" s="172"/>
      <c r="SBC77" s="172"/>
      <c r="SBD77" s="172"/>
      <c r="SBE77" s="172"/>
      <c r="SBF77" s="172"/>
      <c r="SBG77" s="172"/>
      <c r="SBH77" s="172"/>
      <c r="SBI77" s="172"/>
      <c r="SBJ77" s="172"/>
      <c r="SBK77" s="172"/>
      <c r="SBL77" s="172"/>
      <c r="SBM77" s="172"/>
      <c r="SBN77" s="172"/>
      <c r="SBO77" s="172"/>
      <c r="SBP77" s="172"/>
      <c r="SBQ77" s="172"/>
      <c r="SBR77" s="172"/>
      <c r="SBS77" s="172"/>
      <c r="SBT77" s="172"/>
      <c r="SBU77" s="172"/>
      <c r="SBV77" s="172"/>
      <c r="SBW77" s="172"/>
      <c r="SBX77" s="172"/>
      <c r="SBY77" s="172"/>
      <c r="SBZ77" s="172"/>
      <c r="SCA77" s="172"/>
      <c r="SCB77" s="172"/>
      <c r="SCC77" s="172"/>
      <c r="SCD77" s="172"/>
      <c r="SCE77" s="172"/>
      <c r="SCF77" s="172"/>
      <c r="SCG77" s="172"/>
      <c r="SCH77" s="172"/>
      <c r="SCI77" s="172"/>
      <c r="SCJ77" s="172"/>
      <c r="SCK77" s="172"/>
      <c r="SCL77" s="172"/>
      <c r="SCM77" s="172"/>
      <c r="SCN77" s="172"/>
      <c r="SCO77" s="172"/>
      <c r="SCP77" s="172"/>
      <c r="SCQ77" s="172"/>
      <c r="SCR77" s="172"/>
      <c r="SCS77" s="172"/>
      <c r="SCT77" s="172"/>
      <c r="SCU77" s="172"/>
      <c r="SCV77" s="172"/>
      <c r="SCW77" s="172"/>
      <c r="SCX77" s="172"/>
      <c r="SCY77" s="172"/>
      <c r="SCZ77" s="172"/>
      <c r="SDA77" s="172"/>
      <c r="SDB77" s="172"/>
      <c r="SDC77" s="172"/>
      <c r="SDD77" s="172"/>
      <c r="SDE77" s="172"/>
      <c r="SDF77" s="172"/>
      <c r="SDG77" s="172"/>
      <c r="SDH77" s="172"/>
      <c r="SDI77" s="172"/>
      <c r="SDJ77" s="172"/>
      <c r="SDK77" s="172"/>
      <c r="SDL77" s="172"/>
      <c r="SDM77" s="172"/>
      <c r="SDN77" s="172"/>
      <c r="SDO77" s="172"/>
      <c r="SDP77" s="172"/>
      <c r="SDQ77" s="172"/>
      <c r="SDR77" s="172"/>
      <c r="SDS77" s="172"/>
      <c r="SDT77" s="172"/>
      <c r="SDU77" s="172"/>
      <c r="SDV77" s="172"/>
      <c r="SDW77" s="172"/>
      <c r="SDX77" s="172"/>
      <c r="SDY77" s="172"/>
      <c r="SDZ77" s="172"/>
      <c r="SEA77" s="172"/>
      <c r="SEB77" s="172"/>
      <c r="SEC77" s="172"/>
      <c r="SED77" s="172"/>
      <c r="SEE77" s="172"/>
      <c r="SEF77" s="172"/>
      <c r="SEG77" s="172"/>
      <c r="SEH77" s="172"/>
      <c r="SEI77" s="172"/>
      <c r="SEJ77" s="172"/>
      <c r="SEK77" s="172"/>
      <c r="SEL77" s="172"/>
      <c r="SEM77" s="172"/>
      <c r="SEN77" s="172"/>
      <c r="SEO77" s="172"/>
      <c r="SEP77" s="172"/>
      <c r="SEQ77" s="172"/>
      <c r="SER77" s="172"/>
      <c r="SES77" s="172"/>
      <c r="SET77" s="172"/>
      <c r="SEU77" s="172"/>
      <c r="SEV77" s="172"/>
      <c r="SEW77" s="172"/>
      <c r="SEX77" s="172"/>
      <c r="SEY77" s="172"/>
      <c r="SEZ77" s="172"/>
      <c r="SFA77" s="172"/>
      <c r="SFB77" s="172"/>
      <c r="SFC77" s="172"/>
      <c r="SFD77" s="172"/>
      <c r="SFE77" s="172"/>
      <c r="SFF77" s="172"/>
      <c r="SFG77" s="172"/>
      <c r="SFH77" s="172"/>
      <c r="SFI77" s="172"/>
      <c r="SFJ77" s="172"/>
      <c r="SFK77" s="172"/>
      <c r="SFL77" s="172"/>
      <c r="SFM77" s="172"/>
      <c r="SFN77" s="172"/>
      <c r="SFO77" s="172"/>
      <c r="SFP77" s="172"/>
      <c r="SFQ77" s="172"/>
      <c r="SFR77" s="172"/>
      <c r="SFS77" s="172"/>
      <c r="SFT77" s="172"/>
      <c r="SFU77" s="172"/>
      <c r="SFV77" s="172"/>
      <c r="SFW77" s="172"/>
      <c r="SFX77" s="172"/>
      <c r="SFY77" s="172"/>
      <c r="SFZ77" s="172"/>
      <c r="SGA77" s="172"/>
      <c r="SGB77" s="172"/>
      <c r="SGC77" s="172"/>
      <c r="SGD77" s="172"/>
      <c r="SGE77" s="172"/>
      <c r="SGF77" s="172"/>
      <c r="SGG77" s="172"/>
      <c r="SGH77" s="172"/>
      <c r="SGI77" s="172"/>
      <c r="SGJ77" s="172"/>
      <c r="SGK77" s="172"/>
      <c r="SGL77" s="172"/>
      <c r="SGM77" s="172"/>
      <c r="SGN77" s="172"/>
      <c r="SGO77" s="172"/>
      <c r="SGP77" s="172"/>
      <c r="SGQ77" s="172"/>
      <c r="SGR77" s="172"/>
      <c r="SGS77" s="172"/>
      <c r="SGT77" s="172"/>
      <c r="SGU77" s="172"/>
      <c r="SGV77" s="172"/>
      <c r="SGW77" s="172"/>
      <c r="SGX77" s="172"/>
      <c r="SGY77" s="172"/>
      <c r="SGZ77" s="172"/>
      <c r="SHA77" s="172"/>
      <c r="SHB77" s="172"/>
      <c r="SHC77" s="172"/>
      <c r="SHD77" s="172"/>
      <c r="SHE77" s="172"/>
      <c r="SHF77" s="172"/>
      <c r="SHG77" s="172"/>
      <c r="SHH77" s="172"/>
      <c r="SHI77" s="172"/>
      <c r="SHJ77" s="172"/>
      <c r="SHK77" s="172"/>
      <c r="SHL77" s="172"/>
      <c r="SHM77" s="172"/>
      <c r="SHN77" s="172"/>
      <c r="SHO77" s="172"/>
      <c r="SHP77" s="172"/>
      <c r="SHQ77" s="172"/>
      <c r="SHR77" s="172"/>
      <c r="SHS77" s="172"/>
      <c r="SHT77" s="172"/>
      <c r="SHU77" s="172"/>
      <c r="SHV77" s="172"/>
      <c r="SHW77" s="172"/>
      <c r="SHX77" s="172"/>
      <c r="SHY77" s="172"/>
      <c r="SHZ77" s="172"/>
      <c r="SIA77" s="172"/>
      <c r="SIB77" s="172"/>
      <c r="SIC77" s="172"/>
      <c r="SID77" s="172"/>
      <c r="SIE77" s="172"/>
      <c r="SIF77" s="172"/>
      <c r="SIG77" s="172"/>
      <c r="SIH77" s="172"/>
      <c r="SII77" s="172"/>
      <c r="SIJ77" s="172"/>
      <c r="SIK77" s="172"/>
      <c r="SIL77" s="172"/>
      <c r="SIM77" s="172"/>
      <c r="SIN77" s="172"/>
      <c r="SIO77" s="172"/>
      <c r="SIP77" s="172"/>
      <c r="SIQ77" s="172"/>
      <c r="SIR77" s="172"/>
      <c r="SIS77" s="172"/>
      <c r="SIT77" s="172"/>
      <c r="SIU77" s="172"/>
      <c r="SIV77" s="172"/>
      <c r="SIW77" s="172"/>
      <c r="SIX77" s="172"/>
      <c r="SIY77" s="172"/>
      <c r="SIZ77" s="172"/>
      <c r="SJA77" s="172"/>
      <c r="SJB77" s="172"/>
      <c r="SJC77" s="172"/>
      <c r="SJD77" s="172"/>
      <c r="SJE77" s="172"/>
      <c r="SJF77" s="172"/>
      <c r="SJG77" s="172"/>
      <c r="SJH77" s="172"/>
      <c r="SJI77" s="172"/>
      <c r="SJJ77" s="172"/>
      <c r="SJK77" s="172"/>
      <c r="SJL77" s="172"/>
      <c r="SJM77" s="172"/>
      <c r="SJN77" s="172"/>
      <c r="SJO77" s="172"/>
      <c r="SJP77" s="172"/>
      <c r="SJQ77" s="172"/>
      <c r="SJR77" s="172"/>
      <c r="SJS77" s="172"/>
      <c r="SJT77" s="172"/>
      <c r="SJU77" s="172"/>
      <c r="SJV77" s="172"/>
      <c r="SJW77" s="172"/>
      <c r="SJX77" s="172"/>
      <c r="SJY77" s="172"/>
      <c r="SJZ77" s="172"/>
      <c r="SKA77" s="172"/>
      <c r="SKB77" s="172"/>
      <c r="SKC77" s="172"/>
      <c r="SKD77" s="172"/>
      <c r="SKE77" s="172"/>
      <c r="SKF77" s="172"/>
      <c r="SKG77" s="172"/>
      <c r="SKH77" s="172"/>
      <c r="SKI77" s="172"/>
      <c r="SKJ77" s="172"/>
      <c r="SKK77" s="172"/>
      <c r="SKL77" s="172"/>
      <c r="SKM77" s="172"/>
      <c r="SKN77" s="172"/>
      <c r="SKO77" s="172"/>
      <c r="SKP77" s="172"/>
      <c r="SKQ77" s="172"/>
      <c r="SKR77" s="172"/>
      <c r="SKS77" s="172"/>
      <c r="SKT77" s="172"/>
      <c r="SKU77" s="172"/>
      <c r="SKV77" s="172"/>
      <c r="SKW77" s="172"/>
      <c r="SKX77" s="172"/>
      <c r="SKY77" s="172"/>
      <c r="SKZ77" s="172"/>
      <c r="SLA77" s="172"/>
      <c r="SLB77" s="172"/>
      <c r="SLC77" s="172"/>
      <c r="SLD77" s="172"/>
      <c r="SLE77" s="172"/>
      <c r="SLF77" s="172"/>
      <c r="SLG77" s="172"/>
      <c r="SLH77" s="172"/>
      <c r="SLI77" s="172"/>
      <c r="SLJ77" s="172"/>
      <c r="SLK77" s="172"/>
      <c r="SLL77" s="172"/>
      <c r="SLM77" s="172"/>
      <c r="SLN77" s="172"/>
      <c r="SLO77" s="172"/>
      <c r="SLP77" s="172"/>
      <c r="SLQ77" s="172"/>
      <c r="SLR77" s="172"/>
      <c r="SLS77" s="172"/>
      <c r="SLT77" s="172"/>
      <c r="SLU77" s="172"/>
      <c r="SLV77" s="172"/>
      <c r="SLW77" s="172"/>
      <c r="SLX77" s="172"/>
      <c r="SLY77" s="172"/>
      <c r="SLZ77" s="172"/>
      <c r="SMA77" s="172"/>
      <c r="SMB77" s="172"/>
      <c r="SMC77" s="172"/>
      <c r="SMD77" s="172"/>
      <c r="SME77" s="172"/>
      <c r="SMF77" s="172"/>
      <c r="SMG77" s="172"/>
      <c r="SMH77" s="172"/>
      <c r="SMI77" s="172"/>
      <c r="SMJ77" s="172"/>
      <c r="SMK77" s="172"/>
      <c r="SML77" s="172"/>
      <c r="SMM77" s="172"/>
      <c r="SMN77" s="172"/>
      <c r="SMO77" s="172"/>
      <c r="SMP77" s="172"/>
      <c r="SMQ77" s="172"/>
      <c r="SMR77" s="172"/>
      <c r="SMS77" s="172"/>
      <c r="SMT77" s="172"/>
      <c r="SMU77" s="172"/>
      <c r="SMV77" s="172"/>
      <c r="SMW77" s="172"/>
      <c r="SMX77" s="172"/>
      <c r="SMY77" s="172"/>
      <c r="SMZ77" s="172"/>
      <c r="SNA77" s="172"/>
      <c r="SNB77" s="172"/>
      <c r="SNC77" s="172"/>
      <c r="SND77" s="172"/>
      <c r="SNE77" s="172"/>
      <c r="SNF77" s="172"/>
      <c r="SNG77" s="172"/>
      <c r="SNH77" s="172"/>
      <c r="SNI77" s="172"/>
      <c r="SNJ77" s="172"/>
      <c r="SNK77" s="172"/>
      <c r="SNL77" s="172"/>
      <c r="SNM77" s="172"/>
      <c r="SNN77" s="172"/>
      <c r="SNO77" s="172"/>
      <c r="SNP77" s="172"/>
      <c r="SNQ77" s="172"/>
      <c r="SNR77" s="172"/>
      <c r="SNS77" s="172"/>
      <c r="SNT77" s="172"/>
      <c r="SNU77" s="172"/>
      <c r="SNV77" s="172"/>
      <c r="SNW77" s="172"/>
      <c r="SNX77" s="172"/>
      <c r="SNY77" s="172"/>
      <c r="SNZ77" s="172"/>
      <c r="SOA77" s="172"/>
      <c r="SOB77" s="172"/>
      <c r="SOC77" s="172"/>
      <c r="SOD77" s="172"/>
      <c r="SOE77" s="172"/>
      <c r="SOF77" s="172"/>
      <c r="SOG77" s="172"/>
      <c r="SOH77" s="172"/>
      <c r="SOI77" s="172"/>
      <c r="SOJ77" s="172"/>
      <c r="SOK77" s="172"/>
      <c r="SOL77" s="172"/>
      <c r="SOM77" s="172"/>
      <c r="SON77" s="172"/>
      <c r="SOO77" s="172"/>
      <c r="SOP77" s="172"/>
      <c r="SOQ77" s="172"/>
      <c r="SOR77" s="172"/>
      <c r="SOS77" s="172"/>
      <c r="SOT77" s="172"/>
      <c r="SOU77" s="172"/>
      <c r="SOV77" s="172"/>
      <c r="SOW77" s="172"/>
      <c r="SOX77" s="172"/>
      <c r="SOY77" s="172"/>
      <c r="SOZ77" s="172"/>
      <c r="SPA77" s="172"/>
      <c r="SPB77" s="172"/>
      <c r="SPC77" s="172"/>
      <c r="SPD77" s="172"/>
      <c r="SPE77" s="172"/>
      <c r="SPF77" s="172"/>
      <c r="SPG77" s="172"/>
      <c r="SPH77" s="172"/>
      <c r="SPI77" s="172"/>
      <c r="SPJ77" s="172"/>
      <c r="SPK77" s="172"/>
      <c r="SPL77" s="172"/>
      <c r="SPM77" s="172"/>
      <c r="SPN77" s="172"/>
      <c r="SPO77" s="172"/>
      <c r="SPP77" s="172"/>
      <c r="SPQ77" s="172"/>
      <c r="SPR77" s="172"/>
      <c r="SPS77" s="172"/>
      <c r="SPT77" s="172"/>
      <c r="SPU77" s="172"/>
      <c r="SPV77" s="172"/>
      <c r="SPW77" s="172"/>
      <c r="SPX77" s="172"/>
      <c r="SPY77" s="172"/>
      <c r="SPZ77" s="172"/>
      <c r="SQA77" s="172"/>
      <c r="SQB77" s="172"/>
      <c r="SQC77" s="172"/>
      <c r="SQD77" s="172"/>
      <c r="SQE77" s="172"/>
      <c r="SQF77" s="172"/>
      <c r="SQG77" s="172"/>
      <c r="SQH77" s="172"/>
      <c r="SQI77" s="172"/>
      <c r="SQJ77" s="172"/>
      <c r="SQK77" s="172"/>
      <c r="SQL77" s="172"/>
      <c r="SQM77" s="172"/>
      <c r="SQN77" s="172"/>
      <c r="SQO77" s="172"/>
      <c r="SQP77" s="172"/>
      <c r="SQQ77" s="172"/>
      <c r="SQR77" s="172"/>
      <c r="SQS77" s="172"/>
      <c r="SQT77" s="172"/>
      <c r="SQU77" s="172"/>
      <c r="SQV77" s="172"/>
      <c r="SQW77" s="172"/>
      <c r="SQX77" s="172"/>
      <c r="SQY77" s="172"/>
      <c r="SQZ77" s="172"/>
      <c r="SRA77" s="172"/>
      <c r="SRB77" s="172"/>
      <c r="SRC77" s="172"/>
      <c r="SRD77" s="172"/>
      <c r="SRE77" s="172"/>
      <c r="SRF77" s="172"/>
      <c r="SRG77" s="172"/>
      <c r="SRH77" s="172"/>
      <c r="SRI77" s="172"/>
      <c r="SRJ77" s="172"/>
      <c r="SRK77" s="172"/>
      <c r="SRL77" s="172"/>
      <c r="SRM77" s="172"/>
      <c r="SRN77" s="172"/>
      <c r="SRO77" s="172"/>
      <c r="SRP77" s="172"/>
      <c r="SRQ77" s="172"/>
      <c r="SRR77" s="172"/>
      <c r="SRS77" s="172"/>
      <c r="SRT77" s="172"/>
      <c r="SRU77" s="172"/>
      <c r="SRV77" s="172"/>
      <c r="SRW77" s="172"/>
      <c r="SRX77" s="172"/>
      <c r="SRY77" s="172"/>
      <c r="SRZ77" s="172"/>
      <c r="SSA77" s="172"/>
      <c r="SSB77" s="172"/>
      <c r="SSC77" s="172"/>
      <c r="SSD77" s="172"/>
      <c r="SSE77" s="172"/>
      <c r="SSF77" s="172"/>
      <c r="SSG77" s="172"/>
      <c r="SSH77" s="172"/>
      <c r="SSI77" s="172"/>
      <c r="SSJ77" s="172"/>
      <c r="SSK77" s="172"/>
      <c r="SSL77" s="172"/>
      <c r="SSM77" s="172"/>
      <c r="SSN77" s="172"/>
      <c r="SSO77" s="172"/>
      <c r="SSP77" s="172"/>
      <c r="SSQ77" s="172"/>
      <c r="SSR77" s="172"/>
      <c r="SSS77" s="172"/>
      <c r="SST77" s="172"/>
      <c r="SSU77" s="172"/>
      <c r="SSV77" s="172"/>
      <c r="SSW77" s="172"/>
      <c r="SSX77" s="172"/>
      <c r="SSY77" s="172"/>
      <c r="SSZ77" s="172"/>
      <c r="STA77" s="172"/>
      <c r="STB77" s="172"/>
      <c r="STC77" s="172"/>
      <c r="STD77" s="172"/>
      <c r="STE77" s="172"/>
      <c r="STF77" s="172"/>
      <c r="STG77" s="172"/>
      <c r="STH77" s="172"/>
      <c r="STI77" s="172"/>
      <c r="STJ77" s="172"/>
      <c r="STK77" s="172"/>
      <c r="STL77" s="172"/>
      <c r="STM77" s="172"/>
      <c r="STN77" s="172"/>
      <c r="STO77" s="172"/>
      <c r="STP77" s="172"/>
      <c r="STQ77" s="172"/>
      <c r="STR77" s="172"/>
      <c r="STS77" s="172"/>
      <c r="STT77" s="172"/>
      <c r="STU77" s="172"/>
      <c r="STV77" s="172"/>
      <c r="STW77" s="172"/>
      <c r="STX77" s="172"/>
      <c r="STY77" s="172"/>
      <c r="STZ77" s="172"/>
      <c r="SUA77" s="172"/>
      <c r="SUB77" s="172"/>
      <c r="SUC77" s="172"/>
      <c r="SUD77" s="172"/>
      <c r="SUE77" s="172"/>
      <c r="SUF77" s="172"/>
      <c r="SUG77" s="172"/>
      <c r="SUH77" s="172"/>
      <c r="SUI77" s="172"/>
      <c r="SUJ77" s="172"/>
      <c r="SUK77" s="172"/>
      <c r="SUL77" s="172"/>
      <c r="SUM77" s="172"/>
      <c r="SUN77" s="172"/>
      <c r="SUO77" s="172"/>
      <c r="SUP77" s="172"/>
      <c r="SUQ77" s="172"/>
      <c r="SUR77" s="172"/>
      <c r="SUS77" s="172"/>
      <c r="SUT77" s="172"/>
      <c r="SUU77" s="172"/>
      <c r="SUV77" s="172"/>
      <c r="SUW77" s="172"/>
      <c r="SUX77" s="172"/>
      <c r="SUY77" s="172"/>
      <c r="SUZ77" s="172"/>
      <c r="SVA77" s="172"/>
      <c r="SVB77" s="172"/>
      <c r="SVC77" s="172"/>
      <c r="SVD77" s="172"/>
      <c r="SVE77" s="172"/>
      <c r="SVF77" s="172"/>
      <c r="SVG77" s="172"/>
      <c r="SVH77" s="172"/>
      <c r="SVI77" s="172"/>
      <c r="SVJ77" s="172"/>
      <c r="SVK77" s="172"/>
      <c r="SVL77" s="172"/>
      <c r="SVM77" s="172"/>
      <c r="SVN77" s="172"/>
      <c r="SVO77" s="172"/>
      <c r="SVP77" s="172"/>
      <c r="SVQ77" s="172"/>
      <c r="SVR77" s="172"/>
      <c r="SVS77" s="172"/>
      <c r="SVT77" s="172"/>
      <c r="SVU77" s="172"/>
      <c r="SVV77" s="172"/>
      <c r="SVW77" s="172"/>
      <c r="SVX77" s="172"/>
      <c r="SVY77" s="172"/>
      <c r="SVZ77" s="172"/>
      <c r="SWA77" s="172"/>
      <c r="SWB77" s="172"/>
      <c r="SWC77" s="172"/>
      <c r="SWD77" s="172"/>
      <c r="SWE77" s="172"/>
      <c r="SWF77" s="172"/>
      <c r="SWG77" s="172"/>
      <c r="SWH77" s="172"/>
      <c r="SWI77" s="172"/>
      <c r="SWJ77" s="172"/>
      <c r="SWK77" s="172"/>
      <c r="SWL77" s="172"/>
      <c r="SWM77" s="172"/>
      <c r="SWN77" s="172"/>
      <c r="SWO77" s="172"/>
      <c r="SWP77" s="172"/>
      <c r="SWQ77" s="172"/>
      <c r="SWR77" s="172"/>
      <c r="SWS77" s="172"/>
      <c r="SWT77" s="172"/>
      <c r="SWU77" s="172"/>
      <c r="SWV77" s="172"/>
      <c r="SWW77" s="172"/>
      <c r="SWX77" s="172"/>
      <c r="SWY77" s="172"/>
      <c r="SWZ77" s="172"/>
      <c r="SXA77" s="172"/>
      <c r="SXB77" s="172"/>
      <c r="SXC77" s="172"/>
      <c r="SXD77" s="172"/>
      <c r="SXE77" s="172"/>
      <c r="SXF77" s="172"/>
      <c r="SXG77" s="172"/>
      <c r="SXH77" s="172"/>
      <c r="SXI77" s="172"/>
      <c r="SXJ77" s="172"/>
      <c r="SXK77" s="172"/>
      <c r="SXL77" s="172"/>
      <c r="SXM77" s="172"/>
      <c r="SXN77" s="172"/>
      <c r="SXO77" s="172"/>
      <c r="SXP77" s="172"/>
      <c r="SXQ77" s="172"/>
      <c r="SXR77" s="172"/>
      <c r="SXS77" s="172"/>
      <c r="SXT77" s="172"/>
      <c r="SXU77" s="172"/>
      <c r="SXV77" s="172"/>
      <c r="SXW77" s="172"/>
      <c r="SXX77" s="172"/>
      <c r="SXY77" s="172"/>
      <c r="SXZ77" s="172"/>
      <c r="SYA77" s="172"/>
      <c r="SYB77" s="172"/>
      <c r="SYC77" s="172"/>
      <c r="SYD77" s="172"/>
      <c r="SYE77" s="172"/>
      <c r="SYF77" s="172"/>
      <c r="SYG77" s="172"/>
      <c r="SYH77" s="172"/>
      <c r="SYI77" s="172"/>
      <c r="SYJ77" s="172"/>
      <c r="SYK77" s="172"/>
      <c r="SYL77" s="172"/>
      <c r="SYM77" s="172"/>
      <c r="SYN77" s="172"/>
      <c r="SYO77" s="172"/>
      <c r="SYP77" s="172"/>
      <c r="SYQ77" s="172"/>
      <c r="SYR77" s="172"/>
      <c r="SYS77" s="172"/>
      <c r="SYT77" s="172"/>
      <c r="SYU77" s="172"/>
      <c r="SYV77" s="172"/>
      <c r="SYW77" s="172"/>
      <c r="SYX77" s="172"/>
      <c r="SYY77" s="172"/>
      <c r="SYZ77" s="172"/>
      <c r="SZA77" s="172"/>
      <c r="SZB77" s="172"/>
      <c r="SZC77" s="172"/>
      <c r="SZD77" s="172"/>
      <c r="SZE77" s="172"/>
      <c r="SZF77" s="172"/>
      <c r="SZG77" s="172"/>
      <c r="SZH77" s="172"/>
      <c r="SZI77" s="172"/>
      <c r="SZJ77" s="172"/>
      <c r="SZK77" s="172"/>
      <c r="SZL77" s="172"/>
      <c r="SZM77" s="172"/>
      <c r="SZN77" s="172"/>
      <c r="SZO77" s="172"/>
      <c r="SZP77" s="172"/>
      <c r="SZQ77" s="172"/>
      <c r="SZR77" s="172"/>
      <c r="SZS77" s="172"/>
      <c r="SZT77" s="172"/>
      <c r="SZU77" s="172"/>
      <c r="SZV77" s="172"/>
      <c r="SZW77" s="172"/>
      <c r="SZX77" s="172"/>
      <c r="SZY77" s="172"/>
      <c r="SZZ77" s="172"/>
      <c r="TAA77" s="172"/>
      <c r="TAB77" s="172"/>
      <c r="TAC77" s="172"/>
      <c r="TAD77" s="172"/>
      <c r="TAE77" s="172"/>
      <c r="TAF77" s="172"/>
      <c r="TAG77" s="172"/>
      <c r="TAH77" s="172"/>
      <c r="TAI77" s="172"/>
      <c r="TAJ77" s="172"/>
      <c r="TAK77" s="172"/>
      <c r="TAL77" s="172"/>
      <c r="TAM77" s="172"/>
      <c r="TAN77" s="172"/>
      <c r="TAO77" s="172"/>
      <c r="TAP77" s="172"/>
      <c r="TAQ77" s="172"/>
      <c r="TAR77" s="172"/>
      <c r="TAS77" s="172"/>
      <c r="TAT77" s="172"/>
      <c r="TAU77" s="172"/>
      <c r="TAV77" s="172"/>
      <c r="TAW77" s="172"/>
      <c r="TAX77" s="172"/>
      <c r="TAY77" s="172"/>
      <c r="TAZ77" s="172"/>
      <c r="TBA77" s="172"/>
      <c r="TBB77" s="172"/>
      <c r="TBC77" s="172"/>
      <c r="TBD77" s="172"/>
      <c r="TBE77" s="172"/>
      <c r="TBF77" s="172"/>
      <c r="TBG77" s="172"/>
      <c r="TBH77" s="172"/>
      <c r="TBI77" s="172"/>
      <c r="TBJ77" s="172"/>
      <c r="TBK77" s="172"/>
      <c r="TBL77" s="172"/>
      <c r="TBM77" s="172"/>
      <c r="TBN77" s="172"/>
      <c r="TBO77" s="172"/>
      <c r="TBP77" s="172"/>
      <c r="TBQ77" s="172"/>
      <c r="TBR77" s="172"/>
      <c r="TBS77" s="172"/>
      <c r="TBT77" s="172"/>
      <c r="TBU77" s="172"/>
      <c r="TBV77" s="172"/>
      <c r="TBW77" s="172"/>
      <c r="TBX77" s="172"/>
      <c r="TBY77" s="172"/>
      <c r="TBZ77" s="172"/>
      <c r="TCA77" s="172"/>
      <c r="TCB77" s="172"/>
      <c r="TCC77" s="172"/>
      <c r="TCD77" s="172"/>
      <c r="TCE77" s="172"/>
      <c r="TCF77" s="172"/>
      <c r="TCG77" s="172"/>
      <c r="TCH77" s="172"/>
      <c r="TCI77" s="172"/>
      <c r="TCJ77" s="172"/>
      <c r="TCK77" s="172"/>
      <c r="TCL77" s="172"/>
      <c r="TCM77" s="172"/>
      <c r="TCN77" s="172"/>
      <c r="TCO77" s="172"/>
      <c r="TCP77" s="172"/>
      <c r="TCQ77" s="172"/>
      <c r="TCR77" s="172"/>
      <c r="TCS77" s="172"/>
      <c r="TCT77" s="172"/>
      <c r="TCU77" s="172"/>
      <c r="TCV77" s="172"/>
      <c r="TCW77" s="172"/>
      <c r="TCX77" s="172"/>
      <c r="TCY77" s="172"/>
      <c r="TCZ77" s="172"/>
      <c r="TDA77" s="172"/>
      <c r="TDB77" s="172"/>
      <c r="TDC77" s="172"/>
      <c r="TDD77" s="172"/>
      <c r="TDE77" s="172"/>
      <c r="TDF77" s="172"/>
      <c r="TDG77" s="172"/>
      <c r="TDH77" s="172"/>
      <c r="TDI77" s="172"/>
      <c r="TDJ77" s="172"/>
      <c r="TDK77" s="172"/>
      <c r="TDL77" s="172"/>
      <c r="TDM77" s="172"/>
      <c r="TDN77" s="172"/>
      <c r="TDO77" s="172"/>
      <c r="TDP77" s="172"/>
      <c r="TDQ77" s="172"/>
      <c r="TDR77" s="172"/>
      <c r="TDS77" s="172"/>
      <c r="TDT77" s="172"/>
      <c r="TDU77" s="172"/>
      <c r="TDV77" s="172"/>
      <c r="TDW77" s="172"/>
      <c r="TDX77" s="172"/>
      <c r="TDY77" s="172"/>
      <c r="TDZ77" s="172"/>
      <c r="TEA77" s="172"/>
      <c r="TEB77" s="172"/>
      <c r="TEC77" s="172"/>
      <c r="TED77" s="172"/>
      <c r="TEE77" s="172"/>
      <c r="TEF77" s="172"/>
      <c r="TEG77" s="172"/>
      <c r="TEH77" s="172"/>
      <c r="TEI77" s="172"/>
      <c r="TEJ77" s="172"/>
      <c r="TEK77" s="172"/>
      <c r="TEL77" s="172"/>
      <c r="TEM77" s="172"/>
      <c r="TEN77" s="172"/>
      <c r="TEO77" s="172"/>
      <c r="TEP77" s="172"/>
      <c r="TEQ77" s="172"/>
      <c r="TER77" s="172"/>
      <c r="TES77" s="172"/>
      <c r="TET77" s="172"/>
      <c r="TEU77" s="172"/>
      <c r="TEV77" s="172"/>
      <c r="TEW77" s="172"/>
      <c r="TEX77" s="172"/>
      <c r="TEY77" s="172"/>
      <c r="TEZ77" s="172"/>
      <c r="TFA77" s="172"/>
      <c r="TFB77" s="172"/>
      <c r="TFC77" s="172"/>
      <c r="TFD77" s="172"/>
      <c r="TFE77" s="172"/>
      <c r="TFF77" s="172"/>
      <c r="TFG77" s="172"/>
      <c r="TFH77" s="172"/>
      <c r="TFI77" s="172"/>
      <c r="TFJ77" s="172"/>
      <c r="TFK77" s="172"/>
      <c r="TFL77" s="172"/>
      <c r="TFM77" s="172"/>
      <c r="TFN77" s="172"/>
      <c r="TFO77" s="172"/>
      <c r="TFP77" s="172"/>
      <c r="TFQ77" s="172"/>
      <c r="TFR77" s="172"/>
      <c r="TFS77" s="172"/>
      <c r="TFT77" s="172"/>
      <c r="TFU77" s="172"/>
      <c r="TFV77" s="172"/>
      <c r="TFW77" s="172"/>
      <c r="TFX77" s="172"/>
      <c r="TFY77" s="172"/>
      <c r="TFZ77" s="172"/>
      <c r="TGA77" s="172"/>
      <c r="TGB77" s="172"/>
      <c r="TGC77" s="172"/>
      <c r="TGD77" s="172"/>
      <c r="TGE77" s="172"/>
      <c r="TGF77" s="172"/>
      <c r="TGG77" s="172"/>
      <c r="TGH77" s="172"/>
      <c r="TGI77" s="172"/>
      <c r="TGJ77" s="172"/>
      <c r="TGK77" s="172"/>
      <c r="TGL77" s="172"/>
      <c r="TGM77" s="172"/>
      <c r="TGN77" s="172"/>
      <c r="TGO77" s="172"/>
      <c r="TGP77" s="172"/>
      <c r="TGQ77" s="172"/>
      <c r="TGR77" s="172"/>
      <c r="TGS77" s="172"/>
      <c r="TGT77" s="172"/>
      <c r="TGU77" s="172"/>
      <c r="TGV77" s="172"/>
      <c r="TGW77" s="172"/>
      <c r="TGX77" s="172"/>
      <c r="TGY77" s="172"/>
      <c r="TGZ77" s="172"/>
      <c r="THA77" s="172"/>
      <c r="THB77" s="172"/>
      <c r="THC77" s="172"/>
      <c r="THD77" s="172"/>
      <c r="THE77" s="172"/>
      <c r="THF77" s="172"/>
      <c r="THG77" s="172"/>
      <c r="THH77" s="172"/>
      <c r="THI77" s="172"/>
      <c r="THJ77" s="172"/>
      <c r="THK77" s="172"/>
      <c r="THL77" s="172"/>
      <c r="THM77" s="172"/>
      <c r="THN77" s="172"/>
      <c r="THO77" s="172"/>
      <c r="THP77" s="172"/>
      <c r="THQ77" s="172"/>
      <c r="THR77" s="172"/>
      <c r="THS77" s="172"/>
      <c r="THT77" s="172"/>
      <c r="THU77" s="172"/>
      <c r="THV77" s="172"/>
      <c r="THW77" s="172"/>
      <c r="THX77" s="172"/>
      <c r="THY77" s="172"/>
      <c r="THZ77" s="172"/>
      <c r="TIA77" s="172"/>
      <c r="TIB77" s="172"/>
      <c r="TIC77" s="172"/>
      <c r="TID77" s="172"/>
      <c r="TIE77" s="172"/>
      <c r="TIF77" s="172"/>
      <c r="TIG77" s="172"/>
      <c r="TIH77" s="172"/>
      <c r="TII77" s="172"/>
      <c r="TIJ77" s="172"/>
      <c r="TIK77" s="172"/>
      <c r="TIL77" s="172"/>
      <c r="TIM77" s="172"/>
      <c r="TIN77" s="172"/>
      <c r="TIO77" s="172"/>
      <c r="TIP77" s="172"/>
      <c r="TIQ77" s="172"/>
      <c r="TIR77" s="172"/>
      <c r="TIS77" s="172"/>
      <c r="TIT77" s="172"/>
      <c r="TIU77" s="172"/>
      <c r="TIV77" s="172"/>
      <c r="TIW77" s="172"/>
      <c r="TIX77" s="172"/>
      <c r="TIY77" s="172"/>
      <c r="TIZ77" s="172"/>
      <c r="TJA77" s="172"/>
      <c r="TJB77" s="172"/>
      <c r="TJC77" s="172"/>
      <c r="TJD77" s="172"/>
      <c r="TJE77" s="172"/>
      <c r="TJF77" s="172"/>
      <c r="TJG77" s="172"/>
      <c r="TJH77" s="172"/>
      <c r="TJI77" s="172"/>
      <c r="TJJ77" s="172"/>
      <c r="TJK77" s="172"/>
      <c r="TJL77" s="172"/>
      <c r="TJM77" s="172"/>
      <c r="TJN77" s="172"/>
      <c r="TJO77" s="172"/>
      <c r="TJP77" s="172"/>
      <c r="TJQ77" s="172"/>
      <c r="TJR77" s="172"/>
      <c r="TJS77" s="172"/>
      <c r="TJT77" s="172"/>
      <c r="TJU77" s="172"/>
      <c r="TJV77" s="172"/>
      <c r="TJW77" s="172"/>
      <c r="TJX77" s="172"/>
      <c r="TJY77" s="172"/>
      <c r="TJZ77" s="172"/>
      <c r="TKA77" s="172"/>
      <c r="TKB77" s="172"/>
      <c r="TKC77" s="172"/>
      <c r="TKD77" s="172"/>
      <c r="TKE77" s="172"/>
      <c r="TKF77" s="172"/>
      <c r="TKG77" s="172"/>
      <c r="TKH77" s="172"/>
      <c r="TKI77" s="172"/>
      <c r="TKJ77" s="172"/>
      <c r="TKK77" s="172"/>
      <c r="TKL77" s="172"/>
      <c r="TKM77" s="172"/>
      <c r="TKN77" s="172"/>
      <c r="TKO77" s="172"/>
      <c r="TKP77" s="172"/>
      <c r="TKQ77" s="172"/>
      <c r="TKR77" s="172"/>
      <c r="TKS77" s="172"/>
      <c r="TKT77" s="172"/>
      <c r="TKU77" s="172"/>
      <c r="TKV77" s="172"/>
      <c r="TKW77" s="172"/>
      <c r="TKX77" s="172"/>
      <c r="TKY77" s="172"/>
      <c r="TKZ77" s="172"/>
      <c r="TLA77" s="172"/>
      <c r="TLB77" s="172"/>
      <c r="TLC77" s="172"/>
      <c r="TLD77" s="172"/>
      <c r="TLE77" s="172"/>
      <c r="TLF77" s="172"/>
      <c r="TLG77" s="172"/>
      <c r="TLH77" s="172"/>
      <c r="TLI77" s="172"/>
      <c r="TLJ77" s="172"/>
      <c r="TLK77" s="172"/>
      <c r="TLL77" s="172"/>
      <c r="TLM77" s="172"/>
      <c r="TLN77" s="172"/>
      <c r="TLO77" s="172"/>
      <c r="TLP77" s="172"/>
      <c r="TLQ77" s="172"/>
      <c r="TLR77" s="172"/>
      <c r="TLS77" s="172"/>
      <c r="TLT77" s="172"/>
      <c r="TLU77" s="172"/>
      <c r="TLV77" s="172"/>
      <c r="TLW77" s="172"/>
      <c r="TLX77" s="172"/>
      <c r="TLY77" s="172"/>
      <c r="TLZ77" s="172"/>
      <c r="TMA77" s="172"/>
      <c r="TMB77" s="172"/>
      <c r="TMC77" s="172"/>
      <c r="TMD77" s="172"/>
      <c r="TME77" s="172"/>
      <c r="TMF77" s="172"/>
      <c r="TMG77" s="172"/>
      <c r="TMH77" s="172"/>
      <c r="TMI77" s="172"/>
      <c r="TMJ77" s="172"/>
      <c r="TMK77" s="172"/>
      <c r="TML77" s="172"/>
      <c r="TMM77" s="172"/>
      <c r="TMN77" s="172"/>
      <c r="TMO77" s="172"/>
      <c r="TMP77" s="172"/>
      <c r="TMQ77" s="172"/>
      <c r="TMR77" s="172"/>
      <c r="TMS77" s="172"/>
      <c r="TMT77" s="172"/>
      <c r="TMU77" s="172"/>
      <c r="TMV77" s="172"/>
      <c r="TMW77" s="172"/>
      <c r="TMX77" s="172"/>
      <c r="TMY77" s="172"/>
      <c r="TMZ77" s="172"/>
      <c r="TNA77" s="172"/>
      <c r="TNB77" s="172"/>
      <c r="TNC77" s="172"/>
      <c r="TND77" s="172"/>
      <c r="TNE77" s="172"/>
      <c r="TNF77" s="172"/>
      <c r="TNG77" s="172"/>
      <c r="TNH77" s="172"/>
      <c r="TNI77" s="172"/>
      <c r="TNJ77" s="172"/>
      <c r="TNK77" s="172"/>
      <c r="TNL77" s="172"/>
      <c r="TNM77" s="172"/>
      <c r="TNN77" s="172"/>
      <c r="TNO77" s="172"/>
      <c r="TNP77" s="172"/>
      <c r="TNQ77" s="172"/>
      <c r="TNR77" s="172"/>
      <c r="TNS77" s="172"/>
      <c r="TNT77" s="172"/>
      <c r="TNU77" s="172"/>
      <c r="TNV77" s="172"/>
      <c r="TNW77" s="172"/>
      <c r="TNX77" s="172"/>
      <c r="TNY77" s="172"/>
      <c r="TNZ77" s="172"/>
      <c r="TOA77" s="172"/>
      <c r="TOB77" s="172"/>
      <c r="TOC77" s="172"/>
      <c r="TOD77" s="172"/>
      <c r="TOE77" s="172"/>
      <c r="TOF77" s="172"/>
      <c r="TOG77" s="172"/>
      <c r="TOH77" s="172"/>
      <c r="TOI77" s="172"/>
      <c r="TOJ77" s="172"/>
      <c r="TOK77" s="172"/>
      <c r="TOL77" s="172"/>
      <c r="TOM77" s="172"/>
      <c r="TON77" s="172"/>
      <c r="TOO77" s="172"/>
      <c r="TOP77" s="172"/>
      <c r="TOQ77" s="172"/>
      <c r="TOR77" s="172"/>
      <c r="TOS77" s="172"/>
      <c r="TOT77" s="172"/>
      <c r="TOU77" s="172"/>
      <c r="TOV77" s="172"/>
      <c r="TOW77" s="172"/>
      <c r="TOX77" s="172"/>
      <c r="TOY77" s="172"/>
      <c r="TOZ77" s="172"/>
      <c r="TPA77" s="172"/>
      <c r="TPB77" s="172"/>
      <c r="TPC77" s="172"/>
      <c r="TPD77" s="172"/>
      <c r="TPE77" s="172"/>
      <c r="TPF77" s="172"/>
      <c r="TPG77" s="172"/>
      <c r="TPH77" s="172"/>
      <c r="TPI77" s="172"/>
      <c r="TPJ77" s="172"/>
      <c r="TPK77" s="172"/>
      <c r="TPL77" s="172"/>
      <c r="TPM77" s="172"/>
      <c r="TPN77" s="172"/>
      <c r="TPO77" s="172"/>
      <c r="TPP77" s="172"/>
      <c r="TPQ77" s="172"/>
      <c r="TPR77" s="172"/>
      <c r="TPS77" s="172"/>
      <c r="TPT77" s="172"/>
      <c r="TPU77" s="172"/>
      <c r="TPV77" s="172"/>
      <c r="TPW77" s="172"/>
      <c r="TPX77" s="172"/>
      <c r="TPY77" s="172"/>
      <c r="TPZ77" s="172"/>
      <c r="TQA77" s="172"/>
      <c r="TQB77" s="172"/>
      <c r="TQC77" s="172"/>
      <c r="TQD77" s="172"/>
      <c r="TQE77" s="172"/>
      <c r="TQF77" s="172"/>
      <c r="TQG77" s="172"/>
      <c r="TQH77" s="172"/>
      <c r="TQI77" s="172"/>
      <c r="TQJ77" s="172"/>
      <c r="TQK77" s="172"/>
      <c r="TQL77" s="172"/>
      <c r="TQM77" s="172"/>
      <c r="TQN77" s="172"/>
      <c r="TQO77" s="172"/>
      <c r="TQP77" s="172"/>
      <c r="TQQ77" s="172"/>
      <c r="TQR77" s="172"/>
      <c r="TQS77" s="172"/>
      <c r="TQT77" s="172"/>
      <c r="TQU77" s="172"/>
      <c r="TQV77" s="172"/>
      <c r="TQW77" s="172"/>
      <c r="TQX77" s="172"/>
      <c r="TQY77" s="172"/>
      <c r="TQZ77" s="172"/>
      <c r="TRA77" s="172"/>
      <c r="TRB77" s="172"/>
      <c r="TRC77" s="172"/>
      <c r="TRD77" s="172"/>
      <c r="TRE77" s="172"/>
      <c r="TRF77" s="172"/>
      <c r="TRG77" s="172"/>
      <c r="TRH77" s="172"/>
      <c r="TRI77" s="172"/>
      <c r="TRJ77" s="172"/>
      <c r="TRK77" s="172"/>
      <c r="TRL77" s="172"/>
      <c r="TRM77" s="172"/>
      <c r="TRN77" s="172"/>
      <c r="TRO77" s="172"/>
      <c r="TRP77" s="172"/>
      <c r="TRQ77" s="172"/>
      <c r="TRR77" s="172"/>
      <c r="TRS77" s="172"/>
      <c r="TRT77" s="172"/>
      <c r="TRU77" s="172"/>
      <c r="TRV77" s="172"/>
      <c r="TRW77" s="172"/>
      <c r="TRX77" s="172"/>
      <c r="TRY77" s="172"/>
      <c r="TRZ77" s="172"/>
      <c r="TSA77" s="172"/>
      <c r="TSB77" s="172"/>
      <c r="TSC77" s="172"/>
      <c r="TSD77" s="172"/>
      <c r="TSE77" s="172"/>
      <c r="TSF77" s="172"/>
      <c r="TSG77" s="172"/>
      <c r="TSH77" s="172"/>
      <c r="TSI77" s="172"/>
      <c r="TSJ77" s="172"/>
      <c r="TSK77" s="172"/>
      <c r="TSL77" s="172"/>
      <c r="TSM77" s="172"/>
      <c r="TSN77" s="172"/>
      <c r="TSO77" s="172"/>
      <c r="TSP77" s="172"/>
      <c r="TSQ77" s="172"/>
      <c r="TSR77" s="172"/>
      <c r="TSS77" s="172"/>
      <c r="TST77" s="172"/>
      <c r="TSU77" s="172"/>
      <c r="TSV77" s="172"/>
      <c r="TSW77" s="172"/>
      <c r="TSX77" s="172"/>
      <c r="TSY77" s="172"/>
      <c r="TSZ77" s="172"/>
      <c r="TTA77" s="172"/>
      <c r="TTB77" s="172"/>
      <c r="TTC77" s="172"/>
      <c r="TTD77" s="172"/>
      <c r="TTE77" s="172"/>
      <c r="TTF77" s="172"/>
      <c r="TTG77" s="172"/>
      <c r="TTH77" s="172"/>
      <c r="TTI77" s="172"/>
      <c r="TTJ77" s="172"/>
      <c r="TTK77" s="172"/>
      <c r="TTL77" s="172"/>
      <c r="TTM77" s="172"/>
      <c r="TTN77" s="172"/>
      <c r="TTO77" s="172"/>
      <c r="TTP77" s="172"/>
      <c r="TTQ77" s="172"/>
      <c r="TTR77" s="172"/>
      <c r="TTS77" s="172"/>
      <c r="TTT77" s="172"/>
      <c r="TTU77" s="172"/>
      <c r="TTV77" s="172"/>
      <c r="TTW77" s="172"/>
      <c r="TTX77" s="172"/>
      <c r="TTY77" s="172"/>
      <c r="TTZ77" s="172"/>
      <c r="TUA77" s="172"/>
      <c r="TUB77" s="172"/>
      <c r="TUC77" s="172"/>
      <c r="TUD77" s="172"/>
      <c r="TUE77" s="172"/>
      <c r="TUF77" s="172"/>
      <c r="TUG77" s="172"/>
      <c r="TUH77" s="172"/>
      <c r="TUI77" s="172"/>
      <c r="TUJ77" s="172"/>
      <c r="TUK77" s="172"/>
      <c r="TUL77" s="172"/>
      <c r="TUM77" s="172"/>
      <c r="TUN77" s="172"/>
      <c r="TUO77" s="172"/>
      <c r="TUP77" s="172"/>
      <c r="TUQ77" s="172"/>
      <c r="TUR77" s="172"/>
      <c r="TUS77" s="172"/>
      <c r="TUT77" s="172"/>
      <c r="TUU77" s="172"/>
      <c r="TUV77" s="172"/>
      <c r="TUW77" s="172"/>
      <c r="TUX77" s="172"/>
      <c r="TUY77" s="172"/>
      <c r="TUZ77" s="172"/>
      <c r="TVA77" s="172"/>
      <c r="TVB77" s="172"/>
      <c r="TVC77" s="172"/>
      <c r="TVD77" s="172"/>
      <c r="TVE77" s="172"/>
      <c r="TVF77" s="172"/>
      <c r="TVG77" s="172"/>
      <c r="TVH77" s="172"/>
      <c r="TVI77" s="172"/>
      <c r="TVJ77" s="172"/>
      <c r="TVK77" s="172"/>
      <c r="TVL77" s="172"/>
      <c r="TVM77" s="172"/>
      <c r="TVN77" s="172"/>
      <c r="TVO77" s="172"/>
      <c r="TVP77" s="172"/>
      <c r="TVQ77" s="172"/>
      <c r="TVR77" s="172"/>
      <c r="TVS77" s="172"/>
      <c r="TVT77" s="172"/>
      <c r="TVU77" s="172"/>
      <c r="TVV77" s="172"/>
      <c r="TVW77" s="172"/>
      <c r="TVX77" s="172"/>
      <c r="TVY77" s="172"/>
      <c r="TVZ77" s="172"/>
      <c r="TWA77" s="172"/>
      <c r="TWB77" s="172"/>
      <c r="TWC77" s="172"/>
      <c r="TWD77" s="172"/>
      <c r="TWE77" s="172"/>
      <c r="TWF77" s="172"/>
      <c r="TWG77" s="172"/>
      <c r="TWH77" s="172"/>
      <c r="TWI77" s="172"/>
      <c r="TWJ77" s="172"/>
      <c r="TWK77" s="172"/>
      <c r="TWL77" s="172"/>
      <c r="TWM77" s="172"/>
      <c r="TWN77" s="172"/>
      <c r="TWO77" s="172"/>
      <c r="TWP77" s="172"/>
      <c r="TWQ77" s="172"/>
      <c r="TWR77" s="172"/>
      <c r="TWS77" s="172"/>
      <c r="TWT77" s="172"/>
      <c r="TWU77" s="172"/>
      <c r="TWV77" s="172"/>
      <c r="TWW77" s="172"/>
      <c r="TWX77" s="172"/>
      <c r="TWY77" s="172"/>
      <c r="TWZ77" s="172"/>
      <c r="TXA77" s="172"/>
      <c r="TXB77" s="172"/>
      <c r="TXC77" s="172"/>
      <c r="TXD77" s="172"/>
      <c r="TXE77" s="172"/>
      <c r="TXF77" s="172"/>
      <c r="TXG77" s="172"/>
      <c r="TXH77" s="172"/>
      <c r="TXI77" s="172"/>
      <c r="TXJ77" s="172"/>
      <c r="TXK77" s="172"/>
      <c r="TXL77" s="172"/>
      <c r="TXM77" s="172"/>
      <c r="TXN77" s="172"/>
      <c r="TXO77" s="172"/>
      <c r="TXP77" s="172"/>
      <c r="TXQ77" s="172"/>
      <c r="TXR77" s="172"/>
      <c r="TXS77" s="172"/>
      <c r="TXT77" s="172"/>
      <c r="TXU77" s="172"/>
      <c r="TXV77" s="172"/>
      <c r="TXW77" s="172"/>
      <c r="TXX77" s="172"/>
      <c r="TXY77" s="172"/>
      <c r="TXZ77" s="172"/>
      <c r="TYA77" s="172"/>
      <c r="TYB77" s="172"/>
      <c r="TYC77" s="172"/>
      <c r="TYD77" s="172"/>
      <c r="TYE77" s="172"/>
      <c r="TYF77" s="172"/>
      <c r="TYG77" s="172"/>
      <c r="TYH77" s="172"/>
      <c r="TYI77" s="172"/>
      <c r="TYJ77" s="172"/>
      <c r="TYK77" s="172"/>
      <c r="TYL77" s="172"/>
      <c r="TYM77" s="172"/>
      <c r="TYN77" s="172"/>
      <c r="TYO77" s="172"/>
      <c r="TYP77" s="172"/>
      <c r="TYQ77" s="172"/>
      <c r="TYR77" s="172"/>
      <c r="TYS77" s="172"/>
      <c r="TYT77" s="172"/>
      <c r="TYU77" s="172"/>
      <c r="TYV77" s="172"/>
      <c r="TYW77" s="172"/>
      <c r="TYX77" s="172"/>
      <c r="TYY77" s="172"/>
      <c r="TYZ77" s="172"/>
      <c r="TZA77" s="172"/>
      <c r="TZB77" s="172"/>
      <c r="TZC77" s="172"/>
      <c r="TZD77" s="172"/>
      <c r="TZE77" s="172"/>
      <c r="TZF77" s="172"/>
      <c r="TZG77" s="172"/>
      <c r="TZH77" s="172"/>
      <c r="TZI77" s="172"/>
      <c r="TZJ77" s="172"/>
      <c r="TZK77" s="172"/>
      <c r="TZL77" s="172"/>
      <c r="TZM77" s="172"/>
      <c r="TZN77" s="172"/>
      <c r="TZO77" s="172"/>
      <c r="TZP77" s="172"/>
      <c r="TZQ77" s="172"/>
      <c r="TZR77" s="172"/>
      <c r="TZS77" s="172"/>
      <c r="TZT77" s="172"/>
      <c r="TZU77" s="172"/>
      <c r="TZV77" s="172"/>
      <c r="TZW77" s="172"/>
      <c r="TZX77" s="172"/>
      <c r="TZY77" s="172"/>
      <c r="TZZ77" s="172"/>
      <c r="UAA77" s="172"/>
      <c r="UAB77" s="172"/>
      <c r="UAC77" s="172"/>
      <c r="UAD77" s="172"/>
      <c r="UAE77" s="172"/>
      <c r="UAF77" s="172"/>
      <c r="UAG77" s="172"/>
      <c r="UAH77" s="172"/>
      <c r="UAI77" s="172"/>
      <c r="UAJ77" s="172"/>
      <c r="UAK77" s="172"/>
      <c r="UAL77" s="172"/>
      <c r="UAM77" s="172"/>
      <c r="UAN77" s="172"/>
      <c r="UAO77" s="172"/>
      <c r="UAP77" s="172"/>
      <c r="UAQ77" s="172"/>
      <c r="UAR77" s="172"/>
      <c r="UAS77" s="172"/>
      <c r="UAT77" s="172"/>
      <c r="UAU77" s="172"/>
      <c r="UAV77" s="172"/>
      <c r="UAW77" s="172"/>
      <c r="UAX77" s="172"/>
      <c r="UAY77" s="172"/>
      <c r="UAZ77" s="172"/>
      <c r="UBA77" s="172"/>
      <c r="UBB77" s="172"/>
      <c r="UBC77" s="172"/>
      <c r="UBD77" s="172"/>
      <c r="UBE77" s="172"/>
      <c r="UBF77" s="172"/>
      <c r="UBG77" s="172"/>
      <c r="UBH77" s="172"/>
      <c r="UBI77" s="172"/>
      <c r="UBJ77" s="172"/>
      <c r="UBK77" s="172"/>
      <c r="UBL77" s="172"/>
      <c r="UBM77" s="172"/>
      <c r="UBN77" s="172"/>
      <c r="UBO77" s="172"/>
      <c r="UBP77" s="172"/>
      <c r="UBQ77" s="172"/>
      <c r="UBR77" s="172"/>
      <c r="UBS77" s="172"/>
      <c r="UBT77" s="172"/>
      <c r="UBU77" s="172"/>
      <c r="UBV77" s="172"/>
      <c r="UBW77" s="172"/>
      <c r="UBX77" s="172"/>
      <c r="UBY77" s="172"/>
      <c r="UBZ77" s="172"/>
      <c r="UCA77" s="172"/>
      <c r="UCB77" s="172"/>
      <c r="UCC77" s="172"/>
      <c r="UCD77" s="172"/>
      <c r="UCE77" s="172"/>
      <c r="UCF77" s="172"/>
      <c r="UCG77" s="172"/>
      <c r="UCH77" s="172"/>
      <c r="UCI77" s="172"/>
      <c r="UCJ77" s="172"/>
      <c r="UCK77" s="172"/>
      <c r="UCL77" s="172"/>
      <c r="UCM77" s="172"/>
      <c r="UCN77" s="172"/>
      <c r="UCO77" s="172"/>
      <c r="UCP77" s="172"/>
      <c r="UCQ77" s="172"/>
      <c r="UCR77" s="172"/>
      <c r="UCS77" s="172"/>
      <c r="UCT77" s="172"/>
      <c r="UCU77" s="172"/>
      <c r="UCV77" s="172"/>
      <c r="UCW77" s="172"/>
      <c r="UCX77" s="172"/>
      <c r="UCY77" s="172"/>
      <c r="UCZ77" s="172"/>
      <c r="UDA77" s="172"/>
      <c r="UDB77" s="172"/>
      <c r="UDC77" s="172"/>
      <c r="UDD77" s="172"/>
      <c r="UDE77" s="172"/>
      <c r="UDF77" s="172"/>
      <c r="UDG77" s="172"/>
      <c r="UDH77" s="172"/>
      <c r="UDI77" s="172"/>
      <c r="UDJ77" s="172"/>
      <c r="UDK77" s="172"/>
      <c r="UDL77" s="172"/>
      <c r="UDM77" s="172"/>
      <c r="UDN77" s="172"/>
      <c r="UDO77" s="172"/>
      <c r="UDP77" s="172"/>
      <c r="UDQ77" s="172"/>
      <c r="UDR77" s="172"/>
      <c r="UDS77" s="172"/>
      <c r="UDT77" s="172"/>
      <c r="UDU77" s="172"/>
      <c r="UDV77" s="172"/>
      <c r="UDW77" s="172"/>
      <c r="UDX77" s="172"/>
      <c r="UDY77" s="172"/>
      <c r="UDZ77" s="172"/>
      <c r="UEA77" s="172"/>
      <c r="UEB77" s="172"/>
      <c r="UEC77" s="172"/>
      <c r="UED77" s="172"/>
      <c r="UEE77" s="172"/>
      <c r="UEF77" s="172"/>
      <c r="UEG77" s="172"/>
      <c r="UEH77" s="172"/>
      <c r="UEI77" s="172"/>
      <c r="UEJ77" s="172"/>
      <c r="UEK77" s="172"/>
      <c r="UEL77" s="172"/>
      <c r="UEM77" s="172"/>
      <c r="UEN77" s="172"/>
      <c r="UEO77" s="172"/>
      <c r="UEP77" s="172"/>
      <c r="UEQ77" s="172"/>
      <c r="UER77" s="172"/>
      <c r="UES77" s="172"/>
      <c r="UET77" s="172"/>
      <c r="UEU77" s="172"/>
      <c r="UEV77" s="172"/>
      <c r="UEW77" s="172"/>
      <c r="UEX77" s="172"/>
      <c r="UEY77" s="172"/>
      <c r="UEZ77" s="172"/>
      <c r="UFA77" s="172"/>
      <c r="UFB77" s="172"/>
      <c r="UFC77" s="172"/>
      <c r="UFD77" s="172"/>
      <c r="UFE77" s="172"/>
      <c r="UFF77" s="172"/>
      <c r="UFG77" s="172"/>
      <c r="UFH77" s="172"/>
      <c r="UFI77" s="172"/>
      <c r="UFJ77" s="172"/>
      <c r="UFK77" s="172"/>
      <c r="UFL77" s="172"/>
      <c r="UFM77" s="172"/>
      <c r="UFN77" s="172"/>
      <c r="UFO77" s="172"/>
      <c r="UFP77" s="172"/>
      <c r="UFQ77" s="172"/>
      <c r="UFR77" s="172"/>
      <c r="UFS77" s="172"/>
      <c r="UFT77" s="172"/>
      <c r="UFU77" s="172"/>
      <c r="UFV77" s="172"/>
      <c r="UFW77" s="172"/>
      <c r="UFX77" s="172"/>
      <c r="UFY77" s="172"/>
      <c r="UFZ77" s="172"/>
      <c r="UGA77" s="172"/>
      <c r="UGB77" s="172"/>
      <c r="UGC77" s="172"/>
      <c r="UGD77" s="172"/>
      <c r="UGE77" s="172"/>
      <c r="UGF77" s="172"/>
      <c r="UGG77" s="172"/>
      <c r="UGH77" s="172"/>
      <c r="UGI77" s="172"/>
      <c r="UGJ77" s="172"/>
      <c r="UGK77" s="172"/>
      <c r="UGL77" s="172"/>
      <c r="UGM77" s="172"/>
      <c r="UGN77" s="172"/>
      <c r="UGO77" s="172"/>
      <c r="UGP77" s="172"/>
      <c r="UGQ77" s="172"/>
      <c r="UGR77" s="172"/>
      <c r="UGS77" s="172"/>
      <c r="UGT77" s="172"/>
      <c r="UGU77" s="172"/>
      <c r="UGV77" s="172"/>
      <c r="UGW77" s="172"/>
      <c r="UGX77" s="172"/>
      <c r="UGY77" s="172"/>
      <c r="UGZ77" s="172"/>
      <c r="UHA77" s="172"/>
      <c r="UHB77" s="172"/>
      <c r="UHC77" s="172"/>
      <c r="UHD77" s="172"/>
      <c r="UHE77" s="172"/>
      <c r="UHF77" s="172"/>
      <c r="UHG77" s="172"/>
      <c r="UHH77" s="172"/>
      <c r="UHI77" s="172"/>
      <c r="UHJ77" s="172"/>
      <c r="UHK77" s="172"/>
      <c r="UHL77" s="172"/>
      <c r="UHM77" s="172"/>
      <c r="UHN77" s="172"/>
      <c r="UHO77" s="172"/>
      <c r="UHP77" s="172"/>
      <c r="UHQ77" s="172"/>
      <c r="UHR77" s="172"/>
      <c r="UHS77" s="172"/>
      <c r="UHT77" s="172"/>
      <c r="UHU77" s="172"/>
      <c r="UHV77" s="172"/>
      <c r="UHW77" s="172"/>
      <c r="UHX77" s="172"/>
      <c r="UHY77" s="172"/>
      <c r="UHZ77" s="172"/>
      <c r="UIA77" s="172"/>
      <c r="UIB77" s="172"/>
      <c r="UIC77" s="172"/>
      <c r="UID77" s="172"/>
      <c r="UIE77" s="172"/>
      <c r="UIF77" s="172"/>
      <c r="UIG77" s="172"/>
      <c r="UIH77" s="172"/>
      <c r="UII77" s="172"/>
      <c r="UIJ77" s="172"/>
      <c r="UIK77" s="172"/>
      <c r="UIL77" s="172"/>
      <c r="UIM77" s="172"/>
      <c r="UIN77" s="172"/>
      <c r="UIO77" s="172"/>
      <c r="UIP77" s="172"/>
      <c r="UIQ77" s="172"/>
      <c r="UIR77" s="172"/>
      <c r="UIS77" s="172"/>
      <c r="UIT77" s="172"/>
      <c r="UIU77" s="172"/>
      <c r="UIV77" s="172"/>
      <c r="UIW77" s="172"/>
      <c r="UIX77" s="172"/>
      <c r="UIY77" s="172"/>
      <c r="UIZ77" s="172"/>
      <c r="UJA77" s="172"/>
      <c r="UJB77" s="172"/>
      <c r="UJC77" s="172"/>
      <c r="UJD77" s="172"/>
      <c r="UJE77" s="172"/>
      <c r="UJF77" s="172"/>
      <c r="UJG77" s="172"/>
      <c r="UJH77" s="172"/>
      <c r="UJI77" s="172"/>
      <c r="UJJ77" s="172"/>
      <c r="UJK77" s="172"/>
      <c r="UJL77" s="172"/>
      <c r="UJM77" s="172"/>
      <c r="UJN77" s="172"/>
      <c r="UJO77" s="172"/>
      <c r="UJP77" s="172"/>
      <c r="UJQ77" s="172"/>
      <c r="UJR77" s="172"/>
      <c r="UJS77" s="172"/>
      <c r="UJT77" s="172"/>
      <c r="UJU77" s="172"/>
      <c r="UJV77" s="172"/>
      <c r="UJW77" s="172"/>
      <c r="UJX77" s="172"/>
      <c r="UJY77" s="172"/>
      <c r="UJZ77" s="172"/>
      <c r="UKA77" s="172"/>
      <c r="UKB77" s="172"/>
      <c r="UKC77" s="172"/>
      <c r="UKD77" s="172"/>
      <c r="UKE77" s="172"/>
      <c r="UKF77" s="172"/>
      <c r="UKG77" s="172"/>
      <c r="UKH77" s="172"/>
      <c r="UKI77" s="172"/>
      <c r="UKJ77" s="172"/>
      <c r="UKK77" s="172"/>
      <c r="UKL77" s="172"/>
      <c r="UKM77" s="172"/>
      <c r="UKN77" s="172"/>
      <c r="UKO77" s="172"/>
      <c r="UKP77" s="172"/>
      <c r="UKQ77" s="172"/>
      <c r="UKR77" s="172"/>
      <c r="UKS77" s="172"/>
      <c r="UKT77" s="172"/>
      <c r="UKU77" s="172"/>
      <c r="UKV77" s="172"/>
      <c r="UKW77" s="172"/>
      <c r="UKX77" s="172"/>
      <c r="UKY77" s="172"/>
      <c r="UKZ77" s="172"/>
      <c r="ULA77" s="172"/>
      <c r="ULB77" s="172"/>
      <c r="ULC77" s="172"/>
      <c r="ULD77" s="172"/>
      <c r="ULE77" s="172"/>
      <c r="ULF77" s="172"/>
      <c r="ULG77" s="172"/>
      <c r="ULH77" s="172"/>
      <c r="ULI77" s="172"/>
      <c r="ULJ77" s="172"/>
      <c r="ULK77" s="172"/>
      <c r="ULL77" s="172"/>
      <c r="ULM77" s="172"/>
      <c r="ULN77" s="172"/>
      <c r="ULO77" s="172"/>
      <c r="ULP77" s="172"/>
      <c r="ULQ77" s="172"/>
      <c r="ULR77" s="172"/>
      <c r="ULS77" s="172"/>
      <c r="ULT77" s="172"/>
      <c r="ULU77" s="172"/>
      <c r="ULV77" s="172"/>
      <c r="ULW77" s="172"/>
      <c r="ULX77" s="172"/>
      <c r="ULY77" s="172"/>
      <c r="ULZ77" s="172"/>
      <c r="UMA77" s="172"/>
      <c r="UMB77" s="172"/>
      <c r="UMC77" s="172"/>
      <c r="UMD77" s="172"/>
      <c r="UME77" s="172"/>
      <c r="UMF77" s="172"/>
      <c r="UMG77" s="172"/>
      <c r="UMH77" s="172"/>
      <c r="UMI77" s="172"/>
      <c r="UMJ77" s="172"/>
      <c r="UMK77" s="172"/>
      <c r="UML77" s="172"/>
      <c r="UMM77" s="172"/>
      <c r="UMN77" s="172"/>
      <c r="UMO77" s="172"/>
      <c r="UMP77" s="172"/>
      <c r="UMQ77" s="172"/>
      <c r="UMR77" s="172"/>
      <c r="UMS77" s="172"/>
      <c r="UMT77" s="172"/>
      <c r="UMU77" s="172"/>
      <c r="UMV77" s="172"/>
      <c r="UMW77" s="172"/>
      <c r="UMX77" s="172"/>
      <c r="UMY77" s="172"/>
      <c r="UMZ77" s="172"/>
      <c r="UNA77" s="172"/>
      <c r="UNB77" s="172"/>
      <c r="UNC77" s="172"/>
      <c r="UND77" s="172"/>
      <c r="UNE77" s="172"/>
      <c r="UNF77" s="172"/>
      <c r="UNG77" s="172"/>
      <c r="UNH77" s="172"/>
      <c r="UNI77" s="172"/>
      <c r="UNJ77" s="172"/>
      <c r="UNK77" s="172"/>
      <c r="UNL77" s="172"/>
      <c r="UNM77" s="172"/>
      <c r="UNN77" s="172"/>
      <c r="UNO77" s="172"/>
      <c r="UNP77" s="172"/>
      <c r="UNQ77" s="172"/>
      <c r="UNR77" s="172"/>
      <c r="UNS77" s="172"/>
      <c r="UNT77" s="172"/>
      <c r="UNU77" s="172"/>
      <c r="UNV77" s="172"/>
      <c r="UNW77" s="172"/>
      <c r="UNX77" s="172"/>
      <c r="UNY77" s="172"/>
      <c r="UNZ77" s="172"/>
      <c r="UOA77" s="172"/>
      <c r="UOB77" s="172"/>
      <c r="UOC77" s="172"/>
      <c r="UOD77" s="172"/>
      <c r="UOE77" s="172"/>
      <c r="UOF77" s="172"/>
      <c r="UOG77" s="172"/>
      <c r="UOH77" s="172"/>
      <c r="UOI77" s="172"/>
      <c r="UOJ77" s="172"/>
      <c r="UOK77" s="172"/>
      <c r="UOL77" s="172"/>
      <c r="UOM77" s="172"/>
      <c r="UON77" s="172"/>
      <c r="UOO77" s="172"/>
      <c r="UOP77" s="172"/>
      <c r="UOQ77" s="172"/>
      <c r="UOR77" s="172"/>
      <c r="UOS77" s="172"/>
      <c r="UOT77" s="172"/>
      <c r="UOU77" s="172"/>
      <c r="UOV77" s="172"/>
      <c r="UOW77" s="172"/>
      <c r="UOX77" s="172"/>
      <c r="UOY77" s="172"/>
      <c r="UOZ77" s="172"/>
      <c r="UPA77" s="172"/>
      <c r="UPB77" s="172"/>
      <c r="UPC77" s="172"/>
      <c r="UPD77" s="172"/>
      <c r="UPE77" s="172"/>
      <c r="UPF77" s="172"/>
      <c r="UPG77" s="172"/>
      <c r="UPH77" s="172"/>
      <c r="UPI77" s="172"/>
      <c r="UPJ77" s="172"/>
      <c r="UPK77" s="172"/>
      <c r="UPL77" s="172"/>
      <c r="UPM77" s="172"/>
      <c r="UPN77" s="172"/>
      <c r="UPO77" s="172"/>
      <c r="UPP77" s="172"/>
      <c r="UPQ77" s="172"/>
      <c r="UPR77" s="172"/>
      <c r="UPS77" s="172"/>
      <c r="UPT77" s="172"/>
      <c r="UPU77" s="172"/>
      <c r="UPV77" s="172"/>
      <c r="UPW77" s="172"/>
      <c r="UPX77" s="172"/>
      <c r="UPY77" s="172"/>
      <c r="UPZ77" s="172"/>
      <c r="UQA77" s="172"/>
      <c r="UQB77" s="172"/>
      <c r="UQC77" s="172"/>
      <c r="UQD77" s="172"/>
      <c r="UQE77" s="172"/>
      <c r="UQF77" s="172"/>
      <c r="UQG77" s="172"/>
      <c r="UQH77" s="172"/>
      <c r="UQI77" s="172"/>
      <c r="UQJ77" s="172"/>
      <c r="UQK77" s="172"/>
      <c r="UQL77" s="172"/>
      <c r="UQM77" s="172"/>
      <c r="UQN77" s="172"/>
      <c r="UQO77" s="172"/>
      <c r="UQP77" s="172"/>
      <c r="UQQ77" s="172"/>
      <c r="UQR77" s="172"/>
      <c r="UQS77" s="172"/>
      <c r="UQT77" s="172"/>
      <c r="UQU77" s="172"/>
      <c r="UQV77" s="172"/>
      <c r="UQW77" s="172"/>
      <c r="UQX77" s="172"/>
      <c r="UQY77" s="172"/>
      <c r="UQZ77" s="172"/>
      <c r="URA77" s="172"/>
      <c r="URB77" s="172"/>
      <c r="URC77" s="172"/>
      <c r="URD77" s="172"/>
      <c r="URE77" s="172"/>
      <c r="URF77" s="172"/>
      <c r="URG77" s="172"/>
      <c r="URH77" s="172"/>
      <c r="URI77" s="172"/>
      <c r="URJ77" s="172"/>
      <c r="URK77" s="172"/>
      <c r="URL77" s="172"/>
      <c r="URM77" s="172"/>
      <c r="URN77" s="172"/>
      <c r="URO77" s="172"/>
      <c r="URP77" s="172"/>
      <c r="URQ77" s="172"/>
      <c r="URR77" s="172"/>
      <c r="URS77" s="172"/>
      <c r="URT77" s="172"/>
      <c r="URU77" s="172"/>
      <c r="URV77" s="172"/>
      <c r="URW77" s="172"/>
      <c r="URX77" s="172"/>
      <c r="URY77" s="172"/>
      <c r="URZ77" s="172"/>
      <c r="USA77" s="172"/>
      <c r="USB77" s="172"/>
      <c r="USC77" s="172"/>
      <c r="USD77" s="172"/>
      <c r="USE77" s="172"/>
      <c r="USF77" s="172"/>
      <c r="USG77" s="172"/>
      <c r="USH77" s="172"/>
      <c r="USI77" s="172"/>
      <c r="USJ77" s="172"/>
      <c r="USK77" s="172"/>
      <c r="USL77" s="172"/>
      <c r="USM77" s="172"/>
      <c r="USN77" s="172"/>
      <c r="USO77" s="172"/>
      <c r="USP77" s="172"/>
      <c r="USQ77" s="172"/>
      <c r="USR77" s="172"/>
      <c r="USS77" s="172"/>
      <c r="UST77" s="172"/>
      <c r="USU77" s="172"/>
      <c r="USV77" s="172"/>
      <c r="USW77" s="172"/>
      <c r="USX77" s="172"/>
      <c r="USY77" s="172"/>
      <c r="USZ77" s="172"/>
      <c r="UTA77" s="172"/>
      <c r="UTB77" s="172"/>
      <c r="UTC77" s="172"/>
      <c r="UTD77" s="172"/>
      <c r="UTE77" s="172"/>
      <c r="UTF77" s="172"/>
      <c r="UTG77" s="172"/>
      <c r="UTH77" s="172"/>
      <c r="UTI77" s="172"/>
      <c r="UTJ77" s="172"/>
      <c r="UTK77" s="172"/>
      <c r="UTL77" s="172"/>
      <c r="UTM77" s="172"/>
      <c r="UTN77" s="172"/>
      <c r="UTO77" s="172"/>
      <c r="UTP77" s="172"/>
      <c r="UTQ77" s="172"/>
      <c r="UTR77" s="172"/>
      <c r="UTS77" s="172"/>
      <c r="UTT77" s="172"/>
      <c r="UTU77" s="172"/>
      <c r="UTV77" s="172"/>
      <c r="UTW77" s="172"/>
      <c r="UTX77" s="172"/>
      <c r="UTY77" s="172"/>
      <c r="UTZ77" s="172"/>
      <c r="UUA77" s="172"/>
      <c r="UUB77" s="172"/>
      <c r="UUC77" s="172"/>
      <c r="UUD77" s="172"/>
      <c r="UUE77" s="172"/>
      <c r="UUF77" s="172"/>
      <c r="UUG77" s="172"/>
      <c r="UUH77" s="172"/>
      <c r="UUI77" s="172"/>
      <c r="UUJ77" s="172"/>
      <c r="UUK77" s="172"/>
      <c r="UUL77" s="172"/>
      <c r="UUM77" s="172"/>
      <c r="UUN77" s="172"/>
      <c r="UUO77" s="172"/>
      <c r="UUP77" s="172"/>
      <c r="UUQ77" s="172"/>
      <c r="UUR77" s="172"/>
      <c r="UUS77" s="172"/>
      <c r="UUT77" s="172"/>
      <c r="UUU77" s="172"/>
      <c r="UUV77" s="172"/>
      <c r="UUW77" s="172"/>
      <c r="UUX77" s="172"/>
      <c r="UUY77" s="172"/>
      <c r="UUZ77" s="172"/>
      <c r="UVA77" s="172"/>
      <c r="UVB77" s="172"/>
      <c r="UVC77" s="172"/>
      <c r="UVD77" s="172"/>
      <c r="UVE77" s="172"/>
      <c r="UVF77" s="172"/>
      <c r="UVG77" s="172"/>
      <c r="UVH77" s="172"/>
      <c r="UVI77" s="172"/>
      <c r="UVJ77" s="172"/>
      <c r="UVK77" s="172"/>
      <c r="UVL77" s="172"/>
      <c r="UVM77" s="172"/>
      <c r="UVN77" s="172"/>
      <c r="UVO77" s="172"/>
      <c r="UVP77" s="172"/>
      <c r="UVQ77" s="172"/>
      <c r="UVR77" s="172"/>
      <c r="UVS77" s="172"/>
      <c r="UVT77" s="172"/>
      <c r="UVU77" s="172"/>
      <c r="UVV77" s="172"/>
      <c r="UVW77" s="172"/>
      <c r="UVX77" s="172"/>
      <c r="UVY77" s="172"/>
      <c r="UVZ77" s="172"/>
      <c r="UWA77" s="172"/>
      <c r="UWB77" s="172"/>
      <c r="UWC77" s="172"/>
      <c r="UWD77" s="172"/>
      <c r="UWE77" s="172"/>
      <c r="UWF77" s="172"/>
      <c r="UWG77" s="172"/>
      <c r="UWH77" s="172"/>
      <c r="UWI77" s="172"/>
      <c r="UWJ77" s="172"/>
      <c r="UWK77" s="172"/>
      <c r="UWL77" s="172"/>
      <c r="UWM77" s="172"/>
      <c r="UWN77" s="172"/>
      <c r="UWO77" s="172"/>
      <c r="UWP77" s="172"/>
      <c r="UWQ77" s="172"/>
      <c r="UWR77" s="172"/>
      <c r="UWS77" s="172"/>
      <c r="UWT77" s="172"/>
      <c r="UWU77" s="172"/>
      <c r="UWV77" s="172"/>
      <c r="UWW77" s="172"/>
      <c r="UWX77" s="172"/>
      <c r="UWY77" s="172"/>
      <c r="UWZ77" s="172"/>
      <c r="UXA77" s="172"/>
      <c r="UXB77" s="172"/>
      <c r="UXC77" s="172"/>
      <c r="UXD77" s="172"/>
      <c r="UXE77" s="172"/>
      <c r="UXF77" s="172"/>
      <c r="UXG77" s="172"/>
      <c r="UXH77" s="172"/>
      <c r="UXI77" s="172"/>
      <c r="UXJ77" s="172"/>
      <c r="UXK77" s="172"/>
      <c r="UXL77" s="172"/>
      <c r="UXM77" s="172"/>
      <c r="UXN77" s="172"/>
      <c r="UXO77" s="172"/>
      <c r="UXP77" s="172"/>
      <c r="UXQ77" s="172"/>
      <c r="UXR77" s="172"/>
      <c r="UXS77" s="172"/>
      <c r="UXT77" s="172"/>
      <c r="UXU77" s="172"/>
      <c r="UXV77" s="172"/>
      <c r="UXW77" s="172"/>
      <c r="UXX77" s="172"/>
      <c r="UXY77" s="172"/>
      <c r="UXZ77" s="172"/>
      <c r="UYA77" s="172"/>
      <c r="UYB77" s="172"/>
      <c r="UYC77" s="172"/>
      <c r="UYD77" s="172"/>
      <c r="UYE77" s="172"/>
      <c r="UYF77" s="172"/>
      <c r="UYG77" s="172"/>
      <c r="UYH77" s="172"/>
      <c r="UYI77" s="172"/>
      <c r="UYJ77" s="172"/>
      <c r="UYK77" s="172"/>
      <c r="UYL77" s="172"/>
      <c r="UYM77" s="172"/>
      <c r="UYN77" s="172"/>
      <c r="UYO77" s="172"/>
      <c r="UYP77" s="172"/>
      <c r="UYQ77" s="172"/>
      <c r="UYR77" s="172"/>
      <c r="UYS77" s="172"/>
      <c r="UYT77" s="172"/>
      <c r="UYU77" s="172"/>
      <c r="UYV77" s="172"/>
      <c r="UYW77" s="172"/>
      <c r="UYX77" s="172"/>
      <c r="UYY77" s="172"/>
      <c r="UYZ77" s="172"/>
      <c r="UZA77" s="172"/>
      <c r="UZB77" s="172"/>
      <c r="UZC77" s="172"/>
      <c r="UZD77" s="172"/>
      <c r="UZE77" s="172"/>
      <c r="UZF77" s="172"/>
      <c r="UZG77" s="172"/>
      <c r="UZH77" s="172"/>
      <c r="UZI77" s="172"/>
      <c r="UZJ77" s="172"/>
      <c r="UZK77" s="172"/>
      <c r="UZL77" s="172"/>
      <c r="UZM77" s="172"/>
      <c r="UZN77" s="172"/>
      <c r="UZO77" s="172"/>
      <c r="UZP77" s="172"/>
      <c r="UZQ77" s="172"/>
      <c r="UZR77" s="172"/>
      <c r="UZS77" s="172"/>
      <c r="UZT77" s="172"/>
      <c r="UZU77" s="172"/>
      <c r="UZV77" s="172"/>
      <c r="UZW77" s="172"/>
      <c r="UZX77" s="172"/>
      <c r="UZY77" s="172"/>
      <c r="UZZ77" s="172"/>
      <c r="VAA77" s="172"/>
      <c r="VAB77" s="172"/>
      <c r="VAC77" s="172"/>
      <c r="VAD77" s="172"/>
      <c r="VAE77" s="172"/>
      <c r="VAF77" s="172"/>
      <c r="VAG77" s="172"/>
      <c r="VAH77" s="172"/>
      <c r="VAI77" s="172"/>
      <c r="VAJ77" s="172"/>
      <c r="VAK77" s="172"/>
      <c r="VAL77" s="172"/>
      <c r="VAM77" s="172"/>
      <c r="VAN77" s="172"/>
      <c r="VAO77" s="172"/>
      <c r="VAP77" s="172"/>
      <c r="VAQ77" s="172"/>
      <c r="VAR77" s="172"/>
      <c r="VAS77" s="172"/>
      <c r="VAT77" s="172"/>
      <c r="VAU77" s="172"/>
      <c r="VAV77" s="172"/>
      <c r="VAW77" s="172"/>
      <c r="VAX77" s="172"/>
      <c r="VAY77" s="172"/>
      <c r="VAZ77" s="172"/>
      <c r="VBA77" s="172"/>
      <c r="VBB77" s="172"/>
      <c r="VBC77" s="172"/>
      <c r="VBD77" s="172"/>
      <c r="VBE77" s="172"/>
      <c r="VBF77" s="172"/>
      <c r="VBG77" s="172"/>
      <c r="VBH77" s="172"/>
      <c r="VBI77" s="172"/>
      <c r="VBJ77" s="172"/>
      <c r="VBK77" s="172"/>
      <c r="VBL77" s="172"/>
      <c r="VBM77" s="172"/>
      <c r="VBN77" s="172"/>
      <c r="VBO77" s="172"/>
      <c r="VBP77" s="172"/>
      <c r="VBQ77" s="172"/>
      <c r="VBR77" s="172"/>
      <c r="VBS77" s="172"/>
      <c r="VBT77" s="172"/>
      <c r="VBU77" s="172"/>
      <c r="VBV77" s="172"/>
      <c r="VBW77" s="172"/>
      <c r="VBX77" s="172"/>
      <c r="VBY77" s="172"/>
      <c r="VBZ77" s="172"/>
      <c r="VCA77" s="172"/>
      <c r="VCB77" s="172"/>
      <c r="VCC77" s="172"/>
      <c r="VCD77" s="172"/>
      <c r="VCE77" s="172"/>
      <c r="VCF77" s="172"/>
      <c r="VCG77" s="172"/>
      <c r="VCH77" s="172"/>
      <c r="VCI77" s="172"/>
      <c r="VCJ77" s="172"/>
      <c r="VCK77" s="172"/>
      <c r="VCL77" s="172"/>
      <c r="VCM77" s="172"/>
      <c r="VCN77" s="172"/>
      <c r="VCO77" s="172"/>
      <c r="VCP77" s="172"/>
      <c r="VCQ77" s="172"/>
      <c r="VCR77" s="172"/>
      <c r="VCS77" s="172"/>
      <c r="VCT77" s="172"/>
      <c r="VCU77" s="172"/>
      <c r="VCV77" s="172"/>
      <c r="VCW77" s="172"/>
      <c r="VCX77" s="172"/>
      <c r="VCY77" s="172"/>
      <c r="VCZ77" s="172"/>
      <c r="VDA77" s="172"/>
      <c r="VDB77" s="172"/>
      <c r="VDC77" s="172"/>
      <c r="VDD77" s="172"/>
      <c r="VDE77" s="172"/>
      <c r="VDF77" s="172"/>
      <c r="VDG77" s="172"/>
      <c r="VDH77" s="172"/>
      <c r="VDI77" s="172"/>
      <c r="VDJ77" s="172"/>
      <c r="VDK77" s="172"/>
      <c r="VDL77" s="172"/>
      <c r="VDM77" s="172"/>
      <c r="VDN77" s="172"/>
      <c r="VDO77" s="172"/>
      <c r="VDP77" s="172"/>
      <c r="VDQ77" s="172"/>
      <c r="VDR77" s="172"/>
      <c r="VDS77" s="172"/>
      <c r="VDT77" s="172"/>
      <c r="VDU77" s="172"/>
      <c r="VDV77" s="172"/>
      <c r="VDW77" s="172"/>
      <c r="VDX77" s="172"/>
      <c r="VDY77" s="172"/>
      <c r="VDZ77" s="172"/>
      <c r="VEA77" s="172"/>
      <c r="VEB77" s="172"/>
      <c r="VEC77" s="172"/>
      <c r="VED77" s="172"/>
      <c r="VEE77" s="172"/>
      <c r="VEF77" s="172"/>
      <c r="VEG77" s="172"/>
      <c r="VEH77" s="172"/>
      <c r="VEI77" s="172"/>
      <c r="VEJ77" s="172"/>
      <c r="VEK77" s="172"/>
      <c r="VEL77" s="172"/>
      <c r="VEM77" s="172"/>
      <c r="VEN77" s="172"/>
      <c r="VEO77" s="172"/>
      <c r="VEP77" s="172"/>
      <c r="VEQ77" s="172"/>
      <c r="VER77" s="172"/>
      <c r="VES77" s="172"/>
      <c r="VET77" s="172"/>
      <c r="VEU77" s="172"/>
      <c r="VEV77" s="172"/>
      <c r="VEW77" s="172"/>
      <c r="VEX77" s="172"/>
      <c r="VEY77" s="172"/>
      <c r="VEZ77" s="172"/>
      <c r="VFA77" s="172"/>
      <c r="VFB77" s="172"/>
      <c r="VFC77" s="172"/>
      <c r="VFD77" s="172"/>
      <c r="VFE77" s="172"/>
      <c r="VFF77" s="172"/>
      <c r="VFG77" s="172"/>
      <c r="VFH77" s="172"/>
      <c r="VFI77" s="172"/>
      <c r="VFJ77" s="172"/>
      <c r="VFK77" s="172"/>
      <c r="VFL77" s="172"/>
      <c r="VFM77" s="172"/>
      <c r="VFN77" s="172"/>
      <c r="VFO77" s="172"/>
      <c r="VFP77" s="172"/>
      <c r="VFQ77" s="172"/>
      <c r="VFR77" s="172"/>
      <c r="VFS77" s="172"/>
      <c r="VFT77" s="172"/>
      <c r="VFU77" s="172"/>
      <c r="VFV77" s="172"/>
      <c r="VFW77" s="172"/>
      <c r="VFX77" s="172"/>
      <c r="VFY77" s="172"/>
      <c r="VFZ77" s="172"/>
      <c r="VGA77" s="172"/>
      <c r="VGB77" s="172"/>
      <c r="VGC77" s="172"/>
      <c r="VGD77" s="172"/>
      <c r="VGE77" s="172"/>
      <c r="VGF77" s="172"/>
      <c r="VGG77" s="172"/>
      <c r="VGH77" s="172"/>
      <c r="VGI77" s="172"/>
      <c r="VGJ77" s="172"/>
      <c r="VGK77" s="172"/>
      <c r="VGL77" s="172"/>
      <c r="VGM77" s="172"/>
      <c r="VGN77" s="172"/>
      <c r="VGO77" s="172"/>
      <c r="VGP77" s="172"/>
      <c r="VGQ77" s="172"/>
      <c r="VGR77" s="172"/>
      <c r="VGS77" s="172"/>
      <c r="VGT77" s="172"/>
      <c r="VGU77" s="172"/>
      <c r="VGV77" s="172"/>
      <c r="VGW77" s="172"/>
      <c r="VGX77" s="172"/>
      <c r="VGY77" s="172"/>
      <c r="VGZ77" s="172"/>
      <c r="VHA77" s="172"/>
      <c r="VHB77" s="172"/>
      <c r="VHC77" s="172"/>
      <c r="VHD77" s="172"/>
      <c r="VHE77" s="172"/>
      <c r="VHF77" s="172"/>
      <c r="VHG77" s="172"/>
      <c r="VHH77" s="172"/>
      <c r="VHI77" s="172"/>
      <c r="VHJ77" s="172"/>
      <c r="VHK77" s="172"/>
      <c r="VHL77" s="172"/>
      <c r="VHM77" s="172"/>
      <c r="VHN77" s="172"/>
      <c r="VHO77" s="172"/>
      <c r="VHP77" s="172"/>
      <c r="VHQ77" s="172"/>
      <c r="VHR77" s="172"/>
      <c r="VHS77" s="172"/>
      <c r="VHT77" s="172"/>
      <c r="VHU77" s="172"/>
      <c r="VHV77" s="172"/>
      <c r="VHW77" s="172"/>
      <c r="VHX77" s="172"/>
      <c r="VHY77" s="172"/>
      <c r="VHZ77" s="172"/>
      <c r="VIA77" s="172"/>
      <c r="VIB77" s="172"/>
      <c r="VIC77" s="172"/>
      <c r="VID77" s="172"/>
      <c r="VIE77" s="172"/>
      <c r="VIF77" s="172"/>
      <c r="VIG77" s="172"/>
      <c r="VIH77" s="172"/>
      <c r="VII77" s="172"/>
      <c r="VIJ77" s="172"/>
      <c r="VIK77" s="172"/>
      <c r="VIL77" s="172"/>
      <c r="VIM77" s="172"/>
      <c r="VIN77" s="172"/>
      <c r="VIO77" s="172"/>
      <c r="VIP77" s="172"/>
      <c r="VIQ77" s="172"/>
      <c r="VIR77" s="172"/>
      <c r="VIS77" s="172"/>
      <c r="VIT77" s="172"/>
      <c r="VIU77" s="172"/>
      <c r="VIV77" s="172"/>
      <c r="VIW77" s="172"/>
      <c r="VIX77" s="172"/>
      <c r="VIY77" s="172"/>
      <c r="VIZ77" s="172"/>
      <c r="VJA77" s="172"/>
      <c r="VJB77" s="172"/>
      <c r="VJC77" s="172"/>
      <c r="VJD77" s="172"/>
      <c r="VJE77" s="172"/>
      <c r="VJF77" s="172"/>
      <c r="VJG77" s="172"/>
      <c r="VJH77" s="172"/>
      <c r="VJI77" s="172"/>
      <c r="VJJ77" s="172"/>
      <c r="VJK77" s="172"/>
      <c r="VJL77" s="172"/>
      <c r="VJM77" s="172"/>
      <c r="VJN77" s="172"/>
      <c r="VJO77" s="172"/>
      <c r="VJP77" s="172"/>
      <c r="VJQ77" s="172"/>
      <c r="VJR77" s="172"/>
      <c r="VJS77" s="172"/>
      <c r="VJT77" s="172"/>
      <c r="VJU77" s="172"/>
      <c r="VJV77" s="172"/>
      <c r="VJW77" s="172"/>
      <c r="VJX77" s="172"/>
      <c r="VJY77" s="172"/>
      <c r="VJZ77" s="172"/>
      <c r="VKA77" s="172"/>
      <c r="VKB77" s="172"/>
      <c r="VKC77" s="172"/>
      <c r="VKD77" s="172"/>
      <c r="VKE77" s="172"/>
      <c r="VKF77" s="172"/>
      <c r="VKG77" s="172"/>
      <c r="VKH77" s="172"/>
      <c r="VKI77" s="172"/>
      <c r="VKJ77" s="172"/>
      <c r="VKK77" s="172"/>
      <c r="VKL77" s="172"/>
      <c r="VKM77" s="172"/>
      <c r="VKN77" s="172"/>
      <c r="VKO77" s="172"/>
      <c r="VKP77" s="172"/>
      <c r="VKQ77" s="172"/>
      <c r="VKR77" s="172"/>
      <c r="VKS77" s="172"/>
      <c r="VKT77" s="172"/>
      <c r="VKU77" s="172"/>
      <c r="VKV77" s="172"/>
      <c r="VKW77" s="172"/>
      <c r="VKX77" s="172"/>
      <c r="VKY77" s="172"/>
      <c r="VKZ77" s="172"/>
      <c r="VLA77" s="172"/>
      <c r="VLB77" s="172"/>
      <c r="VLC77" s="172"/>
      <c r="VLD77" s="172"/>
      <c r="VLE77" s="172"/>
      <c r="VLF77" s="172"/>
      <c r="VLG77" s="172"/>
      <c r="VLH77" s="172"/>
      <c r="VLI77" s="172"/>
      <c r="VLJ77" s="172"/>
      <c r="VLK77" s="172"/>
      <c r="VLL77" s="172"/>
      <c r="VLM77" s="172"/>
      <c r="VLN77" s="172"/>
      <c r="VLO77" s="172"/>
      <c r="VLP77" s="172"/>
      <c r="VLQ77" s="172"/>
      <c r="VLR77" s="172"/>
      <c r="VLS77" s="172"/>
      <c r="VLT77" s="172"/>
      <c r="VLU77" s="172"/>
      <c r="VLV77" s="172"/>
      <c r="VLW77" s="172"/>
      <c r="VLX77" s="172"/>
      <c r="VLY77" s="172"/>
      <c r="VLZ77" s="172"/>
      <c r="VMA77" s="172"/>
      <c r="VMB77" s="172"/>
      <c r="VMC77" s="172"/>
      <c r="VMD77" s="172"/>
      <c r="VME77" s="172"/>
      <c r="VMF77" s="172"/>
      <c r="VMG77" s="172"/>
      <c r="VMH77" s="172"/>
      <c r="VMI77" s="172"/>
      <c r="VMJ77" s="172"/>
      <c r="VMK77" s="172"/>
      <c r="VML77" s="172"/>
      <c r="VMM77" s="172"/>
      <c r="VMN77" s="172"/>
      <c r="VMO77" s="172"/>
      <c r="VMP77" s="172"/>
      <c r="VMQ77" s="172"/>
      <c r="VMR77" s="172"/>
      <c r="VMS77" s="172"/>
      <c r="VMT77" s="172"/>
      <c r="VMU77" s="172"/>
      <c r="VMV77" s="172"/>
      <c r="VMW77" s="172"/>
      <c r="VMX77" s="172"/>
      <c r="VMY77" s="172"/>
      <c r="VMZ77" s="172"/>
      <c r="VNA77" s="172"/>
      <c r="VNB77" s="172"/>
      <c r="VNC77" s="172"/>
      <c r="VND77" s="172"/>
      <c r="VNE77" s="172"/>
      <c r="VNF77" s="172"/>
      <c r="VNG77" s="172"/>
      <c r="VNH77" s="172"/>
      <c r="VNI77" s="172"/>
      <c r="VNJ77" s="172"/>
      <c r="VNK77" s="172"/>
      <c r="VNL77" s="172"/>
      <c r="VNM77" s="172"/>
      <c r="VNN77" s="172"/>
      <c r="VNO77" s="172"/>
      <c r="VNP77" s="172"/>
      <c r="VNQ77" s="172"/>
      <c r="VNR77" s="172"/>
      <c r="VNS77" s="172"/>
      <c r="VNT77" s="172"/>
      <c r="VNU77" s="172"/>
      <c r="VNV77" s="172"/>
      <c r="VNW77" s="172"/>
      <c r="VNX77" s="172"/>
      <c r="VNY77" s="172"/>
      <c r="VNZ77" s="172"/>
      <c r="VOA77" s="172"/>
      <c r="VOB77" s="172"/>
      <c r="VOC77" s="172"/>
      <c r="VOD77" s="172"/>
      <c r="VOE77" s="172"/>
      <c r="VOF77" s="172"/>
      <c r="VOG77" s="172"/>
      <c r="VOH77" s="172"/>
      <c r="VOI77" s="172"/>
      <c r="VOJ77" s="172"/>
      <c r="VOK77" s="172"/>
      <c r="VOL77" s="172"/>
      <c r="VOM77" s="172"/>
      <c r="VON77" s="172"/>
      <c r="VOO77" s="172"/>
      <c r="VOP77" s="172"/>
      <c r="VOQ77" s="172"/>
      <c r="VOR77" s="172"/>
      <c r="VOS77" s="172"/>
      <c r="VOT77" s="172"/>
      <c r="VOU77" s="172"/>
      <c r="VOV77" s="172"/>
      <c r="VOW77" s="172"/>
      <c r="VOX77" s="172"/>
      <c r="VOY77" s="172"/>
      <c r="VOZ77" s="172"/>
      <c r="VPA77" s="172"/>
      <c r="VPB77" s="172"/>
      <c r="VPC77" s="172"/>
      <c r="VPD77" s="172"/>
      <c r="VPE77" s="172"/>
      <c r="VPF77" s="172"/>
      <c r="VPG77" s="172"/>
      <c r="VPH77" s="172"/>
      <c r="VPI77" s="172"/>
      <c r="VPJ77" s="172"/>
      <c r="VPK77" s="172"/>
      <c r="VPL77" s="172"/>
      <c r="VPM77" s="172"/>
      <c r="VPN77" s="172"/>
      <c r="VPO77" s="172"/>
      <c r="VPP77" s="172"/>
      <c r="VPQ77" s="172"/>
      <c r="VPR77" s="172"/>
      <c r="VPS77" s="172"/>
      <c r="VPT77" s="172"/>
      <c r="VPU77" s="172"/>
      <c r="VPV77" s="172"/>
      <c r="VPW77" s="172"/>
      <c r="VPX77" s="172"/>
      <c r="VPY77" s="172"/>
      <c r="VPZ77" s="172"/>
      <c r="VQA77" s="172"/>
      <c r="VQB77" s="172"/>
      <c r="VQC77" s="172"/>
      <c r="VQD77" s="172"/>
      <c r="VQE77" s="172"/>
      <c r="VQF77" s="172"/>
      <c r="VQG77" s="172"/>
      <c r="VQH77" s="172"/>
      <c r="VQI77" s="172"/>
      <c r="VQJ77" s="172"/>
      <c r="VQK77" s="172"/>
      <c r="VQL77" s="172"/>
      <c r="VQM77" s="172"/>
      <c r="VQN77" s="172"/>
      <c r="VQO77" s="172"/>
      <c r="VQP77" s="172"/>
      <c r="VQQ77" s="172"/>
      <c r="VQR77" s="172"/>
      <c r="VQS77" s="172"/>
      <c r="VQT77" s="172"/>
      <c r="VQU77" s="172"/>
      <c r="VQV77" s="172"/>
      <c r="VQW77" s="172"/>
      <c r="VQX77" s="172"/>
      <c r="VQY77" s="172"/>
      <c r="VQZ77" s="172"/>
      <c r="VRA77" s="172"/>
      <c r="VRB77" s="172"/>
      <c r="VRC77" s="172"/>
      <c r="VRD77" s="172"/>
      <c r="VRE77" s="172"/>
      <c r="VRF77" s="172"/>
      <c r="VRG77" s="172"/>
      <c r="VRH77" s="172"/>
      <c r="VRI77" s="172"/>
      <c r="VRJ77" s="172"/>
      <c r="VRK77" s="172"/>
      <c r="VRL77" s="172"/>
      <c r="VRM77" s="172"/>
      <c r="VRN77" s="172"/>
      <c r="VRO77" s="172"/>
      <c r="VRP77" s="172"/>
      <c r="VRQ77" s="172"/>
      <c r="VRR77" s="172"/>
      <c r="VRS77" s="172"/>
      <c r="VRT77" s="172"/>
      <c r="VRU77" s="172"/>
      <c r="VRV77" s="172"/>
      <c r="VRW77" s="172"/>
      <c r="VRX77" s="172"/>
      <c r="VRY77" s="172"/>
      <c r="VRZ77" s="172"/>
      <c r="VSA77" s="172"/>
      <c r="VSB77" s="172"/>
      <c r="VSC77" s="172"/>
      <c r="VSD77" s="172"/>
      <c r="VSE77" s="172"/>
      <c r="VSF77" s="172"/>
      <c r="VSG77" s="172"/>
      <c r="VSH77" s="172"/>
      <c r="VSI77" s="172"/>
      <c r="VSJ77" s="172"/>
      <c r="VSK77" s="172"/>
      <c r="VSL77" s="172"/>
      <c r="VSM77" s="172"/>
      <c r="VSN77" s="172"/>
      <c r="VSO77" s="172"/>
      <c r="VSP77" s="172"/>
      <c r="VSQ77" s="172"/>
      <c r="VSR77" s="172"/>
      <c r="VSS77" s="172"/>
      <c r="VST77" s="172"/>
      <c r="VSU77" s="172"/>
      <c r="VSV77" s="172"/>
      <c r="VSW77" s="172"/>
      <c r="VSX77" s="172"/>
      <c r="VSY77" s="172"/>
      <c r="VSZ77" s="172"/>
      <c r="VTA77" s="172"/>
      <c r="VTB77" s="172"/>
      <c r="VTC77" s="172"/>
      <c r="VTD77" s="172"/>
      <c r="VTE77" s="172"/>
      <c r="VTF77" s="172"/>
      <c r="VTG77" s="172"/>
      <c r="VTH77" s="172"/>
      <c r="VTI77" s="172"/>
      <c r="VTJ77" s="172"/>
      <c r="VTK77" s="172"/>
      <c r="VTL77" s="172"/>
      <c r="VTM77" s="172"/>
      <c r="VTN77" s="172"/>
      <c r="VTO77" s="172"/>
      <c r="VTP77" s="172"/>
      <c r="VTQ77" s="172"/>
      <c r="VTR77" s="172"/>
      <c r="VTS77" s="172"/>
      <c r="VTT77" s="172"/>
      <c r="VTU77" s="172"/>
      <c r="VTV77" s="172"/>
      <c r="VTW77" s="172"/>
      <c r="VTX77" s="172"/>
      <c r="VTY77" s="172"/>
      <c r="VTZ77" s="172"/>
      <c r="VUA77" s="172"/>
      <c r="VUB77" s="172"/>
      <c r="VUC77" s="172"/>
      <c r="VUD77" s="172"/>
      <c r="VUE77" s="172"/>
      <c r="VUF77" s="172"/>
      <c r="VUG77" s="172"/>
      <c r="VUH77" s="172"/>
      <c r="VUI77" s="172"/>
      <c r="VUJ77" s="172"/>
      <c r="VUK77" s="172"/>
      <c r="VUL77" s="172"/>
      <c r="VUM77" s="172"/>
      <c r="VUN77" s="172"/>
      <c r="VUO77" s="172"/>
      <c r="VUP77" s="172"/>
      <c r="VUQ77" s="172"/>
      <c r="VUR77" s="172"/>
      <c r="VUS77" s="172"/>
      <c r="VUT77" s="172"/>
      <c r="VUU77" s="172"/>
      <c r="VUV77" s="172"/>
      <c r="VUW77" s="172"/>
      <c r="VUX77" s="172"/>
      <c r="VUY77" s="172"/>
      <c r="VUZ77" s="172"/>
      <c r="VVA77" s="172"/>
      <c r="VVB77" s="172"/>
      <c r="VVC77" s="172"/>
      <c r="VVD77" s="172"/>
      <c r="VVE77" s="172"/>
      <c r="VVF77" s="172"/>
      <c r="VVG77" s="172"/>
      <c r="VVH77" s="172"/>
      <c r="VVI77" s="172"/>
      <c r="VVJ77" s="172"/>
      <c r="VVK77" s="172"/>
      <c r="VVL77" s="172"/>
      <c r="VVM77" s="172"/>
      <c r="VVN77" s="172"/>
      <c r="VVO77" s="172"/>
      <c r="VVP77" s="172"/>
      <c r="VVQ77" s="172"/>
      <c r="VVR77" s="172"/>
      <c r="VVS77" s="172"/>
      <c r="VVT77" s="172"/>
      <c r="VVU77" s="172"/>
      <c r="VVV77" s="172"/>
      <c r="VVW77" s="172"/>
      <c r="VVX77" s="172"/>
      <c r="VVY77" s="172"/>
      <c r="VVZ77" s="172"/>
      <c r="VWA77" s="172"/>
      <c r="VWB77" s="172"/>
      <c r="VWC77" s="172"/>
      <c r="VWD77" s="172"/>
      <c r="VWE77" s="172"/>
      <c r="VWF77" s="172"/>
      <c r="VWG77" s="172"/>
      <c r="VWH77" s="172"/>
      <c r="VWI77" s="172"/>
      <c r="VWJ77" s="172"/>
      <c r="VWK77" s="172"/>
      <c r="VWL77" s="172"/>
      <c r="VWM77" s="172"/>
      <c r="VWN77" s="172"/>
      <c r="VWO77" s="172"/>
      <c r="VWP77" s="172"/>
      <c r="VWQ77" s="172"/>
      <c r="VWR77" s="172"/>
      <c r="VWS77" s="172"/>
      <c r="VWT77" s="172"/>
      <c r="VWU77" s="172"/>
      <c r="VWV77" s="172"/>
      <c r="VWW77" s="172"/>
      <c r="VWX77" s="172"/>
      <c r="VWY77" s="172"/>
      <c r="VWZ77" s="172"/>
      <c r="VXA77" s="172"/>
      <c r="VXB77" s="172"/>
      <c r="VXC77" s="172"/>
      <c r="VXD77" s="172"/>
      <c r="VXE77" s="172"/>
      <c r="VXF77" s="172"/>
      <c r="VXG77" s="172"/>
      <c r="VXH77" s="172"/>
      <c r="VXI77" s="172"/>
      <c r="VXJ77" s="172"/>
      <c r="VXK77" s="172"/>
      <c r="VXL77" s="172"/>
      <c r="VXM77" s="172"/>
      <c r="VXN77" s="172"/>
      <c r="VXO77" s="172"/>
      <c r="VXP77" s="172"/>
      <c r="VXQ77" s="172"/>
      <c r="VXR77" s="172"/>
      <c r="VXS77" s="172"/>
      <c r="VXT77" s="172"/>
      <c r="VXU77" s="172"/>
      <c r="VXV77" s="172"/>
      <c r="VXW77" s="172"/>
      <c r="VXX77" s="172"/>
      <c r="VXY77" s="172"/>
      <c r="VXZ77" s="172"/>
      <c r="VYA77" s="172"/>
      <c r="VYB77" s="172"/>
      <c r="VYC77" s="172"/>
      <c r="VYD77" s="172"/>
      <c r="VYE77" s="172"/>
      <c r="VYF77" s="172"/>
      <c r="VYG77" s="172"/>
      <c r="VYH77" s="172"/>
      <c r="VYI77" s="172"/>
      <c r="VYJ77" s="172"/>
      <c r="VYK77" s="172"/>
      <c r="VYL77" s="172"/>
      <c r="VYM77" s="172"/>
      <c r="VYN77" s="172"/>
      <c r="VYO77" s="172"/>
      <c r="VYP77" s="172"/>
      <c r="VYQ77" s="172"/>
      <c r="VYR77" s="172"/>
      <c r="VYS77" s="172"/>
      <c r="VYT77" s="172"/>
      <c r="VYU77" s="172"/>
      <c r="VYV77" s="172"/>
      <c r="VYW77" s="172"/>
      <c r="VYX77" s="172"/>
      <c r="VYY77" s="172"/>
      <c r="VYZ77" s="172"/>
      <c r="VZA77" s="172"/>
      <c r="VZB77" s="172"/>
      <c r="VZC77" s="172"/>
      <c r="VZD77" s="172"/>
      <c r="VZE77" s="172"/>
      <c r="VZF77" s="172"/>
      <c r="VZG77" s="172"/>
      <c r="VZH77" s="172"/>
      <c r="VZI77" s="172"/>
      <c r="VZJ77" s="172"/>
      <c r="VZK77" s="172"/>
      <c r="VZL77" s="172"/>
      <c r="VZM77" s="172"/>
      <c r="VZN77" s="172"/>
      <c r="VZO77" s="172"/>
      <c r="VZP77" s="172"/>
      <c r="VZQ77" s="172"/>
      <c r="VZR77" s="172"/>
      <c r="VZS77" s="172"/>
      <c r="VZT77" s="172"/>
      <c r="VZU77" s="172"/>
      <c r="VZV77" s="172"/>
      <c r="VZW77" s="172"/>
      <c r="VZX77" s="172"/>
      <c r="VZY77" s="172"/>
      <c r="VZZ77" s="172"/>
      <c r="WAA77" s="172"/>
      <c r="WAB77" s="172"/>
      <c r="WAC77" s="172"/>
      <c r="WAD77" s="172"/>
      <c r="WAE77" s="172"/>
      <c r="WAF77" s="172"/>
      <c r="WAG77" s="172"/>
      <c r="WAH77" s="172"/>
      <c r="WAI77" s="172"/>
      <c r="WAJ77" s="172"/>
      <c r="WAK77" s="172"/>
      <c r="WAL77" s="172"/>
      <c r="WAM77" s="172"/>
      <c r="WAN77" s="172"/>
      <c r="WAO77" s="172"/>
      <c r="WAP77" s="172"/>
      <c r="WAQ77" s="172"/>
      <c r="WAR77" s="172"/>
      <c r="WAS77" s="172"/>
      <c r="WAT77" s="172"/>
      <c r="WAU77" s="172"/>
      <c r="WAV77" s="172"/>
      <c r="WAW77" s="172"/>
      <c r="WAX77" s="172"/>
      <c r="WAY77" s="172"/>
      <c r="WAZ77" s="172"/>
      <c r="WBA77" s="172"/>
      <c r="WBB77" s="172"/>
      <c r="WBC77" s="172"/>
      <c r="WBD77" s="172"/>
      <c r="WBE77" s="172"/>
      <c r="WBF77" s="172"/>
      <c r="WBG77" s="172"/>
      <c r="WBH77" s="172"/>
      <c r="WBI77" s="172"/>
      <c r="WBJ77" s="172"/>
      <c r="WBK77" s="172"/>
      <c r="WBL77" s="172"/>
      <c r="WBM77" s="172"/>
      <c r="WBN77" s="172"/>
      <c r="WBO77" s="172"/>
      <c r="WBP77" s="172"/>
      <c r="WBQ77" s="172"/>
      <c r="WBR77" s="172"/>
      <c r="WBS77" s="172"/>
      <c r="WBT77" s="172"/>
      <c r="WBU77" s="172"/>
      <c r="WBV77" s="172"/>
      <c r="WBW77" s="172"/>
      <c r="WBX77" s="172"/>
      <c r="WBY77" s="172"/>
      <c r="WBZ77" s="172"/>
      <c r="WCA77" s="172"/>
      <c r="WCB77" s="172"/>
      <c r="WCC77" s="172"/>
      <c r="WCD77" s="172"/>
      <c r="WCE77" s="172"/>
      <c r="WCF77" s="172"/>
      <c r="WCG77" s="172"/>
      <c r="WCH77" s="172"/>
      <c r="WCI77" s="172"/>
      <c r="WCJ77" s="172"/>
      <c r="WCK77" s="172"/>
      <c r="WCL77" s="172"/>
      <c r="WCM77" s="172"/>
      <c r="WCN77" s="172"/>
      <c r="WCO77" s="172"/>
      <c r="WCP77" s="172"/>
      <c r="WCQ77" s="172"/>
      <c r="WCR77" s="172"/>
      <c r="WCS77" s="172"/>
      <c r="WCT77" s="172"/>
      <c r="WCU77" s="172"/>
      <c r="WCV77" s="172"/>
      <c r="WCW77" s="172"/>
      <c r="WCX77" s="172"/>
      <c r="WCY77" s="172"/>
      <c r="WCZ77" s="172"/>
      <c r="WDA77" s="172"/>
      <c r="WDB77" s="172"/>
      <c r="WDC77" s="172"/>
      <c r="WDD77" s="172"/>
      <c r="WDE77" s="172"/>
      <c r="WDF77" s="172"/>
      <c r="WDG77" s="172"/>
      <c r="WDH77" s="172"/>
      <c r="WDI77" s="172"/>
      <c r="WDJ77" s="172"/>
      <c r="WDK77" s="172"/>
      <c r="WDL77" s="172"/>
      <c r="WDM77" s="172"/>
      <c r="WDN77" s="172"/>
      <c r="WDO77" s="172"/>
      <c r="WDP77" s="172"/>
      <c r="WDQ77" s="172"/>
      <c r="WDR77" s="172"/>
      <c r="WDS77" s="172"/>
      <c r="WDT77" s="172"/>
      <c r="WDU77" s="172"/>
      <c r="WDV77" s="172"/>
      <c r="WDW77" s="172"/>
      <c r="WDX77" s="172"/>
      <c r="WDY77" s="172"/>
      <c r="WDZ77" s="172"/>
      <c r="WEA77" s="172"/>
      <c r="WEB77" s="172"/>
      <c r="WEC77" s="172"/>
      <c r="WED77" s="172"/>
      <c r="WEE77" s="172"/>
      <c r="WEF77" s="172"/>
      <c r="WEG77" s="172"/>
      <c r="WEH77" s="172"/>
      <c r="WEI77" s="172"/>
      <c r="WEJ77" s="172"/>
      <c r="WEK77" s="172"/>
      <c r="WEL77" s="172"/>
      <c r="WEM77" s="172"/>
      <c r="WEN77" s="172"/>
      <c r="WEO77" s="172"/>
      <c r="WEP77" s="172"/>
      <c r="WEQ77" s="172"/>
      <c r="WER77" s="172"/>
      <c r="WES77" s="172"/>
      <c r="WET77" s="172"/>
      <c r="WEU77" s="172"/>
      <c r="WEV77" s="172"/>
      <c r="WEW77" s="172"/>
      <c r="WEX77" s="172"/>
      <c r="WEY77" s="172"/>
      <c r="WEZ77" s="172"/>
      <c r="WFA77" s="172"/>
      <c r="WFB77" s="172"/>
      <c r="WFC77" s="172"/>
      <c r="WFD77" s="172"/>
      <c r="WFE77" s="172"/>
      <c r="WFF77" s="172"/>
      <c r="WFG77" s="172"/>
      <c r="WFH77" s="172"/>
      <c r="WFI77" s="172"/>
      <c r="WFJ77" s="172"/>
      <c r="WFK77" s="172"/>
      <c r="WFL77" s="172"/>
      <c r="WFM77" s="172"/>
      <c r="WFN77" s="172"/>
      <c r="WFO77" s="172"/>
      <c r="WFP77" s="172"/>
      <c r="WFQ77" s="172"/>
      <c r="WFR77" s="172"/>
      <c r="WFS77" s="172"/>
      <c r="WFT77" s="172"/>
      <c r="WFU77" s="172"/>
      <c r="WFV77" s="172"/>
      <c r="WFW77" s="172"/>
      <c r="WFX77" s="172"/>
      <c r="WFY77" s="172"/>
      <c r="WFZ77" s="172"/>
      <c r="WGA77" s="172"/>
      <c r="WGB77" s="172"/>
      <c r="WGC77" s="172"/>
      <c r="WGD77" s="172"/>
      <c r="WGE77" s="172"/>
      <c r="WGF77" s="172"/>
      <c r="WGG77" s="172"/>
      <c r="WGH77" s="172"/>
      <c r="WGI77" s="172"/>
      <c r="WGJ77" s="172"/>
      <c r="WGK77" s="172"/>
      <c r="WGL77" s="172"/>
      <c r="WGM77" s="172"/>
      <c r="WGN77" s="172"/>
      <c r="WGO77" s="172"/>
      <c r="WGP77" s="172"/>
      <c r="WGQ77" s="172"/>
      <c r="WGR77" s="172"/>
      <c r="WGS77" s="172"/>
      <c r="WGT77" s="172"/>
      <c r="WGU77" s="172"/>
      <c r="WGV77" s="172"/>
      <c r="WGW77" s="172"/>
      <c r="WGX77" s="172"/>
      <c r="WGY77" s="172"/>
      <c r="WGZ77" s="172"/>
      <c r="WHA77" s="172"/>
      <c r="WHB77" s="172"/>
      <c r="WHC77" s="172"/>
      <c r="WHD77" s="172"/>
      <c r="WHE77" s="172"/>
      <c r="WHF77" s="172"/>
      <c r="WHG77" s="172"/>
      <c r="WHH77" s="172"/>
      <c r="WHI77" s="172"/>
      <c r="WHJ77" s="172"/>
      <c r="WHK77" s="172"/>
      <c r="WHL77" s="172"/>
      <c r="WHM77" s="172"/>
      <c r="WHN77" s="172"/>
      <c r="WHO77" s="172"/>
      <c r="WHP77" s="172"/>
      <c r="WHQ77" s="172"/>
      <c r="WHR77" s="172"/>
      <c r="WHS77" s="172"/>
      <c r="WHT77" s="172"/>
      <c r="WHU77" s="172"/>
      <c r="WHV77" s="172"/>
      <c r="WHW77" s="172"/>
      <c r="WHX77" s="172"/>
      <c r="WHY77" s="172"/>
      <c r="WHZ77" s="172"/>
      <c r="WIA77" s="172"/>
      <c r="WIB77" s="172"/>
      <c r="WIC77" s="172"/>
      <c r="WID77" s="172"/>
      <c r="WIE77" s="172"/>
      <c r="WIF77" s="172"/>
      <c r="WIG77" s="172"/>
      <c r="WIH77" s="172"/>
      <c r="WII77" s="172"/>
      <c r="WIJ77" s="172"/>
      <c r="WIK77" s="172"/>
      <c r="WIL77" s="172"/>
      <c r="WIM77" s="172"/>
      <c r="WIN77" s="172"/>
      <c r="WIO77" s="172"/>
      <c r="WIP77" s="172"/>
      <c r="WIQ77" s="172"/>
      <c r="WIR77" s="172"/>
      <c r="WIS77" s="172"/>
      <c r="WIT77" s="172"/>
      <c r="WIU77" s="172"/>
      <c r="WIV77" s="172"/>
      <c r="WIW77" s="172"/>
      <c r="WIX77" s="172"/>
      <c r="WIY77" s="172"/>
      <c r="WIZ77" s="172"/>
      <c r="WJA77" s="172"/>
      <c r="WJB77" s="172"/>
      <c r="WJC77" s="172"/>
      <c r="WJD77" s="172"/>
      <c r="WJE77" s="172"/>
      <c r="WJF77" s="172"/>
      <c r="WJG77" s="172"/>
      <c r="WJH77" s="172"/>
      <c r="WJI77" s="172"/>
      <c r="WJJ77" s="172"/>
      <c r="WJK77" s="172"/>
      <c r="WJL77" s="172"/>
      <c r="WJM77" s="172"/>
      <c r="WJN77" s="172"/>
      <c r="WJO77" s="172"/>
      <c r="WJP77" s="172"/>
      <c r="WJQ77" s="172"/>
      <c r="WJR77" s="172"/>
      <c r="WJS77" s="172"/>
      <c r="WJT77" s="172"/>
      <c r="WJU77" s="172"/>
      <c r="WJV77" s="172"/>
      <c r="WJW77" s="172"/>
      <c r="WJX77" s="172"/>
      <c r="WJY77" s="172"/>
      <c r="WJZ77" s="172"/>
      <c r="WKA77" s="172"/>
      <c r="WKB77" s="172"/>
      <c r="WKC77" s="172"/>
      <c r="WKD77" s="172"/>
      <c r="WKE77" s="172"/>
      <c r="WKF77" s="172"/>
      <c r="WKG77" s="172"/>
      <c r="WKH77" s="172"/>
      <c r="WKI77" s="172"/>
      <c r="WKJ77" s="172"/>
      <c r="WKK77" s="172"/>
      <c r="WKL77" s="172"/>
      <c r="WKM77" s="172"/>
      <c r="WKN77" s="172"/>
      <c r="WKO77" s="172"/>
      <c r="WKP77" s="172"/>
      <c r="WKQ77" s="172"/>
      <c r="WKR77" s="172"/>
      <c r="WKS77" s="172"/>
      <c r="WKT77" s="172"/>
      <c r="WKU77" s="172"/>
      <c r="WKV77" s="172"/>
      <c r="WKW77" s="172"/>
      <c r="WKX77" s="172"/>
      <c r="WKY77" s="172"/>
      <c r="WKZ77" s="172"/>
      <c r="WLA77" s="172"/>
      <c r="WLB77" s="172"/>
      <c r="WLC77" s="172"/>
      <c r="WLD77" s="172"/>
      <c r="WLE77" s="172"/>
      <c r="WLF77" s="172"/>
      <c r="WLG77" s="172"/>
      <c r="WLH77" s="172"/>
      <c r="WLI77" s="172"/>
      <c r="WLJ77" s="172"/>
      <c r="WLK77" s="172"/>
      <c r="WLL77" s="172"/>
      <c r="WLM77" s="172"/>
      <c r="WLN77" s="172"/>
      <c r="WLO77" s="172"/>
      <c r="WLP77" s="172"/>
      <c r="WLQ77" s="172"/>
      <c r="WLR77" s="172"/>
      <c r="WLS77" s="172"/>
      <c r="WLT77" s="172"/>
      <c r="WLU77" s="172"/>
      <c r="WLV77" s="172"/>
      <c r="WLW77" s="172"/>
      <c r="WLX77" s="172"/>
      <c r="WLY77" s="172"/>
      <c r="WLZ77" s="172"/>
      <c r="WMA77" s="172"/>
      <c r="WMB77" s="172"/>
      <c r="WMC77" s="172"/>
      <c r="WMD77" s="172"/>
      <c r="WME77" s="172"/>
      <c r="WMF77" s="172"/>
      <c r="WMG77" s="172"/>
      <c r="WMH77" s="172"/>
      <c r="WMI77" s="172"/>
      <c r="WMJ77" s="172"/>
      <c r="WMK77" s="172"/>
      <c r="WML77" s="172"/>
      <c r="WMM77" s="172"/>
      <c r="WMN77" s="172"/>
      <c r="WMO77" s="172"/>
      <c r="WMP77" s="172"/>
      <c r="WMQ77" s="172"/>
      <c r="WMR77" s="172"/>
      <c r="WMS77" s="172"/>
      <c r="WMT77" s="172"/>
      <c r="WMU77" s="172"/>
      <c r="WMV77" s="172"/>
      <c r="WMW77" s="172"/>
      <c r="WMX77" s="172"/>
      <c r="WMY77" s="172"/>
      <c r="WMZ77" s="172"/>
      <c r="WNA77" s="172"/>
      <c r="WNB77" s="172"/>
      <c r="WNC77" s="172"/>
      <c r="WND77" s="172"/>
      <c r="WNE77" s="172"/>
      <c r="WNF77" s="172"/>
      <c r="WNG77" s="172"/>
      <c r="WNH77" s="172"/>
      <c r="WNI77" s="172"/>
      <c r="WNJ77" s="172"/>
      <c r="WNK77" s="172"/>
      <c r="WNL77" s="172"/>
      <c r="WNM77" s="172"/>
      <c r="WNN77" s="172"/>
      <c r="WNO77" s="172"/>
      <c r="WNP77" s="172"/>
      <c r="WNQ77" s="172"/>
      <c r="WNR77" s="172"/>
      <c r="WNS77" s="172"/>
      <c r="WNT77" s="172"/>
      <c r="WNU77" s="172"/>
      <c r="WNV77" s="172"/>
      <c r="WNW77" s="172"/>
      <c r="WNX77" s="172"/>
      <c r="WNY77" s="172"/>
      <c r="WNZ77" s="172"/>
      <c r="WOA77" s="172"/>
      <c r="WOB77" s="172"/>
      <c r="WOC77" s="172"/>
      <c r="WOD77" s="172"/>
      <c r="WOE77" s="172"/>
      <c r="WOF77" s="172"/>
      <c r="WOG77" s="172"/>
      <c r="WOH77" s="172"/>
      <c r="WOI77" s="172"/>
      <c r="WOJ77" s="172"/>
      <c r="WOK77" s="172"/>
      <c r="WOL77" s="172"/>
      <c r="WOM77" s="172"/>
      <c r="WON77" s="172"/>
      <c r="WOO77" s="172"/>
      <c r="WOP77" s="172"/>
      <c r="WOQ77" s="172"/>
      <c r="WOR77" s="172"/>
      <c r="WOS77" s="172"/>
      <c r="WOT77" s="172"/>
      <c r="WOU77" s="172"/>
      <c r="WOV77" s="172"/>
      <c r="WOW77" s="172"/>
      <c r="WOX77" s="172"/>
      <c r="WOY77" s="172"/>
      <c r="WOZ77" s="172"/>
      <c r="WPA77" s="172"/>
      <c r="WPB77" s="172"/>
      <c r="WPC77" s="172"/>
      <c r="WPD77" s="172"/>
      <c r="WPE77" s="172"/>
      <c r="WPF77" s="172"/>
      <c r="WPG77" s="172"/>
      <c r="WPH77" s="172"/>
      <c r="WPI77" s="172"/>
      <c r="WPJ77" s="172"/>
      <c r="WPK77" s="172"/>
      <c r="WPL77" s="172"/>
      <c r="WPM77" s="172"/>
      <c r="WPN77" s="172"/>
      <c r="WPO77" s="172"/>
      <c r="WPP77" s="172"/>
      <c r="WPQ77" s="172"/>
      <c r="WPR77" s="172"/>
      <c r="WPS77" s="172"/>
      <c r="WPT77" s="172"/>
      <c r="WPU77" s="172"/>
      <c r="WPV77" s="172"/>
      <c r="WPW77" s="172"/>
      <c r="WPX77" s="172"/>
      <c r="WPY77" s="172"/>
      <c r="WPZ77" s="172"/>
      <c r="WQA77" s="172"/>
      <c r="WQB77" s="172"/>
      <c r="WQC77" s="172"/>
      <c r="WQD77" s="172"/>
      <c r="WQE77" s="172"/>
      <c r="WQF77" s="172"/>
      <c r="WQG77" s="172"/>
      <c r="WQH77" s="172"/>
      <c r="WQI77" s="172"/>
      <c r="WQJ77" s="172"/>
      <c r="WQK77" s="172"/>
      <c r="WQL77" s="172"/>
      <c r="WQM77" s="172"/>
      <c r="WQN77" s="172"/>
      <c r="WQO77" s="172"/>
      <c r="WQP77" s="172"/>
      <c r="WQQ77" s="172"/>
      <c r="WQR77" s="172"/>
      <c r="WQS77" s="172"/>
      <c r="WQT77" s="172"/>
      <c r="WQU77" s="172"/>
      <c r="WQV77" s="172"/>
      <c r="WQW77" s="172"/>
      <c r="WQX77" s="172"/>
      <c r="WQY77" s="172"/>
      <c r="WQZ77" s="172"/>
      <c r="WRA77" s="172"/>
      <c r="WRB77" s="172"/>
      <c r="WRC77" s="172"/>
      <c r="WRD77" s="172"/>
      <c r="WRE77" s="172"/>
      <c r="WRF77" s="172"/>
      <c r="WRG77" s="172"/>
      <c r="WRH77" s="172"/>
      <c r="WRI77" s="172"/>
      <c r="WRJ77" s="172"/>
      <c r="WRK77" s="172"/>
      <c r="WRL77" s="172"/>
      <c r="WRM77" s="172"/>
      <c r="WRN77" s="172"/>
      <c r="WRO77" s="172"/>
      <c r="WRP77" s="172"/>
      <c r="WRQ77" s="172"/>
      <c r="WRR77" s="172"/>
      <c r="WRS77" s="172"/>
      <c r="WRT77" s="172"/>
      <c r="WRU77" s="172"/>
      <c r="WRV77" s="172"/>
      <c r="WRW77" s="172"/>
      <c r="WRX77" s="172"/>
      <c r="WRY77" s="172"/>
      <c r="WRZ77" s="172"/>
      <c r="WSA77" s="172"/>
      <c r="WSB77" s="172"/>
      <c r="WSC77" s="172"/>
      <c r="WSD77" s="172"/>
      <c r="WSE77" s="172"/>
      <c r="WSF77" s="172"/>
      <c r="WSG77" s="172"/>
      <c r="WSH77" s="172"/>
      <c r="WSI77" s="172"/>
      <c r="WSJ77" s="172"/>
      <c r="WSK77" s="172"/>
      <c r="WSL77" s="172"/>
      <c r="WSM77" s="172"/>
      <c r="WSN77" s="172"/>
      <c r="WSO77" s="172"/>
      <c r="WSP77" s="172"/>
      <c r="WSQ77" s="172"/>
      <c r="WSR77" s="172"/>
      <c r="WSS77" s="172"/>
      <c r="WST77" s="172"/>
      <c r="WSU77" s="172"/>
      <c r="WSV77" s="172"/>
      <c r="WSW77" s="172"/>
      <c r="WSX77" s="172"/>
      <c r="WSY77" s="172"/>
      <c r="WSZ77" s="172"/>
      <c r="WTA77" s="172"/>
      <c r="WTB77" s="172"/>
      <c r="WTC77" s="172"/>
      <c r="WTD77" s="172"/>
      <c r="WTE77" s="172"/>
      <c r="WTF77" s="172"/>
      <c r="WTG77" s="172"/>
      <c r="WTH77" s="172"/>
      <c r="WTI77" s="172"/>
      <c r="WTJ77" s="172"/>
      <c r="WTK77" s="172"/>
      <c r="WTL77" s="172"/>
      <c r="WTM77" s="172"/>
      <c r="WTN77" s="172"/>
      <c r="WTO77" s="172"/>
      <c r="WTP77" s="172"/>
      <c r="WTQ77" s="172"/>
      <c r="WTR77" s="172"/>
      <c r="WTS77" s="172"/>
      <c r="WTT77" s="172"/>
      <c r="WTU77" s="172"/>
      <c r="WTV77" s="172"/>
      <c r="WTW77" s="172"/>
      <c r="WTX77" s="172"/>
      <c r="WTY77" s="172"/>
      <c r="WTZ77" s="172"/>
    </row>
    <row r="78" spans="1:16094" s="246" customFormat="1">
      <c r="I78" s="172"/>
      <c r="J78" s="172"/>
      <c r="K78" s="172"/>
      <c r="L78" s="172"/>
      <c r="M78" s="172"/>
      <c r="N78" s="172"/>
      <c r="O78" s="172"/>
      <c r="P78" s="172"/>
      <c r="Q78" s="172"/>
      <c r="R78" s="172"/>
      <c r="S78" s="172"/>
      <c r="T78" s="172"/>
      <c r="U78" s="172"/>
      <c r="V78" s="172"/>
      <c r="W78" s="172"/>
      <c r="X78" s="172"/>
      <c r="Y78" s="172"/>
      <c r="Z78" s="172"/>
      <c r="AA78" s="172"/>
      <c r="AB78" s="172"/>
      <c r="AC78" s="172"/>
      <c r="AD78" s="172"/>
      <c r="AE78" s="172"/>
      <c r="AF78" s="172"/>
      <c r="AG78" s="172"/>
      <c r="AH78" s="172"/>
      <c r="AI78" s="172"/>
      <c r="AJ78" s="172"/>
      <c r="AK78" s="172"/>
      <c r="AL78" s="172"/>
      <c r="AM78" s="172"/>
      <c r="AN78" s="172"/>
      <c r="AO78" s="172"/>
      <c r="AP78" s="172"/>
      <c r="AQ78" s="172"/>
      <c r="AR78" s="172"/>
      <c r="AS78" s="172"/>
      <c r="AT78" s="172"/>
      <c r="AU78" s="172"/>
      <c r="AV78" s="172"/>
      <c r="AW78" s="172"/>
      <c r="AX78" s="172"/>
      <c r="AY78" s="172"/>
      <c r="AZ78" s="172"/>
      <c r="BA78" s="172"/>
      <c r="BB78" s="172"/>
      <c r="BC78" s="172"/>
      <c r="BD78" s="172"/>
      <c r="BE78" s="172"/>
      <c r="BF78" s="172"/>
      <c r="BG78" s="172"/>
      <c r="BH78" s="172"/>
      <c r="BI78" s="172"/>
      <c r="BJ78" s="172"/>
      <c r="BK78" s="172"/>
      <c r="BL78" s="172"/>
      <c r="BM78" s="172"/>
      <c r="BN78" s="172"/>
      <c r="BO78" s="172"/>
      <c r="BP78" s="172"/>
      <c r="BQ78" s="172"/>
      <c r="BR78" s="172"/>
      <c r="BS78" s="172"/>
      <c r="BT78" s="172"/>
      <c r="BU78" s="172"/>
      <c r="BV78" s="172"/>
      <c r="BW78" s="172"/>
      <c r="BX78" s="172"/>
      <c r="BY78" s="172"/>
      <c r="BZ78" s="172"/>
      <c r="CA78" s="172"/>
      <c r="CB78" s="172"/>
      <c r="CC78" s="172"/>
      <c r="CD78" s="172"/>
      <c r="CE78" s="172"/>
      <c r="CF78" s="172"/>
      <c r="CG78" s="172"/>
      <c r="CH78" s="172"/>
      <c r="CI78" s="172"/>
      <c r="CJ78" s="172"/>
      <c r="CK78" s="172"/>
      <c r="CL78" s="172"/>
      <c r="CM78" s="172"/>
      <c r="CN78" s="172"/>
      <c r="CO78" s="172"/>
      <c r="CP78" s="172"/>
      <c r="CQ78" s="172"/>
      <c r="CR78" s="172"/>
      <c r="CS78" s="172"/>
      <c r="CT78" s="172"/>
      <c r="CU78" s="172"/>
      <c r="CV78" s="172"/>
      <c r="CW78" s="172"/>
      <c r="CX78" s="172"/>
      <c r="CY78" s="172"/>
      <c r="CZ78" s="172"/>
      <c r="DA78" s="172"/>
      <c r="DB78" s="172"/>
      <c r="DC78" s="172"/>
      <c r="DD78" s="172"/>
      <c r="DE78" s="172"/>
      <c r="DF78" s="172"/>
      <c r="DG78" s="172"/>
      <c r="DH78" s="172"/>
      <c r="DI78" s="172"/>
      <c r="DJ78" s="172"/>
      <c r="DK78" s="172"/>
      <c r="DL78" s="172"/>
      <c r="DM78" s="172"/>
      <c r="DN78" s="172"/>
      <c r="DO78" s="172"/>
      <c r="DP78" s="172"/>
      <c r="DQ78" s="172"/>
      <c r="DR78" s="172"/>
      <c r="DS78" s="172"/>
      <c r="DT78" s="172"/>
      <c r="DU78" s="172"/>
      <c r="DV78" s="172"/>
      <c r="DW78" s="172"/>
      <c r="DX78" s="172"/>
      <c r="DY78" s="172"/>
      <c r="DZ78" s="172"/>
      <c r="EA78" s="172"/>
      <c r="EB78" s="172"/>
      <c r="EC78" s="172"/>
      <c r="ED78" s="172"/>
      <c r="EE78" s="172"/>
      <c r="EF78" s="172"/>
      <c r="EG78" s="172"/>
      <c r="EH78" s="172"/>
      <c r="EI78" s="172"/>
      <c r="EJ78" s="172"/>
      <c r="EK78" s="172"/>
      <c r="EL78" s="172"/>
      <c r="EM78" s="172"/>
      <c r="EN78" s="172"/>
      <c r="EO78" s="172"/>
      <c r="EP78" s="172"/>
      <c r="EQ78" s="172"/>
      <c r="ER78" s="172"/>
      <c r="ES78" s="172"/>
      <c r="ET78" s="172"/>
      <c r="EU78" s="172"/>
      <c r="EV78" s="172"/>
      <c r="EW78" s="172"/>
      <c r="EX78" s="172"/>
      <c r="EY78" s="172"/>
      <c r="EZ78" s="172"/>
      <c r="FA78" s="172"/>
      <c r="FB78" s="172"/>
      <c r="FC78" s="172"/>
      <c r="FD78" s="172"/>
      <c r="FE78" s="172"/>
      <c r="FF78" s="172"/>
      <c r="FG78" s="172"/>
      <c r="FH78" s="172"/>
      <c r="FI78" s="172"/>
      <c r="FJ78" s="172"/>
      <c r="FK78" s="172"/>
      <c r="FL78" s="172"/>
      <c r="FM78" s="172"/>
      <c r="FN78" s="172"/>
      <c r="FO78" s="172"/>
      <c r="FP78" s="172"/>
      <c r="FQ78" s="172"/>
      <c r="FR78" s="172"/>
      <c r="FS78" s="172"/>
      <c r="FT78" s="172"/>
      <c r="FU78" s="172"/>
      <c r="FV78" s="172"/>
      <c r="FW78" s="172"/>
      <c r="FX78" s="172"/>
      <c r="FY78" s="172"/>
      <c r="FZ78" s="172"/>
      <c r="GA78" s="172"/>
      <c r="GB78" s="172"/>
      <c r="GC78" s="172"/>
      <c r="GD78" s="172"/>
      <c r="GE78" s="172"/>
      <c r="GF78" s="172"/>
      <c r="GG78" s="172"/>
      <c r="GH78" s="172"/>
      <c r="GI78" s="172"/>
      <c r="GJ78" s="172"/>
      <c r="GK78" s="172"/>
      <c r="GL78" s="172"/>
      <c r="GM78" s="172"/>
      <c r="GN78" s="172"/>
      <c r="GO78" s="172"/>
      <c r="GP78" s="172"/>
      <c r="GQ78" s="172"/>
      <c r="GR78" s="172"/>
      <c r="GS78" s="172"/>
      <c r="GT78" s="172"/>
      <c r="GU78" s="172"/>
      <c r="GV78" s="172"/>
      <c r="GW78" s="172"/>
      <c r="GX78" s="172"/>
      <c r="GY78" s="172"/>
      <c r="GZ78" s="172"/>
      <c r="HA78" s="172"/>
      <c r="HB78" s="172"/>
      <c r="HC78" s="172"/>
      <c r="HD78" s="172"/>
      <c r="HE78" s="172"/>
      <c r="HF78" s="172"/>
      <c r="HG78" s="172"/>
      <c r="HH78" s="172"/>
      <c r="HI78" s="172"/>
      <c r="HJ78" s="172"/>
      <c r="HK78" s="172"/>
      <c r="HL78" s="172"/>
      <c r="HM78" s="172"/>
      <c r="HN78" s="172"/>
      <c r="HO78" s="172"/>
      <c r="HP78" s="172"/>
      <c r="HQ78" s="172"/>
      <c r="HR78" s="172"/>
      <c r="HS78" s="172"/>
      <c r="HT78" s="172"/>
      <c r="HU78" s="172"/>
      <c r="HV78" s="172"/>
      <c r="HW78" s="172"/>
      <c r="HX78" s="172"/>
      <c r="HY78" s="172"/>
      <c r="HZ78" s="172"/>
      <c r="IA78" s="172"/>
      <c r="IB78" s="172"/>
      <c r="IC78" s="172"/>
      <c r="ID78" s="172"/>
      <c r="IE78" s="172"/>
      <c r="IF78" s="172"/>
      <c r="IG78" s="172"/>
      <c r="IH78" s="172"/>
      <c r="II78" s="172"/>
      <c r="IJ78" s="172"/>
      <c r="IK78" s="172"/>
      <c r="IL78" s="172"/>
      <c r="IM78" s="172"/>
      <c r="IN78" s="172"/>
      <c r="IO78" s="172"/>
      <c r="IP78" s="172"/>
      <c r="IQ78" s="172"/>
      <c r="IR78" s="172"/>
      <c r="IS78" s="172"/>
      <c r="IT78" s="172"/>
      <c r="IU78" s="172"/>
      <c r="IV78" s="172"/>
      <c r="IW78" s="172"/>
      <c r="IX78" s="172"/>
      <c r="IY78" s="172"/>
      <c r="IZ78" s="172"/>
      <c r="JA78" s="172"/>
      <c r="JB78" s="172"/>
      <c r="JC78" s="172"/>
      <c r="JD78" s="172"/>
      <c r="JE78" s="172"/>
      <c r="JF78" s="172"/>
      <c r="JG78" s="172"/>
      <c r="JH78" s="172"/>
      <c r="JI78" s="172"/>
      <c r="JJ78" s="172"/>
      <c r="JK78" s="172"/>
      <c r="JL78" s="172"/>
      <c r="JM78" s="172"/>
      <c r="JN78" s="172"/>
      <c r="JO78" s="172"/>
      <c r="JP78" s="172"/>
      <c r="JQ78" s="172"/>
      <c r="JR78" s="172"/>
      <c r="JS78" s="172"/>
      <c r="JT78" s="172"/>
      <c r="JU78" s="172"/>
      <c r="JV78" s="172"/>
      <c r="JW78" s="172"/>
      <c r="JX78" s="172"/>
      <c r="JY78" s="172"/>
      <c r="JZ78" s="172"/>
      <c r="KA78" s="172"/>
      <c r="KB78" s="172"/>
      <c r="KC78" s="172"/>
      <c r="KD78" s="172"/>
      <c r="KE78" s="172"/>
      <c r="KF78" s="172"/>
      <c r="KG78" s="172"/>
      <c r="KH78" s="172"/>
      <c r="KI78" s="172"/>
      <c r="KJ78" s="172"/>
      <c r="KK78" s="172"/>
      <c r="KL78" s="172"/>
      <c r="KM78" s="172"/>
      <c r="KN78" s="172"/>
      <c r="KO78" s="172"/>
      <c r="KP78" s="172"/>
      <c r="KQ78" s="172"/>
      <c r="KR78" s="172"/>
      <c r="KS78" s="172"/>
      <c r="KT78" s="172"/>
      <c r="KU78" s="172"/>
      <c r="KV78" s="172"/>
      <c r="KW78" s="172"/>
      <c r="KX78" s="172"/>
      <c r="KY78" s="172"/>
      <c r="KZ78" s="172"/>
      <c r="LA78" s="172"/>
      <c r="LB78" s="172"/>
      <c r="LC78" s="172"/>
      <c r="LD78" s="172"/>
      <c r="LE78" s="172"/>
      <c r="LF78" s="172"/>
      <c r="LG78" s="172"/>
      <c r="LH78" s="172"/>
      <c r="LI78" s="172"/>
      <c r="LJ78" s="172"/>
      <c r="LK78" s="172"/>
      <c r="LL78" s="172"/>
      <c r="LM78" s="172"/>
      <c r="LN78" s="172"/>
      <c r="LO78" s="172"/>
      <c r="LP78" s="172"/>
      <c r="LQ78" s="172"/>
      <c r="LR78" s="172"/>
      <c r="LS78" s="172"/>
      <c r="LT78" s="172"/>
      <c r="LU78" s="172"/>
      <c r="LV78" s="172"/>
      <c r="LW78" s="172"/>
      <c r="LX78" s="172"/>
      <c r="LY78" s="172"/>
      <c r="LZ78" s="172"/>
      <c r="MA78" s="172"/>
      <c r="MB78" s="172"/>
      <c r="MC78" s="172"/>
      <c r="MD78" s="172"/>
      <c r="ME78" s="172"/>
      <c r="MF78" s="172"/>
      <c r="MG78" s="172"/>
      <c r="MH78" s="172"/>
      <c r="MI78" s="172"/>
      <c r="MJ78" s="172"/>
      <c r="MK78" s="172"/>
      <c r="ML78" s="172"/>
      <c r="MM78" s="172"/>
      <c r="MN78" s="172"/>
      <c r="MO78" s="172"/>
      <c r="MP78" s="172"/>
      <c r="MQ78" s="172"/>
      <c r="MR78" s="172"/>
      <c r="MS78" s="172"/>
      <c r="MT78" s="172"/>
      <c r="MU78" s="172"/>
      <c r="MV78" s="172"/>
      <c r="MW78" s="172"/>
      <c r="MX78" s="172"/>
      <c r="MY78" s="172"/>
      <c r="MZ78" s="172"/>
      <c r="NA78" s="172"/>
      <c r="NB78" s="172"/>
      <c r="NC78" s="172"/>
      <c r="ND78" s="172"/>
      <c r="NE78" s="172"/>
      <c r="NF78" s="172"/>
      <c r="NG78" s="172"/>
      <c r="NH78" s="172"/>
      <c r="NI78" s="172"/>
      <c r="NJ78" s="172"/>
      <c r="NK78" s="172"/>
      <c r="NL78" s="172"/>
      <c r="NM78" s="172"/>
      <c r="NN78" s="172"/>
      <c r="NO78" s="172"/>
      <c r="NP78" s="172"/>
      <c r="NQ78" s="172"/>
      <c r="NR78" s="172"/>
      <c r="NS78" s="172"/>
      <c r="NT78" s="172"/>
      <c r="NU78" s="172"/>
      <c r="NV78" s="172"/>
      <c r="NW78" s="172"/>
      <c r="NX78" s="172"/>
      <c r="NY78" s="172"/>
      <c r="NZ78" s="172"/>
      <c r="OA78" s="172"/>
      <c r="OB78" s="172"/>
      <c r="OC78" s="172"/>
      <c r="OD78" s="172"/>
      <c r="OE78" s="172"/>
      <c r="OF78" s="172"/>
      <c r="OG78" s="172"/>
      <c r="OH78" s="172"/>
      <c r="OI78" s="172"/>
      <c r="OJ78" s="172"/>
      <c r="OK78" s="172"/>
      <c r="OL78" s="172"/>
      <c r="OM78" s="172"/>
      <c r="ON78" s="172"/>
      <c r="OO78" s="172"/>
      <c r="OP78" s="172"/>
      <c r="OQ78" s="172"/>
      <c r="OR78" s="172"/>
      <c r="OS78" s="172"/>
      <c r="OT78" s="172"/>
      <c r="OU78" s="172"/>
      <c r="OV78" s="172"/>
      <c r="OW78" s="172"/>
      <c r="OX78" s="172"/>
      <c r="OY78" s="172"/>
      <c r="OZ78" s="172"/>
      <c r="PA78" s="172"/>
      <c r="PB78" s="172"/>
      <c r="PC78" s="172"/>
      <c r="PD78" s="172"/>
      <c r="PE78" s="172"/>
      <c r="PF78" s="172"/>
      <c r="PG78" s="172"/>
      <c r="PH78" s="172"/>
      <c r="PI78" s="172"/>
      <c r="PJ78" s="172"/>
      <c r="PK78" s="172"/>
      <c r="PL78" s="172"/>
      <c r="PM78" s="172"/>
      <c r="PN78" s="172"/>
      <c r="PO78" s="172"/>
      <c r="PP78" s="172"/>
      <c r="PQ78" s="172"/>
      <c r="PR78" s="172"/>
      <c r="PS78" s="172"/>
      <c r="PT78" s="172"/>
      <c r="PU78" s="172"/>
      <c r="PV78" s="172"/>
      <c r="PW78" s="172"/>
      <c r="PX78" s="172"/>
      <c r="PY78" s="172"/>
      <c r="PZ78" s="172"/>
      <c r="QA78" s="172"/>
      <c r="QB78" s="172"/>
      <c r="QC78" s="172"/>
      <c r="QD78" s="172"/>
      <c r="QE78" s="172"/>
      <c r="QF78" s="172"/>
      <c r="QG78" s="172"/>
      <c r="QH78" s="172"/>
      <c r="QI78" s="172"/>
      <c r="QJ78" s="172"/>
      <c r="QK78" s="172"/>
      <c r="QL78" s="172"/>
      <c r="QM78" s="172"/>
      <c r="QN78" s="172"/>
      <c r="QO78" s="172"/>
      <c r="QP78" s="172"/>
      <c r="QQ78" s="172"/>
      <c r="QR78" s="172"/>
      <c r="QS78" s="172"/>
      <c r="QT78" s="172"/>
      <c r="QU78" s="172"/>
      <c r="QV78" s="172"/>
      <c r="QW78" s="172"/>
      <c r="QX78" s="172"/>
      <c r="QY78" s="172"/>
      <c r="QZ78" s="172"/>
      <c r="RA78" s="172"/>
      <c r="RB78" s="172"/>
      <c r="RC78" s="172"/>
      <c r="RD78" s="172"/>
      <c r="RE78" s="172"/>
      <c r="RF78" s="172"/>
      <c r="RG78" s="172"/>
      <c r="RH78" s="172"/>
      <c r="RI78" s="172"/>
      <c r="RJ78" s="172"/>
      <c r="RK78" s="172"/>
      <c r="RL78" s="172"/>
      <c r="RM78" s="172"/>
      <c r="RN78" s="172"/>
      <c r="RO78" s="172"/>
      <c r="RP78" s="172"/>
      <c r="RQ78" s="172"/>
      <c r="RR78" s="172"/>
      <c r="RS78" s="172"/>
      <c r="RT78" s="172"/>
      <c r="RU78" s="172"/>
      <c r="RV78" s="172"/>
      <c r="RW78" s="172"/>
      <c r="RX78" s="172"/>
      <c r="RY78" s="172"/>
      <c r="RZ78" s="172"/>
      <c r="SA78" s="172"/>
      <c r="SB78" s="172"/>
      <c r="SC78" s="172"/>
      <c r="SD78" s="172"/>
      <c r="SE78" s="172"/>
      <c r="SF78" s="172"/>
      <c r="SG78" s="172"/>
      <c r="SH78" s="172"/>
      <c r="SI78" s="172"/>
      <c r="SJ78" s="172"/>
      <c r="SK78" s="172"/>
      <c r="SL78" s="172"/>
      <c r="SM78" s="172"/>
      <c r="SN78" s="172"/>
      <c r="SO78" s="172"/>
      <c r="SP78" s="172"/>
      <c r="SQ78" s="172"/>
      <c r="SR78" s="172"/>
      <c r="SS78" s="172"/>
      <c r="ST78" s="172"/>
      <c r="SU78" s="172"/>
      <c r="SV78" s="172"/>
      <c r="SW78" s="172"/>
      <c r="SX78" s="172"/>
      <c r="SY78" s="172"/>
      <c r="SZ78" s="172"/>
      <c r="TA78" s="172"/>
      <c r="TB78" s="172"/>
      <c r="TC78" s="172"/>
      <c r="TD78" s="172"/>
      <c r="TE78" s="172"/>
      <c r="TF78" s="172"/>
      <c r="TG78" s="172"/>
      <c r="TH78" s="172"/>
      <c r="TI78" s="172"/>
      <c r="TJ78" s="172"/>
      <c r="TK78" s="172"/>
      <c r="TL78" s="172"/>
      <c r="TM78" s="172"/>
      <c r="TN78" s="172"/>
      <c r="TO78" s="172"/>
      <c r="TP78" s="172"/>
      <c r="TQ78" s="172"/>
      <c r="TR78" s="172"/>
      <c r="TS78" s="172"/>
      <c r="TT78" s="172"/>
      <c r="TU78" s="172"/>
      <c r="TV78" s="172"/>
      <c r="TW78" s="172"/>
      <c r="TX78" s="172"/>
      <c r="TY78" s="172"/>
      <c r="TZ78" s="172"/>
      <c r="UA78" s="172"/>
      <c r="UB78" s="172"/>
      <c r="UC78" s="172"/>
      <c r="UD78" s="172"/>
      <c r="UE78" s="172"/>
      <c r="UF78" s="172"/>
      <c r="UG78" s="172"/>
      <c r="UH78" s="172"/>
      <c r="UI78" s="172"/>
      <c r="UJ78" s="172"/>
      <c r="UK78" s="172"/>
      <c r="UL78" s="172"/>
      <c r="UM78" s="172"/>
      <c r="UN78" s="172"/>
      <c r="UO78" s="172"/>
      <c r="UP78" s="172"/>
      <c r="UQ78" s="172"/>
      <c r="UR78" s="172"/>
      <c r="US78" s="172"/>
      <c r="UT78" s="172"/>
      <c r="UU78" s="172"/>
      <c r="UV78" s="172"/>
      <c r="UW78" s="172"/>
      <c r="UX78" s="172"/>
      <c r="UY78" s="172"/>
      <c r="UZ78" s="172"/>
      <c r="VA78" s="172"/>
      <c r="VB78" s="172"/>
      <c r="VC78" s="172"/>
      <c r="VD78" s="172"/>
      <c r="VE78" s="172"/>
      <c r="VF78" s="172"/>
      <c r="VG78" s="172"/>
      <c r="VH78" s="172"/>
      <c r="VI78" s="172"/>
      <c r="VJ78" s="172"/>
      <c r="VK78" s="172"/>
      <c r="VL78" s="172"/>
      <c r="VM78" s="172"/>
      <c r="VN78" s="172"/>
      <c r="VO78" s="172"/>
      <c r="VP78" s="172"/>
      <c r="VQ78" s="172"/>
      <c r="VR78" s="172"/>
      <c r="VS78" s="172"/>
      <c r="VT78" s="172"/>
      <c r="VU78" s="172"/>
      <c r="VV78" s="172"/>
      <c r="VW78" s="172"/>
      <c r="VX78" s="172"/>
      <c r="VY78" s="172"/>
      <c r="VZ78" s="172"/>
      <c r="WA78" s="172"/>
      <c r="WB78" s="172"/>
      <c r="WC78" s="172"/>
      <c r="WD78" s="172"/>
      <c r="WE78" s="172"/>
      <c r="WF78" s="172"/>
      <c r="WG78" s="172"/>
      <c r="WH78" s="172"/>
      <c r="WI78" s="172"/>
      <c r="WJ78" s="172"/>
      <c r="WK78" s="172"/>
      <c r="WL78" s="172"/>
      <c r="WM78" s="172"/>
      <c r="WN78" s="172"/>
      <c r="WO78" s="172"/>
      <c r="WP78" s="172"/>
      <c r="WQ78" s="172"/>
      <c r="WR78" s="172"/>
      <c r="WS78" s="172"/>
      <c r="WT78" s="172"/>
      <c r="WU78" s="172"/>
      <c r="WV78" s="172"/>
      <c r="WW78" s="172"/>
      <c r="WX78" s="172"/>
      <c r="WY78" s="172"/>
      <c r="WZ78" s="172"/>
      <c r="XA78" s="172"/>
      <c r="XB78" s="172"/>
      <c r="XC78" s="172"/>
      <c r="XD78" s="172"/>
      <c r="XE78" s="172"/>
      <c r="XF78" s="172"/>
      <c r="XG78" s="172"/>
      <c r="XH78" s="172"/>
      <c r="XI78" s="172"/>
      <c r="XJ78" s="172"/>
      <c r="XK78" s="172"/>
      <c r="XL78" s="172"/>
      <c r="XM78" s="172"/>
      <c r="XN78" s="172"/>
      <c r="XO78" s="172"/>
      <c r="XP78" s="172"/>
      <c r="XQ78" s="172"/>
      <c r="XR78" s="172"/>
      <c r="XS78" s="172"/>
      <c r="XT78" s="172"/>
      <c r="XU78" s="172"/>
      <c r="XV78" s="172"/>
      <c r="XW78" s="172"/>
      <c r="XX78" s="172"/>
      <c r="XY78" s="172"/>
      <c r="XZ78" s="172"/>
      <c r="YA78" s="172"/>
      <c r="YB78" s="172"/>
      <c r="YC78" s="172"/>
      <c r="YD78" s="172"/>
      <c r="YE78" s="172"/>
      <c r="YF78" s="172"/>
      <c r="YG78" s="172"/>
      <c r="YH78" s="172"/>
      <c r="YI78" s="172"/>
      <c r="YJ78" s="172"/>
      <c r="YK78" s="172"/>
      <c r="YL78" s="172"/>
      <c r="YM78" s="172"/>
      <c r="YN78" s="172"/>
      <c r="YO78" s="172"/>
      <c r="YP78" s="172"/>
      <c r="YQ78" s="172"/>
      <c r="YR78" s="172"/>
      <c r="YS78" s="172"/>
      <c r="YT78" s="172"/>
      <c r="YU78" s="172"/>
      <c r="YV78" s="172"/>
      <c r="YW78" s="172"/>
      <c r="YX78" s="172"/>
      <c r="YY78" s="172"/>
      <c r="YZ78" s="172"/>
      <c r="ZA78" s="172"/>
      <c r="ZB78" s="172"/>
      <c r="ZC78" s="172"/>
      <c r="ZD78" s="172"/>
      <c r="ZE78" s="172"/>
      <c r="ZF78" s="172"/>
      <c r="ZG78" s="172"/>
      <c r="ZH78" s="172"/>
      <c r="ZI78" s="172"/>
      <c r="ZJ78" s="172"/>
      <c r="ZK78" s="172"/>
      <c r="ZL78" s="172"/>
      <c r="ZM78" s="172"/>
      <c r="ZN78" s="172"/>
      <c r="ZO78" s="172"/>
      <c r="ZP78" s="172"/>
      <c r="ZQ78" s="172"/>
      <c r="ZR78" s="172"/>
      <c r="ZS78" s="172"/>
      <c r="ZT78" s="172"/>
      <c r="ZU78" s="172"/>
      <c r="ZV78" s="172"/>
      <c r="ZW78" s="172"/>
      <c r="ZX78" s="172"/>
      <c r="ZY78" s="172"/>
      <c r="ZZ78" s="172"/>
      <c r="AAA78" s="172"/>
      <c r="AAB78" s="172"/>
      <c r="AAC78" s="172"/>
      <c r="AAD78" s="172"/>
      <c r="AAE78" s="172"/>
      <c r="AAF78" s="172"/>
      <c r="AAG78" s="172"/>
      <c r="AAH78" s="172"/>
      <c r="AAI78" s="172"/>
      <c r="AAJ78" s="172"/>
      <c r="AAK78" s="172"/>
      <c r="AAL78" s="172"/>
      <c r="AAM78" s="172"/>
      <c r="AAN78" s="172"/>
      <c r="AAO78" s="172"/>
      <c r="AAP78" s="172"/>
      <c r="AAQ78" s="172"/>
      <c r="AAR78" s="172"/>
      <c r="AAS78" s="172"/>
      <c r="AAT78" s="172"/>
      <c r="AAU78" s="172"/>
      <c r="AAV78" s="172"/>
      <c r="AAW78" s="172"/>
      <c r="AAX78" s="172"/>
      <c r="AAY78" s="172"/>
      <c r="AAZ78" s="172"/>
      <c r="ABA78" s="172"/>
      <c r="ABB78" s="172"/>
      <c r="ABC78" s="172"/>
      <c r="ABD78" s="172"/>
      <c r="ABE78" s="172"/>
      <c r="ABF78" s="172"/>
      <c r="ABG78" s="172"/>
      <c r="ABH78" s="172"/>
      <c r="ABI78" s="172"/>
      <c r="ABJ78" s="172"/>
      <c r="ABK78" s="172"/>
      <c r="ABL78" s="172"/>
      <c r="ABM78" s="172"/>
      <c r="ABN78" s="172"/>
      <c r="ABO78" s="172"/>
      <c r="ABP78" s="172"/>
      <c r="ABQ78" s="172"/>
      <c r="ABR78" s="172"/>
      <c r="ABS78" s="172"/>
      <c r="ABT78" s="172"/>
      <c r="ABU78" s="172"/>
      <c r="ABV78" s="172"/>
      <c r="ABW78" s="172"/>
      <c r="ABX78" s="172"/>
      <c r="ABY78" s="172"/>
      <c r="ABZ78" s="172"/>
      <c r="ACA78" s="172"/>
      <c r="ACB78" s="172"/>
      <c r="ACC78" s="172"/>
      <c r="ACD78" s="172"/>
      <c r="ACE78" s="172"/>
      <c r="ACF78" s="172"/>
      <c r="ACG78" s="172"/>
      <c r="ACH78" s="172"/>
      <c r="ACI78" s="172"/>
      <c r="ACJ78" s="172"/>
      <c r="ACK78" s="172"/>
      <c r="ACL78" s="172"/>
      <c r="ACM78" s="172"/>
      <c r="ACN78" s="172"/>
      <c r="ACO78" s="172"/>
      <c r="ACP78" s="172"/>
      <c r="ACQ78" s="172"/>
      <c r="ACR78" s="172"/>
      <c r="ACS78" s="172"/>
      <c r="ACT78" s="172"/>
      <c r="ACU78" s="172"/>
      <c r="ACV78" s="172"/>
      <c r="ACW78" s="172"/>
      <c r="ACX78" s="172"/>
      <c r="ACY78" s="172"/>
      <c r="ACZ78" s="172"/>
      <c r="ADA78" s="172"/>
      <c r="ADB78" s="172"/>
      <c r="ADC78" s="172"/>
      <c r="ADD78" s="172"/>
      <c r="ADE78" s="172"/>
      <c r="ADF78" s="172"/>
      <c r="ADG78" s="172"/>
      <c r="ADH78" s="172"/>
      <c r="ADI78" s="172"/>
      <c r="ADJ78" s="172"/>
      <c r="ADK78" s="172"/>
      <c r="ADL78" s="172"/>
      <c r="ADM78" s="172"/>
      <c r="ADN78" s="172"/>
      <c r="ADO78" s="172"/>
      <c r="ADP78" s="172"/>
      <c r="ADQ78" s="172"/>
      <c r="ADR78" s="172"/>
      <c r="ADS78" s="172"/>
      <c r="ADT78" s="172"/>
      <c r="ADU78" s="172"/>
      <c r="ADV78" s="172"/>
      <c r="ADW78" s="172"/>
      <c r="ADX78" s="172"/>
      <c r="ADY78" s="172"/>
      <c r="ADZ78" s="172"/>
      <c r="AEA78" s="172"/>
      <c r="AEB78" s="172"/>
      <c r="AEC78" s="172"/>
      <c r="AED78" s="172"/>
      <c r="AEE78" s="172"/>
      <c r="AEF78" s="172"/>
      <c r="AEG78" s="172"/>
      <c r="AEH78" s="172"/>
      <c r="AEI78" s="172"/>
      <c r="AEJ78" s="172"/>
      <c r="AEK78" s="172"/>
      <c r="AEL78" s="172"/>
      <c r="AEM78" s="172"/>
      <c r="AEN78" s="172"/>
      <c r="AEO78" s="172"/>
      <c r="AEP78" s="172"/>
      <c r="AEQ78" s="172"/>
      <c r="AER78" s="172"/>
      <c r="AES78" s="172"/>
      <c r="AET78" s="172"/>
      <c r="AEU78" s="172"/>
      <c r="AEV78" s="172"/>
      <c r="AEW78" s="172"/>
      <c r="AEX78" s="172"/>
      <c r="AEY78" s="172"/>
      <c r="AEZ78" s="172"/>
      <c r="AFA78" s="172"/>
      <c r="AFB78" s="172"/>
      <c r="AFC78" s="172"/>
      <c r="AFD78" s="172"/>
      <c r="AFE78" s="172"/>
      <c r="AFF78" s="172"/>
      <c r="AFG78" s="172"/>
      <c r="AFH78" s="172"/>
      <c r="AFI78" s="172"/>
      <c r="AFJ78" s="172"/>
      <c r="AFK78" s="172"/>
      <c r="AFL78" s="172"/>
      <c r="AFM78" s="172"/>
      <c r="AFN78" s="172"/>
      <c r="AFO78" s="172"/>
      <c r="AFP78" s="172"/>
      <c r="AFQ78" s="172"/>
      <c r="AFR78" s="172"/>
      <c r="AFS78" s="172"/>
      <c r="AFT78" s="172"/>
      <c r="AFU78" s="172"/>
      <c r="AFV78" s="172"/>
      <c r="AFW78" s="172"/>
      <c r="AFX78" s="172"/>
      <c r="AFY78" s="172"/>
      <c r="AFZ78" s="172"/>
      <c r="AGA78" s="172"/>
      <c r="AGB78" s="172"/>
      <c r="AGC78" s="172"/>
      <c r="AGD78" s="172"/>
      <c r="AGE78" s="172"/>
      <c r="AGF78" s="172"/>
      <c r="AGG78" s="172"/>
      <c r="AGH78" s="172"/>
      <c r="AGI78" s="172"/>
      <c r="AGJ78" s="172"/>
      <c r="AGK78" s="172"/>
      <c r="AGL78" s="172"/>
      <c r="AGM78" s="172"/>
      <c r="AGN78" s="172"/>
      <c r="AGO78" s="172"/>
      <c r="AGP78" s="172"/>
      <c r="AGQ78" s="172"/>
      <c r="AGR78" s="172"/>
      <c r="AGS78" s="172"/>
      <c r="AGT78" s="172"/>
      <c r="AGU78" s="172"/>
      <c r="AGV78" s="172"/>
      <c r="AGW78" s="172"/>
      <c r="AGX78" s="172"/>
      <c r="AGY78" s="172"/>
      <c r="AGZ78" s="172"/>
      <c r="AHA78" s="172"/>
      <c r="AHB78" s="172"/>
      <c r="AHC78" s="172"/>
      <c r="AHD78" s="172"/>
      <c r="AHE78" s="172"/>
      <c r="AHF78" s="172"/>
      <c r="AHG78" s="172"/>
      <c r="AHH78" s="172"/>
      <c r="AHI78" s="172"/>
      <c r="AHJ78" s="172"/>
      <c r="AHK78" s="172"/>
      <c r="AHL78" s="172"/>
      <c r="AHM78" s="172"/>
      <c r="AHN78" s="172"/>
      <c r="AHO78" s="172"/>
      <c r="AHP78" s="172"/>
      <c r="AHQ78" s="172"/>
      <c r="AHR78" s="172"/>
      <c r="AHS78" s="172"/>
      <c r="AHT78" s="172"/>
      <c r="AHU78" s="172"/>
      <c r="AHV78" s="172"/>
      <c r="AHW78" s="172"/>
      <c r="AHX78" s="172"/>
      <c r="AHY78" s="172"/>
      <c r="AHZ78" s="172"/>
      <c r="AIA78" s="172"/>
      <c r="AIB78" s="172"/>
      <c r="AIC78" s="172"/>
      <c r="AID78" s="172"/>
      <c r="AIE78" s="172"/>
      <c r="AIF78" s="172"/>
      <c r="AIG78" s="172"/>
      <c r="AIH78" s="172"/>
      <c r="AII78" s="172"/>
      <c r="AIJ78" s="172"/>
      <c r="AIK78" s="172"/>
      <c r="AIL78" s="172"/>
      <c r="AIM78" s="172"/>
      <c r="AIN78" s="172"/>
      <c r="AIO78" s="172"/>
      <c r="AIP78" s="172"/>
      <c r="AIQ78" s="172"/>
      <c r="AIR78" s="172"/>
      <c r="AIS78" s="172"/>
      <c r="AIT78" s="172"/>
      <c r="AIU78" s="172"/>
      <c r="AIV78" s="172"/>
      <c r="AIW78" s="172"/>
      <c r="AIX78" s="172"/>
      <c r="AIY78" s="172"/>
      <c r="AIZ78" s="172"/>
      <c r="AJA78" s="172"/>
      <c r="AJB78" s="172"/>
      <c r="AJC78" s="172"/>
      <c r="AJD78" s="172"/>
      <c r="AJE78" s="172"/>
      <c r="AJF78" s="172"/>
      <c r="AJG78" s="172"/>
      <c r="AJH78" s="172"/>
      <c r="AJI78" s="172"/>
      <c r="AJJ78" s="172"/>
      <c r="AJK78" s="172"/>
      <c r="AJL78" s="172"/>
      <c r="AJM78" s="172"/>
      <c r="AJN78" s="172"/>
      <c r="AJO78" s="172"/>
      <c r="AJP78" s="172"/>
      <c r="AJQ78" s="172"/>
      <c r="AJR78" s="172"/>
      <c r="AJS78" s="172"/>
      <c r="AJT78" s="172"/>
      <c r="AJU78" s="172"/>
      <c r="AJV78" s="172"/>
      <c r="AJW78" s="172"/>
      <c r="AJX78" s="172"/>
      <c r="AJY78" s="172"/>
      <c r="AJZ78" s="172"/>
      <c r="AKA78" s="172"/>
      <c r="AKB78" s="172"/>
      <c r="AKC78" s="172"/>
      <c r="AKD78" s="172"/>
      <c r="AKE78" s="172"/>
      <c r="AKF78" s="172"/>
      <c r="AKG78" s="172"/>
      <c r="AKH78" s="172"/>
      <c r="AKI78" s="172"/>
      <c r="AKJ78" s="172"/>
      <c r="AKK78" s="172"/>
      <c r="AKL78" s="172"/>
      <c r="AKM78" s="172"/>
      <c r="AKN78" s="172"/>
      <c r="AKO78" s="172"/>
      <c r="AKP78" s="172"/>
      <c r="AKQ78" s="172"/>
      <c r="AKR78" s="172"/>
      <c r="AKS78" s="172"/>
      <c r="AKT78" s="172"/>
      <c r="AKU78" s="172"/>
      <c r="AKV78" s="172"/>
      <c r="AKW78" s="172"/>
      <c r="AKX78" s="172"/>
      <c r="AKY78" s="172"/>
      <c r="AKZ78" s="172"/>
      <c r="ALA78" s="172"/>
      <c r="ALB78" s="172"/>
      <c r="ALC78" s="172"/>
      <c r="ALD78" s="172"/>
      <c r="ALE78" s="172"/>
      <c r="ALF78" s="172"/>
      <c r="ALG78" s="172"/>
      <c r="ALH78" s="172"/>
      <c r="ALI78" s="172"/>
      <c r="ALJ78" s="172"/>
      <c r="ALK78" s="172"/>
      <c r="ALL78" s="172"/>
      <c r="ALM78" s="172"/>
      <c r="ALN78" s="172"/>
      <c r="ALO78" s="172"/>
      <c r="ALP78" s="172"/>
      <c r="ALQ78" s="172"/>
      <c r="ALR78" s="172"/>
      <c r="ALS78" s="172"/>
      <c r="ALT78" s="172"/>
      <c r="ALU78" s="172"/>
      <c r="ALV78" s="172"/>
      <c r="ALW78" s="172"/>
      <c r="ALX78" s="172"/>
      <c r="ALY78" s="172"/>
      <c r="ALZ78" s="172"/>
      <c r="AMA78" s="172"/>
      <c r="AMB78" s="172"/>
      <c r="AMC78" s="172"/>
      <c r="AMD78" s="172"/>
      <c r="AME78" s="172"/>
      <c r="AMF78" s="172"/>
      <c r="AMG78" s="172"/>
      <c r="AMH78" s="172"/>
      <c r="AMI78" s="172"/>
      <c r="AMJ78" s="172"/>
      <c r="AMK78" s="172"/>
      <c r="AML78" s="172"/>
      <c r="AMM78" s="172"/>
      <c r="AMN78" s="172"/>
      <c r="AMO78" s="172"/>
      <c r="AMP78" s="172"/>
      <c r="AMQ78" s="172"/>
      <c r="AMR78" s="172"/>
      <c r="AMS78" s="172"/>
      <c r="AMT78" s="172"/>
      <c r="AMU78" s="172"/>
      <c r="AMV78" s="172"/>
      <c r="AMW78" s="172"/>
      <c r="AMX78" s="172"/>
      <c r="AMY78" s="172"/>
      <c r="AMZ78" s="172"/>
      <c r="ANA78" s="172"/>
      <c r="ANB78" s="172"/>
      <c r="ANC78" s="172"/>
      <c r="AND78" s="172"/>
      <c r="ANE78" s="172"/>
      <c r="ANF78" s="172"/>
      <c r="ANG78" s="172"/>
      <c r="ANH78" s="172"/>
      <c r="ANI78" s="172"/>
      <c r="ANJ78" s="172"/>
      <c r="ANK78" s="172"/>
      <c r="ANL78" s="172"/>
      <c r="ANM78" s="172"/>
      <c r="ANN78" s="172"/>
      <c r="ANO78" s="172"/>
      <c r="ANP78" s="172"/>
      <c r="ANQ78" s="172"/>
      <c r="ANR78" s="172"/>
      <c r="ANS78" s="172"/>
      <c r="ANT78" s="172"/>
      <c r="ANU78" s="172"/>
      <c r="ANV78" s="172"/>
      <c r="ANW78" s="172"/>
      <c r="ANX78" s="172"/>
      <c r="ANY78" s="172"/>
      <c r="ANZ78" s="172"/>
      <c r="AOA78" s="172"/>
      <c r="AOB78" s="172"/>
      <c r="AOC78" s="172"/>
      <c r="AOD78" s="172"/>
      <c r="AOE78" s="172"/>
      <c r="AOF78" s="172"/>
      <c r="AOG78" s="172"/>
      <c r="AOH78" s="172"/>
      <c r="AOI78" s="172"/>
      <c r="AOJ78" s="172"/>
      <c r="AOK78" s="172"/>
      <c r="AOL78" s="172"/>
      <c r="AOM78" s="172"/>
      <c r="AON78" s="172"/>
      <c r="AOO78" s="172"/>
      <c r="AOP78" s="172"/>
      <c r="AOQ78" s="172"/>
      <c r="AOR78" s="172"/>
      <c r="AOS78" s="172"/>
      <c r="AOT78" s="172"/>
      <c r="AOU78" s="172"/>
      <c r="AOV78" s="172"/>
      <c r="AOW78" s="172"/>
      <c r="AOX78" s="172"/>
      <c r="AOY78" s="172"/>
      <c r="AOZ78" s="172"/>
      <c r="APA78" s="172"/>
      <c r="APB78" s="172"/>
      <c r="APC78" s="172"/>
      <c r="APD78" s="172"/>
      <c r="APE78" s="172"/>
      <c r="APF78" s="172"/>
      <c r="APG78" s="172"/>
      <c r="APH78" s="172"/>
      <c r="API78" s="172"/>
      <c r="APJ78" s="172"/>
      <c r="APK78" s="172"/>
      <c r="APL78" s="172"/>
      <c r="APM78" s="172"/>
      <c r="APN78" s="172"/>
      <c r="APO78" s="172"/>
      <c r="APP78" s="172"/>
      <c r="APQ78" s="172"/>
      <c r="APR78" s="172"/>
      <c r="APS78" s="172"/>
      <c r="APT78" s="172"/>
      <c r="APU78" s="172"/>
      <c r="APV78" s="172"/>
      <c r="APW78" s="172"/>
      <c r="APX78" s="172"/>
      <c r="APY78" s="172"/>
      <c r="APZ78" s="172"/>
      <c r="AQA78" s="172"/>
      <c r="AQB78" s="172"/>
      <c r="AQC78" s="172"/>
      <c r="AQD78" s="172"/>
      <c r="AQE78" s="172"/>
      <c r="AQF78" s="172"/>
      <c r="AQG78" s="172"/>
      <c r="AQH78" s="172"/>
      <c r="AQI78" s="172"/>
      <c r="AQJ78" s="172"/>
      <c r="AQK78" s="172"/>
      <c r="AQL78" s="172"/>
      <c r="AQM78" s="172"/>
      <c r="AQN78" s="172"/>
      <c r="AQO78" s="172"/>
      <c r="AQP78" s="172"/>
      <c r="AQQ78" s="172"/>
      <c r="AQR78" s="172"/>
      <c r="AQS78" s="172"/>
      <c r="AQT78" s="172"/>
      <c r="AQU78" s="172"/>
      <c r="AQV78" s="172"/>
      <c r="AQW78" s="172"/>
      <c r="AQX78" s="172"/>
      <c r="AQY78" s="172"/>
      <c r="AQZ78" s="172"/>
      <c r="ARA78" s="172"/>
      <c r="ARB78" s="172"/>
      <c r="ARC78" s="172"/>
      <c r="ARD78" s="172"/>
      <c r="ARE78" s="172"/>
      <c r="ARF78" s="172"/>
      <c r="ARG78" s="172"/>
      <c r="ARH78" s="172"/>
      <c r="ARI78" s="172"/>
      <c r="ARJ78" s="172"/>
      <c r="ARK78" s="172"/>
      <c r="ARL78" s="172"/>
      <c r="ARM78" s="172"/>
      <c r="ARN78" s="172"/>
      <c r="ARO78" s="172"/>
      <c r="ARP78" s="172"/>
      <c r="ARQ78" s="172"/>
      <c r="ARR78" s="172"/>
      <c r="ARS78" s="172"/>
      <c r="ART78" s="172"/>
      <c r="ARU78" s="172"/>
      <c r="ARV78" s="172"/>
      <c r="ARW78" s="172"/>
      <c r="ARX78" s="172"/>
      <c r="ARY78" s="172"/>
      <c r="ARZ78" s="172"/>
      <c r="ASA78" s="172"/>
      <c r="ASB78" s="172"/>
      <c r="ASC78" s="172"/>
      <c r="ASD78" s="172"/>
      <c r="ASE78" s="172"/>
      <c r="ASF78" s="172"/>
      <c r="ASG78" s="172"/>
      <c r="ASH78" s="172"/>
      <c r="ASI78" s="172"/>
      <c r="ASJ78" s="172"/>
      <c r="ASK78" s="172"/>
      <c r="ASL78" s="172"/>
      <c r="ASM78" s="172"/>
      <c r="ASN78" s="172"/>
      <c r="ASO78" s="172"/>
      <c r="ASP78" s="172"/>
      <c r="ASQ78" s="172"/>
      <c r="ASR78" s="172"/>
      <c r="ASS78" s="172"/>
      <c r="AST78" s="172"/>
      <c r="ASU78" s="172"/>
      <c r="ASV78" s="172"/>
      <c r="ASW78" s="172"/>
      <c r="ASX78" s="172"/>
      <c r="ASY78" s="172"/>
      <c r="ASZ78" s="172"/>
      <c r="ATA78" s="172"/>
      <c r="ATB78" s="172"/>
      <c r="ATC78" s="172"/>
      <c r="ATD78" s="172"/>
      <c r="ATE78" s="172"/>
      <c r="ATF78" s="172"/>
      <c r="ATG78" s="172"/>
      <c r="ATH78" s="172"/>
      <c r="ATI78" s="172"/>
      <c r="ATJ78" s="172"/>
      <c r="ATK78" s="172"/>
      <c r="ATL78" s="172"/>
      <c r="ATM78" s="172"/>
      <c r="ATN78" s="172"/>
      <c r="ATO78" s="172"/>
      <c r="ATP78" s="172"/>
      <c r="ATQ78" s="172"/>
      <c r="ATR78" s="172"/>
      <c r="ATS78" s="172"/>
      <c r="ATT78" s="172"/>
      <c r="ATU78" s="172"/>
      <c r="ATV78" s="172"/>
      <c r="ATW78" s="172"/>
      <c r="ATX78" s="172"/>
      <c r="ATY78" s="172"/>
      <c r="ATZ78" s="172"/>
      <c r="AUA78" s="172"/>
      <c r="AUB78" s="172"/>
      <c r="AUC78" s="172"/>
      <c r="AUD78" s="172"/>
      <c r="AUE78" s="172"/>
      <c r="AUF78" s="172"/>
      <c r="AUG78" s="172"/>
      <c r="AUH78" s="172"/>
      <c r="AUI78" s="172"/>
      <c r="AUJ78" s="172"/>
      <c r="AUK78" s="172"/>
      <c r="AUL78" s="172"/>
      <c r="AUM78" s="172"/>
      <c r="AUN78" s="172"/>
      <c r="AUO78" s="172"/>
      <c r="AUP78" s="172"/>
      <c r="AUQ78" s="172"/>
      <c r="AUR78" s="172"/>
      <c r="AUS78" s="172"/>
      <c r="AUT78" s="172"/>
      <c r="AUU78" s="172"/>
      <c r="AUV78" s="172"/>
      <c r="AUW78" s="172"/>
      <c r="AUX78" s="172"/>
      <c r="AUY78" s="172"/>
      <c r="AUZ78" s="172"/>
      <c r="AVA78" s="172"/>
      <c r="AVB78" s="172"/>
      <c r="AVC78" s="172"/>
      <c r="AVD78" s="172"/>
      <c r="AVE78" s="172"/>
      <c r="AVF78" s="172"/>
      <c r="AVG78" s="172"/>
      <c r="AVH78" s="172"/>
      <c r="AVI78" s="172"/>
      <c r="AVJ78" s="172"/>
      <c r="AVK78" s="172"/>
      <c r="AVL78" s="172"/>
      <c r="AVM78" s="172"/>
      <c r="AVN78" s="172"/>
      <c r="AVO78" s="172"/>
      <c r="AVP78" s="172"/>
      <c r="AVQ78" s="172"/>
      <c r="AVR78" s="172"/>
      <c r="AVS78" s="172"/>
      <c r="AVT78" s="172"/>
      <c r="AVU78" s="172"/>
      <c r="AVV78" s="172"/>
      <c r="AVW78" s="172"/>
      <c r="AVX78" s="172"/>
      <c r="AVY78" s="172"/>
      <c r="AVZ78" s="172"/>
      <c r="AWA78" s="172"/>
      <c r="AWB78" s="172"/>
      <c r="AWC78" s="172"/>
      <c r="AWD78" s="172"/>
      <c r="AWE78" s="172"/>
      <c r="AWF78" s="172"/>
      <c r="AWG78" s="172"/>
      <c r="AWH78" s="172"/>
      <c r="AWI78" s="172"/>
      <c r="AWJ78" s="172"/>
      <c r="AWK78" s="172"/>
      <c r="AWL78" s="172"/>
      <c r="AWM78" s="172"/>
      <c r="AWN78" s="172"/>
      <c r="AWO78" s="172"/>
      <c r="AWP78" s="172"/>
      <c r="AWQ78" s="172"/>
      <c r="AWR78" s="172"/>
      <c r="AWS78" s="172"/>
      <c r="AWT78" s="172"/>
      <c r="AWU78" s="172"/>
      <c r="AWV78" s="172"/>
      <c r="AWW78" s="172"/>
      <c r="AWX78" s="172"/>
      <c r="AWY78" s="172"/>
      <c r="AWZ78" s="172"/>
      <c r="AXA78" s="172"/>
      <c r="AXB78" s="172"/>
      <c r="AXC78" s="172"/>
      <c r="AXD78" s="172"/>
      <c r="AXE78" s="172"/>
      <c r="AXF78" s="172"/>
      <c r="AXG78" s="172"/>
      <c r="AXH78" s="172"/>
      <c r="AXI78" s="172"/>
      <c r="AXJ78" s="172"/>
      <c r="AXK78" s="172"/>
      <c r="AXL78" s="172"/>
      <c r="AXM78" s="172"/>
      <c r="AXN78" s="172"/>
      <c r="AXO78" s="172"/>
      <c r="AXP78" s="172"/>
      <c r="AXQ78" s="172"/>
      <c r="AXR78" s="172"/>
      <c r="AXS78" s="172"/>
      <c r="AXT78" s="172"/>
      <c r="AXU78" s="172"/>
      <c r="AXV78" s="172"/>
      <c r="AXW78" s="172"/>
      <c r="AXX78" s="172"/>
      <c r="AXY78" s="172"/>
      <c r="AXZ78" s="172"/>
      <c r="AYA78" s="172"/>
      <c r="AYB78" s="172"/>
      <c r="AYC78" s="172"/>
      <c r="AYD78" s="172"/>
      <c r="AYE78" s="172"/>
      <c r="AYF78" s="172"/>
      <c r="AYG78" s="172"/>
      <c r="AYH78" s="172"/>
      <c r="AYI78" s="172"/>
      <c r="AYJ78" s="172"/>
      <c r="AYK78" s="172"/>
      <c r="AYL78" s="172"/>
      <c r="AYM78" s="172"/>
      <c r="AYN78" s="172"/>
      <c r="AYO78" s="172"/>
      <c r="AYP78" s="172"/>
      <c r="AYQ78" s="172"/>
      <c r="AYR78" s="172"/>
      <c r="AYS78" s="172"/>
      <c r="AYT78" s="172"/>
      <c r="AYU78" s="172"/>
      <c r="AYV78" s="172"/>
      <c r="AYW78" s="172"/>
      <c r="AYX78" s="172"/>
      <c r="AYY78" s="172"/>
      <c r="AYZ78" s="172"/>
      <c r="AZA78" s="172"/>
      <c r="AZB78" s="172"/>
      <c r="AZC78" s="172"/>
      <c r="AZD78" s="172"/>
      <c r="AZE78" s="172"/>
      <c r="AZF78" s="172"/>
      <c r="AZG78" s="172"/>
      <c r="AZH78" s="172"/>
      <c r="AZI78" s="172"/>
      <c r="AZJ78" s="172"/>
      <c r="AZK78" s="172"/>
      <c r="AZL78" s="172"/>
      <c r="AZM78" s="172"/>
      <c r="AZN78" s="172"/>
      <c r="AZO78" s="172"/>
      <c r="AZP78" s="172"/>
      <c r="AZQ78" s="172"/>
      <c r="AZR78" s="172"/>
      <c r="AZS78" s="172"/>
      <c r="AZT78" s="172"/>
      <c r="AZU78" s="172"/>
      <c r="AZV78" s="172"/>
      <c r="AZW78" s="172"/>
      <c r="AZX78" s="172"/>
      <c r="AZY78" s="172"/>
      <c r="AZZ78" s="172"/>
      <c r="BAA78" s="172"/>
      <c r="BAB78" s="172"/>
      <c r="BAC78" s="172"/>
      <c r="BAD78" s="172"/>
      <c r="BAE78" s="172"/>
      <c r="BAF78" s="172"/>
      <c r="BAG78" s="172"/>
      <c r="BAH78" s="172"/>
      <c r="BAI78" s="172"/>
      <c r="BAJ78" s="172"/>
      <c r="BAK78" s="172"/>
      <c r="BAL78" s="172"/>
      <c r="BAM78" s="172"/>
      <c r="BAN78" s="172"/>
      <c r="BAO78" s="172"/>
      <c r="BAP78" s="172"/>
      <c r="BAQ78" s="172"/>
      <c r="BAR78" s="172"/>
      <c r="BAS78" s="172"/>
      <c r="BAT78" s="172"/>
      <c r="BAU78" s="172"/>
      <c r="BAV78" s="172"/>
      <c r="BAW78" s="172"/>
      <c r="BAX78" s="172"/>
      <c r="BAY78" s="172"/>
      <c r="BAZ78" s="172"/>
      <c r="BBA78" s="172"/>
      <c r="BBB78" s="172"/>
      <c r="BBC78" s="172"/>
      <c r="BBD78" s="172"/>
      <c r="BBE78" s="172"/>
      <c r="BBF78" s="172"/>
      <c r="BBG78" s="172"/>
      <c r="BBH78" s="172"/>
      <c r="BBI78" s="172"/>
      <c r="BBJ78" s="172"/>
      <c r="BBK78" s="172"/>
      <c r="BBL78" s="172"/>
      <c r="BBM78" s="172"/>
      <c r="BBN78" s="172"/>
      <c r="BBO78" s="172"/>
      <c r="BBP78" s="172"/>
      <c r="BBQ78" s="172"/>
      <c r="BBR78" s="172"/>
      <c r="BBS78" s="172"/>
      <c r="BBT78" s="172"/>
      <c r="BBU78" s="172"/>
      <c r="BBV78" s="172"/>
      <c r="BBW78" s="172"/>
      <c r="BBX78" s="172"/>
      <c r="BBY78" s="172"/>
      <c r="BBZ78" s="172"/>
      <c r="BCA78" s="172"/>
      <c r="BCB78" s="172"/>
      <c r="BCC78" s="172"/>
      <c r="BCD78" s="172"/>
      <c r="BCE78" s="172"/>
      <c r="BCF78" s="172"/>
      <c r="BCG78" s="172"/>
      <c r="BCH78" s="172"/>
      <c r="BCI78" s="172"/>
      <c r="BCJ78" s="172"/>
      <c r="BCK78" s="172"/>
      <c r="BCL78" s="172"/>
      <c r="BCM78" s="172"/>
      <c r="BCN78" s="172"/>
      <c r="BCO78" s="172"/>
      <c r="BCP78" s="172"/>
      <c r="BCQ78" s="172"/>
      <c r="BCR78" s="172"/>
      <c r="BCS78" s="172"/>
      <c r="BCT78" s="172"/>
      <c r="BCU78" s="172"/>
      <c r="BCV78" s="172"/>
      <c r="BCW78" s="172"/>
      <c r="BCX78" s="172"/>
      <c r="BCY78" s="172"/>
      <c r="BCZ78" s="172"/>
      <c r="BDA78" s="172"/>
      <c r="BDB78" s="172"/>
      <c r="BDC78" s="172"/>
      <c r="BDD78" s="172"/>
      <c r="BDE78" s="172"/>
      <c r="BDF78" s="172"/>
      <c r="BDG78" s="172"/>
      <c r="BDH78" s="172"/>
      <c r="BDI78" s="172"/>
      <c r="BDJ78" s="172"/>
      <c r="BDK78" s="172"/>
      <c r="BDL78" s="172"/>
      <c r="BDM78" s="172"/>
      <c r="BDN78" s="172"/>
      <c r="BDO78" s="172"/>
      <c r="BDP78" s="172"/>
      <c r="BDQ78" s="172"/>
      <c r="BDR78" s="172"/>
      <c r="BDS78" s="172"/>
      <c r="BDT78" s="172"/>
      <c r="BDU78" s="172"/>
      <c r="BDV78" s="172"/>
      <c r="BDW78" s="172"/>
      <c r="BDX78" s="172"/>
      <c r="BDY78" s="172"/>
      <c r="BDZ78" s="172"/>
      <c r="BEA78" s="172"/>
      <c r="BEB78" s="172"/>
      <c r="BEC78" s="172"/>
      <c r="BED78" s="172"/>
      <c r="BEE78" s="172"/>
      <c r="BEF78" s="172"/>
      <c r="BEG78" s="172"/>
      <c r="BEH78" s="172"/>
      <c r="BEI78" s="172"/>
      <c r="BEJ78" s="172"/>
      <c r="BEK78" s="172"/>
      <c r="BEL78" s="172"/>
      <c r="BEM78" s="172"/>
      <c r="BEN78" s="172"/>
      <c r="BEO78" s="172"/>
      <c r="BEP78" s="172"/>
      <c r="BEQ78" s="172"/>
      <c r="BER78" s="172"/>
      <c r="BES78" s="172"/>
      <c r="BET78" s="172"/>
      <c r="BEU78" s="172"/>
      <c r="BEV78" s="172"/>
      <c r="BEW78" s="172"/>
      <c r="BEX78" s="172"/>
      <c r="BEY78" s="172"/>
      <c r="BEZ78" s="172"/>
      <c r="BFA78" s="172"/>
      <c r="BFB78" s="172"/>
      <c r="BFC78" s="172"/>
      <c r="BFD78" s="172"/>
      <c r="BFE78" s="172"/>
      <c r="BFF78" s="172"/>
      <c r="BFG78" s="172"/>
      <c r="BFH78" s="172"/>
      <c r="BFI78" s="172"/>
      <c r="BFJ78" s="172"/>
      <c r="BFK78" s="172"/>
      <c r="BFL78" s="172"/>
      <c r="BFM78" s="172"/>
      <c r="BFN78" s="172"/>
      <c r="BFO78" s="172"/>
      <c r="BFP78" s="172"/>
      <c r="BFQ78" s="172"/>
      <c r="BFR78" s="172"/>
      <c r="BFS78" s="172"/>
      <c r="BFT78" s="172"/>
      <c r="BFU78" s="172"/>
      <c r="BFV78" s="172"/>
      <c r="BFW78" s="172"/>
      <c r="BFX78" s="172"/>
      <c r="BFY78" s="172"/>
      <c r="BFZ78" s="172"/>
      <c r="BGA78" s="172"/>
      <c r="BGB78" s="172"/>
      <c r="BGC78" s="172"/>
      <c r="BGD78" s="172"/>
      <c r="BGE78" s="172"/>
      <c r="BGF78" s="172"/>
      <c r="BGG78" s="172"/>
      <c r="BGH78" s="172"/>
      <c r="BGI78" s="172"/>
      <c r="BGJ78" s="172"/>
      <c r="BGK78" s="172"/>
      <c r="BGL78" s="172"/>
      <c r="BGM78" s="172"/>
      <c r="BGN78" s="172"/>
      <c r="BGO78" s="172"/>
      <c r="BGP78" s="172"/>
      <c r="BGQ78" s="172"/>
      <c r="BGR78" s="172"/>
      <c r="BGS78" s="172"/>
      <c r="BGT78" s="172"/>
      <c r="BGU78" s="172"/>
      <c r="BGV78" s="172"/>
      <c r="BGW78" s="172"/>
      <c r="BGX78" s="172"/>
      <c r="BGY78" s="172"/>
      <c r="BGZ78" s="172"/>
      <c r="BHA78" s="172"/>
      <c r="BHB78" s="172"/>
      <c r="BHC78" s="172"/>
      <c r="BHD78" s="172"/>
      <c r="BHE78" s="172"/>
      <c r="BHF78" s="172"/>
      <c r="BHG78" s="172"/>
      <c r="BHH78" s="172"/>
      <c r="BHI78" s="172"/>
      <c r="BHJ78" s="172"/>
      <c r="BHK78" s="172"/>
      <c r="BHL78" s="172"/>
      <c r="BHM78" s="172"/>
      <c r="BHN78" s="172"/>
      <c r="BHO78" s="172"/>
      <c r="BHP78" s="172"/>
      <c r="BHQ78" s="172"/>
      <c r="BHR78" s="172"/>
      <c r="BHS78" s="172"/>
      <c r="BHT78" s="172"/>
      <c r="BHU78" s="172"/>
      <c r="BHV78" s="172"/>
      <c r="BHW78" s="172"/>
      <c r="BHX78" s="172"/>
      <c r="BHY78" s="172"/>
      <c r="BHZ78" s="172"/>
      <c r="BIA78" s="172"/>
      <c r="BIB78" s="172"/>
      <c r="BIC78" s="172"/>
      <c r="BID78" s="172"/>
      <c r="BIE78" s="172"/>
      <c r="BIF78" s="172"/>
      <c r="BIG78" s="172"/>
      <c r="BIH78" s="172"/>
      <c r="BII78" s="172"/>
      <c r="BIJ78" s="172"/>
      <c r="BIK78" s="172"/>
      <c r="BIL78" s="172"/>
      <c r="BIM78" s="172"/>
      <c r="BIN78" s="172"/>
      <c r="BIO78" s="172"/>
      <c r="BIP78" s="172"/>
      <c r="BIQ78" s="172"/>
      <c r="BIR78" s="172"/>
      <c r="BIS78" s="172"/>
      <c r="BIT78" s="172"/>
      <c r="BIU78" s="172"/>
      <c r="BIV78" s="172"/>
      <c r="BIW78" s="172"/>
      <c r="BIX78" s="172"/>
      <c r="BIY78" s="172"/>
      <c r="BIZ78" s="172"/>
      <c r="BJA78" s="172"/>
      <c r="BJB78" s="172"/>
      <c r="BJC78" s="172"/>
      <c r="BJD78" s="172"/>
      <c r="BJE78" s="172"/>
      <c r="BJF78" s="172"/>
      <c r="BJG78" s="172"/>
      <c r="BJH78" s="172"/>
      <c r="BJI78" s="172"/>
      <c r="BJJ78" s="172"/>
      <c r="BJK78" s="172"/>
      <c r="BJL78" s="172"/>
      <c r="BJM78" s="172"/>
      <c r="BJN78" s="172"/>
      <c r="BJO78" s="172"/>
      <c r="BJP78" s="172"/>
      <c r="BJQ78" s="172"/>
      <c r="BJR78" s="172"/>
      <c r="BJS78" s="172"/>
      <c r="BJT78" s="172"/>
      <c r="BJU78" s="172"/>
      <c r="BJV78" s="172"/>
      <c r="BJW78" s="172"/>
      <c r="BJX78" s="172"/>
      <c r="BJY78" s="172"/>
      <c r="BJZ78" s="172"/>
      <c r="BKA78" s="172"/>
      <c r="BKB78" s="172"/>
      <c r="BKC78" s="172"/>
      <c r="BKD78" s="172"/>
      <c r="BKE78" s="172"/>
      <c r="BKF78" s="172"/>
      <c r="BKG78" s="172"/>
      <c r="BKH78" s="172"/>
      <c r="BKI78" s="172"/>
      <c r="BKJ78" s="172"/>
      <c r="BKK78" s="172"/>
      <c r="BKL78" s="172"/>
      <c r="BKM78" s="172"/>
      <c r="BKN78" s="172"/>
      <c r="BKO78" s="172"/>
      <c r="BKP78" s="172"/>
      <c r="BKQ78" s="172"/>
      <c r="BKR78" s="172"/>
      <c r="BKS78" s="172"/>
      <c r="BKT78" s="172"/>
      <c r="BKU78" s="172"/>
      <c r="BKV78" s="172"/>
      <c r="BKW78" s="172"/>
      <c r="BKX78" s="172"/>
      <c r="BKY78" s="172"/>
      <c r="BKZ78" s="172"/>
      <c r="BLA78" s="172"/>
      <c r="BLB78" s="172"/>
      <c r="BLC78" s="172"/>
      <c r="BLD78" s="172"/>
      <c r="BLE78" s="172"/>
      <c r="BLF78" s="172"/>
      <c r="BLG78" s="172"/>
      <c r="BLH78" s="172"/>
      <c r="BLI78" s="172"/>
      <c r="BLJ78" s="172"/>
      <c r="BLK78" s="172"/>
      <c r="BLL78" s="172"/>
      <c r="BLM78" s="172"/>
      <c r="BLN78" s="172"/>
      <c r="BLO78" s="172"/>
      <c r="BLP78" s="172"/>
      <c r="BLQ78" s="172"/>
      <c r="BLR78" s="172"/>
      <c r="BLS78" s="172"/>
      <c r="BLT78" s="172"/>
      <c r="BLU78" s="172"/>
      <c r="BLV78" s="172"/>
      <c r="BLW78" s="172"/>
      <c r="BLX78" s="172"/>
      <c r="BLY78" s="172"/>
      <c r="BLZ78" s="172"/>
      <c r="BMA78" s="172"/>
      <c r="BMB78" s="172"/>
      <c r="BMC78" s="172"/>
      <c r="BMD78" s="172"/>
      <c r="BME78" s="172"/>
      <c r="BMF78" s="172"/>
      <c r="BMG78" s="172"/>
      <c r="BMH78" s="172"/>
      <c r="BMI78" s="172"/>
      <c r="BMJ78" s="172"/>
      <c r="BMK78" s="172"/>
      <c r="BML78" s="172"/>
      <c r="BMM78" s="172"/>
      <c r="BMN78" s="172"/>
      <c r="BMO78" s="172"/>
      <c r="BMP78" s="172"/>
      <c r="BMQ78" s="172"/>
      <c r="BMR78" s="172"/>
      <c r="BMS78" s="172"/>
      <c r="BMT78" s="172"/>
      <c r="BMU78" s="172"/>
      <c r="BMV78" s="172"/>
      <c r="BMW78" s="172"/>
      <c r="BMX78" s="172"/>
      <c r="BMY78" s="172"/>
      <c r="BMZ78" s="172"/>
      <c r="BNA78" s="172"/>
      <c r="BNB78" s="172"/>
      <c r="BNC78" s="172"/>
      <c r="BND78" s="172"/>
      <c r="BNE78" s="172"/>
      <c r="BNF78" s="172"/>
      <c r="BNG78" s="172"/>
      <c r="BNH78" s="172"/>
      <c r="BNI78" s="172"/>
      <c r="BNJ78" s="172"/>
      <c r="BNK78" s="172"/>
      <c r="BNL78" s="172"/>
      <c r="BNM78" s="172"/>
      <c r="BNN78" s="172"/>
      <c r="BNO78" s="172"/>
      <c r="BNP78" s="172"/>
      <c r="BNQ78" s="172"/>
      <c r="BNR78" s="172"/>
      <c r="BNS78" s="172"/>
      <c r="BNT78" s="172"/>
      <c r="BNU78" s="172"/>
      <c r="BNV78" s="172"/>
      <c r="BNW78" s="172"/>
      <c r="BNX78" s="172"/>
      <c r="BNY78" s="172"/>
      <c r="BNZ78" s="172"/>
      <c r="BOA78" s="172"/>
      <c r="BOB78" s="172"/>
      <c r="BOC78" s="172"/>
      <c r="BOD78" s="172"/>
      <c r="BOE78" s="172"/>
      <c r="BOF78" s="172"/>
      <c r="BOG78" s="172"/>
      <c r="BOH78" s="172"/>
      <c r="BOI78" s="172"/>
      <c r="BOJ78" s="172"/>
      <c r="BOK78" s="172"/>
      <c r="BOL78" s="172"/>
      <c r="BOM78" s="172"/>
      <c r="BON78" s="172"/>
      <c r="BOO78" s="172"/>
      <c r="BOP78" s="172"/>
      <c r="BOQ78" s="172"/>
      <c r="BOR78" s="172"/>
      <c r="BOS78" s="172"/>
      <c r="BOT78" s="172"/>
      <c r="BOU78" s="172"/>
      <c r="BOV78" s="172"/>
      <c r="BOW78" s="172"/>
      <c r="BOX78" s="172"/>
      <c r="BOY78" s="172"/>
      <c r="BOZ78" s="172"/>
      <c r="BPA78" s="172"/>
      <c r="BPB78" s="172"/>
      <c r="BPC78" s="172"/>
      <c r="BPD78" s="172"/>
      <c r="BPE78" s="172"/>
      <c r="BPF78" s="172"/>
      <c r="BPG78" s="172"/>
      <c r="BPH78" s="172"/>
      <c r="BPI78" s="172"/>
      <c r="BPJ78" s="172"/>
      <c r="BPK78" s="172"/>
      <c r="BPL78" s="172"/>
      <c r="BPM78" s="172"/>
      <c r="BPN78" s="172"/>
      <c r="BPO78" s="172"/>
      <c r="BPP78" s="172"/>
      <c r="BPQ78" s="172"/>
      <c r="BPR78" s="172"/>
      <c r="BPS78" s="172"/>
      <c r="BPT78" s="172"/>
      <c r="BPU78" s="172"/>
      <c r="BPV78" s="172"/>
      <c r="BPW78" s="172"/>
      <c r="BPX78" s="172"/>
      <c r="BPY78" s="172"/>
      <c r="BPZ78" s="172"/>
      <c r="BQA78" s="172"/>
      <c r="BQB78" s="172"/>
      <c r="BQC78" s="172"/>
      <c r="BQD78" s="172"/>
      <c r="BQE78" s="172"/>
      <c r="BQF78" s="172"/>
      <c r="BQG78" s="172"/>
      <c r="BQH78" s="172"/>
      <c r="BQI78" s="172"/>
      <c r="BQJ78" s="172"/>
      <c r="BQK78" s="172"/>
      <c r="BQL78" s="172"/>
      <c r="BQM78" s="172"/>
      <c r="BQN78" s="172"/>
      <c r="BQO78" s="172"/>
      <c r="BQP78" s="172"/>
      <c r="BQQ78" s="172"/>
      <c r="BQR78" s="172"/>
      <c r="BQS78" s="172"/>
      <c r="BQT78" s="172"/>
      <c r="BQU78" s="172"/>
      <c r="BQV78" s="172"/>
      <c r="BQW78" s="172"/>
      <c r="BQX78" s="172"/>
      <c r="BQY78" s="172"/>
      <c r="BQZ78" s="172"/>
      <c r="BRA78" s="172"/>
      <c r="BRB78" s="172"/>
      <c r="BRC78" s="172"/>
      <c r="BRD78" s="172"/>
      <c r="BRE78" s="172"/>
      <c r="BRF78" s="172"/>
      <c r="BRG78" s="172"/>
      <c r="BRH78" s="172"/>
      <c r="BRI78" s="172"/>
      <c r="BRJ78" s="172"/>
      <c r="BRK78" s="172"/>
      <c r="BRL78" s="172"/>
      <c r="BRM78" s="172"/>
      <c r="BRN78" s="172"/>
      <c r="BRO78" s="172"/>
      <c r="BRP78" s="172"/>
      <c r="BRQ78" s="172"/>
      <c r="BRR78" s="172"/>
      <c r="BRS78" s="172"/>
      <c r="BRT78" s="172"/>
      <c r="BRU78" s="172"/>
      <c r="BRV78" s="172"/>
      <c r="BRW78" s="172"/>
      <c r="BRX78" s="172"/>
      <c r="BRY78" s="172"/>
      <c r="BRZ78" s="172"/>
      <c r="BSA78" s="172"/>
      <c r="BSB78" s="172"/>
      <c r="BSC78" s="172"/>
      <c r="BSD78" s="172"/>
      <c r="BSE78" s="172"/>
      <c r="BSF78" s="172"/>
      <c r="BSG78" s="172"/>
      <c r="BSH78" s="172"/>
      <c r="BSI78" s="172"/>
      <c r="BSJ78" s="172"/>
      <c r="BSK78" s="172"/>
      <c r="BSL78" s="172"/>
      <c r="BSM78" s="172"/>
      <c r="BSN78" s="172"/>
      <c r="BSO78" s="172"/>
      <c r="BSP78" s="172"/>
      <c r="BSQ78" s="172"/>
      <c r="BSR78" s="172"/>
      <c r="BSS78" s="172"/>
      <c r="BST78" s="172"/>
      <c r="BSU78" s="172"/>
      <c r="BSV78" s="172"/>
      <c r="BSW78" s="172"/>
      <c r="BSX78" s="172"/>
      <c r="BSY78" s="172"/>
      <c r="BSZ78" s="172"/>
      <c r="BTA78" s="172"/>
      <c r="BTB78" s="172"/>
      <c r="BTC78" s="172"/>
      <c r="BTD78" s="172"/>
      <c r="BTE78" s="172"/>
      <c r="BTF78" s="172"/>
      <c r="BTG78" s="172"/>
      <c r="BTH78" s="172"/>
      <c r="BTI78" s="172"/>
      <c r="BTJ78" s="172"/>
      <c r="BTK78" s="172"/>
      <c r="BTL78" s="172"/>
      <c r="BTM78" s="172"/>
      <c r="BTN78" s="172"/>
      <c r="BTO78" s="172"/>
      <c r="BTP78" s="172"/>
      <c r="BTQ78" s="172"/>
      <c r="BTR78" s="172"/>
      <c r="BTS78" s="172"/>
      <c r="BTT78" s="172"/>
      <c r="BTU78" s="172"/>
      <c r="BTV78" s="172"/>
      <c r="BTW78" s="172"/>
      <c r="BTX78" s="172"/>
      <c r="BTY78" s="172"/>
      <c r="BTZ78" s="172"/>
      <c r="BUA78" s="172"/>
      <c r="BUB78" s="172"/>
      <c r="BUC78" s="172"/>
      <c r="BUD78" s="172"/>
      <c r="BUE78" s="172"/>
      <c r="BUF78" s="172"/>
      <c r="BUG78" s="172"/>
      <c r="BUH78" s="172"/>
      <c r="BUI78" s="172"/>
      <c r="BUJ78" s="172"/>
      <c r="BUK78" s="172"/>
      <c r="BUL78" s="172"/>
      <c r="BUM78" s="172"/>
      <c r="BUN78" s="172"/>
      <c r="BUO78" s="172"/>
      <c r="BUP78" s="172"/>
      <c r="BUQ78" s="172"/>
      <c r="BUR78" s="172"/>
      <c r="BUS78" s="172"/>
      <c r="BUT78" s="172"/>
      <c r="BUU78" s="172"/>
      <c r="BUV78" s="172"/>
      <c r="BUW78" s="172"/>
      <c r="BUX78" s="172"/>
      <c r="BUY78" s="172"/>
      <c r="BUZ78" s="172"/>
      <c r="BVA78" s="172"/>
      <c r="BVB78" s="172"/>
      <c r="BVC78" s="172"/>
      <c r="BVD78" s="172"/>
      <c r="BVE78" s="172"/>
      <c r="BVF78" s="172"/>
      <c r="BVG78" s="172"/>
      <c r="BVH78" s="172"/>
      <c r="BVI78" s="172"/>
      <c r="BVJ78" s="172"/>
      <c r="BVK78" s="172"/>
      <c r="BVL78" s="172"/>
      <c r="BVM78" s="172"/>
      <c r="BVN78" s="172"/>
      <c r="BVO78" s="172"/>
      <c r="BVP78" s="172"/>
      <c r="BVQ78" s="172"/>
      <c r="BVR78" s="172"/>
      <c r="BVS78" s="172"/>
      <c r="BVT78" s="172"/>
      <c r="BVU78" s="172"/>
      <c r="BVV78" s="172"/>
      <c r="BVW78" s="172"/>
      <c r="BVX78" s="172"/>
      <c r="BVY78" s="172"/>
      <c r="BVZ78" s="172"/>
      <c r="BWA78" s="172"/>
      <c r="BWB78" s="172"/>
      <c r="BWC78" s="172"/>
      <c r="BWD78" s="172"/>
      <c r="BWE78" s="172"/>
      <c r="BWF78" s="172"/>
      <c r="BWG78" s="172"/>
      <c r="BWH78" s="172"/>
      <c r="BWI78" s="172"/>
      <c r="BWJ78" s="172"/>
      <c r="BWK78" s="172"/>
      <c r="BWL78" s="172"/>
      <c r="BWM78" s="172"/>
      <c r="BWN78" s="172"/>
      <c r="BWO78" s="172"/>
      <c r="BWP78" s="172"/>
      <c r="BWQ78" s="172"/>
      <c r="BWR78" s="172"/>
      <c r="BWS78" s="172"/>
      <c r="BWT78" s="172"/>
      <c r="BWU78" s="172"/>
      <c r="BWV78" s="172"/>
      <c r="BWW78" s="172"/>
      <c r="BWX78" s="172"/>
      <c r="BWY78" s="172"/>
      <c r="BWZ78" s="172"/>
      <c r="BXA78" s="172"/>
      <c r="BXB78" s="172"/>
      <c r="BXC78" s="172"/>
      <c r="BXD78" s="172"/>
      <c r="BXE78" s="172"/>
      <c r="BXF78" s="172"/>
      <c r="BXG78" s="172"/>
      <c r="BXH78" s="172"/>
      <c r="BXI78" s="172"/>
      <c r="BXJ78" s="172"/>
      <c r="BXK78" s="172"/>
      <c r="BXL78" s="172"/>
      <c r="BXM78" s="172"/>
      <c r="BXN78" s="172"/>
      <c r="BXO78" s="172"/>
      <c r="BXP78" s="172"/>
      <c r="BXQ78" s="172"/>
      <c r="BXR78" s="172"/>
      <c r="BXS78" s="172"/>
      <c r="BXT78" s="172"/>
      <c r="BXU78" s="172"/>
      <c r="BXV78" s="172"/>
      <c r="BXW78" s="172"/>
      <c r="BXX78" s="172"/>
      <c r="BXY78" s="172"/>
      <c r="BXZ78" s="172"/>
      <c r="BYA78" s="172"/>
      <c r="BYB78" s="172"/>
      <c r="BYC78" s="172"/>
      <c r="BYD78" s="172"/>
      <c r="BYE78" s="172"/>
      <c r="BYF78" s="172"/>
      <c r="BYG78" s="172"/>
      <c r="BYH78" s="172"/>
      <c r="BYI78" s="172"/>
      <c r="BYJ78" s="172"/>
      <c r="BYK78" s="172"/>
      <c r="BYL78" s="172"/>
      <c r="BYM78" s="172"/>
      <c r="BYN78" s="172"/>
      <c r="BYO78" s="172"/>
      <c r="BYP78" s="172"/>
      <c r="BYQ78" s="172"/>
      <c r="BYR78" s="172"/>
      <c r="BYS78" s="172"/>
      <c r="BYT78" s="172"/>
      <c r="BYU78" s="172"/>
      <c r="BYV78" s="172"/>
      <c r="BYW78" s="172"/>
      <c r="BYX78" s="172"/>
      <c r="BYY78" s="172"/>
      <c r="BYZ78" s="172"/>
      <c r="BZA78" s="172"/>
      <c r="BZB78" s="172"/>
      <c r="BZC78" s="172"/>
      <c r="BZD78" s="172"/>
      <c r="BZE78" s="172"/>
      <c r="BZF78" s="172"/>
      <c r="BZG78" s="172"/>
      <c r="BZH78" s="172"/>
      <c r="BZI78" s="172"/>
      <c r="BZJ78" s="172"/>
      <c r="BZK78" s="172"/>
      <c r="BZL78" s="172"/>
      <c r="BZM78" s="172"/>
      <c r="BZN78" s="172"/>
      <c r="BZO78" s="172"/>
      <c r="BZP78" s="172"/>
      <c r="BZQ78" s="172"/>
      <c r="BZR78" s="172"/>
      <c r="BZS78" s="172"/>
      <c r="BZT78" s="172"/>
      <c r="BZU78" s="172"/>
      <c r="BZV78" s="172"/>
      <c r="BZW78" s="172"/>
      <c r="BZX78" s="172"/>
      <c r="BZY78" s="172"/>
      <c r="BZZ78" s="172"/>
      <c r="CAA78" s="172"/>
      <c r="CAB78" s="172"/>
      <c r="CAC78" s="172"/>
      <c r="CAD78" s="172"/>
      <c r="CAE78" s="172"/>
      <c r="CAF78" s="172"/>
      <c r="CAG78" s="172"/>
      <c r="CAH78" s="172"/>
      <c r="CAI78" s="172"/>
      <c r="CAJ78" s="172"/>
      <c r="CAK78" s="172"/>
      <c r="CAL78" s="172"/>
      <c r="CAM78" s="172"/>
      <c r="CAN78" s="172"/>
      <c r="CAO78" s="172"/>
      <c r="CAP78" s="172"/>
      <c r="CAQ78" s="172"/>
      <c r="CAR78" s="172"/>
      <c r="CAS78" s="172"/>
      <c r="CAT78" s="172"/>
      <c r="CAU78" s="172"/>
      <c r="CAV78" s="172"/>
      <c r="CAW78" s="172"/>
      <c r="CAX78" s="172"/>
      <c r="CAY78" s="172"/>
      <c r="CAZ78" s="172"/>
      <c r="CBA78" s="172"/>
      <c r="CBB78" s="172"/>
      <c r="CBC78" s="172"/>
      <c r="CBD78" s="172"/>
      <c r="CBE78" s="172"/>
      <c r="CBF78" s="172"/>
      <c r="CBG78" s="172"/>
      <c r="CBH78" s="172"/>
      <c r="CBI78" s="172"/>
      <c r="CBJ78" s="172"/>
      <c r="CBK78" s="172"/>
      <c r="CBL78" s="172"/>
      <c r="CBM78" s="172"/>
      <c r="CBN78" s="172"/>
      <c r="CBO78" s="172"/>
      <c r="CBP78" s="172"/>
      <c r="CBQ78" s="172"/>
      <c r="CBR78" s="172"/>
      <c r="CBS78" s="172"/>
      <c r="CBT78" s="172"/>
      <c r="CBU78" s="172"/>
      <c r="CBV78" s="172"/>
      <c r="CBW78" s="172"/>
      <c r="CBX78" s="172"/>
      <c r="CBY78" s="172"/>
      <c r="CBZ78" s="172"/>
      <c r="CCA78" s="172"/>
      <c r="CCB78" s="172"/>
      <c r="CCC78" s="172"/>
      <c r="CCD78" s="172"/>
      <c r="CCE78" s="172"/>
      <c r="CCF78" s="172"/>
      <c r="CCG78" s="172"/>
      <c r="CCH78" s="172"/>
      <c r="CCI78" s="172"/>
      <c r="CCJ78" s="172"/>
      <c r="CCK78" s="172"/>
      <c r="CCL78" s="172"/>
      <c r="CCM78" s="172"/>
      <c r="CCN78" s="172"/>
      <c r="CCO78" s="172"/>
      <c r="CCP78" s="172"/>
      <c r="CCQ78" s="172"/>
      <c r="CCR78" s="172"/>
      <c r="CCS78" s="172"/>
      <c r="CCT78" s="172"/>
      <c r="CCU78" s="172"/>
      <c r="CCV78" s="172"/>
      <c r="CCW78" s="172"/>
      <c r="CCX78" s="172"/>
      <c r="CCY78" s="172"/>
      <c r="CCZ78" s="172"/>
      <c r="CDA78" s="172"/>
      <c r="CDB78" s="172"/>
      <c r="CDC78" s="172"/>
      <c r="CDD78" s="172"/>
      <c r="CDE78" s="172"/>
      <c r="CDF78" s="172"/>
      <c r="CDG78" s="172"/>
      <c r="CDH78" s="172"/>
      <c r="CDI78" s="172"/>
      <c r="CDJ78" s="172"/>
      <c r="CDK78" s="172"/>
      <c r="CDL78" s="172"/>
      <c r="CDM78" s="172"/>
      <c r="CDN78" s="172"/>
      <c r="CDO78" s="172"/>
      <c r="CDP78" s="172"/>
      <c r="CDQ78" s="172"/>
      <c r="CDR78" s="172"/>
      <c r="CDS78" s="172"/>
      <c r="CDT78" s="172"/>
      <c r="CDU78" s="172"/>
      <c r="CDV78" s="172"/>
      <c r="CDW78" s="172"/>
      <c r="CDX78" s="172"/>
      <c r="CDY78" s="172"/>
      <c r="CDZ78" s="172"/>
      <c r="CEA78" s="172"/>
      <c r="CEB78" s="172"/>
      <c r="CEC78" s="172"/>
      <c r="CED78" s="172"/>
      <c r="CEE78" s="172"/>
      <c r="CEF78" s="172"/>
      <c r="CEG78" s="172"/>
      <c r="CEH78" s="172"/>
      <c r="CEI78" s="172"/>
      <c r="CEJ78" s="172"/>
      <c r="CEK78" s="172"/>
      <c r="CEL78" s="172"/>
      <c r="CEM78" s="172"/>
      <c r="CEN78" s="172"/>
      <c r="CEO78" s="172"/>
      <c r="CEP78" s="172"/>
      <c r="CEQ78" s="172"/>
      <c r="CER78" s="172"/>
      <c r="CES78" s="172"/>
      <c r="CET78" s="172"/>
      <c r="CEU78" s="172"/>
      <c r="CEV78" s="172"/>
      <c r="CEW78" s="172"/>
      <c r="CEX78" s="172"/>
      <c r="CEY78" s="172"/>
      <c r="CEZ78" s="172"/>
      <c r="CFA78" s="172"/>
      <c r="CFB78" s="172"/>
      <c r="CFC78" s="172"/>
      <c r="CFD78" s="172"/>
      <c r="CFE78" s="172"/>
      <c r="CFF78" s="172"/>
      <c r="CFG78" s="172"/>
      <c r="CFH78" s="172"/>
      <c r="CFI78" s="172"/>
      <c r="CFJ78" s="172"/>
      <c r="CFK78" s="172"/>
      <c r="CFL78" s="172"/>
      <c r="CFM78" s="172"/>
      <c r="CFN78" s="172"/>
      <c r="CFO78" s="172"/>
      <c r="CFP78" s="172"/>
      <c r="CFQ78" s="172"/>
      <c r="CFR78" s="172"/>
      <c r="CFS78" s="172"/>
      <c r="CFT78" s="172"/>
      <c r="CFU78" s="172"/>
      <c r="CFV78" s="172"/>
      <c r="CFW78" s="172"/>
      <c r="CFX78" s="172"/>
      <c r="CFY78" s="172"/>
      <c r="CFZ78" s="172"/>
      <c r="CGA78" s="172"/>
      <c r="CGB78" s="172"/>
      <c r="CGC78" s="172"/>
      <c r="CGD78" s="172"/>
      <c r="CGE78" s="172"/>
      <c r="CGF78" s="172"/>
      <c r="CGG78" s="172"/>
      <c r="CGH78" s="172"/>
      <c r="CGI78" s="172"/>
      <c r="CGJ78" s="172"/>
      <c r="CGK78" s="172"/>
      <c r="CGL78" s="172"/>
      <c r="CGM78" s="172"/>
      <c r="CGN78" s="172"/>
      <c r="CGO78" s="172"/>
      <c r="CGP78" s="172"/>
      <c r="CGQ78" s="172"/>
      <c r="CGR78" s="172"/>
      <c r="CGS78" s="172"/>
      <c r="CGT78" s="172"/>
      <c r="CGU78" s="172"/>
      <c r="CGV78" s="172"/>
      <c r="CGW78" s="172"/>
      <c r="CGX78" s="172"/>
      <c r="CGY78" s="172"/>
      <c r="CGZ78" s="172"/>
      <c r="CHA78" s="172"/>
      <c r="CHB78" s="172"/>
      <c r="CHC78" s="172"/>
      <c r="CHD78" s="172"/>
      <c r="CHE78" s="172"/>
      <c r="CHF78" s="172"/>
      <c r="CHG78" s="172"/>
      <c r="CHH78" s="172"/>
      <c r="CHI78" s="172"/>
      <c r="CHJ78" s="172"/>
      <c r="CHK78" s="172"/>
      <c r="CHL78" s="172"/>
      <c r="CHM78" s="172"/>
      <c r="CHN78" s="172"/>
      <c r="CHO78" s="172"/>
      <c r="CHP78" s="172"/>
      <c r="CHQ78" s="172"/>
      <c r="CHR78" s="172"/>
      <c r="CHS78" s="172"/>
      <c r="CHT78" s="172"/>
      <c r="CHU78" s="172"/>
      <c r="CHV78" s="172"/>
      <c r="CHW78" s="172"/>
      <c r="CHX78" s="172"/>
      <c r="CHY78" s="172"/>
      <c r="CHZ78" s="172"/>
      <c r="CIA78" s="172"/>
      <c r="CIB78" s="172"/>
      <c r="CIC78" s="172"/>
      <c r="CID78" s="172"/>
      <c r="CIE78" s="172"/>
      <c r="CIF78" s="172"/>
      <c r="CIG78" s="172"/>
      <c r="CIH78" s="172"/>
      <c r="CII78" s="172"/>
      <c r="CIJ78" s="172"/>
      <c r="CIK78" s="172"/>
      <c r="CIL78" s="172"/>
      <c r="CIM78" s="172"/>
      <c r="CIN78" s="172"/>
      <c r="CIO78" s="172"/>
      <c r="CIP78" s="172"/>
      <c r="CIQ78" s="172"/>
      <c r="CIR78" s="172"/>
      <c r="CIS78" s="172"/>
      <c r="CIT78" s="172"/>
      <c r="CIU78" s="172"/>
      <c r="CIV78" s="172"/>
      <c r="CIW78" s="172"/>
      <c r="CIX78" s="172"/>
      <c r="CIY78" s="172"/>
      <c r="CIZ78" s="172"/>
      <c r="CJA78" s="172"/>
      <c r="CJB78" s="172"/>
      <c r="CJC78" s="172"/>
      <c r="CJD78" s="172"/>
      <c r="CJE78" s="172"/>
      <c r="CJF78" s="172"/>
      <c r="CJG78" s="172"/>
      <c r="CJH78" s="172"/>
      <c r="CJI78" s="172"/>
      <c r="CJJ78" s="172"/>
      <c r="CJK78" s="172"/>
      <c r="CJL78" s="172"/>
      <c r="CJM78" s="172"/>
      <c r="CJN78" s="172"/>
      <c r="CJO78" s="172"/>
      <c r="CJP78" s="172"/>
      <c r="CJQ78" s="172"/>
      <c r="CJR78" s="172"/>
      <c r="CJS78" s="172"/>
      <c r="CJT78" s="172"/>
      <c r="CJU78" s="172"/>
      <c r="CJV78" s="172"/>
      <c r="CJW78" s="172"/>
      <c r="CJX78" s="172"/>
      <c r="CJY78" s="172"/>
      <c r="CJZ78" s="172"/>
      <c r="CKA78" s="172"/>
      <c r="CKB78" s="172"/>
      <c r="CKC78" s="172"/>
      <c r="CKD78" s="172"/>
      <c r="CKE78" s="172"/>
      <c r="CKF78" s="172"/>
      <c r="CKG78" s="172"/>
      <c r="CKH78" s="172"/>
      <c r="CKI78" s="172"/>
      <c r="CKJ78" s="172"/>
      <c r="CKK78" s="172"/>
      <c r="CKL78" s="172"/>
      <c r="CKM78" s="172"/>
      <c r="CKN78" s="172"/>
      <c r="CKO78" s="172"/>
      <c r="CKP78" s="172"/>
      <c r="CKQ78" s="172"/>
      <c r="CKR78" s="172"/>
      <c r="CKS78" s="172"/>
      <c r="CKT78" s="172"/>
      <c r="CKU78" s="172"/>
      <c r="CKV78" s="172"/>
      <c r="CKW78" s="172"/>
      <c r="CKX78" s="172"/>
      <c r="CKY78" s="172"/>
      <c r="CKZ78" s="172"/>
      <c r="CLA78" s="172"/>
      <c r="CLB78" s="172"/>
      <c r="CLC78" s="172"/>
      <c r="CLD78" s="172"/>
      <c r="CLE78" s="172"/>
      <c r="CLF78" s="172"/>
      <c r="CLG78" s="172"/>
      <c r="CLH78" s="172"/>
      <c r="CLI78" s="172"/>
      <c r="CLJ78" s="172"/>
      <c r="CLK78" s="172"/>
      <c r="CLL78" s="172"/>
      <c r="CLM78" s="172"/>
      <c r="CLN78" s="172"/>
      <c r="CLO78" s="172"/>
      <c r="CLP78" s="172"/>
      <c r="CLQ78" s="172"/>
      <c r="CLR78" s="172"/>
      <c r="CLS78" s="172"/>
      <c r="CLT78" s="172"/>
      <c r="CLU78" s="172"/>
      <c r="CLV78" s="172"/>
      <c r="CLW78" s="172"/>
      <c r="CLX78" s="172"/>
      <c r="CLY78" s="172"/>
      <c r="CLZ78" s="172"/>
      <c r="CMA78" s="172"/>
      <c r="CMB78" s="172"/>
      <c r="CMC78" s="172"/>
      <c r="CMD78" s="172"/>
      <c r="CME78" s="172"/>
      <c r="CMF78" s="172"/>
      <c r="CMG78" s="172"/>
      <c r="CMH78" s="172"/>
      <c r="CMI78" s="172"/>
      <c r="CMJ78" s="172"/>
      <c r="CMK78" s="172"/>
      <c r="CML78" s="172"/>
      <c r="CMM78" s="172"/>
      <c r="CMN78" s="172"/>
      <c r="CMO78" s="172"/>
      <c r="CMP78" s="172"/>
      <c r="CMQ78" s="172"/>
      <c r="CMR78" s="172"/>
      <c r="CMS78" s="172"/>
      <c r="CMT78" s="172"/>
      <c r="CMU78" s="172"/>
      <c r="CMV78" s="172"/>
      <c r="CMW78" s="172"/>
      <c r="CMX78" s="172"/>
      <c r="CMY78" s="172"/>
      <c r="CMZ78" s="172"/>
      <c r="CNA78" s="172"/>
      <c r="CNB78" s="172"/>
      <c r="CNC78" s="172"/>
      <c r="CND78" s="172"/>
      <c r="CNE78" s="172"/>
      <c r="CNF78" s="172"/>
      <c r="CNG78" s="172"/>
      <c r="CNH78" s="172"/>
      <c r="CNI78" s="172"/>
      <c r="CNJ78" s="172"/>
      <c r="CNK78" s="172"/>
      <c r="CNL78" s="172"/>
      <c r="CNM78" s="172"/>
      <c r="CNN78" s="172"/>
      <c r="CNO78" s="172"/>
      <c r="CNP78" s="172"/>
      <c r="CNQ78" s="172"/>
      <c r="CNR78" s="172"/>
      <c r="CNS78" s="172"/>
      <c r="CNT78" s="172"/>
      <c r="CNU78" s="172"/>
      <c r="CNV78" s="172"/>
      <c r="CNW78" s="172"/>
      <c r="CNX78" s="172"/>
      <c r="CNY78" s="172"/>
      <c r="CNZ78" s="172"/>
      <c r="COA78" s="172"/>
      <c r="COB78" s="172"/>
      <c r="COC78" s="172"/>
      <c r="COD78" s="172"/>
      <c r="COE78" s="172"/>
      <c r="COF78" s="172"/>
      <c r="COG78" s="172"/>
      <c r="COH78" s="172"/>
      <c r="COI78" s="172"/>
      <c r="COJ78" s="172"/>
      <c r="COK78" s="172"/>
      <c r="COL78" s="172"/>
      <c r="COM78" s="172"/>
      <c r="CON78" s="172"/>
      <c r="COO78" s="172"/>
      <c r="COP78" s="172"/>
      <c r="COQ78" s="172"/>
      <c r="COR78" s="172"/>
      <c r="COS78" s="172"/>
      <c r="COT78" s="172"/>
      <c r="COU78" s="172"/>
      <c r="COV78" s="172"/>
      <c r="COW78" s="172"/>
      <c r="COX78" s="172"/>
      <c r="COY78" s="172"/>
      <c r="COZ78" s="172"/>
      <c r="CPA78" s="172"/>
      <c r="CPB78" s="172"/>
      <c r="CPC78" s="172"/>
      <c r="CPD78" s="172"/>
      <c r="CPE78" s="172"/>
      <c r="CPF78" s="172"/>
      <c r="CPG78" s="172"/>
      <c r="CPH78" s="172"/>
      <c r="CPI78" s="172"/>
      <c r="CPJ78" s="172"/>
      <c r="CPK78" s="172"/>
      <c r="CPL78" s="172"/>
      <c r="CPM78" s="172"/>
      <c r="CPN78" s="172"/>
      <c r="CPO78" s="172"/>
      <c r="CPP78" s="172"/>
      <c r="CPQ78" s="172"/>
      <c r="CPR78" s="172"/>
      <c r="CPS78" s="172"/>
      <c r="CPT78" s="172"/>
      <c r="CPU78" s="172"/>
      <c r="CPV78" s="172"/>
      <c r="CPW78" s="172"/>
      <c r="CPX78" s="172"/>
      <c r="CPY78" s="172"/>
      <c r="CPZ78" s="172"/>
      <c r="CQA78" s="172"/>
      <c r="CQB78" s="172"/>
      <c r="CQC78" s="172"/>
      <c r="CQD78" s="172"/>
      <c r="CQE78" s="172"/>
      <c r="CQF78" s="172"/>
      <c r="CQG78" s="172"/>
      <c r="CQH78" s="172"/>
      <c r="CQI78" s="172"/>
      <c r="CQJ78" s="172"/>
      <c r="CQK78" s="172"/>
      <c r="CQL78" s="172"/>
      <c r="CQM78" s="172"/>
      <c r="CQN78" s="172"/>
      <c r="CQO78" s="172"/>
      <c r="CQP78" s="172"/>
      <c r="CQQ78" s="172"/>
      <c r="CQR78" s="172"/>
      <c r="CQS78" s="172"/>
      <c r="CQT78" s="172"/>
      <c r="CQU78" s="172"/>
      <c r="CQV78" s="172"/>
      <c r="CQW78" s="172"/>
      <c r="CQX78" s="172"/>
      <c r="CQY78" s="172"/>
      <c r="CQZ78" s="172"/>
      <c r="CRA78" s="172"/>
      <c r="CRB78" s="172"/>
      <c r="CRC78" s="172"/>
      <c r="CRD78" s="172"/>
      <c r="CRE78" s="172"/>
      <c r="CRF78" s="172"/>
      <c r="CRG78" s="172"/>
      <c r="CRH78" s="172"/>
      <c r="CRI78" s="172"/>
      <c r="CRJ78" s="172"/>
      <c r="CRK78" s="172"/>
      <c r="CRL78" s="172"/>
      <c r="CRM78" s="172"/>
      <c r="CRN78" s="172"/>
      <c r="CRO78" s="172"/>
      <c r="CRP78" s="172"/>
      <c r="CRQ78" s="172"/>
      <c r="CRR78" s="172"/>
      <c r="CRS78" s="172"/>
      <c r="CRT78" s="172"/>
      <c r="CRU78" s="172"/>
      <c r="CRV78" s="172"/>
      <c r="CRW78" s="172"/>
      <c r="CRX78" s="172"/>
      <c r="CRY78" s="172"/>
      <c r="CRZ78" s="172"/>
      <c r="CSA78" s="172"/>
      <c r="CSB78" s="172"/>
      <c r="CSC78" s="172"/>
      <c r="CSD78" s="172"/>
      <c r="CSE78" s="172"/>
      <c r="CSF78" s="172"/>
      <c r="CSG78" s="172"/>
      <c r="CSH78" s="172"/>
      <c r="CSI78" s="172"/>
      <c r="CSJ78" s="172"/>
      <c r="CSK78" s="172"/>
      <c r="CSL78" s="172"/>
      <c r="CSM78" s="172"/>
      <c r="CSN78" s="172"/>
      <c r="CSO78" s="172"/>
      <c r="CSP78" s="172"/>
      <c r="CSQ78" s="172"/>
      <c r="CSR78" s="172"/>
      <c r="CSS78" s="172"/>
      <c r="CST78" s="172"/>
      <c r="CSU78" s="172"/>
      <c r="CSV78" s="172"/>
      <c r="CSW78" s="172"/>
      <c r="CSX78" s="172"/>
      <c r="CSY78" s="172"/>
      <c r="CSZ78" s="172"/>
      <c r="CTA78" s="172"/>
      <c r="CTB78" s="172"/>
      <c r="CTC78" s="172"/>
      <c r="CTD78" s="172"/>
      <c r="CTE78" s="172"/>
      <c r="CTF78" s="172"/>
      <c r="CTG78" s="172"/>
      <c r="CTH78" s="172"/>
      <c r="CTI78" s="172"/>
      <c r="CTJ78" s="172"/>
      <c r="CTK78" s="172"/>
      <c r="CTL78" s="172"/>
      <c r="CTM78" s="172"/>
      <c r="CTN78" s="172"/>
      <c r="CTO78" s="172"/>
      <c r="CTP78" s="172"/>
      <c r="CTQ78" s="172"/>
      <c r="CTR78" s="172"/>
      <c r="CTS78" s="172"/>
      <c r="CTT78" s="172"/>
      <c r="CTU78" s="172"/>
      <c r="CTV78" s="172"/>
      <c r="CTW78" s="172"/>
      <c r="CTX78" s="172"/>
      <c r="CTY78" s="172"/>
      <c r="CTZ78" s="172"/>
      <c r="CUA78" s="172"/>
      <c r="CUB78" s="172"/>
      <c r="CUC78" s="172"/>
      <c r="CUD78" s="172"/>
      <c r="CUE78" s="172"/>
      <c r="CUF78" s="172"/>
      <c r="CUG78" s="172"/>
      <c r="CUH78" s="172"/>
      <c r="CUI78" s="172"/>
      <c r="CUJ78" s="172"/>
      <c r="CUK78" s="172"/>
      <c r="CUL78" s="172"/>
      <c r="CUM78" s="172"/>
      <c r="CUN78" s="172"/>
      <c r="CUO78" s="172"/>
      <c r="CUP78" s="172"/>
      <c r="CUQ78" s="172"/>
      <c r="CUR78" s="172"/>
      <c r="CUS78" s="172"/>
      <c r="CUT78" s="172"/>
      <c r="CUU78" s="172"/>
      <c r="CUV78" s="172"/>
      <c r="CUW78" s="172"/>
      <c r="CUX78" s="172"/>
      <c r="CUY78" s="172"/>
      <c r="CUZ78" s="172"/>
      <c r="CVA78" s="172"/>
      <c r="CVB78" s="172"/>
      <c r="CVC78" s="172"/>
      <c r="CVD78" s="172"/>
      <c r="CVE78" s="172"/>
      <c r="CVF78" s="172"/>
      <c r="CVG78" s="172"/>
      <c r="CVH78" s="172"/>
      <c r="CVI78" s="172"/>
      <c r="CVJ78" s="172"/>
      <c r="CVK78" s="172"/>
      <c r="CVL78" s="172"/>
      <c r="CVM78" s="172"/>
      <c r="CVN78" s="172"/>
      <c r="CVO78" s="172"/>
      <c r="CVP78" s="172"/>
      <c r="CVQ78" s="172"/>
      <c r="CVR78" s="172"/>
      <c r="CVS78" s="172"/>
      <c r="CVT78" s="172"/>
      <c r="CVU78" s="172"/>
      <c r="CVV78" s="172"/>
      <c r="CVW78" s="172"/>
      <c r="CVX78" s="172"/>
      <c r="CVY78" s="172"/>
      <c r="CVZ78" s="172"/>
      <c r="CWA78" s="172"/>
      <c r="CWB78" s="172"/>
      <c r="CWC78" s="172"/>
      <c r="CWD78" s="172"/>
      <c r="CWE78" s="172"/>
      <c r="CWF78" s="172"/>
      <c r="CWG78" s="172"/>
      <c r="CWH78" s="172"/>
      <c r="CWI78" s="172"/>
      <c r="CWJ78" s="172"/>
      <c r="CWK78" s="172"/>
      <c r="CWL78" s="172"/>
      <c r="CWM78" s="172"/>
      <c r="CWN78" s="172"/>
      <c r="CWO78" s="172"/>
      <c r="CWP78" s="172"/>
      <c r="CWQ78" s="172"/>
      <c r="CWR78" s="172"/>
      <c r="CWS78" s="172"/>
      <c r="CWT78" s="172"/>
      <c r="CWU78" s="172"/>
      <c r="CWV78" s="172"/>
      <c r="CWW78" s="172"/>
      <c r="CWX78" s="172"/>
      <c r="CWY78" s="172"/>
      <c r="CWZ78" s="172"/>
      <c r="CXA78" s="172"/>
      <c r="CXB78" s="172"/>
      <c r="CXC78" s="172"/>
      <c r="CXD78" s="172"/>
      <c r="CXE78" s="172"/>
      <c r="CXF78" s="172"/>
      <c r="CXG78" s="172"/>
      <c r="CXH78" s="172"/>
      <c r="CXI78" s="172"/>
      <c r="CXJ78" s="172"/>
      <c r="CXK78" s="172"/>
      <c r="CXL78" s="172"/>
      <c r="CXM78" s="172"/>
      <c r="CXN78" s="172"/>
      <c r="CXO78" s="172"/>
      <c r="CXP78" s="172"/>
      <c r="CXQ78" s="172"/>
      <c r="CXR78" s="172"/>
      <c r="CXS78" s="172"/>
      <c r="CXT78" s="172"/>
      <c r="CXU78" s="172"/>
      <c r="CXV78" s="172"/>
      <c r="CXW78" s="172"/>
      <c r="CXX78" s="172"/>
      <c r="CXY78" s="172"/>
      <c r="CXZ78" s="172"/>
      <c r="CYA78" s="172"/>
      <c r="CYB78" s="172"/>
      <c r="CYC78" s="172"/>
      <c r="CYD78" s="172"/>
      <c r="CYE78" s="172"/>
      <c r="CYF78" s="172"/>
      <c r="CYG78" s="172"/>
      <c r="CYH78" s="172"/>
      <c r="CYI78" s="172"/>
      <c r="CYJ78" s="172"/>
      <c r="CYK78" s="172"/>
      <c r="CYL78" s="172"/>
      <c r="CYM78" s="172"/>
      <c r="CYN78" s="172"/>
      <c r="CYO78" s="172"/>
      <c r="CYP78" s="172"/>
      <c r="CYQ78" s="172"/>
      <c r="CYR78" s="172"/>
      <c r="CYS78" s="172"/>
      <c r="CYT78" s="172"/>
      <c r="CYU78" s="172"/>
      <c r="CYV78" s="172"/>
      <c r="CYW78" s="172"/>
      <c r="CYX78" s="172"/>
      <c r="CYY78" s="172"/>
      <c r="CYZ78" s="172"/>
      <c r="CZA78" s="172"/>
      <c r="CZB78" s="172"/>
      <c r="CZC78" s="172"/>
      <c r="CZD78" s="172"/>
      <c r="CZE78" s="172"/>
      <c r="CZF78" s="172"/>
      <c r="CZG78" s="172"/>
      <c r="CZH78" s="172"/>
      <c r="CZI78" s="172"/>
      <c r="CZJ78" s="172"/>
      <c r="CZK78" s="172"/>
      <c r="CZL78" s="172"/>
      <c r="CZM78" s="172"/>
      <c r="CZN78" s="172"/>
      <c r="CZO78" s="172"/>
      <c r="CZP78" s="172"/>
      <c r="CZQ78" s="172"/>
      <c r="CZR78" s="172"/>
      <c r="CZS78" s="172"/>
      <c r="CZT78" s="172"/>
      <c r="CZU78" s="172"/>
      <c r="CZV78" s="172"/>
      <c r="CZW78" s="172"/>
      <c r="CZX78" s="172"/>
      <c r="CZY78" s="172"/>
      <c r="CZZ78" s="172"/>
      <c r="DAA78" s="172"/>
      <c r="DAB78" s="172"/>
      <c r="DAC78" s="172"/>
      <c r="DAD78" s="172"/>
      <c r="DAE78" s="172"/>
      <c r="DAF78" s="172"/>
      <c r="DAG78" s="172"/>
      <c r="DAH78" s="172"/>
      <c r="DAI78" s="172"/>
      <c r="DAJ78" s="172"/>
      <c r="DAK78" s="172"/>
      <c r="DAL78" s="172"/>
      <c r="DAM78" s="172"/>
      <c r="DAN78" s="172"/>
      <c r="DAO78" s="172"/>
      <c r="DAP78" s="172"/>
      <c r="DAQ78" s="172"/>
      <c r="DAR78" s="172"/>
      <c r="DAS78" s="172"/>
      <c r="DAT78" s="172"/>
      <c r="DAU78" s="172"/>
      <c r="DAV78" s="172"/>
      <c r="DAW78" s="172"/>
      <c r="DAX78" s="172"/>
      <c r="DAY78" s="172"/>
      <c r="DAZ78" s="172"/>
      <c r="DBA78" s="172"/>
      <c r="DBB78" s="172"/>
      <c r="DBC78" s="172"/>
      <c r="DBD78" s="172"/>
      <c r="DBE78" s="172"/>
      <c r="DBF78" s="172"/>
      <c r="DBG78" s="172"/>
      <c r="DBH78" s="172"/>
      <c r="DBI78" s="172"/>
      <c r="DBJ78" s="172"/>
      <c r="DBK78" s="172"/>
      <c r="DBL78" s="172"/>
      <c r="DBM78" s="172"/>
      <c r="DBN78" s="172"/>
      <c r="DBO78" s="172"/>
      <c r="DBP78" s="172"/>
      <c r="DBQ78" s="172"/>
      <c r="DBR78" s="172"/>
      <c r="DBS78" s="172"/>
      <c r="DBT78" s="172"/>
      <c r="DBU78" s="172"/>
      <c r="DBV78" s="172"/>
      <c r="DBW78" s="172"/>
      <c r="DBX78" s="172"/>
      <c r="DBY78" s="172"/>
      <c r="DBZ78" s="172"/>
      <c r="DCA78" s="172"/>
      <c r="DCB78" s="172"/>
      <c r="DCC78" s="172"/>
      <c r="DCD78" s="172"/>
      <c r="DCE78" s="172"/>
      <c r="DCF78" s="172"/>
      <c r="DCG78" s="172"/>
      <c r="DCH78" s="172"/>
      <c r="DCI78" s="172"/>
      <c r="DCJ78" s="172"/>
      <c r="DCK78" s="172"/>
      <c r="DCL78" s="172"/>
      <c r="DCM78" s="172"/>
      <c r="DCN78" s="172"/>
      <c r="DCO78" s="172"/>
      <c r="DCP78" s="172"/>
      <c r="DCQ78" s="172"/>
      <c r="DCR78" s="172"/>
      <c r="DCS78" s="172"/>
      <c r="DCT78" s="172"/>
      <c r="DCU78" s="172"/>
      <c r="DCV78" s="172"/>
      <c r="DCW78" s="172"/>
      <c r="DCX78" s="172"/>
      <c r="DCY78" s="172"/>
      <c r="DCZ78" s="172"/>
      <c r="DDA78" s="172"/>
      <c r="DDB78" s="172"/>
      <c r="DDC78" s="172"/>
      <c r="DDD78" s="172"/>
      <c r="DDE78" s="172"/>
      <c r="DDF78" s="172"/>
      <c r="DDG78" s="172"/>
      <c r="DDH78" s="172"/>
      <c r="DDI78" s="172"/>
      <c r="DDJ78" s="172"/>
      <c r="DDK78" s="172"/>
      <c r="DDL78" s="172"/>
      <c r="DDM78" s="172"/>
      <c r="DDN78" s="172"/>
      <c r="DDO78" s="172"/>
      <c r="DDP78" s="172"/>
      <c r="DDQ78" s="172"/>
      <c r="DDR78" s="172"/>
      <c r="DDS78" s="172"/>
      <c r="DDT78" s="172"/>
      <c r="DDU78" s="172"/>
      <c r="DDV78" s="172"/>
      <c r="DDW78" s="172"/>
      <c r="DDX78" s="172"/>
      <c r="DDY78" s="172"/>
      <c r="DDZ78" s="172"/>
      <c r="DEA78" s="172"/>
      <c r="DEB78" s="172"/>
      <c r="DEC78" s="172"/>
      <c r="DED78" s="172"/>
      <c r="DEE78" s="172"/>
      <c r="DEF78" s="172"/>
      <c r="DEG78" s="172"/>
      <c r="DEH78" s="172"/>
      <c r="DEI78" s="172"/>
      <c r="DEJ78" s="172"/>
      <c r="DEK78" s="172"/>
      <c r="DEL78" s="172"/>
      <c r="DEM78" s="172"/>
      <c r="DEN78" s="172"/>
      <c r="DEO78" s="172"/>
      <c r="DEP78" s="172"/>
      <c r="DEQ78" s="172"/>
      <c r="DER78" s="172"/>
      <c r="DES78" s="172"/>
      <c r="DET78" s="172"/>
      <c r="DEU78" s="172"/>
      <c r="DEV78" s="172"/>
      <c r="DEW78" s="172"/>
      <c r="DEX78" s="172"/>
      <c r="DEY78" s="172"/>
      <c r="DEZ78" s="172"/>
      <c r="DFA78" s="172"/>
      <c r="DFB78" s="172"/>
      <c r="DFC78" s="172"/>
      <c r="DFD78" s="172"/>
      <c r="DFE78" s="172"/>
      <c r="DFF78" s="172"/>
      <c r="DFG78" s="172"/>
      <c r="DFH78" s="172"/>
      <c r="DFI78" s="172"/>
      <c r="DFJ78" s="172"/>
      <c r="DFK78" s="172"/>
      <c r="DFL78" s="172"/>
      <c r="DFM78" s="172"/>
      <c r="DFN78" s="172"/>
      <c r="DFO78" s="172"/>
      <c r="DFP78" s="172"/>
      <c r="DFQ78" s="172"/>
      <c r="DFR78" s="172"/>
      <c r="DFS78" s="172"/>
      <c r="DFT78" s="172"/>
      <c r="DFU78" s="172"/>
      <c r="DFV78" s="172"/>
      <c r="DFW78" s="172"/>
      <c r="DFX78" s="172"/>
      <c r="DFY78" s="172"/>
      <c r="DFZ78" s="172"/>
      <c r="DGA78" s="172"/>
      <c r="DGB78" s="172"/>
      <c r="DGC78" s="172"/>
      <c r="DGD78" s="172"/>
      <c r="DGE78" s="172"/>
      <c r="DGF78" s="172"/>
      <c r="DGG78" s="172"/>
      <c r="DGH78" s="172"/>
      <c r="DGI78" s="172"/>
      <c r="DGJ78" s="172"/>
      <c r="DGK78" s="172"/>
      <c r="DGL78" s="172"/>
      <c r="DGM78" s="172"/>
      <c r="DGN78" s="172"/>
      <c r="DGO78" s="172"/>
      <c r="DGP78" s="172"/>
      <c r="DGQ78" s="172"/>
      <c r="DGR78" s="172"/>
      <c r="DGS78" s="172"/>
      <c r="DGT78" s="172"/>
      <c r="DGU78" s="172"/>
      <c r="DGV78" s="172"/>
      <c r="DGW78" s="172"/>
      <c r="DGX78" s="172"/>
      <c r="DGY78" s="172"/>
      <c r="DGZ78" s="172"/>
      <c r="DHA78" s="172"/>
      <c r="DHB78" s="172"/>
      <c r="DHC78" s="172"/>
      <c r="DHD78" s="172"/>
      <c r="DHE78" s="172"/>
      <c r="DHF78" s="172"/>
      <c r="DHG78" s="172"/>
      <c r="DHH78" s="172"/>
      <c r="DHI78" s="172"/>
      <c r="DHJ78" s="172"/>
      <c r="DHK78" s="172"/>
      <c r="DHL78" s="172"/>
      <c r="DHM78" s="172"/>
      <c r="DHN78" s="172"/>
      <c r="DHO78" s="172"/>
      <c r="DHP78" s="172"/>
      <c r="DHQ78" s="172"/>
      <c r="DHR78" s="172"/>
      <c r="DHS78" s="172"/>
      <c r="DHT78" s="172"/>
      <c r="DHU78" s="172"/>
      <c r="DHV78" s="172"/>
      <c r="DHW78" s="172"/>
      <c r="DHX78" s="172"/>
      <c r="DHY78" s="172"/>
      <c r="DHZ78" s="172"/>
      <c r="DIA78" s="172"/>
      <c r="DIB78" s="172"/>
      <c r="DIC78" s="172"/>
      <c r="DID78" s="172"/>
      <c r="DIE78" s="172"/>
      <c r="DIF78" s="172"/>
      <c r="DIG78" s="172"/>
      <c r="DIH78" s="172"/>
      <c r="DII78" s="172"/>
      <c r="DIJ78" s="172"/>
      <c r="DIK78" s="172"/>
      <c r="DIL78" s="172"/>
      <c r="DIM78" s="172"/>
      <c r="DIN78" s="172"/>
      <c r="DIO78" s="172"/>
      <c r="DIP78" s="172"/>
      <c r="DIQ78" s="172"/>
      <c r="DIR78" s="172"/>
      <c r="DIS78" s="172"/>
      <c r="DIT78" s="172"/>
      <c r="DIU78" s="172"/>
      <c r="DIV78" s="172"/>
      <c r="DIW78" s="172"/>
      <c r="DIX78" s="172"/>
      <c r="DIY78" s="172"/>
      <c r="DIZ78" s="172"/>
      <c r="DJA78" s="172"/>
      <c r="DJB78" s="172"/>
      <c r="DJC78" s="172"/>
      <c r="DJD78" s="172"/>
      <c r="DJE78" s="172"/>
      <c r="DJF78" s="172"/>
      <c r="DJG78" s="172"/>
      <c r="DJH78" s="172"/>
      <c r="DJI78" s="172"/>
      <c r="DJJ78" s="172"/>
      <c r="DJK78" s="172"/>
      <c r="DJL78" s="172"/>
      <c r="DJM78" s="172"/>
      <c r="DJN78" s="172"/>
      <c r="DJO78" s="172"/>
      <c r="DJP78" s="172"/>
      <c r="DJQ78" s="172"/>
      <c r="DJR78" s="172"/>
      <c r="DJS78" s="172"/>
      <c r="DJT78" s="172"/>
      <c r="DJU78" s="172"/>
      <c r="DJV78" s="172"/>
      <c r="DJW78" s="172"/>
      <c r="DJX78" s="172"/>
      <c r="DJY78" s="172"/>
      <c r="DJZ78" s="172"/>
      <c r="DKA78" s="172"/>
      <c r="DKB78" s="172"/>
      <c r="DKC78" s="172"/>
      <c r="DKD78" s="172"/>
      <c r="DKE78" s="172"/>
      <c r="DKF78" s="172"/>
      <c r="DKG78" s="172"/>
      <c r="DKH78" s="172"/>
      <c r="DKI78" s="172"/>
      <c r="DKJ78" s="172"/>
      <c r="DKK78" s="172"/>
      <c r="DKL78" s="172"/>
      <c r="DKM78" s="172"/>
      <c r="DKN78" s="172"/>
      <c r="DKO78" s="172"/>
      <c r="DKP78" s="172"/>
      <c r="DKQ78" s="172"/>
      <c r="DKR78" s="172"/>
      <c r="DKS78" s="172"/>
      <c r="DKT78" s="172"/>
      <c r="DKU78" s="172"/>
      <c r="DKV78" s="172"/>
      <c r="DKW78" s="172"/>
      <c r="DKX78" s="172"/>
      <c r="DKY78" s="172"/>
      <c r="DKZ78" s="172"/>
      <c r="DLA78" s="172"/>
      <c r="DLB78" s="172"/>
      <c r="DLC78" s="172"/>
      <c r="DLD78" s="172"/>
      <c r="DLE78" s="172"/>
      <c r="DLF78" s="172"/>
      <c r="DLG78" s="172"/>
      <c r="DLH78" s="172"/>
      <c r="DLI78" s="172"/>
      <c r="DLJ78" s="172"/>
      <c r="DLK78" s="172"/>
      <c r="DLL78" s="172"/>
      <c r="DLM78" s="172"/>
      <c r="DLN78" s="172"/>
      <c r="DLO78" s="172"/>
      <c r="DLP78" s="172"/>
      <c r="DLQ78" s="172"/>
      <c r="DLR78" s="172"/>
      <c r="DLS78" s="172"/>
      <c r="DLT78" s="172"/>
      <c r="DLU78" s="172"/>
      <c r="DLV78" s="172"/>
      <c r="DLW78" s="172"/>
      <c r="DLX78" s="172"/>
      <c r="DLY78" s="172"/>
      <c r="DLZ78" s="172"/>
      <c r="DMA78" s="172"/>
      <c r="DMB78" s="172"/>
      <c r="DMC78" s="172"/>
      <c r="DMD78" s="172"/>
      <c r="DME78" s="172"/>
      <c r="DMF78" s="172"/>
      <c r="DMG78" s="172"/>
      <c r="DMH78" s="172"/>
      <c r="DMI78" s="172"/>
      <c r="DMJ78" s="172"/>
      <c r="DMK78" s="172"/>
      <c r="DML78" s="172"/>
      <c r="DMM78" s="172"/>
      <c r="DMN78" s="172"/>
      <c r="DMO78" s="172"/>
      <c r="DMP78" s="172"/>
      <c r="DMQ78" s="172"/>
      <c r="DMR78" s="172"/>
      <c r="DMS78" s="172"/>
      <c r="DMT78" s="172"/>
      <c r="DMU78" s="172"/>
      <c r="DMV78" s="172"/>
      <c r="DMW78" s="172"/>
      <c r="DMX78" s="172"/>
      <c r="DMY78" s="172"/>
      <c r="DMZ78" s="172"/>
      <c r="DNA78" s="172"/>
      <c r="DNB78" s="172"/>
      <c r="DNC78" s="172"/>
      <c r="DND78" s="172"/>
      <c r="DNE78" s="172"/>
      <c r="DNF78" s="172"/>
      <c r="DNG78" s="172"/>
      <c r="DNH78" s="172"/>
      <c r="DNI78" s="172"/>
      <c r="DNJ78" s="172"/>
      <c r="DNK78" s="172"/>
      <c r="DNL78" s="172"/>
      <c r="DNM78" s="172"/>
      <c r="DNN78" s="172"/>
      <c r="DNO78" s="172"/>
      <c r="DNP78" s="172"/>
      <c r="DNQ78" s="172"/>
      <c r="DNR78" s="172"/>
      <c r="DNS78" s="172"/>
      <c r="DNT78" s="172"/>
      <c r="DNU78" s="172"/>
      <c r="DNV78" s="172"/>
      <c r="DNW78" s="172"/>
      <c r="DNX78" s="172"/>
      <c r="DNY78" s="172"/>
      <c r="DNZ78" s="172"/>
      <c r="DOA78" s="172"/>
      <c r="DOB78" s="172"/>
      <c r="DOC78" s="172"/>
      <c r="DOD78" s="172"/>
      <c r="DOE78" s="172"/>
      <c r="DOF78" s="172"/>
      <c r="DOG78" s="172"/>
      <c r="DOH78" s="172"/>
      <c r="DOI78" s="172"/>
      <c r="DOJ78" s="172"/>
      <c r="DOK78" s="172"/>
      <c r="DOL78" s="172"/>
      <c r="DOM78" s="172"/>
      <c r="DON78" s="172"/>
      <c r="DOO78" s="172"/>
      <c r="DOP78" s="172"/>
      <c r="DOQ78" s="172"/>
      <c r="DOR78" s="172"/>
      <c r="DOS78" s="172"/>
      <c r="DOT78" s="172"/>
      <c r="DOU78" s="172"/>
      <c r="DOV78" s="172"/>
      <c r="DOW78" s="172"/>
      <c r="DOX78" s="172"/>
      <c r="DOY78" s="172"/>
      <c r="DOZ78" s="172"/>
      <c r="DPA78" s="172"/>
      <c r="DPB78" s="172"/>
      <c r="DPC78" s="172"/>
      <c r="DPD78" s="172"/>
      <c r="DPE78" s="172"/>
      <c r="DPF78" s="172"/>
      <c r="DPG78" s="172"/>
      <c r="DPH78" s="172"/>
      <c r="DPI78" s="172"/>
      <c r="DPJ78" s="172"/>
      <c r="DPK78" s="172"/>
      <c r="DPL78" s="172"/>
      <c r="DPM78" s="172"/>
      <c r="DPN78" s="172"/>
      <c r="DPO78" s="172"/>
      <c r="DPP78" s="172"/>
      <c r="DPQ78" s="172"/>
      <c r="DPR78" s="172"/>
      <c r="DPS78" s="172"/>
      <c r="DPT78" s="172"/>
      <c r="DPU78" s="172"/>
      <c r="DPV78" s="172"/>
      <c r="DPW78" s="172"/>
      <c r="DPX78" s="172"/>
      <c r="DPY78" s="172"/>
      <c r="DPZ78" s="172"/>
      <c r="DQA78" s="172"/>
      <c r="DQB78" s="172"/>
      <c r="DQC78" s="172"/>
      <c r="DQD78" s="172"/>
      <c r="DQE78" s="172"/>
      <c r="DQF78" s="172"/>
      <c r="DQG78" s="172"/>
      <c r="DQH78" s="172"/>
      <c r="DQI78" s="172"/>
      <c r="DQJ78" s="172"/>
      <c r="DQK78" s="172"/>
      <c r="DQL78" s="172"/>
      <c r="DQM78" s="172"/>
      <c r="DQN78" s="172"/>
      <c r="DQO78" s="172"/>
      <c r="DQP78" s="172"/>
      <c r="DQQ78" s="172"/>
      <c r="DQR78" s="172"/>
      <c r="DQS78" s="172"/>
      <c r="DQT78" s="172"/>
      <c r="DQU78" s="172"/>
      <c r="DQV78" s="172"/>
      <c r="DQW78" s="172"/>
      <c r="DQX78" s="172"/>
      <c r="DQY78" s="172"/>
      <c r="DQZ78" s="172"/>
      <c r="DRA78" s="172"/>
      <c r="DRB78" s="172"/>
      <c r="DRC78" s="172"/>
      <c r="DRD78" s="172"/>
      <c r="DRE78" s="172"/>
      <c r="DRF78" s="172"/>
      <c r="DRG78" s="172"/>
      <c r="DRH78" s="172"/>
      <c r="DRI78" s="172"/>
      <c r="DRJ78" s="172"/>
      <c r="DRK78" s="172"/>
      <c r="DRL78" s="172"/>
      <c r="DRM78" s="172"/>
      <c r="DRN78" s="172"/>
      <c r="DRO78" s="172"/>
      <c r="DRP78" s="172"/>
      <c r="DRQ78" s="172"/>
      <c r="DRR78" s="172"/>
      <c r="DRS78" s="172"/>
      <c r="DRT78" s="172"/>
      <c r="DRU78" s="172"/>
      <c r="DRV78" s="172"/>
      <c r="DRW78" s="172"/>
      <c r="DRX78" s="172"/>
      <c r="DRY78" s="172"/>
      <c r="DRZ78" s="172"/>
      <c r="DSA78" s="172"/>
      <c r="DSB78" s="172"/>
      <c r="DSC78" s="172"/>
      <c r="DSD78" s="172"/>
      <c r="DSE78" s="172"/>
      <c r="DSF78" s="172"/>
      <c r="DSG78" s="172"/>
      <c r="DSH78" s="172"/>
      <c r="DSI78" s="172"/>
      <c r="DSJ78" s="172"/>
      <c r="DSK78" s="172"/>
      <c r="DSL78" s="172"/>
      <c r="DSM78" s="172"/>
      <c r="DSN78" s="172"/>
      <c r="DSO78" s="172"/>
      <c r="DSP78" s="172"/>
      <c r="DSQ78" s="172"/>
      <c r="DSR78" s="172"/>
      <c r="DSS78" s="172"/>
      <c r="DST78" s="172"/>
      <c r="DSU78" s="172"/>
      <c r="DSV78" s="172"/>
      <c r="DSW78" s="172"/>
      <c r="DSX78" s="172"/>
      <c r="DSY78" s="172"/>
      <c r="DSZ78" s="172"/>
      <c r="DTA78" s="172"/>
      <c r="DTB78" s="172"/>
      <c r="DTC78" s="172"/>
      <c r="DTD78" s="172"/>
      <c r="DTE78" s="172"/>
      <c r="DTF78" s="172"/>
      <c r="DTG78" s="172"/>
      <c r="DTH78" s="172"/>
      <c r="DTI78" s="172"/>
      <c r="DTJ78" s="172"/>
      <c r="DTK78" s="172"/>
      <c r="DTL78" s="172"/>
      <c r="DTM78" s="172"/>
      <c r="DTN78" s="172"/>
      <c r="DTO78" s="172"/>
      <c r="DTP78" s="172"/>
      <c r="DTQ78" s="172"/>
      <c r="DTR78" s="172"/>
      <c r="DTS78" s="172"/>
      <c r="DTT78" s="172"/>
      <c r="DTU78" s="172"/>
      <c r="DTV78" s="172"/>
      <c r="DTW78" s="172"/>
      <c r="DTX78" s="172"/>
      <c r="DTY78" s="172"/>
      <c r="DTZ78" s="172"/>
      <c r="DUA78" s="172"/>
      <c r="DUB78" s="172"/>
      <c r="DUC78" s="172"/>
      <c r="DUD78" s="172"/>
      <c r="DUE78" s="172"/>
      <c r="DUF78" s="172"/>
      <c r="DUG78" s="172"/>
      <c r="DUH78" s="172"/>
      <c r="DUI78" s="172"/>
      <c r="DUJ78" s="172"/>
      <c r="DUK78" s="172"/>
      <c r="DUL78" s="172"/>
      <c r="DUM78" s="172"/>
      <c r="DUN78" s="172"/>
      <c r="DUO78" s="172"/>
      <c r="DUP78" s="172"/>
      <c r="DUQ78" s="172"/>
      <c r="DUR78" s="172"/>
      <c r="DUS78" s="172"/>
      <c r="DUT78" s="172"/>
      <c r="DUU78" s="172"/>
      <c r="DUV78" s="172"/>
      <c r="DUW78" s="172"/>
      <c r="DUX78" s="172"/>
      <c r="DUY78" s="172"/>
      <c r="DUZ78" s="172"/>
      <c r="DVA78" s="172"/>
      <c r="DVB78" s="172"/>
      <c r="DVC78" s="172"/>
      <c r="DVD78" s="172"/>
      <c r="DVE78" s="172"/>
      <c r="DVF78" s="172"/>
      <c r="DVG78" s="172"/>
      <c r="DVH78" s="172"/>
      <c r="DVI78" s="172"/>
      <c r="DVJ78" s="172"/>
      <c r="DVK78" s="172"/>
      <c r="DVL78" s="172"/>
      <c r="DVM78" s="172"/>
      <c r="DVN78" s="172"/>
      <c r="DVO78" s="172"/>
      <c r="DVP78" s="172"/>
      <c r="DVQ78" s="172"/>
      <c r="DVR78" s="172"/>
      <c r="DVS78" s="172"/>
      <c r="DVT78" s="172"/>
      <c r="DVU78" s="172"/>
      <c r="DVV78" s="172"/>
      <c r="DVW78" s="172"/>
      <c r="DVX78" s="172"/>
      <c r="DVY78" s="172"/>
      <c r="DVZ78" s="172"/>
      <c r="DWA78" s="172"/>
      <c r="DWB78" s="172"/>
      <c r="DWC78" s="172"/>
      <c r="DWD78" s="172"/>
      <c r="DWE78" s="172"/>
      <c r="DWF78" s="172"/>
      <c r="DWG78" s="172"/>
      <c r="DWH78" s="172"/>
      <c r="DWI78" s="172"/>
      <c r="DWJ78" s="172"/>
      <c r="DWK78" s="172"/>
      <c r="DWL78" s="172"/>
      <c r="DWM78" s="172"/>
      <c r="DWN78" s="172"/>
      <c r="DWO78" s="172"/>
      <c r="DWP78" s="172"/>
      <c r="DWQ78" s="172"/>
      <c r="DWR78" s="172"/>
      <c r="DWS78" s="172"/>
      <c r="DWT78" s="172"/>
      <c r="DWU78" s="172"/>
      <c r="DWV78" s="172"/>
      <c r="DWW78" s="172"/>
      <c r="DWX78" s="172"/>
      <c r="DWY78" s="172"/>
      <c r="DWZ78" s="172"/>
      <c r="DXA78" s="172"/>
      <c r="DXB78" s="172"/>
      <c r="DXC78" s="172"/>
      <c r="DXD78" s="172"/>
      <c r="DXE78" s="172"/>
      <c r="DXF78" s="172"/>
      <c r="DXG78" s="172"/>
      <c r="DXH78" s="172"/>
      <c r="DXI78" s="172"/>
      <c r="DXJ78" s="172"/>
      <c r="DXK78" s="172"/>
      <c r="DXL78" s="172"/>
      <c r="DXM78" s="172"/>
      <c r="DXN78" s="172"/>
      <c r="DXO78" s="172"/>
      <c r="DXP78" s="172"/>
      <c r="DXQ78" s="172"/>
      <c r="DXR78" s="172"/>
      <c r="DXS78" s="172"/>
      <c r="DXT78" s="172"/>
      <c r="DXU78" s="172"/>
      <c r="DXV78" s="172"/>
      <c r="DXW78" s="172"/>
      <c r="DXX78" s="172"/>
      <c r="DXY78" s="172"/>
      <c r="DXZ78" s="172"/>
      <c r="DYA78" s="172"/>
      <c r="DYB78" s="172"/>
      <c r="DYC78" s="172"/>
      <c r="DYD78" s="172"/>
      <c r="DYE78" s="172"/>
      <c r="DYF78" s="172"/>
      <c r="DYG78" s="172"/>
      <c r="DYH78" s="172"/>
      <c r="DYI78" s="172"/>
      <c r="DYJ78" s="172"/>
      <c r="DYK78" s="172"/>
      <c r="DYL78" s="172"/>
      <c r="DYM78" s="172"/>
      <c r="DYN78" s="172"/>
      <c r="DYO78" s="172"/>
      <c r="DYP78" s="172"/>
      <c r="DYQ78" s="172"/>
      <c r="DYR78" s="172"/>
      <c r="DYS78" s="172"/>
      <c r="DYT78" s="172"/>
      <c r="DYU78" s="172"/>
      <c r="DYV78" s="172"/>
      <c r="DYW78" s="172"/>
      <c r="DYX78" s="172"/>
      <c r="DYY78" s="172"/>
      <c r="DYZ78" s="172"/>
      <c r="DZA78" s="172"/>
      <c r="DZB78" s="172"/>
      <c r="DZC78" s="172"/>
      <c r="DZD78" s="172"/>
      <c r="DZE78" s="172"/>
      <c r="DZF78" s="172"/>
      <c r="DZG78" s="172"/>
      <c r="DZH78" s="172"/>
      <c r="DZI78" s="172"/>
      <c r="DZJ78" s="172"/>
      <c r="DZK78" s="172"/>
      <c r="DZL78" s="172"/>
      <c r="DZM78" s="172"/>
      <c r="DZN78" s="172"/>
      <c r="DZO78" s="172"/>
      <c r="DZP78" s="172"/>
      <c r="DZQ78" s="172"/>
      <c r="DZR78" s="172"/>
      <c r="DZS78" s="172"/>
      <c r="DZT78" s="172"/>
      <c r="DZU78" s="172"/>
      <c r="DZV78" s="172"/>
      <c r="DZW78" s="172"/>
      <c r="DZX78" s="172"/>
      <c r="DZY78" s="172"/>
      <c r="DZZ78" s="172"/>
      <c r="EAA78" s="172"/>
      <c r="EAB78" s="172"/>
      <c r="EAC78" s="172"/>
      <c r="EAD78" s="172"/>
      <c r="EAE78" s="172"/>
      <c r="EAF78" s="172"/>
      <c r="EAG78" s="172"/>
      <c r="EAH78" s="172"/>
      <c r="EAI78" s="172"/>
      <c r="EAJ78" s="172"/>
      <c r="EAK78" s="172"/>
      <c r="EAL78" s="172"/>
      <c r="EAM78" s="172"/>
      <c r="EAN78" s="172"/>
      <c r="EAO78" s="172"/>
      <c r="EAP78" s="172"/>
      <c r="EAQ78" s="172"/>
      <c r="EAR78" s="172"/>
      <c r="EAS78" s="172"/>
      <c r="EAT78" s="172"/>
      <c r="EAU78" s="172"/>
      <c r="EAV78" s="172"/>
      <c r="EAW78" s="172"/>
      <c r="EAX78" s="172"/>
      <c r="EAY78" s="172"/>
      <c r="EAZ78" s="172"/>
      <c r="EBA78" s="172"/>
      <c r="EBB78" s="172"/>
      <c r="EBC78" s="172"/>
      <c r="EBD78" s="172"/>
      <c r="EBE78" s="172"/>
      <c r="EBF78" s="172"/>
      <c r="EBG78" s="172"/>
      <c r="EBH78" s="172"/>
      <c r="EBI78" s="172"/>
      <c r="EBJ78" s="172"/>
      <c r="EBK78" s="172"/>
      <c r="EBL78" s="172"/>
      <c r="EBM78" s="172"/>
      <c r="EBN78" s="172"/>
      <c r="EBO78" s="172"/>
      <c r="EBP78" s="172"/>
      <c r="EBQ78" s="172"/>
      <c r="EBR78" s="172"/>
      <c r="EBS78" s="172"/>
      <c r="EBT78" s="172"/>
      <c r="EBU78" s="172"/>
      <c r="EBV78" s="172"/>
      <c r="EBW78" s="172"/>
      <c r="EBX78" s="172"/>
      <c r="EBY78" s="172"/>
      <c r="EBZ78" s="172"/>
      <c r="ECA78" s="172"/>
      <c r="ECB78" s="172"/>
      <c r="ECC78" s="172"/>
      <c r="ECD78" s="172"/>
      <c r="ECE78" s="172"/>
      <c r="ECF78" s="172"/>
      <c r="ECG78" s="172"/>
      <c r="ECH78" s="172"/>
      <c r="ECI78" s="172"/>
      <c r="ECJ78" s="172"/>
      <c r="ECK78" s="172"/>
      <c r="ECL78" s="172"/>
      <c r="ECM78" s="172"/>
      <c r="ECN78" s="172"/>
      <c r="ECO78" s="172"/>
      <c r="ECP78" s="172"/>
      <c r="ECQ78" s="172"/>
      <c r="ECR78" s="172"/>
      <c r="ECS78" s="172"/>
      <c r="ECT78" s="172"/>
      <c r="ECU78" s="172"/>
      <c r="ECV78" s="172"/>
      <c r="ECW78" s="172"/>
      <c r="ECX78" s="172"/>
      <c r="ECY78" s="172"/>
      <c r="ECZ78" s="172"/>
      <c r="EDA78" s="172"/>
      <c r="EDB78" s="172"/>
      <c r="EDC78" s="172"/>
      <c r="EDD78" s="172"/>
      <c r="EDE78" s="172"/>
      <c r="EDF78" s="172"/>
      <c r="EDG78" s="172"/>
      <c r="EDH78" s="172"/>
      <c r="EDI78" s="172"/>
      <c r="EDJ78" s="172"/>
      <c r="EDK78" s="172"/>
      <c r="EDL78" s="172"/>
      <c r="EDM78" s="172"/>
      <c r="EDN78" s="172"/>
      <c r="EDO78" s="172"/>
      <c r="EDP78" s="172"/>
      <c r="EDQ78" s="172"/>
      <c r="EDR78" s="172"/>
      <c r="EDS78" s="172"/>
      <c r="EDT78" s="172"/>
      <c r="EDU78" s="172"/>
      <c r="EDV78" s="172"/>
      <c r="EDW78" s="172"/>
      <c r="EDX78" s="172"/>
      <c r="EDY78" s="172"/>
      <c r="EDZ78" s="172"/>
      <c r="EEA78" s="172"/>
      <c r="EEB78" s="172"/>
      <c r="EEC78" s="172"/>
      <c r="EED78" s="172"/>
      <c r="EEE78" s="172"/>
      <c r="EEF78" s="172"/>
      <c r="EEG78" s="172"/>
      <c r="EEH78" s="172"/>
      <c r="EEI78" s="172"/>
      <c r="EEJ78" s="172"/>
      <c r="EEK78" s="172"/>
      <c r="EEL78" s="172"/>
      <c r="EEM78" s="172"/>
      <c r="EEN78" s="172"/>
      <c r="EEO78" s="172"/>
      <c r="EEP78" s="172"/>
      <c r="EEQ78" s="172"/>
      <c r="EER78" s="172"/>
      <c r="EES78" s="172"/>
      <c r="EET78" s="172"/>
      <c r="EEU78" s="172"/>
      <c r="EEV78" s="172"/>
      <c r="EEW78" s="172"/>
      <c r="EEX78" s="172"/>
      <c r="EEY78" s="172"/>
      <c r="EEZ78" s="172"/>
      <c r="EFA78" s="172"/>
      <c r="EFB78" s="172"/>
      <c r="EFC78" s="172"/>
      <c r="EFD78" s="172"/>
      <c r="EFE78" s="172"/>
      <c r="EFF78" s="172"/>
      <c r="EFG78" s="172"/>
      <c r="EFH78" s="172"/>
      <c r="EFI78" s="172"/>
      <c r="EFJ78" s="172"/>
      <c r="EFK78" s="172"/>
      <c r="EFL78" s="172"/>
      <c r="EFM78" s="172"/>
      <c r="EFN78" s="172"/>
      <c r="EFO78" s="172"/>
      <c r="EFP78" s="172"/>
      <c r="EFQ78" s="172"/>
      <c r="EFR78" s="172"/>
      <c r="EFS78" s="172"/>
      <c r="EFT78" s="172"/>
      <c r="EFU78" s="172"/>
      <c r="EFV78" s="172"/>
      <c r="EFW78" s="172"/>
      <c r="EFX78" s="172"/>
      <c r="EFY78" s="172"/>
      <c r="EFZ78" s="172"/>
      <c r="EGA78" s="172"/>
      <c r="EGB78" s="172"/>
      <c r="EGC78" s="172"/>
      <c r="EGD78" s="172"/>
      <c r="EGE78" s="172"/>
      <c r="EGF78" s="172"/>
      <c r="EGG78" s="172"/>
      <c r="EGH78" s="172"/>
      <c r="EGI78" s="172"/>
      <c r="EGJ78" s="172"/>
      <c r="EGK78" s="172"/>
      <c r="EGL78" s="172"/>
      <c r="EGM78" s="172"/>
      <c r="EGN78" s="172"/>
      <c r="EGO78" s="172"/>
      <c r="EGP78" s="172"/>
      <c r="EGQ78" s="172"/>
      <c r="EGR78" s="172"/>
      <c r="EGS78" s="172"/>
      <c r="EGT78" s="172"/>
      <c r="EGU78" s="172"/>
      <c r="EGV78" s="172"/>
      <c r="EGW78" s="172"/>
      <c r="EGX78" s="172"/>
      <c r="EGY78" s="172"/>
      <c r="EGZ78" s="172"/>
      <c r="EHA78" s="172"/>
      <c r="EHB78" s="172"/>
      <c r="EHC78" s="172"/>
      <c r="EHD78" s="172"/>
      <c r="EHE78" s="172"/>
      <c r="EHF78" s="172"/>
      <c r="EHG78" s="172"/>
      <c r="EHH78" s="172"/>
      <c r="EHI78" s="172"/>
      <c r="EHJ78" s="172"/>
      <c r="EHK78" s="172"/>
      <c r="EHL78" s="172"/>
      <c r="EHM78" s="172"/>
      <c r="EHN78" s="172"/>
      <c r="EHO78" s="172"/>
      <c r="EHP78" s="172"/>
      <c r="EHQ78" s="172"/>
      <c r="EHR78" s="172"/>
      <c r="EHS78" s="172"/>
      <c r="EHT78" s="172"/>
      <c r="EHU78" s="172"/>
      <c r="EHV78" s="172"/>
      <c r="EHW78" s="172"/>
      <c r="EHX78" s="172"/>
      <c r="EHY78" s="172"/>
      <c r="EHZ78" s="172"/>
      <c r="EIA78" s="172"/>
      <c r="EIB78" s="172"/>
      <c r="EIC78" s="172"/>
      <c r="EID78" s="172"/>
      <c r="EIE78" s="172"/>
      <c r="EIF78" s="172"/>
      <c r="EIG78" s="172"/>
      <c r="EIH78" s="172"/>
      <c r="EII78" s="172"/>
      <c r="EIJ78" s="172"/>
      <c r="EIK78" s="172"/>
      <c r="EIL78" s="172"/>
      <c r="EIM78" s="172"/>
      <c r="EIN78" s="172"/>
      <c r="EIO78" s="172"/>
      <c r="EIP78" s="172"/>
      <c r="EIQ78" s="172"/>
      <c r="EIR78" s="172"/>
      <c r="EIS78" s="172"/>
      <c r="EIT78" s="172"/>
      <c r="EIU78" s="172"/>
      <c r="EIV78" s="172"/>
      <c r="EIW78" s="172"/>
      <c r="EIX78" s="172"/>
      <c r="EIY78" s="172"/>
      <c r="EIZ78" s="172"/>
      <c r="EJA78" s="172"/>
      <c r="EJB78" s="172"/>
      <c r="EJC78" s="172"/>
      <c r="EJD78" s="172"/>
      <c r="EJE78" s="172"/>
      <c r="EJF78" s="172"/>
      <c r="EJG78" s="172"/>
      <c r="EJH78" s="172"/>
      <c r="EJI78" s="172"/>
      <c r="EJJ78" s="172"/>
      <c r="EJK78" s="172"/>
      <c r="EJL78" s="172"/>
      <c r="EJM78" s="172"/>
      <c r="EJN78" s="172"/>
      <c r="EJO78" s="172"/>
      <c r="EJP78" s="172"/>
      <c r="EJQ78" s="172"/>
      <c r="EJR78" s="172"/>
      <c r="EJS78" s="172"/>
      <c r="EJT78" s="172"/>
      <c r="EJU78" s="172"/>
      <c r="EJV78" s="172"/>
      <c r="EJW78" s="172"/>
      <c r="EJX78" s="172"/>
      <c r="EJY78" s="172"/>
      <c r="EJZ78" s="172"/>
      <c r="EKA78" s="172"/>
      <c r="EKB78" s="172"/>
      <c r="EKC78" s="172"/>
      <c r="EKD78" s="172"/>
      <c r="EKE78" s="172"/>
      <c r="EKF78" s="172"/>
      <c r="EKG78" s="172"/>
      <c r="EKH78" s="172"/>
      <c r="EKI78" s="172"/>
      <c r="EKJ78" s="172"/>
      <c r="EKK78" s="172"/>
      <c r="EKL78" s="172"/>
      <c r="EKM78" s="172"/>
      <c r="EKN78" s="172"/>
      <c r="EKO78" s="172"/>
      <c r="EKP78" s="172"/>
      <c r="EKQ78" s="172"/>
      <c r="EKR78" s="172"/>
      <c r="EKS78" s="172"/>
      <c r="EKT78" s="172"/>
      <c r="EKU78" s="172"/>
      <c r="EKV78" s="172"/>
      <c r="EKW78" s="172"/>
      <c r="EKX78" s="172"/>
      <c r="EKY78" s="172"/>
      <c r="EKZ78" s="172"/>
      <c r="ELA78" s="172"/>
      <c r="ELB78" s="172"/>
      <c r="ELC78" s="172"/>
      <c r="ELD78" s="172"/>
      <c r="ELE78" s="172"/>
      <c r="ELF78" s="172"/>
      <c r="ELG78" s="172"/>
      <c r="ELH78" s="172"/>
      <c r="ELI78" s="172"/>
      <c r="ELJ78" s="172"/>
      <c r="ELK78" s="172"/>
      <c r="ELL78" s="172"/>
      <c r="ELM78" s="172"/>
      <c r="ELN78" s="172"/>
      <c r="ELO78" s="172"/>
      <c r="ELP78" s="172"/>
      <c r="ELQ78" s="172"/>
      <c r="ELR78" s="172"/>
      <c r="ELS78" s="172"/>
      <c r="ELT78" s="172"/>
      <c r="ELU78" s="172"/>
      <c r="ELV78" s="172"/>
      <c r="ELW78" s="172"/>
      <c r="ELX78" s="172"/>
      <c r="ELY78" s="172"/>
      <c r="ELZ78" s="172"/>
      <c r="EMA78" s="172"/>
      <c r="EMB78" s="172"/>
      <c r="EMC78" s="172"/>
      <c r="EMD78" s="172"/>
      <c r="EME78" s="172"/>
      <c r="EMF78" s="172"/>
      <c r="EMG78" s="172"/>
      <c r="EMH78" s="172"/>
      <c r="EMI78" s="172"/>
      <c r="EMJ78" s="172"/>
      <c r="EMK78" s="172"/>
      <c r="EML78" s="172"/>
      <c r="EMM78" s="172"/>
      <c r="EMN78" s="172"/>
      <c r="EMO78" s="172"/>
      <c r="EMP78" s="172"/>
      <c r="EMQ78" s="172"/>
      <c r="EMR78" s="172"/>
      <c r="EMS78" s="172"/>
      <c r="EMT78" s="172"/>
      <c r="EMU78" s="172"/>
      <c r="EMV78" s="172"/>
      <c r="EMW78" s="172"/>
      <c r="EMX78" s="172"/>
      <c r="EMY78" s="172"/>
      <c r="EMZ78" s="172"/>
      <c r="ENA78" s="172"/>
      <c r="ENB78" s="172"/>
      <c r="ENC78" s="172"/>
      <c r="END78" s="172"/>
      <c r="ENE78" s="172"/>
      <c r="ENF78" s="172"/>
      <c r="ENG78" s="172"/>
      <c r="ENH78" s="172"/>
      <c r="ENI78" s="172"/>
      <c r="ENJ78" s="172"/>
      <c r="ENK78" s="172"/>
      <c r="ENL78" s="172"/>
      <c r="ENM78" s="172"/>
      <c r="ENN78" s="172"/>
      <c r="ENO78" s="172"/>
      <c r="ENP78" s="172"/>
      <c r="ENQ78" s="172"/>
      <c r="ENR78" s="172"/>
      <c r="ENS78" s="172"/>
      <c r="ENT78" s="172"/>
      <c r="ENU78" s="172"/>
      <c r="ENV78" s="172"/>
      <c r="ENW78" s="172"/>
      <c r="ENX78" s="172"/>
      <c r="ENY78" s="172"/>
      <c r="ENZ78" s="172"/>
      <c r="EOA78" s="172"/>
      <c r="EOB78" s="172"/>
      <c r="EOC78" s="172"/>
      <c r="EOD78" s="172"/>
      <c r="EOE78" s="172"/>
      <c r="EOF78" s="172"/>
      <c r="EOG78" s="172"/>
      <c r="EOH78" s="172"/>
      <c r="EOI78" s="172"/>
      <c r="EOJ78" s="172"/>
      <c r="EOK78" s="172"/>
      <c r="EOL78" s="172"/>
      <c r="EOM78" s="172"/>
      <c r="EON78" s="172"/>
      <c r="EOO78" s="172"/>
      <c r="EOP78" s="172"/>
      <c r="EOQ78" s="172"/>
      <c r="EOR78" s="172"/>
      <c r="EOS78" s="172"/>
      <c r="EOT78" s="172"/>
      <c r="EOU78" s="172"/>
      <c r="EOV78" s="172"/>
      <c r="EOW78" s="172"/>
      <c r="EOX78" s="172"/>
      <c r="EOY78" s="172"/>
      <c r="EOZ78" s="172"/>
      <c r="EPA78" s="172"/>
      <c r="EPB78" s="172"/>
      <c r="EPC78" s="172"/>
      <c r="EPD78" s="172"/>
      <c r="EPE78" s="172"/>
      <c r="EPF78" s="172"/>
      <c r="EPG78" s="172"/>
      <c r="EPH78" s="172"/>
      <c r="EPI78" s="172"/>
      <c r="EPJ78" s="172"/>
      <c r="EPK78" s="172"/>
      <c r="EPL78" s="172"/>
      <c r="EPM78" s="172"/>
      <c r="EPN78" s="172"/>
      <c r="EPO78" s="172"/>
      <c r="EPP78" s="172"/>
      <c r="EPQ78" s="172"/>
      <c r="EPR78" s="172"/>
      <c r="EPS78" s="172"/>
      <c r="EPT78" s="172"/>
      <c r="EPU78" s="172"/>
      <c r="EPV78" s="172"/>
      <c r="EPW78" s="172"/>
      <c r="EPX78" s="172"/>
      <c r="EPY78" s="172"/>
      <c r="EPZ78" s="172"/>
      <c r="EQA78" s="172"/>
      <c r="EQB78" s="172"/>
      <c r="EQC78" s="172"/>
      <c r="EQD78" s="172"/>
      <c r="EQE78" s="172"/>
      <c r="EQF78" s="172"/>
      <c r="EQG78" s="172"/>
      <c r="EQH78" s="172"/>
      <c r="EQI78" s="172"/>
      <c r="EQJ78" s="172"/>
      <c r="EQK78" s="172"/>
      <c r="EQL78" s="172"/>
      <c r="EQM78" s="172"/>
      <c r="EQN78" s="172"/>
      <c r="EQO78" s="172"/>
      <c r="EQP78" s="172"/>
      <c r="EQQ78" s="172"/>
      <c r="EQR78" s="172"/>
      <c r="EQS78" s="172"/>
      <c r="EQT78" s="172"/>
      <c r="EQU78" s="172"/>
      <c r="EQV78" s="172"/>
      <c r="EQW78" s="172"/>
      <c r="EQX78" s="172"/>
      <c r="EQY78" s="172"/>
      <c r="EQZ78" s="172"/>
      <c r="ERA78" s="172"/>
      <c r="ERB78" s="172"/>
      <c r="ERC78" s="172"/>
      <c r="ERD78" s="172"/>
      <c r="ERE78" s="172"/>
      <c r="ERF78" s="172"/>
      <c r="ERG78" s="172"/>
      <c r="ERH78" s="172"/>
      <c r="ERI78" s="172"/>
      <c r="ERJ78" s="172"/>
      <c r="ERK78" s="172"/>
      <c r="ERL78" s="172"/>
      <c r="ERM78" s="172"/>
      <c r="ERN78" s="172"/>
      <c r="ERO78" s="172"/>
      <c r="ERP78" s="172"/>
      <c r="ERQ78" s="172"/>
      <c r="ERR78" s="172"/>
      <c r="ERS78" s="172"/>
      <c r="ERT78" s="172"/>
      <c r="ERU78" s="172"/>
      <c r="ERV78" s="172"/>
      <c r="ERW78" s="172"/>
      <c r="ERX78" s="172"/>
      <c r="ERY78" s="172"/>
      <c r="ERZ78" s="172"/>
      <c r="ESA78" s="172"/>
      <c r="ESB78" s="172"/>
      <c r="ESC78" s="172"/>
      <c r="ESD78" s="172"/>
      <c r="ESE78" s="172"/>
      <c r="ESF78" s="172"/>
      <c r="ESG78" s="172"/>
      <c r="ESH78" s="172"/>
      <c r="ESI78" s="172"/>
      <c r="ESJ78" s="172"/>
      <c r="ESK78" s="172"/>
      <c r="ESL78" s="172"/>
      <c r="ESM78" s="172"/>
      <c r="ESN78" s="172"/>
      <c r="ESO78" s="172"/>
      <c r="ESP78" s="172"/>
      <c r="ESQ78" s="172"/>
      <c r="ESR78" s="172"/>
      <c r="ESS78" s="172"/>
      <c r="EST78" s="172"/>
      <c r="ESU78" s="172"/>
      <c r="ESV78" s="172"/>
      <c r="ESW78" s="172"/>
      <c r="ESX78" s="172"/>
      <c r="ESY78" s="172"/>
      <c r="ESZ78" s="172"/>
      <c r="ETA78" s="172"/>
      <c r="ETB78" s="172"/>
      <c r="ETC78" s="172"/>
      <c r="ETD78" s="172"/>
      <c r="ETE78" s="172"/>
      <c r="ETF78" s="172"/>
      <c r="ETG78" s="172"/>
      <c r="ETH78" s="172"/>
      <c r="ETI78" s="172"/>
      <c r="ETJ78" s="172"/>
      <c r="ETK78" s="172"/>
      <c r="ETL78" s="172"/>
      <c r="ETM78" s="172"/>
      <c r="ETN78" s="172"/>
      <c r="ETO78" s="172"/>
      <c r="ETP78" s="172"/>
      <c r="ETQ78" s="172"/>
      <c r="ETR78" s="172"/>
      <c r="ETS78" s="172"/>
      <c r="ETT78" s="172"/>
      <c r="ETU78" s="172"/>
      <c r="ETV78" s="172"/>
      <c r="ETW78" s="172"/>
      <c r="ETX78" s="172"/>
      <c r="ETY78" s="172"/>
      <c r="ETZ78" s="172"/>
      <c r="EUA78" s="172"/>
      <c r="EUB78" s="172"/>
      <c r="EUC78" s="172"/>
      <c r="EUD78" s="172"/>
      <c r="EUE78" s="172"/>
      <c r="EUF78" s="172"/>
      <c r="EUG78" s="172"/>
      <c r="EUH78" s="172"/>
      <c r="EUI78" s="172"/>
      <c r="EUJ78" s="172"/>
      <c r="EUK78" s="172"/>
      <c r="EUL78" s="172"/>
      <c r="EUM78" s="172"/>
      <c r="EUN78" s="172"/>
      <c r="EUO78" s="172"/>
      <c r="EUP78" s="172"/>
      <c r="EUQ78" s="172"/>
      <c r="EUR78" s="172"/>
      <c r="EUS78" s="172"/>
      <c r="EUT78" s="172"/>
      <c r="EUU78" s="172"/>
      <c r="EUV78" s="172"/>
      <c r="EUW78" s="172"/>
      <c r="EUX78" s="172"/>
      <c r="EUY78" s="172"/>
      <c r="EUZ78" s="172"/>
      <c r="EVA78" s="172"/>
      <c r="EVB78" s="172"/>
      <c r="EVC78" s="172"/>
      <c r="EVD78" s="172"/>
      <c r="EVE78" s="172"/>
      <c r="EVF78" s="172"/>
      <c r="EVG78" s="172"/>
      <c r="EVH78" s="172"/>
      <c r="EVI78" s="172"/>
      <c r="EVJ78" s="172"/>
      <c r="EVK78" s="172"/>
      <c r="EVL78" s="172"/>
      <c r="EVM78" s="172"/>
      <c r="EVN78" s="172"/>
      <c r="EVO78" s="172"/>
      <c r="EVP78" s="172"/>
      <c r="EVQ78" s="172"/>
      <c r="EVR78" s="172"/>
      <c r="EVS78" s="172"/>
      <c r="EVT78" s="172"/>
      <c r="EVU78" s="172"/>
      <c r="EVV78" s="172"/>
      <c r="EVW78" s="172"/>
      <c r="EVX78" s="172"/>
      <c r="EVY78" s="172"/>
      <c r="EVZ78" s="172"/>
      <c r="EWA78" s="172"/>
      <c r="EWB78" s="172"/>
      <c r="EWC78" s="172"/>
      <c r="EWD78" s="172"/>
      <c r="EWE78" s="172"/>
      <c r="EWF78" s="172"/>
      <c r="EWG78" s="172"/>
      <c r="EWH78" s="172"/>
      <c r="EWI78" s="172"/>
      <c r="EWJ78" s="172"/>
      <c r="EWK78" s="172"/>
      <c r="EWL78" s="172"/>
      <c r="EWM78" s="172"/>
      <c r="EWN78" s="172"/>
      <c r="EWO78" s="172"/>
      <c r="EWP78" s="172"/>
      <c r="EWQ78" s="172"/>
      <c r="EWR78" s="172"/>
      <c r="EWS78" s="172"/>
      <c r="EWT78" s="172"/>
      <c r="EWU78" s="172"/>
      <c r="EWV78" s="172"/>
      <c r="EWW78" s="172"/>
      <c r="EWX78" s="172"/>
      <c r="EWY78" s="172"/>
      <c r="EWZ78" s="172"/>
      <c r="EXA78" s="172"/>
      <c r="EXB78" s="172"/>
      <c r="EXC78" s="172"/>
      <c r="EXD78" s="172"/>
      <c r="EXE78" s="172"/>
      <c r="EXF78" s="172"/>
      <c r="EXG78" s="172"/>
      <c r="EXH78" s="172"/>
      <c r="EXI78" s="172"/>
      <c r="EXJ78" s="172"/>
      <c r="EXK78" s="172"/>
      <c r="EXL78" s="172"/>
      <c r="EXM78" s="172"/>
      <c r="EXN78" s="172"/>
      <c r="EXO78" s="172"/>
      <c r="EXP78" s="172"/>
      <c r="EXQ78" s="172"/>
      <c r="EXR78" s="172"/>
      <c r="EXS78" s="172"/>
      <c r="EXT78" s="172"/>
      <c r="EXU78" s="172"/>
      <c r="EXV78" s="172"/>
      <c r="EXW78" s="172"/>
      <c r="EXX78" s="172"/>
      <c r="EXY78" s="172"/>
      <c r="EXZ78" s="172"/>
      <c r="EYA78" s="172"/>
      <c r="EYB78" s="172"/>
      <c r="EYC78" s="172"/>
      <c r="EYD78" s="172"/>
      <c r="EYE78" s="172"/>
      <c r="EYF78" s="172"/>
      <c r="EYG78" s="172"/>
      <c r="EYH78" s="172"/>
      <c r="EYI78" s="172"/>
      <c r="EYJ78" s="172"/>
      <c r="EYK78" s="172"/>
      <c r="EYL78" s="172"/>
      <c r="EYM78" s="172"/>
      <c r="EYN78" s="172"/>
      <c r="EYO78" s="172"/>
      <c r="EYP78" s="172"/>
      <c r="EYQ78" s="172"/>
      <c r="EYR78" s="172"/>
      <c r="EYS78" s="172"/>
      <c r="EYT78" s="172"/>
      <c r="EYU78" s="172"/>
      <c r="EYV78" s="172"/>
      <c r="EYW78" s="172"/>
      <c r="EYX78" s="172"/>
      <c r="EYY78" s="172"/>
      <c r="EYZ78" s="172"/>
      <c r="EZA78" s="172"/>
      <c r="EZB78" s="172"/>
      <c r="EZC78" s="172"/>
      <c r="EZD78" s="172"/>
      <c r="EZE78" s="172"/>
      <c r="EZF78" s="172"/>
      <c r="EZG78" s="172"/>
      <c r="EZH78" s="172"/>
      <c r="EZI78" s="172"/>
      <c r="EZJ78" s="172"/>
      <c r="EZK78" s="172"/>
      <c r="EZL78" s="172"/>
      <c r="EZM78" s="172"/>
      <c r="EZN78" s="172"/>
      <c r="EZO78" s="172"/>
      <c r="EZP78" s="172"/>
      <c r="EZQ78" s="172"/>
      <c r="EZR78" s="172"/>
      <c r="EZS78" s="172"/>
      <c r="EZT78" s="172"/>
      <c r="EZU78" s="172"/>
      <c r="EZV78" s="172"/>
      <c r="EZW78" s="172"/>
      <c r="EZX78" s="172"/>
      <c r="EZY78" s="172"/>
      <c r="EZZ78" s="172"/>
      <c r="FAA78" s="172"/>
      <c r="FAB78" s="172"/>
      <c r="FAC78" s="172"/>
      <c r="FAD78" s="172"/>
      <c r="FAE78" s="172"/>
      <c r="FAF78" s="172"/>
      <c r="FAG78" s="172"/>
      <c r="FAH78" s="172"/>
      <c r="FAI78" s="172"/>
      <c r="FAJ78" s="172"/>
      <c r="FAK78" s="172"/>
      <c r="FAL78" s="172"/>
      <c r="FAM78" s="172"/>
      <c r="FAN78" s="172"/>
      <c r="FAO78" s="172"/>
      <c r="FAP78" s="172"/>
      <c r="FAQ78" s="172"/>
      <c r="FAR78" s="172"/>
      <c r="FAS78" s="172"/>
      <c r="FAT78" s="172"/>
      <c r="FAU78" s="172"/>
      <c r="FAV78" s="172"/>
      <c r="FAW78" s="172"/>
      <c r="FAX78" s="172"/>
      <c r="FAY78" s="172"/>
      <c r="FAZ78" s="172"/>
      <c r="FBA78" s="172"/>
      <c r="FBB78" s="172"/>
      <c r="FBC78" s="172"/>
      <c r="FBD78" s="172"/>
      <c r="FBE78" s="172"/>
      <c r="FBF78" s="172"/>
      <c r="FBG78" s="172"/>
      <c r="FBH78" s="172"/>
      <c r="FBI78" s="172"/>
      <c r="FBJ78" s="172"/>
      <c r="FBK78" s="172"/>
      <c r="FBL78" s="172"/>
      <c r="FBM78" s="172"/>
      <c r="FBN78" s="172"/>
      <c r="FBO78" s="172"/>
      <c r="FBP78" s="172"/>
      <c r="FBQ78" s="172"/>
      <c r="FBR78" s="172"/>
      <c r="FBS78" s="172"/>
      <c r="FBT78" s="172"/>
      <c r="FBU78" s="172"/>
      <c r="FBV78" s="172"/>
      <c r="FBW78" s="172"/>
      <c r="FBX78" s="172"/>
      <c r="FBY78" s="172"/>
      <c r="FBZ78" s="172"/>
      <c r="FCA78" s="172"/>
      <c r="FCB78" s="172"/>
      <c r="FCC78" s="172"/>
      <c r="FCD78" s="172"/>
      <c r="FCE78" s="172"/>
      <c r="FCF78" s="172"/>
      <c r="FCG78" s="172"/>
      <c r="FCH78" s="172"/>
      <c r="FCI78" s="172"/>
      <c r="FCJ78" s="172"/>
      <c r="FCK78" s="172"/>
      <c r="FCL78" s="172"/>
      <c r="FCM78" s="172"/>
      <c r="FCN78" s="172"/>
      <c r="FCO78" s="172"/>
      <c r="FCP78" s="172"/>
      <c r="FCQ78" s="172"/>
      <c r="FCR78" s="172"/>
      <c r="FCS78" s="172"/>
      <c r="FCT78" s="172"/>
      <c r="FCU78" s="172"/>
      <c r="FCV78" s="172"/>
      <c r="FCW78" s="172"/>
      <c r="FCX78" s="172"/>
      <c r="FCY78" s="172"/>
      <c r="FCZ78" s="172"/>
      <c r="FDA78" s="172"/>
      <c r="FDB78" s="172"/>
      <c r="FDC78" s="172"/>
      <c r="FDD78" s="172"/>
      <c r="FDE78" s="172"/>
      <c r="FDF78" s="172"/>
      <c r="FDG78" s="172"/>
      <c r="FDH78" s="172"/>
      <c r="FDI78" s="172"/>
      <c r="FDJ78" s="172"/>
      <c r="FDK78" s="172"/>
      <c r="FDL78" s="172"/>
      <c r="FDM78" s="172"/>
      <c r="FDN78" s="172"/>
      <c r="FDO78" s="172"/>
      <c r="FDP78" s="172"/>
      <c r="FDQ78" s="172"/>
      <c r="FDR78" s="172"/>
      <c r="FDS78" s="172"/>
      <c r="FDT78" s="172"/>
      <c r="FDU78" s="172"/>
      <c r="FDV78" s="172"/>
      <c r="FDW78" s="172"/>
      <c r="FDX78" s="172"/>
      <c r="FDY78" s="172"/>
      <c r="FDZ78" s="172"/>
      <c r="FEA78" s="172"/>
      <c r="FEB78" s="172"/>
      <c r="FEC78" s="172"/>
      <c r="FED78" s="172"/>
      <c r="FEE78" s="172"/>
      <c r="FEF78" s="172"/>
      <c r="FEG78" s="172"/>
      <c r="FEH78" s="172"/>
      <c r="FEI78" s="172"/>
      <c r="FEJ78" s="172"/>
      <c r="FEK78" s="172"/>
      <c r="FEL78" s="172"/>
      <c r="FEM78" s="172"/>
      <c r="FEN78" s="172"/>
      <c r="FEO78" s="172"/>
      <c r="FEP78" s="172"/>
      <c r="FEQ78" s="172"/>
      <c r="FER78" s="172"/>
      <c r="FES78" s="172"/>
      <c r="FET78" s="172"/>
      <c r="FEU78" s="172"/>
      <c r="FEV78" s="172"/>
      <c r="FEW78" s="172"/>
      <c r="FEX78" s="172"/>
      <c r="FEY78" s="172"/>
      <c r="FEZ78" s="172"/>
      <c r="FFA78" s="172"/>
      <c r="FFB78" s="172"/>
      <c r="FFC78" s="172"/>
      <c r="FFD78" s="172"/>
      <c r="FFE78" s="172"/>
      <c r="FFF78" s="172"/>
      <c r="FFG78" s="172"/>
      <c r="FFH78" s="172"/>
      <c r="FFI78" s="172"/>
      <c r="FFJ78" s="172"/>
      <c r="FFK78" s="172"/>
      <c r="FFL78" s="172"/>
      <c r="FFM78" s="172"/>
      <c r="FFN78" s="172"/>
      <c r="FFO78" s="172"/>
      <c r="FFP78" s="172"/>
      <c r="FFQ78" s="172"/>
      <c r="FFR78" s="172"/>
      <c r="FFS78" s="172"/>
      <c r="FFT78" s="172"/>
      <c r="FFU78" s="172"/>
      <c r="FFV78" s="172"/>
      <c r="FFW78" s="172"/>
      <c r="FFX78" s="172"/>
      <c r="FFY78" s="172"/>
      <c r="FFZ78" s="172"/>
      <c r="FGA78" s="172"/>
      <c r="FGB78" s="172"/>
      <c r="FGC78" s="172"/>
      <c r="FGD78" s="172"/>
      <c r="FGE78" s="172"/>
      <c r="FGF78" s="172"/>
      <c r="FGG78" s="172"/>
      <c r="FGH78" s="172"/>
      <c r="FGI78" s="172"/>
      <c r="FGJ78" s="172"/>
      <c r="FGK78" s="172"/>
      <c r="FGL78" s="172"/>
      <c r="FGM78" s="172"/>
      <c r="FGN78" s="172"/>
      <c r="FGO78" s="172"/>
      <c r="FGP78" s="172"/>
      <c r="FGQ78" s="172"/>
      <c r="FGR78" s="172"/>
      <c r="FGS78" s="172"/>
      <c r="FGT78" s="172"/>
      <c r="FGU78" s="172"/>
      <c r="FGV78" s="172"/>
      <c r="FGW78" s="172"/>
      <c r="FGX78" s="172"/>
      <c r="FGY78" s="172"/>
      <c r="FGZ78" s="172"/>
      <c r="FHA78" s="172"/>
      <c r="FHB78" s="172"/>
      <c r="FHC78" s="172"/>
      <c r="FHD78" s="172"/>
      <c r="FHE78" s="172"/>
      <c r="FHF78" s="172"/>
      <c r="FHG78" s="172"/>
      <c r="FHH78" s="172"/>
      <c r="FHI78" s="172"/>
      <c r="FHJ78" s="172"/>
      <c r="FHK78" s="172"/>
      <c r="FHL78" s="172"/>
      <c r="FHM78" s="172"/>
      <c r="FHN78" s="172"/>
      <c r="FHO78" s="172"/>
      <c r="FHP78" s="172"/>
      <c r="FHQ78" s="172"/>
      <c r="FHR78" s="172"/>
      <c r="FHS78" s="172"/>
      <c r="FHT78" s="172"/>
      <c r="FHU78" s="172"/>
      <c r="FHV78" s="172"/>
      <c r="FHW78" s="172"/>
      <c r="FHX78" s="172"/>
      <c r="FHY78" s="172"/>
      <c r="FHZ78" s="172"/>
      <c r="FIA78" s="172"/>
      <c r="FIB78" s="172"/>
      <c r="FIC78" s="172"/>
      <c r="FID78" s="172"/>
      <c r="FIE78" s="172"/>
      <c r="FIF78" s="172"/>
      <c r="FIG78" s="172"/>
      <c r="FIH78" s="172"/>
      <c r="FII78" s="172"/>
      <c r="FIJ78" s="172"/>
      <c r="FIK78" s="172"/>
      <c r="FIL78" s="172"/>
      <c r="FIM78" s="172"/>
      <c r="FIN78" s="172"/>
      <c r="FIO78" s="172"/>
      <c r="FIP78" s="172"/>
      <c r="FIQ78" s="172"/>
      <c r="FIR78" s="172"/>
      <c r="FIS78" s="172"/>
      <c r="FIT78" s="172"/>
      <c r="FIU78" s="172"/>
      <c r="FIV78" s="172"/>
      <c r="FIW78" s="172"/>
      <c r="FIX78" s="172"/>
      <c r="FIY78" s="172"/>
      <c r="FIZ78" s="172"/>
      <c r="FJA78" s="172"/>
      <c r="FJB78" s="172"/>
      <c r="FJC78" s="172"/>
      <c r="FJD78" s="172"/>
      <c r="FJE78" s="172"/>
      <c r="FJF78" s="172"/>
      <c r="FJG78" s="172"/>
      <c r="FJH78" s="172"/>
      <c r="FJI78" s="172"/>
      <c r="FJJ78" s="172"/>
      <c r="FJK78" s="172"/>
      <c r="FJL78" s="172"/>
      <c r="FJM78" s="172"/>
      <c r="FJN78" s="172"/>
      <c r="FJO78" s="172"/>
      <c r="FJP78" s="172"/>
      <c r="FJQ78" s="172"/>
      <c r="FJR78" s="172"/>
      <c r="FJS78" s="172"/>
      <c r="FJT78" s="172"/>
      <c r="FJU78" s="172"/>
      <c r="FJV78" s="172"/>
      <c r="FJW78" s="172"/>
      <c r="FJX78" s="172"/>
      <c r="FJY78" s="172"/>
      <c r="FJZ78" s="172"/>
      <c r="FKA78" s="172"/>
      <c r="FKB78" s="172"/>
      <c r="FKC78" s="172"/>
      <c r="FKD78" s="172"/>
      <c r="FKE78" s="172"/>
      <c r="FKF78" s="172"/>
      <c r="FKG78" s="172"/>
      <c r="FKH78" s="172"/>
      <c r="FKI78" s="172"/>
      <c r="FKJ78" s="172"/>
      <c r="FKK78" s="172"/>
      <c r="FKL78" s="172"/>
      <c r="FKM78" s="172"/>
      <c r="FKN78" s="172"/>
      <c r="FKO78" s="172"/>
      <c r="FKP78" s="172"/>
      <c r="FKQ78" s="172"/>
      <c r="FKR78" s="172"/>
      <c r="FKS78" s="172"/>
      <c r="FKT78" s="172"/>
      <c r="FKU78" s="172"/>
      <c r="FKV78" s="172"/>
      <c r="FKW78" s="172"/>
      <c r="FKX78" s="172"/>
      <c r="FKY78" s="172"/>
      <c r="FKZ78" s="172"/>
      <c r="FLA78" s="172"/>
      <c r="FLB78" s="172"/>
      <c r="FLC78" s="172"/>
      <c r="FLD78" s="172"/>
      <c r="FLE78" s="172"/>
      <c r="FLF78" s="172"/>
      <c r="FLG78" s="172"/>
      <c r="FLH78" s="172"/>
      <c r="FLI78" s="172"/>
      <c r="FLJ78" s="172"/>
      <c r="FLK78" s="172"/>
      <c r="FLL78" s="172"/>
      <c r="FLM78" s="172"/>
      <c r="FLN78" s="172"/>
      <c r="FLO78" s="172"/>
      <c r="FLP78" s="172"/>
      <c r="FLQ78" s="172"/>
      <c r="FLR78" s="172"/>
      <c r="FLS78" s="172"/>
      <c r="FLT78" s="172"/>
      <c r="FLU78" s="172"/>
      <c r="FLV78" s="172"/>
      <c r="FLW78" s="172"/>
      <c r="FLX78" s="172"/>
      <c r="FLY78" s="172"/>
      <c r="FLZ78" s="172"/>
      <c r="FMA78" s="172"/>
      <c r="FMB78" s="172"/>
      <c r="FMC78" s="172"/>
      <c r="FMD78" s="172"/>
      <c r="FME78" s="172"/>
      <c r="FMF78" s="172"/>
      <c r="FMG78" s="172"/>
      <c r="FMH78" s="172"/>
      <c r="FMI78" s="172"/>
      <c r="FMJ78" s="172"/>
      <c r="FMK78" s="172"/>
      <c r="FML78" s="172"/>
      <c r="FMM78" s="172"/>
      <c r="FMN78" s="172"/>
      <c r="FMO78" s="172"/>
      <c r="FMP78" s="172"/>
      <c r="FMQ78" s="172"/>
      <c r="FMR78" s="172"/>
      <c r="FMS78" s="172"/>
      <c r="FMT78" s="172"/>
      <c r="FMU78" s="172"/>
      <c r="FMV78" s="172"/>
      <c r="FMW78" s="172"/>
      <c r="FMX78" s="172"/>
      <c r="FMY78" s="172"/>
      <c r="FMZ78" s="172"/>
      <c r="FNA78" s="172"/>
      <c r="FNB78" s="172"/>
      <c r="FNC78" s="172"/>
      <c r="FND78" s="172"/>
      <c r="FNE78" s="172"/>
      <c r="FNF78" s="172"/>
      <c r="FNG78" s="172"/>
      <c r="FNH78" s="172"/>
      <c r="FNI78" s="172"/>
      <c r="FNJ78" s="172"/>
      <c r="FNK78" s="172"/>
      <c r="FNL78" s="172"/>
      <c r="FNM78" s="172"/>
      <c r="FNN78" s="172"/>
      <c r="FNO78" s="172"/>
      <c r="FNP78" s="172"/>
      <c r="FNQ78" s="172"/>
      <c r="FNR78" s="172"/>
      <c r="FNS78" s="172"/>
      <c r="FNT78" s="172"/>
      <c r="FNU78" s="172"/>
      <c r="FNV78" s="172"/>
      <c r="FNW78" s="172"/>
      <c r="FNX78" s="172"/>
      <c r="FNY78" s="172"/>
      <c r="FNZ78" s="172"/>
      <c r="FOA78" s="172"/>
      <c r="FOB78" s="172"/>
      <c r="FOC78" s="172"/>
      <c r="FOD78" s="172"/>
      <c r="FOE78" s="172"/>
      <c r="FOF78" s="172"/>
      <c r="FOG78" s="172"/>
      <c r="FOH78" s="172"/>
      <c r="FOI78" s="172"/>
      <c r="FOJ78" s="172"/>
      <c r="FOK78" s="172"/>
      <c r="FOL78" s="172"/>
      <c r="FOM78" s="172"/>
      <c r="FON78" s="172"/>
      <c r="FOO78" s="172"/>
      <c r="FOP78" s="172"/>
      <c r="FOQ78" s="172"/>
      <c r="FOR78" s="172"/>
      <c r="FOS78" s="172"/>
      <c r="FOT78" s="172"/>
      <c r="FOU78" s="172"/>
      <c r="FOV78" s="172"/>
      <c r="FOW78" s="172"/>
      <c r="FOX78" s="172"/>
      <c r="FOY78" s="172"/>
      <c r="FOZ78" s="172"/>
      <c r="FPA78" s="172"/>
      <c r="FPB78" s="172"/>
      <c r="FPC78" s="172"/>
      <c r="FPD78" s="172"/>
      <c r="FPE78" s="172"/>
      <c r="FPF78" s="172"/>
      <c r="FPG78" s="172"/>
      <c r="FPH78" s="172"/>
      <c r="FPI78" s="172"/>
      <c r="FPJ78" s="172"/>
      <c r="FPK78" s="172"/>
      <c r="FPL78" s="172"/>
      <c r="FPM78" s="172"/>
      <c r="FPN78" s="172"/>
      <c r="FPO78" s="172"/>
      <c r="FPP78" s="172"/>
      <c r="FPQ78" s="172"/>
      <c r="FPR78" s="172"/>
      <c r="FPS78" s="172"/>
      <c r="FPT78" s="172"/>
      <c r="FPU78" s="172"/>
      <c r="FPV78" s="172"/>
      <c r="FPW78" s="172"/>
      <c r="FPX78" s="172"/>
      <c r="FPY78" s="172"/>
      <c r="FPZ78" s="172"/>
      <c r="FQA78" s="172"/>
      <c r="FQB78" s="172"/>
      <c r="FQC78" s="172"/>
      <c r="FQD78" s="172"/>
      <c r="FQE78" s="172"/>
      <c r="FQF78" s="172"/>
      <c r="FQG78" s="172"/>
      <c r="FQH78" s="172"/>
      <c r="FQI78" s="172"/>
      <c r="FQJ78" s="172"/>
      <c r="FQK78" s="172"/>
      <c r="FQL78" s="172"/>
      <c r="FQM78" s="172"/>
      <c r="FQN78" s="172"/>
      <c r="FQO78" s="172"/>
      <c r="FQP78" s="172"/>
      <c r="FQQ78" s="172"/>
      <c r="FQR78" s="172"/>
      <c r="FQS78" s="172"/>
      <c r="FQT78" s="172"/>
      <c r="FQU78" s="172"/>
      <c r="FQV78" s="172"/>
      <c r="FQW78" s="172"/>
      <c r="FQX78" s="172"/>
      <c r="FQY78" s="172"/>
      <c r="FQZ78" s="172"/>
      <c r="FRA78" s="172"/>
      <c r="FRB78" s="172"/>
      <c r="FRC78" s="172"/>
      <c r="FRD78" s="172"/>
      <c r="FRE78" s="172"/>
      <c r="FRF78" s="172"/>
      <c r="FRG78" s="172"/>
      <c r="FRH78" s="172"/>
      <c r="FRI78" s="172"/>
      <c r="FRJ78" s="172"/>
      <c r="FRK78" s="172"/>
      <c r="FRL78" s="172"/>
      <c r="FRM78" s="172"/>
      <c r="FRN78" s="172"/>
      <c r="FRO78" s="172"/>
      <c r="FRP78" s="172"/>
      <c r="FRQ78" s="172"/>
      <c r="FRR78" s="172"/>
      <c r="FRS78" s="172"/>
      <c r="FRT78" s="172"/>
      <c r="FRU78" s="172"/>
      <c r="FRV78" s="172"/>
      <c r="FRW78" s="172"/>
      <c r="FRX78" s="172"/>
      <c r="FRY78" s="172"/>
      <c r="FRZ78" s="172"/>
      <c r="FSA78" s="172"/>
      <c r="FSB78" s="172"/>
      <c r="FSC78" s="172"/>
      <c r="FSD78" s="172"/>
      <c r="FSE78" s="172"/>
      <c r="FSF78" s="172"/>
      <c r="FSG78" s="172"/>
      <c r="FSH78" s="172"/>
      <c r="FSI78" s="172"/>
      <c r="FSJ78" s="172"/>
      <c r="FSK78" s="172"/>
      <c r="FSL78" s="172"/>
      <c r="FSM78" s="172"/>
      <c r="FSN78" s="172"/>
      <c r="FSO78" s="172"/>
      <c r="FSP78" s="172"/>
      <c r="FSQ78" s="172"/>
      <c r="FSR78" s="172"/>
      <c r="FSS78" s="172"/>
      <c r="FST78" s="172"/>
      <c r="FSU78" s="172"/>
      <c r="FSV78" s="172"/>
      <c r="FSW78" s="172"/>
      <c r="FSX78" s="172"/>
      <c r="FSY78" s="172"/>
      <c r="FSZ78" s="172"/>
      <c r="FTA78" s="172"/>
      <c r="FTB78" s="172"/>
      <c r="FTC78" s="172"/>
      <c r="FTD78" s="172"/>
      <c r="FTE78" s="172"/>
      <c r="FTF78" s="172"/>
      <c r="FTG78" s="172"/>
      <c r="FTH78" s="172"/>
      <c r="FTI78" s="172"/>
      <c r="FTJ78" s="172"/>
      <c r="FTK78" s="172"/>
      <c r="FTL78" s="172"/>
      <c r="FTM78" s="172"/>
      <c r="FTN78" s="172"/>
      <c r="FTO78" s="172"/>
      <c r="FTP78" s="172"/>
      <c r="FTQ78" s="172"/>
      <c r="FTR78" s="172"/>
      <c r="FTS78" s="172"/>
      <c r="FTT78" s="172"/>
      <c r="FTU78" s="172"/>
      <c r="FTV78" s="172"/>
      <c r="FTW78" s="172"/>
      <c r="FTX78" s="172"/>
      <c r="FTY78" s="172"/>
      <c r="FTZ78" s="172"/>
      <c r="FUA78" s="172"/>
      <c r="FUB78" s="172"/>
      <c r="FUC78" s="172"/>
      <c r="FUD78" s="172"/>
      <c r="FUE78" s="172"/>
      <c r="FUF78" s="172"/>
      <c r="FUG78" s="172"/>
      <c r="FUH78" s="172"/>
      <c r="FUI78" s="172"/>
      <c r="FUJ78" s="172"/>
      <c r="FUK78" s="172"/>
      <c r="FUL78" s="172"/>
      <c r="FUM78" s="172"/>
      <c r="FUN78" s="172"/>
      <c r="FUO78" s="172"/>
      <c r="FUP78" s="172"/>
      <c r="FUQ78" s="172"/>
      <c r="FUR78" s="172"/>
      <c r="FUS78" s="172"/>
      <c r="FUT78" s="172"/>
      <c r="FUU78" s="172"/>
      <c r="FUV78" s="172"/>
      <c r="FUW78" s="172"/>
      <c r="FUX78" s="172"/>
      <c r="FUY78" s="172"/>
      <c r="FUZ78" s="172"/>
      <c r="FVA78" s="172"/>
      <c r="FVB78" s="172"/>
      <c r="FVC78" s="172"/>
      <c r="FVD78" s="172"/>
      <c r="FVE78" s="172"/>
      <c r="FVF78" s="172"/>
      <c r="FVG78" s="172"/>
      <c r="FVH78" s="172"/>
      <c r="FVI78" s="172"/>
      <c r="FVJ78" s="172"/>
      <c r="FVK78" s="172"/>
      <c r="FVL78" s="172"/>
      <c r="FVM78" s="172"/>
      <c r="FVN78" s="172"/>
      <c r="FVO78" s="172"/>
      <c r="FVP78" s="172"/>
      <c r="FVQ78" s="172"/>
      <c r="FVR78" s="172"/>
      <c r="FVS78" s="172"/>
      <c r="FVT78" s="172"/>
      <c r="FVU78" s="172"/>
      <c r="FVV78" s="172"/>
      <c r="FVW78" s="172"/>
      <c r="FVX78" s="172"/>
      <c r="FVY78" s="172"/>
      <c r="FVZ78" s="172"/>
      <c r="FWA78" s="172"/>
      <c r="FWB78" s="172"/>
      <c r="FWC78" s="172"/>
      <c r="FWD78" s="172"/>
      <c r="FWE78" s="172"/>
      <c r="FWF78" s="172"/>
      <c r="FWG78" s="172"/>
      <c r="FWH78" s="172"/>
      <c r="FWI78" s="172"/>
      <c r="FWJ78" s="172"/>
      <c r="FWK78" s="172"/>
      <c r="FWL78" s="172"/>
      <c r="FWM78" s="172"/>
      <c r="FWN78" s="172"/>
      <c r="FWO78" s="172"/>
      <c r="FWP78" s="172"/>
      <c r="FWQ78" s="172"/>
      <c r="FWR78" s="172"/>
      <c r="FWS78" s="172"/>
      <c r="FWT78" s="172"/>
      <c r="FWU78" s="172"/>
      <c r="FWV78" s="172"/>
      <c r="FWW78" s="172"/>
      <c r="FWX78" s="172"/>
      <c r="FWY78" s="172"/>
      <c r="FWZ78" s="172"/>
      <c r="FXA78" s="172"/>
      <c r="FXB78" s="172"/>
      <c r="FXC78" s="172"/>
      <c r="FXD78" s="172"/>
      <c r="FXE78" s="172"/>
      <c r="FXF78" s="172"/>
      <c r="FXG78" s="172"/>
      <c r="FXH78" s="172"/>
      <c r="FXI78" s="172"/>
      <c r="FXJ78" s="172"/>
      <c r="FXK78" s="172"/>
      <c r="FXL78" s="172"/>
      <c r="FXM78" s="172"/>
      <c r="FXN78" s="172"/>
      <c r="FXO78" s="172"/>
      <c r="FXP78" s="172"/>
      <c r="FXQ78" s="172"/>
      <c r="FXR78" s="172"/>
      <c r="FXS78" s="172"/>
      <c r="FXT78" s="172"/>
      <c r="FXU78" s="172"/>
      <c r="FXV78" s="172"/>
      <c r="FXW78" s="172"/>
      <c r="FXX78" s="172"/>
      <c r="FXY78" s="172"/>
      <c r="FXZ78" s="172"/>
      <c r="FYA78" s="172"/>
      <c r="FYB78" s="172"/>
      <c r="FYC78" s="172"/>
      <c r="FYD78" s="172"/>
      <c r="FYE78" s="172"/>
      <c r="FYF78" s="172"/>
      <c r="FYG78" s="172"/>
      <c r="FYH78" s="172"/>
      <c r="FYI78" s="172"/>
      <c r="FYJ78" s="172"/>
      <c r="FYK78" s="172"/>
      <c r="FYL78" s="172"/>
      <c r="FYM78" s="172"/>
      <c r="FYN78" s="172"/>
      <c r="FYO78" s="172"/>
      <c r="FYP78" s="172"/>
      <c r="FYQ78" s="172"/>
      <c r="FYR78" s="172"/>
      <c r="FYS78" s="172"/>
      <c r="FYT78" s="172"/>
      <c r="FYU78" s="172"/>
      <c r="FYV78" s="172"/>
      <c r="FYW78" s="172"/>
      <c r="FYX78" s="172"/>
      <c r="FYY78" s="172"/>
      <c r="FYZ78" s="172"/>
      <c r="FZA78" s="172"/>
      <c r="FZB78" s="172"/>
      <c r="FZC78" s="172"/>
      <c r="FZD78" s="172"/>
      <c r="FZE78" s="172"/>
      <c r="FZF78" s="172"/>
      <c r="FZG78" s="172"/>
      <c r="FZH78" s="172"/>
      <c r="FZI78" s="172"/>
      <c r="FZJ78" s="172"/>
      <c r="FZK78" s="172"/>
      <c r="FZL78" s="172"/>
      <c r="FZM78" s="172"/>
      <c r="FZN78" s="172"/>
      <c r="FZO78" s="172"/>
      <c r="FZP78" s="172"/>
      <c r="FZQ78" s="172"/>
      <c r="FZR78" s="172"/>
      <c r="FZS78" s="172"/>
      <c r="FZT78" s="172"/>
      <c r="FZU78" s="172"/>
      <c r="FZV78" s="172"/>
      <c r="FZW78" s="172"/>
      <c r="FZX78" s="172"/>
      <c r="FZY78" s="172"/>
      <c r="FZZ78" s="172"/>
      <c r="GAA78" s="172"/>
      <c r="GAB78" s="172"/>
      <c r="GAC78" s="172"/>
      <c r="GAD78" s="172"/>
      <c r="GAE78" s="172"/>
      <c r="GAF78" s="172"/>
      <c r="GAG78" s="172"/>
      <c r="GAH78" s="172"/>
      <c r="GAI78" s="172"/>
      <c r="GAJ78" s="172"/>
      <c r="GAK78" s="172"/>
      <c r="GAL78" s="172"/>
      <c r="GAM78" s="172"/>
      <c r="GAN78" s="172"/>
      <c r="GAO78" s="172"/>
      <c r="GAP78" s="172"/>
      <c r="GAQ78" s="172"/>
      <c r="GAR78" s="172"/>
      <c r="GAS78" s="172"/>
      <c r="GAT78" s="172"/>
      <c r="GAU78" s="172"/>
      <c r="GAV78" s="172"/>
      <c r="GAW78" s="172"/>
      <c r="GAX78" s="172"/>
      <c r="GAY78" s="172"/>
      <c r="GAZ78" s="172"/>
      <c r="GBA78" s="172"/>
      <c r="GBB78" s="172"/>
      <c r="GBC78" s="172"/>
      <c r="GBD78" s="172"/>
      <c r="GBE78" s="172"/>
      <c r="GBF78" s="172"/>
      <c r="GBG78" s="172"/>
      <c r="GBH78" s="172"/>
      <c r="GBI78" s="172"/>
      <c r="GBJ78" s="172"/>
      <c r="GBK78" s="172"/>
      <c r="GBL78" s="172"/>
      <c r="GBM78" s="172"/>
      <c r="GBN78" s="172"/>
      <c r="GBO78" s="172"/>
      <c r="GBP78" s="172"/>
      <c r="GBQ78" s="172"/>
      <c r="GBR78" s="172"/>
      <c r="GBS78" s="172"/>
      <c r="GBT78" s="172"/>
      <c r="GBU78" s="172"/>
      <c r="GBV78" s="172"/>
      <c r="GBW78" s="172"/>
      <c r="GBX78" s="172"/>
      <c r="GBY78" s="172"/>
      <c r="GBZ78" s="172"/>
      <c r="GCA78" s="172"/>
      <c r="GCB78" s="172"/>
      <c r="GCC78" s="172"/>
      <c r="GCD78" s="172"/>
      <c r="GCE78" s="172"/>
      <c r="GCF78" s="172"/>
      <c r="GCG78" s="172"/>
      <c r="GCH78" s="172"/>
      <c r="GCI78" s="172"/>
      <c r="GCJ78" s="172"/>
      <c r="GCK78" s="172"/>
      <c r="GCL78" s="172"/>
      <c r="GCM78" s="172"/>
      <c r="GCN78" s="172"/>
      <c r="GCO78" s="172"/>
      <c r="GCP78" s="172"/>
      <c r="GCQ78" s="172"/>
      <c r="GCR78" s="172"/>
      <c r="GCS78" s="172"/>
      <c r="GCT78" s="172"/>
      <c r="GCU78" s="172"/>
      <c r="GCV78" s="172"/>
      <c r="GCW78" s="172"/>
      <c r="GCX78" s="172"/>
      <c r="GCY78" s="172"/>
      <c r="GCZ78" s="172"/>
      <c r="GDA78" s="172"/>
      <c r="GDB78" s="172"/>
      <c r="GDC78" s="172"/>
      <c r="GDD78" s="172"/>
      <c r="GDE78" s="172"/>
      <c r="GDF78" s="172"/>
      <c r="GDG78" s="172"/>
      <c r="GDH78" s="172"/>
      <c r="GDI78" s="172"/>
      <c r="GDJ78" s="172"/>
      <c r="GDK78" s="172"/>
      <c r="GDL78" s="172"/>
      <c r="GDM78" s="172"/>
      <c r="GDN78" s="172"/>
      <c r="GDO78" s="172"/>
      <c r="GDP78" s="172"/>
      <c r="GDQ78" s="172"/>
      <c r="GDR78" s="172"/>
      <c r="GDS78" s="172"/>
      <c r="GDT78" s="172"/>
      <c r="GDU78" s="172"/>
      <c r="GDV78" s="172"/>
      <c r="GDW78" s="172"/>
      <c r="GDX78" s="172"/>
      <c r="GDY78" s="172"/>
      <c r="GDZ78" s="172"/>
      <c r="GEA78" s="172"/>
      <c r="GEB78" s="172"/>
      <c r="GEC78" s="172"/>
      <c r="GED78" s="172"/>
      <c r="GEE78" s="172"/>
      <c r="GEF78" s="172"/>
      <c r="GEG78" s="172"/>
      <c r="GEH78" s="172"/>
      <c r="GEI78" s="172"/>
      <c r="GEJ78" s="172"/>
      <c r="GEK78" s="172"/>
      <c r="GEL78" s="172"/>
      <c r="GEM78" s="172"/>
      <c r="GEN78" s="172"/>
      <c r="GEO78" s="172"/>
      <c r="GEP78" s="172"/>
      <c r="GEQ78" s="172"/>
      <c r="GER78" s="172"/>
      <c r="GES78" s="172"/>
      <c r="GET78" s="172"/>
      <c r="GEU78" s="172"/>
      <c r="GEV78" s="172"/>
      <c r="GEW78" s="172"/>
      <c r="GEX78" s="172"/>
      <c r="GEY78" s="172"/>
      <c r="GEZ78" s="172"/>
      <c r="GFA78" s="172"/>
      <c r="GFB78" s="172"/>
      <c r="GFC78" s="172"/>
      <c r="GFD78" s="172"/>
      <c r="GFE78" s="172"/>
      <c r="GFF78" s="172"/>
      <c r="GFG78" s="172"/>
      <c r="GFH78" s="172"/>
      <c r="GFI78" s="172"/>
      <c r="GFJ78" s="172"/>
      <c r="GFK78" s="172"/>
      <c r="GFL78" s="172"/>
      <c r="GFM78" s="172"/>
      <c r="GFN78" s="172"/>
      <c r="GFO78" s="172"/>
      <c r="GFP78" s="172"/>
      <c r="GFQ78" s="172"/>
      <c r="GFR78" s="172"/>
      <c r="GFS78" s="172"/>
      <c r="GFT78" s="172"/>
      <c r="GFU78" s="172"/>
      <c r="GFV78" s="172"/>
      <c r="GFW78" s="172"/>
      <c r="GFX78" s="172"/>
      <c r="GFY78" s="172"/>
      <c r="GFZ78" s="172"/>
      <c r="GGA78" s="172"/>
      <c r="GGB78" s="172"/>
      <c r="GGC78" s="172"/>
      <c r="GGD78" s="172"/>
      <c r="GGE78" s="172"/>
      <c r="GGF78" s="172"/>
      <c r="GGG78" s="172"/>
      <c r="GGH78" s="172"/>
      <c r="GGI78" s="172"/>
      <c r="GGJ78" s="172"/>
      <c r="GGK78" s="172"/>
      <c r="GGL78" s="172"/>
      <c r="GGM78" s="172"/>
      <c r="GGN78" s="172"/>
      <c r="GGO78" s="172"/>
      <c r="GGP78" s="172"/>
      <c r="GGQ78" s="172"/>
      <c r="GGR78" s="172"/>
      <c r="GGS78" s="172"/>
      <c r="GGT78" s="172"/>
      <c r="GGU78" s="172"/>
      <c r="GGV78" s="172"/>
      <c r="GGW78" s="172"/>
      <c r="GGX78" s="172"/>
      <c r="GGY78" s="172"/>
      <c r="GGZ78" s="172"/>
      <c r="GHA78" s="172"/>
      <c r="GHB78" s="172"/>
      <c r="GHC78" s="172"/>
      <c r="GHD78" s="172"/>
      <c r="GHE78" s="172"/>
      <c r="GHF78" s="172"/>
      <c r="GHG78" s="172"/>
      <c r="GHH78" s="172"/>
      <c r="GHI78" s="172"/>
      <c r="GHJ78" s="172"/>
      <c r="GHK78" s="172"/>
      <c r="GHL78" s="172"/>
      <c r="GHM78" s="172"/>
      <c r="GHN78" s="172"/>
      <c r="GHO78" s="172"/>
      <c r="GHP78" s="172"/>
      <c r="GHQ78" s="172"/>
      <c r="GHR78" s="172"/>
      <c r="GHS78" s="172"/>
      <c r="GHT78" s="172"/>
      <c r="GHU78" s="172"/>
      <c r="GHV78" s="172"/>
      <c r="GHW78" s="172"/>
      <c r="GHX78" s="172"/>
      <c r="GHY78" s="172"/>
      <c r="GHZ78" s="172"/>
      <c r="GIA78" s="172"/>
      <c r="GIB78" s="172"/>
      <c r="GIC78" s="172"/>
      <c r="GID78" s="172"/>
      <c r="GIE78" s="172"/>
      <c r="GIF78" s="172"/>
      <c r="GIG78" s="172"/>
      <c r="GIH78" s="172"/>
      <c r="GII78" s="172"/>
      <c r="GIJ78" s="172"/>
      <c r="GIK78" s="172"/>
      <c r="GIL78" s="172"/>
      <c r="GIM78" s="172"/>
      <c r="GIN78" s="172"/>
      <c r="GIO78" s="172"/>
      <c r="GIP78" s="172"/>
      <c r="GIQ78" s="172"/>
      <c r="GIR78" s="172"/>
      <c r="GIS78" s="172"/>
      <c r="GIT78" s="172"/>
      <c r="GIU78" s="172"/>
      <c r="GIV78" s="172"/>
      <c r="GIW78" s="172"/>
      <c r="GIX78" s="172"/>
      <c r="GIY78" s="172"/>
      <c r="GIZ78" s="172"/>
      <c r="GJA78" s="172"/>
      <c r="GJB78" s="172"/>
      <c r="GJC78" s="172"/>
      <c r="GJD78" s="172"/>
      <c r="GJE78" s="172"/>
      <c r="GJF78" s="172"/>
      <c r="GJG78" s="172"/>
      <c r="GJH78" s="172"/>
      <c r="GJI78" s="172"/>
      <c r="GJJ78" s="172"/>
      <c r="GJK78" s="172"/>
      <c r="GJL78" s="172"/>
      <c r="GJM78" s="172"/>
      <c r="GJN78" s="172"/>
      <c r="GJO78" s="172"/>
      <c r="GJP78" s="172"/>
      <c r="GJQ78" s="172"/>
      <c r="GJR78" s="172"/>
      <c r="GJS78" s="172"/>
      <c r="GJT78" s="172"/>
      <c r="GJU78" s="172"/>
      <c r="GJV78" s="172"/>
      <c r="GJW78" s="172"/>
      <c r="GJX78" s="172"/>
      <c r="GJY78" s="172"/>
      <c r="GJZ78" s="172"/>
      <c r="GKA78" s="172"/>
      <c r="GKB78" s="172"/>
      <c r="GKC78" s="172"/>
      <c r="GKD78" s="172"/>
      <c r="GKE78" s="172"/>
      <c r="GKF78" s="172"/>
      <c r="GKG78" s="172"/>
      <c r="GKH78" s="172"/>
      <c r="GKI78" s="172"/>
      <c r="GKJ78" s="172"/>
      <c r="GKK78" s="172"/>
      <c r="GKL78" s="172"/>
      <c r="GKM78" s="172"/>
      <c r="GKN78" s="172"/>
      <c r="GKO78" s="172"/>
      <c r="GKP78" s="172"/>
      <c r="GKQ78" s="172"/>
      <c r="GKR78" s="172"/>
      <c r="GKS78" s="172"/>
      <c r="GKT78" s="172"/>
      <c r="GKU78" s="172"/>
      <c r="GKV78" s="172"/>
      <c r="GKW78" s="172"/>
      <c r="GKX78" s="172"/>
      <c r="GKY78" s="172"/>
      <c r="GKZ78" s="172"/>
      <c r="GLA78" s="172"/>
      <c r="GLB78" s="172"/>
      <c r="GLC78" s="172"/>
      <c r="GLD78" s="172"/>
      <c r="GLE78" s="172"/>
      <c r="GLF78" s="172"/>
      <c r="GLG78" s="172"/>
      <c r="GLH78" s="172"/>
      <c r="GLI78" s="172"/>
      <c r="GLJ78" s="172"/>
      <c r="GLK78" s="172"/>
      <c r="GLL78" s="172"/>
      <c r="GLM78" s="172"/>
      <c r="GLN78" s="172"/>
      <c r="GLO78" s="172"/>
      <c r="GLP78" s="172"/>
      <c r="GLQ78" s="172"/>
      <c r="GLR78" s="172"/>
      <c r="GLS78" s="172"/>
      <c r="GLT78" s="172"/>
      <c r="GLU78" s="172"/>
      <c r="GLV78" s="172"/>
      <c r="GLW78" s="172"/>
      <c r="GLX78" s="172"/>
      <c r="GLY78" s="172"/>
      <c r="GLZ78" s="172"/>
      <c r="GMA78" s="172"/>
      <c r="GMB78" s="172"/>
      <c r="GMC78" s="172"/>
      <c r="GMD78" s="172"/>
      <c r="GME78" s="172"/>
      <c r="GMF78" s="172"/>
      <c r="GMG78" s="172"/>
      <c r="GMH78" s="172"/>
      <c r="GMI78" s="172"/>
      <c r="GMJ78" s="172"/>
      <c r="GMK78" s="172"/>
      <c r="GML78" s="172"/>
      <c r="GMM78" s="172"/>
      <c r="GMN78" s="172"/>
      <c r="GMO78" s="172"/>
      <c r="GMP78" s="172"/>
      <c r="GMQ78" s="172"/>
      <c r="GMR78" s="172"/>
      <c r="GMS78" s="172"/>
      <c r="GMT78" s="172"/>
      <c r="GMU78" s="172"/>
      <c r="GMV78" s="172"/>
      <c r="GMW78" s="172"/>
      <c r="GMX78" s="172"/>
      <c r="GMY78" s="172"/>
      <c r="GMZ78" s="172"/>
      <c r="GNA78" s="172"/>
      <c r="GNB78" s="172"/>
      <c r="GNC78" s="172"/>
      <c r="GND78" s="172"/>
      <c r="GNE78" s="172"/>
      <c r="GNF78" s="172"/>
      <c r="GNG78" s="172"/>
      <c r="GNH78" s="172"/>
      <c r="GNI78" s="172"/>
      <c r="GNJ78" s="172"/>
      <c r="GNK78" s="172"/>
      <c r="GNL78" s="172"/>
      <c r="GNM78" s="172"/>
      <c r="GNN78" s="172"/>
      <c r="GNO78" s="172"/>
      <c r="GNP78" s="172"/>
      <c r="GNQ78" s="172"/>
      <c r="GNR78" s="172"/>
      <c r="GNS78" s="172"/>
      <c r="GNT78" s="172"/>
      <c r="GNU78" s="172"/>
      <c r="GNV78" s="172"/>
      <c r="GNW78" s="172"/>
      <c r="GNX78" s="172"/>
      <c r="GNY78" s="172"/>
      <c r="GNZ78" s="172"/>
      <c r="GOA78" s="172"/>
      <c r="GOB78" s="172"/>
      <c r="GOC78" s="172"/>
      <c r="GOD78" s="172"/>
      <c r="GOE78" s="172"/>
      <c r="GOF78" s="172"/>
      <c r="GOG78" s="172"/>
      <c r="GOH78" s="172"/>
      <c r="GOI78" s="172"/>
      <c r="GOJ78" s="172"/>
      <c r="GOK78" s="172"/>
      <c r="GOL78" s="172"/>
      <c r="GOM78" s="172"/>
      <c r="GON78" s="172"/>
      <c r="GOO78" s="172"/>
      <c r="GOP78" s="172"/>
      <c r="GOQ78" s="172"/>
      <c r="GOR78" s="172"/>
      <c r="GOS78" s="172"/>
      <c r="GOT78" s="172"/>
      <c r="GOU78" s="172"/>
      <c r="GOV78" s="172"/>
      <c r="GOW78" s="172"/>
      <c r="GOX78" s="172"/>
      <c r="GOY78" s="172"/>
      <c r="GOZ78" s="172"/>
      <c r="GPA78" s="172"/>
      <c r="GPB78" s="172"/>
      <c r="GPC78" s="172"/>
      <c r="GPD78" s="172"/>
      <c r="GPE78" s="172"/>
      <c r="GPF78" s="172"/>
      <c r="GPG78" s="172"/>
      <c r="GPH78" s="172"/>
      <c r="GPI78" s="172"/>
      <c r="GPJ78" s="172"/>
      <c r="GPK78" s="172"/>
      <c r="GPL78" s="172"/>
      <c r="GPM78" s="172"/>
      <c r="GPN78" s="172"/>
      <c r="GPO78" s="172"/>
      <c r="GPP78" s="172"/>
      <c r="GPQ78" s="172"/>
      <c r="GPR78" s="172"/>
      <c r="GPS78" s="172"/>
      <c r="GPT78" s="172"/>
      <c r="GPU78" s="172"/>
      <c r="GPV78" s="172"/>
      <c r="GPW78" s="172"/>
      <c r="GPX78" s="172"/>
      <c r="GPY78" s="172"/>
      <c r="GPZ78" s="172"/>
      <c r="GQA78" s="172"/>
      <c r="GQB78" s="172"/>
      <c r="GQC78" s="172"/>
      <c r="GQD78" s="172"/>
      <c r="GQE78" s="172"/>
      <c r="GQF78" s="172"/>
      <c r="GQG78" s="172"/>
      <c r="GQH78" s="172"/>
      <c r="GQI78" s="172"/>
      <c r="GQJ78" s="172"/>
      <c r="GQK78" s="172"/>
      <c r="GQL78" s="172"/>
      <c r="GQM78" s="172"/>
      <c r="GQN78" s="172"/>
      <c r="GQO78" s="172"/>
      <c r="GQP78" s="172"/>
      <c r="GQQ78" s="172"/>
      <c r="GQR78" s="172"/>
      <c r="GQS78" s="172"/>
      <c r="GQT78" s="172"/>
      <c r="GQU78" s="172"/>
      <c r="GQV78" s="172"/>
      <c r="GQW78" s="172"/>
      <c r="GQX78" s="172"/>
      <c r="GQY78" s="172"/>
      <c r="GQZ78" s="172"/>
      <c r="GRA78" s="172"/>
      <c r="GRB78" s="172"/>
      <c r="GRC78" s="172"/>
      <c r="GRD78" s="172"/>
      <c r="GRE78" s="172"/>
      <c r="GRF78" s="172"/>
      <c r="GRG78" s="172"/>
      <c r="GRH78" s="172"/>
      <c r="GRI78" s="172"/>
      <c r="GRJ78" s="172"/>
      <c r="GRK78" s="172"/>
      <c r="GRL78" s="172"/>
      <c r="GRM78" s="172"/>
      <c r="GRN78" s="172"/>
      <c r="GRO78" s="172"/>
      <c r="GRP78" s="172"/>
      <c r="GRQ78" s="172"/>
      <c r="GRR78" s="172"/>
      <c r="GRS78" s="172"/>
      <c r="GRT78" s="172"/>
      <c r="GRU78" s="172"/>
      <c r="GRV78" s="172"/>
      <c r="GRW78" s="172"/>
      <c r="GRX78" s="172"/>
      <c r="GRY78" s="172"/>
      <c r="GRZ78" s="172"/>
      <c r="GSA78" s="172"/>
      <c r="GSB78" s="172"/>
      <c r="GSC78" s="172"/>
      <c r="GSD78" s="172"/>
      <c r="GSE78" s="172"/>
      <c r="GSF78" s="172"/>
      <c r="GSG78" s="172"/>
      <c r="GSH78" s="172"/>
      <c r="GSI78" s="172"/>
      <c r="GSJ78" s="172"/>
      <c r="GSK78" s="172"/>
      <c r="GSL78" s="172"/>
      <c r="GSM78" s="172"/>
      <c r="GSN78" s="172"/>
      <c r="GSO78" s="172"/>
      <c r="GSP78" s="172"/>
      <c r="GSQ78" s="172"/>
      <c r="GSR78" s="172"/>
      <c r="GSS78" s="172"/>
      <c r="GST78" s="172"/>
      <c r="GSU78" s="172"/>
      <c r="GSV78" s="172"/>
      <c r="GSW78" s="172"/>
      <c r="GSX78" s="172"/>
      <c r="GSY78" s="172"/>
      <c r="GSZ78" s="172"/>
      <c r="GTA78" s="172"/>
      <c r="GTB78" s="172"/>
      <c r="GTC78" s="172"/>
      <c r="GTD78" s="172"/>
      <c r="GTE78" s="172"/>
      <c r="GTF78" s="172"/>
      <c r="GTG78" s="172"/>
      <c r="GTH78" s="172"/>
      <c r="GTI78" s="172"/>
      <c r="GTJ78" s="172"/>
      <c r="GTK78" s="172"/>
      <c r="GTL78" s="172"/>
      <c r="GTM78" s="172"/>
      <c r="GTN78" s="172"/>
      <c r="GTO78" s="172"/>
      <c r="GTP78" s="172"/>
      <c r="GTQ78" s="172"/>
      <c r="GTR78" s="172"/>
      <c r="GTS78" s="172"/>
      <c r="GTT78" s="172"/>
      <c r="GTU78" s="172"/>
      <c r="GTV78" s="172"/>
      <c r="GTW78" s="172"/>
      <c r="GTX78" s="172"/>
      <c r="GTY78" s="172"/>
      <c r="GTZ78" s="172"/>
      <c r="GUA78" s="172"/>
      <c r="GUB78" s="172"/>
      <c r="GUC78" s="172"/>
      <c r="GUD78" s="172"/>
      <c r="GUE78" s="172"/>
      <c r="GUF78" s="172"/>
      <c r="GUG78" s="172"/>
      <c r="GUH78" s="172"/>
      <c r="GUI78" s="172"/>
      <c r="GUJ78" s="172"/>
      <c r="GUK78" s="172"/>
      <c r="GUL78" s="172"/>
      <c r="GUM78" s="172"/>
      <c r="GUN78" s="172"/>
      <c r="GUO78" s="172"/>
      <c r="GUP78" s="172"/>
      <c r="GUQ78" s="172"/>
      <c r="GUR78" s="172"/>
      <c r="GUS78" s="172"/>
      <c r="GUT78" s="172"/>
      <c r="GUU78" s="172"/>
      <c r="GUV78" s="172"/>
      <c r="GUW78" s="172"/>
      <c r="GUX78" s="172"/>
      <c r="GUY78" s="172"/>
      <c r="GUZ78" s="172"/>
      <c r="GVA78" s="172"/>
      <c r="GVB78" s="172"/>
      <c r="GVC78" s="172"/>
      <c r="GVD78" s="172"/>
      <c r="GVE78" s="172"/>
      <c r="GVF78" s="172"/>
      <c r="GVG78" s="172"/>
      <c r="GVH78" s="172"/>
      <c r="GVI78" s="172"/>
      <c r="GVJ78" s="172"/>
      <c r="GVK78" s="172"/>
      <c r="GVL78" s="172"/>
      <c r="GVM78" s="172"/>
      <c r="GVN78" s="172"/>
      <c r="GVO78" s="172"/>
      <c r="GVP78" s="172"/>
      <c r="GVQ78" s="172"/>
      <c r="GVR78" s="172"/>
      <c r="GVS78" s="172"/>
      <c r="GVT78" s="172"/>
      <c r="GVU78" s="172"/>
      <c r="GVV78" s="172"/>
      <c r="GVW78" s="172"/>
      <c r="GVX78" s="172"/>
      <c r="GVY78" s="172"/>
      <c r="GVZ78" s="172"/>
      <c r="GWA78" s="172"/>
      <c r="GWB78" s="172"/>
      <c r="GWC78" s="172"/>
      <c r="GWD78" s="172"/>
      <c r="GWE78" s="172"/>
      <c r="GWF78" s="172"/>
      <c r="GWG78" s="172"/>
      <c r="GWH78" s="172"/>
      <c r="GWI78" s="172"/>
      <c r="GWJ78" s="172"/>
      <c r="GWK78" s="172"/>
      <c r="GWL78" s="172"/>
      <c r="GWM78" s="172"/>
      <c r="GWN78" s="172"/>
      <c r="GWO78" s="172"/>
      <c r="GWP78" s="172"/>
      <c r="GWQ78" s="172"/>
      <c r="GWR78" s="172"/>
      <c r="GWS78" s="172"/>
      <c r="GWT78" s="172"/>
      <c r="GWU78" s="172"/>
      <c r="GWV78" s="172"/>
      <c r="GWW78" s="172"/>
      <c r="GWX78" s="172"/>
      <c r="GWY78" s="172"/>
      <c r="GWZ78" s="172"/>
      <c r="GXA78" s="172"/>
      <c r="GXB78" s="172"/>
      <c r="GXC78" s="172"/>
      <c r="GXD78" s="172"/>
      <c r="GXE78" s="172"/>
      <c r="GXF78" s="172"/>
      <c r="GXG78" s="172"/>
      <c r="GXH78" s="172"/>
      <c r="GXI78" s="172"/>
      <c r="GXJ78" s="172"/>
      <c r="GXK78" s="172"/>
      <c r="GXL78" s="172"/>
      <c r="GXM78" s="172"/>
      <c r="GXN78" s="172"/>
      <c r="GXO78" s="172"/>
      <c r="GXP78" s="172"/>
      <c r="GXQ78" s="172"/>
      <c r="GXR78" s="172"/>
      <c r="GXS78" s="172"/>
      <c r="GXT78" s="172"/>
      <c r="GXU78" s="172"/>
      <c r="GXV78" s="172"/>
      <c r="GXW78" s="172"/>
      <c r="GXX78" s="172"/>
      <c r="GXY78" s="172"/>
      <c r="GXZ78" s="172"/>
      <c r="GYA78" s="172"/>
      <c r="GYB78" s="172"/>
      <c r="GYC78" s="172"/>
      <c r="GYD78" s="172"/>
      <c r="GYE78" s="172"/>
      <c r="GYF78" s="172"/>
      <c r="GYG78" s="172"/>
      <c r="GYH78" s="172"/>
      <c r="GYI78" s="172"/>
      <c r="GYJ78" s="172"/>
      <c r="GYK78" s="172"/>
      <c r="GYL78" s="172"/>
      <c r="GYM78" s="172"/>
      <c r="GYN78" s="172"/>
      <c r="GYO78" s="172"/>
      <c r="GYP78" s="172"/>
      <c r="GYQ78" s="172"/>
      <c r="GYR78" s="172"/>
      <c r="GYS78" s="172"/>
      <c r="GYT78" s="172"/>
      <c r="GYU78" s="172"/>
      <c r="GYV78" s="172"/>
      <c r="GYW78" s="172"/>
      <c r="GYX78" s="172"/>
      <c r="GYY78" s="172"/>
      <c r="GYZ78" s="172"/>
      <c r="GZA78" s="172"/>
      <c r="GZB78" s="172"/>
      <c r="GZC78" s="172"/>
      <c r="GZD78" s="172"/>
      <c r="GZE78" s="172"/>
      <c r="GZF78" s="172"/>
      <c r="GZG78" s="172"/>
      <c r="GZH78" s="172"/>
      <c r="GZI78" s="172"/>
      <c r="GZJ78" s="172"/>
      <c r="GZK78" s="172"/>
      <c r="GZL78" s="172"/>
      <c r="GZM78" s="172"/>
      <c r="GZN78" s="172"/>
      <c r="GZO78" s="172"/>
      <c r="GZP78" s="172"/>
      <c r="GZQ78" s="172"/>
      <c r="GZR78" s="172"/>
      <c r="GZS78" s="172"/>
      <c r="GZT78" s="172"/>
      <c r="GZU78" s="172"/>
      <c r="GZV78" s="172"/>
      <c r="GZW78" s="172"/>
      <c r="GZX78" s="172"/>
      <c r="GZY78" s="172"/>
      <c r="GZZ78" s="172"/>
      <c r="HAA78" s="172"/>
      <c r="HAB78" s="172"/>
      <c r="HAC78" s="172"/>
      <c r="HAD78" s="172"/>
      <c r="HAE78" s="172"/>
      <c r="HAF78" s="172"/>
      <c r="HAG78" s="172"/>
      <c r="HAH78" s="172"/>
      <c r="HAI78" s="172"/>
      <c r="HAJ78" s="172"/>
      <c r="HAK78" s="172"/>
      <c r="HAL78" s="172"/>
      <c r="HAM78" s="172"/>
      <c r="HAN78" s="172"/>
      <c r="HAO78" s="172"/>
      <c r="HAP78" s="172"/>
      <c r="HAQ78" s="172"/>
      <c r="HAR78" s="172"/>
      <c r="HAS78" s="172"/>
      <c r="HAT78" s="172"/>
      <c r="HAU78" s="172"/>
      <c r="HAV78" s="172"/>
      <c r="HAW78" s="172"/>
      <c r="HAX78" s="172"/>
      <c r="HAY78" s="172"/>
      <c r="HAZ78" s="172"/>
      <c r="HBA78" s="172"/>
      <c r="HBB78" s="172"/>
      <c r="HBC78" s="172"/>
      <c r="HBD78" s="172"/>
      <c r="HBE78" s="172"/>
      <c r="HBF78" s="172"/>
      <c r="HBG78" s="172"/>
      <c r="HBH78" s="172"/>
      <c r="HBI78" s="172"/>
      <c r="HBJ78" s="172"/>
      <c r="HBK78" s="172"/>
      <c r="HBL78" s="172"/>
      <c r="HBM78" s="172"/>
      <c r="HBN78" s="172"/>
      <c r="HBO78" s="172"/>
      <c r="HBP78" s="172"/>
      <c r="HBQ78" s="172"/>
      <c r="HBR78" s="172"/>
      <c r="HBS78" s="172"/>
      <c r="HBT78" s="172"/>
      <c r="HBU78" s="172"/>
      <c r="HBV78" s="172"/>
      <c r="HBW78" s="172"/>
      <c r="HBX78" s="172"/>
      <c r="HBY78" s="172"/>
      <c r="HBZ78" s="172"/>
      <c r="HCA78" s="172"/>
      <c r="HCB78" s="172"/>
      <c r="HCC78" s="172"/>
      <c r="HCD78" s="172"/>
      <c r="HCE78" s="172"/>
      <c r="HCF78" s="172"/>
      <c r="HCG78" s="172"/>
      <c r="HCH78" s="172"/>
      <c r="HCI78" s="172"/>
      <c r="HCJ78" s="172"/>
      <c r="HCK78" s="172"/>
      <c r="HCL78" s="172"/>
      <c r="HCM78" s="172"/>
      <c r="HCN78" s="172"/>
      <c r="HCO78" s="172"/>
      <c r="HCP78" s="172"/>
      <c r="HCQ78" s="172"/>
      <c r="HCR78" s="172"/>
      <c r="HCS78" s="172"/>
      <c r="HCT78" s="172"/>
      <c r="HCU78" s="172"/>
      <c r="HCV78" s="172"/>
      <c r="HCW78" s="172"/>
      <c r="HCX78" s="172"/>
      <c r="HCY78" s="172"/>
      <c r="HCZ78" s="172"/>
      <c r="HDA78" s="172"/>
      <c r="HDB78" s="172"/>
      <c r="HDC78" s="172"/>
      <c r="HDD78" s="172"/>
      <c r="HDE78" s="172"/>
      <c r="HDF78" s="172"/>
      <c r="HDG78" s="172"/>
      <c r="HDH78" s="172"/>
      <c r="HDI78" s="172"/>
      <c r="HDJ78" s="172"/>
      <c r="HDK78" s="172"/>
      <c r="HDL78" s="172"/>
      <c r="HDM78" s="172"/>
      <c r="HDN78" s="172"/>
      <c r="HDO78" s="172"/>
      <c r="HDP78" s="172"/>
      <c r="HDQ78" s="172"/>
      <c r="HDR78" s="172"/>
      <c r="HDS78" s="172"/>
      <c r="HDT78" s="172"/>
      <c r="HDU78" s="172"/>
      <c r="HDV78" s="172"/>
      <c r="HDW78" s="172"/>
      <c r="HDX78" s="172"/>
      <c r="HDY78" s="172"/>
      <c r="HDZ78" s="172"/>
      <c r="HEA78" s="172"/>
      <c r="HEB78" s="172"/>
      <c r="HEC78" s="172"/>
      <c r="HED78" s="172"/>
      <c r="HEE78" s="172"/>
      <c r="HEF78" s="172"/>
      <c r="HEG78" s="172"/>
      <c r="HEH78" s="172"/>
      <c r="HEI78" s="172"/>
      <c r="HEJ78" s="172"/>
      <c r="HEK78" s="172"/>
      <c r="HEL78" s="172"/>
      <c r="HEM78" s="172"/>
      <c r="HEN78" s="172"/>
      <c r="HEO78" s="172"/>
      <c r="HEP78" s="172"/>
      <c r="HEQ78" s="172"/>
      <c r="HER78" s="172"/>
      <c r="HES78" s="172"/>
      <c r="HET78" s="172"/>
      <c r="HEU78" s="172"/>
      <c r="HEV78" s="172"/>
      <c r="HEW78" s="172"/>
      <c r="HEX78" s="172"/>
      <c r="HEY78" s="172"/>
      <c r="HEZ78" s="172"/>
      <c r="HFA78" s="172"/>
      <c r="HFB78" s="172"/>
      <c r="HFC78" s="172"/>
      <c r="HFD78" s="172"/>
      <c r="HFE78" s="172"/>
      <c r="HFF78" s="172"/>
      <c r="HFG78" s="172"/>
      <c r="HFH78" s="172"/>
      <c r="HFI78" s="172"/>
      <c r="HFJ78" s="172"/>
      <c r="HFK78" s="172"/>
      <c r="HFL78" s="172"/>
      <c r="HFM78" s="172"/>
      <c r="HFN78" s="172"/>
      <c r="HFO78" s="172"/>
      <c r="HFP78" s="172"/>
      <c r="HFQ78" s="172"/>
      <c r="HFR78" s="172"/>
      <c r="HFS78" s="172"/>
      <c r="HFT78" s="172"/>
      <c r="HFU78" s="172"/>
      <c r="HFV78" s="172"/>
      <c r="HFW78" s="172"/>
      <c r="HFX78" s="172"/>
      <c r="HFY78" s="172"/>
      <c r="HFZ78" s="172"/>
      <c r="HGA78" s="172"/>
      <c r="HGB78" s="172"/>
      <c r="HGC78" s="172"/>
      <c r="HGD78" s="172"/>
      <c r="HGE78" s="172"/>
      <c r="HGF78" s="172"/>
      <c r="HGG78" s="172"/>
      <c r="HGH78" s="172"/>
      <c r="HGI78" s="172"/>
      <c r="HGJ78" s="172"/>
      <c r="HGK78" s="172"/>
      <c r="HGL78" s="172"/>
      <c r="HGM78" s="172"/>
      <c r="HGN78" s="172"/>
      <c r="HGO78" s="172"/>
      <c r="HGP78" s="172"/>
      <c r="HGQ78" s="172"/>
      <c r="HGR78" s="172"/>
      <c r="HGS78" s="172"/>
      <c r="HGT78" s="172"/>
      <c r="HGU78" s="172"/>
      <c r="HGV78" s="172"/>
      <c r="HGW78" s="172"/>
      <c r="HGX78" s="172"/>
      <c r="HGY78" s="172"/>
      <c r="HGZ78" s="172"/>
      <c r="HHA78" s="172"/>
      <c r="HHB78" s="172"/>
      <c r="HHC78" s="172"/>
      <c r="HHD78" s="172"/>
      <c r="HHE78" s="172"/>
      <c r="HHF78" s="172"/>
      <c r="HHG78" s="172"/>
      <c r="HHH78" s="172"/>
      <c r="HHI78" s="172"/>
      <c r="HHJ78" s="172"/>
      <c r="HHK78" s="172"/>
      <c r="HHL78" s="172"/>
      <c r="HHM78" s="172"/>
      <c r="HHN78" s="172"/>
      <c r="HHO78" s="172"/>
      <c r="HHP78" s="172"/>
      <c r="HHQ78" s="172"/>
      <c r="HHR78" s="172"/>
      <c r="HHS78" s="172"/>
      <c r="HHT78" s="172"/>
      <c r="HHU78" s="172"/>
      <c r="HHV78" s="172"/>
      <c r="HHW78" s="172"/>
      <c r="HHX78" s="172"/>
      <c r="HHY78" s="172"/>
      <c r="HHZ78" s="172"/>
      <c r="HIA78" s="172"/>
      <c r="HIB78" s="172"/>
      <c r="HIC78" s="172"/>
      <c r="HID78" s="172"/>
      <c r="HIE78" s="172"/>
      <c r="HIF78" s="172"/>
      <c r="HIG78" s="172"/>
      <c r="HIH78" s="172"/>
      <c r="HII78" s="172"/>
      <c r="HIJ78" s="172"/>
      <c r="HIK78" s="172"/>
      <c r="HIL78" s="172"/>
      <c r="HIM78" s="172"/>
      <c r="HIN78" s="172"/>
      <c r="HIO78" s="172"/>
      <c r="HIP78" s="172"/>
      <c r="HIQ78" s="172"/>
      <c r="HIR78" s="172"/>
      <c r="HIS78" s="172"/>
      <c r="HIT78" s="172"/>
      <c r="HIU78" s="172"/>
      <c r="HIV78" s="172"/>
      <c r="HIW78" s="172"/>
      <c r="HIX78" s="172"/>
      <c r="HIY78" s="172"/>
      <c r="HIZ78" s="172"/>
      <c r="HJA78" s="172"/>
      <c r="HJB78" s="172"/>
      <c r="HJC78" s="172"/>
      <c r="HJD78" s="172"/>
      <c r="HJE78" s="172"/>
      <c r="HJF78" s="172"/>
      <c r="HJG78" s="172"/>
      <c r="HJH78" s="172"/>
      <c r="HJI78" s="172"/>
      <c r="HJJ78" s="172"/>
      <c r="HJK78" s="172"/>
      <c r="HJL78" s="172"/>
      <c r="HJM78" s="172"/>
      <c r="HJN78" s="172"/>
      <c r="HJO78" s="172"/>
      <c r="HJP78" s="172"/>
      <c r="HJQ78" s="172"/>
      <c r="HJR78" s="172"/>
      <c r="HJS78" s="172"/>
      <c r="HJT78" s="172"/>
      <c r="HJU78" s="172"/>
      <c r="HJV78" s="172"/>
      <c r="HJW78" s="172"/>
      <c r="HJX78" s="172"/>
      <c r="HJY78" s="172"/>
      <c r="HJZ78" s="172"/>
      <c r="HKA78" s="172"/>
      <c r="HKB78" s="172"/>
      <c r="HKC78" s="172"/>
      <c r="HKD78" s="172"/>
      <c r="HKE78" s="172"/>
      <c r="HKF78" s="172"/>
      <c r="HKG78" s="172"/>
      <c r="HKH78" s="172"/>
      <c r="HKI78" s="172"/>
      <c r="HKJ78" s="172"/>
      <c r="HKK78" s="172"/>
      <c r="HKL78" s="172"/>
      <c r="HKM78" s="172"/>
      <c r="HKN78" s="172"/>
      <c r="HKO78" s="172"/>
      <c r="HKP78" s="172"/>
      <c r="HKQ78" s="172"/>
      <c r="HKR78" s="172"/>
      <c r="HKS78" s="172"/>
      <c r="HKT78" s="172"/>
      <c r="HKU78" s="172"/>
      <c r="HKV78" s="172"/>
      <c r="HKW78" s="172"/>
      <c r="HKX78" s="172"/>
      <c r="HKY78" s="172"/>
      <c r="HKZ78" s="172"/>
      <c r="HLA78" s="172"/>
      <c r="HLB78" s="172"/>
      <c r="HLC78" s="172"/>
      <c r="HLD78" s="172"/>
      <c r="HLE78" s="172"/>
      <c r="HLF78" s="172"/>
      <c r="HLG78" s="172"/>
      <c r="HLH78" s="172"/>
      <c r="HLI78" s="172"/>
      <c r="HLJ78" s="172"/>
      <c r="HLK78" s="172"/>
      <c r="HLL78" s="172"/>
      <c r="HLM78" s="172"/>
      <c r="HLN78" s="172"/>
      <c r="HLO78" s="172"/>
      <c r="HLP78" s="172"/>
      <c r="HLQ78" s="172"/>
      <c r="HLR78" s="172"/>
      <c r="HLS78" s="172"/>
      <c r="HLT78" s="172"/>
      <c r="HLU78" s="172"/>
      <c r="HLV78" s="172"/>
      <c r="HLW78" s="172"/>
      <c r="HLX78" s="172"/>
      <c r="HLY78" s="172"/>
      <c r="HLZ78" s="172"/>
      <c r="HMA78" s="172"/>
      <c r="HMB78" s="172"/>
      <c r="HMC78" s="172"/>
      <c r="HMD78" s="172"/>
      <c r="HME78" s="172"/>
      <c r="HMF78" s="172"/>
      <c r="HMG78" s="172"/>
      <c r="HMH78" s="172"/>
      <c r="HMI78" s="172"/>
      <c r="HMJ78" s="172"/>
      <c r="HMK78" s="172"/>
      <c r="HML78" s="172"/>
      <c r="HMM78" s="172"/>
      <c r="HMN78" s="172"/>
      <c r="HMO78" s="172"/>
      <c r="HMP78" s="172"/>
      <c r="HMQ78" s="172"/>
      <c r="HMR78" s="172"/>
      <c r="HMS78" s="172"/>
      <c r="HMT78" s="172"/>
      <c r="HMU78" s="172"/>
      <c r="HMV78" s="172"/>
      <c r="HMW78" s="172"/>
      <c r="HMX78" s="172"/>
      <c r="HMY78" s="172"/>
      <c r="HMZ78" s="172"/>
      <c r="HNA78" s="172"/>
      <c r="HNB78" s="172"/>
      <c r="HNC78" s="172"/>
      <c r="HND78" s="172"/>
      <c r="HNE78" s="172"/>
      <c r="HNF78" s="172"/>
      <c r="HNG78" s="172"/>
      <c r="HNH78" s="172"/>
      <c r="HNI78" s="172"/>
      <c r="HNJ78" s="172"/>
      <c r="HNK78" s="172"/>
      <c r="HNL78" s="172"/>
      <c r="HNM78" s="172"/>
      <c r="HNN78" s="172"/>
      <c r="HNO78" s="172"/>
      <c r="HNP78" s="172"/>
      <c r="HNQ78" s="172"/>
      <c r="HNR78" s="172"/>
      <c r="HNS78" s="172"/>
      <c r="HNT78" s="172"/>
      <c r="HNU78" s="172"/>
      <c r="HNV78" s="172"/>
      <c r="HNW78" s="172"/>
      <c r="HNX78" s="172"/>
      <c r="HNY78" s="172"/>
      <c r="HNZ78" s="172"/>
      <c r="HOA78" s="172"/>
      <c r="HOB78" s="172"/>
      <c r="HOC78" s="172"/>
      <c r="HOD78" s="172"/>
      <c r="HOE78" s="172"/>
      <c r="HOF78" s="172"/>
      <c r="HOG78" s="172"/>
      <c r="HOH78" s="172"/>
      <c r="HOI78" s="172"/>
      <c r="HOJ78" s="172"/>
      <c r="HOK78" s="172"/>
      <c r="HOL78" s="172"/>
      <c r="HOM78" s="172"/>
      <c r="HON78" s="172"/>
      <c r="HOO78" s="172"/>
      <c r="HOP78" s="172"/>
      <c r="HOQ78" s="172"/>
      <c r="HOR78" s="172"/>
      <c r="HOS78" s="172"/>
      <c r="HOT78" s="172"/>
      <c r="HOU78" s="172"/>
      <c r="HOV78" s="172"/>
      <c r="HOW78" s="172"/>
      <c r="HOX78" s="172"/>
      <c r="HOY78" s="172"/>
      <c r="HOZ78" s="172"/>
      <c r="HPA78" s="172"/>
      <c r="HPB78" s="172"/>
      <c r="HPC78" s="172"/>
      <c r="HPD78" s="172"/>
      <c r="HPE78" s="172"/>
      <c r="HPF78" s="172"/>
      <c r="HPG78" s="172"/>
      <c r="HPH78" s="172"/>
      <c r="HPI78" s="172"/>
      <c r="HPJ78" s="172"/>
      <c r="HPK78" s="172"/>
      <c r="HPL78" s="172"/>
      <c r="HPM78" s="172"/>
      <c r="HPN78" s="172"/>
      <c r="HPO78" s="172"/>
      <c r="HPP78" s="172"/>
      <c r="HPQ78" s="172"/>
      <c r="HPR78" s="172"/>
      <c r="HPS78" s="172"/>
      <c r="HPT78" s="172"/>
      <c r="HPU78" s="172"/>
      <c r="HPV78" s="172"/>
      <c r="HPW78" s="172"/>
      <c r="HPX78" s="172"/>
      <c r="HPY78" s="172"/>
      <c r="HPZ78" s="172"/>
      <c r="HQA78" s="172"/>
      <c r="HQB78" s="172"/>
      <c r="HQC78" s="172"/>
      <c r="HQD78" s="172"/>
      <c r="HQE78" s="172"/>
      <c r="HQF78" s="172"/>
      <c r="HQG78" s="172"/>
      <c r="HQH78" s="172"/>
      <c r="HQI78" s="172"/>
      <c r="HQJ78" s="172"/>
      <c r="HQK78" s="172"/>
      <c r="HQL78" s="172"/>
      <c r="HQM78" s="172"/>
      <c r="HQN78" s="172"/>
      <c r="HQO78" s="172"/>
      <c r="HQP78" s="172"/>
      <c r="HQQ78" s="172"/>
      <c r="HQR78" s="172"/>
      <c r="HQS78" s="172"/>
      <c r="HQT78" s="172"/>
      <c r="HQU78" s="172"/>
      <c r="HQV78" s="172"/>
      <c r="HQW78" s="172"/>
      <c r="HQX78" s="172"/>
      <c r="HQY78" s="172"/>
      <c r="HQZ78" s="172"/>
      <c r="HRA78" s="172"/>
      <c r="HRB78" s="172"/>
      <c r="HRC78" s="172"/>
      <c r="HRD78" s="172"/>
      <c r="HRE78" s="172"/>
      <c r="HRF78" s="172"/>
      <c r="HRG78" s="172"/>
      <c r="HRH78" s="172"/>
      <c r="HRI78" s="172"/>
      <c r="HRJ78" s="172"/>
      <c r="HRK78" s="172"/>
      <c r="HRL78" s="172"/>
      <c r="HRM78" s="172"/>
      <c r="HRN78" s="172"/>
      <c r="HRO78" s="172"/>
      <c r="HRP78" s="172"/>
      <c r="HRQ78" s="172"/>
      <c r="HRR78" s="172"/>
      <c r="HRS78" s="172"/>
      <c r="HRT78" s="172"/>
      <c r="HRU78" s="172"/>
      <c r="HRV78" s="172"/>
      <c r="HRW78" s="172"/>
      <c r="HRX78" s="172"/>
      <c r="HRY78" s="172"/>
      <c r="HRZ78" s="172"/>
      <c r="HSA78" s="172"/>
      <c r="HSB78" s="172"/>
      <c r="HSC78" s="172"/>
      <c r="HSD78" s="172"/>
      <c r="HSE78" s="172"/>
      <c r="HSF78" s="172"/>
      <c r="HSG78" s="172"/>
      <c r="HSH78" s="172"/>
      <c r="HSI78" s="172"/>
      <c r="HSJ78" s="172"/>
      <c r="HSK78" s="172"/>
      <c r="HSL78" s="172"/>
      <c r="HSM78" s="172"/>
      <c r="HSN78" s="172"/>
      <c r="HSO78" s="172"/>
      <c r="HSP78" s="172"/>
      <c r="HSQ78" s="172"/>
      <c r="HSR78" s="172"/>
      <c r="HSS78" s="172"/>
      <c r="HST78" s="172"/>
      <c r="HSU78" s="172"/>
      <c r="HSV78" s="172"/>
      <c r="HSW78" s="172"/>
      <c r="HSX78" s="172"/>
      <c r="HSY78" s="172"/>
      <c r="HSZ78" s="172"/>
      <c r="HTA78" s="172"/>
      <c r="HTB78" s="172"/>
      <c r="HTC78" s="172"/>
      <c r="HTD78" s="172"/>
      <c r="HTE78" s="172"/>
      <c r="HTF78" s="172"/>
      <c r="HTG78" s="172"/>
      <c r="HTH78" s="172"/>
      <c r="HTI78" s="172"/>
      <c r="HTJ78" s="172"/>
      <c r="HTK78" s="172"/>
      <c r="HTL78" s="172"/>
      <c r="HTM78" s="172"/>
      <c r="HTN78" s="172"/>
      <c r="HTO78" s="172"/>
      <c r="HTP78" s="172"/>
      <c r="HTQ78" s="172"/>
      <c r="HTR78" s="172"/>
      <c r="HTS78" s="172"/>
      <c r="HTT78" s="172"/>
      <c r="HTU78" s="172"/>
      <c r="HTV78" s="172"/>
      <c r="HTW78" s="172"/>
      <c r="HTX78" s="172"/>
      <c r="HTY78" s="172"/>
      <c r="HTZ78" s="172"/>
      <c r="HUA78" s="172"/>
      <c r="HUB78" s="172"/>
      <c r="HUC78" s="172"/>
      <c r="HUD78" s="172"/>
      <c r="HUE78" s="172"/>
      <c r="HUF78" s="172"/>
      <c r="HUG78" s="172"/>
      <c r="HUH78" s="172"/>
      <c r="HUI78" s="172"/>
      <c r="HUJ78" s="172"/>
      <c r="HUK78" s="172"/>
      <c r="HUL78" s="172"/>
      <c r="HUM78" s="172"/>
      <c r="HUN78" s="172"/>
      <c r="HUO78" s="172"/>
      <c r="HUP78" s="172"/>
      <c r="HUQ78" s="172"/>
      <c r="HUR78" s="172"/>
      <c r="HUS78" s="172"/>
      <c r="HUT78" s="172"/>
      <c r="HUU78" s="172"/>
      <c r="HUV78" s="172"/>
      <c r="HUW78" s="172"/>
      <c r="HUX78" s="172"/>
      <c r="HUY78" s="172"/>
      <c r="HUZ78" s="172"/>
      <c r="HVA78" s="172"/>
      <c r="HVB78" s="172"/>
      <c r="HVC78" s="172"/>
      <c r="HVD78" s="172"/>
      <c r="HVE78" s="172"/>
      <c r="HVF78" s="172"/>
      <c r="HVG78" s="172"/>
      <c r="HVH78" s="172"/>
      <c r="HVI78" s="172"/>
      <c r="HVJ78" s="172"/>
      <c r="HVK78" s="172"/>
      <c r="HVL78" s="172"/>
      <c r="HVM78" s="172"/>
      <c r="HVN78" s="172"/>
      <c r="HVO78" s="172"/>
      <c r="HVP78" s="172"/>
      <c r="HVQ78" s="172"/>
      <c r="HVR78" s="172"/>
      <c r="HVS78" s="172"/>
      <c r="HVT78" s="172"/>
      <c r="HVU78" s="172"/>
      <c r="HVV78" s="172"/>
      <c r="HVW78" s="172"/>
      <c r="HVX78" s="172"/>
      <c r="HVY78" s="172"/>
      <c r="HVZ78" s="172"/>
      <c r="HWA78" s="172"/>
      <c r="HWB78" s="172"/>
      <c r="HWC78" s="172"/>
      <c r="HWD78" s="172"/>
      <c r="HWE78" s="172"/>
      <c r="HWF78" s="172"/>
      <c r="HWG78" s="172"/>
      <c r="HWH78" s="172"/>
      <c r="HWI78" s="172"/>
      <c r="HWJ78" s="172"/>
      <c r="HWK78" s="172"/>
      <c r="HWL78" s="172"/>
      <c r="HWM78" s="172"/>
      <c r="HWN78" s="172"/>
      <c r="HWO78" s="172"/>
      <c r="HWP78" s="172"/>
      <c r="HWQ78" s="172"/>
      <c r="HWR78" s="172"/>
      <c r="HWS78" s="172"/>
      <c r="HWT78" s="172"/>
      <c r="HWU78" s="172"/>
      <c r="HWV78" s="172"/>
      <c r="HWW78" s="172"/>
      <c r="HWX78" s="172"/>
      <c r="HWY78" s="172"/>
      <c r="HWZ78" s="172"/>
      <c r="HXA78" s="172"/>
      <c r="HXB78" s="172"/>
      <c r="HXC78" s="172"/>
      <c r="HXD78" s="172"/>
      <c r="HXE78" s="172"/>
      <c r="HXF78" s="172"/>
      <c r="HXG78" s="172"/>
      <c r="HXH78" s="172"/>
      <c r="HXI78" s="172"/>
      <c r="HXJ78" s="172"/>
      <c r="HXK78" s="172"/>
      <c r="HXL78" s="172"/>
      <c r="HXM78" s="172"/>
      <c r="HXN78" s="172"/>
      <c r="HXO78" s="172"/>
      <c r="HXP78" s="172"/>
      <c r="HXQ78" s="172"/>
      <c r="HXR78" s="172"/>
      <c r="HXS78" s="172"/>
      <c r="HXT78" s="172"/>
      <c r="HXU78" s="172"/>
      <c r="HXV78" s="172"/>
      <c r="HXW78" s="172"/>
      <c r="HXX78" s="172"/>
      <c r="HXY78" s="172"/>
      <c r="HXZ78" s="172"/>
      <c r="HYA78" s="172"/>
      <c r="HYB78" s="172"/>
      <c r="HYC78" s="172"/>
      <c r="HYD78" s="172"/>
      <c r="HYE78" s="172"/>
      <c r="HYF78" s="172"/>
      <c r="HYG78" s="172"/>
      <c r="HYH78" s="172"/>
      <c r="HYI78" s="172"/>
      <c r="HYJ78" s="172"/>
      <c r="HYK78" s="172"/>
      <c r="HYL78" s="172"/>
      <c r="HYM78" s="172"/>
      <c r="HYN78" s="172"/>
      <c r="HYO78" s="172"/>
      <c r="HYP78" s="172"/>
      <c r="HYQ78" s="172"/>
      <c r="HYR78" s="172"/>
      <c r="HYS78" s="172"/>
      <c r="HYT78" s="172"/>
      <c r="HYU78" s="172"/>
      <c r="HYV78" s="172"/>
      <c r="HYW78" s="172"/>
      <c r="HYX78" s="172"/>
      <c r="HYY78" s="172"/>
      <c r="HYZ78" s="172"/>
      <c r="HZA78" s="172"/>
      <c r="HZB78" s="172"/>
      <c r="HZC78" s="172"/>
      <c r="HZD78" s="172"/>
      <c r="HZE78" s="172"/>
      <c r="HZF78" s="172"/>
      <c r="HZG78" s="172"/>
      <c r="HZH78" s="172"/>
      <c r="HZI78" s="172"/>
      <c r="HZJ78" s="172"/>
      <c r="HZK78" s="172"/>
      <c r="HZL78" s="172"/>
      <c r="HZM78" s="172"/>
      <c r="HZN78" s="172"/>
      <c r="HZO78" s="172"/>
      <c r="HZP78" s="172"/>
      <c r="HZQ78" s="172"/>
      <c r="HZR78" s="172"/>
      <c r="HZS78" s="172"/>
      <c r="HZT78" s="172"/>
      <c r="HZU78" s="172"/>
      <c r="HZV78" s="172"/>
      <c r="HZW78" s="172"/>
      <c r="HZX78" s="172"/>
      <c r="HZY78" s="172"/>
      <c r="HZZ78" s="172"/>
      <c r="IAA78" s="172"/>
      <c r="IAB78" s="172"/>
      <c r="IAC78" s="172"/>
      <c r="IAD78" s="172"/>
      <c r="IAE78" s="172"/>
      <c r="IAF78" s="172"/>
      <c r="IAG78" s="172"/>
      <c r="IAH78" s="172"/>
      <c r="IAI78" s="172"/>
      <c r="IAJ78" s="172"/>
      <c r="IAK78" s="172"/>
      <c r="IAL78" s="172"/>
      <c r="IAM78" s="172"/>
      <c r="IAN78" s="172"/>
      <c r="IAO78" s="172"/>
      <c r="IAP78" s="172"/>
      <c r="IAQ78" s="172"/>
      <c r="IAR78" s="172"/>
      <c r="IAS78" s="172"/>
      <c r="IAT78" s="172"/>
      <c r="IAU78" s="172"/>
      <c r="IAV78" s="172"/>
      <c r="IAW78" s="172"/>
      <c r="IAX78" s="172"/>
      <c r="IAY78" s="172"/>
      <c r="IAZ78" s="172"/>
      <c r="IBA78" s="172"/>
      <c r="IBB78" s="172"/>
      <c r="IBC78" s="172"/>
      <c r="IBD78" s="172"/>
      <c r="IBE78" s="172"/>
      <c r="IBF78" s="172"/>
      <c r="IBG78" s="172"/>
      <c r="IBH78" s="172"/>
      <c r="IBI78" s="172"/>
      <c r="IBJ78" s="172"/>
      <c r="IBK78" s="172"/>
      <c r="IBL78" s="172"/>
      <c r="IBM78" s="172"/>
      <c r="IBN78" s="172"/>
      <c r="IBO78" s="172"/>
      <c r="IBP78" s="172"/>
      <c r="IBQ78" s="172"/>
      <c r="IBR78" s="172"/>
      <c r="IBS78" s="172"/>
      <c r="IBT78" s="172"/>
      <c r="IBU78" s="172"/>
      <c r="IBV78" s="172"/>
      <c r="IBW78" s="172"/>
      <c r="IBX78" s="172"/>
      <c r="IBY78" s="172"/>
      <c r="IBZ78" s="172"/>
      <c r="ICA78" s="172"/>
      <c r="ICB78" s="172"/>
      <c r="ICC78" s="172"/>
      <c r="ICD78" s="172"/>
      <c r="ICE78" s="172"/>
      <c r="ICF78" s="172"/>
      <c r="ICG78" s="172"/>
      <c r="ICH78" s="172"/>
      <c r="ICI78" s="172"/>
      <c r="ICJ78" s="172"/>
      <c r="ICK78" s="172"/>
      <c r="ICL78" s="172"/>
      <c r="ICM78" s="172"/>
      <c r="ICN78" s="172"/>
      <c r="ICO78" s="172"/>
      <c r="ICP78" s="172"/>
      <c r="ICQ78" s="172"/>
      <c r="ICR78" s="172"/>
      <c r="ICS78" s="172"/>
      <c r="ICT78" s="172"/>
      <c r="ICU78" s="172"/>
      <c r="ICV78" s="172"/>
      <c r="ICW78" s="172"/>
      <c r="ICX78" s="172"/>
      <c r="ICY78" s="172"/>
      <c r="ICZ78" s="172"/>
      <c r="IDA78" s="172"/>
      <c r="IDB78" s="172"/>
      <c r="IDC78" s="172"/>
      <c r="IDD78" s="172"/>
      <c r="IDE78" s="172"/>
      <c r="IDF78" s="172"/>
      <c r="IDG78" s="172"/>
      <c r="IDH78" s="172"/>
      <c r="IDI78" s="172"/>
      <c r="IDJ78" s="172"/>
      <c r="IDK78" s="172"/>
      <c r="IDL78" s="172"/>
      <c r="IDM78" s="172"/>
      <c r="IDN78" s="172"/>
      <c r="IDO78" s="172"/>
      <c r="IDP78" s="172"/>
      <c r="IDQ78" s="172"/>
      <c r="IDR78" s="172"/>
      <c r="IDS78" s="172"/>
      <c r="IDT78" s="172"/>
      <c r="IDU78" s="172"/>
      <c r="IDV78" s="172"/>
      <c r="IDW78" s="172"/>
      <c r="IDX78" s="172"/>
      <c r="IDY78" s="172"/>
      <c r="IDZ78" s="172"/>
      <c r="IEA78" s="172"/>
      <c r="IEB78" s="172"/>
      <c r="IEC78" s="172"/>
      <c r="IED78" s="172"/>
      <c r="IEE78" s="172"/>
      <c r="IEF78" s="172"/>
      <c r="IEG78" s="172"/>
      <c r="IEH78" s="172"/>
      <c r="IEI78" s="172"/>
      <c r="IEJ78" s="172"/>
      <c r="IEK78" s="172"/>
      <c r="IEL78" s="172"/>
      <c r="IEM78" s="172"/>
      <c r="IEN78" s="172"/>
      <c r="IEO78" s="172"/>
      <c r="IEP78" s="172"/>
      <c r="IEQ78" s="172"/>
      <c r="IER78" s="172"/>
      <c r="IES78" s="172"/>
      <c r="IET78" s="172"/>
      <c r="IEU78" s="172"/>
      <c r="IEV78" s="172"/>
      <c r="IEW78" s="172"/>
      <c r="IEX78" s="172"/>
      <c r="IEY78" s="172"/>
      <c r="IEZ78" s="172"/>
      <c r="IFA78" s="172"/>
      <c r="IFB78" s="172"/>
      <c r="IFC78" s="172"/>
      <c r="IFD78" s="172"/>
      <c r="IFE78" s="172"/>
      <c r="IFF78" s="172"/>
      <c r="IFG78" s="172"/>
      <c r="IFH78" s="172"/>
      <c r="IFI78" s="172"/>
      <c r="IFJ78" s="172"/>
      <c r="IFK78" s="172"/>
      <c r="IFL78" s="172"/>
      <c r="IFM78" s="172"/>
      <c r="IFN78" s="172"/>
      <c r="IFO78" s="172"/>
      <c r="IFP78" s="172"/>
      <c r="IFQ78" s="172"/>
      <c r="IFR78" s="172"/>
      <c r="IFS78" s="172"/>
      <c r="IFT78" s="172"/>
      <c r="IFU78" s="172"/>
      <c r="IFV78" s="172"/>
      <c r="IFW78" s="172"/>
      <c r="IFX78" s="172"/>
      <c r="IFY78" s="172"/>
      <c r="IFZ78" s="172"/>
      <c r="IGA78" s="172"/>
      <c r="IGB78" s="172"/>
      <c r="IGC78" s="172"/>
      <c r="IGD78" s="172"/>
      <c r="IGE78" s="172"/>
      <c r="IGF78" s="172"/>
      <c r="IGG78" s="172"/>
      <c r="IGH78" s="172"/>
      <c r="IGI78" s="172"/>
      <c r="IGJ78" s="172"/>
      <c r="IGK78" s="172"/>
      <c r="IGL78" s="172"/>
      <c r="IGM78" s="172"/>
      <c r="IGN78" s="172"/>
      <c r="IGO78" s="172"/>
      <c r="IGP78" s="172"/>
      <c r="IGQ78" s="172"/>
      <c r="IGR78" s="172"/>
      <c r="IGS78" s="172"/>
      <c r="IGT78" s="172"/>
      <c r="IGU78" s="172"/>
      <c r="IGV78" s="172"/>
      <c r="IGW78" s="172"/>
      <c r="IGX78" s="172"/>
      <c r="IGY78" s="172"/>
      <c r="IGZ78" s="172"/>
      <c r="IHA78" s="172"/>
      <c r="IHB78" s="172"/>
      <c r="IHC78" s="172"/>
      <c r="IHD78" s="172"/>
      <c r="IHE78" s="172"/>
      <c r="IHF78" s="172"/>
      <c r="IHG78" s="172"/>
      <c r="IHH78" s="172"/>
      <c r="IHI78" s="172"/>
      <c r="IHJ78" s="172"/>
      <c r="IHK78" s="172"/>
      <c r="IHL78" s="172"/>
      <c r="IHM78" s="172"/>
      <c r="IHN78" s="172"/>
      <c r="IHO78" s="172"/>
      <c r="IHP78" s="172"/>
      <c r="IHQ78" s="172"/>
      <c r="IHR78" s="172"/>
      <c r="IHS78" s="172"/>
      <c r="IHT78" s="172"/>
      <c r="IHU78" s="172"/>
      <c r="IHV78" s="172"/>
      <c r="IHW78" s="172"/>
      <c r="IHX78" s="172"/>
      <c r="IHY78" s="172"/>
      <c r="IHZ78" s="172"/>
      <c r="IIA78" s="172"/>
      <c r="IIB78" s="172"/>
      <c r="IIC78" s="172"/>
      <c r="IID78" s="172"/>
      <c r="IIE78" s="172"/>
      <c r="IIF78" s="172"/>
      <c r="IIG78" s="172"/>
      <c r="IIH78" s="172"/>
      <c r="III78" s="172"/>
      <c r="IIJ78" s="172"/>
      <c r="IIK78" s="172"/>
      <c r="IIL78" s="172"/>
      <c r="IIM78" s="172"/>
      <c r="IIN78" s="172"/>
      <c r="IIO78" s="172"/>
      <c r="IIP78" s="172"/>
      <c r="IIQ78" s="172"/>
      <c r="IIR78" s="172"/>
      <c r="IIS78" s="172"/>
      <c r="IIT78" s="172"/>
      <c r="IIU78" s="172"/>
      <c r="IIV78" s="172"/>
      <c r="IIW78" s="172"/>
      <c r="IIX78" s="172"/>
      <c r="IIY78" s="172"/>
      <c r="IIZ78" s="172"/>
      <c r="IJA78" s="172"/>
      <c r="IJB78" s="172"/>
      <c r="IJC78" s="172"/>
      <c r="IJD78" s="172"/>
      <c r="IJE78" s="172"/>
      <c r="IJF78" s="172"/>
      <c r="IJG78" s="172"/>
      <c r="IJH78" s="172"/>
      <c r="IJI78" s="172"/>
      <c r="IJJ78" s="172"/>
      <c r="IJK78" s="172"/>
      <c r="IJL78" s="172"/>
      <c r="IJM78" s="172"/>
      <c r="IJN78" s="172"/>
      <c r="IJO78" s="172"/>
      <c r="IJP78" s="172"/>
      <c r="IJQ78" s="172"/>
      <c r="IJR78" s="172"/>
      <c r="IJS78" s="172"/>
      <c r="IJT78" s="172"/>
      <c r="IJU78" s="172"/>
      <c r="IJV78" s="172"/>
      <c r="IJW78" s="172"/>
      <c r="IJX78" s="172"/>
      <c r="IJY78" s="172"/>
      <c r="IJZ78" s="172"/>
      <c r="IKA78" s="172"/>
      <c r="IKB78" s="172"/>
      <c r="IKC78" s="172"/>
      <c r="IKD78" s="172"/>
      <c r="IKE78" s="172"/>
      <c r="IKF78" s="172"/>
      <c r="IKG78" s="172"/>
      <c r="IKH78" s="172"/>
      <c r="IKI78" s="172"/>
      <c r="IKJ78" s="172"/>
      <c r="IKK78" s="172"/>
      <c r="IKL78" s="172"/>
      <c r="IKM78" s="172"/>
      <c r="IKN78" s="172"/>
      <c r="IKO78" s="172"/>
      <c r="IKP78" s="172"/>
      <c r="IKQ78" s="172"/>
      <c r="IKR78" s="172"/>
      <c r="IKS78" s="172"/>
      <c r="IKT78" s="172"/>
      <c r="IKU78" s="172"/>
      <c r="IKV78" s="172"/>
      <c r="IKW78" s="172"/>
      <c r="IKX78" s="172"/>
      <c r="IKY78" s="172"/>
      <c r="IKZ78" s="172"/>
      <c r="ILA78" s="172"/>
      <c r="ILB78" s="172"/>
      <c r="ILC78" s="172"/>
      <c r="ILD78" s="172"/>
      <c r="ILE78" s="172"/>
      <c r="ILF78" s="172"/>
      <c r="ILG78" s="172"/>
      <c r="ILH78" s="172"/>
      <c r="ILI78" s="172"/>
      <c r="ILJ78" s="172"/>
      <c r="ILK78" s="172"/>
      <c r="ILL78" s="172"/>
      <c r="ILM78" s="172"/>
      <c r="ILN78" s="172"/>
      <c r="ILO78" s="172"/>
      <c r="ILP78" s="172"/>
      <c r="ILQ78" s="172"/>
      <c r="ILR78" s="172"/>
      <c r="ILS78" s="172"/>
      <c r="ILT78" s="172"/>
      <c r="ILU78" s="172"/>
      <c r="ILV78" s="172"/>
      <c r="ILW78" s="172"/>
      <c r="ILX78" s="172"/>
      <c r="ILY78" s="172"/>
      <c r="ILZ78" s="172"/>
      <c r="IMA78" s="172"/>
      <c r="IMB78" s="172"/>
      <c r="IMC78" s="172"/>
      <c r="IMD78" s="172"/>
      <c r="IME78" s="172"/>
      <c r="IMF78" s="172"/>
      <c r="IMG78" s="172"/>
      <c r="IMH78" s="172"/>
      <c r="IMI78" s="172"/>
      <c r="IMJ78" s="172"/>
      <c r="IMK78" s="172"/>
      <c r="IML78" s="172"/>
      <c r="IMM78" s="172"/>
      <c r="IMN78" s="172"/>
      <c r="IMO78" s="172"/>
      <c r="IMP78" s="172"/>
      <c r="IMQ78" s="172"/>
      <c r="IMR78" s="172"/>
      <c r="IMS78" s="172"/>
      <c r="IMT78" s="172"/>
      <c r="IMU78" s="172"/>
      <c r="IMV78" s="172"/>
      <c r="IMW78" s="172"/>
      <c r="IMX78" s="172"/>
      <c r="IMY78" s="172"/>
      <c r="IMZ78" s="172"/>
      <c r="INA78" s="172"/>
      <c r="INB78" s="172"/>
      <c r="INC78" s="172"/>
      <c r="IND78" s="172"/>
      <c r="INE78" s="172"/>
      <c r="INF78" s="172"/>
      <c r="ING78" s="172"/>
      <c r="INH78" s="172"/>
      <c r="INI78" s="172"/>
      <c r="INJ78" s="172"/>
      <c r="INK78" s="172"/>
      <c r="INL78" s="172"/>
      <c r="INM78" s="172"/>
      <c r="INN78" s="172"/>
      <c r="INO78" s="172"/>
      <c r="INP78" s="172"/>
      <c r="INQ78" s="172"/>
      <c r="INR78" s="172"/>
      <c r="INS78" s="172"/>
      <c r="INT78" s="172"/>
      <c r="INU78" s="172"/>
      <c r="INV78" s="172"/>
      <c r="INW78" s="172"/>
      <c r="INX78" s="172"/>
      <c r="INY78" s="172"/>
      <c r="INZ78" s="172"/>
      <c r="IOA78" s="172"/>
      <c r="IOB78" s="172"/>
      <c r="IOC78" s="172"/>
      <c r="IOD78" s="172"/>
      <c r="IOE78" s="172"/>
      <c r="IOF78" s="172"/>
      <c r="IOG78" s="172"/>
      <c r="IOH78" s="172"/>
      <c r="IOI78" s="172"/>
      <c r="IOJ78" s="172"/>
      <c r="IOK78" s="172"/>
      <c r="IOL78" s="172"/>
      <c r="IOM78" s="172"/>
      <c r="ION78" s="172"/>
      <c r="IOO78" s="172"/>
      <c r="IOP78" s="172"/>
      <c r="IOQ78" s="172"/>
      <c r="IOR78" s="172"/>
      <c r="IOS78" s="172"/>
      <c r="IOT78" s="172"/>
      <c r="IOU78" s="172"/>
      <c r="IOV78" s="172"/>
      <c r="IOW78" s="172"/>
      <c r="IOX78" s="172"/>
      <c r="IOY78" s="172"/>
      <c r="IOZ78" s="172"/>
      <c r="IPA78" s="172"/>
      <c r="IPB78" s="172"/>
      <c r="IPC78" s="172"/>
      <c r="IPD78" s="172"/>
      <c r="IPE78" s="172"/>
      <c r="IPF78" s="172"/>
      <c r="IPG78" s="172"/>
      <c r="IPH78" s="172"/>
      <c r="IPI78" s="172"/>
      <c r="IPJ78" s="172"/>
      <c r="IPK78" s="172"/>
      <c r="IPL78" s="172"/>
      <c r="IPM78" s="172"/>
      <c r="IPN78" s="172"/>
      <c r="IPO78" s="172"/>
      <c r="IPP78" s="172"/>
      <c r="IPQ78" s="172"/>
      <c r="IPR78" s="172"/>
      <c r="IPS78" s="172"/>
      <c r="IPT78" s="172"/>
      <c r="IPU78" s="172"/>
      <c r="IPV78" s="172"/>
      <c r="IPW78" s="172"/>
      <c r="IPX78" s="172"/>
      <c r="IPY78" s="172"/>
      <c r="IPZ78" s="172"/>
      <c r="IQA78" s="172"/>
      <c r="IQB78" s="172"/>
      <c r="IQC78" s="172"/>
      <c r="IQD78" s="172"/>
      <c r="IQE78" s="172"/>
      <c r="IQF78" s="172"/>
      <c r="IQG78" s="172"/>
      <c r="IQH78" s="172"/>
      <c r="IQI78" s="172"/>
      <c r="IQJ78" s="172"/>
      <c r="IQK78" s="172"/>
      <c r="IQL78" s="172"/>
      <c r="IQM78" s="172"/>
      <c r="IQN78" s="172"/>
      <c r="IQO78" s="172"/>
      <c r="IQP78" s="172"/>
      <c r="IQQ78" s="172"/>
      <c r="IQR78" s="172"/>
      <c r="IQS78" s="172"/>
      <c r="IQT78" s="172"/>
      <c r="IQU78" s="172"/>
      <c r="IQV78" s="172"/>
      <c r="IQW78" s="172"/>
      <c r="IQX78" s="172"/>
      <c r="IQY78" s="172"/>
      <c r="IQZ78" s="172"/>
      <c r="IRA78" s="172"/>
      <c r="IRB78" s="172"/>
      <c r="IRC78" s="172"/>
      <c r="IRD78" s="172"/>
      <c r="IRE78" s="172"/>
      <c r="IRF78" s="172"/>
      <c r="IRG78" s="172"/>
      <c r="IRH78" s="172"/>
      <c r="IRI78" s="172"/>
      <c r="IRJ78" s="172"/>
      <c r="IRK78" s="172"/>
      <c r="IRL78" s="172"/>
      <c r="IRM78" s="172"/>
      <c r="IRN78" s="172"/>
      <c r="IRO78" s="172"/>
      <c r="IRP78" s="172"/>
      <c r="IRQ78" s="172"/>
      <c r="IRR78" s="172"/>
      <c r="IRS78" s="172"/>
      <c r="IRT78" s="172"/>
      <c r="IRU78" s="172"/>
      <c r="IRV78" s="172"/>
      <c r="IRW78" s="172"/>
      <c r="IRX78" s="172"/>
      <c r="IRY78" s="172"/>
      <c r="IRZ78" s="172"/>
      <c r="ISA78" s="172"/>
      <c r="ISB78" s="172"/>
      <c r="ISC78" s="172"/>
      <c r="ISD78" s="172"/>
      <c r="ISE78" s="172"/>
      <c r="ISF78" s="172"/>
      <c r="ISG78" s="172"/>
      <c r="ISH78" s="172"/>
      <c r="ISI78" s="172"/>
      <c r="ISJ78" s="172"/>
      <c r="ISK78" s="172"/>
      <c r="ISL78" s="172"/>
      <c r="ISM78" s="172"/>
      <c r="ISN78" s="172"/>
      <c r="ISO78" s="172"/>
      <c r="ISP78" s="172"/>
      <c r="ISQ78" s="172"/>
      <c r="ISR78" s="172"/>
      <c r="ISS78" s="172"/>
      <c r="IST78" s="172"/>
      <c r="ISU78" s="172"/>
      <c r="ISV78" s="172"/>
      <c r="ISW78" s="172"/>
      <c r="ISX78" s="172"/>
      <c r="ISY78" s="172"/>
      <c r="ISZ78" s="172"/>
      <c r="ITA78" s="172"/>
      <c r="ITB78" s="172"/>
      <c r="ITC78" s="172"/>
      <c r="ITD78" s="172"/>
      <c r="ITE78" s="172"/>
      <c r="ITF78" s="172"/>
      <c r="ITG78" s="172"/>
      <c r="ITH78" s="172"/>
      <c r="ITI78" s="172"/>
      <c r="ITJ78" s="172"/>
      <c r="ITK78" s="172"/>
      <c r="ITL78" s="172"/>
      <c r="ITM78" s="172"/>
      <c r="ITN78" s="172"/>
      <c r="ITO78" s="172"/>
      <c r="ITP78" s="172"/>
      <c r="ITQ78" s="172"/>
      <c r="ITR78" s="172"/>
      <c r="ITS78" s="172"/>
      <c r="ITT78" s="172"/>
      <c r="ITU78" s="172"/>
      <c r="ITV78" s="172"/>
      <c r="ITW78" s="172"/>
      <c r="ITX78" s="172"/>
      <c r="ITY78" s="172"/>
      <c r="ITZ78" s="172"/>
      <c r="IUA78" s="172"/>
      <c r="IUB78" s="172"/>
      <c r="IUC78" s="172"/>
      <c r="IUD78" s="172"/>
      <c r="IUE78" s="172"/>
      <c r="IUF78" s="172"/>
      <c r="IUG78" s="172"/>
      <c r="IUH78" s="172"/>
      <c r="IUI78" s="172"/>
      <c r="IUJ78" s="172"/>
      <c r="IUK78" s="172"/>
      <c r="IUL78" s="172"/>
      <c r="IUM78" s="172"/>
      <c r="IUN78" s="172"/>
      <c r="IUO78" s="172"/>
      <c r="IUP78" s="172"/>
      <c r="IUQ78" s="172"/>
      <c r="IUR78" s="172"/>
      <c r="IUS78" s="172"/>
      <c r="IUT78" s="172"/>
      <c r="IUU78" s="172"/>
      <c r="IUV78" s="172"/>
      <c r="IUW78" s="172"/>
      <c r="IUX78" s="172"/>
      <c r="IUY78" s="172"/>
      <c r="IUZ78" s="172"/>
      <c r="IVA78" s="172"/>
      <c r="IVB78" s="172"/>
      <c r="IVC78" s="172"/>
      <c r="IVD78" s="172"/>
      <c r="IVE78" s="172"/>
      <c r="IVF78" s="172"/>
      <c r="IVG78" s="172"/>
      <c r="IVH78" s="172"/>
      <c r="IVI78" s="172"/>
      <c r="IVJ78" s="172"/>
      <c r="IVK78" s="172"/>
      <c r="IVL78" s="172"/>
      <c r="IVM78" s="172"/>
      <c r="IVN78" s="172"/>
      <c r="IVO78" s="172"/>
      <c r="IVP78" s="172"/>
      <c r="IVQ78" s="172"/>
      <c r="IVR78" s="172"/>
      <c r="IVS78" s="172"/>
      <c r="IVT78" s="172"/>
      <c r="IVU78" s="172"/>
      <c r="IVV78" s="172"/>
      <c r="IVW78" s="172"/>
      <c r="IVX78" s="172"/>
      <c r="IVY78" s="172"/>
      <c r="IVZ78" s="172"/>
      <c r="IWA78" s="172"/>
      <c r="IWB78" s="172"/>
      <c r="IWC78" s="172"/>
      <c r="IWD78" s="172"/>
      <c r="IWE78" s="172"/>
      <c r="IWF78" s="172"/>
      <c r="IWG78" s="172"/>
      <c r="IWH78" s="172"/>
      <c r="IWI78" s="172"/>
      <c r="IWJ78" s="172"/>
      <c r="IWK78" s="172"/>
      <c r="IWL78" s="172"/>
      <c r="IWM78" s="172"/>
      <c r="IWN78" s="172"/>
      <c r="IWO78" s="172"/>
      <c r="IWP78" s="172"/>
      <c r="IWQ78" s="172"/>
      <c r="IWR78" s="172"/>
      <c r="IWS78" s="172"/>
      <c r="IWT78" s="172"/>
      <c r="IWU78" s="172"/>
      <c r="IWV78" s="172"/>
      <c r="IWW78" s="172"/>
      <c r="IWX78" s="172"/>
      <c r="IWY78" s="172"/>
      <c r="IWZ78" s="172"/>
      <c r="IXA78" s="172"/>
      <c r="IXB78" s="172"/>
      <c r="IXC78" s="172"/>
      <c r="IXD78" s="172"/>
      <c r="IXE78" s="172"/>
      <c r="IXF78" s="172"/>
      <c r="IXG78" s="172"/>
      <c r="IXH78" s="172"/>
      <c r="IXI78" s="172"/>
      <c r="IXJ78" s="172"/>
      <c r="IXK78" s="172"/>
      <c r="IXL78" s="172"/>
      <c r="IXM78" s="172"/>
      <c r="IXN78" s="172"/>
      <c r="IXO78" s="172"/>
      <c r="IXP78" s="172"/>
      <c r="IXQ78" s="172"/>
      <c r="IXR78" s="172"/>
      <c r="IXS78" s="172"/>
      <c r="IXT78" s="172"/>
      <c r="IXU78" s="172"/>
      <c r="IXV78" s="172"/>
      <c r="IXW78" s="172"/>
      <c r="IXX78" s="172"/>
      <c r="IXY78" s="172"/>
      <c r="IXZ78" s="172"/>
      <c r="IYA78" s="172"/>
      <c r="IYB78" s="172"/>
      <c r="IYC78" s="172"/>
      <c r="IYD78" s="172"/>
      <c r="IYE78" s="172"/>
      <c r="IYF78" s="172"/>
      <c r="IYG78" s="172"/>
      <c r="IYH78" s="172"/>
      <c r="IYI78" s="172"/>
      <c r="IYJ78" s="172"/>
      <c r="IYK78" s="172"/>
      <c r="IYL78" s="172"/>
      <c r="IYM78" s="172"/>
      <c r="IYN78" s="172"/>
      <c r="IYO78" s="172"/>
      <c r="IYP78" s="172"/>
      <c r="IYQ78" s="172"/>
      <c r="IYR78" s="172"/>
      <c r="IYS78" s="172"/>
      <c r="IYT78" s="172"/>
      <c r="IYU78" s="172"/>
      <c r="IYV78" s="172"/>
      <c r="IYW78" s="172"/>
      <c r="IYX78" s="172"/>
      <c r="IYY78" s="172"/>
      <c r="IYZ78" s="172"/>
      <c r="IZA78" s="172"/>
      <c r="IZB78" s="172"/>
      <c r="IZC78" s="172"/>
      <c r="IZD78" s="172"/>
      <c r="IZE78" s="172"/>
      <c r="IZF78" s="172"/>
      <c r="IZG78" s="172"/>
      <c r="IZH78" s="172"/>
      <c r="IZI78" s="172"/>
      <c r="IZJ78" s="172"/>
      <c r="IZK78" s="172"/>
      <c r="IZL78" s="172"/>
      <c r="IZM78" s="172"/>
      <c r="IZN78" s="172"/>
      <c r="IZO78" s="172"/>
      <c r="IZP78" s="172"/>
      <c r="IZQ78" s="172"/>
      <c r="IZR78" s="172"/>
      <c r="IZS78" s="172"/>
      <c r="IZT78" s="172"/>
      <c r="IZU78" s="172"/>
      <c r="IZV78" s="172"/>
      <c r="IZW78" s="172"/>
      <c r="IZX78" s="172"/>
      <c r="IZY78" s="172"/>
      <c r="IZZ78" s="172"/>
      <c r="JAA78" s="172"/>
      <c r="JAB78" s="172"/>
      <c r="JAC78" s="172"/>
      <c r="JAD78" s="172"/>
      <c r="JAE78" s="172"/>
      <c r="JAF78" s="172"/>
      <c r="JAG78" s="172"/>
      <c r="JAH78" s="172"/>
      <c r="JAI78" s="172"/>
      <c r="JAJ78" s="172"/>
      <c r="JAK78" s="172"/>
      <c r="JAL78" s="172"/>
      <c r="JAM78" s="172"/>
      <c r="JAN78" s="172"/>
      <c r="JAO78" s="172"/>
      <c r="JAP78" s="172"/>
      <c r="JAQ78" s="172"/>
      <c r="JAR78" s="172"/>
      <c r="JAS78" s="172"/>
      <c r="JAT78" s="172"/>
      <c r="JAU78" s="172"/>
      <c r="JAV78" s="172"/>
      <c r="JAW78" s="172"/>
      <c r="JAX78" s="172"/>
      <c r="JAY78" s="172"/>
      <c r="JAZ78" s="172"/>
      <c r="JBA78" s="172"/>
      <c r="JBB78" s="172"/>
      <c r="JBC78" s="172"/>
      <c r="JBD78" s="172"/>
      <c r="JBE78" s="172"/>
      <c r="JBF78" s="172"/>
      <c r="JBG78" s="172"/>
      <c r="JBH78" s="172"/>
      <c r="JBI78" s="172"/>
      <c r="JBJ78" s="172"/>
      <c r="JBK78" s="172"/>
      <c r="JBL78" s="172"/>
      <c r="JBM78" s="172"/>
      <c r="JBN78" s="172"/>
      <c r="JBO78" s="172"/>
      <c r="JBP78" s="172"/>
      <c r="JBQ78" s="172"/>
      <c r="JBR78" s="172"/>
      <c r="JBS78" s="172"/>
      <c r="JBT78" s="172"/>
      <c r="JBU78" s="172"/>
      <c r="JBV78" s="172"/>
      <c r="JBW78" s="172"/>
      <c r="JBX78" s="172"/>
      <c r="JBY78" s="172"/>
      <c r="JBZ78" s="172"/>
      <c r="JCA78" s="172"/>
      <c r="JCB78" s="172"/>
      <c r="JCC78" s="172"/>
      <c r="JCD78" s="172"/>
      <c r="JCE78" s="172"/>
      <c r="JCF78" s="172"/>
      <c r="JCG78" s="172"/>
      <c r="JCH78" s="172"/>
      <c r="JCI78" s="172"/>
      <c r="JCJ78" s="172"/>
      <c r="JCK78" s="172"/>
      <c r="JCL78" s="172"/>
      <c r="JCM78" s="172"/>
      <c r="JCN78" s="172"/>
      <c r="JCO78" s="172"/>
      <c r="JCP78" s="172"/>
      <c r="JCQ78" s="172"/>
      <c r="JCR78" s="172"/>
      <c r="JCS78" s="172"/>
      <c r="JCT78" s="172"/>
      <c r="JCU78" s="172"/>
      <c r="JCV78" s="172"/>
      <c r="JCW78" s="172"/>
      <c r="JCX78" s="172"/>
      <c r="JCY78" s="172"/>
      <c r="JCZ78" s="172"/>
      <c r="JDA78" s="172"/>
      <c r="JDB78" s="172"/>
      <c r="JDC78" s="172"/>
      <c r="JDD78" s="172"/>
      <c r="JDE78" s="172"/>
      <c r="JDF78" s="172"/>
      <c r="JDG78" s="172"/>
      <c r="JDH78" s="172"/>
      <c r="JDI78" s="172"/>
      <c r="JDJ78" s="172"/>
      <c r="JDK78" s="172"/>
      <c r="JDL78" s="172"/>
      <c r="JDM78" s="172"/>
      <c r="JDN78" s="172"/>
      <c r="JDO78" s="172"/>
      <c r="JDP78" s="172"/>
      <c r="JDQ78" s="172"/>
      <c r="JDR78" s="172"/>
      <c r="JDS78" s="172"/>
      <c r="JDT78" s="172"/>
      <c r="JDU78" s="172"/>
      <c r="JDV78" s="172"/>
      <c r="JDW78" s="172"/>
      <c r="JDX78" s="172"/>
      <c r="JDY78" s="172"/>
      <c r="JDZ78" s="172"/>
      <c r="JEA78" s="172"/>
      <c r="JEB78" s="172"/>
      <c r="JEC78" s="172"/>
      <c r="JED78" s="172"/>
      <c r="JEE78" s="172"/>
      <c r="JEF78" s="172"/>
      <c r="JEG78" s="172"/>
      <c r="JEH78" s="172"/>
      <c r="JEI78" s="172"/>
      <c r="JEJ78" s="172"/>
      <c r="JEK78" s="172"/>
      <c r="JEL78" s="172"/>
      <c r="JEM78" s="172"/>
      <c r="JEN78" s="172"/>
      <c r="JEO78" s="172"/>
      <c r="JEP78" s="172"/>
      <c r="JEQ78" s="172"/>
      <c r="JER78" s="172"/>
      <c r="JES78" s="172"/>
      <c r="JET78" s="172"/>
      <c r="JEU78" s="172"/>
      <c r="JEV78" s="172"/>
      <c r="JEW78" s="172"/>
      <c r="JEX78" s="172"/>
      <c r="JEY78" s="172"/>
      <c r="JEZ78" s="172"/>
      <c r="JFA78" s="172"/>
      <c r="JFB78" s="172"/>
      <c r="JFC78" s="172"/>
      <c r="JFD78" s="172"/>
      <c r="JFE78" s="172"/>
      <c r="JFF78" s="172"/>
      <c r="JFG78" s="172"/>
      <c r="JFH78" s="172"/>
      <c r="JFI78" s="172"/>
      <c r="JFJ78" s="172"/>
      <c r="JFK78" s="172"/>
      <c r="JFL78" s="172"/>
      <c r="JFM78" s="172"/>
      <c r="JFN78" s="172"/>
      <c r="JFO78" s="172"/>
      <c r="JFP78" s="172"/>
      <c r="JFQ78" s="172"/>
      <c r="JFR78" s="172"/>
      <c r="JFS78" s="172"/>
      <c r="JFT78" s="172"/>
      <c r="JFU78" s="172"/>
      <c r="JFV78" s="172"/>
      <c r="JFW78" s="172"/>
      <c r="JFX78" s="172"/>
      <c r="JFY78" s="172"/>
      <c r="JFZ78" s="172"/>
      <c r="JGA78" s="172"/>
      <c r="JGB78" s="172"/>
      <c r="JGC78" s="172"/>
      <c r="JGD78" s="172"/>
      <c r="JGE78" s="172"/>
      <c r="JGF78" s="172"/>
      <c r="JGG78" s="172"/>
      <c r="JGH78" s="172"/>
      <c r="JGI78" s="172"/>
      <c r="JGJ78" s="172"/>
      <c r="JGK78" s="172"/>
      <c r="JGL78" s="172"/>
      <c r="JGM78" s="172"/>
      <c r="JGN78" s="172"/>
      <c r="JGO78" s="172"/>
      <c r="JGP78" s="172"/>
      <c r="JGQ78" s="172"/>
      <c r="JGR78" s="172"/>
      <c r="JGS78" s="172"/>
      <c r="JGT78" s="172"/>
      <c r="JGU78" s="172"/>
      <c r="JGV78" s="172"/>
      <c r="JGW78" s="172"/>
      <c r="JGX78" s="172"/>
      <c r="JGY78" s="172"/>
      <c r="JGZ78" s="172"/>
      <c r="JHA78" s="172"/>
      <c r="JHB78" s="172"/>
      <c r="JHC78" s="172"/>
      <c r="JHD78" s="172"/>
      <c r="JHE78" s="172"/>
      <c r="JHF78" s="172"/>
      <c r="JHG78" s="172"/>
      <c r="JHH78" s="172"/>
      <c r="JHI78" s="172"/>
      <c r="JHJ78" s="172"/>
      <c r="JHK78" s="172"/>
      <c r="JHL78" s="172"/>
      <c r="JHM78" s="172"/>
      <c r="JHN78" s="172"/>
      <c r="JHO78" s="172"/>
      <c r="JHP78" s="172"/>
      <c r="JHQ78" s="172"/>
      <c r="JHR78" s="172"/>
      <c r="JHS78" s="172"/>
      <c r="JHT78" s="172"/>
      <c r="JHU78" s="172"/>
      <c r="JHV78" s="172"/>
      <c r="JHW78" s="172"/>
      <c r="JHX78" s="172"/>
      <c r="JHY78" s="172"/>
      <c r="JHZ78" s="172"/>
      <c r="JIA78" s="172"/>
      <c r="JIB78" s="172"/>
      <c r="JIC78" s="172"/>
      <c r="JID78" s="172"/>
      <c r="JIE78" s="172"/>
      <c r="JIF78" s="172"/>
      <c r="JIG78" s="172"/>
      <c r="JIH78" s="172"/>
      <c r="JII78" s="172"/>
      <c r="JIJ78" s="172"/>
      <c r="JIK78" s="172"/>
      <c r="JIL78" s="172"/>
      <c r="JIM78" s="172"/>
      <c r="JIN78" s="172"/>
      <c r="JIO78" s="172"/>
      <c r="JIP78" s="172"/>
      <c r="JIQ78" s="172"/>
      <c r="JIR78" s="172"/>
      <c r="JIS78" s="172"/>
      <c r="JIT78" s="172"/>
      <c r="JIU78" s="172"/>
      <c r="JIV78" s="172"/>
      <c r="JIW78" s="172"/>
      <c r="JIX78" s="172"/>
      <c r="JIY78" s="172"/>
      <c r="JIZ78" s="172"/>
      <c r="JJA78" s="172"/>
      <c r="JJB78" s="172"/>
      <c r="JJC78" s="172"/>
      <c r="JJD78" s="172"/>
      <c r="JJE78" s="172"/>
      <c r="JJF78" s="172"/>
      <c r="JJG78" s="172"/>
      <c r="JJH78" s="172"/>
      <c r="JJI78" s="172"/>
      <c r="JJJ78" s="172"/>
      <c r="JJK78" s="172"/>
      <c r="JJL78" s="172"/>
      <c r="JJM78" s="172"/>
      <c r="JJN78" s="172"/>
      <c r="JJO78" s="172"/>
      <c r="JJP78" s="172"/>
      <c r="JJQ78" s="172"/>
      <c r="JJR78" s="172"/>
      <c r="JJS78" s="172"/>
      <c r="JJT78" s="172"/>
      <c r="JJU78" s="172"/>
      <c r="JJV78" s="172"/>
      <c r="JJW78" s="172"/>
      <c r="JJX78" s="172"/>
      <c r="JJY78" s="172"/>
      <c r="JJZ78" s="172"/>
      <c r="JKA78" s="172"/>
      <c r="JKB78" s="172"/>
      <c r="JKC78" s="172"/>
      <c r="JKD78" s="172"/>
      <c r="JKE78" s="172"/>
      <c r="JKF78" s="172"/>
      <c r="JKG78" s="172"/>
      <c r="JKH78" s="172"/>
      <c r="JKI78" s="172"/>
      <c r="JKJ78" s="172"/>
      <c r="JKK78" s="172"/>
      <c r="JKL78" s="172"/>
      <c r="JKM78" s="172"/>
      <c r="JKN78" s="172"/>
      <c r="JKO78" s="172"/>
      <c r="JKP78" s="172"/>
      <c r="JKQ78" s="172"/>
      <c r="JKR78" s="172"/>
      <c r="JKS78" s="172"/>
      <c r="JKT78" s="172"/>
      <c r="JKU78" s="172"/>
      <c r="JKV78" s="172"/>
      <c r="JKW78" s="172"/>
      <c r="JKX78" s="172"/>
      <c r="JKY78" s="172"/>
      <c r="JKZ78" s="172"/>
      <c r="JLA78" s="172"/>
      <c r="JLB78" s="172"/>
      <c r="JLC78" s="172"/>
      <c r="JLD78" s="172"/>
      <c r="JLE78" s="172"/>
      <c r="JLF78" s="172"/>
      <c r="JLG78" s="172"/>
      <c r="JLH78" s="172"/>
      <c r="JLI78" s="172"/>
      <c r="JLJ78" s="172"/>
      <c r="JLK78" s="172"/>
      <c r="JLL78" s="172"/>
      <c r="JLM78" s="172"/>
      <c r="JLN78" s="172"/>
      <c r="JLO78" s="172"/>
      <c r="JLP78" s="172"/>
      <c r="JLQ78" s="172"/>
      <c r="JLR78" s="172"/>
      <c r="JLS78" s="172"/>
      <c r="JLT78" s="172"/>
      <c r="JLU78" s="172"/>
      <c r="JLV78" s="172"/>
      <c r="JLW78" s="172"/>
      <c r="JLX78" s="172"/>
      <c r="JLY78" s="172"/>
      <c r="JLZ78" s="172"/>
      <c r="JMA78" s="172"/>
      <c r="JMB78" s="172"/>
      <c r="JMC78" s="172"/>
      <c r="JMD78" s="172"/>
      <c r="JME78" s="172"/>
      <c r="JMF78" s="172"/>
      <c r="JMG78" s="172"/>
      <c r="JMH78" s="172"/>
      <c r="JMI78" s="172"/>
      <c r="JMJ78" s="172"/>
      <c r="JMK78" s="172"/>
      <c r="JML78" s="172"/>
      <c r="JMM78" s="172"/>
      <c r="JMN78" s="172"/>
      <c r="JMO78" s="172"/>
      <c r="JMP78" s="172"/>
      <c r="JMQ78" s="172"/>
      <c r="JMR78" s="172"/>
      <c r="JMS78" s="172"/>
      <c r="JMT78" s="172"/>
      <c r="JMU78" s="172"/>
      <c r="JMV78" s="172"/>
      <c r="JMW78" s="172"/>
      <c r="JMX78" s="172"/>
      <c r="JMY78" s="172"/>
      <c r="JMZ78" s="172"/>
      <c r="JNA78" s="172"/>
      <c r="JNB78" s="172"/>
      <c r="JNC78" s="172"/>
      <c r="JND78" s="172"/>
      <c r="JNE78" s="172"/>
      <c r="JNF78" s="172"/>
      <c r="JNG78" s="172"/>
      <c r="JNH78" s="172"/>
      <c r="JNI78" s="172"/>
      <c r="JNJ78" s="172"/>
      <c r="JNK78" s="172"/>
      <c r="JNL78" s="172"/>
      <c r="JNM78" s="172"/>
      <c r="JNN78" s="172"/>
      <c r="JNO78" s="172"/>
      <c r="JNP78" s="172"/>
      <c r="JNQ78" s="172"/>
      <c r="JNR78" s="172"/>
      <c r="JNS78" s="172"/>
      <c r="JNT78" s="172"/>
      <c r="JNU78" s="172"/>
      <c r="JNV78" s="172"/>
      <c r="JNW78" s="172"/>
      <c r="JNX78" s="172"/>
      <c r="JNY78" s="172"/>
      <c r="JNZ78" s="172"/>
      <c r="JOA78" s="172"/>
      <c r="JOB78" s="172"/>
      <c r="JOC78" s="172"/>
      <c r="JOD78" s="172"/>
      <c r="JOE78" s="172"/>
      <c r="JOF78" s="172"/>
      <c r="JOG78" s="172"/>
      <c r="JOH78" s="172"/>
      <c r="JOI78" s="172"/>
      <c r="JOJ78" s="172"/>
      <c r="JOK78" s="172"/>
      <c r="JOL78" s="172"/>
      <c r="JOM78" s="172"/>
      <c r="JON78" s="172"/>
      <c r="JOO78" s="172"/>
      <c r="JOP78" s="172"/>
      <c r="JOQ78" s="172"/>
      <c r="JOR78" s="172"/>
      <c r="JOS78" s="172"/>
      <c r="JOT78" s="172"/>
      <c r="JOU78" s="172"/>
      <c r="JOV78" s="172"/>
      <c r="JOW78" s="172"/>
      <c r="JOX78" s="172"/>
      <c r="JOY78" s="172"/>
      <c r="JOZ78" s="172"/>
      <c r="JPA78" s="172"/>
      <c r="JPB78" s="172"/>
      <c r="JPC78" s="172"/>
      <c r="JPD78" s="172"/>
      <c r="JPE78" s="172"/>
      <c r="JPF78" s="172"/>
      <c r="JPG78" s="172"/>
      <c r="JPH78" s="172"/>
      <c r="JPI78" s="172"/>
      <c r="JPJ78" s="172"/>
      <c r="JPK78" s="172"/>
      <c r="JPL78" s="172"/>
      <c r="JPM78" s="172"/>
      <c r="JPN78" s="172"/>
      <c r="JPO78" s="172"/>
      <c r="JPP78" s="172"/>
      <c r="JPQ78" s="172"/>
      <c r="JPR78" s="172"/>
      <c r="JPS78" s="172"/>
      <c r="JPT78" s="172"/>
      <c r="JPU78" s="172"/>
      <c r="JPV78" s="172"/>
      <c r="JPW78" s="172"/>
      <c r="JPX78" s="172"/>
      <c r="JPY78" s="172"/>
      <c r="JPZ78" s="172"/>
      <c r="JQA78" s="172"/>
      <c r="JQB78" s="172"/>
      <c r="JQC78" s="172"/>
      <c r="JQD78" s="172"/>
      <c r="JQE78" s="172"/>
      <c r="JQF78" s="172"/>
      <c r="JQG78" s="172"/>
      <c r="JQH78" s="172"/>
      <c r="JQI78" s="172"/>
      <c r="JQJ78" s="172"/>
      <c r="JQK78" s="172"/>
      <c r="JQL78" s="172"/>
      <c r="JQM78" s="172"/>
      <c r="JQN78" s="172"/>
      <c r="JQO78" s="172"/>
      <c r="JQP78" s="172"/>
      <c r="JQQ78" s="172"/>
      <c r="JQR78" s="172"/>
      <c r="JQS78" s="172"/>
      <c r="JQT78" s="172"/>
      <c r="JQU78" s="172"/>
      <c r="JQV78" s="172"/>
      <c r="JQW78" s="172"/>
      <c r="JQX78" s="172"/>
      <c r="JQY78" s="172"/>
      <c r="JQZ78" s="172"/>
      <c r="JRA78" s="172"/>
      <c r="JRB78" s="172"/>
      <c r="JRC78" s="172"/>
      <c r="JRD78" s="172"/>
      <c r="JRE78" s="172"/>
      <c r="JRF78" s="172"/>
      <c r="JRG78" s="172"/>
      <c r="JRH78" s="172"/>
      <c r="JRI78" s="172"/>
      <c r="JRJ78" s="172"/>
      <c r="JRK78" s="172"/>
      <c r="JRL78" s="172"/>
      <c r="JRM78" s="172"/>
      <c r="JRN78" s="172"/>
      <c r="JRO78" s="172"/>
      <c r="JRP78" s="172"/>
      <c r="JRQ78" s="172"/>
      <c r="JRR78" s="172"/>
      <c r="JRS78" s="172"/>
      <c r="JRT78" s="172"/>
      <c r="JRU78" s="172"/>
      <c r="JRV78" s="172"/>
      <c r="JRW78" s="172"/>
      <c r="JRX78" s="172"/>
      <c r="JRY78" s="172"/>
      <c r="JRZ78" s="172"/>
      <c r="JSA78" s="172"/>
      <c r="JSB78" s="172"/>
      <c r="JSC78" s="172"/>
      <c r="JSD78" s="172"/>
      <c r="JSE78" s="172"/>
      <c r="JSF78" s="172"/>
      <c r="JSG78" s="172"/>
      <c r="JSH78" s="172"/>
      <c r="JSI78" s="172"/>
      <c r="JSJ78" s="172"/>
      <c r="JSK78" s="172"/>
      <c r="JSL78" s="172"/>
      <c r="JSM78" s="172"/>
      <c r="JSN78" s="172"/>
      <c r="JSO78" s="172"/>
      <c r="JSP78" s="172"/>
      <c r="JSQ78" s="172"/>
      <c r="JSR78" s="172"/>
      <c r="JSS78" s="172"/>
      <c r="JST78" s="172"/>
      <c r="JSU78" s="172"/>
      <c r="JSV78" s="172"/>
      <c r="JSW78" s="172"/>
      <c r="JSX78" s="172"/>
      <c r="JSY78" s="172"/>
      <c r="JSZ78" s="172"/>
      <c r="JTA78" s="172"/>
      <c r="JTB78" s="172"/>
      <c r="JTC78" s="172"/>
      <c r="JTD78" s="172"/>
      <c r="JTE78" s="172"/>
      <c r="JTF78" s="172"/>
      <c r="JTG78" s="172"/>
      <c r="JTH78" s="172"/>
      <c r="JTI78" s="172"/>
      <c r="JTJ78" s="172"/>
      <c r="JTK78" s="172"/>
      <c r="JTL78" s="172"/>
      <c r="JTM78" s="172"/>
      <c r="JTN78" s="172"/>
      <c r="JTO78" s="172"/>
      <c r="JTP78" s="172"/>
      <c r="JTQ78" s="172"/>
      <c r="JTR78" s="172"/>
      <c r="JTS78" s="172"/>
      <c r="JTT78" s="172"/>
      <c r="JTU78" s="172"/>
      <c r="JTV78" s="172"/>
      <c r="JTW78" s="172"/>
      <c r="JTX78" s="172"/>
      <c r="JTY78" s="172"/>
      <c r="JTZ78" s="172"/>
      <c r="JUA78" s="172"/>
      <c r="JUB78" s="172"/>
      <c r="JUC78" s="172"/>
      <c r="JUD78" s="172"/>
      <c r="JUE78" s="172"/>
      <c r="JUF78" s="172"/>
      <c r="JUG78" s="172"/>
      <c r="JUH78" s="172"/>
      <c r="JUI78" s="172"/>
      <c r="JUJ78" s="172"/>
      <c r="JUK78" s="172"/>
      <c r="JUL78" s="172"/>
      <c r="JUM78" s="172"/>
      <c r="JUN78" s="172"/>
      <c r="JUO78" s="172"/>
      <c r="JUP78" s="172"/>
      <c r="JUQ78" s="172"/>
      <c r="JUR78" s="172"/>
      <c r="JUS78" s="172"/>
      <c r="JUT78" s="172"/>
      <c r="JUU78" s="172"/>
      <c r="JUV78" s="172"/>
      <c r="JUW78" s="172"/>
      <c r="JUX78" s="172"/>
      <c r="JUY78" s="172"/>
      <c r="JUZ78" s="172"/>
      <c r="JVA78" s="172"/>
      <c r="JVB78" s="172"/>
      <c r="JVC78" s="172"/>
      <c r="JVD78" s="172"/>
      <c r="JVE78" s="172"/>
      <c r="JVF78" s="172"/>
      <c r="JVG78" s="172"/>
      <c r="JVH78" s="172"/>
      <c r="JVI78" s="172"/>
      <c r="JVJ78" s="172"/>
      <c r="JVK78" s="172"/>
      <c r="JVL78" s="172"/>
      <c r="JVM78" s="172"/>
      <c r="JVN78" s="172"/>
      <c r="JVO78" s="172"/>
      <c r="JVP78" s="172"/>
      <c r="JVQ78" s="172"/>
      <c r="JVR78" s="172"/>
      <c r="JVS78" s="172"/>
      <c r="JVT78" s="172"/>
      <c r="JVU78" s="172"/>
      <c r="JVV78" s="172"/>
      <c r="JVW78" s="172"/>
      <c r="JVX78" s="172"/>
      <c r="JVY78" s="172"/>
      <c r="JVZ78" s="172"/>
      <c r="JWA78" s="172"/>
      <c r="JWB78" s="172"/>
      <c r="JWC78" s="172"/>
      <c r="JWD78" s="172"/>
      <c r="JWE78" s="172"/>
      <c r="JWF78" s="172"/>
      <c r="JWG78" s="172"/>
      <c r="JWH78" s="172"/>
      <c r="JWI78" s="172"/>
      <c r="JWJ78" s="172"/>
      <c r="JWK78" s="172"/>
      <c r="JWL78" s="172"/>
      <c r="JWM78" s="172"/>
      <c r="JWN78" s="172"/>
      <c r="JWO78" s="172"/>
      <c r="JWP78" s="172"/>
      <c r="JWQ78" s="172"/>
      <c r="JWR78" s="172"/>
      <c r="JWS78" s="172"/>
      <c r="JWT78" s="172"/>
      <c r="JWU78" s="172"/>
      <c r="JWV78" s="172"/>
      <c r="JWW78" s="172"/>
      <c r="JWX78" s="172"/>
      <c r="JWY78" s="172"/>
      <c r="JWZ78" s="172"/>
      <c r="JXA78" s="172"/>
      <c r="JXB78" s="172"/>
      <c r="JXC78" s="172"/>
      <c r="JXD78" s="172"/>
      <c r="JXE78" s="172"/>
      <c r="JXF78" s="172"/>
      <c r="JXG78" s="172"/>
      <c r="JXH78" s="172"/>
      <c r="JXI78" s="172"/>
      <c r="JXJ78" s="172"/>
      <c r="JXK78" s="172"/>
      <c r="JXL78" s="172"/>
      <c r="JXM78" s="172"/>
      <c r="JXN78" s="172"/>
      <c r="JXO78" s="172"/>
      <c r="JXP78" s="172"/>
      <c r="JXQ78" s="172"/>
      <c r="JXR78" s="172"/>
      <c r="JXS78" s="172"/>
      <c r="JXT78" s="172"/>
      <c r="JXU78" s="172"/>
      <c r="JXV78" s="172"/>
      <c r="JXW78" s="172"/>
      <c r="JXX78" s="172"/>
      <c r="JXY78" s="172"/>
      <c r="JXZ78" s="172"/>
      <c r="JYA78" s="172"/>
      <c r="JYB78" s="172"/>
      <c r="JYC78" s="172"/>
      <c r="JYD78" s="172"/>
      <c r="JYE78" s="172"/>
      <c r="JYF78" s="172"/>
      <c r="JYG78" s="172"/>
      <c r="JYH78" s="172"/>
      <c r="JYI78" s="172"/>
      <c r="JYJ78" s="172"/>
      <c r="JYK78" s="172"/>
      <c r="JYL78" s="172"/>
      <c r="JYM78" s="172"/>
      <c r="JYN78" s="172"/>
      <c r="JYO78" s="172"/>
      <c r="JYP78" s="172"/>
      <c r="JYQ78" s="172"/>
      <c r="JYR78" s="172"/>
      <c r="JYS78" s="172"/>
      <c r="JYT78" s="172"/>
      <c r="JYU78" s="172"/>
      <c r="JYV78" s="172"/>
      <c r="JYW78" s="172"/>
      <c r="JYX78" s="172"/>
      <c r="JYY78" s="172"/>
      <c r="JYZ78" s="172"/>
      <c r="JZA78" s="172"/>
      <c r="JZB78" s="172"/>
      <c r="JZC78" s="172"/>
      <c r="JZD78" s="172"/>
      <c r="JZE78" s="172"/>
      <c r="JZF78" s="172"/>
      <c r="JZG78" s="172"/>
      <c r="JZH78" s="172"/>
      <c r="JZI78" s="172"/>
      <c r="JZJ78" s="172"/>
      <c r="JZK78" s="172"/>
      <c r="JZL78" s="172"/>
      <c r="JZM78" s="172"/>
      <c r="JZN78" s="172"/>
      <c r="JZO78" s="172"/>
      <c r="JZP78" s="172"/>
      <c r="JZQ78" s="172"/>
      <c r="JZR78" s="172"/>
      <c r="JZS78" s="172"/>
      <c r="JZT78" s="172"/>
      <c r="JZU78" s="172"/>
      <c r="JZV78" s="172"/>
      <c r="JZW78" s="172"/>
      <c r="JZX78" s="172"/>
      <c r="JZY78" s="172"/>
      <c r="JZZ78" s="172"/>
      <c r="KAA78" s="172"/>
      <c r="KAB78" s="172"/>
      <c r="KAC78" s="172"/>
      <c r="KAD78" s="172"/>
      <c r="KAE78" s="172"/>
      <c r="KAF78" s="172"/>
      <c r="KAG78" s="172"/>
      <c r="KAH78" s="172"/>
      <c r="KAI78" s="172"/>
      <c r="KAJ78" s="172"/>
      <c r="KAK78" s="172"/>
      <c r="KAL78" s="172"/>
      <c r="KAM78" s="172"/>
      <c r="KAN78" s="172"/>
      <c r="KAO78" s="172"/>
      <c r="KAP78" s="172"/>
      <c r="KAQ78" s="172"/>
      <c r="KAR78" s="172"/>
      <c r="KAS78" s="172"/>
      <c r="KAT78" s="172"/>
      <c r="KAU78" s="172"/>
      <c r="KAV78" s="172"/>
      <c r="KAW78" s="172"/>
      <c r="KAX78" s="172"/>
      <c r="KAY78" s="172"/>
      <c r="KAZ78" s="172"/>
      <c r="KBA78" s="172"/>
      <c r="KBB78" s="172"/>
      <c r="KBC78" s="172"/>
      <c r="KBD78" s="172"/>
      <c r="KBE78" s="172"/>
      <c r="KBF78" s="172"/>
      <c r="KBG78" s="172"/>
      <c r="KBH78" s="172"/>
      <c r="KBI78" s="172"/>
      <c r="KBJ78" s="172"/>
      <c r="KBK78" s="172"/>
      <c r="KBL78" s="172"/>
      <c r="KBM78" s="172"/>
      <c r="KBN78" s="172"/>
      <c r="KBO78" s="172"/>
      <c r="KBP78" s="172"/>
      <c r="KBQ78" s="172"/>
      <c r="KBR78" s="172"/>
      <c r="KBS78" s="172"/>
      <c r="KBT78" s="172"/>
      <c r="KBU78" s="172"/>
      <c r="KBV78" s="172"/>
      <c r="KBW78" s="172"/>
      <c r="KBX78" s="172"/>
      <c r="KBY78" s="172"/>
      <c r="KBZ78" s="172"/>
      <c r="KCA78" s="172"/>
      <c r="KCB78" s="172"/>
      <c r="KCC78" s="172"/>
      <c r="KCD78" s="172"/>
      <c r="KCE78" s="172"/>
      <c r="KCF78" s="172"/>
      <c r="KCG78" s="172"/>
      <c r="KCH78" s="172"/>
      <c r="KCI78" s="172"/>
      <c r="KCJ78" s="172"/>
      <c r="KCK78" s="172"/>
      <c r="KCL78" s="172"/>
      <c r="KCM78" s="172"/>
      <c r="KCN78" s="172"/>
      <c r="KCO78" s="172"/>
      <c r="KCP78" s="172"/>
      <c r="KCQ78" s="172"/>
      <c r="KCR78" s="172"/>
      <c r="KCS78" s="172"/>
      <c r="KCT78" s="172"/>
      <c r="KCU78" s="172"/>
      <c r="KCV78" s="172"/>
      <c r="KCW78" s="172"/>
      <c r="KCX78" s="172"/>
      <c r="KCY78" s="172"/>
      <c r="KCZ78" s="172"/>
      <c r="KDA78" s="172"/>
      <c r="KDB78" s="172"/>
      <c r="KDC78" s="172"/>
      <c r="KDD78" s="172"/>
      <c r="KDE78" s="172"/>
      <c r="KDF78" s="172"/>
      <c r="KDG78" s="172"/>
      <c r="KDH78" s="172"/>
      <c r="KDI78" s="172"/>
      <c r="KDJ78" s="172"/>
      <c r="KDK78" s="172"/>
      <c r="KDL78" s="172"/>
      <c r="KDM78" s="172"/>
      <c r="KDN78" s="172"/>
      <c r="KDO78" s="172"/>
      <c r="KDP78" s="172"/>
      <c r="KDQ78" s="172"/>
      <c r="KDR78" s="172"/>
      <c r="KDS78" s="172"/>
      <c r="KDT78" s="172"/>
      <c r="KDU78" s="172"/>
      <c r="KDV78" s="172"/>
      <c r="KDW78" s="172"/>
      <c r="KDX78" s="172"/>
      <c r="KDY78" s="172"/>
      <c r="KDZ78" s="172"/>
      <c r="KEA78" s="172"/>
      <c r="KEB78" s="172"/>
      <c r="KEC78" s="172"/>
      <c r="KED78" s="172"/>
      <c r="KEE78" s="172"/>
      <c r="KEF78" s="172"/>
      <c r="KEG78" s="172"/>
      <c r="KEH78" s="172"/>
      <c r="KEI78" s="172"/>
      <c r="KEJ78" s="172"/>
      <c r="KEK78" s="172"/>
      <c r="KEL78" s="172"/>
      <c r="KEM78" s="172"/>
      <c r="KEN78" s="172"/>
      <c r="KEO78" s="172"/>
      <c r="KEP78" s="172"/>
      <c r="KEQ78" s="172"/>
      <c r="KER78" s="172"/>
      <c r="KES78" s="172"/>
      <c r="KET78" s="172"/>
      <c r="KEU78" s="172"/>
      <c r="KEV78" s="172"/>
      <c r="KEW78" s="172"/>
      <c r="KEX78" s="172"/>
      <c r="KEY78" s="172"/>
      <c r="KEZ78" s="172"/>
      <c r="KFA78" s="172"/>
      <c r="KFB78" s="172"/>
      <c r="KFC78" s="172"/>
      <c r="KFD78" s="172"/>
      <c r="KFE78" s="172"/>
      <c r="KFF78" s="172"/>
      <c r="KFG78" s="172"/>
      <c r="KFH78" s="172"/>
      <c r="KFI78" s="172"/>
      <c r="KFJ78" s="172"/>
      <c r="KFK78" s="172"/>
      <c r="KFL78" s="172"/>
      <c r="KFM78" s="172"/>
      <c r="KFN78" s="172"/>
      <c r="KFO78" s="172"/>
      <c r="KFP78" s="172"/>
      <c r="KFQ78" s="172"/>
      <c r="KFR78" s="172"/>
      <c r="KFS78" s="172"/>
      <c r="KFT78" s="172"/>
      <c r="KFU78" s="172"/>
      <c r="KFV78" s="172"/>
      <c r="KFW78" s="172"/>
      <c r="KFX78" s="172"/>
      <c r="KFY78" s="172"/>
      <c r="KFZ78" s="172"/>
      <c r="KGA78" s="172"/>
      <c r="KGB78" s="172"/>
      <c r="KGC78" s="172"/>
      <c r="KGD78" s="172"/>
      <c r="KGE78" s="172"/>
      <c r="KGF78" s="172"/>
      <c r="KGG78" s="172"/>
      <c r="KGH78" s="172"/>
      <c r="KGI78" s="172"/>
      <c r="KGJ78" s="172"/>
      <c r="KGK78" s="172"/>
      <c r="KGL78" s="172"/>
      <c r="KGM78" s="172"/>
      <c r="KGN78" s="172"/>
      <c r="KGO78" s="172"/>
      <c r="KGP78" s="172"/>
      <c r="KGQ78" s="172"/>
      <c r="KGR78" s="172"/>
      <c r="KGS78" s="172"/>
      <c r="KGT78" s="172"/>
      <c r="KGU78" s="172"/>
      <c r="KGV78" s="172"/>
      <c r="KGW78" s="172"/>
      <c r="KGX78" s="172"/>
      <c r="KGY78" s="172"/>
      <c r="KGZ78" s="172"/>
      <c r="KHA78" s="172"/>
      <c r="KHB78" s="172"/>
      <c r="KHC78" s="172"/>
      <c r="KHD78" s="172"/>
      <c r="KHE78" s="172"/>
      <c r="KHF78" s="172"/>
      <c r="KHG78" s="172"/>
      <c r="KHH78" s="172"/>
      <c r="KHI78" s="172"/>
      <c r="KHJ78" s="172"/>
      <c r="KHK78" s="172"/>
      <c r="KHL78" s="172"/>
      <c r="KHM78" s="172"/>
      <c r="KHN78" s="172"/>
      <c r="KHO78" s="172"/>
      <c r="KHP78" s="172"/>
      <c r="KHQ78" s="172"/>
      <c r="KHR78" s="172"/>
      <c r="KHS78" s="172"/>
      <c r="KHT78" s="172"/>
      <c r="KHU78" s="172"/>
      <c r="KHV78" s="172"/>
      <c r="KHW78" s="172"/>
      <c r="KHX78" s="172"/>
      <c r="KHY78" s="172"/>
      <c r="KHZ78" s="172"/>
      <c r="KIA78" s="172"/>
      <c r="KIB78" s="172"/>
      <c r="KIC78" s="172"/>
      <c r="KID78" s="172"/>
      <c r="KIE78" s="172"/>
      <c r="KIF78" s="172"/>
      <c r="KIG78" s="172"/>
      <c r="KIH78" s="172"/>
      <c r="KII78" s="172"/>
      <c r="KIJ78" s="172"/>
      <c r="KIK78" s="172"/>
      <c r="KIL78" s="172"/>
      <c r="KIM78" s="172"/>
      <c r="KIN78" s="172"/>
      <c r="KIO78" s="172"/>
      <c r="KIP78" s="172"/>
      <c r="KIQ78" s="172"/>
      <c r="KIR78" s="172"/>
      <c r="KIS78" s="172"/>
      <c r="KIT78" s="172"/>
      <c r="KIU78" s="172"/>
      <c r="KIV78" s="172"/>
      <c r="KIW78" s="172"/>
      <c r="KIX78" s="172"/>
      <c r="KIY78" s="172"/>
      <c r="KIZ78" s="172"/>
      <c r="KJA78" s="172"/>
      <c r="KJB78" s="172"/>
      <c r="KJC78" s="172"/>
      <c r="KJD78" s="172"/>
      <c r="KJE78" s="172"/>
      <c r="KJF78" s="172"/>
      <c r="KJG78" s="172"/>
      <c r="KJH78" s="172"/>
      <c r="KJI78" s="172"/>
      <c r="KJJ78" s="172"/>
      <c r="KJK78" s="172"/>
      <c r="KJL78" s="172"/>
      <c r="KJM78" s="172"/>
      <c r="KJN78" s="172"/>
      <c r="KJO78" s="172"/>
      <c r="KJP78" s="172"/>
      <c r="KJQ78" s="172"/>
      <c r="KJR78" s="172"/>
      <c r="KJS78" s="172"/>
      <c r="KJT78" s="172"/>
      <c r="KJU78" s="172"/>
      <c r="KJV78" s="172"/>
      <c r="KJW78" s="172"/>
      <c r="KJX78" s="172"/>
      <c r="KJY78" s="172"/>
      <c r="KJZ78" s="172"/>
      <c r="KKA78" s="172"/>
      <c r="KKB78" s="172"/>
      <c r="KKC78" s="172"/>
      <c r="KKD78" s="172"/>
      <c r="KKE78" s="172"/>
      <c r="KKF78" s="172"/>
      <c r="KKG78" s="172"/>
      <c r="KKH78" s="172"/>
      <c r="KKI78" s="172"/>
      <c r="KKJ78" s="172"/>
      <c r="KKK78" s="172"/>
      <c r="KKL78" s="172"/>
      <c r="KKM78" s="172"/>
      <c r="KKN78" s="172"/>
      <c r="KKO78" s="172"/>
      <c r="KKP78" s="172"/>
      <c r="KKQ78" s="172"/>
      <c r="KKR78" s="172"/>
      <c r="KKS78" s="172"/>
      <c r="KKT78" s="172"/>
      <c r="KKU78" s="172"/>
      <c r="KKV78" s="172"/>
      <c r="KKW78" s="172"/>
      <c r="KKX78" s="172"/>
      <c r="KKY78" s="172"/>
      <c r="KKZ78" s="172"/>
      <c r="KLA78" s="172"/>
      <c r="KLB78" s="172"/>
      <c r="KLC78" s="172"/>
      <c r="KLD78" s="172"/>
      <c r="KLE78" s="172"/>
      <c r="KLF78" s="172"/>
      <c r="KLG78" s="172"/>
      <c r="KLH78" s="172"/>
      <c r="KLI78" s="172"/>
      <c r="KLJ78" s="172"/>
      <c r="KLK78" s="172"/>
      <c r="KLL78" s="172"/>
      <c r="KLM78" s="172"/>
      <c r="KLN78" s="172"/>
      <c r="KLO78" s="172"/>
      <c r="KLP78" s="172"/>
      <c r="KLQ78" s="172"/>
      <c r="KLR78" s="172"/>
      <c r="KLS78" s="172"/>
      <c r="KLT78" s="172"/>
      <c r="KLU78" s="172"/>
      <c r="KLV78" s="172"/>
      <c r="KLW78" s="172"/>
      <c r="KLX78" s="172"/>
      <c r="KLY78" s="172"/>
      <c r="KLZ78" s="172"/>
      <c r="KMA78" s="172"/>
      <c r="KMB78" s="172"/>
      <c r="KMC78" s="172"/>
      <c r="KMD78" s="172"/>
      <c r="KME78" s="172"/>
      <c r="KMF78" s="172"/>
      <c r="KMG78" s="172"/>
      <c r="KMH78" s="172"/>
      <c r="KMI78" s="172"/>
      <c r="KMJ78" s="172"/>
      <c r="KMK78" s="172"/>
      <c r="KML78" s="172"/>
      <c r="KMM78" s="172"/>
      <c r="KMN78" s="172"/>
      <c r="KMO78" s="172"/>
      <c r="KMP78" s="172"/>
      <c r="KMQ78" s="172"/>
      <c r="KMR78" s="172"/>
      <c r="KMS78" s="172"/>
      <c r="KMT78" s="172"/>
      <c r="KMU78" s="172"/>
      <c r="KMV78" s="172"/>
      <c r="KMW78" s="172"/>
      <c r="KMX78" s="172"/>
      <c r="KMY78" s="172"/>
      <c r="KMZ78" s="172"/>
      <c r="KNA78" s="172"/>
      <c r="KNB78" s="172"/>
      <c r="KNC78" s="172"/>
      <c r="KND78" s="172"/>
      <c r="KNE78" s="172"/>
      <c r="KNF78" s="172"/>
      <c r="KNG78" s="172"/>
      <c r="KNH78" s="172"/>
      <c r="KNI78" s="172"/>
      <c r="KNJ78" s="172"/>
      <c r="KNK78" s="172"/>
      <c r="KNL78" s="172"/>
      <c r="KNM78" s="172"/>
      <c r="KNN78" s="172"/>
      <c r="KNO78" s="172"/>
      <c r="KNP78" s="172"/>
      <c r="KNQ78" s="172"/>
      <c r="KNR78" s="172"/>
      <c r="KNS78" s="172"/>
      <c r="KNT78" s="172"/>
      <c r="KNU78" s="172"/>
      <c r="KNV78" s="172"/>
      <c r="KNW78" s="172"/>
      <c r="KNX78" s="172"/>
      <c r="KNY78" s="172"/>
      <c r="KNZ78" s="172"/>
      <c r="KOA78" s="172"/>
      <c r="KOB78" s="172"/>
      <c r="KOC78" s="172"/>
      <c r="KOD78" s="172"/>
      <c r="KOE78" s="172"/>
      <c r="KOF78" s="172"/>
      <c r="KOG78" s="172"/>
      <c r="KOH78" s="172"/>
      <c r="KOI78" s="172"/>
      <c r="KOJ78" s="172"/>
      <c r="KOK78" s="172"/>
      <c r="KOL78" s="172"/>
      <c r="KOM78" s="172"/>
      <c r="KON78" s="172"/>
      <c r="KOO78" s="172"/>
      <c r="KOP78" s="172"/>
      <c r="KOQ78" s="172"/>
      <c r="KOR78" s="172"/>
      <c r="KOS78" s="172"/>
      <c r="KOT78" s="172"/>
      <c r="KOU78" s="172"/>
      <c r="KOV78" s="172"/>
      <c r="KOW78" s="172"/>
      <c r="KOX78" s="172"/>
      <c r="KOY78" s="172"/>
      <c r="KOZ78" s="172"/>
      <c r="KPA78" s="172"/>
      <c r="KPB78" s="172"/>
      <c r="KPC78" s="172"/>
      <c r="KPD78" s="172"/>
      <c r="KPE78" s="172"/>
      <c r="KPF78" s="172"/>
      <c r="KPG78" s="172"/>
      <c r="KPH78" s="172"/>
      <c r="KPI78" s="172"/>
      <c r="KPJ78" s="172"/>
      <c r="KPK78" s="172"/>
      <c r="KPL78" s="172"/>
      <c r="KPM78" s="172"/>
      <c r="KPN78" s="172"/>
      <c r="KPO78" s="172"/>
      <c r="KPP78" s="172"/>
      <c r="KPQ78" s="172"/>
      <c r="KPR78" s="172"/>
      <c r="KPS78" s="172"/>
      <c r="KPT78" s="172"/>
      <c r="KPU78" s="172"/>
      <c r="KPV78" s="172"/>
      <c r="KPW78" s="172"/>
      <c r="KPX78" s="172"/>
      <c r="KPY78" s="172"/>
      <c r="KPZ78" s="172"/>
      <c r="KQA78" s="172"/>
      <c r="KQB78" s="172"/>
      <c r="KQC78" s="172"/>
      <c r="KQD78" s="172"/>
      <c r="KQE78" s="172"/>
      <c r="KQF78" s="172"/>
      <c r="KQG78" s="172"/>
      <c r="KQH78" s="172"/>
      <c r="KQI78" s="172"/>
      <c r="KQJ78" s="172"/>
      <c r="KQK78" s="172"/>
      <c r="KQL78" s="172"/>
      <c r="KQM78" s="172"/>
      <c r="KQN78" s="172"/>
      <c r="KQO78" s="172"/>
      <c r="KQP78" s="172"/>
      <c r="KQQ78" s="172"/>
      <c r="KQR78" s="172"/>
      <c r="KQS78" s="172"/>
      <c r="KQT78" s="172"/>
      <c r="KQU78" s="172"/>
      <c r="KQV78" s="172"/>
      <c r="KQW78" s="172"/>
      <c r="KQX78" s="172"/>
      <c r="KQY78" s="172"/>
      <c r="KQZ78" s="172"/>
      <c r="KRA78" s="172"/>
      <c r="KRB78" s="172"/>
      <c r="KRC78" s="172"/>
      <c r="KRD78" s="172"/>
      <c r="KRE78" s="172"/>
      <c r="KRF78" s="172"/>
      <c r="KRG78" s="172"/>
      <c r="KRH78" s="172"/>
      <c r="KRI78" s="172"/>
      <c r="KRJ78" s="172"/>
      <c r="KRK78" s="172"/>
      <c r="KRL78" s="172"/>
      <c r="KRM78" s="172"/>
      <c r="KRN78" s="172"/>
      <c r="KRO78" s="172"/>
      <c r="KRP78" s="172"/>
      <c r="KRQ78" s="172"/>
      <c r="KRR78" s="172"/>
      <c r="KRS78" s="172"/>
      <c r="KRT78" s="172"/>
      <c r="KRU78" s="172"/>
      <c r="KRV78" s="172"/>
      <c r="KRW78" s="172"/>
      <c r="KRX78" s="172"/>
      <c r="KRY78" s="172"/>
      <c r="KRZ78" s="172"/>
      <c r="KSA78" s="172"/>
      <c r="KSB78" s="172"/>
      <c r="KSC78" s="172"/>
      <c r="KSD78" s="172"/>
      <c r="KSE78" s="172"/>
      <c r="KSF78" s="172"/>
      <c r="KSG78" s="172"/>
      <c r="KSH78" s="172"/>
      <c r="KSI78" s="172"/>
      <c r="KSJ78" s="172"/>
      <c r="KSK78" s="172"/>
      <c r="KSL78" s="172"/>
      <c r="KSM78" s="172"/>
      <c r="KSN78" s="172"/>
      <c r="KSO78" s="172"/>
      <c r="KSP78" s="172"/>
      <c r="KSQ78" s="172"/>
      <c r="KSR78" s="172"/>
      <c r="KSS78" s="172"/>
      <c r="KST78" s="172"/>
      <c r="KSU78" s="172"/>
      <c r="KSV78" s="172"/>
      <c r="KSW78" s="172"/>
      <c r="KSX78" s="172"/>
      <c r="KSY78" s="172"/>
      <c r="KSZ78" s="172"/>
      <c r="KTA78" s="172"/>
      <c r="KTB78" s="172"/>
      <c r="KTC78" s="172"/>
      <c r="KTD78" s="172"/>
      <c r="KTE78" s="172"/>
      <c r="KTF78" s="172"/>
      <c r="KTG78" s="172"/>
      <c r="KTH78" s="172"/>
      <c r="KTI78" s="172"/>
      <c r="KTJ78" s="172"/>
      <c r="KTK78" s="172"/>
      <c r="KTL78" s="172"/>
      <c r="KTM78" s="172"/>
      <c r="KTN78" s="172"/>
      <c r="KTO78" s="172"/>
      <c r="KTP78" s="172"/>
      <c r="KTQ78" s="172"/>
      <c r="KTR78" s="172"/>
      <c r="KTS78" s="172"/>
      <c r="KTT78" s="172"/>
      <c r="KTU78" s="172"/>
      <c r="KTV78" s="172"/>
      <c r="KTW78" s="172"/>
      <c r="KTX78" s="172"/>
      <c r="KTY78" s="172"/>
      <c r="KTZ78" s="172"/>
      <c r="KUA78" s="172"/>
      <c r="KUB78" s="172"/>
      <c r="KUC78" s="172"/>
      <c r="KUD78" s="172"/>
      <c r="KUE78" s="172"/>
      <c r="KUF78" s="172"/>
      <c r="KUG78" s="172"/>
      <c r="KUH78" s="172"/>
      <c r="KUI78" s="172"/>
      <c r="KUJ78" s="172"/>
      <c r="KUK78" s="172"/>
      <c r="KUL78" s="172"/>
      <c r="KUM78" s="172"/>
      <c r="KUN78" s="172"/>
      <c r="KUO78" s="172"/>
      <c r="KUP78" s="172"/>
      <c r="KUQ78" s="172"/>
      <c r="KUR78" s="172"/>
      <c r="KUS78" s="172"/>
      <c r="KUT78" s="172"/>
      <c r="KUU78" s="172"/>
      <c r="KUV78" s="172"/>
      <c r="KUW78" s="172"/>
      <c r="KUX78" s="172"/>
      <c r="KUY78" s="172"/>
      <c r="KUZ78" s="172"/>
      <c r="KVA78" s="172"/>
      <c r="KVB78" s="172"/>
      <c r="KVC78" s="172"/>
      <c r="KVD78" s="172"/>
      <c r="KVE78" s="172"/>
      <c r="KVF78" s="172"/>
      <c r="KVG78" s="172"/>
      <c r="KVH78" s="172"/>
      <c r="KVI78" s="172"/>
      <c r="KVJ78" s="172"/>
      <c r="KVK78" s="172"/>
      <c r="KVL78" s="172"/>
      <c r="KVM78" s="172"/>
      <c r="KVN78" s="172"/>
      <c r="KVO78" s="172"/>
      <c r="KVP78" s="172"/>
      <c r="KVQ78" s="172"/>
      <c r="KVR78" s="172"/>
      <c r="KVS78" s="172"/>
      <c r="KVT78" s="172"/>
      <c r="KVU78" s="172"/>
      <c r="KVV78" s="172"/>
      <c r="KVW78" s="172"/>
      <c r="KVX78" s="172"/>
      <c r="KVY78" s="172"/>
      <c r="KVZ78" s="172"/>
      <c r="KWA78" s="172"/>
      <c r="KWB78" s="172"/>
      <c r="KWC78" s="172"/>
      <c r="KWD78" s="172"/>
      <c r="KWE78" s="172"/>
      <c r="KWF78" s="172"/>
      <c r="KWG78" s="172"/>
      <c r="KWH78" s="172"/>
      <c r="KWI78" s="172"/>
      <c r="KWJ78" s="172"/>
      <c r="KWK78" s="172"/>
      <c r="KWL78" s="172"/>
      <c r="KWM78" s="172"/>
      <c r="KWN78" s="172"/>
      <c r="KWO78" s="172"/>
      <c r="KWP78" s="172"/>
      <c r="KWQ78" s="172"/>
      <c r="KWR78" s="172"/>
      <c r="KWS78" s="172"/>
      <c r="KWT78" s="172"/>
      <c r="KWU78" s="172"/>
      <c r="KWV78" s="172"/>
      <c r="KWW78" s="172"/>
      <c r="KWX78" s="172"/>
      <c r="KWY78" s="172"/>
      <c r="KWZ78" s="172"/>
      <c r="KXA78" s="172"/>
      <c r="KXB78" s="172"/>
      <c r="KXC78" s="172"/>
      <c r="KXD78" s="172"/>
      <c r="KXE78" s="172"/>
      <c r="KXF78" s="172"/>
      <c r="KXG78" s="172"/>
      <c r="KXH78" s="172"/>
      <c r="KXI78" s="172"/>
      <c r="KXJ78" s="172"/>
      <c r="KXK78" s="172"/>
      <c r="KXL78" s="172"/>
      <c r="KXM78" s="172"/>
      <c r="KXN78" s="172"/>
      <c r="KXO78" s="172"/>
      <c r="KXP78" s="172"/>
      <c r="KXQ78" s="172"/>
      <c r="KXR78" s="172"/>
      <c r="KXS78" s="172"/>
      <c r="KXT78" s="172"/>
      <c r="KXU78" s="172"/>
      <c r="KXV78" s="172"/>
      <c r="KXW78" s="172"/>
      <c r="KXX78" s="172"/>
      <c r="KXY78" s="172"/>
      <c r="KXZ78" s="172"/>
      <c r="KYA78" s="172"/>
      <c r="KYB78" s="172"/>
      <c r="KYC78" s="172"/>
      <c r="KYD78" s="172"/>
      <c r="KYE78" s="172"/>
      <c r="KYF78" s="172"/>
      <c r="KYG78" s="172"/>
      <c r="KYH78" s="172"/>
      <c r="KYI78" s="172"/>
      <c r="KYJ78" s="172"/>
      <c r="KYK78" s="172"/>
      <c r="KYL78" s="172"/>
      <c r="KYM78" s="172"/>
      <c r="KYN78" s="172"/>
      <c r="KYO78" s="172"/>
      <c r="KYP78" s="172"/>
      <c r="KYQ78" s="172"/>
      <c r="KYR78" s="172"/>
      <c r="KYS78" s="172"/>
      <c r="KYT78" s="172"/>
      <c r="KYU78" s="172"/>
      <c r="KYV78" s="172"/>
      <c r="KYW78" s="172"/>
      <c r="KYX78" s="172"/>
      <c r="KYY78" s="172"/>
      <c r="KYZ78" s="172"/>
      <c r="KZA78" s="172"/>
      <c r="KZB78" s="172"/>
      <c r="KZC78" s="172"/>
      <c r="KZD78" s="172"/>
      <c r="KZE78" s="172"/>
      <c r="KZF78" s="172"/>
      <c r="KZG78" s="172"/>
      <c r="KZH78" s="172"/>
      <c r="KZI78" s="172"/>
      <c r="KZJ78" s="172"/>
      <c r="KZK78" s="172"/>
      <c r="KZL78" s="172"/>
      <c r="KZM78" s="172"/>
      <c r="KZN78" s="172"/>
      <c r="KZO78" s="172"/>
      <c r="KZP78" s="172"/>
      <c r="KZQ78" s="172"/>
      <c r="KZR78" s="172"/>
      <c r="KZS78" s="172"/>
      <c r="KZT78" s="172"/>
      <c r="KZU78" s="172"/>
      <c r="KZV78" s="172"/>
      <c r="KZW78" s="172"/>
      <c r="KZX78" s="172"/>
      <c r="KZY78" s="172"/>
      <c r="KZZ78" s="172"/>
      <c r="LAA78" s="172"/>
      <c r="LAB78" s="172"/>
      <c r="LAC78" s="172"/>
      <c r="LAD78" s="172"/>
      <c r="LAE78" s="172"/>
      <c r="LAF78" s="172"/>
      <c r="LAG78" s="172"/>
      <c r="LAH78" s="172"/>
      <c r="LAI78" s="172"/>
      <c r="LAJ78" s="172"/>
      <c r="LAK78" s="172"/>
      <c r="LAL78" s="172"/>
      <c r="LAM78" s="172"/>
      <c r="LAN78" s="172"/>
      <c r="LAO78" s="172"/>
      <c r="LAP78" s="172"/>
      <c r="LAQ78" s="172"/>
      <c r="LAR78" s="172"/>
      <c r="LAS78" s="172"/>
      <c r="LAT78" s="172"/>
      <c r="LAU78" s="172"/>
      <c r="LAV78" s="172"/>
      <c r="LAW78" s="172"/>
      <c r="LAX78" s="172"/>
      <c r="LAY78" s="172"/>
      <c r="LAZ78" s="172"/>
      <c r="LBA78" s="172"/>
      <c r="LBB78" s="172"/>
      <c r="LBC78" s="172"/>
      <c r="LBD78" s="172"/>
      <c r="LBE78" s="172"/>
      <c r="LBF78" s="172"/>
      <c r="LBG78" s="172"/>
      <c r="LBH78" s="172"/>
      <c r="LBI78" s="172"/>
      <c r="LBJ78" s="172"/>
      <c r="LBK78" s="172"/>
      <c r="LBL78" s="172"/>
      <c r="LBM78" s="172"/>
      <c r="LBN78" s="172"/>
      <c r="LBO78" s="172"/>
      <c r="LBP78" s="172"/>
      <c r="LBQ78" s="172"/>
      <c r="LBR78" s="172"/>
      <c r="LBS78" s="172"/>
      <c r="LBT78" s="172"/>
      <c r="LBU78" s="172"/>
      <c r="LBV78" s="172"/>
      <c r="LBW78" s="172"/>
      <c r="LBX78" s="172"/>
      <c r="LBY78" s="172"/>
      <c r="LBZ78" s="172"/>
      <c r="LCA78" s="172"/>
      <c r="LCB78" s="172"/>
      <c r="LCC78" s="172"/>
      <c r="LCD78" s="172"/>
      <c r="LCE78" s="172"/>
      <c r="LCF78" s="172"/>
      <c r="LCG78" s="172"/>
      <c r="LCH78" s="172"/>
      <c r="LCI78" s="172"/>
      <c r="LCJ78" s="172"/>
      <c r="LCK78" s="172"/>
      <c r="LCL78" s="172"/>
      <c r="LCM78" s="172"/>
      <c r="LCN78" s="172"/>
      <c r="LCO78" s="172"/>
      <c r="LCP78" s="172"/>
      <c r="LCQ78" s="172"/>
      <c r="LCR78" s="172"/>
      <c r="LCS78" s="172"/>
      <c r="LCT78" s="172"/>
      <c r="LCU78" s="172"/>
      <c r="LCV78" s="172"/>
      <c r="LCW78" s="172"/>
      <c r="LCX78" s="172"/>
      <c r="LCY78" s="172"/>
      <c r="LCZ78" s="172"/>
      <c r="LDA78" s="172"/>
      <c r="LDB78" s="172"/>
      <c r="LDC78" s="172"/>
      <c r="LDD78" s="172"/>
      <c r="LDE78" s="172"/>
      <c r="LDF78" s="172"/>
      <c r="LDG78" s="172"/>
      <c r="LDH78" s="172"/>
      <c r="LDI78" s="172"/>
      <c r="LDJ78" s="172"/>
      <c r="LDK78" s="172"/>
      <c r="LDL78" s="172"/>
      <c r="LDM78" s="172"/>
      <c r="LDN78" s="172"/>
      <c r="LDO78" s="172"/>
      <c r="LDP78" s="172"/>
      <c r="LDQ78" s="172"/>
      <c r="LDR78" s="172"/>
      <c r="LDS78" s="172"/>
      <c r="LDT78" s="172"/>
      <c r="LDU78" s="172"/>
      <c r="LDV78" s="172"/>
      <c r="LDW78" s="172"/>
      <c r="LDX78" s="172"/>
      <c r="LDY78" s="172"/>
      <c r="LDZ78" s="172"/>
      <c r="LEA78" s="172"/>
      <c r="LEB78" s="172"/>
      <c r="LEC78" s="172"/>
      <c r="LED78" s="172"/>
      <c r="LEE78" s="172"/>
      <c r="LEF78" s="172"/>
      <c r="LEG78" s="172"/>
      <c r="LEH78" s="172"/>
      <c r="LEI78" s="172"/>
      <c r="LEJ78" s="172"/>
      <c r="LEK78" s="172"/>
      <c r="LEL78" s="172"/>
      <c r="LEM78" s="172"/>
      <c r="LEN78" s="172"/>
      <c r="LEO78" s="172"/>
      <c r="LEP78" s="172"/>
      <c r="LEQ78" s="172"/>
      <c r="LER78" s="172"/>
      <c r="LES78" s="172"/>
      <c r="LET78" s="172"/>
      <c r="LEU78" s="172"/>
      <c r="LEV78" s="172"/>
      <c r="LEW78" s="172"/>
      <c r="LEX78" s="172"/>
      <c r="LEY78" s="172"/>
      <c r="LEZ78" s="172"/>
      <c r="LFA78" s="172"/>
      <c r="LFB78" s="172"/>
      <c r="LFC78" s="172"/>
      <c r="LFD78" s="172"/>
      <c r="LFE78" s="172"/>
      <c r="LFF78" s="172"/>
      <c r="LFG78" s="172"/>
      <c r="LFH78" s="172"/>
      <c r="LFI78" s="172"/>
      <c r="LFJ78" s="172"/>
      <c r="LFK78" s="172"/>
      <c r="LFL78" s="172"/>
      <c r="LFM78" s="172"/>
      <c r="LFN78" s="172"/>
      <c r="LFO78" s="172"/>
      <c r="LFP78" s="172"/>
      <c r="LFQ78" s="172"/>
      <c r="LFR78" s="172"/>
      <c r="LFS78" s="172"/>
      <c r="LFT78" s="172"/>
      <c r="LFU78" s="172"/>
      <c r="LFV78" s="172"/>
      <c r="LFW78" s="172"/>
      <c r="LFX78" s="172"/>
      <c r="LFY78" s="172"/>
      <c r="LFZ78" s="172"/>
      <c r="LGA78" s="172"/>
      <c r="LGB78" s="172"/>
      <c r="LGC78" s="172"/>
      <c r="LGD78" s="172"/>
      <c r="LGE78" s="172"/>
      <c r="LGF78" s="172"/>
      <c r="LGG78" s="172"/>
      <c r="LGH78" s="172"/>
      <c r="LGI78" s="172"/>
      <c r="LGJ78" s="172"/>
      <c r="LGK78" s="172"/>
      <c r="LGL78" s="172"/>
      <c r="LGM78" s="172"/>
      <c r="LGN78" s="172"/>
      <c r="LGO78" s="172"/>
      <c r="LGP78" s="172"/>
      <c r="LGQ78" s="172"/>
      <c r="LGR78" s="172"/>
      <c r="LGS78" s="172"/>
      <c r="LGT78" s="172"/>
      <c r="LGU78" s="172"/>
      <c r="LGV78" s="172"/>
      <c r="LGW78" s="172"/>
      <c r="LGX78" s="172"/>
      <c r="LGY78" s="172"/>
      <c r="LGZ78" s="172"/>
      <c r="LHA78" s="172"/>
      <c r="LHB78" s="172"/>
      <c r="LHC78" s="172"/>
      <c r="LHD78" s="172"/>
      <c r="LHE78" s="172"/>
      <c r="LHF78" s="172"/>
      <c r="LHG78" s="172"/>
      <c r="LHH78" s="172"/>
      <c r="LHI78" s="172"/>
      <c r="LHJ78" s="172"/>
      <c r="LHK78" s="172"/>
      <c r="LHL78" s="172"/>
      <c r="LHM78" s="172"/>
      <c r="LHN78" s="172"/>
      <c r="LHO78" s="172"/>
      <c r="LHP78" s="172"/>
      <c r="LHQ78" s="172"/>
      <c r="LHR78" s="172"/>
      <c r="LHS78" s="172"/>
      <c r="LHT78" s="172"/>
      <c r="LHU78" s="172"/>
      <c r="LHV78" s="172"/>
      <c r="LHW78" s="172"/>
      <c r="LHX78" s="172"/>
      <c r="LHY78" s="172"/>
      <c r="LHZ78" s="172"/>
      <c r="LIA78" s="172"/>
      <c r="LIB78" s="172"/>
      <c r="LIC78" s="172"/>
      <c r="LID78" s="172"/>
      <c r="LIE78" s="172"/>
      <c r="LIF78" s="172"/>
      <c r="LIG78" s="172"/>
      <c r="LIH78" s="172"/>
      <c r="LII78" s="172"/>
      <c r="LIJ78" s="172"/>
      <c r="LIK78" s="172"/>
      <c r="LIL78" s="172"/>
      <c r="LIM78" s="172"/>
      <c r="LIN78" s="172"/>
      <c r="LIO78" s="172"/>
      <c r="LIP78" s="172"/>
      <c r="LIQ78" s="172"/>
      <c r="LIR78" s="172"/>
      <c r="LIS78" s="172"/>
      <c r="LIT78" s="172"/>
      <c r="LIU78" s="172"/>
      <c r="LIV78" s="172"/>
      <c r="LIW78" s="172"/>
      <c r="LIX78" s="172"/>
      <c r="LIY78" s="172"/>
      <c r="LIZ78" s="172"/>
      <c r="LJA78" s="172"/>
      <c r="LJB78" s="172"/>
      <c r="LJC78" s="172"/>
      <c r="LJD78" s="172"/>
      <c r="LJE78" s="172"/>
      <c r="LJF78" s="172"/>
      <c r="LJG78" s="172"/>
      <c r="LJH78" s="172"/>
      <c r="LJI78" s="172"/>
      <c r="LJJ78" s="172"/>
      <c r="LJK78" s="172"/>
      <c r="LJL78" s="172"/>
      <c r="LJM78" s="172"/>
      <c r="LJN78" s="172"/>
      <c r="LJO78" s="172"/>
      <c r="LJP78" s="172"/>
      <c r="LJQ78" s="172"/>
      <c r="LJR78" s="172"/>
      <c r="LJS78" s="172"/>
      <c r="LJT78" s="172"/>
      <c r="LJU78" s="172"/>
      <c r="LJV78" s="172"/>
      <c r="LJW78" s="172"/>
      <c r="LJX78" s="172"/>
      <c r="LJY78" s="172"/>
      <c r="LJZ78" s="172"/>
      <c r="LKA78" s="172"/>
      <c r="LKB78" s="172"/>
      <c r="LKC78" s="172"/>
      <c r="LKD78" s="172"/>
      <c r="LKE78" s="172"/>
      <c r="LKF78" s="172"/>
      <c r="LKG78" s="172"/>
      <c r="LKH78" s="172"/>
      <c r="LKI78" s="172"/>
      <c r="LKJ78" s="172"/>
      <c r="LKK78" s="172"/>
      <c r="LKL78" s="172"/>
      <c r="LKM78" s="172"/>
      <c r="LKN78" s="172"/>
      <c r="LKO78" s="172"/>
      <c r="LKP78" s="172"/>
      <c r="LKQ78" s="172"/>
      <c r="LKR78" s="172"/>
      <c r="LKS78" s="172"/>
      <c r="LKT78" s="172"/>
      <c r="LKU78" s="172"/>
      <c r="LKV78" s="172"/>
      <c r="LKW78" s="172"/>
      <c r="LKX78" s="172"/>
      <c r="LKY78" s="172"/>
      <c r="LKZ78" s="172"/>
      <c r="LLA78" s="172"/>
      <c r="LLB78" s="172"/>
      <c r="LLC78" s="172"/>
      <c r="LLD78" s="172"/>
      <c r="LLE78" s="172"/>
      <c r="LLF78" s="172"/>
      <c r="LLG78" s="172"/>
      <c r="LLH78" s="172"/>
      <c r="LLI78" s="172"/>
      <c r="LLJ78" s="172"/>
      <c r="LLK78" s="172"/>
      <c r="LLL78" s="172"/>
      <c r="LLM78" s="172"/>
      <c r="LLN78" s="172"/>
      <c r="LLO78" s="172"/>
      <c r="LLP78" s="172"/>
      <c r="LLQ78" s="172"/>
      <c r="LLR78" s="172"/>
      <c r="LLS78" s="172"/>
      <c r="LLT78" s="172"/>
      <c r="LLU78" s="172"/>
      <c r="LLV78" s="172"/>
      <c r="LLW78" s="172"/>
      <c r="LLX78" s="172"/>
      <c r="LLY78" s="172"/>
      <c r="LLZ78" s="172"/>
      <c r="LMA78" s="172"/>
      <c r="LMB78" s="172"/>
      <c r="LMC78" s="172"/>
      <c r="LMD78" s="172"/>
      <c r="LME78" s="172"/>
      <c r="LMF78" s="172"/>
      <c r="LMG78" s="172"/>
      <c r="LMH78" s="172"/>
      <c r="LMI78" s="172"/>
      <c r="LMJ78" s="172"/>
      <c r="LMK78" s="172"/>
      <c r="LML78" s="172"/>
      <c r="LMM78" s="172"/>
      <c r="LMN78" s="172"/>
      <c r="LMO78" s="172"/>
      <c r="LMP78" s="172"/>
      <c r="LMQ78" s="172"/>
      <c r="LMR78" s="172"/>
      <c r="LMS78" s="172"/>
      <c r="LMT78" s="172"/>
      <c r="LMU78" s="172"/>
      <c r="LMV78" s="172"/>
      <c r="LMW78" s="172"/>
      <c r="LMX78" s="172"/>
      <c r="LMY78" s="172"/>
      <c r="LMZ78" s="172"/>
      <c r="LNA78" s="172"/>
      <c r="LNB78" s="172"/>
      <c r="LNC78" s="172"/>
      <c r="LND78" s="172"/>
      <c r="LNE78" s="172"/>
      <c r="LNF78" s="172"/>
      <c r="LNG78" s="172"/>
      <c r="LNH78" s="172"/>
      <c r="LNI78" s="172"/>
      <c r="LNJ78" s="172"/>
      <c r="LNK78" s="172"/>
      <c r="LNL78" s="172"/>
      <c r="LNM78" s="172"/>
      <c r="LNN78" s="172"/>
      <c r="LNO78" s="172"/>
      <c r="LNP78" s="172"/>
      <c r="LNQ78" s="172"/>
      <c r="LNR78" s="172"/>
      <c r="LNS78" s="172"/>
      <c r="LNT78" s="172"/>
      <c r="LNU78" s="172"/>
      <c r="LNV78" s="172"/>
      <c r="LNW78" s="172"/>
      <c r="LNX78" s="172"/>
      <c r="LNY78" s="172"/>
      <c r="LNZ78" s="172"/>
      <c r="LOA78" s="172"/>
      <c r="LOB78" s="172"/>
      <c r="LOC78" s="172"/>
      <c r="LOD78" s="172"/>
      <c r="LOE78" s="172"/>
      <c r="LOF78" s="172"/>
      <c r="LOG78" s="172"/>
      <c r="LOH78" s="172"/>
      <c r="LOI78" s="172"/>
      <c r="LOJ78" s="172"/>
      <c r="LOK78" s="172"/>
      <c r="LOL78" s="172"/>
      <c r="LOM78" s="172"/>
      <c r="LON78" s="172"/>
      <c r="LOO78" s="172"/>
      <c r="LOP78" s="172"/>
      <c r="LOQ78" s="172"/>
      <c r="LOR78" s="172"/>
      <c r="LOS78" s="172"/>
      <c r="LOT78" s="172"/>
      <c r="LOU78" s="172"/>
      <c r="LOV78" s="172"/>
      <c r="LOW78" s="172"/>
      <c r="LOX78" s="172"/>
      <c r="LOY78" s="172"/>
      <c r="LOZ78" s="172"/>
      <c r="LPA78" s="172"/>
      <c r="LPB78" s="172"/>
      <c r="LPC78" s="172"/>
      <c r="LPD78" s="172"/>
      <c r="LPE78" s="172"/>
      <c r="LPF78" s="172"/>
      <c r="LPG78" s="172"/>
      <c r="LPH78" s="172"/>
      <c r="LPI78" s="172"/>
      <c r="LPJ78" s="172"/>
      <c r="LPK78" s="172"/>
      <c r="LPL78" s="172"/>
      <c r="LPM78" s="172"/>
      <c r="LPN78" s="172"/>
      <c r="LPO78" s="172"/>
      <c r="LPP78" s="172"/>
      <c r="LPQ78" s="172"/>
      <c r="LPR78" s="172"/>
      <c r="LPS78" s="172"/>
      <c r="LPT78" s="172"/>
      <c r="LPU78" s="172"/>
      <c r="LPV78" s="172"/>
      <c r="LPW78" s="172"/>
      <c r="LPX78" s="172"/>
      <c r="LPY78" s="172"/>
      <c r="LPZ78" s="172"/>
      <c r="LQA78" s="172"/>
      <c r="LQB78" s="172"/>
      <c r="LQC78" s="172"/>
      <c r="LQD78" s="172"/>
      <c r="LQE78" s="172"/>
      <c r="LQF78" s="172"/>
      <c r="LQG78" s="172"/>
      <c r="LQH78" s="172"/>
      <c r="LQI78" s="172"/>
      <c r="LQJ78" s="172"/>
      <c r="LQK78" s="172"/>
      <c r="LQL78" s="172"/>
      <c r="LQM78" s="172"/>
      <c r="LQN78" s="172"/>
      <c r="LQO78" s="172"/>
      <c r="LQP78" s="172"/>
      <c r="LQQ78" s="172"/>
      <c r="LQR78" s="172"/>
      <c r="LQS78" s="172"/>
      <c r="LQT78" s="172"/>
      <c r="LQU78" s="172"/>
      <c r="LQV78" s="172"/>
      <c r="LQW78" s="172"/>
      <c r="LQX78" s="172"/>
      <c r="LQY78" s="172"/>
      <c r="LQZ78" s="172"/>
      <c r="LRA78" s="172"/>
      <c r="LRB78" s="172"/>
      <c r="LRC78" s="172"/>
      <c r="LRD78" s="172"/>
      <c r="LRE78" s="172"/>
      <c r="LRF78" s="172"/>
      <c r="LRG78" s="172"/>
      <c r="LRH78" s="172"/>
      <c r="LRI78" s="172"/>
      <c r="LRJ78" s="172"/>
      <c r="LRK78" s="172"/>
      <c r="LRL78" s="172"/>
      <c r="LRM78" s="172"/>
      <c r="LRN78" s="172"/>
      <c r="LRO78" s="172"/>
      <c r="LRP78" s="172"/>
      <c r="LRQ78" s="172"/>
      <c r="LRR78" s="172"/>
      <c r="LRS78" s="172"/>
      <c r="LRT78" s="172"/>
      <c r="LRU78" s="172"/>
      <c r="LRV78" s="172"/>
      <c r="LRW78" s="172"/>
      <c r="LRX78" s="172"/>
      <c r="LRY78" s="172"/>
      <c r="LRZ78" s="172"/>
      <c r="LSA78" s="172"/>
      <c r="LSB78" s="172"/>
      <c r="LSC78" s="172"/>
      <c r="LSD78" s="172"/>
      <c r="LSE78" s="172"/>
      <c r="LSF78" s="172"/>
      <c r="LSG78" s="172"/>
      <c r="LSH78" s="172"/>
      <c r="LSI78" s="172"/>
      <c r="LSJ78" s="172"/>
      <c r="LSK78" s="172"/>
      <c r="LSL78" s="172"/>
      <c r="LSM78" s="172"/>
      <c r="LSN78" s="172"/>
      <c r="LSO78" s="172"/>
      <c r="LSP78" s="172"/>
      <c r="LSQ78" s="172"/>
      <c r="LSR78" s="172"/>
      <c r="LSS78" s="172"/>
      <c r="LST78" s="172"/>
      <c r="LSU78" s="172"/>
      <c r="LSV78" s="172"/>
      <c r="LSW78" s="172"/>
      <c r="LSX78" s="172"/>
      <c r="LSY78" s="172"/>
      <c r="LSZ78" s="172"/>
      <c r="LTA78" s="172"/>
      <c r="LTB78" s="172"/>
      <c r="LTC78" s="172"/>
      <c r="LTD78" s="172"/>
      <c r="LTE78" s="172"/>
      <c r="LTF78" s="172"/>
      <c r="LTG78" s="172"/>
      <c r="LTH78" s="172"/>
      <c r="LTI78" s="172"/>
      <c r="LTJ78" s="172"/>
      <c r="LTK78" s="172"/>
      <c r="LTL78" s="172"/>
      <c r="LTM78" s="172"/>
      <c r="LTN78" s="172"/>
      <c r="LTO78" s="172"/>
      <c r="LTP78" s="172"/>
      <c r="LTQ78" s="172"/>
      <c r="LTR78" s="172"/>
      <c r="LTS78" s="172"/>
      <c r="LTT78" s="172"/>
      <c r="LTU78" s="172"/>
      <c r="LTV78" s="172"/>
      <c r="LTW78" s="172"/>
      <c r="LTX78" s="172"/>
      <c r="LTY78" s="172"/>
      <c r="LTZ78" s="172"/>
      <c r="LUA78" s="172"/>
      <c r="LUB78" s="172"/>
      <c r="LUC78" s="172"/>
      <c r="LUD78" s="172"/>
      <c r="LUE78" s="172"/>
      <c r="LUF78" s="172"/>
      <c r="LUG78" s="172"/>
      <c r="LUH78" s="172"/>
      <c r="LUI78" s="172"/>
      <c r="LUJ78" s="172"/>
      <c r="LUK78" s="172"/>
      <c r="LUL78" s="172"/>
      <c r="LUM78" s="172"/>
      <c r="LUN78" s="172"/>
      <c r="LUO78" s="172"/>
      <c r="LUP78" s="172"/>
      <c r="LUQ78" s="172"/>
      <c r="LUR78" s="172"/>
      <c r="LUS78" s="172"/>
      <c r="LUT78" s="172"/>
      <c r="LUU78" s="172"/>
      <c r="LUV78" s="172"/>
      <c r="LUW78" s="172"/>
      <c r="LUX78" s="172"/>
      <c r="LUY78" s="172"/>
      <c r="LUZ78" s="172"/>
      <c r="LVA78" s="172"/>
      <c r="LVB78" s="172"/>
      <c r="LVC78" s="172"/>
      <c r="LVD78" s="172"/>
      <c r="LVE78" s="172"/>
      <c r="LVF78" s="172"/>
      <c r="LVG78" s="172"/>
      <c r="LVH78" s="172"/>
      <c r="LVI78" s="172"/>
      <c r="LVJ78" s="172"/>
      <c r="LVK78" s="172"/>
      <c r="LVL78" s="172"/>
      <c r="LVM78" s="172"/>
      <c r="LVN78" s="172"/>
      <c r="LVO78" s="172"/>
      <c r="LVP78" s="172"/>
      <c r="LVQ78" s="172"/>
      <c r="LVR78" s="172"/>
      <c r="LVS78" s="172"/>
      <c r="LVT78" s="172"/>
      <c r="LVU78" s="172"/>
      <c r="LVV78" s="172"/>
      <c r="LVW78" s="172"/>
      <c r="LVX78" s="172"/>
      <c r="LVY78" s="172"/>
      <c r="LVZ78" s="172"/>
      <c r="LWA78" s="172"/>
      <c r="LWB78" s="172"/>
      <c r="LWC78" s="172"/>
      <c r="LWD78" s="172"/>
      <c r="LWE78" s="172"/>
      <c r="LWF78" s="172"/>
      <c r="LWG78" s="172"/>
      <c r="LWH78" s="172"/>
      <c r="LWI78" s="172"/>
      <c r="LWJ78" s="172"/>
      <c r="LWK78" s="172"/>
      <c r="LWL78" s="172"/>
      <c r="LWM78" s="172"/>
      <c r="LWN78" s="172"/>
      <c r="LWO78" s="172"/>
      <c r="LWP78" s="172"/>
      <c r="LWQ78" s="172"/>
      <c r="LWR78" s="172"/>
      <c r="LWS78" s="172"/>
      <c r="LWT78" s="172"/>
      <c r="LWU78" s="172"/>
      <c r="LWV78" s="172"/>
      <c r="LWW78" s="172"/>
      <c r="LWX78" s="172"/>
      <c r="LWY78" s="172"/>
      <c r="LWZ78" s="172"/>
      <c r="LXA78" s="172"/>
      <c r="LXB78" s="172"/>
      <c r="LXC78" s="172"/>
      <c r="LXD78" s="172"/>
      <c r="LXE78" s="172"/>
      <c r="LXF78" s="172"/>
      <c r="LXG78" s="172"/>
      <c r="LXH78" s="172"/>
      <c r="LXI78" s="172"/>
      <c r="LXJ78" s="172"/>
      <c r="LXK78" s="172"/>
      <c r="LXL78" s="172"/>
      <c r="LXM78" s="172"/>
      <c r="LXN78" s="172"/>
      <c r="LXO78" s="172"/>
      <c r="LXP78" s="172"/>
      <c r="LXQ78" s="172"/>
      <c r="LXR78" s="172"/>
      <c r="LXS78" s="172"/>
      <c r="LXT78" s="172"/>
      <c r="LXU78" s="172"/>
      <c r="LXV78" s="172"/>
      <c r="LXW78" s="172"/>
      <c r="LXX78" s="172"/>
      <c r="LXY78" s="172"/>
      <c r="LXZ78" s="172"/>
      <c r="LYA78" s="172"/>
      <c r="LYB78" s="172"/>
      <c r="LYC78" s="172"/>
      <c r="LYD78" s="172"/>
      <c r="LYE78" s="172"/>
      <c r="LYF78" s="172"/>
      <c r="LYG78" s="172"/>
      <c r="LYH78" s="172"/>
      <c r="LYI78" s="172"/>
      <c r="LYJ78" s="172"/>
      <c r="LYK78" s="172"/>
      <c r="LYL78" s="172"/>
      <c r="LYM78" s="172"/>
      <c r="LYN78" s="172"/>
      <c r="LYO78" s="172"/>
      <c r="LYP78" s="172"/>
      <c r="LYQ78" s="172"/>
      <c r="LYR78" s="172"/>
      <c r="LYS78" s="172"/>
      <c r="LYT78" s="172"/>
      <c r="LYU78" s="172"/>
      <c r="LYV78" s="172"/>
      <c r="LYW78" s="172"/>
      <c r="LYX78" s="172"/>
      <c r="LYY78" s="172"/>
      <c r="LYZ78" s="172"/>
      <c r="LZA78" s="172"/>
      <c r="LZB78" s="172"/>
      <c r="LZC78" s="172"/>
      <c r="LZD78" s="172"/>
      <c r="LZE78" s="172"/>
      <c r="LZF78" s="172"/>
      <c r="LZG78" s="172"/>
      <c r="LZH78" s="172"/>
      <c r="LZI78" s="172"/>
      <c r="LZJ78" s="172"/>
      <c r="LZK78" s="172"/>
      <c r="LZL78" s="172"/>
      <c r="LZM78" s="172"/>
      <c r="LZN78" s="172"/>
      <c r="LZO78" s="172"/>
      <c r="LZP78" s="172"/>
      <c r="LZQ78" s="172"/>
      <c r="LZR78" s="172"/>
      <c r="LZS78" s="172"/>
      <c r="LZT78" s="172"/>
      <c r="LZU78" s="172"/>
      <c r="LZV78" s="172"/>
      <c r="LZW78" s="172"/>
      <c r="LZX78" s="172"/>
      <c r="LZY78" s="172"/>
      <c r="LZZ78" s="172"/>
      <c r="MAA78" s="172"/>
      <c r="MAB78" s="172"/>
      <c r="MAC78" s="172"/>
      <c r="MAD78" s="172"/>
      <c r="MAE78" s="172"/>
      <c r="MAF78" s="172"/>
      <c r="MAG78" s="172"/>
      <c r="MAH78" s="172"/>
      <c r="MAI78" s="172"/>
      <c r="MAJ78" s="172"/>
      <c r="MAK78" s="172"/>
      <c r="MAL78" s="172"/>
      <c r="MAM78" s="172"/>
      <c r="MAN78" s="172"/>
      <c r="MAO78" s="172"/>
      <c r="MAP78" s="172"/>
      <c r="MAQ78" s="172"/>
      <c r="MAR78" s="172"/>
      <c r="MAS78" s="172"/>
      <c r="MAT78" s="172"/>
      <c r="MAU78" s="172"/>
      <c r="MAV78" s="172"/>
      <c r="MAW78" s="172"/>
      <c r="MAX78" s="172"/>
      <c r="MAY78" s="172"/>
      <c r="MAZ78" s="172"/>
      <c r="MBA78" s="172"/>
      <c r="MBB78" s="172"/>
      <c r="MBC78" s="172"/>
      <c r="MBD78" s="172"/>
      <c r="MBE78" s="172"/>
      <c r="MBF78" s="172"/>
      <c r="MBG78" s="172"/>
      <c r="MBH78" s="172"/>
      <c r="MBI78" s="172"/>
      <c r="MBJ78" s="172"/>
      <c r="MBK78" s="172"/>
      <c r="MBL78" s="172"/>
      <c r="MBM78" s="172"/>
      <c r="MBN78" s="172"/>
      <c r="MBO78" s="172"/>
      <c r="MBP78" s="172"/>
      <c r="MBQ78" s="172"/>
      <c r="MBR78" s="172"/>
      <c r="MBS78" s="172"/>
      <c r="MBT78" s="172"/>
      <c r="MBU78" s="172"/>
      <c r="MBV78" s="172"/>
      <c r="MBW78" s="172"/>
      <c r="MBX78" s="172"/>
      <c r="MBY78" s="172"/>
      <c r="MBZ78" s="172"/>
      <c r="MCA78" s="172"/>
      <c r="MCB78" s="172"/>
      <c r="MCC78" s="172"/>
      <c r="MCD78" s="172"/>
      <c r="MCE78" s="172"/>
      <c r="MCF78" s="172"/>
      <c r="MCG78" s="172"/>
      <c r="MCH78" s="172"/>
      <c r="MCI78" s="172"/>
      <c r="MCJ78" s="172"/>
      <c r="MCK78" s="172"/>
      <c r="MCL78" s="172"/>
      <c r="MCM78" s="172"/>
      <c r="MCN78" s="172"/>
      <c r="MCO78" s="172"/>
      <c r="MCP78" s="172"/>
      <c r="MCQ78" s="172"/>
      <c r="MCR78" s="172"/>
      <c r="MCS78" s="172"/>
      <c r="MCT78" s="172"/>
      <c r="MCU78" s="172"/>
      <c r="MCV78" s="172"/>
      <c r="MCW78" s="172"/>
      <c r="MCX78" s="172"/>
      <c r="MCY78" s="172"/>
      <c r="MCZ78" s="172"/>
      <c r="MDA78" s="172"/>
      <c r="MDB78" s="172"/>
      <c r="MDC78" s="172"/>
      <c r="MDD78" s="172"/>
      <c r="MDE78" s="172"/>
      <c r="MDF78" s="172"/>
      <c r="MDG78" s="172"/>
      <c r="MDH78" s="172"/>
      <c r="MDI78" s="172"/>
      <c r="MDJ78" s="172"/>
      <c r="MDK78" s="172"/>
      <c r="MDL78" s="172"/>
      <c r="MDM78" s="172"/>
      <c r="MDN78" s="172"/>
      <c r="MDO78" s="172"/>
      <c r="MDP78" s="172"/>
      <c r="MDQ78" s="172"/>
      <c r="MDR78" s="172"/>
      <c r="MDS78" s="172"/>
      <c r="MDT78" s="172"/>
      <c r="MDU78" s="172"/>
      <c r="MDV78" s="172"/>
      <c r="MDW78" s="172"/>
      <c r="MDX78" s="172"/>
      <c r="MDY78" s="172"/>
      <c r="MDZ78" s="172"/>
      <c r="MEA78" s="172"/>
      <c r="MEB78" s="172"/>
      <c r="MEC78" s="172"/>
      <c r="MED78" s="172"/>
      <c r="MEE78" s="172"/>
      <c r="MEF78" s="172"/>
      <c r="MEG78" s="172"/>
      <c r="MEH78" s="172"/>
      <c r="MEI78" s="172"/>
      <c r="MEJ78" s="172"/>
      <c r="MEK78" s="172"/>
      <c r="MEL78" s="172"/>
      <c r="MEM78" s="172"/>
      <c r="MEN78" s="172"/>
      <c r="MEO78" s="172"/>
      <c r="MEP78" s="172"/>
      <c r="MEQ78" s="172"/>
      <c r="MER78" s="172"/>
      <c r="MES78" s="172"/>
      <c r="MET78" s="172"/>
      <c r="MEU78" s="172"/>
      <c r="MEV78" s="172"/>
      <c r="MEW78" s="172"/>
      <c r="MEX78" s="172"/>
      <c r="MEY78" s="172"/>
      <c r="MEZ78" s="172"/>
      <c r="MFA78" s="172"/>
      <c r="MFB78" s="172"/>
      <c r="MFC78" s="172"/>
      <c r="MFD78" s="172"/>
      <c r="MFE78" s="172"/>
      <c r="MFF78" s="172"/>
      <c r="MFG78" s="172"/>
      <c r="MFH78" s="172"/>
      <c r="MFI78" s="172"/>
      <c r="MFJ78" s="172"/>
      <c r="MFK78" s="172"/>
      <c r="MFL78" s="172"/>
      <c r="MFM78" s="172"/>
      <c r="MFN78" s="172"/>
      <c r="MFO78" s="172"/>
      <c r="MFP78" s="172"/>
      <c r="MFQ78" s="172"/>
      <c r="MFR78" s="172"/>
      <c r="MFS78" s="172"/>
      <c r="MFT78" s="172"/>
      <c r="MFU78" s="172"/>
      <c r="MFV78" s="172"/>
      <c r="MFW78" s="172"/>
      <c r="MFX78" s="172"/>
      <c r="MFY78" s="172"/>
      <c r="MFZ78" s="172"/>
      <c r="MGA78" s="172"/>
      <c r="MGB78" s="172"/>
      <c r="MGC78" s="172"/>
      <c r="MGD78" s="172"/>
      <c r="MGE78" s="172"/>
      <c r="MGF78" s="172"/>
      <c r="MGG78" s="172"/>
      <c r="MGH78" s="172"/>
      <c r="MGI78" s="172"/>
      <c r="MGJ78" s="172"/>
      <c r="MGK78" s="172"/>
      <c r="MGL78" s="172"/>
      <c r="MGM78" s="172"/>
      <c r="MGN78" s="172"/>
      <c r="MGO78" s="172"/>
      <c r="MGP78" s="172"/>
      <c r="MGQ78" s="172"/>
      <c r="MGR78" s="172"/>
      <c r="MGS78" s="172"/>
      <c r="MGT78" s="172"/>
      <c r="MGU78" s="172"/>
      <c r="MGV78" s="172"/>
      <c r="MGW78" s="172"/>
      <c r="MGX78" s="172"/>
      <c r="MGY78" s="172"/>
      <c r="MGZ78" s="172"/>
      <c r="MHA78" s="172"/>
      <c r="MHB78" s="172"/>
      <c r="MHC78" s="172"/>
      <c r="MHD78" s="172"/>
      <c r="MHE78" s="172"/>
      <c r="MHF78" s="172"/>
      <c r="MHG78" s="172"/>
      <c r="MHH78" s="172"/>
      <c r="MHI78" s="172"/>
      <c r="MHJ78" s="172"/>
      <c r="MHK78" s="172"/>
      <c r="MHL78" s="172"/>
      <c r="MHM78" s="172"/>
      <c r="MHN78" s="172"/>
      <c r="MHO78" s="172"/>
      <c r="MHP78" s="172"/>
      <c r="MHQ78" s="172"/>
      <c r="MHR78" s="172"/>
      <c r="MHS78" s="172"/>
      <c r="MHT78" s="172"/>
      <c r="MHU78" s="172"/>
      <c r="MHV78" s="172"/>
      <c r="MHW78" s="172"/>
      <c r="MHX78" s="172"/>
      <c r="MHY78" s="172"/>
      <c r="MHZ78" s="172"/>
      <c r="MIA78" s="172"/>
      <c r="MIB78" s="172"/>
      <c r="MIC78" s="172"/>
      <c r="MID78" s="172"/>
      <c r="MIE78" s="172"/>
      <c r="MIF78" s="172"/>
      <c r="MIG78" s="172"/>
      <c r="MIH78" s="172"/>
      <c r="MII78" s="172"/>
      <c r="MIJ78" s="172"/>
      <c r="MIK78" s="172"/>
      <c r="MIL78" s="172"/>
      <c r="MIM78" s="172"/>
      <c r="MIN78" s="172"/>
      <c r="MIO78" s="172"/>
      <c r="MIP78" s="172"/>
      <c r="MIQ78" s="172"/>
      <c r="MIR78" s="172"/>
      <c r="MIS78" s="172"/>
      <c r="MIT78" s="172"/>
      <c r="MIU78" s="172"/>
      <c r="MIV78" s="172"/>
      <c r="MIW78" s="172"/>
      <c r="MIX78" s="172"/>
      <c r="MIY78" s="172"/>
      <c r="MIZ78" s="172"/>
      <c r="MJA78" s="172"/>
      <c r="MJB78" s="172"/>
      <c r="MJC78" s="172"/>
      <c r="MJD78" s="172"/>
      <c r="MJE78" s="172"/>
      <c r="MJF78" s="172"/>
      <c r="MJG78" s="172"/>
      <c r="MJH78" s="172"/>
      <c r="MJI78" s="172"/>
      <c r="MJJ78" s="172"/>
      <c r="MJK78" s="172"/>
      <c r="MJL78" s="172"/>
      <c r="MJM78" s="172"/>
      <c r="MJN78" s="172"/>
      <c r="MJO78" s="172"/>
      <c r="MJP78" s="172"/>
      <c r="MJQ78" s="172"/>
      <c r="MJR78" s="172"/>
      <c r="MJS78" s="172"/>
      <c r="MJT78" s="172"/>
      <c r="MJU78" s="172"/>
      <c r="MJV78" s="172"/>
      <c r="MJW78" s="172"/>
      <c r="MJX78" s="172"/>
      <c r="MJY78" s="172"/>
      <c r="MJZ78" s="172"/>
      <c r="MKA78" s="172"/>
      <c r="MKB78" s="172"/>
      <c r="MKC78" s="172"/>
      <c r="MKD78" s="172"/>
      <c r="MKE78" s="172"/>
      <c r="MKF78" s="172"/>
      <c r="MKG78" s="172"/>
      <c r="MKH78" s="172"/>
      <c r="MKI78" s="172"/>
      <c r="MKJ78" s="172"/>
      <c r="MKK78" s="172"/>
      <c r="MKL78" s="172"/>
      <c r="MKM78" s="172"/>
      <c r="MKN78" s="172"/>
      <c r="MKO78" s="172"/>
      <c r="MKP78" s="172"/>
      <c r="MKQ78" s="172"/>
      <c r="MKR78" s="172"/>
      <c r="MKS78" s="172"/>
      <c r="MKT78" s="172"/>
      <c r="MKU78" s="172"/>
      <c r="MKV78" s="172"/>
      <c r="MKW78" s="172"/>
      <c r="MKX78" s="172"/>
      <c r="MKY78" s="172"/>
      <c r="MKZ78" s="172"/>
      <c r="MLA78" s="172"/>
      <c r="MLB78" s="172"/>
      <c r="MLC78" s="172"/>
      <c r="MLD78" s="172"/>
      <c r="MLE78" s="172"/>
      <c r="MLF78" s="172"/>
      <c r="MLG78" s="172"/>
      <c r="MLH78" s="172"/>
      <c r="MLI78" s="172"/>
      <c r="MLJ78" s="172"/>
      <c r="MLK78" s="172"/>
      <c r="MLL78" s="172"/>
      <c r="MLM78" s="172"/>
      <c r="MLN78" s="172"/>
      <c r="MLO78" s="172"/>
      <c r="MLP78" s="172"/>
      <c r="MLQ78" s="172"/>
      <c r="MLR78" s="172"/>
      <c r="MLS78" s="172"/>
      <c r="MLT78" s="172"/>
      <c r="MLU78" s="172"/>
      <c r="MLV78" s="172"/>
      <c r="MLW78" s="172"/>
      <c r="MLX78" s="172"/>
      <c r="MLY78" s="172"/>
      <c r="MLZ78" s="172"/>
      <c r="MMA78" s="172"/>
      <c r="MMB78" s="172"/>
      <c r="MMC78" s="172"/>
      <c r="MMD78" s="172"/>
      <c r="MME78" s="172"/>
      <c r="MMF78" s="172"/>
      <c r="MMG78" s="172"/>
      <c r="MMH78" s="172"/>
      <c r="MMI78" s="172"/>
      <c r="MMJ78" s="172"/>
      <c r="MMK78" s="172"/>
      <c r="MML78" s="172"/>
      <c r="MMM78" s="172"/>
      <c r="MMN78" s="172"/>
      <c r="MMO78" s="172"/>
      <c r="MMP78" s="172"/>
      <c r="MMQ78" s="172"/>
      <c r="MMR78" s="172"/>
      <c r="MMS78" s="172"/>
      <c r="MMT78" s="172"/>
      <c r="MMU78" s="172"/>
      <c r="MMV78" s="172"/>
      <c r="MMW78" s="172"/>
      <c r="MMX78" s="172"/>
      <c r="MMY78" s="172"/>
      <c r="MMZ78" s="172"/>
      <c r="MNA78" s="172"/>
      <c r="MNB78" s="172"/>
      <c r="MNC78" s="172"/>
      <c r="MND78" s="172"/>
      <c r="MNE78" s="172"/>
      <c r="MNF78" s="172"/>
      <c r="MNG78" s="172"/>
      <c r="MNH78" s="172"/>
      <c r="MNI78" s="172"/>
      <c r="MNJ78" s="172"/>
      <c r="MNK78" s="172"/>
      <c r="MNL78" s="172"/>
      <c r="MNM78" s="172"/>
      <c r="MNN78" s="172"/>
      <c r="MNO78" s="172"/>
      <c r="MNP78" s="172"/>
      <c r="MNQ78" s="172"/>
      <c r="MNR78" s="172"/>
      <c r="MNS78" s="172"/>
      <c r="MNT78" s="172"/>
      <c r="MNU78" s="172"/>
      <c r="MNV78" s="172"/>
      <c r="MNW78" s="172"/>
      <c r="MNX78" s="172"/>
      <c r="MNY78" s="172"/>
      <c r="MNZ78" s="172"/>
      <c r="MOA78" s="172"/>
      <c r="MOB78" s="172"/>
      <c r="MOC78" s="172"/>
      <c r="MOD78" s="172"/>
      <c r="MOE78" s="172"/>
      <c r="MOF78" s="172"/>
      <c r="MOG78" s="172"/>
      <c r="MOH78" s="172"/>
      <c r="MOI78" s="172"/>
      <c r="MOJ78" s="172"/>
      <c r="MOK78" s="172"/>
      <c r="MOL78" s="172"/>
      <c r="MOM78" s="172"/>
      <c r="MON78" s="172"/>
      <c r="MOO78" s="172"/>
      <c r="MOP78" s="172"/>
      <c r="MOQ78" s="172"/>
      <c r="MOR78" s="172"/>
      <c r="MOS78" s="172"/>
      <c r="MOT78" s="172"/>
      <c r="MOU78" s="172"/>
      <c r="MOV78" s="172"/>
      <c r="MOW78" s="172"/>
      <c r="MOX78" s="172"/>
      <c r="MOY78" s="172"/>
      <c r="MOZ78" s="172"/>
      <c r="MPA78" s="172"/>
      <c r="MPB78" s="172"/>
      <c r="MPC78" s="172"/>
      <c r="MPD78" s="172"/>
      <c r="MPE78" s="172"/>
      <c r="MPF78" s="172"/>
      <c r="MPG78" s="172"/>
      <c r="MPH78" s="172"/>
      <c r="MPI78" s="172"/>
      <c r="MPJ78" s="172"/>
      <c r="MPK78" s="172"/>
      <c r="MPL78" s="172"/>
      <c r="MPM78" s="172"/>
      <c r="MPN78" s="172"/>
      <c r="MPO78" s="172"/>
      <c r="MPP78" s="172"/>
      <c r="MPQ78" s="172"/>
      <c r="MPR78" s="172"/>
      <c r="MPS78" s="172"/>
      <c r="MPT78" s="172"/>
      <c r="MPU78" s="172"/>
      <c r="MPV78" s="172"/>
      <c r="MPW78" s="172"/>
      <c r="MPX78" s="172"/>
      <c r="MPY78" s="172"/>
      <c r="MPZ78" s="172"/>
      <c r="MQA78" s="172"/>
      <c r="MQB78" s="172"/>
      <c r="MQC78" s="172"/>
      <c r="MQD78" s="172"/>
      <c r="MQE78" s="172"/>
      <c r="MQF78" s="172"/>
      <c r="MQG78" s="172"/>
      <c r="MQH78" s="172"/>
      <c r="MQI78" s="172"/>
      <c r="MQJ78" s="172"/>
      <c r="MQK78" s="172"/>
      <c r="MQL78" s="172"/>
      <c r="MQM78" s="172"/>
      <c r="MQN78" s="172"/>
      <c r="MQO78" s="172"/>
      <c r="MQP78" s="172"/>
      <c r="MQQ78" s="172"/>
      <c r="MQR78" s="172"/>
      <c r="MQS78" s="172"/>
      <c r="MQT78" s="172"/>
      <c r="MQU78" s="172"/>
      <c r="MQV78" s="172"/>
      <c r="MQW78" s="172"/>
      <c r="MQX78" s="172"/>
      <c r="MQY78" s="172"/>
      <c r="MQZ78" s="172"/>
      <c r="MRA78" s="172"/>
      <c r="MRB78" s="172"/>
      <c r="MRC78" s="172"/>
      <c r="MRD78" s="172"/>
      <c r="MRE78" s="172"/>
      <c r="MRF78" s="172"/>
      <c r="MRG78" s="172"/>
      <c r="MRH78" s="172"/>
      <c r="MRI78" s="172"/>
      <c r="MRJ78" s="172"/>
      <c r="MRK78" s="172"/>
      <c r="MRL78" s="172"/>
      <c r="MRM78" s="172"/>
      <c r="MRN78" s="172"/>
      <c r="MRO78" s="172"/>
      <c r="MRP78" s="172"/>
      <c r="MRQ78" s="172"/>
      <c r="MRR78" s="172"/>
      <c r="MRS78" s="172"/>
      <c r="MRT78" s="172"/>
      <c r="MRU78" s="172"/>
      <c r="MRV78" s="172"/>
      <c r="MRW78" s="172"/>
      <c r="MRX78" s="172"/>
      <c r="MRY78" s="172"/>
      <c r="MRZ78" s="172"/>
      <c r="MSA78" s="172"/>
      <c r="MSB78" s="172"/>
      <c r="MSC78" s="172"/>
      <c r="MSD78" s="172"/>
      <c r="MSE78" s="172"/>
      <c r="MSF78" s="172"/>
      <c r="MSG78" s="172"/>
      <c r="MSH78" s="172"/>
      <c r="MSI78" s="172"/>
      <c r="MSJ78" s="172"/>
      <c r="MSK78" s="172"/>
      <c r="MSL78" s="172"/>
      <c r="MSM78" s="172"/>
      <c r="MSN78" s="172"/>
      <c r="MSO78" s="172"/>
      <c r="MSP78" s="172"/>
      <c r="MSQ78" s="172"/>
      <c r="MSR78" s="172"/>
      <c r="MSS78" s="172"/>
      <c r="MST78" s="172"/>
      <c r="MSU78" s="172"/>
      <c r="MSV78" s="172"/>
      <c r="MSW78" s="172"/>
      <c r="MSX78" s="172"/>
      <c r="MSY78" s="172"/>
      <c r="MSZ78" s="172"/>
      <c r="MTA78" s="172"/>
      <c r="MTB78" s="172"/>
      <c r="MTC78" s="172"/>
      <c r="MTD78" s="172"/>
      <c r="MTE78" s="172"/>
      <c r="MTF78" s="172"/>
      <c r="MTG78" s="172"/>
      <c r="MTH78" s="172"/>
      <c r="MTI78" s="172"/>
      <c r="MTJ78" s="172"/>
      <c r="MTK78" s="172"/>
      <c r="MTL78" s="172"/>
      <c r="MTM78" s="172"/>
      <c r="MTN78" s="172"/>
      <c r="MTO78" s="172"/>
      <c r="MTP78" s="172"/>
      <c r="MTQ78" s="172"/>
      <c r="MTR78" s="172"/>
      <c r="MTS78" s="172"/>
      <c r="MTT78" s="172"/>
      <c r="MTU78" s="172"/>
      <c r="MTV78" s="172"/>
      <c r="MTW78" s="172"/>
      <c r="MTX78" s="172"/>
      <c r="MTY78" s="172"/>
      <c r="MTZ78" s="172"/>
      <c r="MUA78" s="172"/>
      <c r="MUB78" s="172"/>
      <c r="MUC78" s="172"/>
      <c r="MUD78" s="172"/>
      <c r="MUE78" s="172"/>
      <c r="MUF78" s="172"/>
      <c r="MUG78" s="172"/>
      <c r="MUH78" s="172"/>
      <c r="MUI78" s="172"/>
      <c r="MUJ78" s="172"/>
      <c r="MUK78" s="172"/>
      <c r="MUL78" s="172"/>
      <c r="MUM78" s="172"/>
      <c r="MUN78" s="172"/>
      <c r="MUO78" s="172"/>
      <c r="MUP78" s="172"/>
      <c r="MUQ78" s="172"/>
      <c r="MUR78" s="172"/>
      <c r="MUS78" s="172"/>
      <c r="MUT78" s="172"/>
      <c r="MUU78" s="172"/>
      <c r="MUV78" s="172"/>
      <c r="MUW78" s="172"/>
      <c r="MUX78" s="172"/>
      <c r="MUY78" s="172"/>
      <c r="MUZ78" s="172"/>
      <c r="MVA78" s="172"/>
      <c r="MVB78" s="172"/>
      <c r="MVC78" s="172"/>
      <c r="MVD78" s="172"/>
      <c r="MVE78" s="172"/>
      <c r="MVF78" s="172"/>
      <c r="MVG78" s="172"/>
      <c r="MVH78" s="172"/>
      <c r="MVI78" s="172"/>
      <c r="MVJ78" s="172"/>
      <c r="MVK78" s="172"/>
      <c r="MVL78" s="172"/>
      <c r="MVM78" s="172"/>
      <c r="MVN78" s="172"/>
      <c r="MVO78" s="172"/>
      <c r="MVP78" s="172"/>
      <c r="MVQ78" s="172"/>
      <c r="MVR78" s="172"/>
      <c r="MVS78" s="172"/>
      <c r="MVT78" s="172"/>
      <c r="MVU78" s="172"/>
      <c r="MVV78" s="172"/>
      <c r="MVW78" s="172"/>
      <c r="MVX78" s="172"/>
      <c r="MVY78" s="172"/>
      <c r="MVZ78" s="172"/>
      <c r="MWA78" s="172"/>
      <c r="MWB78" s="172"/>
      <c r="MWC78" s="172"/>
      <c r="MWD78" s="172"/>
      <c r="MWE78" s="172"/>
      <c r="MWF78" s="172"/>
      <c r="MWG78" s="172"/>
      <c r="MWH78" s="172"/>
      <c r="MWI78" s="172"/>
      <c r="MWJ78" s="172"/>
      <c r="MWK78" s="172"/>
      <c r="MWL78" s="172"/>
      <c r="MWM78" s="172"/>
      <c r="MWN78" s="172"/>
      <c r="MWO78" s="172"/>
      <c r="MWP78" s="172"/>
      <c r="MWQ78" s="172"/>
      <c r="MWR78" s="172"/>
      <c r="MWS78" s="172"/>
      <c r="MWT78" s="172"/>
      <c r="MWU78" s="172"/>
      <c r="MWV78" s="172"/>
      <c r="MWW78" s="172"/>
      <c r="MWX78" s="172"/>
      <c r="MWY78" s="172"/>
      <c r="MWZ78" s="172"/>
      <c r="MXA78" s="172"/>
      <c r="MXB78" s="172"/>
      <c r="MXC78" s="172"/>
      <c r="MXD78" s="172"/>
      <c r="MXE78" s="172"/>
      <c r="MXF78" s="172"/>
      <c r="MXG78" s="172"/>
      <c r="MXH78" s="172"/>
      <c r="MXI78" s="172"/>
      <c r="MXJ78" s="172"/>
      <c r="MXK78" s="172"/>
      <c r="MXL78" s="172"/>
      <c r="MXM78" s="172"/>
      <c r="MXN78" s="172"/>
      <c r="MXO78" s="172"/>
      <c r="MXP78" s="172"/>
      <c r="MXQ78" s="172"/>
      <c r="MXR78" s="172"/>
      <c r="MXS78" s="172"/>
      <c r="MXT78" s="172"/>
      <c r="MXU78" s="172"/>
      <c r="MXV78" s="172"/>
      <c r="MXW78" s="172"/>
      <c r="MXX78" s="172"/>
      <c r="MXY78" s="172"/>
      <c r="MXZ78" s="172"/>
      <c r="MYA78" s="172"/>
      <c r="MYB78" s="172"/>
      <c r="MYC78" s="172"/>
      <c r="MYD78" s="172"/>
      <c r="MYE78" s="172"/>
      <c r="MYF78" s="172"/>
      <c r="MYG78" s="172"/>
      <c r="MYH78" s="172"/>
      <c r="MYI78" s="172"/>
      <c r="MYJ78" s="172"/>
      <c r="MYK78" s="172"/>
      <c r="MYL78" s="172"/>
      <c r="MYM78" s="172"/>
      <c r="MYN78" s="172"/>
      <c r="MYO78" s="172"/>
      <c r="MYP78" s="172"/>
      <c r="MYQ78" s="172"/>
      <c r="MYR78" s="172"/>
      <c r="MYS78" s="172"/>
      <c r="MYT78" s="172"/>
      <c r="MYU78" s="172"/>
      <c r="MYV78" s="172"/>
      <c r="MYW78" s="172"/>
      <c r="MYX78" s="172"/>
      <c r="MYY78" s="172"/>
      <c r="MYZ78" s="172"/>
      <c r="MZA78" s="172"/>
      <c r="MZB78" s="172"/>
      <c r="MZC78" s="172"/>
      <c r="MZD78" s="172"/>
      <c r="MZE78" s="172"/>
      <c r="MZF78" s="172"/>
      <c r="MZG78" s="172"/>
      <c r="MZH78" s="172"/>
      <c r="MZI78" s="172"/>
      <c r="MZJ78" s="172"/>
      <c r="MZK78" s="172"/>
      <c r="MZL78" s="172"/>
      <c r="MZM78" s="172"/>
      <c r="MZN78" s="172"/>
      <c r="MZO78" s="172"/>
      <c r="MZP78" s="172"/>
      <c r="MZQ78" s="172"/>
      <c r="MZR78" s="172"/>
      <c r="MZS78" s="172"/>
      <c r="MZT78" s="172"/>
      <c r="MZU78" s="172"/>
      <c r="MZV78" s="172"/>
      <c r="MZW78" s="172"/>
      <c r="MZX78" s="172"/>
      <c r="MZY78" s="172"/>
      <c r="MZZ78" s="172"/>
      <c r="NAA78" s="172"/>
      <c r="NAB78" s="172"/>
      <c r="NAC78" s="172"/>
      <c r="NAD78" s="172"/>
      <c r="NAE78" s="172"/>
      <c r="NAF78" s="172"/>
      <c r="NAG78" s="172"/>
      <c r="NAH78" s="172"/>
      <c r="NAI78" s="172"/>
      <c r="NAJ78" s="172"/>
      <c r="NAK78" s="172"/>
      <c r="NAL78" s="172"/>
      <c r="NAM78" s="172"/>
      <c r="NAN78" s="172"/>
      <c r="NAO78" s="172"/>
      <c r="NAP78" s="172"/>
      <c r="NAQ78" s="172"/>
      <c r="NAR78" s="172"/>
      <c r="NAS78" s="172"/>
      <c r="NAT78" s="172"/>
      <c r="NAU78" s="172"/>
      <c r="NAV78" s="172"/>
      <c r="NAW78" s="172"/>
      <c r="NAX78" s="172"/>
      <c r="NAY78" s="172"/>
      <c r="NAZ78" s="172"/>
      <c r="NBA78" s="172"/>
      <c r="NBB78" s="172"/>
      <c r="NBC78" s="172"/>
      <c r="NBD78" s="172"/>
      <c r="NBE78" s="172"/>
      <c r="NBF78" s="172"/>
      <c r="NBG78" s="172"/>
      <c r="NBH78" s="172"/>
      <c r="NBI78" s="172"/>
      <c r="NBJ78" s="172"/>
      <c r="NBK78" s="172"/>
      <c r="NBL78" s="172"/>
      <c r="NBM78" s="172"/>
      <c r="NBN78" s="172"/>
      <c r="NBO78" s="172"/>
      <c r="NBP78" s="172"/>
      <c r="NBQ78" s="172"/>
      <c r="NBR78" s="172"/>
      <c r="NBS78" s="172"/>
      <c r="NBT78" s="172"/>
      <c r="NBU78" s="172"/>
      <c r="NBV78" s="172"/>
      <c r="NBW78" s="172"/>
      <c r="NBX78" s="172"/>
      <c r="NBY78" s="172"/>
      <c r="NBZ78" s="172"/>
      <c r="NCA78" s="172"/>
      <c r="NCB78" s="172"/>
      <c r="NCC78" s="172"/>
      <c r="NCD78" s="172"/>
      <c r="NCE78" s="172"/>
      <c r="NCF78" s="172"/>
      <c r="NCG78" s="172"/>
      <c r="NCH78" s="172"/>
      <c r="NCI78" s="172"/>
      <c r="NCJ78" s="172"/>
      <c r="NCK78" s="172"/>
      <c r="NCL78" s="172"/>
      <c r="NCM78" s="172"/>
      <c r="NCN78" s="172"/>
      <c r="NCO78" s="172"/>
      <c r="NCP78" s="172"/>
      <c r="NCQ78" s="172"/>
      <c r="NCR78" s="172"/>
      <c r="NCS78" s="172"/>
      <c r="NCT78" s="172"/>
      <c r="NCU78" s="172"/>
      <c r="NCV78" s="172"/>
      <c r="NCW78" s="172"/>
      <c r="NCX78" s="172"/>
      <c r="NCY78" s="172"/>
      <c r="NCZ78" s="172"/>
      <c r="NDA78" s="172"/>
      <c r="NDB78" s="172"/>
      <c r="NDC78" s="172"/>
      <c r="NDD78" s="172"/>
      <c r="NDE78" s="172"/>
      <c r="NDF78" s="172"/>
      <c r="NDG78" s="172"/>
      <c r="NDH78" s="172"/>
      <c r="NDI78" s="172"/>
      <c r="NDJ78" s="172"/>
      <c r="NDK78" s="172"/>
      <c r="NDL78" s="172"/>
      <c r="NDM78" s="172"/>
      <c r="NDN78" s="172"/>
      <c r="NDO78" s="172"/>
      <c r="NDP78" s="172"/>
      <c r="NDQ78" s="172"/>
      <c r="NDR78" s="172"/>
      <c r="NDS78" s="172"/>
      <c r="NDT78" s="172"/>
      <c r="NDU78" s="172"/>
      <c r="NDV78" s="172"/>
      <c r="NDW78" s="172"/>
      <c r="NDX78" s="172"/>
      <c r="NDY78" s="172"/>
      <c r="NDZ78" s="172"/>
      <c r="NEA78" s="172"/>
      <c r="NEB78" s="172"/>
      <c r="NEC78" s="172"/>
      <c r="NED78" s="172"/>
      <c r="NEE78" s="172"/>
      <c r="NEF78" s="172"/>
      <c r="NEG78" s="172"/>
      <c r="NEH78" s="172"/>
      <c r="NEI78" s="172"/>
      <c r="NEJ78" s="172"/>
      <c r="NEK78" s="172"/>
      <c r="NEL78" s="172"/>
      <c r="NEM78" s="172"/>
      <c r="NEN78" s="172"/>
      <c r="NEO78" s="172"/>
      <c r="NEP78" s="172"/>
      <c r="NEQ78" s="172"/>
      <c r="NER78" s="172"/>
      <c r="NES78" s="172"/>
      <c r="NET78" s="172"/>
      <c r="NEU78" s="172"/>
      <c r="NEV78" s="172"/>
      <c r="NEW78" s="172"/>
      <c r="NEX78" s="172"/>
      <c r="NEY78" s="172"/>
      <c r="NEZ78" s="172"/>
      <c r="NFA78" s="172"/>
      <c r="NFB78" s="172"/>
      <c r="NFC78" s="172"/>
      <c r="NFD78" s="172"/>
      <c r="NFE78" s="172"/>
      <c r="NFF78" s="172"/>
      <c r="NFG78" s="172"/>
      <c r="NFH78" s="172"/>
      <c r="NFI78" s="172"/>
      <c r="NFJ78" s="172"/>
      <c r="NFK78" s="172"/>
      <c r="NFL78" s="172"/>
      <c r="NFM78" s="172"/>
      <c r="NFN78" s="172"/>
      <c r="NFO78" s="172"/>
      <c r="NFP78" s="172"/>
      <c r="NFQ78" s="172"/>
      <c r="NFR78" s="172"/>
      <c r="NFS78" s="172"/>
      <c r="NFT78" s="172"/>
      <c r="NFU78" s="172"/>
      <c r="NFV78" s="172"/>
      <c r="NFW78" s="172"/>
      <c r="NFX78" s="172"/>
      <c r="NFY78" s="172"/>
      <c r="NFZ78" s="172"/>
      <c r="NGA78" s="172"/>
      <c r="NGB78" s="172"/>
      <c r="NGC78" s="172"/>
      <c r="NGD78" s="172"/>
      <c r="NGE78" s="172"/>
      <c r="NGF78" s="172"/>
      <c r="NGG78" s="172"/>
      <c r="NGH78" s="172"/>
      <c r="NGI78" s="172"/>
      <c r="NGJ78" s="172"/>
      <c r="NGK78" s="172"/>
      <c r="NGL78" s="172"/>
      <c r="NGM78" s="172"/>
      <c r="NGN78" s="172"/>
      <c r="NGO78" s="172"/>
      <c r="NGP78" s="172"/>
      <c r="NGQ78" s="172"/>
      <c r="NGR78" s="172"/>
      <c r="NGS78" s="172"/>
      <c r="NGT78" s="172"/>
      <c r="NGU78" s="172"/>
      <c r="NGV78" s="172"/>
      <c r="NGW78" s="172"/>
      <c r="NGX78" s="172"/>
      <c r="NGY78" s="172"/>
      <c r="NGZ78" s="172"/>
      <c r="NHA78" s="172"/>
      <c r="NHB78" s="172"/>
      <c r="NHC78" s="172"/>
      <c r="NHD78" s="172"/>
      <c r="NHE78" s="172"/>
      <c r="NHF78" s="172"/>
      <c r="NHG78" s="172"/>
      <c r="NHH78" s="172"/>
      <c r="NHI78" s="172"/>
      <c r="NHJ78" s="172"/>
      <c r="NHK78" s="172"/>
      <c r="NHL78" s="172"/>
      <c r="NHM78" s="172"/>
      <c r="NHN78" s="172"/>
      <c r="NHO78" s="172"/>
      <c r="NHP78" s="172"/>
      <c r="NHQ78" s="172"/>
      <c r="NHR78" s="172"/>
      <c r="NHS78" s="172"/>
      <c r="NHT78" s="172"/>
      <c r="NHU78" s="172"/>
      <c r="NHV78" s="172"/>
      <c r="NHW78" s="172"/>
      <c r="NHX78" s="172"/>
      <c r="NHY78" s="172"/>
      <c r="NHZ78" s="172"/>
      <c r="NIA78" s="172"/>
      <c r="NIB78" s="172"/>
      <c r="NIC78" s="172"/>
      <c r="NID78" s="172"/>
      <c r="NIE78" s="172"/>
      <c r="NIF78" s="172"/>
      <c r="NIG78" s="172"/>
      <c r="NIH78" s="172"/>
      <c r="NII78" s="172"/>
      <c r="NIJ78" s="172"/>
      <c r="NIK78" s="172"/>
      <c r="NIL78" s="172"/>
      <c r="NIM78" s="172"/>
      <c r="NIN78" s="172"/>
      <c r="NIO78" s="172"/>
      <c r="NIP78" s="172"/>
      <c r="NIQ78" s="172"/>
      <c r="NIR78" s="172"/>
      <c r="NIS78" s="172"/>
      <c r="NIT78" s="172"/>
      <c r="NIU78" s="172"/>
      <c r="NIV78" s="172"/>
      <c r="NIW78" s="172"/>
      <c r="NIX78" s="172"/>
      <c r="NIY78" s="172"/>
      <c r="NIZ78" s="172"/>
      <c r="NJA78" s="172"/>
      <c r="NJB78" s="172"/>
      <c r="NJC78" s="172"/>
      <c r="NJD78" s="172"/>
      <c r="NJE78" s="172"/>
      <c r="NJF78" s="172"/>
      <c r="NJG78" s="172"/>
      <c r="NJH78" s="172"/>
      <c r="NJI78" s="172"/>
      <c r="NJJ78" s="172"/>
      <c r="NJK78" s="172"/>
      <c r="NJL78" s="172"/>
      <c r="NJM78" s="172"/>
      <c r="NJN78" s="172"/>
      <c r="NJO78" s="172"/>
      <c r="NJP78" s="172"/>
      <c r="NJQ78" s="172"/>
      <c r="NJR78" s="172"/>
      <c r="NJS78" s="172"/>
      <c r="NJT78" s="172"/>
      <c r="NJU78" s="172"/>
      <c r="NJV78" s="172"/>
      <c r="NJW78" s="172"/>
      <c r="NJX78" s="172"/>
      <c r="NJY78" s="172"/>
      <c r="NJZ78" s="172"/>
      <c r="NKA78" s="172"/>
      <c r="NKB78" s="172"/>
      <c r="NKC78" s="172"/>
      <c r="NKD78" s="172"/>
      <c r="NKE78" s="172"/>
      <c r="NKF78" s="172"/>
      <c r="NKG78" s="172"/>
      <c r="NKH78" s="172"/>
      <c r="NKI78" s="172"/>
      <c r="NKJ78" s="172"/>
      <c r="NKK78" s="172"/>
      <c r="NKL78" s="172"/>
      <c r="NKM78" s="172"/>
      <c r="NKN78" s="172"/>
      <c r="NKO78" s="172"/>
      <c r="NKP78" s="172"/>
      <c r="NKQ78" s="172"/>
      <c r="NKR78" s="172"/>
      <c r="NKS78" s="172"/>
      <c r="NKT78" s="172"/>
      <c r="NKU78" s="172"/>
      <c r="NKV78" s="172"/>
      <c r="NKW78" s="172"/>
      <c r="NKX78" s="172"/>
      <c r="NKY78" s="172"/>
      <c r="NKZ78" s="172"/>
      <c r="NLA78" s="172"/>
      <c r="NLB78" s="172"/>
      <c r="NLC78" s="172"/>
      <c r="NLD78" s="172"/>
      <c r="NLE78" s="172"/>
      <c r="NLF78" s="172"/>
      <c r="NLG78" s="172"/>
      <c r="NLH78" s="172"/>
      <c r="NLI78" s="172"/>
      <c r="NLJ78" s="172"/>
      <c r="NLK78" s="172"/>
      <c r="NLL78" s="172"/>
      <c r="NLM78" s="172"/>
      <c r="NLN78" s="172"/>
      <c r="NLO78" s="172"/>
      <c r="NLP78" s="172"/>
      <c r="NLQ78" s="172"/>
      <c r="NLR78" s="172"/>
      <c r="NLS78" s="172"/>
      <c r="NLT78" s="172"/>
      <c r="NLU78" s="172"/>
      <c r="NLV78" s="172"/>
      <c r="NLW78" s="172"/>
      <c r="NLX78" s="172"/>
      <c r="NLY78" s="172"/>
      <c r="NLZ78" s="172"/>
      <c r="NMA78" s="172"/>
      <c r="NMB78" s="172"/>
      <c r="NMC78" s="172"/>
      <c r="NMD78" s="172"/>
      <c r="NME78" s="172"/>
      <c r="NMF78" s="172"/>
      <c r="NMG78" s="172"/>
      <c r="NMH78" s="172"/>
      <c r="NMI78" s="172"/>
      <c r="NMJ78" s="172"/>
      <c r="NMK78" s="172"/>
      <c r="NML78" s="172"/>
      <c r="NMM78" s="172"/>
      <c r="NMN78" s="172"/>
      <c r="NMO78" s="172"/>
      <c r="NMP78" s="172"/>
      <c r="NMQ78" s="172"/>
      <c r="NMR78" s="172"/>
      <c r="NMS78" s="172"/>
      <c r="NMT78" s="172"/>
      <c r="NMU78" s="172"/>
      <c r="NMV78" s="172"/>
      <c r="NMW78" s="172"/>
      <c r="NMX78" s="172"/>
      <c r="NMY78" s="172"/>
      <c r="NMZ78" s="172"/>
      <c r="NNA78" s="172"/>
      <c r="NNB78" s="172"/>
      <c r="NNC78" s="172"/>
      <c r="NND78" s="172"/>
      <c r="NNE78" s="172"/>
      <c r="NNF78" s="172"/>
      <c r="NNG78" s="172"/>
      <c r="NNH78" s="172"/>
      <c r="NNI78" s="172"/>
      <c r="NNJ78" s="172"/>
      <c r="NNK78" s="172"/>
      <c r="NNL78" s="172"/>
      <c r="NNM78" s="172"/>
      <c r="NNN78" s="172"/>
      <c r="NNO78" s="172"/>
      <c r="NNP78" s="172"/>
      <c r="NNQ78" s="172"/>
      <c r="NNR78" s="172"/>
      <c r="NNS78" s="172"/>
      <c r="NNT78" s="172"/>
      <c r="NNU78" s="172"/>
      <c r="NNV78" s="172"/>
      <c r="NNW78" s="172"/>
      <c r="NNX78" s="172"/>
      <c r="NNY78" s="172"/>
      <c r="NNZ78" s="172"/>
      <c r="NOA78" s="172"/>
      <c r="NOB78" s="172"/>
      <c r="NOC78" s="172"/>
      <c r="NOD78" s="172"/>
      <c r="NOE78" s="172"/>
      <c r="NOF78" s="172"/>
      <c r="NOG78" s="172"/>
      <c r="NOH78" s="172"/>
      <c r="NOI78" s="172"/>
      <c r="NOJ78" s="172"/>
      <c r="NOK78" s="172"/>
      <c r="NOL78" s="172"/>
      <c r="NOM78" s="172"/>
      <c r="NON78" s="172"/>
      <c r="NOO78" s="172"/>
      <c r="NOP78" s="172"/>
      <c r="NOQ78" s="172"/>
      <c r="NOR78" s="172"/>
      <c r="NOS78" s="172"/>
      <c r="NOT78" s="172"/>
      <c r="NOU78" s="172"/>
      <c r="NOV78" s="172"/>
      <c r="NOW78" s="172"/>
      <c r="NOX78" s="172"/>
      <c r="NOY78" s="172"/>
      <c r="NOZ78" s="172"/>
      <c r="NPA78" s="172"/>
      <c r="NPB78" s="172"/>
      <c r="NPC78" s="172"/>
      <c r="NPD78" s="172"/>
      <c r="NPE78" s="172"/>
      <c r="NPF78" s="172"/>
      <c r="NPG78" s="172"/>
      <c r="NPH78" s="172"/>
      <c r="NPI78" s="172"/>
      <c r="NPJ78" s="172"/>
      <c r="NPK78" s="172"/>
      <c r="NPL78" s="172"/>
      <c r="NPM78" s="172"/>
      <c r="NPN78" s="172"/>
      <c r="NPO78" s="172"/>
      <c r="NPP78" s="172"/>
      <c r="NPQ78" s="172"/>
      <c r="NPR78" s="172"/>
      <c r="NPS78" s="172"/>
      <c r="NPT78" s="172"/>
      <c r="NPU78" s="172"/>
      <c r="NPV78" s="172"/>
      <c r="NPW78" s="172"/>
      <c r="NPX78" s="172"/>
      <c r="NPY78" s="172"/>
      <c r="NPZ78" s="172"/>
      <c r="NQA78" s="172"/>
      <c r="NQB78" s="172"/>
      <c r="NQC78" s="172"/>
      <c r="NQD78" s="172"/>
      <c r="NQE78" s="172"/>
      <c r="NQF78" s="172"/>
      <c r="NQG78" s="172"/>
      <c r="NQH78" s="172"/>
      <c r="NQI78" s="172"/>
      <c r="NQJ78" s="172"/>
      <c r="NQK78" s="172"/>
      <c r="NQL78" s="172"/>
      <c r="NQM78" s="172"/>
      <c r="NQN78" s="172"/>
      <c r="NQO78" s="172"/>
      <c r="NQP78" s="172"/>
      <c r="NQQ78" s="172"/>
      <c r="NQR78" s="172"/>
      <c r="NQS78" s="172"/>
      <c r="NQT78" s="172"/>
      <c r="NQU78" s="172"/>
      <c r="NQV78" s="172"/>
      <c r="NQW78" s="172"/>
      <c r="NQX78" s="172"/>
      <c r="NQY78" s="172"/>
      <c r="NQZ78" s="172"/>
      <c r="NRA78" s="172"/>
      <c r="NRB78" s="172"/>
      <c r="NRC78" s="172"/>
      <c r="NRD78" s="172"/>
      <c r="NRE78" s="172"/>
      <c r="NRF78" s="172"/>
      <c r="NRG78" s="172"/>
      <c r="NRH78" s="172"/>
      <c r="NRI78" s="172"/>
      <c r="NRJ78" s="172"/>
      <c r="NRK78" s="172"/>
      <c r="NRL78" s="172"/>
      <c r="NRM78" s="172"/>
      <c r="NRN78" s="172"/>
      <c r="NRO78" s="172"/>
      <c r="NRP78" s="172"/>
      <c r="NRQ78" s="172"/>
      <c r="NRR78" s="172"/>
      <c r="NRS78" s="172"/>
      <c r="NRT78" s="172"/>
      <c r="NRU78" s="172"/>
      <c r="NRV78" s="172"/>
      <c r="NRW78" s="172"/>
      <c r="NRX78" s="172"/>
      <c r="NRY78" s="172"/>
      <c r="NRZ78" s="172"/>
      <c r="NSA78" s="172"/>
      <c r="NSB78" s="172"/>
      <c r="NSC78" s="172"/>
      <c r="NSD78" s="172"/>
      <c r="NSE78" s="172"/>
      <c r="NSF78" s="172"/>
      <c r="NSG78" s="172"/>
      <c r="NSH78" s="172"/>
      <c r="NSI78" s="172"/>
      <c r="NSJ78" s="172"/>
      <c r="NSK78" s="172"/>
      <c r="NSL78" s="172"/>
      <c r="NSM78" s="172"/>
      <c r="NSN78" s="172"/>
      <c r="NSO78" s="172"/>
      <c r="NSP78" s="172"/>
      <c r="NSQ78" s="172"/>
      <c r="NSR78" s="172"/>
      <c r="NSS78" s="172"/>
      <c r="NST78" s="172"/>
      <c r="NSU78" s="172"/>
      <c r="NSV78" s="172"/>
      <c r="NSW78" s="172"/>
      <c r="NSX78" s="172"/>
      <c r="NSY78" s="172"/>
      <c r="NSZ78" s="172"/>
      <c r="NTA78" s="172"/>
      <c r="NTB78" s="172"/>
      <c r="NTC78" s="172"/>
      <c r="NTD78" s="172"/>
      <c r="NTE78" s="172"/>
      <c r="NTF78" s="172"/>
      <c r="NTG78" s="172"/>
      <c r="NTH78" s="172"/>
      <c r="NTI78" s="172"/>
      <c r="NTJ78" s="172"/>
      <c r="NTK78" s="172"/>
      <c r="NTL78" s="172"/>
      <c r="NTM78" s="172"/>
      <c r="NTN78" s="172"/>
      <c r="NTO78" s="172"/>
      <c r="NTP78" s="172"/>
      <c r="NTQ78" s="172"/>
      <c r="NTR78" s="172"/>
      <c r="NTS78" s="172"/>
      <c r="NTT78" s="172"/>
      <c r="NTU78" s="172"/>
      <c r="NTV78" s="172"/>
      <c r="NTW78" s="172"/>
      <c r="NTX78" s="172"/>
      <c r="NTY78" s="172"/>
      <c r="NTZ78" s="172"/>
      <c r="NUA78" s="172"/>
      <c r="NUB78" s="172"/>
      <c r="NUC78" s="172"/>
      <c r="NUD78" s="172"/>
      <c r="NUE78" s="172"/>
      <c r="NUF78" s="172"/>
      <c r="NUG78" s="172"/>
      <c r="NUH78" s="172"/>
      <c r="NUI78" s="172"/>
      <c r="NUJ78" s="172"/>
      <c r="NUK78" s="172"/>
      <c r="NUL78" s="172"/>
      <c r="NUM78" s="172"/>
      <c r="NUN78" s="172"/>
      <c r="NUO78" s="172"/>
      <c r="NUP78" s="172"/>
      <c r="NUQ78" s="172"/>
      <c r="NUR78" s="172"/>
      <c r="NUS78" s="172"/>
      <c r="NUT78" s="172"/>
      <c r="NUU78" s="172"/>
      <c r="NUV78" s="172"/>
      <c r="NUW78" s="172"/>
      <c r="NUX78" s="172"/>
      <c r="NUY78" s="172"/>
      <c r="NUZ78" s="172"/>
      <c r="NVA78" s="172"/>
      <c r="NVB78" s="172"/>
      <c r="NVC78" s="172"/>
      <c r="NVD78" s="172"/>
      <c r="NVE78" s="172"/>
      <c r="NVF78" s="172"/>
      <c r="NVG78" s="172"/>
      <c r="NVH78" s="172"/>
      <c r="NVI78" s="172"/>
      <c r="NVJ78" s="172"/>
      <c r="NVK78" s="172"/>
      <c r="NVL78" s="172"/>
      <c r="NVM78" s="172"/>
      <c r="NVN78" s="172"/>
      <c r="NVO78" s="172"/>
      <c r="NVP78" s="172"/>
      <c r="NVQ78" s="172"/>
      <c r="NVR78" s="172"/>
      <c r="NVS78" s="172"/>
      <c r="NVT78" s="172"/>
      <c r="NVU78" s="172"/>
      <c r="NVV78" s="172"/>
      <c r="NVW78" s="172"/>
      <c r="NVX78" s="172"/>
      <c r="NVY78" s="172"/>
      <c r="NVZ78" s="172"/>
      <c r="NWA78" s="172"/>
      <c r="NWB78" s="172"/>
      <c r="NWC78" s="172"/>
      <c r="NWD78" s="172"/>
      <c r="NWE78" s="172"/>
      <c r="NWF78" s="172"/>
      <c r="NWG78" s="172"/>
      <c r="NWH78" s="172"/>
      <c r="NWI78" s="172"/>
      <c r="NWJ78" s="172"/>
      <c r="NWK78" s="172"/>
      <c r="NWL78" s="172"/>
      <c r="NWM78" s="172"/>
      <c r="NWN78" s="172"/>
      <c r="NWO78" s="172"/>
      <c r="NWP78" s="172"/>
      <c r="NWQ78" s="172"/>
      <c r="NWR78" s="172"/>
      <c r="NWS78" s="172"/>
      <c r="NWT78" s="172"/>
      <c r="NWU78" s="172"/>
      <c r="NWV78" s="172"/>
      <c r="NWW78" s="172"/>
      <c r="NWX78" s="172"/>
      <c r="NWY78" s="172"/>
      <c r="NWZ78" s="172"/>
      <c r="NXA78" s="172"/>
      <c r="NXB78" s="172"/>
      <c r="NXC78" s="172"/>
      <c r="NXD78" s="172"/>
      <c r="NXE78" s="172"/>
      <c r="NXF78" s="172"/>
      <c r="NXG78" s="172"/>
      <c r="NXH78" s="172"/>
      <c r="NXI78" s="172"/>
      <c r="NXJ78" s="172"/>
      <c r="NXK78" s="172"/>
      <c r="NXL78" s="172"/>
      <c r="NXM78" s="172"/>
      <c r="NXN78" s="172"/>
      <c r="NXO78" s="172"/>
      <c r="NXP78" s="172"/>
      <c r="NXQ78" s="172"/>
      <c r="NXR78" s="172"/>
      <c r="NXS78" s="172"/>
      <c r="NXT78" s="172"/>
      <c r="NXU78" s="172"/>
      <c r="NXV78" s="172"/>
      <c r="NXW78" s="172"/>
      <c r="NXX78" s="172"/>
      <c r="NXY78" s="172"/>
      <c r="NXZ78" s="172"/>
      <c r="NYA78" s="172"/>
      <c r="NYB78" s="172"/>
      <c r="NYC78" s="172"/>
      <c r="NYD78" s="172"/>
      <c r="NYE78" s="172"/>
      <c r="NYF78" s="172"/>
      <c r="NYG78" s="172"/>
      <c r="NYH78" s="172"/>
      <c r="NYI78" s="172"/>
      <c r="NYJ78" s="172"/>
      <c r="NYK78" s="172"/>
      <c r="NYL78" s="172"/>
      <c r="NYM78" s="172"/>
      <c r="NYN78" s="172"/>
      <c r="NYO78" s="172"/>
      <c r="NYP78" s="172"/>
      <c r="NYQ78" s="172"/>
      <c r="NYR78" s="172"/>
      <c r="NYS78" s="172"/>
      <c r="NYT78" s="172"/>
      <c r="NYU78" s="172"/>
      <c r="NYV78" s="172"/>
      <c r="NYW78" s="172"/>
      <c r="NYX78" s="172"/>
      <c r="NYY78" s="172"/>
      <c r="NYZ78" s="172"/>
      <c r="NZA78" s="172"/>
      <c r="NZB78" s="172"/>
      <c r="NZC78" s="172"/>
      <c r="NZD78" s="172"/>
      <c r="NZE78" s="172"/>
      <c r="NZF78" s="172"/>
      <c r="NZG78" s="172"/>
      <c r="NZH78" s="172"/>
      <c r="NZI78" s="172"/>
      <c r="NZJ78" s="172"/>
      <c r="NZK78" s="172"/>
      <c r="NZL78" s="172"/>
      <c r="NZM78" s="172"/>
      <c r="NZN78" s="172"/>
      <c r="NZO78" s="172"/>
      <c r="NZP78" s="172"/>
      <c r="NZQ78" s="172"/>
      <c r="NZR78" s="172"/>
      <c r="NZS78" s="172"/>
      <c r="NZT78" s="172"/>
      <c r="NZU78" s="172"/>
      <c r="NZV78" s="172"/>
      <c r="NZW78" s="172"/>
      <c r="NZX78" s="172"/>
      <c r="NZY78" s="172"/>
      <c r="NZZ78" s="172"/>
      <c r="OAA78" s="172"/>
      <c r="OAB78" s="172"/>
      <c r="OAC78" s="172"/>
      <c r="OAD78" s="172"/>
      <c r="OAE78" s="172"/>
      <c r="OAF78" s="172"/>
      <c r="OAG78" s="172"/>
      <c r="OAH78" s="172"/>
      <c r="OAI78" s="172"/>
      <c r="OAJ78" s="172"/>
      <c r="OAK78" s="172"/>
      <c r="OAL78" s="172"/>
      <c r="OAM78" s="172"/>
      <c r="OAN78" s="172"/>
      <c r="OAO78" s="172"/>
      <c r="OAP78" s="172"/>
      <c r="OAQ78" s="172"/>
      <c r="OAR78" s="172"/>
      <c r="OAS78" s="172"/>
      <c r="OAT78" s="172"/>
      <c r="OAU78" s="172"/>
      <c r="OAV78" s="172"/>
      <c r="OAW78" s="172"/>
      <c r="OAX78" s="172"/>
      <c r="OAY78" s="172"/>
      <c r="OAZ78" s="172"/>
      <c r="OBA78" s="172"/>
      <c r="OBB78" s="172"/>
      <c r="OBC78" s="172"/>
      <c r="OBD78" s="172"/>
      <c r="OBE78" s="172"/>
      <c r="OBF78" s="172"/>
      <c r="OBG78" s="172"/>
      <c r="OBH78" s="172"/>
      <c r="OBI78" s="172"/>
      <c r="OBJ78" s="172"/>
      <c r="OBK78" s="172"/>
      <c r="OBL78" s="172"/>
      <c r="OBM78" s="172"/>
      <c r="OBN78" s="172"/>
      <c r="OBO78" s="172"/>
      <c r="OBP78" s="172"/>
      <c r="OBQ78" s="172"/>
      <c r="OBR78" s="172"/>
      <c r="OBS78" s="172"/>
      <c r="OBT78" s="172"/>
      <c r="OBU78" s="172"/>
      <c r="OBV78" s="172"/>
      <c r="OBW78" s="172"/>
      <c r="OBX78" s="172"/>
      <c r="OBY78" s="172"/>
      <c r="OBZ78" s="172"/>
      <c r="OCA78" s="172"/>
      <c r="OCB78" s="172"/>
      <c r="OCC78" s="172"/>
      <c r="OCD78" s="172"/>
      <c r="OCE78" s="172"/>
      <c r="OCF78" s="172"/>
      <c r="OCG78" s="172"/>
      <c r="OCH78" s="172"/>
      <c r="OCI78" s="172"/>
      <c r="OCJ78" s="172"/>
      <c r="OCK78" s="172"/>
      <c r="OCL78" s="172"/>
      <c r="OCM78" s="172"/>
      <c r="OCN78" s="172"/>
      <c r="OCO78" s="172"/>
      <c r="OCP78" s="172"/>
      <c r="OCQ78" s="172"/>
      <c r="OCR78" s="172"/>
      <c r="OCS78" s="172"/>
      <c r="OCT78" s="172"/>
      <c r="OCU78" s="172"/>
      <c r="OCV78" s="172"/>
      <c r="OCW78" s="172"/>
      <c r="OCX78" s="172"/>
      <c r="OCY78" s="172"/>
      <c r="OCZ78" s="172"/>
      <c r="ODA78" s="172"/>
      <c r="ODB78" s="172"/>
      <c r="ODC78" s="172"/>
      <c r="ODD78" s="172"/>
      <c r="ODE78" s="172"/>
      <c r="ODF78" s="172"/>
      <c r="ODG78" s="172"/>
      <c r="ODH78" s="172"/>
      <c r="ODI78" s="172"/>
      <c r="ODJ78" s="172"/>
      <c r="ODK78" s="172"/>
      <c r="ODL78" s="172"/>
      <c r="ODM78" s="172"/>
      <c r="ODN78" s="172"/>
      <c r="ODO78" s="172"/>
      <c r="ODP78" s="172"/>
      <c r="ODQ78" s="172"/>
      <c r="ODR78" s="172"/>
      <c r="ODS78" s="172"/>
      <c r="ODT78" s="172"/>
      <c r="ODU78" s="172"/>
      <c r="ODV78" s="172"/>
      <c r="ODW78" s="172"/>
      <c r="ODX78" s="172"/>
      <c r="ODY78" s="172"/>
      <c r="ODZ78" s="172"/>
      <c r="OEA78" s="172"/>
      <c r="OEB78" s="172"/>
      <c r="OEC78" s="172"/>
      <c r="OED78" s="172"/>
      <c r="OEE78" s="172"/>
      <c r="OEF78" s="172"/>
      <c r="OEG78" s="172"/>
      <c r="OEH78" s="172"/>
      <c r="OEI78" s="172"/>
      <c r="OEJ78" s="172"/>
      <c r="OEK78" s="172"/>
      <c r="OEL78" s="172"/>
      <c r="OEM78" s="172"/>
      <c r="OEN78" s="172"/>
      <c r="OEO78" s="172"/>
      <c r="OEP78" s="172"/>
      <c r="OEQ78" s="172"/>
      <c r="OER78" s="172"/>
      <c r="OES78" s="172"/>
      <c r="OET78" s="172"/>
      <c r="OEU78" s="172"/>
      <c r="OEV78" s="172"/>
      <c r="OEW78" s="172"/>
      <c r="OEX78" s="172"/>
      <c r="OEY78" s="172"/>
      <c r="OEZ78" s="172"/>
      <c r="OFA78" s="172"/>
      <c r="OFB78" s="172"/>
      <c r="OFC78" s="172"/>
      <c r="OFD78" s="172"/>
      <c r="OFE78" s="172"/>
      <c r="OFF78" s="172"/>
      <c r="OFG78" s="172"/>
      <c r="OFH78" s="172"/>
      <c r="OFI78" s="172"/>
      <c r="OFJ78" s="172"/>
      <c r="OFK78" s="172"/>
      <c r="OFL78" s="172"/>
      <c r="OFM78" s="172"/>
      <c r="OFN78" s="172"/>
      <c r="OFO78" s="172"/>
      <c r="OFP78" s="172"/>
      <c r="OFQ78" s="172"/>
      <c r="OFR78" s="172"/>
      <c r="OFS78" s="172"/>
      <c r="OFT78" s="172"/>
      <c r="OFU78" s="172"/>
      <c r="OFV78" s="172"/>
      <c r="OFW78" s="172"/>
      <c r="OFX78" s="172"/>
      <c r="OFY78" s="172"/>
      <c r="OFZ78" s="172"/>
      <c r="OGA78" s="172"/>
      <c r="OGB78" s="172"/>
      <c r="OGC78" s="172"/>
      <c r="OGD78" s="172"/>
      <c r="OGE78" s="172"/>
      <c r="OGF78" s="172"/>
      <c r="OGG78" s="172"/>
      <c r="OGH78" s="172"/>
      <c r="OGI78" s="172"/>
      <c r="OGJ78" s="172"/>
      <c r="OGK78" s="172"/>
      <c r="OGL78" s="172"/>
      <c r="OGM78" s="172"/>
      <c r="OGN78" s="172"/>
      <c r="OGO78" s="172"/>
      <c r="OGP78" s="172"/>
      <c r="OGQ78" s="172"/>
      <c r="OGR78" s="172"/>
      <c r="OGS78" s="172"/>
      <c r="OGT78" s="172"/>
      <c r="OGU78" s="172"/>
      <c r="OGV78" s="172"/>
      <c r="OGW78" s="172"/>
      <c r="OGX78" s="172"/>
      <c r="OGY78" s="172"/>
      <c r="OGZ78" s="172"/>
      <c r="OHA78" s="172"/>
      <c r="OHB78" s="172"/>
      <c r="OHC78" s="172"/>
      <c r="OHD78" s="172"/>
      <c r="OHE78" s="172"/>
      <c r="OHF78" s="172"/>
      <c r="OHG78" s="172"/>
      <c r="OHH78" s="172"/>
      <c r="OHI78" s="172"/>
      <c r="OHJ78" s="172"/>
      <c r="OHK78" s="172"/>
      <c r="OHL78" s="172"/>
      <c r="OHM78" s="172"/>
      <c r="OHN78" s="172"/>
      <c r="OHO78" s="172"/>
      <c r="OHP78" s="172"/>
      <c r="OHQ78" s="172"/>
      <c r="OHR78" s="172"/>
      <c r="OHS78" s="172"/>
      <c r="OHT78" s="172"/>
      <c r="OHU78" s="172"/>
      <c r="OHV78" s="172"/>
      <c r="OHW78" s="172"/>
      <c r="OHX78" s="172"/>
      <c r="OHY78" s="172"/>
      <c r="OHZ78" s="172"/>
      <c r="OIA78" s="172"/>
      <c r="OIB78" s="172"/>
      <c r="OIC78" s="172"/>
      <c r="OID78" s="172"/>
      <c r="OIE78" s="172"/>
      <c r="OIF78" s="172"/>
      <c r="OIG78" s="172"/>
      <c r="OIH78" s="172"/>
      <c r="OII78" s="172"/>
      <c r="OIJ78" s="172"/>
      <c r="OIK78" s="172"/>
      <c r="OIL78" s="172"/>
      <c r="OIM78" s="172"/>
      <c r="OIN78" s="172"/>
      <c r="OIO78" s="172"/>
      <c r="OIP78" s="172"/>
      <c r="OIQ78" s="172"/>
      <c r="OIR78" s="172"/>
      <c r="OIS78" s="172"/>
      <c r="OIT78" s="172"/>
      <c r="OIU78" s="172"/>
      <c r="OIV78" s="172"/>
      <c r="OIW78" s="172"/>
      <c r="OIX78" s="172"/>
      <c r="OIY78" s="172"/>
      <c r="OIZ78" s="172"/>
      <c r="OJA78" s="172"/>
      <c r="OJB78" s="172"/>
      <c r="OJC78" s="172"/>
      <c r="OJD78" s="172"/>
      <c r="OJE78" s="172"/>
      <c r="OJF78" s="172"/>
      <c r="OJG78" s="172"/>
      <c r="OJH78" s="172"/>
      <c r="OJI78" s="172"/>
      <c r="OJJ78" s="172"/>
      <c r="OJK78" s="172"/>
      <c r="OJL78" s="172"/>
      <c r="OJM78" s="172"/>
      <c r="OJN78" s="172"/>
      <c r="OJO78" s="172"/>
      <c r="OJP78" s="172"/>
      <c r="OJQ78" s="172"/>
      <c r="OJR78" s="172"/>
      <c r="OJS78" s="172"/>
      <c r="OJT78" s="172"/>
      <c r="OJU78" s="172"/>
      <c r="OJV78" s="172"/>
      <c r="OJW78" s="172"/>
      <c r="OJX78" s="172"/>
      <c r="OJY78" s="172"/>
      <c r="OJZ78" s="172"/>
      <c r="OKA78" s="172"/>
      <c r="OKB78" s="172"/>
      <c r="OKC78" s="172"/>
      <c r="OKD78" s="172"/>
      <c r="OKE78" s="172"/>
      <c r="OKF78" s="172"/>
      <c r="OKG78" s="172"/>
      <c r="OKH78" s="172"/>
      <c r="OKI78" s="172"/>
      <c r="OKJ78" s="172"/>
      <c r="OKK78" s="172"/>
      <c r="OKL78" s="172"/>
      <c r="OKM78" s="172"/>
      <c r="OKN78" s="172"/>
      <c r="OKO78" s="172"/>
      <c r="OKP78" s="172"/>
      <c r="OKQ78" s="172"/>
      <c r="OKR78" s="172"/>
      <c r="OKS78" s="172"/>
      <c r="OKT78" s="172"/>
      <c r="OKU78" s="172"/>
      <c r="OKV78" s="172"/>
      <c r="OKW78" s="172"/>
      <c r="OKX78" s="172"/>
      <c r="OKY78" s="172"/>
      <c r="OKZ78" s="172"/>
      <c r="OLA78" s="172"/>
      <c r="OLB78" s="172"/>
      <c r="OLC78" s="172"/>
      <c r="OLD78" s="172"/>
      <c r="OLE78" s="172"/>
      <c r="OLF78" s="172"/>
      <c r="OLG78" s="172"/>
      <c r="OLH78" s="172"/>
      <c r="OLI78" s="172"/>
      <c r="OLJ78" s="172"/>
      <c r="OLK78" s="172"/>
      <c r="OLL78" s="172"/>
      <c r="OLM78" s="172"/>
      <c r="OLN78" s="172"/>
      <c r="OLO78" s="172"/>
      <c r="OLP78" s="172"/>
      <c r="OLQ78" s="172"/>
      <c r="OLR78" s="172"/>
      <c r="OLS78" s="172"/>
      <c r="OLT78" s="172"/>
      <c r="OLU78" s="172"/>
      <c r="OLV78" s="172"/>
      <c r="OLW78" s="172"/>
      <c r="OLX78" s="172"/>
      <c r="OLY78" s="172"/>
      <c r="OLZ78" s="172"/>
      <c r="OMA78" s="172"/>
      <c r="OMB78" s="172"/>
      <c r="OMC78" s="172"/>
      <c r="OMD78" s="172"/>
      <c r="OME78" s="172"/>
      <c r="OMF78" s="172"/>
      <c r="OMG78" s="172"/>
      <c r="OMH78" s="172"/>
      <c r="OMI78" s="172"/>
      <c r="OMJ78" s="172"/>
      <c r="OMK78" s="172"/>
      <c r="OML78" s="172"/>
      <c r="OMM78" s="172"/>
      <c r="OMN78" s="172"/>
      <c r="OMO78" s="172"/>
      <c r="OMP78" s="172"/>
      <c r="OMQ78" s="172"/>
      <c r="OMR78" s="172"/>
      <c r="OMS78" s="172"/>
      <c r="OMT78" s="172"/>
      <c r="OMU78" s="172"/>
      <c r="OMV78" s="172"/>
      <c r="OMW78" s="172"/>
      <c r="OMX78" s="172"/>
      <c r="OMY78" s="172"/>
      <c r="OMZ78" s="172"/>
      <c r="ONA78" s="172"/>
      <c r="ONB78" s="172"/>
      <c r="ONC78" s="172"/>
      <c r="OND78" s="172"/>
      <c r="ONE78" s="172"/>
      <c r="ONF78" s="172"/>
      <c r="ONG78" s="172"/>
      <c r="ONH78" s="172"/>
      <c r="ONI78" s="172"/>
      <c r="ONJ78" s="172"/>
      <c r="ONK78" s="172"/>
      <c r="ONL78" s="172"/>
      <c r="ONM78" s="172"/>
      <c r="ONN78" s="172"/>
      <c r="ONO78" s="172"/>
      <c r="ONP78" s="172"/>
      <c r="ONQ78" s="172"/>
      <c r="ONR78" s="172"/>
      <c r="ONS78" s="172"/>
      <c r="ONT78" s="172"/>
      <c r="ONU78" s="172"/>
      <c r="ONV78" s="172"/>
      <c r="ONW78" s="172"/>
      <c r="ONX78" s="172"/>
      <c r="ONY78" s="172"/>
      <c r="ONZ78" s="172"/>
      <c r="OOA78" s="172"/>
      <c r="OOB78" s="172"/>
      <c r="OOC78" s="172"/>
      <c r="OOD78" s="172"/>
      <c r="OOE78" s="172"/>
      <c r="OOF78" s="172"/>
      <c r="OOG78" s="172"/>
      <c r="OOH78" s="172"/>
      <c r="OOI78" s="172"/>
      <c r="OOJ78" s="172"/>
      <c r="OOK78" s="172"/>
      <c r="OOL78" s="172"/>
      <c r="OOM78" s="172"/>
      <c r="OON78" s="172"/>
      <c r="OOO78" s="172"/>
      <c r="OOP78" s="172"/>
      <c r="OOQ78" s="172"/>
      <c r="OOR78" s="172"/>
      <c r="OOS78" s="172"/>
      <c r="OOT78" s="172"/>
      <c r="OOU78" s="172"/>
      <c r="OOV78" s="172"/>
      <c r="OOW78" s="172"/>
      <c r="OOX78" s="172"/>
      <c r="OOY78" s="172"/>
      <c r="OOZ78" s="172"/>
      <c r="OPA78" s="172"/>
      <c r="OPB78" s="172"/>
      <c r="OPC78" s="172"/>
      <c r="OPD78" s="172"/>
      <c r="OPE78" s="172"/>
      <c r="OPF78" s="172"/>
      <c r="OPG78" s="172"/>
      <c r="OPH78" s="172"/>
      <c r="OPI78" s="172"/>
      <c r="OPJ78" s="172"/>
      <c r="OPK78" s="172"/>
      <c r="OPL78" s="172"/>
      <c r="OPM78" s="172"/>
      <c r="OPN78" s="172"/>
      <c r="OPO78" s="172"/>
      <c r="OPP78" s="172"/>
      <c r="OPQ78" s="172"/>
      <c r="OPR78" s="172"/>
      <c r="OPS78" s="172"/>
      <c r="OPT78" s="172"/>
      <c r="OPU78" s="172"/>
      <c r="OPV78" s="172"/>
      <c r="OPW78" s="172"/>
      <c r="OPX78" s="172"/>
      <c r="OPY78" s="172"/>
      <c r="OPZ78" s="172"/>
      <c r="OQA78" s="172"/>
      <c r="OQB78" s="172"/>
      <c r="OQC78" s="172"/>
      <c r="OQD78" s="172"/>
      <c r="OQE78" s="172"/>
      <c r="OQF78" s="172"/>
      <c r="OQG78" s="172"/>
      <c r="OQH78" s="172"/>
      <c r="OQI78" s="172"/>
      <c r="OQJ78" s="172"/>
      <c r="OQK78" s="172"/>
      <c r="OQL78" s="172"/>
      <c r="OQM78" s="172"/>
      <c r="OQN78" s="172"/>
      <c r="OQO78" s="172"/>
      <c r="OQP78" s="172"/>
      <c r="OQQ78" s="172"/>
      <c r="OQR78" s="172"/>
      <c r="OQS78" s="172"/>
      <c r="OQT78" s="172"/>
      <c r="OQU78" s="172"/>
      <c r="OQV78" s="172"/>
      <c r="OQW78" s="172"/>
      <c r="OQX78" s="172"/>
      <c r="OQY78" s="172"/>
      <c r="OQZ78" s="172"/>
      <c r="ORA78" s="172"/>
      <c r="ORB78" s="172"/>
      <c r="ORC78" s="172"/>
      <c r="ORD78" s="172"/>
      <c r="ORE78" s="172"/>
      <c r="ORF78" s="172"/>
      <c r="ORG78" s="172"/>
      <c r="ORH78" s="172"/>
      <c r="ORI78" s="172"/>
      <c r="ORJ78" s="172"/>
      <c r="ORK78" s="172"/>
      <c r="ORL78" s="172"/>
      <c r="ORM78" s="172"/>
      <c r="ORN78" s="172"/>
      <c r="ORO78" s="172"/>
      <c r="ORP78" s="172"/>
      <c r="ORQ78" s="172"/>
      <c r="ORR78" s="172"/>
      <c r="ORS78" s="172"/>
      <c r="ORT78" s="172"/>
      <c r="ORU78" s="172"/>
      <c r="ORV78" s="172"/>
      <c r="ORW78" s="172"/>
      <c r="ORX78" s="172"/>
      <c r="ORY78" s="172"/>
      <c r="ORZ78" s="172"/>
      <c r="OSA78" s="172"/>
      <c r="OSB78" s="172"/>
      <c r="OSC78" s="172"/>
      <c r="OSD78" s="172"/>
      <c r="OSE78" s="172"/>
      <c r="OSF78" s="172"/>
      <c r="OSG78" s="172"/>
      <c r="OSH78" s="172"/>
      <c r="OSI78" s="172"/>
      <c r="OSJ78" s="172"/>
      <c r="OSK78" s="172"/>
      <c r="OSL78" s="172"/>
      <c r="OSM78" s="172"/>
      <c r="OSN78" s="172"/>
      <c r="OSO78" s="172"/>
      <c r="OSP78" s="172"/>
      <c r="OSQ78" s="172"/>
      <c r="OSR78" s="172"/>
      <c r="OSS78" s="172"/>
      <c r="OST78" s="172"/>
      <c r="OSU78" s="172"/>
      <c r="OSV78" s="172"/>
      <c r="OSW78" s="172"/>
      <c r="OSX78" s="172"/>
      <c r="OSY78" s="172"/>
      <c r="OSZ78" s="172"/>
      <c r="OTA78" s="172"/>
      <c r="OTB78" s="172"/>
      <c r="OTC78" s="172"/>
      <c r="OTD78" s="172"/>
      <c r="OTE78" s="172"/>
      <c r="OTF78" s="172"/>
      <c r="OTG78" s="172"/>
      <c r="OTH78" s="172"/>
      <c r="OTI78" s="172"/>
      <c r="OTJ78" s="172"/>
      <c r="OTK78" s="172"/>
      <c r="OTL78" s="172"/>
      <c r="OTM78" s="172"/>
      <c r="OTN78" s="172"/>
      <c r="OTO78" s="172"/>
      <c r="OTP78" s="172"/>
      <c r="OTQ78" s="172"/>
      <c r="OTR78" s="172"/>
      <c r="OTS78" s="172"/>
      <c r="OTT78" s="172"/>
      <c r="OTU78" s="172"/>
      <c r="OTV78" s="172"/>
      <c r="OTW78" s="172"/>
      <c r="OTX78" s="172"/>
      <c r="OTY78" s="172"/>
      <c r="OTZ78" s="172"/>
      <c r="OUA78" s="172"/>
      <c r="OUB78" s="172"/>
      <c r="OUC78" s="172"/>
      <c r="OUD78" s="172"/>
      <c r="OUE78" s="172"/>
      <c r="OUF78" s="172"/>
      <c r="OUG78" s="172"/>
      <c r="OUH78" s="172"/>
      <c r="OUI78" s="172"/>
      <c r="OUJ78" s="172"/>
      <c r="OUK78" s="172"/>
      <c r="OUL78" s="172"/>
      <c r="OUM78" s="172"/>
      <c r="OUN78" s="172"/>
      <c r="OUO78" s="172"/>
      <c r="OUP78" s="172"/>
      <c r="OUQ78" s="172"/>
      <c r="OUR78" s="172"/>
      <c r="OUS78" s="172"/>
      <c r="OUT78" s="172"/>
      <c r="OUU78" s="172"/>
      <c r="OUV78" s="172"/>
      <c r="OUW78" s="172"/>
      <c r="OUX78" s="172"/>
      <c r="OUY78" s="172"/>
      <c r="OUZ78" s="172"/>
      <c r="OVA78" s="172"/>
      <c r="OVB78" s="172"/>
      <c r="OVC78" s="172"/>
      <c r="OVD78" s="172"/>
      <c r="OVE78" s="172"/>
      <c r="OVF78" s="172"/>
      <c r="OVG78" s="172"/>
      <c r="OVH78" s="172"/>
      <c r="OVI78" s="172"/>
      <c r="OVJ78" s="172"/>
      <c r="OVK78" s="172"/>
      <c r="OVL78" s="172"/>
      <c r="OVM78" s="172"/>
      <c r="OVN78" s="172"/>
      <c r="OVO78" s="172"/>
      <c r="OVP78" s="172"/>
      <c r="OVQ78" s="172"/>
      <c r="OVR78" s="172"/>
      <c r="OVS78" s="172"/>
      <c r="OVT78" s="172"/>
      <c r="OVU78" s="172"/>
      <c r="OVV78" s="172"/>
      <c r="OVW78" s="172"/>
      <c r="OVX78" s="172"/>
      <c r="OVY78" s="172"/>
      <c r="OVZ78" s="172"/>
      <c r="OWA78" s="172"/>
      <c r="OWB78" s="172"/>
      <c r="OWC78" s="172"/>
      <c r="OWD78" s="172"/>
      <c r="OWE78" s="172"/>
      <c r="OWF78" s="172"/>
      <c r="OWG78" s="172"/>
      <c r="OWH78" s="172"/>
      <c r="OWI78" s="172"/>
      <c r="OWJ78" s="172"/>
      <c r="OWK78" s="172"/>
      <c r="OWL78" s="172"/>
      <c r="OWM78" s="172"/>
      <c r="OWN78" s="172"/>
      <c r="OWO78" s="172"/>
      <c r="OWP78" s="172"/>
      <c r="OWQ78" s="172"/>
      <c r="OWR78" s="172"/>
      <c r="OWS78" s="172"/>
      <c r="OWT78" s="172"/>
      <c r="OWU78" s="172"/>
      <c r="OWV78" s="172"/>
      <c r="OWW78" s="172"/>
      <c r="OWX78" s="172"/>
      <c r="OWY78" s="172"/>
      <c r="OWZ78" s="172"/>
      <c r="OXA78" s="172"/>
      <c r="OXB78" s="172"/>
      <c r="OXC78" s="172"/>
      <c r="OXD78" s="172"/>
      <c r="OXE78" s="172"/>
      <c r="OXF78" s="172"/>
      <c r="OXG78" s="172"/>
      <c r="OXH78" s="172"/>
      <c r="OXI78" s="172"/>
      <c r="OXJ78" s="172"/>
      <c r="OXK78" s="172"/>
      <c r="OXL78" s="172"/>
      <c r="OXM78" s="172"/>
      <c r="OXN78" s="172"/>
      <c r="OXO78" s="172"/>
      <c r="OXP78" s="172"/>
      <c r="OXQ78" s="172"/>
      <c r="OXR78" s="172"/>
      <c r="OXS78" s="172"/>
      <c r="OXT78" s="172"/>
      <c r="OXU78" s="172"/>
      <c r="OXV78" s="172"/>
      <c r="OXW78" s="172"/>
      <c r="OXX78" s="172"/>
      <c r="OXY78" s="172"/>
      <c r="OXZ78" s="172"/>
      <c r="OYA78" s="172"/>
      <c r="OYB78" s="172"/>
      <c r="OYC78" s="172"/>
      <c r="OYD78" s="172"/>
      <c r="OYE78" s="172"/>
      <c r="OYF78" s="172"/>
      <c r="OYG78" s="172"/>
      <c r="OYH78" s="172"/>
      <c r="OYI78" s="172"/>
      <c r="OYJ78" s="172"/>
      <c r="OYK78" s="172"/>
      <c r="OYL78" s="172"/>
      <c r="OYM78" s="172"/>
      <c r="OYN78" s="172"/>
      <c r="OYO78" s="172"/>
      <c r="OYP78" s="172"/>
      <c r="OYQ78" s="172"/>
      <c r="OYR78" s="172"/>
      <c r="OYS78" s="172"/>
      <c r="OYT78" s="172"/>
      <c r="OYU78" s="172"/>
      <c r="OYV78" s="172"/>
      <c r="OYW78" s="172"/>
      <c r="OYX78" s="172"/>
      <c r="OYY78" s="172"/>
      <c r="OYZ78" s="172"/>
      <c r="OZA78" s="172"/>
      <c r="OZB78" s="172"/>
      <c r="OZC78" s="172"/>
      <c r="OZD78" s="172"/>
      <c r="OZE78" s="172"/>
      <c r="OZF78" s="172"/>
      <c r="OZG78" s="172"/>
      <c r="OZH78" s="172"/>
      <c r="OZI78" s="172"/>
      <c r="OZJ78" s="172"/>
      <c r="OZK78" s="172"/>
      <c r="OZL78" s="172"/>
      <c r="OZM78" s="172"/>
      <c r="OZN78" s="172"/>
      <c r="OZO78" s="172"/>
      <c r="OZP78" s="172"/>
      <c r="OZQ78" s="172"/>
      <c r="OZR78" s="172"/>
      <c r="OZS78" s="172"/>
      <c r="OZT78" s="172"/>
      <c r="OZU78" s="172"/>
      <c r="OZV78" s="172"/>
      <c r="OZW78" s="172"/>
      <c r="OZX78" s="172"/>
      <c r="OZY78" s="172"/>
      <c r="OZZ78" s="172"/>
      <c r="PAA78" s="172"/>
      <c r="PAB78" s="172"/>
      <c r="PAC78" s="172"/>
      <c r="PAD78" s="172"/>
      <c r="PAE78" s="172"/>
      <c r="PAF78" s="172"/>
      <c r="PAG78" s="172"/>
      <c r="PAH78" s="172"/>
      <c r="PAI78" s="172"/>
      <c r="PAJ78" s="172"/>
      <c r="PAK78" s="172"/>
      <c r="PAL78" s="172"/>
      <c r="PAM78" s="172"/>
      <c r="PAN78" s="172"/>
      <c r="PAO78" s="172"/>
      <c r="PAP78" s="172"/>
      <c r="PAQ78" s="172"/>
      <c r="PAR78" s="172"/>
      <c r="PAS78" s="172"/>
      <c r="PAT78" s="172"/>
      <c r="PAU78" s="172"/>
      <c r="PAV78" s="172"/>
      <c r="PAW78" s="172"/>
      <c r="PAX78" s="172"/>
      <c r="PAY78" s="172"/>
      <c r="PAZ78" s="172"/>
      <c r="PBA78" s="172"/>
      <c r="PBB78" s="172"/>
      <c r="PBC78" s="172"/>
      <c r="PBD78" s="172"/>
      <c r="PBE78" s="172"/>
      <c r="PBF78" s="172"/>
      <c r="PBG78" s="172"/>
      <c r="PBH78" s="172"/>
      <c r="PBI78" s="172"/>
      <c r="PBJ78" s="172"/>
      <c r="PBK78" s="172"/>
      <c r="PBL78" s="172"/>
      <c r="PBM78" s="172"/>
      <c r="PBN78" s="172"/>
      <c r="PBO78" s="172"/>
      <c r="PBP78" s="172"/>
      <c r="PBQ78" s="172"/>
      <c r="PBR78" s="172"/>
      <c r="PBS78" s="172"/>
      <c r="PBT78" s="172"/>
      <c r="PBU78" s="172"/>
      <c r="PBV78" s="172"/>
      <c r="PBW78" s="172"/>
      <c r="PBX78" s="172"/>
      <c r="PBY78" s="172"/>
      <c r="PBZ78" s="172"/>
      <c r="PCA78" s="172"/>
      <c r="PCB78" s="172"/>
      <c r="PCC78" s="172"/>
      <c r="PCD78" s="172"/>
      <c r="PCE78" s="172"/>
      <c r="PCF78" s="172"/>
      <c r="PCG78" s="172"/>
      <c r="PCH78" s="172"/>
      <c r="PCI78" s="172"/>
      <c r="PCJ78" s="172"/>
      <c r="PCK78" s="172"/>
      <c r="PCL78" s="172"/>
      <c r="PCM78" s="172"/>
      <c r="PCN78" s="172"/>
      <c r="PCO78" s="172"/>
      <c r="PCP78" s="172"/>
      <c r="PCQ78" s="172"/>
      <c r="PCR78" s="172"/>
      <c r="PCS78" s="172"/>
      <c r="PCT78" s="172"/>
      <c r="PCU78" s="172"/>
      <c r="PCV78" s="172"/>
      <c r="PCW78" s="172"/>
      <c r="PCX78" s="172"/>
      <c r="PCY78" s="172"/>
      <c r="PCZ78" s="172"/>
      <c r="PDA78" s="172"/>
      <c r="PDB78" s="172"/>
      <c r="PDC78" s="172"/>
      <c r="PDD78" s="172"/>
      <c r="PDE78" s="172"/>
      <c r="PDF78" s="172"/>
      <c r="PDG78" s="172"/>
      <c r="PDH78" s="172"/>
      <c r="PDI78" s="172"/>
      <c r="PDJ78" s="172"/>
      <c r="PDK78" s="172"/>
      <c r="PDL78" s="172"/>
      <c r="PDM78" s="172"/>
      <c r="PDN78" s="172"/>
      <c r="PDO78" s="172"/>
      <c r="PDP78" s="172"/>
      <c r="PDQ78" s="172"/>
      <c r="PDR78" s="172"/>
      <c r="PDS78" s="172"/>
      <c r="PDT78" s="172"/>
      <c r="PDU78" s="172"/>
      <c r="PDV78" s="172"/>
      <c r="PDW78" s="172"/>
      <c r="PDX78" s="172"/>
      <c r="PDY78" s="172"/>
      <c r="PDZ78" s="172"/>
      <c r="PEA78" s="172"/>
      <c r="PEB78" s="172"/>
      <c r="PEC78" s="172"/>
      <c r="PED78" s="172"/>
      <c r="PEE78" s="172"/>
      <c r="PEF78" s="172"/>
      <c r="PEG78" s="172"/>
      <c r="PEH78" s="172"/>
      <c r="PEI78" s="172"/>
      <c r="PEJ78" s="172"/>
      <c r="PEK78" s="172"/>
      <c r="PEL78" s="172"/>
      <c r="PEM78" s="172"/>
      <c r="PEN78" s="172"/>
      <c r="PEO78" s="172"/>
      <c r="PEP78" s="172"/>
      <c r="PEQ78" s="172"/>
      <c r="PER78" s="172"/>
      <c r="PES78" s="172"/>
      <c r="PET78" s="172"/>
      <c r="PEU78" s="172"/>
      <c r="PEV78" s="172"/>
      <c r="PEW78" s="172"/>
      <c r="PEX78" s="172"/>
      <c r="PEY78" s="172"/>
      <c r="PEZ78" s="172"/>
      <c r="PFA78" s="172"/>
      <c r="PFB78" s="172"/>
      <c r="PFC78" s="172"/>
      <c r="PFD78" s="172"/>
      <c r="PFE78" s="172"/>
      <c r="PFF78" s="172"/>
      <c r="PFG78" s="172"/>
      <c r="PFH78" s="172"/>
      <c r="PFI78" s="172"/>
      <c r="PFJ78" s="172"/>
      <c r="PFK78" s="172"/>
      <c r="PFL78" s="172"/>
      <c r="PFM78" s="172"/>
      <c r="PFN78" s="172"/>
      <c r="PFO78" s="172"/>
      <c r="PFP78" s="172"/>
      <c r="PFQ78" s="172"/>
      <c r="PFR78" s="172"/>
      <c r="PFS78" s="172"/>
      <c r="PFT78" s="172"/>
      <c r="PFU78" s="172"/>
      <c r="PFV78" s="172"/>
      <c r="PFW78" s="172"/>
      <c r="PFX78" s="172"/>
      <c r="PFY78" s="172"/>
      <c r="PFZ78" s="172"/>
      <c r="PGA78" s="172"/>
      <c r="PGB78" s="172"/>
      <c r="PGC78" s="172"/>
      <c r="PGD78" s="172"/>
      <c r="PGE78" s="172"/>
      <c r="PGF78" s="172"/>
      <c r="PGG78" s="172"/>
      <c r="PGH78" s="172"/>
      <c r="PGI78" s="172"/>
      <c r="PGJ78" s="172"/>
      <c r="PGK78" s="172"/>
      <c r="PGL78" s="172"/>
      <c r="PGM78" s="172"/>
      <c r="PGN78" s="172"/>
      <c r="PGO78" s="172"/>
      <c r="PGP78" s="172"/>
      <c r="PGQ78" s="172"/>
      <c r="PGR78" s="172"/>
      <c r="PGS78" s="172"/>
      <c r="PGT78" s="172"/>
      <c r="PGU78" s="172"/>
      <c r="PGV78" s="172"/>
      <c r="PGW78" s="172"/>
      <c r="PGX78" s="172"/>
      <c r="PGY78" s="172"/>
      <c r="PGZ78" s="172"/>
      <c r="PHA78" s="172"/>
      <c r="PHB78" s="172"/>
      <c r="PHC78" s="172"/>
      <c r="PHD78" s="172"/>
      <c r="PHE78" s="172"/>
      <c r="PHF78" s="172"/>
      <c r="PHG78" s="172"/>
      <c r="PHH78" s="172"/>
      <c r="PHI78" s="172"/>
      <c r="PHJ78" s="172"/>
      <c r="PHK78" s="172"/>
      <c r="PHL78" s="172"/>
      <c r="PHM78" s="172"/>
      <c r="PHN78" s="172"/>
      <c r="PHO78" s="172"/>
      <c r="PHP78" s="172"/>
      <c r="PHQ78" s="172"/>
      <c r="PHR78" s="172"/>
      <c r="PHS78" s="172"/>
      <c r="PHT78" s="172"/>
      <c r="PHU78" s="172"/>
      <c r="PHV78" s="172"/>
      <c r="PHW78" s="172"/>
      <c r="PHX78" s="172"/>
      <c r="PHY78" s="172"/>
      <c r="PHZ78" s="172"/>
      <c r="PIA78" s="172"/>
      <c r="PIB78" s="172"/>
      <c r="PIC78" s="172"/>
      <c r="PID78" s="172"/>
      <c r="PIE78" s="172"/>
      <c r="PIF78" s="172"/>
      <c r="PIG78" s="172"/>
      <c r="PIH78" s="172"/>
      <c r="PII78" s="172"/>
      <c r="PIJ78" s="172"/>
      <c r="PIK78" s="172"/>
      <c r="PIL78" s="172"/>
      <c r="PIM78" s="172"/>
      <c r="PIN78" s="172"/>
      <c r="PIO78" s="172"/>
      <c r="PIP78" s="172"/>
      <c r="PIQ78" s="172"/>
      <c r="PIR78" s="172"/>
      <c r="PIS78" s="172"/>
      <c r="PIT78" s="172"/>
      <c r="PIU78" s="172"/>
      <c r="PIV78" s="172"/>
      <c r="PIW78" s="172"/>
      <c r="PIX78" s="172"/>
      <c r="PIY78" s="172"/>
      <c r="PIZ78" s="172"/>
      <c r="PJA78" s="172"/>
      <c r="PJB78" s="172"/>
      <c r="PJC78" s="172"/>
      <c r="PJD78" s="172"/>
      <c r="PJE78" s="172"/>
      <c r="PJF78" s="172"/>
      <c r="PJG78" s="172"/>
      <c r="PJH78" s="172"/>
      <c r="PJI78" s="172"/>
      <c r="PJJ78" s="172"/>
      <c r="PJK78" s="172"/>
      <c r="PJL78" s="172"/>
      <c r="PJM78" s="172"/>
      <c r="PJN78" s="172"/>
      <c r="PJO78" s="172"/>
      <c r="PJP78" s="172"/>
      <c r="PJQ78" s="172"/>
      <c r="PJR78" s="172"/>
      <c r="PJS78" s="172"/>
      <c r="PJT78" s="172"/>
      <c r="PJU78" s="172"/>
      <c r="PJV78" s="172"/>
      <c r="PJW78" s="172"/>
      <c r="PJX78" s="172"/>
      <c r="PJY78" s="172"/>
      <c r="PJZ78" s="172"/>
      <c r="PKA78" s="172"/>
      <c r="PKB78" s="172"/>
      <c r="PKC78" s="172"/>
      <c r="PKD78" s="172"/>
      <c r="PKE78" s="172"/>
      <c r="PKF78" s="172"/>
      <c r="PKG78" s="172"/>
      <c r="PKH78" s="172"/>
      <c r="PKI78" s="172"/>
      <c r="PKJ78" s="172"/>
      <c r="PKK78" s="172"/>
      <c r="PKL78" s="172"/>
      <c r="PKM78" s="172"/>
      <c r="PKN78" s="172"/>
      <c r="PKO78" s="172"/>
      <c r="PKP78" s="172"/>
      <c r="PKQ78" s="172"/>
      <c r="PKR78" s="172"/>
      <c r="PKS78" s="172"/>
      <c r="PKT78" s="172"/>
      <c r="PKU78" s="172"/>
      <c r="PKV78" s="172"/>
      <c r="PKW78" s="172"/>
      <c r="PKX78" s="172"/>
      <c r="PKY78" s="172"/>
      <c r="PKZ78" s="172"/>
      <c r="PLA78" s="172"/>
      <c r="PLB78" s="172"/>
      <c r="PLC78" s="172"/>
      <c r="PLD78" s="172"/>
      <c r="PLE78" s="172"/>
      <c r="PLF78" s="172"/>
      <c r="PLG78" s="172"/>
      <c r="PLH78" s="172"/>
      <c r="PLI78" s="172"/>
      <c r="PLJ78" s="172"/>
      <c r="PLK78" s="172"/>
      <c r="PLL78" s="172"/>
      <c r="PLM78" s="172"/>
      <c r="PLN78" s="172"/>
      <c r="PLO78" s="172"/>
      <c r="PLP78" s="172"/>
      <c r="PLQ78" s="172"/>
      <c r="PLR78" s="172"/>
      <c r="PLS78" s="172"/>
      <c r="PLT78" s="172"/>
      <c r="PLU78" s="172"/>
      <c r="PLV78" s="172"/>
      <c r="PLW78" s="172"/>
      <c r="PLX78" s="172"/>
      <c r="PLY78" s="172"/>
      <c r="PLZ78" s="172"/>
      <c r="PMA78" s="172"/>
      <c r="PMB78" s="172"/>
      <c r="PMC78" s="172"/>
      <c r="PMD78" s="172"/>
      <c r="PME78" s="172"/>
      <c r="PMF78" s="172"/>
      <c r="PMG78" s="172"/>
      <c r="PMH78" s="172"/>
      <c r="PMI78" s="172"/>
      <c r="PMJ78" s="172"/>
      <c r="PMK78" s="172"/>
      <c r="PML78" s="172"/>
      <c r="PMM78" s="172"/>
      <c r="PMN78" s="172"/>
      <c r="PMO78" s="172"/>
      <c r="PMP78" s="172"/>
      <c r="PMQ78" s="172"/>
      <c r="PMR78" s="172"/>
      <c r="PMS78" s="172"/>
      <c r="PMT78" s="172"/>
      <c r="PMU78" s="172"/>
      <c r="PMV78" s="172"/>
      <c r="PMW78" s="172"/>
      <c r="PMX78" s="172"/>
      <c r="PMY78" s="172"/>
      <c r="PMZ78" s="172"/>
      <c r="PNA78" s="172"/>
      <c r="PNB78" s="172"/>
      <c r="PNC78" s="172"/>
      <c r="PND78" s="172"/>
      <c r="PNE78" s="172"/>
      <c r="PNF78" s="172"/>
      <c r="PNG78" s="172"/>
      <c r="PNH78" s="172"/>
      <c r="PNI78" s="172"/>
      <c r="PNJ78" s="172"/>
      <c r="PNK78" s="172"/>
      <c r="PNL78" s="172"/>
      <c r="PNM78" s="172"/>
      <c r="PNN78" s="172"/>
      <c r="PNO78" s="172"/>
      <c r="PNP78" s="172"/>
      <c r="PNQ78" s="172"/>
      <c r="PNR78" s="172"/>
      <c r="PNS78" s="172"/>
      <c r="PNT78" s="172"/>
      <c r="PNU78" s="172"/>
      <c r="PNV78" s="172"/>
      <c r="PNW78" s="172"/>
      <c r="PNX78" s="172"/>
      <c r="PNY78" s="172"/>
      <c r="PNZ78" s="172"/>
      <c r="POA78" s="172"/>
      <c r="POB78" s="172"/>
      <c r="POC78" s="172"/>
      <c r="POD78" s="172"/>
      <c r="POE78" s="172"/>
      <c r="POF78" s="172"/>
      <c r="POG78" s="172"/>
      <c r="POH78" s="172"/>
      <c r="POI78" s="172"/>
      <c r="POJ78" s="172"/>
      <c r="POK78" s="172"/>
      <c r="POL78" s="172"/>
      <c r="POM78" s="172"/>
      <c r="PON78" s="172"/>
      <c r="POO78" s="172"/>
      <c r="POP78" s="172"/>
      <c r="POQ78" s="172"/>
      <c r="POR78" s="172"/>
      <c r="POS78" s="172"/>
      <c r="POT78" s="172"/>
      <c r="POU78" s="172"/>
      <c r="POV78" s="172"/>
      <c r="POW78" s="172"/>
      <c r="POX78" s="172"/>
      <c r="POY78" s="172"/>
      <c r="POZ78" s="172"/>
      <c r="PPA78" s="172"/>
      <c r="PPB78" s="172"/>
      <c r="PPC78" s="172"/>
      <c r="PPD78" s="172"/>
      <c r="PPE78" s="172"/>
      <c r="PPF78" s="172"/>
      <c r="PPG78" s="172"/>
      <c r="PPH78" s="172"/>
      <c r="PPI78" s="172"/>
      <c r="PPJ78" s="172"/>
      <c r="PPK78" s="172"/>
      <c r="PPL78" s="172"/>
      <c r="PPM78" s="172"/>
      <c r="PPN78" s="172"/>
      <c r="PPO78" s="172"/>
      <c r="PPP78" s="172"/>
      <c r="PPQ78" s="172"/>
      <c r="PPR78" s="172"/>
      <c r="PPS78" s="172"/>
      <c r="PPT78" s="172"/>
      <c r="PPU78" s="172"/>
      <c r="PPV78" s="172"/>
      <c r="PPW78" s="172"/>
      <c r="PPX78" s="172"/>
      <c r="PPY78" s="172"/>
      <c r="PPZ78" s="172"/>
      <c r="PQA78" s="172"/>
      <c r="PQB78" s="172"/>
      <c r="PQC78" s="172"/>
      <c r="PQD78" s="172"/>
      <c r="PQE78" s="172"/>
      <c r="PQF78" s="172"/>
      <c r="PQG78" s="172"/>
      <c r="PQH78" s="172"/>
      <c r="PQI78" s="172"/>
      <c r="PQJ78" s="172"/>
      <c r="PQK78" s="172"/>
      <c r="PQL78" s="172"/>
      <c r="PQM78" s="172"/>
      <c r="PQN78" s="172"/>
      <c r="PQO78" s="172"/>
      <c r="PQP78" s="172"/>
      <c r="PQQ78" s="172"/>
      <c r="PQR78" s="172"/>
      <c r="PQS78" s="172"/>
      <c r="PQT78" s="172"/>
      <c r="PQU78" s="172"/>
      <c r="PQV78" s="172"/>
      <c r="PQW78" s="172"/>
      <c r="PQX78" s="172"/>
      <c r="PQY78" s="172"/>
      <c r="PQZ78" s="172"/>
      <c r="PRA78" s="172"/>
      <c r="PRB78" s="172"/>
      <c r="PRC78" s="172"/>
      <c r="PRD78" s="172"/>
      <c r="PRE78" s="172"/>
      <c r="PRF78" s="172"/>
      <c r="PRG78" s="172"/>
      <c r="PRH78" s="172"/>
      <c r="PRI78" s="172"/>
      <c r="PRJ78" s="172"/>
      <c r="PRK78" s="172"/>
      <c r="PRL78" s="172"/>
      <c r="PRM78" s="172"/>
      <c r="PRN78" s="172"/>
      <c r="PRO78" s="172"/>
      <c r="PRP78" s="172"/>
      <c r="PRQ78" s="172"/>
      <c r="PRR78" s="172"/>
      <c r="PRS78" s="172"/>
      <c r="PRT78" s="172"/>
      <c r="PRU78" s="172"/>
      <c r="PRV78" s="172"/>
      <c r="PRW78" s="172"/>
      <c r="PRX78" s="172"/>
      <c r="PRY78" s="172"/>
      <c r="PRZ78" s="172"/>
      <c r="PSA78" s="172"/>
      <c r="PSB78" s="172"/>
      <c r="PSC78" s="172"/>
      <c r="PSD78" s="172"/>
      <c r="PSE78" s="172"/>
      <c r="PSF78" s="172"/>
      <c r="PSG78" s="172"/>
      <c r="PSH78" s="172"/>
      <c r="PSI78" s="172"/>
      <c r="PSJ78" s="172"/>
      <c r="PSK78" s="172"/>
      <c r="PSL78" s="172"/>
      <c r="PSM78" s="172"/>
      <c r="PSN78" s="172"/>
      <c r="PSO78" s="172"/>
      <c r="PSP78" s="172"/>
      <c r="PSQ78" s="172"/>
      <c r="PSR78" s="172"/>
      <c r="PSS78" s="172"/>
      <c r="PST78" s="172"/>
      <c r="PSU78" s="172"/>
      <c r="PSV78" s="172"/>
      <c r="PSW78" s="172"/>
      <c r="PSX78" s="172"/>
      <c r="PSY78" s="172"/>
      <c r="PSZ78" s="172"/>
      <c r="PTA78" s="172"/>
      <c r="PTB78" s="172"/>
      <c r="PTC78" s="172"/>
      <c r="PTD78" s="172"/>
      <c r="PTE78" s="172"/>
      <c r="PTF78" s="172"/>
      <c r="PTG78" s="172"/>
      <c r="PTH78" s="172"/>
      <c r="PTI78" s="172"/>
      <c r="PTJ78" s="172"/>
      <c r="PTK78" s="172"/>
      <c r="PTL78" s="172"/>
      <c r="PTM78" s="172"/>
      <c r="PTN78" s="172"/>
      <c r="PTO78" s="172"/>
      <c r="PTP78" s="172"/>
      <c r="PTQ78" s="172"/>
      <c r="PTR78" s="172"/>
      <c r="PTS78" s="172"/>
      <c r="PTT78" s="172"/>
      <c r="PTU78" s="172"/>
      <c r="PTV78" s="172"/>
      <c r="PTW78" s="172"/>
      <c r="PTX78" s="172"/>
      <c r="PTY78" s="172"/>
      <c r="PTZ78" s="172"/>
      <c r="PUA78" s="172"/>
      <c r="PUB78" s="172"/>
      <c r="PUC78" s="172"/>
      <c r="PUD78" s="172"/>
      <c r="PUE78" s="172"/>
      <c r="PUF78" s="172"/>
      <c r="PUG78" s="172"/>
      <c r="PUH78" s="172"/>
      <c r="PUI78" s="172"/>
      <c r="PUJ78" s="172"/>
      <c r="PUK78" s="172"/>
      <c r="PUL78" s="172"/>
      <c r="PUM78" s="172"/>
      <c r="PUN78" s="172"/>
      <c r="PUO78" s="172"/>
      <c r="PUP78" s="172"/>
      <c r="PUQ78" s="172"/>
      <c r="PUR78" s="172"/>
      <c r="PUS78" s="172"/>
      <c r="PUT78" s="172"/>
      <c r="PUU78" s="172"/>
      <c r="PUV78" s="172"/>
      <c r="PUW78" s="172"/>
      <c r="PUX78" s="172"/>
      <c r="PUY78" s="172"/>
      <c r="PUZ78" s="172"/>
      <c r="PVA78" s="172"/>
      <c r="PVB78" s="172"/>
      <c r="PVC78" s="172"/>
      <c r="PVD78" s="172"/>
      <c r="PVE78" s="172"/>
      <c r="PVF78" s="172"/>
      <c r="PVG78" s="172"/>
      <c r="PVH78" s="172"/>
      <c r="PVI78" s="172"/>
      <c r="PVJ78" s="172"/>
      <c r="PVK78" s="172"/>
      <c r="PVL78" s="172"/>
      <c r="PVM78" s="172"/>
      <c r="PVN78" s="172"/>
      <c r="PVO78" s="172"/>
      <c r="PVP78" s="172"/>
      <c r="PVQ78" s="172"/>
      <c r="PVR78" s="172"/>
      <c r="PVS78" s="172"/>
      <c r="PVT78" s="172"/>
      <c r="PVU78" s="172"/>
      <c r="PVV78" s="172"/>
      <c r="PVW78" s="172"/>
      <c r="PVX78" s="172"/>
      <c r="PVY78" s="172"/>
      <c r="PVZ78" s="172"/>
      <c r="PWA78" s="172"/>
      <c r="PWB78" s="172"/>
      <c r="PWC78" s="172"/>
      <c r="PWD78" s="172"/>
      <c r="PWE78" s="172"/>
      <c r="PWF78" s="172"/>
      <c r="PWG78" s="172"/>
      <c r="PWH78" s="172"/>
      <c r="PWI78" s="172"/>
      <c r="PWJ78" s="172"/>
      <c r="PWK78" s="172"/>
      <c r="PWL78" s="172"/>
      <c r="PWM78" s="172"/>
      <c r="PWN78" s="172"/>
      <c r="PWO78" s="172"/>
      <c r="PWP78" s="172"/>
      <c r="PWQ78" s="172"/>
      <c r="PWR78" s="172"/>
      <c r="PWS78" s="172"/>
      <c r="PWT78" s="172"/>
      <c r="PWU78" s="172"/>
      <c r="PWV78" s="172"/>
      <c r="PWW78" s="172"/>
      <c r="PWX78" s="172"/>
      <c r="PWY78" s="172"/>
      <c r="PWZ78" s="172"/>
      <c r="PXA78" s="172"/>
      <c r="PXB78" s="172"/>
      <c r="PXC78" s="172"/>
      <c r="PXD78" s="172"/>
      <c r="PXE78" s="172"/>
      <c r="PXF78" s="172"/>
      <c r="PXG78" s="172"/>
      <c r="PXH78" s="172"/>
      <c r="PXI78" s="172"/>
      <c r="PXJ78" s="172"/>
      <c r="PXK78" s="172"/>
      <c r="PXL78" s="172"/>
      <c r="PXM78" s="172"/>
      <c r="PXN78" s="172"/>
      <c r="PXO78" s="172"/>
      <c r="PXP78" s="172"/>
      <c r="PXQ78" s="172"/>
      <c r="PXR78" s="172"/>
      <c r="PXS78" s="172"/>
      <c r="PXT78" s="172"/>
      <c r="PXU78" s="172"/>
      <c r="PXV78" s="172"/>
      <c r="PXW78" s="172"/>
      <c r="PXX78" s="172"/>
      <c r="PXY78" s="172"/>
      <c r="PXZ78" s="172"/>
      <c r="PYA78" s="172"/>
      <c r="PYB78" s="172"/>
      <c r="PYC78" s="172"/>
      <c r="PYD78" s="172"/>
      <c r="PYE78" s="172"/>
      <c r="PYF78" s="172"/>
      <c r="PYG78" s="172"/>
      <c r="PYH78" s="172"/>
      <c r="PYI78" s="172"/>
      <c r="PYJ78" s="172"/>
      <c r="PYK78" s="172"/>
      <c r="PYL78" s="172"/>
      <c r="PYM78" s="172"/>
      <c r="PYN78" s="172"/>
      <c r="PYO78" s="172"/>
      <c r="PYP78" s="172"/>
      <c r="PYQ78" s="172"/>
      <c r="PYR78" s="172"/>
      <c r="PYS78" s="172"/>
      <c r="PYT78" s="172"/>
      <c r="PYU78" s="172"/>
      <c r="PYV78" s="172"/>
      <c r="PYW78" s="172"/>
      <c r="PYX78" s="172"/>
      <c r="PYY78" s="172"/>
      <c r="PYZ78" s="172"/>
      <c r="PZA78" s="172"/>
      <c r="PZB78" s="172"/>
      <c r="PZC78" s="172"/>
      <c r="PZD78" s="172"/>
      <c r="PZE78" s="172"/>
      <c r="PZF78" s="172"/>
      <c r="PZG78" s="172"/>
      <c r="PZH78" s="172"/>
      <c r="PZI78" s="172"/>
      <c r="PZJ78" s="172"/>
      <c r="PZK78" s="172"/>
      <c r="PZL78" s="172"/>
      <c r="PZM78" s="172"/>
      <c r="PZN78" s="172"/>
      <c r="PZO78" s="172"/>
      <c r="PZP78" s="172"/>
      <c r="PZQ78" s="172"/>
      <c r="PZR78" s="172"/>
      <c r="PZS78" s="172"/>
      <c r="PZT78" s="172"/>
      <c r="PZU78" s="172"/>
      <c r="PZV78" s="172"/>
      <c r="PZW78" s="172"/>
      <c r="PZX78" s="172"/>
      <c r="PZY78" s="172"/>
      <c r="PZZ78" s="172"/>
      <c r="QAA78" s="172"/>
      <c r="QAB78" s="172"/>
      <c r="QAC78" s="172"/>
      <c r="QAD78" s="172"/>
      <c r="QAE78" s="172"/>
      <c r="QAF78" s="172"/>
      <c r="QAG78" s="172"/>
      <c r="QAH78" s="172"/>
      <c r="QAI78" s="172"/>
      <c r="QAJ78" s="172"/>
      <c r="QAK78" s="172"/>
      <c r="QAL78" s="172"/>
      <c r="QAM78" s="172"/>
      <c r="QAN78" s="172"/>
      <c r="QAO78" s="172"/>
      <c r="QAP78" s="172"/>
      <c r="QAQ78" s="172"/>
      <c r="QAR78" s="172"/>
      <c r="QAS78" s="172"/>
      <c r="QAT78" s="172"/>
      <c r="QAU78" s="172"/>
      <c r="QAV78" s="172"/>
      <c r="QAW78" s="172"/>
      <c r="QAX78" s="172"/>
      <c r="QAY78" s="172"/>
      <c r="QAZ78" s="172"/>
      <c r="QBA78" s="172"/>
      <c r="QBB78" s="172"/>
      <c r="QBC78" s="172"/>
      <c r="QBD78" s="172"/>
      <c r="QBE78" s="172"/>
      <c r="QBF78" s="172"/>
      <c r="QBG78" s="172"/>
      <c r="QBH78" s="172"/>
      <c r="QBI78" s="172"/>
      <c r="QBJ78" s="172"/>
      <c r="QBK78" s="172"/>
      <c r="QBL78" s="172"/>
      <c r="QBM78" s="172"/>
      <c r="QBN78" s="172"/>
      <c r="QBO78" s="172"/>
      <c r="QBP78" s="172"/>
      <c r="QBQ78" s="172"/>
      <c r="QBR78" s="172"/>
      <c r="QBS78" s="172"/>
      <c r="QBT78" s="172"/>
      <c r="QBU78" s="172"/>
      <c r="QBV78" s="172"/>
      <c r="QBW78" s="172"/>
      <c r="QBX78" s="172"/>
      <c r="QBY78" s="172"/>
      <c r="QBZ78" s="172"/>
      <c r="QCA78" s="172"/>
      <c r="QCB78" s="172"/>
      <c r="QCC78" s="172"/>
      <c r="QCD78" s="172"/>
      <c r="QCE78" s="172"/>
      <c r="QCF78" s="172"/>
      <c r="QCG78" s="172"/>
      <c r="QCH78" s="172"/>
      <c r="QCI78" s="172"/>
      <c r="QCJ78" s="172"/>
      <c r="QCK78" s="172"/>
      <c r="QCL78" s="172"/>
      <c r="QCM78" s="172"/>
      <c r="QCN78" s="172"/>
      <c r="QCO78" s="172"/>
      <c r="QCP78" s="172"/>
      <c r="QCQ78" s="172"/>
      <c r="QCR78" s="172"/>
      <c r="QCS78" s="172"/>
      <c r="QCT78" s="172"/>
      <c r="QCU78" s="172"/>
      <c r="QCV78" s="172"/>
      <c r="QCW78" s="172"/>
      <c r="QCX78" s="172"/>
      <c r="QCY78" s="172"/>
      <c r="QCZ78" s="172"/>
      <c r="QDA78" s="172"/>
      <c r="QDB78" s="172"/>
      <c r="QDC78" s="172"/>
      <c r="QDD78" s="172"/>
      <c r="QDE78" s="172"/>
      <c r="QDF78" s="172"/>
      <c r="QDG78" s="172"/>
      <c r="QDH78" s="172"/>
      <c r="QDI78" s="172"/>
      <c r="QDJ78" s="172"/>
      <c r="QDK78" s="172"/>
      <c r="QDL78" s="172"/>
      <c r="QDM78" s="172"/>
      <c r="QDN78" s="172"/>
      <c r="QDO78" s="172"/>
      <c r="QDP78" s="172"/>
      <c r="QDQ78" s="172"/>
      <c r="QDR78" s="172"/>
      <c r="QDS78" s="172"/>
      <c r="QDT78" s="172"/>
      <c r="QDU78" s="172"/>
      <c r="QDV78" s="172"/>
      <c r="QDW78" s="172"/>
      <c r="QDX78" s="172"/>
      <c r="QDY78" s="172"/>
      <c r="QDZ78" s="172"/>
      <c r="QEA78" s="172"/>
      <c r="QEB78" s="172"/>
      <c r="QEC78" s="172"/>
      <c r="QED78" s="172"/>
      <c r="QEE78" s="172"/>
      <c r="QEF78" s="172"/>
      <c r="QEG78" s="172"/>
      <c r="QEH78" s="172"/>
      <c r="QEI78" s="172"/>
      <c r="QEJ78" s="172"/>
      <c r="QEK78" s="172"/>
      <c r="QEL78" s="172"/>
      <c r="QEM78" s="172"/>
      <c r="QEN78" s="172"/>
      <c r="QEO78" s="172"/>
      <c r="QEP78" s="172"/>
      <c r="QEQ78" s="172"/>
      <c r="QER78" s="172"/>
      <c r="QES78" s="172"/>
      <c r="QET78" s="172"/>
      <c r="QEU78" s="172"/>
      <c r="QEV78" s="172"/>
      <c r="QEW78" s="172"/>
      <c r="QEX78" s="172"/>
      <c r="QEY78" s="172"/>
      <c r="QEZ78" s="172"/>
      <c r="QFA78" s="172"/>
      <c r="QFB78" s="172"/>
      <c r="QFC78" s="172"/>
      <c r="QFD78" s="172"/>
      <c r="QFE78" s="172"/>
      <c r="QFF78" s="172"/>
      <c r="QFG78" s="172"/>
      <c r="QFH78" s="172"/>
      <c r="QFI78" s="172"/>
      <c r="QFJ78" s="172"/>
      <c r="QFK78" s="172"/>
      <c r="QFL78" s="172"/>
      <c r="QFM78" s="172"/>
      <c r="QFN78" s="172"/>
      <c r="QFO78" s="172"/>
      <c r="QFP78" s="172"/>
      <c r="QFQ78" s="172"/>
      <c r="QFR78" s="172"/>
      <c r="QFS78" s="172"/>
      <c r="QFT78" s="172"/>
      <c r="QFU78" s="172"/>
      <c r="QFV78" s="172"/>
      <c r="QFW78" s="172"/>
      <c r="QFX78" s="172"/>
      <c r="QFY78" s="172"/>
      <c r="QFZ78" s="172"/>
      <c r="QGA78" s="172"/>
      <c r="QGB78" s="172"/>
      <c r="QGC78" s="172"/>
      <c r="QGD78" s="172"/>
      <c r="QGE78" s="172"/>
      <c r="QGF78" s="172"/>
      <c r="QGG78" s="172"/>
      <c r="QGH78" s="172"/>
      <c r="QGI78" s="172"/>
      <c r="QGJ78" s="172"/>
      <c r="QGK78" s="172"/>
      <c r="QGL78" s="172"/>
      <c r="QGM78" s="172"/>
      <c r="QGN78" s="172"/>
      <c r="QGO78" s="172"/>
      <c r="QGP78" s="172"/>
      <c r="QGQ78" s="172"/>
      <c r="QGR78" s="172"/>
      <c r="QGS78" s="172"/>
      <c r="QGT78" s="172"/>
      <c r="QGU78" s="172"/>
      <c r="QGV78" s="172"/>
      <c r="QGW78" s="172"/>
      <c r="QGX78" s="172"/>
      <c r="QGY78" s="172"/>
      <c r="QGZ78" s="172"/>
      <c r="QHA78" s="172"/>
      <c r="QHB78" s="172"/>
      <c r="QHC78" s="172"/>
      <c r="QHD78" s="172"/>
      <c r="QHE78" s="172"/>
      <c r="QHF78" s="172"/>
      <c r="QHG78" s="172"/>
      <c r="QHH78" s="172"/>
      <c r="QHI78" s="172"/>
      <c r="QHJ78" s="172"/>
      <c r="QHK78" s="172"/>
      <c r="QHL78" s="172"/>
      <c r="QHM78" s="172"/>
      <c r="QHN78" s="172"/>
      <c r="QHO78" s="172"/>
      <c r="QHP78" s="172"/>
      <c r="QHQ78" s="172"/>
      <c r="QHR78" s="172"/>
      <c r="QHS78" s="172"/>
      <c r="QHT78" s="172"/>
      <c r="QHU78" s="172"/>
      <c r="QHV78" s="172"/>
      <c r="QHW78" s="172"/>
      <c r="QHX78" s="172"/>
      <c r="QHY78" s="172"/>
      <c r="QHZ78" s="172"/>
      <c r="QIA78" s="172"/>
      <c r="QIB78" s="172"/>
      <c r="QIC78" s="172"/>
      <c r="QID78" s="172"/>
      <c r="QIE78" s="172"/>
      <c r="QIF78" s="172"/>
      <c r="QIG78" s="172"/>
      <c r="QIH78" s="172"/>
      <c r="QII78" s="172"/>
      <c r="QIJ78" s="172"/>
      <c r="QIK78" s="172"/>
      <c r="QIL78" s="172"/>
      <c r="QIM78" s="172"/>
      <c r="QIN78" s="172"/>
      <c r="QIO78" s="172"/>
      <c r="QIP78" s="172"/>
      <c r="QIQ78" s="172"/>
      <c r="QIR78" s="172"/>
      <c r="QIS78" s="172"/>
      <c r="QIT78" s="172"/>
      <c r="QIU78" s="172"/>
      <c r="QIV78" s="172"/>
      <c r="QIW78" s="172"/>
      <c r="QIX78" s="172"/>
      <c r="QIY78" s="172"/>
      <c r="QIZ78" s="172"/>
      <c r="QJA78" s="172"/>
      <c r="QJB78" s="172"/>
      <c r="QJC78" s="172"/>
      <c r="QJD78" s="172"/>
      <c r="QJE78" s="172"/>
      <c r="QJF78" s="172"/>
      <c r="QJG78" s="172"/>
      <c r="QJH78" s="172"/>
      <c r="QJI78" s="172"/>
      <c r="QJJ78" s="172"/>
      <c r="QJK78" s="172"/>
      <c r="QJL78" s="172"/>
      <c r="QJM78" s="172"/>
      <c r="QJN78" s="172"/>
      <c r="QJO78" s="172"/>
      <c r="QJP78" s="172"/>
      <c r="QJQ78" s="172"/>
      <c r="QJR78" s="172"/>
      <c r="QJS78" s="172"/>
      <c r="QJT78" s="172"/>
      <c r="QJU78" s="172"/>
      <c r="QJV78" s="172"/>
      <c r="QJW78" s="172"/>
      <c r="QJX78" s="172"/>
      <c r="QJY78" s="172"/>
      <c r="QJZ78" s="172"/>
      <c r="QKA78" s="172"/>
      <c r="QKB78" s="172"/>
      <c r="QKC78" s="172"/>
      <c r="QKD78" s="172"/>
      <c r="QKE78" s="172"/>
      <c r="QKF78" s="172"/>
      <c r="QKG78" s="172"/>
      <c r="QKH78" s="172"/>
      <c r="QKI78" s="172"/>
      <c r="QKJ78" s="172"/>
      <c r="QKK78" s="172"/>
      <c r="QKL78" s="172"/>
      <c r="QKM78" s="172"/>
      <c r="QKN78" s="172"/>
      <c r="QKO78" s="172"/>
      <c r="QKP78" s="172"/>
      <c r="QKQ78" s="172"/>
      <c r="QKR78" s="172"/>
      <c r="QKS78" s="172"/>
      <c r="QKT78" s="172"/>
      <c r="QKU78" s="172"/>
      <c r="QKV78" s="172"/>
      <c r="QKW78" s="172"/>
      <c r="QKX78" s="172"/>
      <c r="QKY78" s="172"/>
      <c r="QKZ78" s="172"/>
      <c r="QLA78" s="172"/>
      <c r="QLB78" s="172"/>
      <c r="QLC78" s="172"/>
      <c r="QLD78" s="172"/>
      <c r="QLE78" s="172"/>
      <c r="QLF78" s="172"/>
      <c r="QLG78" s="172"/>
      <c r="QLH78" s="172"/>
      <c r="QLI78" s="172"/>
      <c r="QLJ78" s="172"/>
      <c r="QLK78" s="172"/>
      <c r="QLL78" s="172"/>
      <c r="QLM78" s="172"/>
      <c r="QLN78" s="172"/>
      <c r="QLO78" s="172"/>
      <c r="QLP78" s="172"/>
      <c r="QLQ78" s="172"/>
      <c r="QLR78" s="172"/>
      <c r="QLS78" s="172"/>
      <c r="QLT78" s="172"/>
      <c r="QLU78" s="172"/>
      <c r="QLV78" s="172"/>
      <c r="QLW78" s="172"/>
      <c r="QLX78" s="172"/>
      <c r="QLY78" s="172"/>
      <c r="QLZ78" s="172"/>
      <c r="QMA78" s="172"/>
      <c r="QMB78" s="172"/>
      <c r="QMC78" s="172"/>
      <c r="QMD78" s="172"/>
      <c r="QME78" s="172"/>
      <c r="QMF78" s="172"/>
      <c r="QMG78" s="172"/>
      <c r="QMH78" s="172"/>
      <c r="QMI78" s="172"/>
      <c r="QMJ78" s="172"/>
      <c r="QMK78" s="172"/>
      <c r="QML78" s="172"/>
      <c r="QMM78" s="172"/>
      <c r="QMN78" s="172"/>
      <c r="QMO78" s="172"/>
      <c r="QMP78" s="172"/>
      <c r="QMQ78" s="172"/>
      <c r="QMR78" s="172"/>
      <c r="QMS78" s="172"/>
      <c r="QMT78" s="172"/>
      <c r="QMU78" s="172"/>
      <c r="QMV78" s="172"/>
      <c r="QMW78" s="172"/>
      <c r="QMX78" s="172"/>
      <c r="QMY78" s="172"/>
      <c r="QMZ78" s="172"/>
      <c r="QNA78" s="172"/>
      <c r="QNB78" s="172"/>
      <c r="QNC78" s="172"/>
      <c r="QND78" s="172"/>
      <c r="QNE78" s="172"/>
      <c r="QNF78" s="172"/>
      <c r="QNG78" s="172"/>
      <c r="QNH78" s="172"/>
      <c r="QNI78" s="172"/>
      <c r="QNJ78" s="172"/>
      <c r="QNK78" s="172"/>
      <c r="QNL78" s="172"/>
      <c r="QNM78" s="172"/>
      <c r="QNN78" s="172"/>
      <c r="QNO78" s="172"/>
      <c r="QNP78" s="172"/>
      <c r="QNQ78" s="172"/>
      <c r="QNR78" s="172"/>
      <c r="QNS78" s="172"/>
      <c r="QNT78" s="172"/>
      <c r="QNU78" s="172"/>
      <c r="QNV78" s="172"/>
      <c r="QNW78" s="172"/>
      <c r="QNX78" s="172"/>
      <c r="QNY78" s="172"/>
      <c r="QNZ78" s="172"/>
      <c r="QOA78" s="172"/>
      <c r="QOB78" s="172"/>
      <c r="QOC78" s="172"/>
      <c r="QOD78" s="172"/>
      <c r="QOE78" s="172"/>
      <c r="QOF78" s="172"/>
      <c r="QOG78" s="172"/>
      <c r="QOH78" s="172"/>
      <c r="QOI78" s="172"/>
      <c r="QOJ78" s="172"/>
      <c r="QOK78" s="172"/>
      <c r="QOL78" s="172"/>
      <c r="QOM78" s="172"/>
      <c r="QON78" s="172"/>
      <c r="QOO78" s="172"/>
      <c r="QOP78" s="172"/>
      <c r="QOQ78" s="172"/>
      <c r="QOR78" s="172"/>
      <c r="QOS78" s="172"/>
      <c r="QOT78" s="172"/>
      <c r="QOU78" s="172"/>
      <c r="QOV78" s="172"/>
      <c r="QOW78" s="172"/>
      <c r="QOX78" s="172"/>
      <c r="QOY78" s="172"/>
      <c r="QOZ78" s="172"/>
      <c r="QPA78" s="172"/>
      <c r="QPB78" s="172"/>
      <c r="QPC78" s="172"/>
      <c r="QPD78" s="172"/>
      <c r="QPE78" s="172"/>
      <c r="QPF78" s="172"/>
      <c r="QPG78" s="172"/>
      <c r="QPH78" s="172"/>
      <c r="QPI78" s="172"/>
      <c r="QPJ78" s="172"/>
      <c r="QPK78" s="172"/>
      <c r="QPL78" s="172"/>
      <c r="QPM78" s="172"/>
      <c r="QPN78" s="172"/>
      <c r="QPO78" s="172"/>
      <c r="QPP78" s="172"/>
      <c r="QPQ78" s="172"/>
      <c r="QPR78" s="172"/>
      <c r="QPS78" s="172"/>
      <c r="QPT78" s="172"/>
      <c r="QPU78" s="172"/>
      <c r="QPV78" s="172"/>
      <c r="QPW78" s="172"/>
      <c r="QPX78" s="172"/>
      <c r="QPY78" s="172"/>
      <c r="QPZ78" s="172"/>
      <c r="QQA78" s="172"/>
      <c r="QQB78" s="172"/>
      <c r="QQC78" s="172"/>
      <c r="QQD78" s="172"/>
      <c r="QQE78" s="172"/>
      <c r="QQF78" s="172"/>
      <c r="QQG78" s="172"/>
      <c r="QQH78" s="172"/>
      <c r="QQI78" s="172"/>
      <c r="QQJ78" s="172"/>
      <c r="QQK78" s="172"/>
      <c r="QQL78" s="172"/>
      <c r="QQM78" s="172"/>
      <c r="QQN78" s="172"/>
      <c r="QQO78" s="172"/>
      <c r="QQP78" s="172"/>
      <c r="QQQ78" s="172"/>
      <c r="QQR78" s="172"/>
      <c r="QQS78" s="172"/>
      <c r="QQT78" s="172"/>
      <c r="QQU78" s="172"/>
      <c r="QQV78" s="172"/>
      <c r="QQW78" s="172"/>
      <c r="QQX78" s="172"/>
      <c r="QQY78" s="172"/>
      <c r="QQZ78" s="172"/>
      <c r="QRA78" s="172"/>
      <c r="QRB78" s="172"/>
      <c r="QRC78" s="172"/>
      <c r="QRD78" s="172"/>
      <c r="QRE78" s="172"/>
      <c r="QRF78" s="172"/>
      <c r="QRG78" s="172"/>
      <c r="QRH78" s="172"/>
      <c r="QRI78" s="172"/>
      <c r="QRJ78" s="172"/>
      <c r="QRK78" s="172"/>
      <c r="QRL78" s="172"/>
      <c r="QRM78" s="172"/>
      <c r="QRN78" s="172"/>
      <c r="QRO78" s="172"/>
      <c r="QRP78" s="172"/>
      <c r="QRQ78" s="172"/>
      <c r="QRR78" s="172"/>
      <c r="QRS78" s="172"/>
      <c r="QRT78" s="172"/>
      <c r="QRU78" s="172"/>
      <c r="QRV78" s="172"/>
      <c r="QRW78" s="172"/>
      <c r="QRX78" s="172"/>
      <c r="QRY78" s="172"/>
      <c r="QRZ78" s="172"/>
      <c r="QSA78" s="172"/>
      <c r="QSB78" s="172"/>
      <c r="QSC78" s="172"/>
      <c r="QSD78" s="172"/>
      <c r="QSE78" s="172"/>
      <c r="QSF78" s="172"/>
      <c r="QSG78" s="172"/>
      <c r="QSH78" s="172"/>
      <c r="QSI78" s="172"/>
      <c r="QSJ78" s="172"/>
      <c r="QSK78" s="172"/>
      <c r="QSL78" s="172"/>
      <c r="QSM78" s="172"/>
      <c r="QSN78" s="172"/>
      <c r="QSO78" s="172"/>
      <c r="QSP78" s="172"/>
      <c r="QSQ78" s="172"/>
      <c r="QSR78" s="172"/>
      <c r="QSS78" s="172"/>
      <c r="QST78" s="172"/>
      <c r="QSU78" s="172"/>
      <c r="QSV78" s="172"/>
      <c r="QSW78" s="172"/>
      <c r="QSX78" s="172"/>
      <c r="QSY78" s="172"/>
      <c r="QSZ78" s="172"/>
      <c r="QTA78" s="172"/>
      <c r="QTB78" s="172"/>
      <c r="QTC78" s="172"/>
      <c r="QTD78" s="172"/>
      <c r="QTE78" s="172"/>
      <c r="QTF78" s="172"/>
      <c r="QTG78" s="172"/>
      <c r="QTH78" s="172"/>
      <c r="QTI78" s="172"/>
      <c r="QTJ78" s="172"/>
      <c r="QTK78" s="172"/>
      <c r="QTL78" s="172"/>
      <c r="QTM78" s="172"/>
      <c r="QTN78" s="172"/>
      <c r="QTO78" s="172"/>
      <c r="QTP78" s="172"/>
      <c r="QTQ78" s="172"/>
      <c r="QTR78" s="172"/>
      <c r="QTS78" s="172"/>
      <c r="QTT78" s="172"/>
      <c r="QTU78" s="172"/>
      <c r="QTV78" s="172"/>
      <c r="QTW78" s="172"/>
      <c r="QTX78" s="172"/>
      <c r="QTY78" s="172"/>
      <c r="QTZ78" s="172"/>
      <c r="QUA78" s="172"/>
      <c r="QUB78" s="172"/>
      <c r="QUC78" s="172"/>
      <c r="QUD78" s="172"/>
      <c r="QUE78" s="172"/>
      <c r="QUF78" s="172"/>
      <c r="QUG78" s="172"/>
      <c r="QUH78" s="172"/>
      <c r="QUI78" s="172"/>
      <c r="QUJ78" s="172"/>
      <c r="QUK78" s="172"/>
      <c r="QUL78" s="172"/>
      <c r="QUM78" s="172"/>
      <c r="QUN78" s="172"/>
      <c r="QUO78" s="172"/>
      <c r="QUP78" s="172"/>
      <c r="QUQ78" s="172"/>
      <c r="QUR78" s="172"/>
      <c r="QUS78" s="172"/>
      <c r="QUT78" s="172"/>
      <c r="QUU78" s="172"/>
      <c r="QUV78" s="172"/>
      <c r="QUW78" s="172"/>
      <c r="QUX78" s="172"/>
      <c r="QUY78" s="172"/>
      <c r="QUZ78" s="172"/>
      <c r="QVA78" s="172"/>
      <c r="QVB78" s="172"/>
      <c r="QVC78" s="172"/>
      <c r="QVD78" s="172"/>
      <c r="QVE78" s="172"/>
      <c r="QVF78" s="172"/>
      <c r="QVG78" s="172"/>
      <c r="QVH78" s="172"/>
      <c r="QVI78" s="172"/>
      <c r="QVJ78" s="172"/>
      <c r="QVK78" s="172"/>
      <c r="QVL78" s="172"/>
      <c r="QVM78" s="172"/>
      <c r="QVN78" s="172"/>
      <c r="QVO78" s="172"/>
      <c r="QVP78" s="172"/>
      <c r="QVQ78" s="172"/>
      <c r="QVR78" s="172"/>
      <c r="QVS78" s="172"/>
      <c r="QVT78" s="172"/>
      <c r="QVU78" s="172"/>
      <c r="QVV78" s="172"/>
      <c r="QVW78" s="172"/>
      <c r="QVX78" s="172"/>
      <c r="QVY78" s="172"/>
      <c r="QVZ78" s="172"/>
      <c r="QWA78" s="172"/>
      <c r="QWB78" s="172"/>
      <c r="QWC78" s="172"/>
      <c r="QWD78" s="172"/>
      <c r="QWE78" s="172"/>
      <c r="QWF78" s="172"/>
      <c r="QWG78" s="172"/>
      <c r="QWH78" s="172"/>
      <c r="QWI78" s="172"/>
      <c r="QWJ78" s="172"/>
      <c r="QWK78" s="172"/>
      <c r="QWL78" s="172"/>
      <c r="QWM78" s="172"/>
      <c r="QWN78" s="172"/>
      <c r="QWO78" s="172"/>
      <c r="QWP78" s="172"/>
      <c r="QWQ78" s="172"/>
      <c r="QWR78" s="172"/>
      <c r="QWS78" s="172"/>
      <c r="QWT78" s="172"/>
      <c r="QWU78" s="172"/>
      <c r="QWV78" s="172"/>
      <c r="QWW78" s="172"/>
      <c r="QWX78" s="172"/>
      <c r="QWY78" s="172"/>
      <c r="QWZ78" s="172"/>
      <c r="QXA78" s="172"/>
      <c r="QXB78" s="172"/>
      <c r="QXC78" s="172"/>
      <c r="QXD78" s="172"/>
      <c r="QXE78" s="172"/>
      <c r="QXF78" s="172"/>
      <c r="QXG78" s="172"/>
      <c r="QXH78" s="172"/>
      <c r="QXI78" s="172"/>
      <c r="QXJ78" s="172"/>
      <c r="QXK78" s="172"/>
      <c r="QXL78" s="172"/>
      <c r="QXM78" s="172"/>
      <c r="QXN78" s="172"/>
      <c r="QXO78" s="172"/>
      <c r="QXP78" s="172"/>
      <c r="QXQ78" s="172"/>
      <c r="QXR78" s="172"/>
      <c r="QXS78" s="172"/>
      <c r="QXT78" s="172"/>
      <c r="QXU78" s="172"/>
      <c r="QXV78" s="172"/>
      <c r="QXW78" s="172"/>
      <c r="QXX78" s="172"/>
      <c r="QXY78" s="172"/>
      <c r="QXZ78" s="172"/>
      <c r="QYA78" s="172"/>
      <c r="QYB78" s="172"/>
      <c r="QYC78" s="172"/>
      <c r="QYD78" s="172"/>
      <c r="QYE78" s="172"/>
      <c r="QYF78" s="172"/>
      <c r="QYG78" s="172"/>
      <c r="QYH78" s="172"/>
      <c r="QYI78" s="172"/>
      <c r="QYJ78" s="172"/>
      <c r="QYK78" s="172"/>
      <c r="QYL78" s="172"/>
      <c r="QYM78" s="172"/>
      <c r="QYN78" s="172"/>
      <c r="QYO78" s="172"/>
      <c r="QYP78" s="172"/>
      <c r="QYQ78" s="172"/>
      <c r="QYR78" s="172"/>
      <c r="QYS78" s="172"/>
      <c r="QYT78" s="172"/>
      <c r="QYU78" s="172"/>
      <c r="QYV78" s="172"/>
      <c r="QYW78" s="172"/>
      <c r="QYX78" s="172"/>
      <c r="QYY78" s="172"/>
      <c r="QYZ78" s="172"/>
      <c r="QZA78" s="172"/>
      <c r="QZB78" s="172"/>
      <c r="QZC78" s="172"/>
      <c r="QZD78" s="172"/>
      <c r="QZE78" s="172"/>
      <c r="QZF78" s="172"/>
      <c r="QZG78" s="172"/>
      <c r="QZH78" s="172"/>
      <c r="QZI78" s="172"/>
      <c r="QZJ78" s="172"/>
      <c r="QZK78" s="172"/>
      <c r="QZL78" s="172"/>
      <c r="QZM78" s="172"/>
      <c r="QZN78" s="172"/>
      <c r="QZO78" s="172"/>
      <c r="QZP78" s="172"/>
      <c r="QZQ78" s="172"/>
      <c r="QZR78" s="172"/>
      <c r="QZS78" s="172"/>
      <c r="QZT78" s="172"/>
      <c r="QZU78" s="172"/>
      <c r="QZV78" s="172"/>
      <c r="QZW78" s="172"/>
      <c r="QZX78" s="172"/>
      <c r="QZY78" s="172"/>
      <c r="QZZ78" s="172"/>
      <c r="RAA78" s="172"/>
      <c r="RAB78" s="172"/>
      <c r="RAC78" s="172"/>
      <c r="RAD78" s="172"/>
      <c r="RAE78" s="172"/>
      <c r="RAF78" s="172"/>
      <c r="RAG78" s="172"/>
      <c r="RAH78" s="172"/>
      <c r="RAI78" s="172"/>
      <c r="RAJ78" s="172"/>
      <c r="RAK78" s="172"/>
      <c r="RAL78" s="172"/>
      <c r="RAM78" s="172"/>
      <c r="RAN78" s="172"/>
      <c r="RAO78" s="172"/>
      <c r="RAP78" s="172"/>
      <c r="RAQ78" s="172"/>
      <c r="RAR78" s="172"/>
      <c r="RAS78" s="172"/>
      <c r="RAT78" s="172"/>
      <c r="RAU78" s="172"/>
      <c r="RAV78" s="172"/>
      <c r="RAW78" s="172"/>
      <c r="RAX78" s="172"/>
      <c r="RAY78" s="172"/>
      <c r="RAZ78" s="172"/>
      <c r="RBA78" s="172"/>
      <c r="RBB78" s="172"/>
      <c r="RBC78" s="172"/>
      <c r="RBD78" s="172"/>
      <c r="RBE78" s="172"/>
      <c r="RBF78" s="172"/>
      <c r="RBG78" s="172"/>
      <c r="RBH78" s="172"/>
      <c r="RBI78" s="172"/>
      <c r="RBJ78" s="172"/>
      <c r="RBK78" s="172"/>
      <c r="RBL78" s="172"/>
      <c r="RBM78" s="172"/>
      <c r="RBN78" s="172"/>
      <c r="RBO78" s="172"/>
      <c r="RBP78" s="172"/>
      <c r="RBQ78" s="172"/>
      <c r="RBR78" s="172"/>
      <c r="RBS78" s="172"/>
      <c r="RBT78" s="172"/>
      <c r="RBU78" s="172"/>
      <c r="RBV78" s="172"/>
      <c r="RBW78" s="172"/>
      <c r="RBX78" s="172"/>
      <c r="RBY78" s="172"/>
      <c r="RBZ78" s="172"/>
      <c r="RCA78" s="172"/>
      <c r="RCB78" s="172"/>
      <c r="RCC78" s="172"/>
      <c r="RCD78" s="172"/>
      <c r="RCE78" s="172"/>
      <c r="RCF78" s="172"/>
      <c r="RCG78" s="172"/>
      <c r="RCH78" s="172"/>
      <c r="RCI78" s="172"/>
      <c r="RCJ78" s="172"/>
      <c r="RCK78" s="172"/>
      <c r="RCL78" s="172"/>
      <c r="RCM78" s="172"/>
      <c r="RCN78" s="172"/>
      <c r="RCO78" s="172"/>
      <c r="RCP78" s="172"/>
      <c r="RCQ78" s="172"/>
      <c r="RCR78" s="172"/>
      <c r="RCS78" s="172"/>
      <c r="RCT78" s="172"/>
      <c r="RCU78" s="172"/>
      <c r="RCV78" s="172"/>
      <c r="RCW78" s="172"/>
      <c r="RCX78" s="172"/>
      <c r="RCY78" s="172"/>
      <c r="RCZ78" s="172"/>
      <c r="RDA78" s="172"/>
      <c r="RDB78" s="172"/>
      <c r="RDC78" s="172"/>
      <c r="RDD78" s="172"/>
      <c r="RDE78" s="172"/>
      <c r="RDF78" s="172"/>
      <c r="RDG78" s="172"/>
      <c r="RDH78" s="172"/>
      <c r="RDI78" s="172"/>
      <c r="RDJ78" s="172"/>
      <c r="RDK78" s="172"/>
      <c r="RDL78" s="172"/>
      <c r="RDM78" s="172"/>
      <c r="RDN78" s="172"/>
      <c r="RDO78" s="172"/>
      <c r="RDP78" s="172"/>
      <c r="RDQ78" s="172"/>
      <c r="RDR78" s="172"/>
      <c r="RDS78" s="172"/>
      <c r="RDT78" s="172"/>
      <c r="RDU78" s="172"/>
      <c r="RDV78" s="172"/>
      <c r="RDW78" s="172"/>
      <c r="RDX78" s="172"/>
      <c r="RDY78" s="172"/>
      <c r="RDZ78" s="172"/>
      <c r="REA78" s="172"/>
      <c r="REB78" s="172"/>
      <c r="REC78" s="172"/>
      <c r="RED78" s="172"/>
      <c r="REE78" s="172"/>
      <c r="REF78" s="172"/>
      <c r="REG78" s="172"/>
      <c r="REH78" s="172"/>
      <c r="REI78" s="172"/>
      <c r="REJ78" s="172"/>
      <c r="REK78" s="172"/>
      <c r="REL78" s="172"/>
      <c r="REM78" s="172"/>
      <c r="REN78" s="172"/>
      <c r="REO78" s="172"/>
      <c r="REP78" s="172"/>
      <c r="REQ78" s="172"/>
      <c r="RER78" s="172"/>
      <c r="RES78" s="172"/>
      <c r="RET78" s="172"/>
      <c r="REU78" s="172"/>
      <c r="REV78" s="172"/>
      <c r="REW78" s="172"/>
      <c r="REX78" s="172"/>
      <c r="REY78" s="172"/>
      <c r="REZ78" s="172"/>
      <c r="RFA78" s="172"/>
      <c r="RFB78" s="172"/>
      <c r="RFC78" s="172"/>
      <c r="RFD78" s="172"/>
      <c r="RFE78" s="172"/>
      <c r="RFF78" s="172"/>
      <c r="RFG78" s="172"/>
      <c r="RFH78" s="172"/>
      <c r="RFI78" s="172"/>
      <c r="RFJ78" s="172"/>
      <c r="RFK78" s="172"/>
      <c r="RFL78" s="172"/>
      <c r="RFM78" s="172"/>
      <c r="RFN78" s="172"/>
      <c r="RFO78" s="172"/>
      <c r="RFP78" s="172"/>
      <c r="RFQ78" s="172"/>
      <c r="RFR78" s="172"/>
      <c r="RFS78" s="172"/>
      <c r="RFT78" s="172"/>
      <c r="RFU78" s="172"/>
      <c r="RFV78" s="172"/>
      <c r="RFW78" s="172"/>
      <c r="RFX78" s="172"/>
      <c r="RFY78" s="172"/>
      <c r="RFZ78" s="172"/>
      <c r="RGA78" s="172"/>
      <c r="RGB78" s="172"/>
      <c r="RGC78" s="172"/>
      <c r="RGD78" s="172"/>
      <c r="RGE78" s="172"/>
      <c r="RGF78" s="172"/>
      <c r="RGG78" s="172"/>
      <c r="RGH78" s="172"/>
      <c r="RGI78" s="172"/>
      <c r="RGJ78" s="172"/>
      <c r="RGK78" s="172"/>
      <c r="RGL78" s="172"/>
      <c r="RGM78" s="172"/>
      <c r="RGN78" s="172"/>
      <c r="RGO78" s="172"/>
      <c r="RGP78" s="172"/>
      <c r="RGQ78" s="172"/>
      <c r="RGR78" s="172"/>
      <c r="RGS78" s="172"/>
      <c r="RGT78" s="172"/>
      <c r="RGU78" s="172"/>
      <c r="RGV78" s="172"/>
      <c r="RGW78" s="172"/>
      <c r="RGX78" s="172"/>
      <c r="RGY78" s="172"/>
      <c r="RGZ78" s="172"/>
      <c r="RHA78" s="172"/>
      <c r="RHB78" s="172"/>
      <c r="RHC78" s="172"/>
      <c r="RHD78" s="172"/>
      <c r="RHE78" s="172"/>
      <c r="RHF78" s="172"/>
      <c r="RHG78" s="172"/>
      <c r="RHH78" s="172"/>
      <c r="RHI78" s="172"/>
      <c r="RHJ78" s="172"/>
      <c r="RHK78" s="172"/>
      <c r="RHL78" s="172"/>
      <c r="RHM78" s="172"/>
      <c r="RHN78" s="172"/>
      <c r="RHO78" s="172"/>
      <c r="RHP78" s="172"/>
      <c r="RHQ78" s="172"/>
      <c r="RHR78" s="172"/>
      <c r="RHS78" s="172"/>
      <c r="RHT78" s="172"/>
      <c r="RHU78" s="172"/>
      <c r="RHV78" s="172"/>
      <c r="RHW78" s="172"/>
      <c r="RHX78" s="172"/>
      <c r="RHY78" s="172"/>
      <c r="RHZ78" s="172"/>
      <c r="RIA78" s="172"/>
      <c r="RIB78" s="172"/>
      <c r="RIC78" s="172"/>
      <c r="RID78" s="172"/>
      <c r="RIE78" s="172"/>
      <c r="RIF78" s="172"/>
      <c r="RIG78" s="172"/>
      <c r="RIH78" s="172"/>
      <c r="RII78" s="172"/>
      <c r="RIJ78" s="172"/>
      <c r="RIK78" s="172"/>
      <c r="RIL78" s="172"/>
      <c r="RIM78" s="172"/>
      <c r="RIN78" s="172"/>
      <c r="RIO78" s="172"/>
      <c r="RIP78" s="172"/>
      <c r="RIQ78" s="172"/>
      <c r="RIR78" s="172"/>
      <c r="RIS78" s="172"/>
      <c r="RIT78" s="172"/>
      <c r="RIU78" s="172"/>
      <c r="RIV78" s="172"/>
      <c r="RIW78" s="172"/>
      <c r="RIX78" s="172"/>
      <c r="RIY78" s="172"/>
      <c r="RIZ78" s="172"/>
      <c r="RJA78" s="172"/>
      <c r="RJB78" s="172"/>
      <c r="RJC78" s="172"/>
      <c r="RJD78" s="172"/>
      <c r="RJE78" s="172"/>
      <c r="RJF78" s="172"/>
      <c r="RJG78" s="172"/>
      <c r="RJH78" s="172"/>
      <c r="RJI78" s="172"/>
      <c r="RJJ78" s="172"/>
      <c r="RJK78" s="172"/>
      <c r="RJL78" s="172"/>
      <c r="RJM78" s="172"/>
      <c r="RJN78" s="172"/>
      <c r="RJO78" s="172"/>
      <c r="RJP78" s="172"/>
      <c r="RJQ78" s="172"/>
      <c r="RJR78" s="172"/>
      <c r="RJS78" s="172"/>
      <c r="RJT78" s="172"/>
      <c r="RJU78" s="172"/>
      <c r="RJV78" s="172"/>
      <c r="RJW78" s="172"/>
      <c r="RJX78" s="172"/>
      <c r="RJY78" s="172"/>
      <c r="RJZ78" s="172"/>
      <c r="RKA78" s="172"/>
      <c r="RKB78" s="172"/>
      <c r="RKC78" s="172"/>
      <c r="RKD78" s="172"/>
      <c r="RKE78" s="172"/>
      <c r="RKF78" s="172"/>
      <c r="RKG78" s="172"/>
      <c r="RKH78" s="172"/>
      <c r="RKI78" s="172"/>
      <c r="RKJ78" s="172"/>
      <c r="RKK78" s="172"/>
      <c r="RKL78" s="172"/>
      <c r="RKM78" s="172"/>
      <c r="RKN78" s="172"/>
      <c r="RKO78" s="172"/>
      <c r="RKP78" s="172"/>
      <c r="RKQ78" s="172"/>
      <c r="RKR78" s="172"/>
      <c r="RKS78" s="172"/>
      <c r="RKT78" s="172"/>
      <c r="RKU78" s="172"/>
      <c r="RKV78" s="172"/>
      <c r="RKW78" s="172"/>
      <c r="RKX78" s="172"/>
      <c r="RKY78" s="172"/>
      <c r="RKZ78" s="172"/>
      <c r="RLA78" s="172"/>
      <c r="RLB78" s="172"/>
      <c r="RLC78" s="172"/>
      <c r="RLD78" s="172"/>
      <c r="RLE78" s="172"/>
      <c r="RLF78" s="172"/>
      <c r="RLG78" s="172"/>
      <c r="RLH78" s="172"/>
      <c r="RLI78" s="172"/>
      <c r="RLJ78" s="172"/>
      <c r="RLK78" s="172"/>
      <c r="RLL78" s="172"/>
      <c r="RLM78" s="172"/>
      <c r="RLN78" s="172"/>
      <c r="RLO78" s="172"/>
      <c r="RLP78" s="172"/>
      <c r="RLQ78" s="172"/>
      <c r="RLR78" s="172"/>
      <c r="RLS78" s="172"/>
      <c r="RLT78" s="172"/>
      <c r="RLU78" s="172"/>
      <c r="RLV78" s="172"/>
      <c r="RLW78" s="172"/>
      <c r="RLX78" s="172"/>
      <c r="RLY78" s="172"/>
      <c r="RLZ78" s="172"/>
      <c r="RMA78" s="172"/>
      <c r="RMB78" s="172"/>
      <c r="RMC78" s="172"/>
      <c r="RMD78" s="172"/>
      <c r="RME78" s="172"/>
      <c r="RMF78" s="172"/>
      <c r="RMG78" s="172"/>
      <c r="RMH78" s="172"/>
      <c r="RMI78" s="172"/>
      <c r="RMJ78" s="172"/>
      <c r="RMK78" s="172"/>
      <c r="RML78" s="172"/>
      <c r="RMM78" s="172"/>
      <c r="RMN78" s="172"/>
      <c r="RMO78" s="172"/>
      <c r="RMP78" s="172"/>
      <c r="RMQ78" s="172"/>
      <c r="RMR78" s="172"/>
      <c r="RMS78" s="172"/>
      <c r="RMT78" s="172"/>
      <c r="RMU78" s="172"/>
      <c r="RMV78" s="172"/>
      <c r="RMW78" s="172"/>
      <c r="RMX78" s="172"/>
      <c r="RMY78" s="172"/>
      <c r="RMZ78" s="172"/>
      <c r="RNA78" s="172"/>
      <c r="RNB78" s="172"/>
      <c r="RNC78" s="172"/>
      <c r="RND78" s="172"/>
      <c r="RNE78" s="172"/>
      <c r="RNF78" s="172"/>
      <c r="RNG78" s="172"/>
      <c r="RNH78" s="172"/>
      <c r="RNI78" s="172"/>
      <c r="RNJ78" s="172"/>
      <c r="RNK78" s="172"/>
      <c r="RNL78" s="172"/>
      <c r="RNM78" s="172"/>
      <c r="RNN78" s="172"/>
      <c r="RNO78" s="172"/>
      <c r="RNP78" s="172"/>
      <c r="RNQ78" s="172"/>
      <c r="RNR78" s="172"/>
      <c r="RNS78" s="172"/>
      <c r="RNT78" s="172"/>
      <c r="RNU78" s="172"/>
      <c r="RNV78" s="172"/>
      <c r="RNW78" s="172"/>
      <c r="RNX78" s="172"/>
      <c r="RNY78" s="172"/>
      <c r="RNZ78" s="172"/>
      <c r="ROA78" s="172"/>
      <c r="ROB78" s="172"/>
      <c r="ROC78" s="172"/>
      <c r="ROD78" s="172"/>
      <c r="ROE78" s="172"/>
      <c r="ROF78" s="172"/>
      <c r="ROG78" s="172"/>
      <c r="ROH78" s="172"/>
      <c r="ROI78" s="172"/>
      <c r="ROJ78" s="172"/>
      <c r="ROK78" s="172"/>
      <c r="ROL78" s="172"/>
      <c r="ROM78" s="172"/>
      <c r="RON78" s="172"/>
      <c r="ROO78" s="172"/>
      <c r="ROP78" s="172"/>
      <c r="ROQ78" s="172"/>
      <c r="ROR78" s="172"/>
      <c r="ROS78" s="172"/>
      <c r="ROT78" s="172"/>
      <c r="ROU78" s="172"/>
      <c r="ROV78" s="172"/>
      <c r="ROW78" s="172"/>
      <c r="ROX78" s="172"/>
      <c r="ROY78" s="172"/>
      <c r="ROZ78" s="172"/>
      <c r="RPA78" s="172"/>
      <c r="RPB78" s="172"/>
      <c r="RPC78" s="172"/>
      <c r="RPD78" s="172"/>
      <c r="RPE78" s="172"/>
      <c r="RPF78" s="172"/>
      <c r="RPG78" s="172"/>
      <c r="RPH78" s="172"/>
      <c r="RPI78" s="172"/>
      <c r="RPJ78" s="172"/>
      <c r="RPK78" s="172"/>
      <c r="RPL78" s="172"/>
      <c r="RPM78" s="172"/>
      <c r="RPN78" s="172"/>
      <c r="RPO78" s="172"/>
      <c r="RPP78" s="172"/>
      <c r="RPQ78" s="172"/>
      <c r="RPR78" s="172"/>
      <c r="RPS78" s="172"/>
      <c r="RPT78" s="172"/>
      <c r="RPU78" s="172"/>
      <c r="RPV78" s="172"/>
      <c r="RPW78" s="172"/>
      <c r="RPX78" s="172"/>
      <c r="RPY78" s="172"/>
      <c r="RPZ78" s="172"/>
      <c r="RQA78" s="172"/>
      <c r="RQB78" s="172"/>
      <c r="RQC78" s="172"/>
      <c r="RQD78" s="172"/>
      <c r="RQE78" s="172"/>
      <c r="RQF78" s="172"/>
      <c r="RQG78" s="172"/>
      <c r="RQH78" s="172"/>
      <c r="RQI78" s="172"/>
      <c r="RQJ78" s="172"/>
      <c r="RQK78" s="172"/>
      <c r="RQL78" s="172"/>
      <c r="RQM78" s="172"/>
      <c r="RQN78" s="172"/>
      <c r="RQO78" s="172"/>
      <c r="RQP78" s="172"/>
      <c r="RQQ78" s="172"/>
      <c r="RQR78" s="172"/>
      <c r="RQS78" s="172"/>
      <c r="RQT78" s="172"/>
      <c r="RQU78" s="172"/>
      <c r="RQV78" s="172"/>
      <c r="RQW78" s="172"/>
      <c r="RQX78" s="172"/>
      <c r="RQY78" s="172"/>
      <c r="RQZ78" s="172"/>
      <c r="RRA78" s="172"/>
      <c r="RRB78" s="172"/>
      <c r="RRC78" s="172"/>
      <c r="RRD78" s="172"/>
      <c r="RRE78" s="172"/>
      <c r="RRF78" s="172"/>
      <c r="RRG78" s="172"/>
      <c r="RRH78" s="172"/>
      <c r="RRI78" s="172"/>
      <c r="RRJ78" s="172"/>
      <c r="RRK78" s="172"/>
      <c r="RRL78" s="172"/>
      <c r="RRM78" s="172"/>
      <c r="RRN78" s="172"/>
      <c r="RRO78" s="172"/>
      <c r="RRP78" s="172"/>
      <c r="RRQ78" s="172"/>
      <c r="RRR78" s="172"/>
      <c r="RRS78" s="172"/>
      <c r="RRT78" s="172"/>
      <c r="RRU78" s="172"/>
      <c r="RRV78" s="172"/>
      <c r="RRW78" s="172"/>
      <c r="RRX78" s="172"/>
      <c r="RRY78" s="172"/>
      <c r="RRZ78" s="172"/>
      <c r="RSA78" s="172"/>
      <c r="RSB78" s="172"/>
      <c r="RSC78" s="172"/>
      <c r="RSD78" s="172"/>
      <c r="RSE78" s="172"/>
      <c r="RSF78" s="172"/>
      <c r="RSG78" s="172"/>
      <c r="RSH78" s="172"/>
      <c r="RSI78" s="172"/>
      <c r="RSJ78" s="172"/>
      <c r="RSK78" s="172"/>
      <c r="RSL78" s="172"/>
      <c r="RSM78" s="172"/>
      <c r="RSN78" s="172"/>
      <c r="RSO78" s="172"/>
      <c r="RSP78" s="172"/>
      <c r="RSQ78" s="172"/>
      <c r="RSR78" s="172"/>
      <c r="RSS78" s="172"/>
      <c r="RST78" s="172"/>
      <c r="RSU78" s="172"/>
      <c r="RSV78" s="172"/>
      <c r="RSW78" s="172"/>
      <c r="RSX78" s="172"/>
      <c r="RSY78" s="172"/>
      <c r="RSZ78" s="172"/>
      <c r="RTA78" s="172"/>
      <c r="RTB78" s="172"/>
      <c r="RTC78" s="172"/>
      <c r="RTD78" s="172"/>
      <c r="RTE78" s="172"/>
      <c r="RTF78" s="172"/>
      <c r="RTG78" s="172"/>
      <c r="RTH78" s="172"/>
      <c r="RTI78" s="172"/>
      <c r="RTJ78" s="172"/>
      <c r="RTK78" s="172"/>
      <c r="RTL78" s="172"/>
      <c r="RTM78" s="172"/>
      <c r="RTN78" s="172"/>
      <c r="RTO78" s="172"/>
      <c r="RTP78" s="172"/>
      <c r="RTQ78" s="172"/>
      <c r="RTR78" s="172"/>
      <c r="RTS78" s="172"/>
      <c r="RTT78" s="172"/>
      <c r="RTU78" s="172"/>
      <c r="RTV78" s="172"/>
      <c r="RTW78" s="172"/>
      <c r="RTX78" s="172"/>
      <c r="RTY78" s="172"/>
      <c r="RTZ78" s="172"/>
      <c r="RUA78" s="172"/>
      <c r="RUB78" s="172"/>
      <c r="RUC78" s="172"/>
      <c r="RUD78" s="172"/>
      <c r="RUE78" s="172"/>
      <c r="RUF78" s="172"/>
      <c r="RUG78" s="172"/>
      <c r="RUH78" s="172"/>
      <c r="RUI78" s="172"/>
      <c r="RUJ78" s="172"/>
      <c r="RUK78" s="172"/>
      <c r="RUL78" s="172"/>
      <c r="RUM78" s="172"/>
      <c r="RUN78" s="172"/>
      <c r="RUO78" s="172"/>
      <c r="RUP78" s="172"/>
      <c r="RUQ78" s="172"/>
      <c r="RUR78" s="172"/>
      <c r="RUS78" s="172"/>
      <c r="RUT78" s="172"/>
      <c r="RUU78" s="172"/>
      <c r="RUV78" s="172"/>
      <c r="RUW78" s="172"/>
      <c r="RUX78" s="172"/>
      <c r="RUY78" s="172"/>
      <c r="RUZ78" s="172"/>
      <c r="RVA78" s="172"/>
      <c r="RVB78" s="172"/>
      <c r="RVC78" s="172"/>
      <c r="RVD78" s="172"/>
      <c r="RVE78" s="172"/>
      <c r="RVF78" s="172"/>
      <c r="RVG78" s="172"/>
      <c r="RVH78" s="172"/>
      <c r="RVI78" s="172"/>
      <c r="RVJ78" s="172"/>
      <c r="RVK78" s="172"/>
      <c r="RVL78" s="172"/>
      <c r="RVM78" s="172"/>
      <c r="RVN78" s="172"/>
      <c r="RVO78" s="172"/>
      <c r="RVP78" s="172"/>
      <c r="RVQ78" s="172"/>
      <c r="RVR78" s="172"/>
      <c r="RVS78" s="172"/>
      <c r="RVT78" s="172"/>
      <c r="RVU78" s="172"/>
      <c r="RVV78" s="172"/>
      <c r="RVW78" s="172"/>
      <c r="RVX78" s="172"/>
      <c r="RVY78" s="172"/>
      <c r="RVZ78" s="172"/>
      <c r="RWA78" s="172"/>
      <c r="RWB78" s="172"/>
      <c r="RWC78" s="172"/>
      <c r="RWD78" s="172"/>
      <c r="RWE78" s="172"/>
      <c r="RWF78" s="172"/>
      <c r="RWG78" s="172"/>
      <c r="RWH78" s="172"/>
      <c r="RWI78" s="172"/>
      <c r="RWJ78" s="172"/>
      <c r="RWK78" s="172"/>
      <c r="RWL78" s="172"/>
      <c r="RWM78" s="172"/>
      <c r="RWN78" s="172"/>
      <c r="RWO78" s="172"/>
      <c r="RWP78" s="172"/>
      <c r="RWQ78" s="172"/>
      <c r="RWR78" s="172"/>
      <c r="RWS78" s="172"/>
      <c r="RWT78" s="172"/>
      <c r="RWU78" s="172"/>
      <c r="RWV78" s="172"/>
      <c r="RWW78" s="172"/>
      <c r="RWX78" s="172"/>
      <c r="RWY78" s="172"/>
      <c r="RWZ78" s="172"/>
      <c r="RXA78" s="172"/>
      <c r="RXB78" s="172"/>
      <c r="RXC78" s="172"/>
      <c r="RXD78" s="172"/>
      <c r="RXE78" s="172"/>
      <c r="RXF78" s="172"/>
      <c r="RXG78" s="172"/>
      <c r="RXH78" s="172"/>
      <c r="RXI78" s="172"/>
      <c r="RXJ78" s="172"/>
      <c r="RXK78" s="172"/>
      <c r="RXL78" s="172"/>
      <c r="RXM78" s="172"/>
      <c r="RXN78" s="172"/>
      <c r="RXO78" s="172"/>
      <c r="RXP78" s="172"/>
      <c r="RXQ78" s="172"/>
      <c r="RXR78" s="172"/>
      <c r="RXS78" s="172"/>
      <c r="RXT78" s="172"/>
      <c r="RXU78" s="172"/>
      <c r="RXV78" s="172"/>
      <c r="RXW78" s="172"/>
      <c r="RXX78" s="172"/>
      <c r="RXY78" s="172"/>
      <c r="RXZ78" s="172"/>
      <c r="RYA78" s="172"/>
      <c r="RYB78" s="172"/>
      <c r="RYC78" s="172"/>
      <c r="RYD78" s="172"/>
      <c r="RYE78" s="172"/>
      <c r="RYF78" s="172"/>
      <c r="RYG78" s="172"/>
      <c r="RYH78" s="172"/>
      <c r="RYI78" s="172"/>
      <c r="RYJ78" s="172"/>
      <c r="RYK78" s="172"/>
      <c r="RYL78" s="172"/>
      <c r="RYM78" s="172"/>
      <c r="RYN78" s="172"/>
      <c r="RYO78" s="172"/>
      <c r="RYP78" s="172"/>
      <c r="RYQ78" s="172"/>
      <c r="RYR78" s="172"/>
      <c r="RYS78" s="172"/>
      <c r="RYT78" s="172"/>
      <c r="RYU78" s="172"/>
      <c r="RYV78" s="172"/>
      <c r="RYW78" s="172"/>
      <c r="RYX78" s="172"/>
      <c r="RYY78" s="172"/>
      <c r="RYZ78" s="172"/>
      <c r="RZA78" s="172"/>
      <c r="RZB78" s="172"/>
      <c r="RZC78" s="172"/>
      <c r="RZD78" s="172"/>
      <c r="RZE78" s="172"/>
      <c r="RZF78" s="172"/>
      <c r="RZG78" s="172"/>
      <c r="RZH78" s="172"/>
      <c r="RZI78" s="172"/>
      <c r="RZJ78" s="172"/>
      <c r="RZK78" s="172"/>
      <c r="RZL78" s="172"/>
      <c r="RZM78" s="172"/>
      <c r="RZN78" s="172"/>
      <c r="RZO78" s="172"/>
      <c r="RZP78" s="172"/>
      <c r="RZQ78" s="172"/>
      <c r="RZR78" s="172"/>
      <c r="RZS78" s="172"/>
      <c r="RZT78" s="172"/>
      <c r="RZU78" s="172"/>
      <c r="RZV78" s="172"/>
      <c r="RZW78" s="172"/>
      <c r="RZX78" s="172"/>
      <c r="RZY78" s="172"/>
      <c r="RZZ78" s="172"/>
      <c r="SAA78" s="172"/>
      <c r="SAB78" s="172"/>
      <c r="SAC78" s="172"/>
      <c r="SAD78" s="172"/>
      <c r="SAE78" s="172"/>
      <c r="SAF78" s="172"/>
      <c r="SAG78" s="172"/>
      <c r="SAH78" s="172"/>
      <c r="SAI78" s="172"/>
      <c r="SAJ78" s="172"/>
      <c r="SAK78" s="172"/>
      <c r="SAL78" s="172"/>
      <c r="SAM78" s="172"/>
      <c r="SAN78" s="172"/>
      <c r="SAO78" s="172"/>
      <c r="SAP78" s="172"/>
      <c r="SAQ78" s="172"/>
      <c r="SAR78" s="172"/>
      <c r="SAS78" s="172"/>
      <c r="SAT78" s="172"/>
      <c r="SAU78" s="172"/>
      <c r="SAV78" s="172"/>
      <c r="SAW78" s="172"/>
      <c r="SAX78" s="172"/>
      <c r="SAY78" s="172"/>
      <c r="SAZ78" s="172"/>
      <c r="SBA78" s="172"/>
      <c r="SBB78" s="172"/>
      <c r="SBC78" s="172"/>
      <c r="SBD78" s="172"/>
      <c r="SBE78" s="172"/>
      <c r="SBF78" s="172"/>
      <c r="SBG78" s="172"/>
      <c r="SBH78" s="172"/>
      <c r="SBI78" s="172"/>
      <c r="SBJ78" s="172"/>
      <c r="SBK78" s="172"/>
      <c r="SBL78" s="172"/>
      <c r="SBM78" s="172"/>
      <c r="SBN78" s="172"/>
      <c r="SBO78" s="172"/>
      <c r="SBP78" s="172"/>
      <c r="SBQ78" s="172"/>
      <c r="SBR78" s="172"/>
      <c r="SBS78" s="172"/>
      <c r="SBT78" s="172"/>
      <c r="SBU78" s="172"/>
      <c r="SBV78" s="172"/>
      <c r="SBW78" s="172"/>
      <c r="SBX78" s="172"/>
      <c r="SBY78" s="172"/>
      <c r="SBZ78" s="172"/>
      <c r="SCA78" s="172"/>
      <c r="SCB78" s="172"/>
      <c r="SCC78" s="172"/>
      <c r="SCD78" s="172"/>
      <c r="SCE78" s="172"/>
      <c r="SCF78" s="172"/>
      <c r="SCG78" s="172"/>
      <c r="SCH78" s="172"/>
      <c r="SCI78" s="172"/>
      <c r="SCJ78" s="172"/>
      <c r="SCK78" s="172"/>
      <c r="SCL78" s="172"/>
      <c r="SCM78" s="172"/>
      <c r="SCN78" s="172"/>
      <c r="SCO78" s="172"/>
      <c r="SCP78" s="172"/>
      <c r="SCQ78" s="172"/>
      <c r="SCR78" s="172"/>
      <c r="SCS78" s="172"/>
      <c r="SCT78" s="172"/>
      <c r="SCU78" s="172"/>
      <c r="SCV78" s="172"/>
      <c r="SCW78" s="172"/>
      <c r="SCX78" s="172"/>
      <c r="SCY78" s="172"/>
      <c r="SCZ78" s="172"/>
      <c r="SDA78" s="172"/>
      <c r="SDB78" s="172"/>
      <c r="SDC78" s="172"/>
      <c r="SDD78" s="172"/>
      <c r="SDE78" s="172"/>
      <c r="SDF78" s="172"/>
      <c r="SDG78" s="172"/>
      <c r="SDH78" s="172"/>
      <c r="SDI78" s="172"/>
      <c r="SDJ78" s="172"/>
      <c r="SDK78" s="172"/>
      <c r="SDL78" s="172"/>
      <c r="SDM78" s="172"/>
      <c r="SDN78" s="172"/>
      <c r="SDO78" s="172"/>
      <c r="SDP78" s="172"/>
      <c r="SDQ78" s="172"/>
      <c r="SDR78" s="172"/>
      <c r="SDS78" s="172"/>
      <c r="SDT78" s="172"/>
      <c r="SDU78" s="172"/>
      <c r="SDV78" s="172"/>
      <c r="SDW78" s="172"/>
      <c r="SDX78" s="172"/>
      <c r="SDY78" s="172"/>
      <c r="SDZ78" s="172"/>
      <c r="SEA78" s="172"/>
      <c r="SEB78" s="172"/>
      <c r="SEC78" s="172"/>
      <c r="SED78" s="172"/>
      <c r="SEE78" s="172"/>
      <c r="SEF78" s="172"/>
      <c r="SEG78" s="172"/>
      <c r="SEH78" s="172"/>
      <c r="SEI78" s="172"/>
      <c r="SEJ78" s="172"/>
      <c r="SEK78" s="172"/>
      <c r="SEL78" s="172"/>
      <c r="SEM78" s="172"/>
      <c r="SEN78" s="172"/>
      <c r="SEO78" s="172"/>
      <c r="SEP78" s="172"/>
      <c r="SEQ78" s="172"/>
      <c r="SER78" s="172"/>
      <c r="SES78" s="172"/>
      <c r="SET78" s="172"/>
      <c r="SEU78" s="172"/>
      <c r="SEV78" s="172"/>
      <c r="SEW78" s="172"/>
      <c r="SEX78" s="172"/>
      <c r="SEY78" s="172"/>
      <c r="SEZ78" s="172"/>
      <c r="SFA78" s="172"/>
      <c r="SFB78" s="172"/>
      <c r="SFC78" s="172"/>
      <c r="SFD78" s="172"/>
      <c r="SFE78" s="172"/>
      <c r="SFF78" s="172"/>
      <c r="SFG78" s="172"/>
      <c r="SFH78" s="172"/>
      <c r="SFI78" s="172"/>
      <c r="SFJ78" s="172"/>
      <c r="SFK78" s="172"/>
      <c r="SFL78" s="172"/>
      <c r="SFM78" s="172"/>
      <c r="SFN78" s="172"/>
      <c r="SFO78" s="172"/>
      <c r="SFP78" s="172"/>
      <c r="SFQ78" s="172"/>
      <c r="SFR78" s="172"/>
      <c r="SFS78" s="172"/>
      <c r="SFT78" s="172"/>
      <c r="SFU78" s="172"/>
      <c r="SFV78" s="172"/>
      <c r="SFW78" s="172"/>
      <c r="SFX78" s="172"/>
      <c r="SFY78" s="172"/>
      <c r="SFZ78" s="172"/>
      <c r="SGA78" s="172"/>
      <c r="SGB78" s="172"/>
      <c r="SGC78" s="172"/>
      <c r="SGD78" s="172"/>
      <c r="SGE78" s="172"/>
      <c r="SGF78" s="172"/>
      <c r="SGG78" s="172"/>
      <c r="SGH78" s="172"/>
      <c r="SGI78" s="172"/>
      <c r="SGJ78" s="172"/>
      <c r="SGK78" s="172"/>
      <c r="SGL78" s="172"/>
      <c r="SGM78" s="172"/>
      <c r="SGN78" s="172"/>
      <c r="SGO78" s="172"/>
      <c r="SGP78" s="172"/>
      <c r="SGQ78" s="172"/>
      <c r="SGR78" s="172"/>
      <c r="SGS78" s="172"/>
      <c r="SGT78" s="172"/>
      <c r="SGU78" s="172"/>
      <c r="SGV78" s="172"/>
      <c r="SGW78" s="172"/>
      <c r="SGX78" s="172"/>
      <c r="SGY78" s="172"/>
      <c r="SGZ78" s="172"/>
      <c r="SHA78" s="172"/>
      <c r="SHB78" s="172"/>
      <c r="SHC78" s="172"/>
      <c r="SHD78" s="172"/>
      <c r="SHE78" s="172"/>
      <c r="SHF78" s="172"/>
      <c r="SHG78" s="172"/>
      <c r="SHH78" s="172"/>
      <c r="SHI78" s="172"/>
      <c r="SHJ78" s="172"/>
      <c r="SHK78" s="172"/>
      <c r="SHL78" s="172"/>
      <c r="SHM78" s="172"/>
      <c r="SHN78" s="172"/>
      <c r="SHO78" s="172"/>
      <c r="SHP78" s="172"/>
      <c r="SHQ78" s="172"/>
      <c r="SHR78" s="172"/>
      <c r="SHS78" s="172"/>
      <c r="SHT78" s="172"/>
      <c r="SHU78" s="172"/>
      <c r="SHV78" s="172"/>
      <c r="SHW78" s="172"/>
      <c r="SHX78" s="172"/>
      <c r="SHY78" s="172"/>
      <c r="SHZ78" s="172"/>
      <c r="SIA78" s="172"/>
      <c r="SIB78" s="172"/>
      <c r="SIC78" s="172"/>
      <c r="SID78" s="172"/>
      <c r="SIE78" s="172"/>
      <c r="SIF78" s="172"/>
      <c r="SIG78" s="172"/>
      <c r="SIH78" s="172"/>
      <c r="SII78" s="172"/>
      <c r="SIJ78" s="172"/>
      <c r="SIK78" s="172"/>
      <c r="SIL78" s="172"/>
      <c r="SIM78" s="172"/>
      <c r="SIN78" s="172"/>
      <c r="SIO78" s="172"/>
      <c r="SIP78" s="172"/>
      <c r="SIQ78" s="172"/>
      <c r="SIR78" s="172"/>
      <c r="SIS78" s="172"/>
      <c r="SIT78" s="172"/>
      <c r="SIU78" s="172"/>
      <c r="SIV78" s="172"/>
      <c r="SIW78" s="172"/>
      <c r="SIX78" s="172"/>
      <c r="SIY78" s="172"/>
      <c r="SIZ78" s="172"/>
      <c r="SJA78" s="172"/>
      <c r="SJB78" s="172"/>
      <c r="SJC78" s="172"/>
      <c r="SJD78" s="172"/>
      <c r="SJE78" s="172"/>
      <c r="SJF78" s="172"/>
      <c r="SJG78" s="172"/>
      <c r="SJH78" s="172"/>
      <c r="SJI78" s="172"/>
      <c r="SJJ78" s="172"/>
      <c r="SJK78" s="172"/>
      <c r="SJL78" s="172"/>
      <c r="SJM78" s="172"/>
      <c r="SJN78" s="172"/>
      <c r="SJO78" s="172"/>
      <c r="SJP78" s="172"/>
      <c r="SJQ78" s="172"/>
      <c r="SJR78" s="172"/>
      <c r="SJS78" s="172"/>
      <c r="SJT78" s="172"/>
      <c r="SJU78" s="172"/>
      <c r="SJV78" s="172"/>
      <c r="SJW78" s="172"/>
      <c r="SJX78" s="172"/>
      <c r="SJY78" s="172"/>
      <c r="SJZ78" s="172"/>
      <c r="SKA78" s="172"/>
      <c r="SKB78" s="172"/>
      <c r="SKC78" s="172"/>
      <c r="SKD78" s="172"/>
      <c r="SKE78" s="172"/>
      <c r="SKF78" s="172"/>
      <c r="SKG78" s="172"/>
      <c r="SKH78" s="172"/>
      <c r="SKI78" s="172"/>
      <c r="SKJ78" s="172"/>
      <c r="SKK78" s="172"/>
      <c r="SKL78" s="172"/>
      <c r="SKM78" s="172"/>
      <c r="SKN78" s="172"/>
      <c r="SKO78" s="172"/>
      <c r="SKP78" s="172"/>
      <c r="SKQ78" s="172"/>
      <c r="SKR78" s="172"/>
      <c r="SKS78" s="172"/>
      <c r="SKT78" s="172"/>
      <c r="SKU78" s="172"/>
      <c r="SKV78" s="172"/>
      <c r="SKW78" s="172"/>
      <c r="SKX78" s="172"/>
      <c r="SKY78" s="172"/>
      <c r="SKZ78" s="172"/>
      <c r="SLA78" s="172"/>
      <c r="SLB78" s="172"/>
      <c r="SLC78" s="172"/>
      <c r="SLD78" s="172"/>
      <c r="SLE78" s="172"/>
      <c r="SLF78" s="172"/>
      <c r="SLG78" s="172"/>
      <c r="SLH78" s="172"/>
      <c r="SLI78" s="172"/>
      <c r="SLJ78" s="172"/>
      <c r="SLK78" s="172"/>
      <c r="SLL78" s="172"/>
      <c r="SLM78" s="172"/>
      <c r="SLN78" s="172"/>
      <c r="SLO78" s="172"/>
      <c r="SLP78" s="172"/>
      <c r="SLQ78" s="172"/>
      <c r="SLR78" s="172"/>
      <c r="SLS78" s="172"/>
      <c r="SLT78" s="172"/>
      <c r="SLU78" s="172"/>
      <c r="SLV78" s="172"/>
      <c r="SLW78" s="172"/>
      <c r="SLX78" s="172"/>
      <c r="SLY78" s="172"/>
      <c r="SLZ78" s="172"/>
      <c r="SMA78" s="172"/>
      <c r="SMB78" s="172"/>
      <c r="SMC78" s="172"/>
      <c r="SMD78" s="172"/>
      <c r="SME78" s="172"/>
      <c r="SMF78" s="172"/>
      <c r="SMG78" s="172"/>
      <c r="SMH78" s="172"/>
      <c r="SMI78" s="172"/>
      <c r="SMJ78" s="172"/>
      <c r="SMK78" s="172"/>
      <c r="SML78" s="172"/>
      <c r="SMM78" s="172"/>
      <c r="SMN78" s="172"/>
      <c r="SMO78" s="172"/>
      <c r="SMP78" s="172"/>
      <c r="SMQ78" s="172"/>
      <c r="SMR78" s="172"/>
      <c r="SMS78" s="172"/>
      <c r="SMT78" s="172"/>
      <c r="SMU78" s="172"/>
      <c r="SMV78" s="172"/>
      <c r="SMW78" s="172"/>
      <c r="SMX78" s="172"/>
      <c r="SMY78" s="172"/>
      <c r="SMZ78" s="172"/>
      <c r="SNA78" s="172"/>
      <c r="SNB78" s="172"/>
      <c r="SNC78" s="172"/>
      <c r="SND78" s="172"/>
      <c r="SNE78" s="172"/>
      <c r="SNF78" s="172"/>
      <c r="SNG78" s="172"/>
      <c r="SNH78" s="172"/>
      <c r="SNI78" s="172"/>
      <c r="SNJ78" s="172"/>
      <c r="SNK78" s="172"/>
      <c r="SNL78" s="172"/>
      <c r="SNM78" s="172"/>
      <c r="SNN78" s="172"/>
      <c r="SNO78" s="172"/>
      <c r="SNP78" s="172"/>
      <c r="SNQ78" s="172"/>
      <c r="SNR78" s="172"/>
      <c r="SNS78" s="172"/>
      <c r="SNT78" s="172"/>
      <c r="SNU78" s="172"/>
      <c r="SNV78" s="172"/>
      <c r="SNW78" s="172"/>
      <c r="SNX78" s="172"/>
      <c r="SNY78" s="172"/>
      <c r="SNZ78" s="172"/>
      <c r="SOA78" s="172"/>
      <c r="SOB78" s="172"/>
      <c r="SOC78" s="172"/>
      <c r="SOD78" s="172"/>
      <c r="SOE78" s="172"/>
      <c r="SOF78" s="172"/>
      <c r="SOG78" s="172"/>
      <c r="SOH78" s="172"/>
      <c r="SOI78" s="172"/>
      <c r="SOJ78" s="172"/>
      <c r="SOK78" s="172"/>
      <c r="SOL78" s="172"/>
      <c r="SOM78" s="172"/>
      <c r="SON78" s="172"/>
      <c r="SOO78" s="172"/>
      <c r="SOP78" s="172"/>
      <c r="SOQ78" s="172"/>
      <c r="SOR78" s="172"/>
      <c r="SOS78" s="172"/>
      <c r="SOT78" s="172"/>
      <c r="SOU78" s="172"/>
      <c r="SOV78" s="172"/>
      <c r="SOW78" s="172"/>
      <c r="SOX78" s="172"/>
      <c r="SOY78" s="172"/>
      <c r="SOZ78" s="172"/>
      <c r="SPA78" s="172"/>
      <c r="SPB78" s="172"/>
      <c r="SPC78" s="172"/>
      <c r="SPD78" s="172"/>
      <c r="SPE78" s="172"/>
      <c r="SPF78" s="172"/>
      <c r="SPG78" s="172"/>
      <c r="SPH78" s="172"/>
      <c r="SPI78" s="172"/>
      <c r="SPJ78" s="172"/>
      <c r="SPK78" s="172"/>
      <c r="SPL78" s="172"/>
      <c r="SPM78" s="172"/>
      <c r="SPN78" s="172"/>
      <c r="SPO78" s="172"/>
      <c r="SPP78" s="172"/>
      <c r="SPQ78" s="172"/>
      <c r="SPR78" s="172"/>
      <c r="SPS78" s="172"/>
      <c r="SPT78" s="172"/>
      <c r="SPU78" s="172"/>
      <c r="SPV78" s="172"/>
      <c r="SPW78" s="172"/>
      <c r="SPX78" s="172"/>
      <c r="SPY78" s="172"/>
      <c r="SPZ78" s="172"/>
      <c r="SQA78" s="172"/>
      <c r="SQB78" s="172"/>
      <c r="SQC78" s="172"/>
      <c r="SQD78" s="172"/>
      <c r="SQE78" s="172"/>
      <c r="SQF78" s="172"/>
      <c r="SQG78" s="172"/>
      <c r="SQH78" s="172"/>
      <c r="SQI78" s="172"/>
      <c r="SQJ78" s="172"/>
      <c r="SQK78" s="172"/>
      <c r="SQL78" s="172"/>
      <c r="SQM78" s="172"/>
      <c r="SQN78" s="172"/>
      <c r="SQO78" s="172"/>
      <c r="SQP78" s="172"/>
      <c r="SQQ78" s="172"/>
      <c r="SQR78" s="172"/>
      <c r="SQS78" s="172"/>
      <c r="SQT78" s="172"/>
      <c r="SQU78" s="172"/>
      <c r="SQV78" s="172"/>
      <c r="SQW78" s="172"/>
      <c r="SQX78" s="172"/>
      <c r="SQY78" s="172"/>
      <c r="SQZ78" s="172"/>
      <c r="SRA78" s="172"/>
      <c r="SRB78" s="172"/>
      <c r="SRC78" s="172"/>
      <c r="SRD78" s="172"/>
      <c r="SRE78" s="172"/>
      <c r="SRF78" s="172"/>
      <c r="SRG78" s="172"/>
      <c r="SRH78" s="172"/>
      <c r="SRI78" s="172"/>
      <c r="SRJ78" s="172"/>
      <c r="SRK78" s="172"/>
      <c r="SRL78" s="172"/>
      <c r="SRM78" s="172"/>
      <c r="SRN78" s="172"/>
      <c r="SRO78" s="172"/>
      <c r="SRP78" s="172"/>
      <c r="SRQ78" s="172"/>
      <c r="SRR78" s="172"/>
      <c r="SRS78" s="172"/>
      <c r="SRT78" s="172"/>
      <c r="SRU78" s="172"/>
      <c r="SRV78" s="172"/>
      <c r="SRW78" s="172"/>
      <c r="SRX78" s="172"/>
      <c r="SRY78" s="172"/>
      <c r="SRZ78" s="172"/>
      <c r="SSA78" s="172"/>
      <c r="SSB78" s="172"/>
      <c r="SSC78" s="172"/>
      <c r="SSD78" s="172"/>
      <c r="SSE78" s="172"/>
      <c r="SSF78" s="172"/>
      <c r="SSG78" s="172"/>
      <c r="SSH78" s="172"/>
      <c r="SSI78" s="172"/>
      <c r="SSJ78" s="172"/>
      <c r="SSK78" s="172"/>
      <c r="SSL78" s="172"/>
      <c r="SSM78" s="172"/>
      <c r="SSN78" s="172"/>
      <c r="SSO78" s="172"/>
      <c r="SSP78" s="172"/>
      <c r="SSQ78" s="172"/>
      <c r="SSR78" s="172"/>
      <c r="SSS78" s="172"/>
      <c r="SST78" s="172"/>
      <c r="SSU78" s="172"/>
      <c r="SSV78" s="172"/>
      <c r="SSW78" s="172"/>
      <c r="SSX78" s="172"/>
      <c r="SSY78" s="172"/>
      <c r="SSZ78" s="172"/>
      <c r="STA78" s="172"/>
      <c r="STB78" s="172"/>
      <c r="STC78" s="172"/>
      <c r="STD78" s="172"/>
      <c r="STE78" s="172"/>
      <c r="STF78" s="172"/>
      <c r="STG78" s="172"/>
      <c r="STH78" s="172"/>
      <c r="STI78" s="172"/>
      <c r="STJ78" s="172"/>
      <c r="STK78" s="172"/>
      <c r="STL78" s="172"/>
      <c r="STM78" s="172"/>
      <c r="STN78" s="172"/>
      <c r="STO78" s="172"/>
      <c r="STP78" s="172"/>
      <c r="STQ78" s="172"/>
      <c r="STR78" s="172"/>
      <c r="STS78" s="172"/>
      <c r="STT78" s="172"/>
      <c r="STU78" s="172"/>
      <c r="STV78" s="172"/>
      <c r="STW78" s="172"/>
      <c r="STX78" s="172"/>
      <c r="STY78" s="172"/>
      <c r="STZ78" s="172"/>
      <c r="SUA78" s="172"/>
      <c r="SUB78" s="172"/>
      <c r="SUC78" s="172"/>
      <c r="SUD78" s="172"/>
      <c r="SUE78" s="172"/>
      <c r="SUF78" s="172"/>
      <c r="SUG78" s="172"/>
      <c r="SUH78" s="172"/>
      <c r="SUI78" s="172"/>
      <c r="SUJ78" s="172"/>
      <c r="SUK78" s="172"/>
      <c r="SUL78" s="172"/>
      <c r="SUM78" s="172"/>
      <c r="SUN78" s="172"/>
      <c r="SUO78" s="172"/>
      <c r="SUP78" s="172"/>
      <c r="SUQ78" s="172"/>
      <c r="SUR78" s="172"/>
      <c r="SUS78" s="172"/>
      <c r="SUT78" s="172"/>
      <c r="SUU78" s="172"/>
      <c r="SUV78" s="172"/>
      <c r="SUW78" s="172"/>
      <c r="SUX78" s="172"/>
      <c r="SUY78" s="172"/>
      <c r="SUZ78" s="172"/>
      <c r="SVA78" s="172"/>
      <c r="SVB78" s="172"/>
      <c r="SVC78" s="172"/>
      <c r="SVD78" s="172"/>
      <c r="SVE78" s="172"/>
      <c r="SVF78" s="172"/>
      <c r="SVG78" s="172"/>
      <c r="SVH78" s="172"/>
      <c r="SVI78" s="172"/>
      <c r="SVJ78" s="172"/>
      <c r="SVK78" s="172"/>
      <c r="SVL78" s="172"/>
      <c r="SVM78" s="172"/>
      <c r="SVN78" s="172"/>
      <c r="SVO78" s="172"/>
      <c r="SVP78" s="172"/>
      <c r="SVQ78" s="172"/>
      <c r="SVR78" s="172"/>
      <c r="SVS78" s="172"/>
      <c r="SVT78" s="172"/>
      <c r="SVU78" s="172"/>
      <c r="SVV78" s="172"/>
      <c r="SVW78" s="172"/>
      <c r="SVX78" s="172"/>
      <c r="SVY78" s="172"/>
      <c r="SVZ78" s="172"/>
      <c r="SWA78" s="172"/>
      <c r="SWB78" s="172"/>
      <c r="SWC78" s="172"/>
      <c r="SWD78" s="172"/>
      <c r="SWE78" s="172"/>
      <c r="SWF78" s="172"/>
      <c r="SWG78" s="172"/>
      <c r="SWH78" s="172"/>
      <c r="SWI78" s="172"/>
      <c r="SWJ78" s="172"/>
      <c r="SWK78" s="172"/>
      <c r="SWL78" s="172"/>
      <c r="SWM78" s="172"/>
      <c r="SWN78" s="172"/>
      <c r="SWO78" s="172"/>
      <c r="SWP78" s="172"/>
      <c r="SWQ78" s="172"/>
      <c r="SWR78" s="172"/>
      <c r="SWS78" s="172"/>
      <c r="SWT78" s="172"/>
      <c r="SWU78" s="172"/>
      <c r="SWV78" s="172"/>
      <c r="SWW78" s="172"/>
      <c r="SWX78" s="172"/>
      <c r="SWY78" s="172"/>
      <c r="SWZ78" s="172"/>
      <c r="SXA78" s="172"/>
      <c r="SXB78" s="172"/>
      <c r="SXC78" s="172"/>
      <c r="SXD78" s="172"/>
      <c r="SXE78" s="172"/>
      <c r="SXF78" s="172"/>
      <c r="SXG78" s="172"/>
      <c r="SXH78" s="172"/>
      <c r="SXI78" s="172"/>
      <c r="SXJ78" s="172"/>
      <c r="SXK78" s="172"/>
      <c r="SXL78" s="172"/>
      <c r="SXM78" s="172"/>
      <c r="SXN78" s="172"/>
      <c r="SXO78" s="172"/>
      <c r="SXP78" s="172"/>
      <c r="SXQ78" s="172"/>
      <c r="SXR78" s="172"/>
      <c r="SXS78" s="172"/>
      <c r="SXT78" s="172"/>
      <c r="SXU78" s="172"/>
      <c r="SXV78" s="172"/>
      <c r="SXW78" s="172"/>
      <c r="SXX78" s="172"/>
      <c r="SXY78" s="172"/>
      <c r="SXZ78" s="172"/>
      <c r="SYA78" s="172"/>
      <c r="SYB78" s="172"/>
      <c r="SYC78" s="172"/>
      <c r="SYD78" s="172"/>
      <c r="SYE78" s="172"/>
      <c r="SYF78" s="172"/>
      <c r="SYG78" s="172"/>
      <c r="SYH78" s="172"/>
      <c r="SYI78" s="172"/>
      <c r="SYJ78" s="172"/>
      <c r="SYK78" s="172"/>
      <c r="SYL78" s="172"/>
      <c r="SYM78" s="172"/>
      <c r="SYN78" s="172"/>
      <c r="SYO78" s="172"/>
      <c r="SYP78" s="172"/>
      <c r="SYQ78" s="172"/>
      <c r="SYR78" s="172"/>
      <c r="SYS78" s="172"/>
      <c r="SYT78" s="172"/>
      <c r="SYU78" s="172"/>
      <c r="SYV78" s="172"/>
      <c r="SYW78" s="172"/>
      <c r="SYX78" s="172"/>
      <c r="SYY78" s="172"/>
      <c r="SYZ78" s="172"/>
      <c r="SZA78" s="172"/>
      <c r="SZB78" s="172"/>
      <c r="SZC78" s="172"/>
      <c r="SZD78" s="172"/>
      <c r="SZE78" s="172"/>
      <c r="SZF78" s="172"/>
      <c r="SZG78" s="172"/>
      <c r="SZH78" s="172"/>
      <c r="SZI78" s="172"/>
      <c r="SZJ78" s="172"/>
      <c r="SZK78" s="172"/>
      <c r="SZL78" s="172"/>
      <c r="SZM78" s="172"/>
      <c r="SZN78" s="172"/>
      <c r="SZO78" s="172"/>
      <c r="SZP78" s="172"/>
      <c r="SZQ78" s="172"/>
      <c r="SZR78" s="172"/>
      <c r="SZS78" s="172"/>
      <c r="SZT78" s="172"/>
      <c r="SZU78" s="172"/>
      <c r="SZV78" s="172"/>
      <c r="SZW78" s="172"/>
      <c r="SZX78" s="172"/>
      <c r="SZY78" s="172"/>
      <c r="SZZ78" s="172"/>
      <c r="TAA78" s="172"/>
      <c r="TAB78" s="172"/>
      <c r="TAC78" s="172"/>
      <c r="TAD78" s="172"/>
      <c r="TAE78" s="172"/>
      <c r="TAF78" s="172"/>
      <c r="TAG78" s="172"/>
      <c r="TAH78" s="172"/>
      <c r="TAI78" s="172"/>
      <c r="TAJ78" s="172"/>
      <c r="TAK78" s="172"/>
      <c r="TAL78" s="172"/>
      <c r="TAM78" s="172"/>
      <c r="TAN78" s="172"/>
      <c r="TAO78" s="172"/>
      <c r="TAP78" s="172"/>
      <c r="TAQ78" s="172"/>
      <c r="TAR78" s="172"/>
      <c r="TAS78" s="172"/>
      <c r="TAT78" s="172"/>
      <c r="TAU78" s="172"/>
      <c r="TAV78" s="172"/>
      <c r="TAW78" s="172"/>
      <c r="TAX78" s="172"/>
      <c r="TAY78" s="172"/>
      <c r="TAZ78" s="172"/>
      <c r="TBA78" s="172"/>
      <c r="TBB78" s="172"/>
      <c r="TBC78" s="172"/>
      <c r="TBD78" s="172"/>
      <c r="TBE78" s="172"/>
      <c r="TBF78" s="172"/>
      <c r="TBG78" s="172"/>
      <c r="TBH78" s="172"/>
      <c r="TBI78" s="172"/>
      <c r="TBJ78" s="172"/>
      <c r="TBK78" s="172"/>
      <c r="TBL78" s="172"/>
      <c r="TBM78" s="172"/>
      <c r="TBN78" s="172"/>
      <c r="TBO78" s="172"/>
      <c r="TBP78" s="172"/>
      <c r="TBQ78" s="172"/>
      <c r="TBR78" s="172"/>
      <c r="TBS78" s="172"/>
      <c r="TBT78" s="172"/>
      <c r="TBU78" s="172"/>
      <c r="TBV78" s="172"/>
      <c r="TBW78" s="172"/>
      <c r="TBX78" s="172"/>
      <c r="TBY78" s="172"/>
      <c r="TBZ78" s="172"/>
      <c r="TCA78" s="172"/>
      <c r="TCB78" s="172"/>
      <c r="TCC78" s="172"/>
      <c r="TCD78" s="172"/>
      <c r="TCE78" s="172"/>
      <c r="TCF78" s="172"/>
      <c r="TCG78" s="172"/>
      <c r="TCH78" s="172"/>
      <c r="TCI78" s="172"/>
      <c r="TCJ78" s="172"/>
      <c r="TCK78" s="172"/>
      <c r="TCL78" s="172"/>
      <c r="TCM78" s="172"/>
      <c r="TCN78" s="172"/>
      <c r="TCO78" s="172"/>
      <c r="TCP78" s="172"/>
      <c r="TCQ78" s="172"/>
      <c r="TCR78" s="172"/>
      <c r="TCS78" s="172"/>
      <c r="TCT78" s="172"/>
      <c r="TCU78" s="172"/>
      <c r="TCV78" s="172"/>
      <c r="TCW78" s="172"/>
      <c r="TCX78" s="172"/>
      <c r="TCY78" s="172"/>
      <c r="TCZ78" s="172"/>
      <c r="TDA78" s="172"/>
      <c r="TDB78" s="172"/>
      <c r="TDC78" s="172"/>
      <c r="TDD78" s="172"/>
      <c r="TDE78" s="172"/>
      <c r="TDF78" s="172"/>
      <c r="TDG78" s="172"/>
      <c r="TDH78" s="172"/>
      <c r="TDI78" s="172"/>
      <c r="TDJ78" s="172"/>
      <c r="TDK78" s="172"/>
      <c r="TDL78" s="172"/>
      <c r="TDM78" s="172"/>
      <c r="TDN78" s="172"/>
      <c r="TDO78" s="172"/>
      <c r="TDP78" s="172"/>
      <c r="TDQ78" s="172"/>
      <c r="TDR78" s="172"/>
      <c r="TDS78" s="172"/>
      <c r="TDT78" s="172"/>
      <c r="TDU78" s="172"/>
      <c r="TDV78" s="172"/>
      <c r="TDW78" s="172"/>
      <c r="TDX78" s="172"/>
      <c r="TDY78" s="172"/>
      <c r="TDZ78" s="172"/>
      <c r="TEA78" s="172"/>
      <c r="TEB78" s="172"/>
      <c r="TEC78" s="172"/>
      <c r="TED78" s="172"/>
      <c r="TEE78" s="172"/>
      <c r="TEF78" s="172"/>
      <c r="TEG78" s="172"/>
      <c r="TEH78" s="172"/>
      <c r="TEI78" s="172"/>
      <c r="TEJ78" s="172"/>
      <c r="TEK78" s="172"/>
      <c r="TEL78" s="172"/>
      <c r="TEM78" s="172"/>
      <c r="TEN78" s="172"/>
      <c r="TEO78" s="172"/>
      <c r="TEP78" s="172"/>
      <c r="TEQ78" s="172"/>
      <c r="TER78" s="172"/>
      <c r="TES78" s="172"/>
      <c r="TET78" s="172"/>
      <c r="TEU78" s="172"/>
      <c r="TEV78" s="172"/>
      <c r="TEW78" s="172"/>
      <c r="TEX78" s="172"/>
      <c r="TEY78" s="172"/>
      <c r="TEZ78" s="172"/>
      <c r="TFA78" s="172"/>
      <c r="TFB78" s="172"/>
      <c r="TFC78" s="172"/>
      <c r="TFD78" s="172"/>
      <c r="TFE78" s="172"/>
      <c r="TFF78" s="172"/>
      <c r="TFG78" s="172"/>
      <c r="TFH78" s="172"/>
      <c r="TFI78" s="172"/>
      <c r="TFJ78" s="172"/>
      <c r="TFK78" s="172"/>
      <c r="TFL78" s="172"/>
      <c r="TFM78" s="172"/>
      <c r="TFN78" s="172"/>
      <c r="TFO78" s="172"/>
      <c r="TFP78" s="172"/>
      <c r="TFQ78" s="172"/>
      <c r="TFR78" s="172"/>
      <c r="TFS78" s="172"/>
      <c r="TFT78" s="172"/>
      <c r="TFU78" s="172"/>
      <c r="TFV78" s="172"/>
      <c r="TFW78" s="172"/>
      <c r="TFX78" s="172"/>
      <c r="TFY78" s="172"/>
      <c r="TFZ78" s="172"/>
      <c r="TGA78" s="172"/>
      <c r="TGB78" s="172"/>
      <c r="TGC78" s="172"/>
      <c r="TGD78" s="172"/>
      <c r="TGE78" s="172"/>
      <c r="TGF78" s="172"/>
      <c r="TGG78" s="172"/>
      <c r="TGH78" s="172"/>
      <c r="TGI78" s="172"/>
      <c r="TGJ78" s="172"/>
      <c r="TGK78" s="172"/>
      <c r="TGL78" s="172"/>
      <c r="TGM78" s="172"/>
      <c r="TGN78" s="172"/>
      <c r="TGO78" s="172"/>
      <c r="TGP78" s="172"/>
      <c r="TGQ78" s="172"/>
      <c r="TGR78" s="172"/>
      <c r="TGS78" s="172"/>
      <c r="TGT78" s="172"/>
      <c r="TGU78" s="172"/>
      <c r="TGV78" s="172"/>
      <c r="TGW78" s="172"/>
      <c r="TGX78" s="172"/>
      <c r="TGY78" s="172"/>
      <c r="TGZ78" s="172"/>
      <c r="THA78" s="172"/>
      <c r="THB78" s="172"/>
      <c r="THC78" s="172"/>
      <c r="THD78" s="172"/>
      <c r="THE78" s="172"/>
      <c r="THF78" s="172"/>
      <c r="THG78" s="172"/>
      <c r="THH78" s="172"/>
      <c r="THI78" s="172"/>
      <c r="THJ78" s="172"/>
      <c r="THK78" s="172"/>
      <c r="THL78" s="172"/>
      <c r="THM78" s="172"/>
      <c r="THN78" s="172"/>
      <c r="THO78" s="172"/>
      <c r="THP78" s="172"/>
      <c r="THQ78" s="172"/>
      <c r="THR78" s="172"/>
      <c r="THS78" s="172"/>
      <c r="THT78" s="172"/>
      <c r="THU78" s="172"/>
      <c r="THV78" s="172"/>
      <c r="THW78" s="172"/>
      <c r="THX78" s="172"/>
      <c r="THY78" s="172"/>
      <c r="THZ78" s="172"/>
      <c r="TIA78" s="172"/>
      <c r="TIB78" s="172"/>
      <c r="TIC78" s="172"/>
      <c r="TID78" s="172"/>
      <c r="TIE78" s="172"/>
      <c r="TIF78" s="172"/>
      <c r="TIG78" s="172"/>
      <c r="TIH78" s="172"/>
      <c r="TII78" s="172"/>
      <c r="TIJ78" s="172"/>
      <c r="TIK78" s="172"/>
      <c r="TIL78" s="172"/>
      <c r="TIM78" s="172"/>
      <c r="TIN78" s="172"/>
      <c r="TIO78" s="172"/>
      <c r="TIP78" s="172"/>
      <c r="TIQ78" s="172"/>
      <c r="TIR78" s="172"/>
      <c r="TIS78" s="172"/>
      <c r="TIT78" s="172"/>
      <c r="TIU78" s="172"/>
      <c r="TIV78" s="172"/>
      <c r="TIW78" s="172"/>
      <c r="TIX78" s="172"/>
      <c r="TIY78" s="172"/>
      <c r="TIZ78" s="172"/>
      <c r="TJA78" s="172"/>
      <c r="TJB78" s="172"/>
      <c r="TJC78" s="172"/>
      <c r="TJD78" s="172"/>
      <c r="TJE78" s="172"/>
      <c r="TJF78" s="172"/>
      <c r="TJG78" s="172"/>
      <c r="TJH78" s="172"/>
      <c r="TJI78" s="172"/>
      <c r="TJJ78" s="172"/>
      <c r="TJK78" s="172"/>
      <c r="TJL78" s="172"/>
      <c r="TJM78" s="172"/>
      <c r="TJN78" s="172"/>
      <c r="TJO78" s="172"/>
      <c r="TJP78" s="172"/>
      <c r="TJQ78" s="172"/>
      <c r="TJR78" s="172"/>
      <c r="TJS78" s="172"/>
      <c r="TJT78" s="172"/>
      <c r="TJU78" s="172"/>
      <c r="TJV78" s="172"/>
      <c r="TJW78" s="172"/>
      <c r="TJX78" s="172"/>
      <c r="TJY78" s="172"/>
      <c r="TJZ78" s="172"/>
      <c r="TKA78" s="172"/>
      <c r="TKB78" s="172"/>
      <c r="TKC78" s="172"/>
      <c r="TKD78" s="172"/>
      <c r="TKE78" s="172"/>
      <c r="TKF78" s="172"/>
      <c r="TKG78" s="172"/>
      <c r="TKH78" s="172"/>
      <c r="TKI78" s="172"/>
      <c r="TKJ78" s="172"/>
      <c r="TKK78" s="172"/>
      <c r="TKL78" s="172"/>
      <c r="TKM78" s="172"/>
      <c r="TKN78" s="172"/>
      <c r="TKO78" s="172"/>
      <c r="TKP78" s="172"/>
      <c r="TKQ78" s="172"/>
      <c r="TKR78" s="172"/>
      <c r="TKS78" s="172"/>
      <c r="TKT78" s="172"/>
      <c r="TKU78" s="172"/>
      <c r="TKV78" s="172"/>
      <c r="TKW78" s="172"/>
      <c r="TKX78" s="172"/>
      <c r="TKY78" s="172"/>
      <c r="TKZ78" s="172"/>
      <c r="TLA78" s="172"/>
      <c r="TLB78" s="172"/>
      <c r="TLC78" s="172"/>
      <c r="TLD78" s="172"/>
      <c r="TLE78" s="172"/>
      <c r="TLF78" s="172"/>
      <c r="TLG78" s="172"/>
      <c r="TLH78" s="172"/>
      <c r="TLI78" s="172"/>
      <c r="TLJ78" s="172"/>
      <c r="TLK78" s="172"/>
      <c r="TLL78" s="172"/>
      <c r="TLM78" s="172"/>
      <c r="TLN78" s="172"/>
      <c r="TLO78" s="172"/>
      <c r="TLP78" s="172"/>
      <c r="TLQ78" s="172"/>
      <c r="TLR78" s="172"/>
      <c r="TLS78" s="172"/>
      <c r="TLT78" s="172"/>
      <c r="TLU78" s="172"/>
      <c r="TLV78" s="172"/>
      <c r="TLW78" s="172"/>
      <c r="TLX78" s="172"/>
      <c r="TLY78" s="172"/>
      <c r="TLZ78" s="172"/>
      <c r="TMA78" s="172"/>
      <c r="TMB78" s="172"/>
      <c r="TMC78" s="172"/>
      <c r="TMD78" s="172"/>
      <c r="TME78" s="172"/>
      <c r="TMF78" s="172"/>
      <c r="TMG78" s="172"/>
      <c r="TMH78" s="172"/>
      <c r="TMI78" s="172"/>
      <c r="TMJ78" s="172"/>
      <c r="TMK78" s="172"/>
      <c r="TML78" s="172"/>
      <c r="TMM78" s="172"/>
      <c r="TMN78" s="172"/>
      <c r="TMO78" s="172"/>
      <c r="TMP78" s="172"/>
      <c r="TMQ78" s="172"/>
      <c r="TMR78" s="172"/>
      <c r="TMS78" s="172"/>
      <c r="TMT78" s="172"/>
      <c r="TMU78" s="172"/>
      <c r="TMV78" s="172"/>
      <c r="TMW78" s="172"/>
      <c r="TMX78" s="172"/>
      <c r="TMY78" s="172"/>
      <c r="TMZ78" s="172"/>
      <c r="TNA78" s="172"/>
      <c r="TNB78" s="172"/>
      <c r="TNC78" s="172"/>
      <c r="TND78" s="172"/>
      <c r="TNE78" s="172"/>
      <c r="TNF78" s="172"/>
      <c r="TNG78" s="172"/>
      <c r="TNH78" s="172"/>
      <c r="TNI78" s="172"/>
      <c r="TNJ78" s="172"/>
      <c r="TNK78" s="172"/>
      <c r="TNL78" s="172"/>
      <c r="TNM78" s="172"/>
      <c r="TNN78" s="172"/>
      <c r="TNO78" s="172"/>
      <c r="TNP78" s="172"/>
      <c r="TNQ78" s="172"/>
      <c r="TNR78" s="172"/>
      <c r="TNS78" s="172"/>
      <c r="TNT78" s="172"/>
      <c r="TNU78" s="172"/>
      <c r="TNV78" s="172"/>
      <c r="TNW78" s="172"/>
      <c r="TNX78" s="172"/>
      <c r="TNY78" s="172"/>
      <c r="TNZ78" s="172"/>
      <c r="TOA78" s="172"/>
      <c r="TOB78" s="172"/>
      <c r="TOC78" s="172"/>
      <c r="TOD78" s="172"/>
      <c r="TOE78" s="172"/>
      <c r="TOF78" s="172"/>
      <c r="TOG78" s="172"/>
      <c r="TOH78" s="172"/>
      <c r="TOI78" s="172"/>
      <c r="TOJ78" s="172"/>
      <c r="TOK78" s="172"/>
      <c r="TOL78" s="172"/>
      <c r="TOM78" s="172"/>
      <c r="TON78" s="172"/>
      <c r="TOO78" s="172"/>
      <c r="TOP78" s="172"/>
      <c r="TOQ78" s="172"/>
      <c r="TOR78" s="172"/>
      <c r="TOS78" s="172"/>
      <c r="TOT78" s="172"/>
      <c r="TOU78" s="172"/>
      <c r="TOV78" s="172"/>
      <c r="TOW78" s="172"/>
      <c r="TOX78" s="172"/>
      <c r="TOY78" s="172"/>
      <c r="TOZ78" s="172"/>
      <c r="TPA78" s="172"/>
      <c r="TPB78" s="172"/>
      <c r="TPC78" s="172"/>
      <c r="TPD78" s="172"/>
      <c r="TPE78" s="172"/>
      <c r="TPF78" s="172"/>
      <c r="TPG78" s="172"/>
      <c r="TPH78" s="172"/>
      <c r="TPI78" s="172"/>
      <c r="TPJ78" s="172"/>
      <c r="TPK78" s="172"/>
      <c r="TPL78" s="172"/>
      <c r="TPM78" s="172"/>
      <c r="TPN78" s="172"/>
      <c r="TPO78" s="172"/>
      <c r="TPP78" s="172"/>
      <c r="TPQ78" s="172"/>
      <c r="TPR78" s="172"/>
      <c r="TPS78" s="172"/>
      <c r="TPT78" s="172"/>
      <c r="TPU78" s="172"/>
      <c r="TPV78" s="172"/>
      <c r="TPW78" s="172"/>
      <c r="TPX78" s="172"/>
      <c r="TPY78" s="172"/>
      <c r="TPZ78" s="172"/>
      <c r="TQA78" s="172"/>
      <c r="TQB78" s="172"/>
      <c r="TQC78" s="172"/>
      <c r="TQD78" s="172"/>
      <c r="TQE78" s="172"/>
      <c r="TQF78" s="172"/>
      <c r="TQG78" s="172"/>
      <c r="TQH78" s="172"/>
      <c r="TQI78" s="172"/>
      <c r="TQJ78" s="172"/>
      <c r="TQK78" s="172"/>
      <c r="TQL78" s="172"/>
      <c r="TQM78" s="172"/>
      <c r="TQN78" s="172"/>
      <c r="TQO78" s="172"/>
      <c r="TQP78" s="172"/>
      <c r="TQQ78" s="172"/>
      <c r="TQR78" s="172"/>
      <c r="TQS78" s="172"/>
      <c r="TQT78" s="172"/>
      <c r="TQU78" s="172"/>
      <c r="TQV78" s="172"/>
      <c r="TQW78" s="172"/>
      <c r="TQX78" s="172"/>
      <c r="TQY78" s="172"/>
      <c r="TQZ78" s="172"/>
      <c r="TRA78" s="172"/>
      <c r="TRB78" s="172"/>
      <c r="TRC78" s="172"/>
      <c r="TRD78" s="172"/>
      <c r="TRE78" s="172"/>
      <c r="TRF78" s="172"/>
      <c r="TRG78" s="172"/>
      <c r="TRH78" s="172"/>
      <c r="TRI78" s="172"/>
      <c r="TRJ78" s="172"/>
      <c r="TRK78" s="172"/>
      <c r="TRL78" s="172"/>
      <c r="TRM78" s="172"/>
      <c r="TRN78" s="172"/>
      <c r="TRO78" s="172"/>
      <c r="TRP78" s="172"/>
      <c r="TRQ78" s="172"/>
      <c r="TRR78" s="172"/>
      <c r="TRS78" s="172"/>
      <c r="TRT78" s="172"/>
      <c r="TRU78" s="172"/>
      <c r="TRV78" s="172"/>
      <c r="TRW78" s="172"/>
      <c r="TRX78" s="172"/>
      <c r="TRY78" s="172"/>
      <c r="TRZ78" s="172"/>
      <c r="TSA78" s="172"/>
      <c r="TSB78" s="172"/>
      <c r="TSC78" s="172"/>
      <c r="TSD78" s="172"/>
      <c r="TSE78" s="172"/>
      <c r="TSF78" s="172"/>
      <c r="TSG78" s="172"/>
      <c r="TSH78" s="172"/>
      <c r="TSI78" s="172"/>
      <c r="TSJ78" s="172"/>
      <c r="TSK78" s="172"/>
      <c r="TSL78" s="172"/>
      <c r="TSM78" s="172"/>
      <c r="TSN78" s="172"/>
      <c r="TSO78" s="172"/>
      <c r="TSP78" s="172"/>
      <c r="TSQ78" s="172"/>
      <c r="TSR78" s="172"/>
      <c r="TSS78" s="172"/>
      <c r="TST78" s="172"/>
      <c r="TSU78" s="172"/>
      <c r="TSV78" s="172"/>
      <c r="TSW78" s="172"/>
      <c r="TSX78" s="172"/>
      <c r="TSY78" s="172"/>
      <c r="TSZ78" s="172"/>
      <c r="TTA78" s="172"/>
      <c r="TTB78" s="172"/>
      <c r="TTC78" s="172"/>
      <c r="TTD78" s="172"/>
      <c r="TTE78" s="172"/>
      <c r="TTF78" s="172"/>
      <c r="TTG78" s="172"/>
      <c r="TTH78" s="172"/>
      <c r="TTI78" s="172"/>
      <c r="TTJ78" s="172"/>
      <c r="TTK78" s="172"/>
      <c r="TTL78" s="172"/>
      <c r="TTM78" s="172"/>
      <c r="TTN78" s="172"/>
      <c r="TTO78" s="172"/>
      <c r="TTP78" s="172"/>
      <c r="TTQ78" s="172"/>
      <c r="TTR78" s="172"/>
      <c r="TTS78" s="172"/>
      <c r="TTT78" s="172"/>
      <c r="TTU78" s="172"/>
      <c r="TTV78" s="172"/>
      <c r="TTW78" s="172"/>
      <c r="TTX78" s="172"/>
      <c r="TTY78" s="172"/>
      <c r="TTZ78" s="172"/>
      <c r="TUA78" s="172"/>
      <c r="TUB78" s="172"/>
      <c r="TUC78" s="172"/>
      <c r="TUD78" s="172"/>
      <c r="TUE78" s="172"/>
      <c r="TUF78" s="172"/>
      <c r="TUG78" s="172"/>
      <c r="TUH78" s="172"/>
      <c r="TUI78" s="172"/>
      <c r="TUJ78" s="172"/>
      <c r="TUK78" s="172"/>
      <c r="TUL78" s="172"/>
      <c r="TUM78" s="172"/>
      <c r="TUN78" s="172"/>
      <c r="TUO78" s="172"/>
      <c r="TUP78" s="172"/>
      <c r="TUQ78" s="172"/>
      <c r="TUR78" s="172"/>
      <c r="TUS78" s="172"/>
      <c r="TUT78" s="172"/>
      <c r="TUU78" s="172"/>
      <c r="TUV78" s="172"/>
      <c r="TUW78" s="172"/>
      <c r="TUX78" s="172"/>
      <c r="TUY78" s="172"/>
      <c r="TUZ78" s="172"/>
      <c r="TVA78" s="172"/>
      <c r="TVB78" s="172"/>
      <c r="TVC78" s="172"/>
      <c r="TVD78" s="172"/>
      <c r="TVE78" s="172"/>
      <c r="TVF78" s="172"/>
      <c r="TVG78" s="172"/>
      <c r="TVH78" s="172"/>
      <c r="TVI78" s="172"/>
      <c r="TVJ78" s="172"/>
      <c r="TVK78" s="172"/>
      <c r="TVL78" s="172"/>
      <c r="TVM78" s="172"/>
      <c r="TVN78" s="172"/>
      <c r="TVO78" s="172"/>
      <c r="TVP78" s="172"/>
      <c r="TVQ78" s="172"/>
      <c r="TVR78" s="172"/>
      <c r="TVS78" s="172"/>
      <c r="TVT78" s="172"/>
      <c r="TVU78" s="172"/>
      <c r="TVV78" s="172"/>
      <c r="TVW78" s="172"/>
      <c r="TVX78" s="172"/>
      <c r="TVY78" s="172"/>
      <c r="TVZ78" s="172"/>
      <c r="TWA78" s="172"/>
      <c r="TWB78" s="172"/>
      <c r="TWC78" s="172"/>
      <c r="TWD78" s="172"/>
      <c r="TWE78" s="172"/>
      <c r="TWF78" s="172"/>
      <c r="TWG78" s="172"/>
      <c r="TWH78" s="172"/>
      <c r="TWI78" s="172"/>
      <c r="TWJ78" s="172"/>
      <c r="TWK78" s="172"/>
      <c r="TWL78" s="172"/>
      <c r="TWM78" s="172"/>
      <c r="TWN78" s="172"/>
      <c r="TWO78" s="172"/>
      <c r="TWP78" s="172"/>
      <c r="TWQ78" s="172"/>
      <c r="TWR78" s="172"/>
      <c r="TWS78" s="172"/>
      <c r="TWT78" s="172"/>
      <c r="TWU78" s="172"/>
      <c r="TWV78" s="172"/>
      <c r="TWW78" s="172"/>
      <c r="TWX78" s="172"/>
      <c r="TWY78" s="172"/>
      <c r="TWZ78" s="172"/>
      <c r="TXA78" s="172"/>
      <c r="TXB78" s="172"/>
      <c r="TXC78" s="172"/>
      <c r="TXD78" s="172"/>
      <c r="TXE78" s="172"/>
      <c r="TXF78" s="172"/>
      <c r="TXG78" s="172"/>
      <c r="TXH78" s="172"/>
      <c r="TXI78" s="172"/>
      <c r="TXJ78" s="172"/>
      <c r="TXK78" s="172"/>
      <c r="TXL78" s="172"/>
      <c r="TXM78" s="172"/>
      <c r="TXN78" s="172"/>
      <c r="TXO78" s="172"/>
      <c r="TXP78" s="172"/>
      <c r="TXQ78" s="172"/>
      <c r="TXR78" s="172"/>
      <c r="TXS78" s="172"/>
      <c r="TXT78" s="172"/>
      <c r="TXU78" s="172"/>
      <c r="TXV78" s="172"/>
      <c r="TXW78" s="172"/>
      <c r="TXX78" s="172"/>
      <c r="TXY78" s="172"/>
      <c r="TXZ78" s="172"/>
      <c r="TYA78" s="172"/>
      <c r="TYB78" s="172"/>
      <c r="TYC78" s="172"/>
      <c r="TYD78" s="172"/>
      <c r="TYE78" s="172"/>
      <c r="TYF78" s="172"/>
      <c r="TYG78" s="172"/>
      <c r="TYH78" s="172"/>
      <c r="TYI78" s="172"/>
      <c r="TYJ78" s="172"/>
      <c r="TYK78" s="172"/>
      <c r="TYL78" s="172"/>
      <c r="TYM78" s="172"/>
      <c r="TYN78" s="172"/>
      <c r="TYO78" s="172"/>
      <c r="TYP78" s="172"/>
      <c r="TYQ78" s="172"/>
      <c r="TYR78" s="172"/>
      <c r="TYS78" s="172"/>
      <c r="TYT78" s="172"/>
      <c r="TYU78" s="172"/>
      <c r="TYV78" s="172"/>
      <c r="TYW78" s="172"/>
      <c r="TYX78" s="172"/>
      <c r="TYY78" s="172"/>
      <c r="TYZ78" s="172"/>
      <c r="TZA78" s="172"/>
      <c r="TZB78" s="172"/>
      <c r="TZC78" s="172"/>
      <c r="TZD78" s="172"/>
      <c r="TZE78" s="172"/>
      <c r="TZF78" s="172"/>
      <c r="TZG78" s="172"/>
      <c r="TZH78" s="172"/>
      <c r="TZI78" s="172"/>
      <c r="TZJ78" s="172"/>
      <c r="TZK78" s="172"/>
      <c r="TZL78" s="172"/>
      <c r="TZM78" s="172"/>
      <c r="TZN78" s="172"/>
      <c r="TZO78" s="172"/>
      <c r="TZP78" s="172"/>
      <c r="TZQ78" s="172"/>
      <c r="TZR78" s="172"/>
      <c r="TZS78" s="172"/>
      <c r="TZT78" s="172"/>
      <c r="TZU78" s="172"/>
      <c r="TZV78" s="172"/>
      <c r="TZW78" s="172"/>
      <c r="TZX78" s="172"/>
      <c r="TZY78" s="172"/>
      <c r="TZZ78" s="172"/>
      <c r="UAA78" s="172"/>
      <c r="UAB78" s="172"/>
      <c r="UAC78" s="172"/>
      <c r="UAD78" s="172"/>
      <c r="UAE78" s="172"/>
      <c r="UAF78" s="172"/>
      <c r="UAG78" s="172"/>
      <c r="UAH78" s="172"/>
      <c r="UAI78" s="172"/>
      <c r="UAJ78" s="172"/>
      <c r="UAK78" s="172"/>
      <c r="UAL78" s="172"/>
      <c r="UAM78" s="172"/>
      <c r="UAN78" s="172"/>
      <c r="UAO78" s="172"/>
      <c r="UAP78" s="172"/>
      <c r="UAQ78" s="172"/>
      <c r="UAR78" s="172"/>
      <c r="UAS78" s="172"/>
      <c r="UAT78" s="172"/>
      <c r="UAU78" s="172"/>
      <c r="UAV78" s="172"/>
      <c r="UAW78" s="172"/>
      <c r="UAX78" s="172"/>
      <c r="UAY78" s="172"/>
      <c r="UAZ78" s="172"/>
      <c r="UBA78" s="172"/>
      <c r="UBB78" s="172"/>
      <c r="UBC78" s="172"/>
      <c r="UBD78" s="172"/>
      <c r="UBE78" s="172"/>
      <c r="UBF78" s="172"/>
      <c r="UBG78" s="172"/>
      <c r="UBH78" s="172"/>
      <c r="UBI78" s="172"/>
      <c r="UBJ78" s="172"/>
      <c r="UBK78" s="172"/>
      <c r="UBL78" s="172"/>
      <c r="UBM78" s="172"/>
      <c r="UBN78" s="172"/>
      <c r="UBO78" s="172"/>
      <c r="UBP78" s="172"/>
      <c r="UBQ78" s="172"/>
      <c r="UBR78" s="172"/>
      <c r="UBS78" s="172"/>
      <c r="UBT78" s="172"/>
      <c r="UBU78" s="172"/>
      <c r="UBV78" s="172"/>
      <c r="UBW78" s="172"/>
      <c r="UBX78" s="172"/>
      <c r="UBY78" s="172"/>
      <c r="UBZ78" s="172"/>
      <c r="UCA78" s="172"/>
      <c r="UCB78" s="172"/>
      <c r="UCC78" s="172"/>
      <c r="UCD78" s="172"/>
      <c r="UCE78" s="172"/>
      <c r="UCF78" s="172"/>
      <c r="UCG78" s="172"/>
      <c r="UCH78" s="172"/>
      <c r="UCI78" s="172"/>
      <c r="UCJ78" s="172"/>
      <c r="UCK78" s="172"/>
      <c r="UCL78" s="172"/>
      <c r="UCM78" s="172"/>
      <c r="UCN78" s="172"/>
      <c r="UCO78" s="172"/>
      <c r="UCP78" s="172"/>
      <c r="UCQ78" s="172"/>
      <c r="UCR78" s="172"/>
      <c r="UCS78" s="172"/>
      <c r="UCT78" s="172"/>
      <c r="UCU78" s="172"/>
      <c r="UCV78" s="172"/>
      <c r="UCW78" s="172"/>
      <c r="UCX78" s="172"/>
      <c r="UCY78" s="172"/>
      <c r="UCZ78" s="172"/>
      <c r="UDA78" s="172"/>
      <c r="UDB78" s="172"/>
      <c r="UDC78" s="172"/>
      <c r="UDD78" s="172"/>
      <c r="UDE78" s="172"/>
      <c r="UDF78" s="172"/>
      <c r="UDG78" s="172"/>
      <c r="UDH78" s="172"/>
      <c r="UDI78" s="172"/>
      <c r="UDJ78" s="172"/>
      <c r="UDK78" s="172"/>
      <c r="UDL78" s="172"/>
      <c r="UDM78" s="172"/>
      <c r="UDN78" s="172"/>
      <c r="UDO78" s="172"/>
      <c r="UDP78" s="172"/>
      <c r="UDQ78" s="172"/>
      <c r="UDR78" s="172"/>
      <c r="UDS78" s="172"/>
      <c r="UDT78" s="172"/>
      <c r="UDU78" s="172"/>
      <c r="UDV78" s="172"/>
      <c r="UDW78" s="172"/>
      <c r="UDX78" s="172"/>
      <c r="UDY78" s="172"/>
      <c r="UDZ78" s="172"/>
      <c r="UEA78" s="172"/>
      <c r="UEB78" s="172"/>
      <c r="UEC78" s="172"/>
      <c r="UED78" s="172"/>
      <c r="UEE78" s="172"/>
      <c r="UEF78" s="172"/>
      <c r="UEG78" s="172"/>
      <c r="UEH78" s="172"/>
      <c r="UEI78" s="172"/>
      <c r="UEJ78" s="172"/>
      <c r="UEK78" s="172"/>
      <c r="UEL78" s="172"/>
      <c r="UEM78" s="172"/>
      <c r="UEN78" s="172"/>
      <c r="UEO78" s="172"/>
      <c r="UEP78" s="172"/>
      <c r="UEQ78" s="172"/>
      <c r="UER78" s="172"/>
      <c r="UES78" s="172"/>
      <c r="UET78" s="172"/>
      <c r="UEU78" s="172"/>
      <c r="UEV78" s="172"/>
      <c r="UEW78" s="172"/>
      <c r="UEX78" s="172"/>
      <c r="UEY78" s="172"/>
      <c r="UEZ78" s="172"/>
      <c r="UFA78" s="172"/>
      <c r="UFB78" s="172"/>
      <c r="UFC78" s="172"/>
      <c r="UFD78" s="172"/>
      <c r="UFE78" s="172"/>
      <c r="UFF78" s="172"/>
      <c r="UFG78" s="172"/>
      <c r="UFH78" s="172"/>
      <c r="UFI78" s="172"/>
      <c r="UFJ78" s="172"/>
      <c r="UFK78" s="172"/>
      <c r="UFL78" s="172"/>
      <c r="UFM78" s="172"/>
      <c r="UFN78" s="172"/>
      <c r="UFO78" s="172"/>
      <c r="UFP78" s="172"/>
      <c r="UFQ78" s="172"/>
      <c r="UFR78" s="172"/>
      <c r="UFS78" s="172"/>
      <c r="UFT78" s="172"/>
      <c r="UFU78" s="172"/>
      <c r="UFV78" s="172"/>
      <c r="UFW78" s="172"/>
      <c r="UFX78" s="172"/>
      <c r="UFY78" s="172"/>
      <c r="UFZ78" s="172"/>
      <c r="UGA78" s="172"/>
      <c r="UGB78" s="172"/>
      <c r="UGC78" s="172"/>
      <c r="UGD78" s="172"/>
      <c r="UGE78" s="172"/>
      <c r="UGF78" s="172"/>
      <c r="UGG78" s="172"/>
      <c r="UGH78" s="172"/>
      <c r="UGI78" s="172"/>
      <c r="UGJ78" s="172"/>
      <c r="UGK78" s="172"/>
      <c r="UGL78" s="172"/>
      <c r="UGM78" s="172"/>
      <c r="UGN78" s="172"/>
      <c r="UGO78" s="172"/>
      <c r="UGP78" s="172"/>
      <c r="UGQ78" s="172"/>
      <c r="UGR78" s="172"/>
      <c r="UGS78" s="172"/>
      <c r="UGT78" s="172"/>
      <c r="UGU78" s="172"/>
      <c r="UGV78" s="172"/>
      <c r="UGW78" s="172"/>
      <c r="UGX78" s="172"/>
      <c r="UGY78" s="172"/>
      <c r="UGZ78" s="172"/>
      <c r="UHA78" s="172"/>
      <c r="UHB78" s="172"/>
      <c r="UHC78" s="172"/>
      <c r="UHD78" s="172"/>
      <c r="UHE78" s="172"/>
      <c r="UHF78" s="172"/>
      <c r="UHG78" s="172"/>
      <c r="UHH78" s="172"/>
      <c r="UHI78" s="172"/>
      <c r="UHJ78" s="172"/>
      <c r="UHK78" s="172"/>
      <c r="UHL78" s="172"/>
      <c r="UHM78" s="172"/>
      <c r="UHN78" s="172"/>
      <c r="UHO78" s="172"/>
      <c r="UHP78" s="172"/>
      <c r="UHQ78" s="172"/>
      <c r="UHR78" s="172"/>
      <c r="UHS78" s="172"/>
      <c r="UHT78" s="172"/>
      <c r="UHU78" s="172"/>
      <c r="UHV78" s="172"/>
      <c r="UHW78" s="172"/>
      <c r="UHX78" s="172"/>
      <c r="UHY78" s="172"/>
      <c r="UHZ78" s="172"/>
      <c r="UIA78" s="172"/>
      <c r="UIB78" s="172"/>
      <c r="UIC78" s="172"/>
      <c r="UID78" s="172"/>
      <c r="UIE78" s="172"/>
      <c r="UIF78" s="172"/>
      <c r="UIG78" s="172"/>
      <c r="UIH78" s="172"/>
      <c r="UII78" s="172"/>
      <c r="UIJ78" s="172"/>
      <c r="UIK78" s="172"/>
      <c r="UIL78" s="172"/>
      <c r="UIM78" s="172"/>
      <c r="UIN78" s="172"/>
      <c r="UIO78" s="172"/>
      <c r="UIP78" s="172"/>
      <c r="UIQ78" s="172"/>
      <c r="UIR78" s="172"/>
      <c r="UIS78" s="172"/>
      <c r="UIT78" s="172"/>
      <c r="UIU78" s="172"/>
      <c r="UIV78" s="172"/>
      <c r="UIW78" s="172"/>
      <c r="UIX78" s="172"/>
      <c r="UIY78" s="172"/>
      <c r="UIZ78" s="172"/>
      <c r="UJA78" s="172"/>
      <c r="UJB78" s="172"/>
      <c r="UJC78" s="172"/>
      <c r="UJD78" s="172"/>
      <c r="UJE78" s="172"/>
      <c r="UJF78" s="172"/>
      <c r="UJG78" s="172"/>
      <c r="UJH78" s="172"/>
      <c r="UJI78" s="172"/>
      <c r="UJJ78" s="172"/>
      <c r="UJK78" s="172"/>
      <c r="UJL78" s="172"/>
      <c r="UJM78" s="172"/>
      <c r="UJN78" s="172"/>
      <c r="UJO78" s="172"/>
      <c r="UJP78" s="172"/>
      <c r="UJQ78" s="172"/>
      <c r="UJR78" s="172"/>
      <c r="UJS78" s="172"/>
      <c r="UJT78" s="172"/>
      <c r="UJU78" s="172"/>
      <c r="UJV78" s="172"/>
      <c r="UJW78" s="172"/>
      <c r="UJX78" s="172"/>
      <c r="UJY78" s="172"/>
      <c r="UJZ78" s="172"/>
      <c r="UKA78" s="172"/>
      <c r="UKB78" s="172"/>
      <c r="UKC78" s="172"/>
      <c r="UKD78" s="172"/>
      <c r="UKE78" s="172"/>
      <c r="UKF78" s="172"/>
      <c r="UKG78" s="172"/>
      <c r="UKH78" s="172"/>
      <c r="UKI78" s="172"/>
      <c r="UKJ78" s="172"/>
      <c r="UKK78" s="172"/>
      <c r="UKL78" s="172"/>
      <c r="UKM78" s="172"/>
      <c r="UKN78" s="172"/>
      <c r="UKO78" s="172"/>
      <c r="UKP78" s="172"/>
      <c r="UKQ78" s="172"/>
      <c r="UKR78" s="172"/>
      <c r="UKS78" s="172"/>
      <c r="UKT78" s="172"/>
      <c r="UKU78" s="172"/>
      <c r="UKV78" s="172"/>
      <c r="UKW78" s="172"/>
      <c r="UKX78" s="172"/>
      <c r="UKY78" s="172"/>
      <c r="UKZ78" s="172"/>
      <c r="ULA78" s="172"/>
      <c r="ULB78" s="172"/>
      <c r="ULC78" s="172"/>
      <c r="ULD78" s="172"/>
      <c r="ULE78" s="172"/>
      <c r="ULF78" s="172"/>
      <c r="ULG78" s="172"/>
      <c r="ULH78" s="172"/>
      <c r="ULI78" s="172"/>
      <c r="ULJ78" s="172"/>
      <c r="ULK78" s="172"/>
      <c r="ULL78" s="172"/>
      <c r="ULM78" s="172"/>
      <c r="ULN78" s="172"/>
      <c r="ULO78" s="172"/>
      <c r="ULP78" s="172"/>
      <c r="ULQ78" s="172"/>
      <c r="ULR78" s="172"/>
      <c r="ULS78" s="172"/>
      <c r="ULT78" s="172"/>
      <c r="ULU78" s="172"/>
      <c r="ULV78" s="172"/>
      <c r="ULW78" s="172"/>
      <c r="ULX78" s="172"/>
      <c r="ULY78" s="172"/>
      <c r="ULZ78" s="172"/>
      <c r="UMA78" s="172"/>
      <c r="UMB78" s="172"/>
      <c r="UMC78" s="172"/>
      <c r="UMD78" s="172"/>
      <c r="UME78" s="172"/>
      <c r="UMF78" s="172"/>
      <c r="UMG78" s="172"/>
      <c r="UMH78" s="172"/>
      <c r="UMI78" s="172"/>
      <c r="UMJ78" s="172"/>
      <c r="UMK78" s="172"/>
      <c r="UML78" s="172"/>
      <c r="UMM78" s="172"/>
      <c r="UMN78" s="172"/>
      <c r="UMO78" s="172"/>
      <c r="UMP78" s="172"/>
      <c r="UMQ78" s="172"/>
      <c r="UMR78" s="172"/>
      <c r="UMS78" s="172"/>
      <c r="UMT78" s="172"/>
      <c r="UMU78" s="172"/>
      <c r="UMV78" s="172"/>
      <c r="UMW78" s="172"/>
      <c r="UMX78" s="172"/>
      <c r="UMY78" s="172"/>
      <c r="UMZ78" s="172"/>
      <c r="UNA78" s="172"/>
      <c r="UNB78" s="172"/>
      <c r="UNC78" s="172"/>
      <c r="UND78" s="172"/>
      <c r="UNE78" s="172"/>
      <c r="UNF78" s="172"/>
      <c r="UNG78" s="172"/>
      <c r="UNH78" s="172"/>
      <c r="UNI78" s="172"/>
      <c r="UNJ78" s="172"/>
      <c r="UNK78" s="172"/>
      <c r="UNL78" s="172"/>
      <c r="UNM78" s="172"/>
      <c r="UNN78" s="172"/>
      <c r="UNO78" s="172"/>
      <c r="UNP78" s="172"/>
      <c r="UNQ78" s="172"/>
      <c r="UNR78" s="172"/>
      <c r="UNS78" s="172"/>
      <c r="UNT78" s="172"/>
      <c r="UNU78" s="172"/>
      <c r="UNV78" s="172"/>
      <c r="UNW78" s="172"/>
      <c r="UNX78" s="172"/>
      <c r="UNY78" s="172"/>
      <c r="UNZ78" s="172"/>
      <c r="UOA78" s="172"/>
      <c r="UOB78" s="172"/>
      <c r="UOC78" s="172"/>
      <c r="UOD78" s="172"/>
      <c r="UOE78" s="172"/>
      <c r="UOF78" s="172"/>
      <c r="UOG78" s="172"/>
      <c r="UOH78" s="172"/>
      <c r="UOI78" s="172"/>
      <c r="UOJ78" s="172"/>
      <c r="UOK78" s="172"/>
      <c r="UOL78" s="172"/>
      <c r="UOM78" s="172"/>
      <c r="UON78" s="172"/>
      <c r="UOO78" s="172"/>
      <c r="UOP78" s="172"/>
      <c r="UOQ78" s="172"/>
      <c r="UOR78" s="172"/>
      <c r="UOS78" s="172"/>
      <c r="UOT78" s="172"/>
      <c r="UOU78" s="172"/>
      <c r="UOV78" s="172"/>
      <c r="UOW78" s="172"/>
      <c r="UOX78" s="172"/>
      <c r="UOY78" s="172"/>
      <c r="UOZ78" s="172"/>
      <c r="UPA78" s="172"/>
      <c r="UPB78" s="172"/>
      <c r="UPC78" s="172"/>
      <c r="UPD78" s="172"/>
      <c r="UPE78" s="172"/>
      <c r="UPF78" s="172"/>
      <c r="UPG78" s="172"/>
      <c r="UPH78" s="172"/>
      <c r="UPI78" s="172"/>
      <c r="UPJ78" s="172"/>
      <c r="UPK78" s="172"/>
      <c r="UPL78" s="172"/>
      <c r="UPM78" s="172"/>
      <c r="UPN78" s="172"/>
      <c r="UPO78" s="172"/>
      <c r="UPP78" s="172"/>
      <c r="UPQ78" s="172"/>
      <c r="UPR78" s="172"/>
      <c r="UPS78" s="172"/>
      <c r="UPT78" s="172"/>
      <c r="UPU78" s="172"/>
      <c r="UPV78" s="172"/>
      <c r="UPW78" s="172"/>
      <c r="UPX78" s="172"/>
      <c r="UPY78" s="172"/>
      <c r="UPZ78" s="172"/>
      <c r="UQA78" s="172"/>
      <c r="UQB78" s="172"/>
      <c r="UQC78" s="172"/>
      <c r="UQD78" s="172"/>
      <c r="UQE78" s="172"/>
      <c r="UQF78" s="172"/>
      <c r="UQG78" s="172"/>
      <c r="UQH78" s="172"/>
      <c r="UQI78" s="172"/>
      <c r="UQJ78" s="172"/>
      <c r="UQK78" s="172"/>
      <c r="UQL78" s="172"/>
      <c r="UQM78" s="172"/>
      <c r="UQN78" s="172"/>
      <c r="UQO78" s="172"/>
      <c r="UQP78" s="172"/>
      <c r="UQQ78" s="172"/>
      <c r="UQR78" s="172"/>
      <c r="UQS78" s="172"/>
      <c r="UQT78" s="172"/>
      <c r="UQU78" s="172"/>
      <c r="UQV78" s="172"/>
      <c r="UQW78" s="172"/>
      <c r="UQX78" s="172"/>
      <c r="UQY78" s="172"/>
      <c r="UQZ78" s="172"/>
      <c r="URA78" s="172"/>
      <c r="URB78" s="172"/>
      <c r="URC78" s="172"/>
      <c r="URD78" s="172"/>
      <c r="URE78" s="172"/>
      <c r="URF78" s="172"/>
      <c r="URG78" s="172"/>
      <c r="URH78" s="172"/>
      <c r="URI78" s="172"/>
      <c r="URJ78" s="172"/>
      <c r="URK78" s="172"/>
      <c r="URL78" s="172"/>
      <c r="URM78" s="172"/>
      <c r="URN78" s="172"/>
      <c r="URO78" s="172"/>
      <c r="URP78" s="172"/>
      <c r="URQ78" s="172"/>
      <c r="URR78" s="172"/>
      <c r="URS78" s="172"/>
      <c r="URT78" s="172"/>
      <c r="URU78" s="172"/>
      <c r="URV78" s="172"/>
      <c r="URW78" s="172"/>
      <c r="URX78" s="172"/>
      <c r="URY78" s="172"/>
      <c r="URZ78" s="172"/>
      <c r="USA78" s="172"/>
      <c r="USB78" s="172"/>
      <c r="USC78" s="172"/>
      <c r="USD78" s="172"/>
      <c r="USE78" s="172"/>
      <c r="USF78" s="172"/>
      <c r="USG78" s="172"/>
      <c r="USH78" s="172"/>
      <c r="USI78" s="172"/>
      <c r="USJ78" s="172"/>
      <c r="USK78" s="172"/>
      <c r="USL78" s="172"/>
      <c r="USM78" s="172"/>
      <c r="USN78" s="172"/>
      <c r="USO78" s="172"/>
      <c r="USP78" s="172"/>
      <c r="USQ78" s="172"/>
      <c r="USR78" s="172"/>
      <c r="USS78" s="172"/>
      <c r="UST78" s="172"/>
      <c r="USU78" s="172"/>
      <c r="USV78" s="172"/>
      <c r="USW78" s="172"/>
      <c r="USX78" s="172"/>
      <c r="USY78" s="172"/>
      <c r="USZ78" s="172"/>
      <c r="UTA78" s="172"/>
      <c r="UTB78" s="172"/>
      <c r="UTC78" s="172"/>
      <c r="UTD78" s="172"/>
      <c r="UTE78" s="172"/>
      <c r="UTF78" s="172"/>
      <c r="UTG78" s="172"/>
      <c r="UTH78" s="172"/>
      <c r="UTI78" s="172"/>
      <c r="UTJ78" s="172"/>
      <c r="UTK78" s="172"/>
      <c r="UTL78" s="172"/>
      <c r="UTM78" s="172"/>
      <c r="UTN78" s="172"/>
      <c r="UTO78" s="172"/>
      <c r="UTP78" s="172"/>
      <c r="UTQ78" s="172"/>
      <c r="UTR78" s="172"/>
      <c r="UTS78" s="172"/>
      <c r="UTT78" s="172"/>
      <c r="UTU78" s="172"/>
      <c r="UTV78" s="172"/>
      <c r="UTW78" s="172"/>
      <c r="UTX78" s="172"/>
      <c r="UTY78" s="172"/>
      <c r="UTZ78" s="172"/>
      <c r="UUA78" s="172"/>
      <c r="UUB78" s="172"/>
      <c r="UUC78" s="172"/>
      <c r="UUD78" s="172"/>
      <c r="UUE78" s="172"/>
      <c r="UUF78" s="172"/>
      <c r="UUG78" s="172"/>
      <c r="UUH78" s="172"/>
      <c r="UUI78" s="172"/>
      <c r="UUJ78" s="172"/>
      <c r="UUK78" s="172"/>
      <c r="UUL78" s="172"/>
      <c r="UUM78" s="172"/>
      <c r="UUN78" s="172"/>
      <c r="UUO78" s="172"/>
      <c r="UUP78" s="172"/>
      <c r="UUQ78" s="172"/>
      <c r="UUR78" s="172"/>
      <c r="UUS78" s="172"/>
      <c r="UUT78" s="172"/>
      <c r="UUU78" s="172"/>
      <c r="UUV78" s="172"/>
      <c r="UUW78" s="172"/>
      <c r="UUX78" s="172"/>
      <c r="UUY78" s="172"/>
      <c r="UUZ78" s="172"/>
      <c r="UVA78" s="172"/>
      <c r="UVB78" s="172"/>
      <c r="UVC78" s="172"/>
      <c r="UVD78" s="172"/>
      <c r="UVE78" s="172"/>
      <c r="UVF78" s="172"/>
      <c r="UVG78" s="172"/>
      <c r="UVH78" s="172"/>
      <c r="UVI78" s="172"/>
      <c r="UVJ78" s="172"/>
      <c r="UVK78" s="172"/>
      <c r="UVL78" s="172"/>
      <c r="UVM78" s="172"/>
      <c r="UVN78" s="172"/>
      <c r="UVO78" s="172"/>
      <c r="UVP78" s="172"/>
      <c r="UVQ78" s="172"/>
      <c r="UVR78" s="172"/>
      <c r="UVS78" s="172"/>
      <c r="UVT78" s="172"/>
      <c r="UVU78" s="172"/>
      <c r="UVV78" s="172"/>
      <c r="UVW78" s="172"/>
      <c r="UVX78" s="172"/>
      <c r="UVY78" s="172"/>
      <c r="UVZ78" s="172"/>
      <c r="UWA78" s="172"/>
      <c r="UWB78" s="172"/>
      <c r="UWC78" s="172"/>
      <c r="UWD78" s="172"/>
      <c r="UWE78" s="172"/>
      <c r="UWF78" s="172"/>
      <c r="UWG78" s="172"/>
      <c r="UWH78" s="172"/>
      <c r="UWI78" s="172"/>
      <c r="UWJ78" s="172"/>
      <c r="UWK78" s="172"/>
      <c r="UWL78" s="172"/>
      <c r="UWM78" s="172"/>
      <c r="UWN78" s="172"/>
      <c r="UWO78" s="172"/>
      <c r="UWP78" s="172"/>
      <c r="UWQ78" s="172"/>
      <c r="UWR78" s="172"/>
      <c r="UWS78" s="172"/>
      <c r="UWT78" s="172"/>
      <c r="UWU78" s="172"/>
      <c r="UWV78" s="172"/>
      <c r="UWW78" s="172"/>
      <c r="UWX78" s="172"/>
      <c r="UWY78" s="172"/>
      <c r="UWZ78" s="172"/>
      <c r="UXA78" s="172"/>
      <c r="UXB78" s="172"/>
      <c r="UXC78" s="172"/>
      <c r="UXD78" s="172"/>
      <c r="UXE78" s="172"/>
      <c r="UXF78" s="172"/>
      <c r="UXG78" s="172"/>
      <c r="UXH78" s="172"/>
      <c r="UXI78" s="172"/>
      <c r="UXJ78" s="172"/>
      <c r="UXK78" s="172"/>
      <c r="UXL78" s="172"/>
      <c r="UXM78" s="172"/>
      <c r="UXN78" s="172"/>
      <c r="UXO78" s="172"/>
      <c r="UXP78" s="172"/>
      <c r="UXQ78" s="172"/>
      <c r="UXR78" s="172"/>
      <c r="UXS78" s="172"/>
      <c r="UXT78" s="172"/>
      <c r="UXU78" s="172"/>
      <c r="UXV78" s="172"/>
      <c r="UXW78" s="172"/>
      <c r="UXX78" s="172"/>
      <c r="UXY78" s="172"/>
      <c r="UXZ78" s="172"/>
      <c r="UYA78" s="172"/>
      <c r="UYB78" s="172"/>
      <c r="UYC78" s="172"/>
      <c r="UYD78" s="172"/>
      <c r="UYE78" s="172"/>
      <c r="UYF78" s="172"/>
      <c r="UYG78" s="172"/>
      <c r="UYH78" s="172"/>
      <c r="UYI78" s="172"/>
      <c r="UYJ78" s="172"/>
      <c r="UYK78" s="172"/>
      <c r="UYL78" s="172"/>
      <c r="UYM78" s="172"/>
      <c r="UYN78" s="172"/>
      <c r="UYO78" s="172"/>
      <c r="UYP78" s="172"/>
      <c r="UYQ78" s="172"/>
      <c r="UYR78" s="172"/>
      <c r="UYS78" s="172"/>
      <c r="UYT78" s="172"/>
      <c r="UYU78" s="172"/>
      <c r="UYV78" s="172"/>
      <c r="UYW78" s="172"/>
      <c r="UYX78" s="172"/>
      <c r="UYY78" s="172"/>
      <c r="UYZ78" s="172"/>
      <c r="UZA78" s="172"/>
      <c r="UZB78" s="172"/>
      <c r="UZC78" s="172"/>
      <c r="UZD78" s="172"/>
      <c r="UZE78" s="172"/>
      <c r="UZF78" s="172"/>
      <c r="UZG78" s="172"/>
      <c r="UZH78" s="172"/>
      <c r="UZI78" s="172"/>
      <c r="UZJ78" s="172"/>
      <c r="UZK78" s="172"/>
      <c r="UZL78" s="172"/>
      <c r="UZM78" s="172"/>
      <c r="UZN78" s="172"/>
      <c r="UZO78" s="172"/>
      <c r="UZP78" s="172"/>
      <c r="UZQ78" s="172"/>
      <c r="UZR78" s="172"/>
      <c r="UZS78" s="172"/>
      <c r="UZT78" s="172"/>
      <c r="UZU78" s="172"/>
      <c r="UZV78" s="172"/>
      <c r="UZW78" s="172"/>
      <c r="UZX78" s="172"/>
      <c r="UZY78" s="172"/>
      <c r="UZZ78" s="172"/>
      <c r="VAA78" s="172"/>
      <c r="VAB78" s="172"/>
      <c r="VAC78" s="172"/>
      <c r="VAD78" s="172"/>
      <c r="VAE78" s="172"/>
      <c r="VAF78" s="172"/>
      <c r="VAG78" s="172"/>
      <c r="VAH78" s="172"/>
      <c r="VAI78" s="172"/>
      <c r="VAJ78" s="172"/>
      <c r="VAK78" s="172"/>
      <c r="VAL78" s="172"/>
      <c r="VAM78" s="172"/>
      <c r="VAN78" s="172"/>
      <c r="VAO78" s="172"/>
      <c r="VAP78" s="172"/>
      <c r="VAQ78" s="172"/>
      <c r="VAR78" s="172"/>
      <c r="VAS78" s="172"/>
      <c r="VAT78" s="172"/>
      <c r="VAU78" s="172"/>
      <c r="VAV78" s="172"/>
      <c r="VAW78" s="172"/>
      <c r="VAX78" s="172"/>
      <c r="VAY78" s="172"/>
      <c r="VAZ78" s="172"/>
      <c r="VBA78" s="172"/>
      <c r="VBB78" s="172"/>
      <c r="VBC78" s="172"/>
      <c r="VBD78" s="172"/>
      <c r="VBE78" s="172"/>
      <c r="VBF78" s="172"/>
      <c r="VBG78" s="172"/>
      <c r="VBH78" s="172"/>
      <c r="VBI78" s="172"/>
      <c r="VBJ78" s="172"/>
      <c r="VBK78" s="172"/>
      <c r="VBL78" s="172"/>
      <c r="VBM78" s="172"/>
      <c r="VBN78" s="172"/>
      <c r="VBO78" s="172"/>
      <c r="VBP78" s="172"/>
      <c r="VBQ78" s="172"/>
      <c r="VBR78" s="172"/>
      <c r="VBS78" s="172"/>
      <c r="VBT78" s="172"/>
      <c r="VBU78" s="172"/>
      <c r="VBV78" s="172"/>
      <c r="VBW78" s="172"/>
      <c r="VBX78" s="172"/>
      <c r="VBY78" s="172"/>
      <c r="VBZ78" s="172"/>
      <c r="VCA78" s="172"/>
      <c r="VCB78" s="172"/>
      <c r="VCC78" s="172"/>
      <c r="VCD78" s="172"/>
      <c r="VCE78" s="172"/>
      <c r="VCF78" s="172"/>
      <c r="VCG78" s="172"/>
      <c r="VCH78" s="172"/>
      <c r="VCI78" s="172"/>
      <c r="VCJ78" s="172"/>
      <c r="VCK78" s="172"/>
      <c r="VCL78" s="172"/>
      <c r="VCM78" s="172"/>
      <c r="VCN78" s="172"/>
      <c r="VCO78" s="172"/>
      <c r="VCP78" s="172"/>
      <c r="VCQ78" s="172"/>
      <c r="VCR78" s="172"/>
      <c r="VCS78" s="172"/>
      <c r="VCT78" s="172"/>
      <c r="VCU78" s="172"/>
      <c r="VCV78" s="172"/>
      <c r="VCW78" s="172"/>
      <c r="VCX78" s="172"/>
      <c r="VCY78" s="172"/>
      <c r="VCZ78" s="172"/>
      <c r="VDA78" s="172"/>
      <c r="VDB78" s="172"/>
      <c r="VDC78" s="172"/>
      <c r="VDD78" s="172"/>
      <c r="VDE78" s="172"/>
      <c r="VDF78" s="172"/>
      <c r="VDG78" s="172"/>
      <c r="VDH78" s="172"/>
      <c r="VDI78" s="172"/>
      <c r="VDJ78" s="172"/>
      <c r="VDK78" s="172"/>
      <c r="VDL78" s="172"/>
      <c r="VDM78" s="172"/>
      <c r="VDN78" s="172"/>
      <c r="VDO78" s="172"/>
      <c r="VDP78" s="172"/>
      <c r="VDQ78" s="172"/>
      <c r="VDR78" s="172"/>
      <c r="VDS78" s="172"/>
      <c r="VDT78" s="172"/>
      <c r="VDU78" s="172"/>
      <c r="VDV78" s="172"/>
      <c r="VDW78" s="172"/>
      <c r="VDX78" s="172"/>
      <c r="VDY78" s="172"/>
      <c r="VDZ78" s="172"/>
      <c r="VEA78" s="172"/>
      <c r="VEB78" s="172"/>
      <c r="VEC78" s="172"/>
      <c r="VED78" s="172"/>
      <c r="VEE78" s="172"/>
      <c r="VEF78" s="172"/>
      <c r="VEG78" s="172"/>
      <c r="VEH78" s="172"/>
      <c r="VEI78" s="172"/>
      <c r="VEJ78" s="172"/>
      <c r="VEK78" s="172"/>
      <c r="VEL78" s="172"/>
      <c r="VEM78" s="172"/>
      <c r="VEN78" s="172"/>
      <c r="VEO78" s="172"/>
      <c r="VEP78" s="172"/>
      <c r="VEQ78" s="172"/>
      <c r="VER78" s="172"/>
      <c r="VES78" s="172"/>
      <c r="VET78" s="172"/>
      <c r="VEU78" s="172"/>
      <c r="VEV78" s="172"/>
      <c r="VEW78" s="172"/>
      <c r="VEX78" s="172"/>
      <c r="VEY78" s="172"/>
      <c r="VEZ78" s="172"/>
      <c r="VFA78" s="172"/>
      <c r="VFB78" s="172"/>
      <c r="VFC78" s="172"/>
      <c r="VFD78" s="172"/>
      <c r="VFE78" s="172"/>
      <c r="VFF78" s="172"/>
      <c r="VFG78" s="172"/>
      <c r="VFH78" s="172"/>
      <c r="VFI78" s="172"/>
      <c r="VFJ78" s="172"/>
      <c r="VFK78" s="172"/>
      <c r="VFL78" s="172"/>
      <c r="VFM78" s="172"/>
      <c r="VFN78" s="172"/>
      <c r="VFO78" s="172"/>
      <c r="VFP78" s="172"/>
      <c r="VFQ78" s="172"/>
      <c r="VFR78" s="172"/>
      <c r="VFS78" s="172"/>
      <c r="VFT78" s="172"/>
      <c r="VFU78" s="172"/>
      <c r="VFV78" s="172"/>
      <c r="VFW78" s="172"/>
      <c r="VFX78" s="172"/>
      <c r="VFY78" s="172"/>
      <c r="VFZ78" s="172"/>
      <c r="VGA78" s="172"/>
      <c r="VGB78" s="172"/>
      <c r="VGC78" s="172"/>
      <c r="VGD78" s="172"/>
      <c r="VGE78" s="172"/>
      <c r="VGF78" s="172"/>
      <c r="VGG78" s="172"/>
      <c r="VGH78" s="172"/>
      <c r="VGI78" s="172"/>
      <c r="VGJ78" s="172"/>
      <c r="VGK78" s="172"/>
      <c r="VGL78" s="172"/>
      <c r="VGM78" s="172"/>
      <c r="VGN78" s="172"/>
      <c r="VGO78" s="172"/>
      <c r="VGP78" s="172"/>
      <c r="VGQ78" s="172"/>
      <c r="VGR78" s="172"/>
      <c r="VGS78" s="172"/>
      <c r="VGT78" s="172"/>
      <c r="VGU78" s="172"/>
      <c r="VGV78" s="172"/>
      <c r="VGW78" s="172"/>
      <c r="VGX78" s="172"/>
      <c r="VGY78" s="172"/>
      <c r="VGZ78" s="172"/>
      <c r="VHA78" s="172"/>
      <c r="VHB78" s="172"/>
      <c r="VHC78" s="172"/>
      <c r="VHD78" s="172"/>
      <c r="VHE78" s="172"/>
      <c r="VHF78" s="172"/>
      <c r="VHG78" s="172"/>
      <c r="VHH78" s="172"/>
      <c r="VHI78" s="172"/>
      <c r="VHJ78" s="172"/>
      <c r="VHK78" s="172"/>
      <c r="VHL78" s="172"/>
      <c r="VHM78" s="172"/>
      <c r="VHN78" s="172"/>
      <c r="VHO78" s="172"/>
      <c r="VHP78" s="172"/>
      <c r="VHQ78" s="172"/>
      <c r="VHR78" s="172"/>
      <c r="VHS78" s="172"/>
      <c r="VHT78" s="172"/>
      <c r="VHU78" s="172"/>
      <c r="VHV78" s="172"/>
      <c r="VHW78" s="172"/>
      <c r="VHX78" s="172"/>
      <c r="VHY78" s="172"/>
      <c r="VHZ78" s="172"/>
      <c r="VIA78" s="172"/>
      <c r="VIB78" s="172"/>
      <c r="VIC78" s="172"/>
      <c r="VID78" s="172"/>
      <c r="VIE78" s="172"/>
      <c r="VIF78" s="172"/>
      <c r="VIG78" s="172"/>
      <c r="VIH78" s="172"/>
      <c r="VII78" s="172"/>
      <c r="VIJ78" s="172"/>
      <c r="VIK78" s="172"/>
      <c r="VIL78" s="172"/>
      <c r="VIM78" s="172"/>
      <c r="VIN78" s="172"/>
      <c r="VIO78" s="172"/>
      <c r="VIP78" s="172"/>
      <c r="VIQ78" s="172"/>
      <c r="VIR78" s="172"/>
      <c r="VIS78" s="172"/>
      <c r="VIT78" s="172"/>
      <c r="VIU78" s="172"/>
      <c r="VIV78" s="172"/>
      <c r="VIW78" s="172"/>
      <c r="VIX78" s="172"/>
      <c r="VIY78" s="172"/>
      <c r="VIZ78" s="172"/>
      <c r="VJA78" s="172"/>
      <c r="VJB78" s="172"/>
      <c r="VJC78" s="172"/>
      <c r="VJD78" s="172"/>
      <c r="VJE78" s="172"/>
      <c r="VJF78" s="172"/>
      <c r="VJG78" s="172"/>
      <c r="VJH78" s="172"/>
      <c r="VJI78" s="172"/>
      <c r="VJJ78" s="172"/>
      <c r="VJK78" s="172"/>
      <c r="VJL78" s="172"/>
      <c r="VJM78" s="172"/>
      <c r="VJN78" s="172"/>
      <c r="VJO78" s="172"/>
      <c r="VJP78" s="172"/>
      <c r="VJQ78" s="172"/>
      <c r="VJR78" s="172"/>
      <c r="VJS78" s="172"/>
      <c r="VJT78" s="172"/>
      <c r="VJU78" s="172"/>
      <c r="VJV78" s="172"/>
      <c r="VJW78" s="172"/>
      <c r="VJX78" s="172"/>
      <c r="VJY78" s="172"/>
      <c r="VJZ78" s="172"/>
      <c r="VKA78" s="172"/>
      <c r="VKB78" s="172"/>
      <c r="VKC78" s="172"/>
      <c r="VKD78" s="172"/>
      <c r="VKE78" s="172"/>
      <c r="VKF78" s="172"/>
      <c r="VKG78" s="172"/>
      <c r="VKH78" s="172"/>
      <c r="VKI78" s="172"/>
      <c r="VKJ78" s="172"/>
      <c r="VKK78" s="172"/>
      <c r="VKL78" s="172"/>
      <c r="VKM78" s="172"/>
      <c r="VKN78" s="172"/>
      <c r="VKO78" s="172"/>
      <c r="VKP78" s="172"/>
      <c r="VKQ78" s="172"/>
      <c r="VKR78" s="172"/>
      <c r="VKS78" s="172"/>
      <c r="VKT78" s="172"/>
      <c r="VKU78" s="172"/>
      <c r="VKV78" s="172"/>
      <c r="VKW78" s="172"/>
      <c r="VKX78" s="172"/>
      <c r="VKY78" s="172"/>
      <c r="VKZ78" s="172"/>
      <c r="VLA78" s="172"/>
      <c r="VLB78" s="172"/>
      <c r="VLC78" s="172"/>
      <c r="VLD78" s="172"/>
      <c r="VLE78" s="172"/>
      <c r="VLF78" s="172"/>
      <c r="VLG78" s="172"/>
      <c r="VLH78" s="172"/>
      <c r="VLI78" s="172"/>
      <c r="VLJ78" s="172"/>
      <c r="VLK78" s="172"/>
      <c r="VLL78" s="172"/>
      <c r="VLM78" s="172"/>
      <c r="VLN78" s="172"/>
      <c r="VLO78" s="172"/>
      <c r="VLP78" s="172"/>
      <c r="VLQ78" s="172"/>
      <c r="VLR78" s="172"/>
      <c r="VLS78" s="172"/>
      <c r="VLT78" s="172"/>
      <c r="VLU78" s="172"/>
      <c r="VLV78" s="172"/>
      <c r="VLW78" s="172"/>
      <c r="VLX78" s="172"/>
      <c r="VLY78" s="172"/>
      <c r="VLZ78" s="172"/>
      <c r="VMA78" s="172"/>
      <c r="VMB78" s="172"/>
      <c r="VMC78" s="172"/>
      <c r="VMD78" s="172"/>
      <c r="VME78" s="172"/>
      <c r="VMF78" s="172"/>
      <c r="VMG78" s="172"/>
      <c r="VMH78" s="172"/>
      <c r="VMI78" s="172"/>
      <c r="VMJ78" s="172"/>
      <c r="VMK78" s="172"/>
      <c r="VML78" s="172"/>
      <c r="VMM78" s="172"/>
      <c r="VMN78" s="172"/>
      <c r="VMO78" s="172"/>
      <c r="VMP78" s="172"/>
      <c r="VMQ78" s="172"/>
      <c r="VMR78" s="172"/>
      <c r="VMS78" s="172"/>
      <c r="VMT78" s="172"/>
      <c r="VMU78" s="172"/>
      <c r="VMV78" s="172"/>
      <c r="VMW78" s="172"/>
      <c r="VMX78" s="172"/>
      <c r="VMY78" s="172"/>
      <c r="VMZ78" s="172"/>
      <c r="VNA78" s="172"/>
      <c r="VNB78" s="172"/>
      <c r="VNC78" s="172"/>
      <c r="VND78" s="172"/>
      <c r="VNE78" s="172"/>
      <c r="VNF78" s="172"/>
      <c r="VNG78" s="172"/>
      <c r="VNH78" s="172"/>
      <c r="VNI78" s="172"/>
      <c r="VNJ78" s="172"/>
      <c r="VNK78" s="172"/>
      <c r="VNL78" s="172"/>
      <c r="VNM78" s="172"/>
      <c r="VNN78" s="172"/>
      <c r="VNO78" s="172"/>
      <c r="VNP78" s="172"/>
      <c r="VNQ78" s="172"/>
      <c r="VNR78" s="172"/>
      <c r="VNS78" s="172"/>
      <c r="VNT78" s="172"/>
      <c r="VNU78" s="172"/>
      <c r="VNV78" s="172"/>
      <c r="VNW78" s="172"/>
      <c r="VNX78" s="172"/>
      <c r="VNY78" s="172"/>
      <c r="VNZ78" s="172"/>
      <c r="VOA78" s="172"/>
      <c r="VOB78" s="172"/>
      <c r="VOC78" s="172"/>
      <c r="VOD78" s="172"/>
      <c r="VOE78" s="172"/>
      <c r="VOF78" s="172"/>
      <c r="VOG78" s="172"/>
      <c r="VOH78" s="172"/>
      <c r="VOI78" s="172"/>
      <c r="VOJ78" s="172"/>
      <c r="VOK78" s="172"/>
      <c r="VOL78" s="172"/>
      <c r="VOM78" s="172"/>
      <c r="VON78" s="172"/>
      <c r="VOO78" s="172"/>
      <c r="VOP78" s="172"/>
      <c r="VOQ78" s="172"/>
      <c r="VOR78" s="172"/>
      <c r="VOS78" s="172"/>
      <c r="VOT78" s="172"/>
      <c r="VOU78" s="172"/>
      <c r="VOV78" s="172"/>
      <c r="VOW78" s="172"/>
      <c r="VOX78" s="172"/>
      <c r="VOY78" s="172"/>
      <c r="VOZ78" s="172"/>
      <c r="VPA78" s="172"/>
      <c r="VPB78" s="172"/>
      <c r="VPC78" s="172"/>
      <c r="VPD78" s="172"/>
      <c r="VPE78" s="172"/>
      <c r="VPF78" s="172"/>
      <c r="VPG78" s="172"/>
      <c r="VPH78" s="172"/>
      <c r="VPI78" s="172"/>
      <c r="VPJ78" s="172"/>
      <c r="VPK78" s="172"/>
      <c r="VPL78" s="172"/>
      <c r="VPM78" s="172"/>
      <c r="VPN78" s="172"/>
      <c r="VPO78" s="172"/>
      <c r="VPP78" s="172"/>
      <c r="VPQ78" s="172"/>
      <c r="VPR78" s="172"/>
      <c r="VPS78" s="172"/>
      <c r="VPT78" s="172"/>
      <c r="VPU78" s="172"/>
      <c r="VPV78" s="172"/>
      <c r="VPW78" s="172"/>
      <c r="VPX78" s="172"/>
      <c r="VPY78" s="172"/>
      <c r="VPZ78" s="172"/>
      <c r="VQA78" s="172"/>
      <c r="VQB78" s="172"/>
      <c r="VQC78" s="172"/>
      <c r="VQD78" s="172"/>
      <c r="VQE78" s="172"/>
      <c r="VQF78" s="172"/>
      <c r="VQG78" s="172"/>
      <c r="VQH78" s="172"/>
      <c r="VQI78" s="172"/>
      <c r="VQJ78" s="172"/>
      <c r="VQK78" s="172"/>
      <c r="VQL78" s="172"/>
      <c r="VQM78" s="172"/>
      <c r="VQN78" s="172"/>
      <c r="VQO78" s="172"/>
      <c r="VQP78" s="172"/>
      <c r="VQQ78" s="172"/>
      <c r="VQR78" s="172"/>
      <c r="VQS78" s="172"/>
      <c r="VQT78" s="172"/>
      <c r="VQU78" s="172"/>
      <c r="VQV78" s="172"/>
      <c r="VQW78" s="172"/>
      <c r="VQX78" s="172"/>
      <c r="VQY78" s="172"/>
      <c r="VQZ78" s="172"/>
      <c r="VRA78" s="172"/>
      <c r="VRB78" s="172"/>
      <c r="VRC78" s="172"/>
      <c r="VRD78" s="172"/>
      <c r="VRE78" s="172"/>
      <c r="VRF78" s="172"/>
      <c r="VRG78" s="172"/>
      <c r="VRH78" s="172"/>
      <c r="VRI78" s="172"/>
      <c r="VRJ78" s="172"/>
      <c r="VRK78" s="172"/>
      <c r="VRL78" s="172"/>
      <c r="VRM78" s="172"/>
      <c r="VRN78" s="172"/>
      <c r="VRO78" s="172"/>
      <c r="VRP78" s="172"/>
      <c r="VRQ78" s="172"/>
      <c r="VRR78" s="172"/>
      <c r="VRS78" s="172"/>
      <c r="VRT78" s="172"/>
      <c r="VRU78" s="172"/>
      <c r="VRV78" s="172"/>
      <c r="VRW78" s="172"/>
      <c r="VRX78" s="172"/>
      <c r="VRY78" s="172"/>
      <c r="VRZ78" s="172"/>
      <c r="VSA78" s="172"/>
      <c r="VSB78" s="172"/>
      <c r="VSC78" s="172"/>
      <c r="VSD78" s="172"/>
      <c r="VSE78" s="172"/>
      <c r="VSF78" s="172"/>
      <c r="VSG78" s="172"/>
      <c r="VSH78" s="172"/>
      <c r="VSI78" s="172"/>
      <c r="VSJ78" s="172"/>
      <c r="VSK78" s="172"/>
      <c r="VSL78" s="172"/>
      <c r="VSM78" s="172"/>
      <c r="VSN78" s="172"/>
      <c r="VSO78" s="172"/>
      <c r="VSP78" s="172"/>
      <c r="VSQ78" s="172"/>
      <c r="VSR78" s="172"/>
      <c r="VSS78" s="172"/>
      <c r="VST78" s="172"/>
      <c r="VSU78" s="172"/>
      <c r="VSV78" s="172"/>
      <c r="VSW78" s="172"/>
      <c r="VSX78" s="172"/>
      <c r="VSY78" s="172"/>
      <c r="VSZ78" s="172"/>
      <c r="VTA78" s="172"/>
      <c r="VTB78" s="172"/>
      <c r="VTC78" s="172"/>
      <c r="VTD78" s="172"/>
      <c r="VTE78" s="172"/>
      <c r="VTF78" s="172"/>
      <c r="VTG78" s="172"/>
      <c r="VTH78" s="172"/>
      <c r="VTI78" s="172"/>
      <c r="VTJ78" s="172"/>
      <c r="VTK78" s="172"/>
      <c r="VTL78" s="172"/>
      <c r="VTM78" s="172"/>
      <c r="VTN78" s="172"/>
      <c r="VTO78" s="172"/>
      <c r="VTP78" s="172"/>
      <c r="VTQ78" s="172"/>
      <c r="VTR78" s="172"/>
      <c r="VTS78" s="172"/>
      <c r="VTT78" s="172"/>
      <c r="VTU78" s="172"/>
      <c r="VTV78" s="172"/>
      <c r="VTW78" s="172"/>
      <c r="VTX78" s="172"/>
      <c r="VTY78" s="172"/>
      <c r="VTZ78" s="172"/>
      <c r="VUA78" s="172"/>
      <c r="VUB78" s="172"/>
      <c r="VUC78" s="172"/>
      <c r="VUD78" s="172"/>
      <c r="VUE78" s="172"/>
      <c r="VUF78" s="172"/>
      <c r="VUG78" s="172"/>
      <c r="VUH78" s="172"/>
      <c r="VUI78" s="172"/>
      <c r="VUJ78" s="172"/>
      <c r="VUK78" s="172"/>
      <c r="VUL78" s="172"/>
      <c r="VUM78" s="172"/>
      <c r="VUN78" s="172"/>
      <c r="VUO78" s="172"/>
      <c r="VUP78" s="172"/>
      <c r="VUQ78" s="172"/>
      <c r="VUR78" s="172"/>
      <c r="VUS78" s="172"/>
      <c r="VUT78" s="172"/>
      <c r="VUU78" s="172"/>
      <c r="VUV78" s="172"/>
      <c r="VUW78" s="172"/>
      <c r="VUX78" s="172"/>
      <c r="VUY78" s="172"/>
      <c r="VUZ78" s="172"/>
      <c r="VVA78" s="172"/>
      <c r="VVB78" s="172"/>
      <c r="VVC78" s="172"/>
      <c r="VVD78" s="172"/>
      <c r="VVE78" s="172"/>
      <c r="VVF78" s="172"/>
      <c r="VVG78" s="172"/>
      <c r="VVH78" s="172"/>
      <c r="VVI78" s="172"/>
      <c r="VVJ78" s="172"/>
      <c r="VVK78" s="172"/>
      <c r="VVL78" s="172"/>
      <c r="VVM78" s="172"/>
      <c r="VVN78" s="172"/>
      <c r="VVO78" s="172"/>
      <c r="VVP78" s="172"/>
      <c r="VVQ78" s="172"/>
      <c r="VVR78" s="172"/>
      <c r="VVS78" s="172"/>
      <c r="VVT78" s="172"/>
      <c r="VVU78" s="172"/>
      <c r="VVV78" s="172"/>
      <c r="VVW78" s="172"/>
      <c r="VVX78" s="172"/>
      <c r="VVY78" s="172"/>
      <c r="VVZ78" s="172"/>
      <c r="VWA78" s="172"/>
      <c r="VWB78" s="172"/>
      <c r="VWC78" s="172"/>
      <c r="VWD78" s="172"/>
      <c r="VWE78" s="172"/>
      <c r="VWF78" s="172"/>
      <c r="VWG78" s="172"/>
      <c r="VWH78" s="172"/>
      <c r="VWI78" s="172"/>
      <c r="VWJ78" s="172"/>
      <c r="VWK78" s="172"/>
      <c r="VWL78" s="172"/>
      <c r="VWM78" s="172"/>
      <c r="VWN78" s="172"/>
      <c r="VWO78" s="172"/>
      <c r="VWP78" s="172"/>
      <c r="VWQ78" s="172"/>
      <c r="VWR78" s="172"/>
      <c r="VWS78" s="172"/>
      <c r="VWT78" s="172"/>
      <c r="VWU78" s="172"/>
      <c r="VWV78" s="172"/>
      <c r="VWW78" s="172"/>
      <c r="VWX78" s="172"/>
      <c r="VWY78" s="172"/>
      <c r="VWZ78" s="172"/>
      <c r="VXA78" s="172"/>
      <c r="VXB78" s="172"/>
      <c r="VXC78" s="172"/>
      <c r="VXD78" s="172"/>
      <c r="VXE78" s="172"/>
      <c r="VXF78" s="172"/>
      <c r="VXG78" s="172"/>
      <c r="VXH78" s="172"/>
      <c r="VXI78" s="172"/>
      <c r="VXJ78" s="172"/>
      <c r="VXK78" s="172"/>
      <c r="VXL78" s="172"/>
      <c r="VXM78" s="172"/>
      <c r="VXN78" s="172"/>
      <c r="VXO78" s="172"/>
      <c r="VXP78" s="172"/>
      <c r="VXQ78" s="172"/>
      <c r="VXR78" s="172"/>
      <c r="VXS78" s="172"/>
      <c r="VXT78" s="172"/>
      <c r="VXU78" s="172"/>
      <c r="VXV78" s="172"/>
      <c r="VXW78" s="172"/>
      <c r="VXX78" s="172"/>
      <c r="VXY78" s="172"/>
      <c r="VXZ78" s="172"/>
      <c r="VYA78" s="172"/>
      <c r="VYB78" s="172"/>
      <c r="VYC78" s="172"/>
      <c r="VYD78" s="172"/>
      <c r="VYE78" s="172"/>
      <c r="VYF78" s="172"/>
      <c r="VYG78" s="172"/>
      <c r="VYH78" s="172"/>
      <c r="VYI78" s="172"/>
      <c r="VYJ78" s="172"/>
      <c r="VYK78" s="172"/>
      <c r="VYL78" s="172"/>
      <c r="VYM78" s="172"/>
      <c r="VYN78" s="172"/>
      <c r="VYO78" s="172"/>
      <c r="VYP78" s="172"/>
      <c r="VYQ78" s="172"/>
      <c r="VYR78" s="172"/>
      <c r="VYS78" s="172"/>
      <c r="VYT78" s="172"/>
      <c r="VYU78" s="172"/>
      <c r="VYV78" s="172"/>
      <c r="VYW78" s="172"/>
      <c r="VYX78" s="172"/>
      <c r="VYY78" s="172"/>
      <c r="VYZ78" s="172"/>
      <c r="VZA78" s="172"/>
      <c r="VZB78" s="172"/>
      <c r="VZC78" s="172"/>
      <c r="VZD78" s="172"/>
      <c r="VZE78" s="172"/>
      <c r="VZF78" s="172"/>
      <c r="VZG78" s="172"/>
      <c r="VZH78" s="172"/>
      <c r="VZI78" s="172"/>
      <c r="VZJ78" s="172"/>
      <c r="VZK78" s="172"/>
      <c r="VZL78" s="172"/>
      <c r="VZM78" s="172"/>
      <c r="VZN78" s="172"/>
      <c r="VZO78" s="172"/>
      <c r="VZP78" s="172"/>
      <c r="VZQ78" s="172"/>
      <c r="VZR78" s="172"/>
      <c r="VZS78" s="172"/>
      <c r="VZT78" s="172"/>
      <c r="VZU78" s="172"/>
      <c r="VZV78" s="172"/>
      <c r="VZW78" s="172"/>
      <c r="VZX78" s="172"/>
      <c r="VZY78" s="172"/>
      <c r="VZZ78" s="172"/>
      <c r="WAA78" s="172"/>
      <c r="WAB78" s="172"/>
      <c r="WAC78" s="172"/>
      <c r="WAD78" s="172"/>
      <c r="WAE78" s="172"/>
      <c r="WAF78" s="172"/>
      <c r="WAG78" s="172"/>
      <c r="WAH78" s="172"/>
      <c r="WAI78" s="172"/>
      <c r="WAJ78" s="172"/>
      <c r="WAK78" s="172"/>
      <c r="WAL78" s="172"/>
      <c r="WAM78" s="172"/>
      <c r="WAN78" s="172"/>
      <c r="WAO78" s="172"/>
      <c r="WAP78" s="172"/>
      <c r="WAQ78" s="172"/>
      <c r="WAR78" s="172"/>
      <c r="WAS78" s="172"/>
      <c r="WAT78" s="172"/>
      <c r="WAU78" s="172"/>
      <c r="WAV78" s="172"/>
      <c r="WAW78" s="172"/>
      <c r="WAX78" s="172"/>
      <c r="WAY78" s="172"/>
      <c r="WAZ78" s="172"/>
      <c r="WBA78" s="172"/>
      <c r="WBB78" s="172"/>
      <c r="WBC78" s="172"/>
      <c r="WBD78" s="172"/>
      <c r="WBE78" s="172"/>
      <c r="WBF78" s="172"/>
      <c r="WBG78" s="172"/>
      <c r="WBH78" s="172"/>
      <c r="WBI78" s="172"/>
      <c r="WBJ78" s="172"/>
      <c r="WBK78" s="172"/>
      <c r="WBL78" s="172"/>
      <c r="WBM78" s="172"/>
      <c r="WBN78" s="172"/>
      <c r="WBO78" s="172"/>
      <c r="WBP78" s="172"/>
      <c r="WBQ78" s="172"/>
      <c r="WBR78" s="172"/>
      <c r="WBS78" s="172"/>
      <c r="WBT78" s="172"/>
      <c r="WBU78" s="172"/>
      <c r="WBV78" s="172"/>
      <c r="WBW78" s="172"/>
      <c r="WBX78" s="172"/>
      <c r="WBY78" s="172"/>
      <c r="WBZ78" s="172"/>
      <c r="WCA78" s="172"/>
      <c r="WCB78" s="172"/>
      <c r="WCC78" s="172"/>
      <c r="WCD78" s="172"/>
      <c r="WCE78" s="172"/>
      <c r="WCF78" s="172"/>
      <c r="WCG78" s="172"/>
      <c r="WCH78" s="172"/>
      <c r="WCI78" s="172"/>
      <c r="WCJ78" s="172"/>
      <c r="WCK78" s="172"/>
      <c r="WCL78" s="172"/>
      <c r="WCM78" s="172"/>
      <c r="WCN78" s="172"/>
      <c r="WCO78" s="172"/>
      <c r="WCP78" s="172"/>
      <c r="WCQ78" s="172"/>
      <c r="WCR78" s="172"/>
      <c r="WCS78" s="172"/>
      <c r="WCT78" s="172"/>
      <c r="WCU78" s="172"/>
      <c r="WCV78" s="172"/>
      <c r="WCW78" s="172"/>
      <c r="WCX78" s="172"/>
      <c r="WCY78" s="172"/>
      <c r="WCZ78" s="172"/>
      <c r="WDA78" s="172"/>
      <c r="WDB78" s="172"/>
      <c r="WDC78" s="172"/>
      <c r="WDD78" s="172"/>
      <c r="WDE78" s="172"/>
      <c r="WDF78" s="172"/>
      <c r="WDG78" s="172"/>
      <c r="WDH78" s="172"/>
      <c r="WDI78" s="172"/>
      <c r="WDJ78" s="172"/>
      <c r="WDK78" s="172"/>
      <c r="WDL78" s="172"/>
      <c r="WDM78" s="172"/>
      <c r="WDN78" s="172"/>
      <c r="WDO78" s="172"/>
      <c r="WDP78" s="172"/>
      <c r="WDQ78" s="172"/>
      <c r="WDR78" s="172"/>
      <c r="WDS78" s="172"/>
      <c r="WDT78" s="172"/>
      <c r="WDU78" s="172"/>
      <c r="WDV78" s="172"/>
      <c r="WDW78" s="172"/>
      <c r="WDX78" s="172"/>
      <c r="WDY78" s="172"/>
      <c r="WDZ78" s="172"/>
      <c r="WEA78" s="172"/>
      <c r="WEB78" s="172"/>
      <c r="WEC78" s="172"/>
      <c r="WED78" s="172"/>
      <c r="WEE78" s="172"/>
      <c r="WEF78" s="172"/>
      <c r="WEG78" s="172"/>
      <c r="WEH78" s="172"/>
      <c r="WEI78" s="172"/>
      <c r="WEJ78" s="172"/>
      <c r="WEK78" s="172"/>
      <c r="WEL78" s="172"/>
      <c r="WEM78" s="172"/>
      <c r="WEN78" s="172"/>
      <c r="WEO78" s="172"/>
      <c r="WEP78" s="172"/>
      <c r="WEQ78" s="172"/>
      <c r="WER78" s="172"/>
      <c r="WES78" s="172"/>
      <c r="WET78" s="172"/>
      <c r="WEU78" s="172"/>
      <c r="WEV78" s="172"/>
      <c r="WEW78" s="172"/>
      <c r="WEX78" s="172"/>
      <c r="WEY78" s="172"/>
      <c r="WEZ78" s="172"/>
      <c r="WFA78" s="172"/>
      <c r="WFB78" s="172"/>
      <c r="WFC78" s="172"/>
      <c r="WFD78" s="172"/>
      <c r="WFE78" s="172"/>
      <c r="WFF78" s="172"/>
      <c r="WFG78" s="172"/>
      <c r="WFH78" s="172"/>
      <c r="WFI78" s="172"/>
      <c r="WFJ78" s="172"/>
      <c r="WFK78" s="172"/>
      <c r="WFL78" s="172"/>
      <c r="WFM78" s="172"/>
      <c r="WFN78" s="172"/>
      <c r="WFO78" s="172"/>
      <c r="WFP78" s="172"/>
      <c r="WFQ78" s="172"/>
      <c r="WFR78" s="172"/>
      <c r="WFS78" s="172"/>
      <c r="WFT78" s="172"/>
      <c r="WFU78" s="172"/>
      <c r="WFV78" s="172"/>
      <c r="WFW78" s="172"/>
      <c r="WFX78" s="172"/>
      <c r="WFY78" s="172"/>
      <c r="WFZ78" s="172"/>
      <c r="WGA78" s="172"/>
      <c r="WGB78" s="172"/>
      <c r="WGC78" s="172"/>
      <c r="WGD78" s="172"/>
      <c r="WGE78" s="172"/>
      <c r="WGF78" s="172"/>
      <c r="WGG78" s="172"/>
      <c r="WGH78" s="172"/>
      <c r="WGI78" s="172"/>
      <c r="WGJ78" s="172"/>
      <c r="WGK78" s="172"/>
      <c r="WGL78" s="172"/>
      <c r="WGM78" s="172"/>
      <c r="WGN78" s="172"/>
      <c r="WGO78" s="172"/>
      <c r="WGP78" s="172"/>
      <c r="WGQ78" s="172"/>
      <c r="WGR78" s="172"/>
      <c r="WGS78" s="172"/>
      <c r="WGT78" s="172"/>
      <c r="WGU78" s="172"/>
      <c r="WGV78" s="172"/>
      <c r="WGW78" s="172"/>
      <c r="WGX78" s="172"/>
      <c r="WGY78" s="172"/>
      <c r="WGZ78" s="172"/>
      <c r="WHA78" s="172"/>
      <c r="WHB78" s="172"/>
      <c r="WHC78" s="172"/>
      <c r="WHD78" s="172"/>
      <c r="WHE78" s="172"/>
      <c r="WHF78" s="172"/>
      <c r="WHG78" s="172"/>
      <c r="WHH78" s="172"/>
      <c r="WHI78" s="172"/>
      <c r="WHJ78" s="172"/>
      <c r="WHK78" s="172"/>
      <c r="WHL78" s="172"/>
      <c r="WHM78" s="172"/>
      <c r="WHN78" s="172"/>
      <c r="WHO78" s="172"/>
      <c r="WHP78" s="172"/>
      <c r="WHQ78" s="172"/>
      <c r="WHR78" s="172"/>
      <c r="WHS78" s="172"/>
      <c r="WHT78" s="172"/>
      <c r="WHU78" s="172"/>
      <c r="WHV78" s="172"/>
      <c r="WHW78" s="172"/>
      <c r="WHX78" s="172"/>
      <c r="WHY78" s="172"/>
      <c r="WHZ78" s="172"/>
      <c r="WIA78" s="172"/>
      <c r="WIB78" s="172"/>
      <c r="WIC78" s="172"/>
      <c r="WID78" s="172"/>
      <c r="WIE78" s="172"/>
      <c r="WIF78" s="172"/>
      <c r="WIG78" s="172"/>
      <c r="WIH78" s="172"/>
      <c r="WII78" s="172"/>
      <c r="WIJ78" s="172"/>
      <c r="WIK78" s="172"/>
      <c r="WIL78" s="172"/>
      <c r="WIM78" s="172"/>
      <c r="WIN78" s="172"/>
      <c r="WIO78" s="172"/>
      <c r="WIP78" s="172"/>
      <c r="WIQ78" s="172"/>
      <c r="WIR78" s="172"/>
      <c r="WIS78" s="172"/>
      <c r="WIT78" s="172"/>
      <c r="WIU78" s="172"/>
      <c r="WIV78" s="172"/>
      <c r="WIW78" s="172"/>
      <c r="WIX78" s="172"/>
      <c r="WIY78" s="172"/>
      <c r="WIZ78" s="172"/>
      <c r="WJA78" s="172"/>
      <c r="WJB78" s="172"/>
      <c r="WJC78" s="172"/>
      <c r="WJD78" s="172"/>
      <c r="WJE78" s="172"/>
      <c r="WJF78" s="172"/>
      <c r="WJG78" s="172"/>
      <c r="WJH78" s="172"/>
      <c r="WJI78" s="172"/>
      <c r="WJJ78" s="172"/>
      <c r="WJK78" s="172"/>
      <c r="WJL78" s="172"/>
      <c r="WJM78" s="172"/>
      <c r="WJN78" s="172"/>
      <c r="WJO78" s="172"/>
      <c r="WJP78" s="172"/>
      <c r="WJQ78" s="172"/>
      <c r="WJR78" s="172"/>
      <c r="WJS78" s="172"/>
      <c r="WJT78" s="172"/>
      <c r="WJU78" s="172"/>
      <c r="WJV78" s="172"/>
      <c r="WJW78" s="172"/>
      <c r="WJX78" s="172"/>
      <c r="WJY78" s="172"/>
      <c r="WJZ78" s="172"/>
      <c r="WKA78" s="172"/>
      <c r="WKB78" s="172"/>
      <c r="WKC78" s="172"/>
      <c r="WKD78" s="172"/>
      <c r="WKE78" s="172"/>
      <c r="WKF78" s="172"/>
      <c r="WKG78" s="172"/>
      <c r="WKH78" s="172"/>
      <c r="WKI78" s="172"/>
      <c r="WKJ78" s="172"/>
      <c r="WKK78" s="172"/>
      <c r="WKL78" s="172"/>
      <c r="WKM78" s="172"/>
      <c r="WKN78" s="172"/>
      <c r="WKO78" s="172"/>
      <c r="WKP78" s="172"/>
      <c r="WKQ78" s="172"/>
      <c r="WKR78" s="172"/>
      <c r="WKS78" s="172"/>
      <c r="WKT78" s="172"/>
      <c r="WKU78" s="172"/>
      <c r="WKV78" s="172"/>
      <c r="WKW78" s="172"/>
      <c r="WKX78" s="172"/>
      <c r="WKY78" s="172"/>
      <c r="WKZ78" s="172"/>
      <c r="WLA78" s="172"/>
      <c r="WLB78" s="172"/>
      <c r="WLC78" s="172"/>
      <c r="WLD78" s="172"/>
      <c r="WLE78" s="172"/>
      <c r="WLF78" s="172"/>
      <c r="WLG78" s="172"/>
      <c r="WLH78" s="172"/>
      <c r="WLI78" s="172"/>
      <c r="WLJ78" s="172"/>
      <c r="WLK78" s="172"/>
      <c r="WLL78" s="172"/>
      <c r="WLM78" s="172"/>
      <c r="WLN78" s="172"/>
      <c r="WLO78" s="172"/>
      <c r="WLP78" s="172"/>
      <c r="WLQ78" s="172"/>
      <c r="WLR78" s="172"/>
      <c r="WLS78" s="172"/>
      <c r="WLT78" s="172"/>
      <c r="WLU78" s="172"/>
      <c r="WLV78" s="172"/>
      <c r="WLW78" s="172"/>
      <c r="WLX78" s="172"/>
      <c r="WLY78" s="172"/>
      <c r="WLZ78" s="172"/>
      <c r="WMA78" s="172"/>
      <c r="WMB78" s="172"/>
      <c r="WMC78" s="172"/>
      <c r="WMD78" s="172"/>
      <c r="WME78" s="172"/>
      <c r="WMF78" s="172"/>
      <c r="WMG78" s="172"/>
      <c r="WMH78" s="172"/>
      <c r="WMI78" s="172"/>
      <c r="WMJ78" s="172"/>
      <c r="WMK78" s="172"/>
      <c r="WML78" s="172"/>
      <c r="WMM78" s="172"/>
      <c r="WMN78" s="172"/>
      <c r="WMO78" s="172"/>
      <c r="WMP78" s="172"/>
      <c r="WMQ78" s="172"/>
      <c r="WMR78" s="172"/>
      <c r="WMS78" s="172"/>
      <c r="WMT78" s="172"/>
      <c r="WMU78" s="172"/>
      <c r="WMV78" s="172"/>
      <c r="WMW78" s="172"/>
      <c r="WMX78" s="172"/>
      <c r="WMY78" s="172"/>
      <c r="WMZ78" s="172"/>
      <c r="WNA78" s="172"/>
      <c r="WNB78" s="172"/>
      <c r="WNC78" s="172"/>
      <c r="WND78" s="172"/>
      <c r="WNE78" s="172"/>
      <c r="WNF78" s="172"/>
      <c r="WNG78" s="172"/>
      <c r="WNH78" s="172"/>
      <c r="WNI78" s="172"/>
      <c r="WNJ78" s="172"/>
      <c r="WNK78" s="172"/>
      <c r="WNL78" s="172"/>
      <c r="WNM78" s="172"/>
      <c r="WNN78" s="172"/>
      <c r="WNO78" s="172"/>
      <c r="WNP78" s="172"/>
      <c r="WNQ78" s="172"/>
      <c r="WNR78" s="172"/>
      <c r="WNS78" s="172"/>
      <c r="WNT78" s="172"/>
      <c r="WNU78" s="172"/>
      <c r="WNV78" s="172"/>
      <c r="WNW78" s="172"/>
      <c r="WNX78" s="172"/>
      <c r="WNY78" s="172"/>
      <c r="WNZ78" s="172"/>
      <c r="WOA78" s="172"/>
      <c r="WOB78" s="172"/>
      <c r="WOC78" s="172"/>
      <c r="WOD78" s="172"/>
      <c r="WOE78" s="172"/>
      <c r="WOF78" s="172"/>
      <c r="WOG78" s="172"/>
      <c r="WOH78" s="172"/>
      <c r="WOI78" s="172"/>
      <c r="WOJ78" s="172"/>
      <c r="WOK78" s="172"/>
      <c r="WOL78" s="172"/>
      <c r="WOM78" s="172"/>
      <c r="WON78" s="172"/>
      <c r="WOO78" s="172"/>
      <c r="WOP78" s="172"/>
      <c r="WOQ78" s="172"/>
      <c r="WOR78" s="172"/>
      <c r="WOS78" s="172"/>
      <c r="WOT78" s="172"/>
      <c r="WOU78" s="172"/>
      <c r="WOV78" s="172"/>
      <c r="WOW78" s="172"/>
      <c r="WOX78" s="172"/>
      <c r="WOY78" s="172"/>
      <c r="WOZ78" s="172"/>
      <c r="WPA78" s="172"/>
      <c r="WPB78" s="172"/>
      <c r="WPC78" s="172"/>
      <c r="WPD78" s="172"/>
      <c r="WPE78" s="172"/>
      <c r="WPF78" s="172"/>
      <c r="WPG78" s="172"/>
      <c r="WPH78" s="172"/>
      <c r="WPI78" s="172"/>
      <c r="WPJ78" s="172"/>
      <c r="WPK78" s="172"/>
      <c r="WPL78" s="172"/>
      <c r="WPM78" s="172"/>
      <c r="WPN78" s="172"/>
      <c r="WPO78" s="172"/>
      <c r="WPP78" s="172"/>
      <c r="WPQ78" s="172"/>
      <c r="WPR78" s="172"/>
      <c r="WPS78" s="172"/>
      <c r="WPT78" s="172"/>
      <c r="WPU78" s="172"/>
      <c r="WPV78" s="172"/>
      <c r="WPW78" s="172"/>
      <c r="WPX78" s="172"/>
      <c r="WPY78" s="172"/>
      <c r="WPZ78" s="172"/>
      <c r="WQA78" s="172"/>
      <c r="WQB78" s="172"/>
      <c r="WQC78" s="172"/>
      <c r="WQD78" s="172"/>
      <c r="WQE78" s="172"/>
      <c r="WQF78" s="172"/>
      <c r="WQG78" s="172"/>
      <c r="WQH78" s="172"/>
      <c r="WQI78" s="172"/>
      <c r="WQJ78" s="172"/>
      <c r="WQK78" s="172"/>
      <c r="WQL78" s="172"/>
      <c r="WQM78" s="172"/>
      <c r="WQN78" s="172"/>
      <c r="WQO78" s="172"/>
      <c r="WQP78" s="172"/>
      <c r="WQQ78" s="172"/>
      <c r="WQR78" s="172"/>
      <c r="WQS78" s="172"/>
      <c r="WQT78" s="172"/>
      <c r="WQU78" s="172"/>
      <c r="WQV78" s="172"/>
      <c r="WQW78" s="172"/>
      <c r="WQX78" s="172"/>
      <c r="WQY78" s="172"/>
      <c r="WQZ78" s="172"/>
      <c r="WRA78" s="172"/>
      <c r="WRB78" s="172"/>
      <c r="WRC78" s="172"/>
      <c r="WRD78" s="172"/>
      <c r="WRE78" s="172"/>
      <c r="WRF78" s="172"/>
      <c r="WRG78" s="172"/>
      <c r="WRH78" s="172"/>
      <c r="WRI78" s="172"/>
      <c r="WRJ78" s="172"/>
      <c r="WRK78" s="172"/>
      <c r="WRL78" s="172"/>
      <c r="WRM78" s="172"/>
      <c r="WRN78" s="172"/>
      <c r="WRO78" s="172"/>
      <c r="WRP78" s="172"/>
      <c r="WRQ78" s="172"/>
      <c r="WRR78" s="172"/>
      <c r="WRS78" s="172"/>
      <c r="WRT78" s="172"/>
      <c r="WRU78" s="172"/>
      <c r="WRV78" s="172"/>
      <c r="WRW78" s="172"/>
      <c r="WRX78" s="172"/>
      <c r="WRY78" s="172"/>
      <c r="WRZ78" s="172"/>
      <c r="WSA78" s="172"/>
      <c r="WSB78" s="172"/>
      <c r="WSC78" s="172"/>
      <c r="WSD78" s="172"/>
      <c r="WSE78" s="172"/>
      <c r="WSF78" s="172"/>
      <c r="WSG78" s="172"/>
      <c r="WSH78" s="172"/>
      <c r="WSI78" s="172"/>
      <c r="WSJ78" s="172"/>
      <c r="WSK78" s="172"/>
      <c r="WSL78" s="172"/>
      <c r="WSM78" s="172"/>
      <c r="WSN78" s="172"/>
      <c r="WSO78" s="172"/>
      <c r="WSP78" s="172"/>
      <c r="WSQ78" s="172"/>
      <c r="WSR78" s="172"/>
      <c r="WSS78" s="172"/>
      <c r="WST78" s="172"/>
      <c r="WSU78" s="172"/>
      <c r="WSV78" s="172"/>
      <c r="WSW78" s="172"/>
      <c r="WSX78" s="172"/>
      <c r="WSY78" s="172"/>
      <c r="WSZ78" s="172"/>
      <c r="WTA78" s="172"/>
      <c r="WTB78" s="172"/>
      <c r="WTC78" s="172"/>
      <c r="WTD78" s="172"/>
      <c r="WTE78" s="172"/>
      <c r="WTF78" s="172"/>
      <c r="WTG78" s="172"/>
      <c r="WTH78" s="172"/>
      <c r="WTI78" s="172"/>
      <c r="WTJ78" s="172"/>
      <c r="WTK78" s="172"/>
      <c r="WTL78" s="172"/>
      <c r="WTM78" s="172"/>
      <c r="WTN78" s="172"/>
      <c r="WTO78" s="172"/>
      <c r="WTP78" s="172"/>
      <c r="WTQ78" s="172"/>
      <c r="WTR78" s="172"/>
      <c r="WTS78" s="172"/>
      <c r="WTT78" s="172"/>
      <c r="WTU78" s="172"/>
      <c r="WTV78" s="172"/>
      <c r="WTW78" s="172"/>
      <c r="WTX78" s="172"/>
      <c r="WTY78" s="172"/>
      <c r="WTZ78" s="172"/>
    </row>
    <row r="79" spans="1:16094" s="246" customFormat="1">
      <c r="I79" s="172"/>
      <c r="J79" s="172"/>
      <c r="K79" s="172"/>
      <c r="L79" s="172"/>
      <c r="M79" s="172"/>
      <c r="N79" s="172"/>
      <c r="O79" s="172"/>
      <c r="P79" s="172"/>
      <c r="Q79" s="172"/>
      <c r="R79" s="172"/>
      <c r="S79" s="172"/>
      <c r="T79" s="172"/>
      <c r="U79" s="172"/>
      <c r="V79" s="172"/>
      <c r="W79" s="172"/>
      <c r="X79" s="172"/>
      <c r="Y79" s="172"/>
      <c r="Z79" s="172"/>
      <c r="AA79" s="172"/>
      <c r="AB79" s="172"/>
      <c r="AC79" s="172"/>
      <c r="AD79" s="172"/>
      <c r="AE79" s="172"/>
      <c r="AF79" s="172"/>
      <c r="AG79" s="172"/>
      <c r="AH79" s="172"/>
      <c r="AI79" s="172"/>
      <c r="AJ79" s="172"/>
      <c r="AK79" s="172"/>
      <c r="AL79" s="172"/>
      <c r="AM79" s="172"/>
      <c r="AN79" s="172"/>
      <c r="AO79" s="172"/>
      <c r="AP79" s="172"/>
      <c r="AQ79" s="172"/>
      <c r="AR79" s="172"/>
      <c r="AS79" s="172"/>
      <c r="AT79" s="172"/>
      <c r="AU79" s="172"/>
      <c r="AV79" s="172"/>
      <c r="AW79" s="172"/>
      <c r="AX79" s="172"/>
      <c r="AY79" s="172"/>
      <c r="AZ79" s="172"/>
      <c r="BA79" s="172"/>
      <c r="BB79" s="172"/>
      <c r="BC79" s="172"/>
      <c r="BD79" s="172"/>
      <c r="BE79" s="172"/>
      <c r="BF79" s="172"/>
      <c r="BG79" s="172"/>
      <c r="BH79" s="172"/>
      <c r="BI79" s="172"/>
      <c r="BJ79" s="172"/>
      <c r="BK79" s="172"/>
      <c r="BL79" s="172"/>
      <c r="BM79" s="172"/>
      <c r="BN79" s="172"/>
      <c r="BO79" s="172"/>
      <c r="BP79" s="172"/>
      <c r="BQ79" s="172"/>
      <c r="BR79" s="172"/>
      <c r="BS79" s="172"/>
      <c r="BT79" s="172"/>
      <c r="BU79" s="172"/>
      <c r="BV79" s="172"/>
      <c r="BW79" s="172"/>
      <c r="BX79" s="172"/>
      <c r="BY79" s="172"/>
      <c r="BZ79" s="172"/>
      <c r="CA79" s="172"/>
      <c r="CB79" s="172"/>
      <c r="CC79" s="172"/>
      <c r="CD79" s="172"/>
      <c r="CE79" s="172"/>
      <c r="CF79" s="172"/>
      <c r="CG79" s="172"/>
      <c r="CH79" s="172"/>
      <c r="CI79" s="172"/>
      <c r="CJ79" s="172"/>
      <c r="CK79" s="172"/>
      <c r="CL79" s="172"/>
      <c r="CM79" s="172"/>
      <c r="CN79" s="172"/>
      <c r="CO79" s="172"/>
      <c r="CP79" s="172"/>
      <c r="CQ79" s="172"/>
      <c r="CR79" s="172"/>
      <c r="CS79" s="172"/>
      <c r="CT79" s="172"/>
      <c r="CU79" s="172"/>
      <c r="CV79" s="172"/>
      <c r="CW79" s="172"/>
      <c r="CX79" s="172"/>
      <c r="CY79" s="172"/>
      <c r="CZ79" s="172"/>
      <c r="DA79" s="172"/>
      <c r="DB79" s="172"/>
      <c r="DC79" s="172"/>
      <c r="DD79" s="172"/>
      <c r="DE79" s="172"/>
      <c r="DF79" s="172"/>
      <c r="DG79" s="172"/>
      <c r="DH79" s="172"/>
      <c r="DI79" s="172"/>
      <c r="DJ79" s="172"/>
      <c r="DK79" s="172"/>
      <c r="DL79" s="172"/>
      <c r="DM79" s="172"/>
      <c r="DN79" s="172"/>
      <c r="DO79" s="172"/>
      <c r="DP79" s="172"/>
      <c r="DQ79" s="172"/>
      <c r="DR79" s="172"/>
      <c r="DS79" s="172"/>
      <c r="DT79" s="172"/>
      <c r="DU79" s="172"/>
      <c r="DV79" s="172"/>
      <c r="DW79" s="172"/>
      <c r="DX79" s="172"/>
      <c r="DY79" s="172"/>
      <c r="DZ79" s="172"/>
      <c r="EA79" s="172"/>
      <c r="EB79" s="172"/>
      <c r="EC79" s="172"/>
      <c r="ED79" s="172"/>
      <c r="EE79" s="172"/>
      <c r="EF79" s="172"/>
      <c r="EG79" s="172"/>
      <c r="EH79" s="172"/>
      <c r="EI79" s="172"/>
      <c r="EJ79" s="172"/>
      <c r="EK79" s="172"/>
      <c r="EL79" s="172"/>
      <c r="EM79" s="172"/>
      <c r="EN79" s="172"/>
      <c r="EO79" s="172"/>
      <c r="EP79" s="172"/>
      <c r="EQ79" s="172"/>
      <c r="ER79" s="172"/>
      <c r="ES79" s="172"/>
      <c r="ET79" s="172"/>
      <c r="EU79" s="172"/>
      <c r="EV79" s="172"/>
      <c r="EW79" s="172"/>
      <c r="EX79" s="172"/>
      <c r="EY79" s="172"/>
      <c r="EZ79" s="172"/>
      <c r="FA79" s="172"/>
      <c r="FB79" s="172"/>
      <c r="FC79" s="172"/>
      <c r="FD79" s="172"/>
      <c r="FE79" s="172"/>
      <c r="FF79" s="172"/>
      <c r="FG79" s="172"/>
      <c r="FH79" s="172"/>
      <c r="FI79" s="172"/>
      <c r="FJ79" s="172"/>
      <c r="FK79" s="172"/>
      <c r="FL79" s="172"/>
      <c r="FM79" s="172"/>
      <c r="FN79" s="172"/>
      <c r="FO79" s="172"/>
      <c r="FP79" s="172"/>
      <c r="FQ79" s="172"/>
      <c r="FR79" s="172"/>
      <c r="FS79" s="172"/>
      <c r="FT79" s="172"/>
      <c r="FU79" s="172"/>
      <c r="FV79" s="172"/>
      <c r="FW79" s="172"/>
      <c r="FX79" s="172"/>
      <c r="FY79" s="172"/>
      <c r="FZ79" s="172"/>
      <c r="GA79" s="172"/>
      <c r="GB79" s="172"/>
      <c r="GC79" s="172"/>
      <c r="GD79" s="172"/>
      <c r="GE79" s="172"/>
      <c r="GF79" s="172"/>
      <c r="GG79" s="172"/>
      <c r="GH79" s="172"/>
      <c r="GI79" s="172"/>
      <c r="GJ79" s="172"/>
      <c r="GK79" s="172"/>
      <c r="GL79" s="172"/>
      <c r="GM79" s="172"/>
      <c r="GN79" s="172"/>
      <c r="GO79" s="172"/>
      <c r="GP79" s="172"/>
      <c r="GQ79" s="172"/>
      <c r="GR79" s="172"/>
      <c r="GS79" s="172"/>
      <c r="GT79" s="172"/>
      <c r="GU79" s="172"/>
      <c r="GV79" s="172"/>
      <c r="GW79" s="172"/>
      <c r="GX79" s="172"/>
      <c r="GY79" s="172"/>
      <c r="GZ79" s="172"/>
      <c r="HA79" s="172"/>
      <c r="HB79" s="172"/>
      <c r="HC79" s="172"/>
      <c r="HD79" s="172"/>
      <c r="HE79" s="172"/>
      <c r="HF79" s="172"/>
      <c r="HG79" s="172"/>
      <c r="HH79" s="172"/>
      <c r="HI79" s="172"/>
      <c r="HJ79" s="172"/>
      <c r="HK79" s="172"/>
      <c r="HL79" s="172"/>
      <c r="HM79" s="172"/>
      <c r="HN79" s="172"/>
      <c r="HO79" s="172"/>
      <c r="HP79" s="172"/>
      <c r="HQ79" s="172"/>
      <c r="HR79" s="172"/>
      <c r="HS79" s="172"/>
      <c r="HT79" s="172"/>
      <c r="HU79" s="172"/>
      <c r="HV79" s="172"/>
      <c r="HW79" s="172"/>
      <c r="HX79" s="172"/>
      <c r="HY79" s="172"/>
      <c r="HZ79" s="172"/>
      <c r="IA79" s="172"/>
      <c r="IB79" s="172"/>
      <c r="IC79" s="172"/>
      <c r="ID79" s="172"/>
      <c r="IE79" s="172"/>
      <c r="IF79" s="172"/>
      <c r="IG79" s="172"/>
      <c r="IH79" s="172"/>
      <c r="II79" s="172"/>
      <c r="IJ79" s="172"/>
      <c r="IK79" s="172"/>
      <c r="IL79" s="172"/>
      <c r="IM79" s="172"/>
      <c r="IN79" s="172"/>
      <c r="IO79" s="172"/>
      <c r="IP79" s="172"/>
      <c r="IQ79" s="172"/>
      <c r="IR79" s="172"/>
      <c r="IS79" s="172"/>
      <c r="IT79" s="172"/>
      <c r="IU79" s="172"/>
      <c r="IV79" s="172"/>
      <c r="IW79" s="172"/>
      <c r="IX79" s="172"/>
      <c r="IY79" s="172"/>
      <c r="IZ79" s="172"/>
      <c r="JA79" s="172"/>
      <c r="JB79" s="172"/>
      <c r="JC79" s="172"/>
      <c r="JD79" s="172"/>
      <c r="JE79" s="172"/>
      <c r="JF79" s="172"/>
      <c r="JG79" s="172"/>
      <c r="JH79" s="172"/>
      <c r="JI79" s="172"/>
      <c r="JJ79" s="172"/>
      <c r="JK79" s="172"/>
      <c r="JL79" s="172"/>
      <c r="JM79" s="172"/>
      <c r="JN79" s="172"/>
      <c r="JO79" s="172"/>
      <c r="JP79" s="172"/>
      <c r="JQ79" s="172"/>
      <c r="JR79" s="172"/>
      <c r="JS79" s="172"/>
      <c r="JT79" s="172"/>
      <c r="JU79" s="172"/>
      <c r="JV79" s="172"/>
      <c r="JW79" s="172"/>
      <c r="JX79" s="172"/>
      <c r="JY79" s="172"/>
      <c r="JZ79" s="172"/>
      <c r="KA79" s="172"/>
      <c r="KB79" s="172"/>
      <c r="KC79" s="172"/>
      <c r="KD79" s="172"/>
      <c r="KE79" s="172"/>
      <c r="KF79" s="172"/>
      <c r="KG79" s="172"/>
      <c r="KH79" s="172"/>
      <c r="KI79" s="172"/>
      <c r="KJ79" s="172"/>
      <c r="KK79" s="172"/>
      <c r="KL79" s="172"/>
      <c r="KM79" s="172"/>
      <c r="KN79" s="172"/>
      <c r="KO79" s="172"/>
      <c r="KP79" s="172"/>
      <c r="KQ79" s="172"/>
      <c r="KR79" s="172"/>
      <c r="KS79" s="172"/>
      <c r="KT79" s="172"/>
      <c r="KU79" s="172"/>
      <c r="KV79" s="172"/>
      <c r="KW79" s="172"/>
      <c r="KX79" s="172"/>
      <c r="KY79" s="172"/>
      <c r="KZ79" s="172"/>
      <c r="LA79" s="172"/>
      <c r="LB79" s="172"/>
      <c r="LC79" s="172"/>
      <c r="LD79" s="172"/>
      <c r="LE79" s="172"/>
      <c r="LF79" s="172"/>
      <c r="LG79" s="172"/>
      <c r="LH79" s="172"/>
      <c r="LI79" s="172"/>
      <c r="LJ79" s="172"/>
      <c r="LK79" s="172"/>
      <c r="LL79" s="172"/>
      <c r="LM79" s="172"/>
      <c r="LN79" s="172"/>
      <c r="LO79" s="172"/>
      <c r="LP79" s="172"/>
      <c r="LQ79" s="172"/>
      <c r="LR79" s="172"/>
      <c r="LS79" s="172"/>
      <c r="LT79" s="172"/>
      <c r="LU79" s="172"/>
      <c r="LV79" s="172"/>
      <c r="LW79" s="172"/>
      <c r="LX79" s="172"/>
      <c r="LY79" s="172"/>
      <c r="LZ79" s="172"/>
      <c r="MA79" s="172"/>
      <c r="MB79" s="172"/>
      <c r="MC79" s="172"/>
      <c r="MD79" s="172"/>
      <c r="ME79" s="172"/>
      <c r="MF79" s="172"/>
      <c r="MG79" s="172"/>
      <c r="MH79" s="172"/>
      <c r="MI79" s="172"/>
      <c r="MJ79" s="172"/>
      <c r="MK79" s="172"/>
      <c r="ML79" s="172"/>
      <c r="MM79" s="172"/>
      <c r="MN79" s="172"/>
      <c r="MO79" s="172"/>
      <c r="MP79" s="172"/>
      <c r="MQ79" s="172"/>
      <c r="MR79" s="172"/>
      <c r="MS79" s="172"/>
      <c r="MT79" s="172"/>
      <c r="MU79" s="172"/>
      <c r="MV79" s="172"/>
      <c r="MW79" s="172"/>
      <c r="MX79" s="172"/>
      <c r="MY79" s="172"/>
      <c r="MZ79" s="172"/>
      <c r="NA79" s="172"/>
      <c r="NB79" s="172"/>
      <c r="NC79" s="172"/>
      <c r="ND79" s="172"/>
      <c r="NE79" s="172"/>
      <c r="NF79" s="172"/>
      <c r="NG79" s="172"/>
      <c r="NH79" s="172"/>
      <c r="NI79" s="172"/>
      <c r="NJ79" s="172"/>
      <c r="NK79" s="172"/>
      <c r="NL79" s="172"/>
      <c r="NM79" s="172"/>
      <c r="NN79" s="172"/>
      <c r="NO79" s="172"/>
      <c r="NP79" s="172"/>
      <c r="NQ79" s="172"/>
      <c r="NR79" s="172"/>
      <c r="NS79" s="172"/>
      <c r="NT79" s="172"/>
      <c r="NU79" s="172"/>
      <c r="NV79" s="172"/>
      <c r="NW79" s="172"/>
      <c r="NX79" s="172"/>
      <c r="NY79" s="172"/>
      <c r="NZ79" s="172"/>
      <c r="OA79" s="172"/>
      <c r="OB79" s="172"/>
      <c r="OC79" s="172"/>
      <c r="OD79" s="172"/>
      <c r="OE79" s="172"/>
      <c r="OF79" s="172"/>
      <c r="OG79" s="172"/>
      <c r="OH79" s="172"/>
      <c r="OI79" s="172"/>
      <c r="OJ79" s="172"/>
      <c r="OK79" s="172"/>
      <c r="OL79" s="172"/>
      <c r="OM79" s="172"/>
      <c r="ON79" s="172"/>
      <c r="OO79" s="172"/>
      <c r="OP79" s="172"/>
      <c r="OQ79" s="172"/>
      <c r="OR79" s="172"/>
      <c r="OS79" s="172"/>
      <c r="OT79" s="172"/>
      <c r="OU79" s="172"/>
      <c r="OV79" s="172"/>
      <c r="OW79" s="172"/>
      <c r="OX79" s="172"/>
      <c r="OY79" s="172"/>
      <c r="OZ79" s="172"/>
      <c r="PA79" s="172"/>
      <c r="PB79" s="172"/>
      <c r="PC79" s="172"/>
      <c r="PD79" s="172"/>
      <c r="PE79" s="172"/>
      <c r="PF79" s="172"/>
      <c r="PG79" s="172"/>
      <c r="PH79" s="172"/>
      <c r="PI79" s="172"/>
      <c r="PJ79" s="172"/>
      <c r="PK79" s="172"/>
      <c r="PL79" s="172"/>
      <c r="PM79" s="172"/>
      <c r="PN79" s="172"/>
      <c r="PO79" s="172"/>
      <c r="PP79" s="172"/>
      <c r="PQ79" s="172"/>
      <c r="PR79" s="172"/>
      <c r="PS79" s="172"/>
      <c r="PT79" s="172"/>
      <c r="PU79" s="172"/>
      <c r="PV79" s="172"/>
      <c r="PW79" s="172"/>
      <c r="PX79" s="172"/>
      <c r="PY79" s="172"/>
      <c r="PZ79" s="172"/>
      <c r="QA79" s="172"/>
      <c r="QB79" s="172"/>
      <c r="QC79" s="172"/>
      <c r="QD79" s="172"/>
      <c r="QE79" s="172"/>
      <c r="QF79" s="172"/>
      <c r="QG79" s="172"/>
      <c r="QH79" s="172"/>
      <c r="QI79" s="172"/>
      <c r="QJ79" s="172"/>
      <c r="QK79" s="172"/>
      <c r="QL79" s="172"/>
      <c r="QM79" s="172"/>
      <c r="QN79" s="172"/>
      <c r="QO79" s="172"/>
      <c r="QP79" s="172"/>
      <c r="QQ79" s="172"/>
      <c r="QR79" s="172"/>
      <c r="QS79" s="172"/>
      <c r="QT79" s="172"/>
      <c r="QU79" s="172"/>
      <c r="QV79" s="172"/>
      <c r="QW79" s="172"/>
      <c r="QX79" s="172"/>
      <c r="QY79" s="172"/>
      <c r="QZ79" s="172"/>
      <c r="RA79" s="172"/>
      <c r="RB79" s="172"/>
      <c r="RC79" s="172"/>
      <c r="RD79" s="172"/>
      <c r="RE79" s="172"/>
      <c r="RF79" s="172"/>
      <c r="RG79" s="172"/>
      <c r="RH79" s="172"/>
      <c r="RI79" s="172"/>
      <c r="RJ79" s="172"/>
      <c r="RK79" s="172"/>
      <c r="RL79" s="172"/>
      <c r="RM79" s="172"/>
      <c r="RN79" s="172"/>
      <c r="RO79" s="172"/>
      <c r="RP79" s="172"/>
      <c r="RQ79" s="172"/>
      <c r="RR79" s="172"/>
      <c r="RS79" s="172"/>
      <c r="RT79" s="172"/>
      <c r="RU79" s="172"/>
      <c r="RV79" s="172"/>
      <c r="RW79" s="172"/>
      <c r="RX79" s="172"/>
      <c r="RY79" s="172"/>
      <c r="RZ79" s="172"/>
      <c r="SA79" s="172"/>
      <c r="SB79" s="172"/>
      <c r="SC79" s="172"/>
      <c r="SD79" s="172"/>
      <c r="SE79" s="172"/>
      <c r="SF79" s="172"/>
      <c r="SG79" s="172"/>
      <c r="SH79" s="172"/>
      <c r="SI79" s="172"/>
      <c r="SJ79" s="172"/>
      <c r="SK79" s="172"/>
      <c r="SL79" s="172"/>
      <c r="SM79" s="172"/>
      <c r="SN79" s="172"/>
      <c r="SO79" s="172"/>
      <c r="SP79" s="172"/>
      <c r="SQ79" s="172"/>
      <c r="SR79" s="172"/>
      <c r="SS79" s="172"/>
      <c r="ST79" s="172"/>
      <c r="SU79" s="172"/>
      <c r="SV79" s="172"/>
      <c r="SW79" s="172"/>
      <c r="SX79" s="172"/>
      <c r="SY79" s="172"/>
      <c r="SZ79" s="172"/>
      <c r="TA79" s="172"/>
      <c r="TB79" s="172"/>
      <c r="TC79" s="172"/>
      <c r="TD79" s="172"/>
      <c r="TE79" s="172"/>
      <c r="TF79" s="172"/>
      <c r="TG79" s="172"/>
      <c r="TH79" s="172"/>
      <c r="TI79" s="172"/>
      <c r="TJ79" s="172"/>
      <c r="TK79" s="172"/>
      <c r="TL79" s="172"/>
      <c r="TM79" s="172"/>
      <c r="TN79" s="172"/>
      <c r="TO79" s="172"/>
      <c r="TP79" s="172"/>
      <c r="TQ79" s="172"/>
      <c r="TR79" s="172"/>
      <c r="TS79" s="172"/>
      <c r="TT79" s="172"/>
      <c r="TU79" s="172"/>
      <c r="TV79" s="172"/>
      <c r="TW79" s="172"/>
      <c r="TX79" s="172"/>
      <c r="TY79" s="172"/>
      <c r="TZ79" s="172"/>
      <c r="UA79" s="172"/>
      <c r="UB79" s="172"/>
      <c r="UC79" s="172"/>
      <c r="UD79" s="172"/>
      <c r="UE79" s="172"/>
      <c r="UF79" s="172"/>
      <c r="UG79" s="172"/>
      <c r="UH79" s="172"/>
      <c r="UI79" s="172"/>
      <c r="UJ79" s="172"/>
      <c r="UK79" s="172"/>
      <c r="UL79" s="172"/>
      <c r="UM79" s="172"/>
      <c r="UN79" s="172"/>
      <c r="UO79" s="172"/>
      <c r="UP79" s="172"/>
      <c r="UQ79" s="172"/>
      <c r="UR79" s="172"/>
      <c r="US79" s="172"/>
      <c r="UT79" s="172"/>
      <c r="UU79" s="172"/>
      <c r="UV79" s="172"/>
      <c r="UW79" s="172"/>
      <c r="UX79" s="172"/>
      <c r="UY79" s="172"/>
      <c r="UZ79" s="172"/>
      <c r="VA79" s="172"/>
      <c r="VB79" s="172"/>
      <c r="VC79" s="172"/>
      <c r="VD79" s="172"/>
      <c r="VE79" s="172"/>
      <c r="VF79" s="172"/>
      <c r="VG79" s="172"/>
      <c r="VH79" s="172"/>
      <c r="VI79" s="172"/>
      <c r="VJ79" s="172"/>
      <c r="VK79" s="172"/>
      <c r="VL79" s="172"/>
      <c r="VM79" s="172"/>
      <c r="VN79" s="172"/>
      <c r="VO79" s="172"/>
      <c r="VP79" s="172"/>
      <c r="VQ79" s="172"/>
      <c r="VR79" s="172"/>
      <c r="VS79" s="172"/>
      <c r="VT79" s="172"/>
      <c r="VU79" s="172"/>
      <c r="VV79" s="172"/>
      <c r="VW79" s="172"/>
      <c r="VX79" s="172"/>
      <c r="VY79" s="172"/>
      <c r="VZ79" s="172"/>
      <c r="WA79" s="172"/>
      <c r="WB79" s="172"/>
      <c r="WC79" s="172"/>
      <c r="WD79" s="172"/>
      <c r="WE79" s="172"/>
      <c r="WF79" s="172"/>
      <c r="WG79" s="172"/>
      <c r="WH79" s="172"/>
      <c r="WI79" s="172"/>
      <c r="WJ79" s="172"/>
      <c r="WK79" s="172"/>
      <c r="WL79" s="172"/>
      <c r="WM79" s="172"/>
      <c r="WN79" s="172"/>
      <c r="WO79" s="172"/>
      <c r="WP79" s="172"/>
      <c r="WQ79" s="172"/>
      <c r="WR79" s="172"/>
      <c r="WS79" s="172"/>
      <c r="WT79" s="172"/>
      <c r="WU79" s="172"/>
      <c r="WV79" s="172"/>
      <c r="WW79" s="172"/>
      <c r="WX79" s="172"/>
      <c r="WY79" s="172"/>
      <c r="WZ79" s="172"/>
      <c r="XA79" s="172"/>
      <c r="XB79" s="172"/>
      <c r="XC79" s="172"/>
      <c r="XD79" s="172"/>
      <c r="XE79" s="172"/>
      <c r="XF79" s="172"/>
      <c r="XG79" s="172"/>
      <c r="XH79" s="172"/>
      <c r="XI79" s="172"/>
      <c r="XJ79" s="172"/>
      <c r="XK79" s="172"/>
      <c r="XL79" s="172"/>
      <c r="XM79" s="172"/>
      <c r="XN79" s="172"/>
      <c r="XO79" s="172"/>
      <c r="XP79" s="172"/>
      <c r="XQ79" s="172"/>
      <c r="XR79" s="172"/>
      <c r="XS79" s="172"/>
      <c r="XT79" s="172"/>
      <c r="XU79" s="172"/>
      <c r="XV79" s="172"/>
      <c r="XW79" s="172"/>
      <c r="XX79" s="172"/>
      <c r="XY79" s="172"/>
      <c r="XZ79" s="172"/>
      <c r="YA79" s="172"/>
      <c r="YB79" s="172"/>
      <c r="YC79" s="172"/>
      <c r="YD79" s="172"/>
      <c r="YE79" s="172"/>
      <c r="YF79" s="172"/>
      <c r="YG79" s="172"/>
      <c r="YH79" s="172"/>
      <c r="YI79" s="172"/>
      <c r="YJ79" s="172"/>
      <c r="YK79" s="172"/>
      <c r="YL79" s="172"/>
      <c r="YM79" s="172"/>
      <c r="YN79" s="172"/>
      <c r="YO79" s="172"/>
      <c r="YP79" s="172"/>
      <c r="YQ79" s="172"/>
      <c r="YR79" s="172"/>
      <c r="YS79" s="172"/>
      <c r="YT79" s="172"/>
      <c r="YU79" s="172"/>
      <c r="YV79" s="172"/>
      <c r="YW79" s="172"/>
      <c r="YX79" s="172"/>
      <c r="YY79" s="172"/>
      <c r="YZ79" s="172"/>
      <c r="ZA79" s="172"/>
      <c r="ZB79" s="172"/>
      <c r="ZC79" s="172"/>
      <c r="ZD79" s="172"/>
      <c r="ZE79" s="172"/>
      <c r="ZF79" s="172"/>
      <c r="ZG79" s="172"/>
      <c r="ZH79" s="172"/>
      <c r="ZI79" s="172"/>
      <c r="ZJ79" s="172"/>
      <c r="ZK79" s="172"/>
      <c r="ZL79" s="172"/>
      <c r="ZM79" s="172"/>
      <c r="ZN79" s="172"/>
      <c r="ZO79" s="172"/>
      <c r="ZP79" s="172"/>
      <c r="ZQ79" s="172"/>
      <c r="ZR79" s="172"/>
      <c r="ZS79" s="172"/>
      <c r="ZT79" s="172"/>
      <c r="ZU79" s="172"/>
      <c r="ZV79" s="172"/>
      <c r="ZW79" s="172"/>
      <c r="ZX79" s="172"/>
      <c r="ZY79" s="172"/>
      <c r="ZZ79" s="172"/>
      <c r="AAA79" s="172"/>
      <c r="AAB79" s="172"/>
      <c r="AAC79" s="172"/>
      <c r="AAD79" s="172"/>
      <c r="AAE79" s="172"/>
      <c r="AAF79" s="172"/>
      <c r="AAG79" s="172"/>
      <c r="AAH79" s="172"/>
      <c r="AAI79" s="172"/>
      <c r="AAJ79" s="172"/>
      <c r="AAK79" s="172"/>
      <c r="AAL79" s="172"/>
      <c r="AAM79" s="172"/>
      <c r="AAN79" s="172"/>
      <c r="AAO79" s="172"/>
      <c r="AAP79" s="172"/>
      <c r="AAQ79" s="172"/>
      <c r="AAR79" s="172"/>
      <c r="AAS79" s="172"/>
      <c r="AAT79" s="172"/>
      <c r="AAU79" s="172"/>
      <c r="AAV79" s="172"/>
      <c r="AAW79" s="172"/>
      <c r="AAX79" s="172"/>
      <c r="AAY79" s="172"/>
      <c r="AAZ79" s="172"/>
      <c r="ABA79" s="172"/>
      <c r="ABB79" s="172"/>
      <c r="ABC79" s="172"/>
      <c r="ABD79" s="172"/>
      <c r="ABE79" s="172"/>
      <c r="ABF79" s="172"/>
      <c r="ABG79" s="172"/>
      <c r="ABH79" s="172"/>
      <c r="ABI79" s="172"/>
      <c r="ABJ79" s="172"/>
      <c r="ABK79" s="172"/>
      <c r="ABL79" s="172"/>
      <c r="ABM79" s="172"/>
      <c r="ABN79" s="172"/>
      <c r="ABO79" s="172"/>
      <c r="ABP79" s="172"/>
      <c r="ABQ79" s="172"/>
      <c r="ABR79" s="172"/>
      <c r="ABS79" s="172"/>
      <c r="ABT79" s="172"/>
      <c r="ABU79" s="172"/>
      <c r="ABV79" s="172"/>
      <c r="ABW79" s="172"/>
      <c r="ABX79" s="172"/>
      <c r="ABY79" s="172"/>
      <c r="ABZ79" s="172"/>
      <c r="ACA79" s="172"/>
      <c r="ACB79" s="172"/>
      <c r="ACC79" s="172"/>
      <c r="ACD79" s="172"/>
      <c r="ACE79" s="172"/>
      <c r="ACF79" s="172"/>
      <c r="ACG79" s="172"/>
      <c r="ACH79" s="172"/>
      <c r="ACI79" s="172"/>
      <c r="ACJ79" s="172"/>
      <c r="ACK79" s="172"/>
      <c r="ACL79" s="172"/>
      <c r="ACM79" s="172"/>
      <c r="ACN79" s="172"/>
      <c r="ACO79" s="172"/>
      <c r="ACP79" s="172"/>
      <c r="ACQ79" s="172"/>
      <c r="ACR79" s="172"/>
      <c r="ACS79" s="172"/>
      <c r="ACT79" s="172"/>
      <c r="ACU79" s="172"/>
      <c r="ACV79" s="172"/>
      <c r="ACW79" s="172"/>
      <c r="ACX79" s="172"/>
      <c r="ACY79" s="172"/>
      <c r="ACZ79" s="172"/>
      <c r="ADA79" s="172"/>
      <c r="ADB79" s="172"/>
      <c r="ADC79" s="172"/>
      <c r="ADD79" s="172"/>
      <c r="ADE79" s="172"/>
      <c r="ADF79" s="172"/>
      <c r="ADG79" s="172"/>
      <c r="ADH79" s="172"/>
      <c r="ADI79" s="172"/>
      <c r="ADJ79" s="172"/>
      <c r="ADK79" s="172"/>
      <c r="ADL79" s="172"/>
      <c r="ADM79" s="172"/>
      <c r="ADN79" s="172"/>
      <c r="ADO79" s="172"/>
      <c r="ADP79" s="172"/>
      <c r="ADQ79" s="172"/>
      <c r="ADR79" s="172"/>
      <c r="ADS79" s="172"/>
      <c r="ADT79" s="172"/>
      <c r="ADU79" s="172"/>
      <c r="ADV79" s="172"/>
      <c r="ADW79" s="172"/>
      <c r="ADX79" s="172"/>
      <c r="ADY79" s="172"/>
      <c r="ADZ79" s="172"/>
      <c r="AEA79" s="172"/>
      <c r="AEB79" s="172"/>
      <c r="AEC79" s="172"/>
      <c r="AED79" s="172"/>
      <c r="AEE79" s="172"/>
      <c r="AEF79" s="172"/>
      <c r="AEG79" s="172"/>
      <c r="AEH79" s="172"/>
      <c r="AEI79" s="172"/>
      <c r="AEJ79" s="172"/>
      <c r="AEK79" s="172"/>
      <c r="AEL79" s="172"/>
      <c r="AEM79" s="172"/>
      <c r="AEN79" s="172"/>
      <c r="AEO79" s="172"/>
      <c r="AEP79" s="172"/>
      <c r="AEQ79" s="172"/>
      <c r="AER79" s="172"/>
      <c r="AES79" s="172"/>
      <c r="AET79" s="172"/>
      <c r="AEU79" s="172"/>
      <c r="AEV79" s="172"/>
      <c r="AEW79" s="172"/>
      <c r="AEX79" s="172"/>
      <c r="AEY79" s="172"/>
      <c r="AEZ79" s="172"/>
      <c r="AFA79" s="172"/>
      <c r="AFB79" s="172"/>
      <c r="AFC79" s="172"/>
      <c r="AFD79" s="172"/>
      <c r="AFE79" s="172"/>
      <c r="AFF79" s="172"/>
      <c r="AFG79" s="172"/>
      <c r="AFH79" s="172"/>
      <c r="AFI79" s="172"/>
      <c r="AFJ79" s="172"/>
      <c r="AFK79" s="172"/>
      <c r="AFL79" s="172"/>
      <c r="AFM79" s="172"/>
      <c r="AFN79" s="172"/>
      <c r="AFO79" s="172"/>
      <c r="AFP79" s="172"/>
      <c r="AFQ79" s="172"/>
      <c r="AFR79" s="172"/>
      <c r="AFS79" s="172"/>
      <c r="AFT79" s="172"/>
      <c r="AFU79" s="172"/>
      <c r="AFV79" s="172"/>
      <c r="AFW79" s="172"/>
      <c r="AFX79" s="172"/>
      <c r="AFY79" s="172"/>
      <c r="AFZ79" s="172"/>
      <c r="AGA79" s="172"/>
      <c r="AGB79" s="172"/>
      <c r="AGC79" s="172"/>
      <c r="AGD79" s="172"/>
      <c r="AGE79" s="172"/>
      <c r="AGF79" s="172"/>
      <c r="AGG79" s="172"/>
      <c r="AGH79" s="172"/>
      <c r="AGI79" s="172"/>
      <c r="AGJ79" s="172"/>
      <c r="AGK79" s="172"/>
      <c r="AGL79" s="172"/>
      <c r="AGM79" s="172"/>
      <c r="AGN79" s="172"/>
      <c r="AGO79" s="172"/>
      <c r="AGP79" s="172"/>
      <c r="AGQ79" s="172"/>
      <c r="AGR79" s="172"/>
      <c r="AGS79" s="172"/>
      <c r="AGT79" s="172"/>
      <c r="AGU79" s="172"/>
      <c r="AGV79" s="172"/>
      <c r="AGW79" s="172"/>
      <c r="AGX79" s="172"/>
      <c r="AGY79" s="172"/>
      <c r="AGZ79" s="172"/>
      <c r="AHA79" s="172"/>
      <c r="AHB79" s="172"/>
      <c r="AHC79" s="172"/>
      <c r="AHD79" s="172"/>
      <c r="AHE79" s="172"/>
      <c r="AHF79" s="172"/>
      <c r="AHG79" s="172"/>
      <c r="AHH79" s="172"/>
      <c r="AHI79" s="172"/>
      <c r="AHJ79" s="172"/>
      <c r="AHK79" s="172"/>
      <c r="AHL79" s="172"/>
      <c r="AHM79" s="172"/>
      <c r="AHN79" s="172"/>
      <c r="AHO79" s="172"/>
      <c r="AHP79" s="172"/>
      <c r="AHQ79" s="172"/>
      <c r="AHR79" s="172"/>
      <c r="AHS79" s="172"/>
      <c r="AHT79" s="172"/>
      <c r="AHU79" s="172"/>
      <c r="AHV79" s="172"/>
      <c r="AHW79" s="172"/>
      <c r="AHX79" s="172"/>
      <c r="AHY79" s="172"/>
      <c r="AHZ79" s="172"/>
      <c r="AIA79" s="172"/>
      <c r="AIB79" s="172"/>
      <c r="AIC79" s="172"/>
      <c r="AID79" s="172"/>
      <c r="AIE79" s="172"/>
      <c r="AIF79" s="172"/>
      <c r="AIG79" s="172"/>
      <c r="AIH79" s="172"/>
      <c r="AII79" s="172"/>
      <c r="AIJ79" s="172"/>
      <c r="AIK79" s="172"/>
      <c r="AIL79" s="172"/>
      <c r="AIM79" s="172"/>
      <c r="AIN79" s="172"/>
      <c r="AIO79" s="172"/>
      <c r="AIP79" s="172"/>
      <c r="AIQ79" s="172"/>
      <c r="AIR79" s="172"/>
      <c r="AIS79" s="172"/>
      <c r="AIT79" s="172"/>
      <c r="AIU79" s="172"/>
      <c r="AIV79" s="172"/>
      <c r="AIW79" s="172"/>
      <c r="AIX79" s="172"/>
      <c r="AIY79" s="172"/>
      <c r="AIZ79" s="172"/>
      <c r="AJA79" s="172"/>
      <c r="AJB79" s="172"/>
      <c r="AJC79" s="172"/>
      <c r="AJD79" s="172"/>
      <c r="AJE79" s="172"/>
      <c r="AJF79" s="172"/>
      <c r="AJG79" s="172"/>
      <c r="AJH79" s="172"/>
      <c r="AJI79" s="172"/>
      <c r="AJJ79" s="172"/>
      <c r="AJK79" s="172"/>
      <c r="AJL79" s="172"/>
      <c r="AJM79" s="172"/>
      <c r="AJN79" s="172"/>
      <c r="AJO79" s="172"/>
      <c r="AJP79" s="172"/>
      <c r="AJQ79" s="172"/>
      <c r="AJR79" s="172"/>
      <c r="AJS79" s="172"/>
      <c r="AJT79" s="172"/>
      <c r="AJU79" s="172"/>
      <c r="AJV79" s="172"/>
      <c r="AJW79" s="172"/>
      <c r="AJX79" s="172"/>
      <c r="AJY79" s="172"/>
      <c r="AJZ79" s="172"/>
      <c r="AKA79" s="172"/>
      <c r="AKB79" s="172"/>
      <c r="AKC79" s="172"/>
      <c r="AKD79" s="172"/>
      <c r="AKE79" s="172"/>
      <c r="AKF79" s="172"/>
      <c r="AKG79" s="172"/>
      <c r="AKH79" s="172"/>
      <c r="AKI79" s="172"/>
      <c r="AKJ79" s="172"/>
      <c r="AKK79" s="172"/>
      <c r="AKL79" s="172"/>
      <c r="AKM79" s="172"/>
      <c r="AKN79" s="172"/>
      <c r="AKO79" s="172"/>
      <c r="AKP79" s="172"/>
      <c r="AKQ79" s="172"/>
      <c r="AKR79" s="172"/>
      <c r="AKS79" s="172"/>
      <c r="AKT79" s="172"/>
      <c r="AKU79" s="172"/>
      <c r="AKV79" s="172"/>
      <c r="AKW79" s="172"/>
      <c r="AKX79" s="172"/>
      <c r="AKY79" s="172"/>
      <c r="AKZ79" s="172"/>
      <c r="ALA79" s="172"/>
      <c r="ALB79" s="172"/>
      <c r="ALC79" s="172"/>
      <c r="ALD79" s="172"/>
      <c r="ALE79" s="172"/>
      <c r="ALF79" s="172"/>
      <c r="ALG79" s="172"/>
      <c r="ALH79" s="172"/>
      <c r="ALI79" s="172"/>
      <c r="ALJ79" s="172"/>
      <c r="ALK79" s="172"/>
      <c r="ALL79" s="172"/>
      <c r="ALM79" s="172"/>
      <c r="ALN79" s="172"/>
      <c r="ALO79" s="172"/>
      <c r="ALP79" s="172"/>
      <c r="ALQ79" s="172"/>
      <c r="ALR79" s="172"/>
      <c r="ALS79" s="172"/>
      <c r="ALT79" s="172"/>
      <c r="ALU79" s="172"/>
      <c r="ALV79" s="172"/>
      <c r="ALW79" s="172"/>
      <c r="ALX79" s="172"/>
      <c r="ALY79" s="172"/>
      <c r="ALZ79" s="172"/>
      <c r="AMA79" s="172"/>
      <c r="AMB79" s="172"/>
      <c r="AMC79" s="172"/>
      <c r="AMD79" s="172"/>
      <c r="AME79" s="172"/>
      <c r="AMF79" s="172"/>
      <c r="AMG79" s="172"/>
      <c r="AMH79" s="172"/>
      <c r="AMI79" s="172"/>
      <c r="AMJ79" s="172"/>
      <c r="AMK79" s="172"/>
      <c r="AML79" s="172"/>
      <c r="AMM79" s="172"/>
      <c r="AMN79" s="172"/>
      <c r="AMO79" s="172"/>
      <c r="AMP79" s="172"/>
      <c r="AMQ79" s="172"/>
      <c r="AMR79" s="172"/>
      <c r="AMS79" s="172"/>
      <c r="AMT79" s="172"/>
      <c r="AMU79" s="172"/>
      <c r="AMV79" s="172"/>
      <c r="AMW79" s="172"/>
      <c r="AMX79" s="172"/>
      <c r="AMY79" s="172"/>
      <c r="AMZ79" s="172"/>
      <c r="ANA79" s="172"/>
      <c r="ANB79" s="172"/>
      <c r="ANC79" s="172"/>
      <c r="AND79" s="172"/>
      <c r="ANE79" s="172"/>
      <c r="ANF79" s="172"/>
      <c r="ANG79" s="172"/>
      <c r="ANH79" s="172"/>
      <c r="ANI79" s="172"/>
      <c r="ANJ79" s="172"/>
      <c r="ANK79" s="172"/>
      <c r="ANL79" s="172"/>
      <c r="ANM79" s="172"/>
      <c r="ANN79" s="172"/>
      <c r="ANO79" s="172"/>
      <c r="ANP79" s="172"/>
      <c r="ANQ79" s="172"/>
      <c r="ANR79" s="172"/>
      <c r="ANS79" s="172"/>
      <c r="ANT79" s="172"/>
      <c r="ANU79" s="172"/>
      <c r="ANV79" s="172"/>
      <c r="ANW79" s="172"/>
      <c r="ANX79" s="172"/>
      <c r="ANY79" s="172"/>
      <c r="ANZ79" s="172"/>
      <c r="AOA79" s="172"/>
      <c r="AOB79" s="172"/>
      <c r="AOC79" s="172"/>
      <c r="AOD79" s="172"/>
      <c r="AOE79" s="172"/>
      <c r="AOF79" s="172"/>
      <c r="AOG79" s="172"/>
      <c r="AOH79" s="172"/>
      <c r="AOI79" s="172"/>
      <c r="AOJ79" s="172"/>
      <c r="AOK79" s="172"/>
      <c r="AOL79" s="172"/>
      <c r="AOM79" s="172"/>
      <c r="AON79" s="172"/>
      <c r="AOO79" s="172"/>
      <c r="AOP79" s="172"/>
      <c r="AOQ79" s="172"/>
      <c r="AOR79" s="172"/>
      <c r="AOS79" s="172"/>
      <c r="AOT79" s="172"/>
      <c r="AOU79" s="172"/>
      <c r="AOV79" s="172"/>
      <c r="AOW79" s="172"/>
      <c r="AOX79" s="172"/>
      <c r="AOY79" s="172"/>
      <c r="AOZ79" s="172"/>
      <c r="APA79" s="172"/>
      <c r="APB79" s="172"/>
      <c r="APC79" s="172"/>
      <c r="APD79" s="172"/>
      <c r="APE79" s="172"/>
      <c r="APF79" s="172"/>
      <c r="APG79" s="172"/>
      <c r="APH79" s="172"/>
      <c r="API79" s="172"/>
      <c r="APJ79" s="172"/>
      <c r="APK79" s="172"/>
      <c r="APL79" s="172"/>
      <c r="APM79" s="172"/>
      <c r="APN79" s="172"/>
      <c r="APO79" s="172"/>
      <c r="APP79" s="172"/>
      <c r="APQ79" s="172"/>
      <c r="APR79" s="172"/>
      <c r="APS79" s="172"/>
      <c r="APT79" s="172"/>
      <c r="APU79" s="172"/>
      <c r="APV79" s="172"/>
      <c r="APW79" s="172"/>
      <c r="APX79" s="172"/>
      <c r="APY79" s="172"/>
      <c r="APZ79" s="172"/>
      <c r="AQA79" s="172"/>
      <c r="AQB79" s="172"/>
      <c r="AQC79" s="172"/>
      <c r="AQD79" s="172"/>
      <c r="AQE79" s="172"/>
      <c r="AQF79" s="172"/>
      <c r="AQG79" s="172"/>
      <c r="AQH79" s="172"/>
      <c r="AQI79" s="172"/>
      <c r="AQJ79" s="172"/>
      <c r="AQK79" s="172"/>
      <c r="AQL79" s="172"/>
      <c r="AQM79" s="172"/>
      <c r="AQN79" s="172"/>
      <c r="AQO79" s="172"/>
      <c r="AQP79" s="172"/>
      <c r="AQQ79" s="172"/>
      <c r="AQR79" s="172"/>
      <c r="AQS79" s="172"/>
      <c r="AQT79" s="172"/>
      <c r="AQU79" s="172"/>
      <c r="AQV79" s="172"/>
      <c r="AQW79" s="172"/>
      <c r="AQX79" s="172"/>
      <c r="AQY79" s="172"/>
      <c r="AQZ79" s="172"/>
      <c r="ARA79" s="172"/>
      <c r="ARB79" s="172"/>
      <c r="ARC79" s="172"/>
      <c r="ARD79" s="172"/>
      <c r="ARE79" s="172"/>
      <c r="ARF79" s="172"/>
      <c r="ARG79" s="172"/>
      <c r="ARH79" s="172"/>
      <c r="ARI79" s="172"/>
      <c r="ARJ79" s="172"/>
      <c r="ARK79" s="172"/>
      <c r="ARL79" s="172"/>
      <c r="ARM79" s="172"/>
      <c r="ARN79" s="172"/>
      <c r="ARO79" s="172"/>
      <c r="ARP79" s="172"/>
      <c r="ARQ79" s="172"/>
      <c r="ARR79" s="172"/>
      <c r="ARS79" s="172"/>
      <c r="ART79" s="172"/>
      <c r="ARU79" s="172"/>
      <c r="ARV79" s="172"/>
      <c r="ARW79" s="172"/>
      <c r="ARX79" s="172"/>
      <c r="ARY79" s="172"/>
      <c r="ARZ79" s="172"/>
      <c r="ASA79" s="172"/>
      <c r="ASB79" s="172"/>
      <c r="ASC79" s="172"/>
      <c r="ASD79" s="172"/>
      <c r="ASE79" s="172"/>
      <c r="ASF79" s="172"/>
      <c r="ASG79" s="172"/>
      <c r="ASH79" s="172"/>
      <c r="ASI79" s="172"/>
      <c r="ASJ79" s="172"/>
      <c r="ASK79" s="172"/>
      <c r="ASL79" s="172"/>
      <c r="ASM79" s="172"/>
      <c r="ASN79" s="172"/>
      <c r="ASO79" s="172"/>
      <c r="ASP79" s="172"/>
      <c r="ASQ79" s="172"/>
      <c r="ASR79" s="172"/>
      <c r="ASS79" s="172"/>
      <c r="AST79" s="172"/>
      <c r="ASU79" s="172"/>
      <c r="ASV79" s="172"/>
      <c r="ASW79" s="172"/>
      <c r="ASX79" s="172"/>
      <c r="ASY79" s="172"/>
      <c r="ASZ79" s="172"/>
      <c r="ATA79" s="172"/>
      <c r="ATB79" s="172"/>
      <c r="ATC79" s="172"/>
      <c r="ATD79" s="172"/>
      <c r="ATE79" s="172"/>
      <c r="ATF79" s="172"/>
      <c r="ATG79" s="172"/>
      <c r="ATH79" s="172"/>
      <c r="ATI79" s="172"/>
      <c r="ATJ79" s="172"/>
      <c r="ATK79" s="172"/>
      <c r="ATL79" s="172"/>
      <c r="ATM79" s="172"/>
      <c r="ATN79" s="172"/>
      <c r="ATO79" s="172"/>
      <c r="ATP79" s="172"/>
      <c r="ATQ79" s="172"/>
      <c r="ATR79" s="172"/>
      <c r="ATS79" s="172"/>
      <c r="ATT79" s="172"/>
      <c r="ATU79" s="172"/>
      <c r="ATV79" s="172"/>
      <c r="ATW79" s="172"/>
      <c r="ATX79" s="172"/>
      <c r="ATY79" s="172"/>
      <c r="ATZ79" s="172"/>
      <c r="AUA79" s="172"/>
      <c r="AUB79" s="172"/>
      <c r="AUC79" s="172"/>
      <c r="AUD79" s="172"/>
      <c r="AUE79" s="172"/>
      <c r="AUF79" s="172"/>
      <c r="AUG79" s="172"/>
      <c r="AUH79" s="172"/>
      <c r="AUI79" s="172"/>
      <c r="AUJ79" s="172"/>
      <c r="AUK79" s="172"/>
      <c r="AUL79" s="172"/>
      <c r="AUM79" s="172"/>
      <c r="AUN79" s="172"/>
      <c r="AUO79" s="172"/>
      <c r="AUP79" s="172"/>
      <c r="AUQ79" s="172"/>
      <c r="AUR79" s="172"/>
      <c r="AUS79" s="172"/>
      <c r="AUT79" s="172"/>
      <c r="AUU79" s="172"/>
      <c r="AUV79" s="172"/>
      <c r="AUW79" s="172"/>
      <c r="AUX79" s="172"/>
      <c r="AUY79" s="172"/>
      <c r="AUZ79" s="172"/>
      <c r="AVA79" s="172"/>
      <c r="AVB79" s="172"/>
      <c r="AVC79" s="172"/>
      <c r="AVD79" s="172"/>
      <c r="AVE79" s="172"/>
      <c r="AVF79" s="172"/>
      <c r="AVG79" s="172"/>
      <c r="AVH79" s="172"/>
      <c r="AVI79" s="172"/>
      <c r="AVJ79" s="172"/>
      <c r="AVK79" s="172"/>
      <c r="AVL79" s="172"/>
      <c r="AVM79" s="172"/>
      <c r="AVN79" s="172"/>
      <c r="AVO79" s="172"/>
      <c r="AVP79" s="172"/>
      <c r="AVQ79" s="172"/>
      <c r="AVR79" s="172"/>
      <c r="AVS79" s="172"/>
      <c r="AVT79" s="172"/>
      <c r="AVU79" s="172"/>
      <c r="AVV79" s="172"/>
      <c r="AVW79" s="172"/>
      <c r="AVX79" s="172"/>
      <c r="AVY79" s="172"/>
      <c r="AVZ79" s="172"/>
      <c r="AWA79" s="172"/>
      <c r="AWB79" s="172"/>
      <c r="AWC79" s="172"/>
      <c r="AWD79" s="172"/>
      <c r="AWE79" s="172"/>
      <c r="AWF79" s="172"/>
      <c r="AWG79" s="172"/>
      <c r="AWH79" s="172"/>
      <c r="AWI79" s="172"/>
      <c r="AWJ79" s="172"/>
      <c r="AWK79" s="172"/>
      <c r="AWL79" s="172"/>
      <c r="AWM79" s="172"/>
      <c r="AWN79" s="172"/>
      <c r="AWO79" s="172"/>
      <c r="AWP79" s="172"/>
      <c r="AWQ79" s="172"/>
      <c r="AWR79" s="172"/>
      <c r="AWS79" s="172"/>
      <c r="AWT79" s="172"/>
      <c r="AWU79" s="172"/>
      <c r="AWV79" s="172"/>
      <c r="AWW79" s="172"/>
      <c r="AWX79" s="172"/>
      <c r="AWY79" s="172"/>
      <c r="AWZ79" s="172"/>
      <c r="AXA79" s="172"/>
      <c r="AXB79" s="172"/>
      <c r="AXC79" s="172"/>
      <c r="AXD79" s="172"/>
      <c r="AXE79" s="172"/>
      <c r="AXF79" s="172"/>
      <c r="AXG79" s="172"/>
      <c r="AXH79" s="172"/>
      <c r="AXI79" s="172"/>
      <c r="AXJ79" s="172"/>
      <c r="AXK79" s="172"/>
      <c r="AXL79" s="172"/>
      <c r="AXM79" s="172"/>
      <c r="AXN79" s="172"/>
      <c r="AXO79" s="172"/>
      <c r="AXP79" s="172"/>
      <c r="AXQ79" s="172"/>
      <c r="AXR79" s="172"/>
      <c r="AXS79" s="172"/>
      <c r="AXT79" s="172"/>
      <c r="AXU79" s="172"/>
      <c r="AXV79" s="172"/>
      <c r="AXW79" s="172"/>
      <c r="AXX79" s="172"/>
      <c r="AXY79" s="172"/>
      <c r="AXZ79" s="172"/>
      <c r="AYA79" s="172"/>
      <c r="AYB79" s="172"/>
      <c r="AYC79" s="172"/>
      <c r="AYD79" s="172"/>
      <c r="AYE79" s="172"/>
      <c r="AYF79" s="172"/>
      <c r="AYG79" s="172"/>
      <c r="AYH79" s="172"/>
      <c r="AYI79" s="172"/>
      <c r="AYJ79" s="172"/>
      <c r="AYK79" s="172"/>
      <c r="AYL79" s="172"/>
      <c r="AYM79" s="172"/>
      <c r="AYN79" s="172"/>
      <c r="AYO79" s="172"/>
      <c r="AYP79" s="172"/>
      <c r="AYQ79" s="172"/>
      <c r="AYR79" s="172"/>
      <c r="AYS79" s="172"/>
      <c r="AYT79" s="172"/>
      <c r="AYU79" s="172"/>
      <c r="AYV79" s="172"/>
      <c r="AYW79" s="172"/>
      <c r="AYX79" s="172"/>
      <c r="AYY79" s="172"/>
      <c r="AYZ79" s="172"/>
      <c r="AZA79" s="172"/>
      <c r="AZB79" s="172"/>
      <c r="AZC79" s="172"/>
      <c r="AZD79" s="172"/>
      <c r="AZE79" s="172"/>
      <c r="AZF79" s="172"/>
      <c r="AZG79" s="172"/>
      <c r="AZH79" s="172"/>
      <c r="AZI79" s="172"/>
      <c r="AZJ79" s="172"/>
      <c r="AZK79" s="172"/>
      <c r="AZL79" s="172"/>
      <c r="AZM79" s="172"/>
      <c r="AZN79" s="172"/>
      <c r="AZO79" s="172"/>
      <c r="AZP79" s="172"/>
      <c r="AZQ79" s="172"/>
      <c r="AZR79" s="172"/>
      <c r="AZS79" s="172"/>
      <c r="AZT79" s="172"/>
      <c r="AZU79" s="172"/>
      <c r="AZV79" s="172"/>
      <c r="AZW79" s="172"/>
      <c r="AZX79" s="172"/>
      <c r="AZY79" s="172"/>
      <c r="AZZ79" s="172"/>
      <c r="BAA79" s="172"/>
      <c r="BAB79" s="172"/>
      <c r="BAC79" s="172"/>
      <c r="BAD79" s="172"/>
      <c r="BAE79" s="172"/>
      <c r="BAF79" s="172"/>
      <c r="BAG79" s="172"/>
      <c r="BAH79" s="172"/>
      <c r="BAI79" s="172"/>
      <c r="BAJ79" s="172"/>
      <c r="BAK79" s="172"/>
      <c r="BAL79" s="172"/>
      <c r="BAM79" s="172"/>
      <c r="BAN79" s="172"/>
      <c r="BAO79" s="172"/>
      <c r="BAP79" s="172"/>
      <c r="BAQ79" s="172"/>
      <c r="BAR79" s="172"/>
      <c r="BAS79" s="172"/>
      <c r="BAT79" s="172"/>
      <c r="BAU79" s="172"/>
      <c r="BAV79" s="172"/>
      <c r="BAW79" s="172"/>
      <c r="BAX79" s="172"/>
      <c r="BAY79" s="172"/>
      <c r="BAZ79" s="172"/>
      <c r="BBA79" s="172"/>
      <c r="BBB79" s="172"/>
      <c r="BBC79" s="172"/>
      <c r="BBD79" s="172"/>
      <c r="BBE79" s="172"/>
      <c r="BBF79" s="172"/>
      <c r="BBG79" s="172"/>
      <c r="BBH79" s="172"/>
      <c r="BBI79" s="172"/>
      <c r="BBJ79" s="172"/>
      <c r="BBK79" s="172"/>
      <c r="BBL79" s="172"/>
      <c r="BBM79" s="172"/>
      <c r="BBN79" s="172"/>
      <c r="BBO79" s="172"/>
      <c r="BBP79" s="172"/>
      <c r="BBQ79" s="172"/>
      <c r="BBR79" s="172"/>
      <c r="BBS79" s="172"/>
      <c r="BBT79" s="172"/>
      <c r="BBU79" s="172"/>
      <c r="BBV79" s="172"/>
      <c r="BBW79" s="172"/>
      <c r="BBX79" s="172"/>
      <c r="BBY79" s="172"/>
      <c r="BBZ79" s="172"/>
      <c r="BCA79" s="172"/>
      <c r="BCB79" s="172"/>
      <c r="BCC79" s="172"/>
      <c r="BCD79" s="172"/>
      <c r="BCE79" s="172"/>
      <c r="BCF79" s="172"/>
      <c r="BCG79" s="172"/>
      <c r="BCH79" s="172"/>
      <c r="BCI79" s="172"/>
      <c r="BCJ79" s="172"/>
      <c r="BCK79" s="172"/>
      <c r="BCL79" s="172"/>
      <c r="BCM79" s="172"/>
      <c r="BCN79" s="172"/>
      <c r="BCO79" s="172"/>
      <c r="BCP79" s="172"/>
      <c r="BCQ79" s="172"/>
      <c r="BCR79" s="172"/>
      <c r="BCS79" s="172"/>
      <c r="BCT79" s="172"/>
      <c r="BCU79" s="172"/>
      <c r="BCV79" s="172"/>
      <c r="BCW79" s="172"/>
      <c r="BCX79" s="172"/>
      <c r="BCY79" s="172"/>
      <c r="BCZ79" s="172"/>
      <c r="BDA79" s="172"/>
      <c r="BDB79" s="172"/>
      <c r="BDC79" s="172"/>
      <c r="BDD79" s="172"/>
      <c r="BDE79" s="172"/>
      <c r="BDF79" s="172"/>
      <c r="BDG79" s="172"/>
      <c r="BDH79" s="172"/>
      <c r="BDI79" s="172"/>
      <c r="BDJ79" s="172"/>
      <c r="BDK79" s="172"/>
      <c r="BDL79" s="172"/>
      <c r="BDM79" s="172"/>
      <c r="BDN79" s="172"/>
      <c r="BDO79" s="172"/>
      <c r="BDP79" s="172"/>
      <c r="BDQ79" s="172"/>
      <c r="BDR79" s="172"/>
      <c r="BDS79" s="172"/>
      <c r="BDT79" s="172"/>
      <c r="BDU79" s="172"/>
      <c r="BDV79" s="172"/>
      <c r="BDW79" s="172"/>
      <c r="BDX79" s="172"/>
      <c r="BDY79" s="172"/>
      <c r="BDZ79" s="172"/>
      <c r="BEA79" s="172"/>
      <c r="BEB79" s="172"/>
      <c r="BEC79" s="172"/>
      <c r="BED79" s="172"/>
      <c r="BEE79" s="172"/>
      <c r="BEF79" s="172"/>
      <c r="BEG79" s="172"/>
      <c r="BEH79" s="172"/>
      <c r="BEI79" s="172"/>
      <c r="BEJ79" s="172"/>
      <c r="BEK79" s="172"/>
      <c r="BEL79" s="172"/>
      <c r="BEM79" s="172"/>
      <c r="BEN79" s="172"/>
      <c r="BEO79" s="172"/>
      <c r="BEP79" s="172"/>
      <c r="BEQ79" s="172"/>
      <c r="BER79" s="172"/>
      <c r="BES79" s="172"/>
      <c r="BET79" s="172"/>
      <c r="BEU79" s="172"/>
      <c r="BEV79" s="172"/>
      <c r="BEW79" s="172"/>
      <c r="BEX79" s="172"/>
      <c r="BEY79" s="172"/>
      <c r="BEZ79" s="172"/>
      <c r="BFA79" s="172"/>
      <c r="BFB79" s="172"/>
      <c r="BFC79" s="172"/>
      <c r="BFD79" s="172"/>
      <c r="BFE79" s="172"/>
      <c r="BFF79" s="172"/>
      <c r="BFG79" s="172"/>
      <c r="BFH79" s="172"/>
      <c r="BFI79" s="172"/>
      <c r="BFJ79" s="172"/>
      <c r="BFK79" s="172"/>
      <c r="BFL79" s="172"/>
      <c r="BFM79" s="172"/>
      <c r="BFN79" s="172"/>
      <c r="BFO79" s="172"/>
      <c r="BFP79" s="172"/>
      <c r="BFQ79" s="172"/>
      <c r="BFR79" s="172"/>
      <c r="BFS79" s="172"/>
      <c r="BFT79" s="172"/>
      <c r="BFU79" s="172"/>
      <c r="BFV79" s="172"/>
      <c r="BFW79" s="172"/>
      <c r="BFX79" s="172"/>
      <c r="BFY79" s="172"/>
      <c r="BFZ79" s="172"/>
      <c r="BGA79" s="172"/>
      <c r="BGB79" s="172"/>
      <c r="BGC79" s="172"/>
      <c r="BGD79" s="172"/>
      <c r="BGE79" s="172"/>
      <c r="BGF79" s="172"/>
      <c r="BGG79" s="172"/>
      <c r="BGH79" s="172"/>
      <c r="BGI79" s="172"/>
      <c r="BGJ79" s="172"/>
      <c r="BGK79" s="172"/>
      <c r="BGL79" s="172"/>
      <c r="BGM79" s="172"/>
      <c r="BGN79" s="172"/>
      <c r="BGO79" s="172"/>
      <c r="BGP79" s="172"/>
      <c r="BGQ79" s="172"/>
      <c r="BGR79" s="172"/>
      <c r="BGS79" s="172"/>
      <c r="BGT79" s="172"/>
      <c r="BGU79" s="172"/>
      <c r="BGV79" s="172"/>
      <c r="BGW79" s="172"/>
      <c r="BGX79" s="172"/>
      <c r="BGY79" s="172"/>
      <c r="BGZ79" s="172"/>
      <c r="BHA79" s="172"/>
      <c r="BHB79" s="172"/>
      <c r="BHC79" s="172"/>
      <c r="BHD79" s="172"/>
      <c r="BHE79" s="172"/>
      <c r="BHF79" s="172"/>
      <c r="BHG79" s="172"/>
      <c r="BHH79" s="172"/>
      <c r="BHI79" s="172"/>
      <c r="BHJ79" s="172"/>
      <c r="BHK79" s="172"/>
      <c r="BHL79" s="172"/>
      <c r="BHM79" s="172"/>
      <c r="BHN79" s="172"/>
      <c r="BHO79" s="172"/>
      <c r="BHP79" s="172"/>
      <c r="BHQ79" s="172"/>
      <c r="BHR79" s="172"/>
      <c r="BHS79" s="172"/>
      <c r="BHT79" s="172"/>
      <c r="BHU79" s="172"/>
      <c r="BHV79" s="172"/>
      <c r="BHW79" s="172"/>
      <c r="BHX79" s="172"/>
      <c r="BHY79" s="172"/>
      <c r="BHZ79" s="172"/>
      <c r="BIA79" s="172"/>
      <c r="BIB79" s="172"/>
      <c r="BIC79" s="172"/>
      <c r="BID79" s="172"/>
      <c r="BIE79" s="172"/>
      <c r="BIF79" s="172"/>
      <c r="BIG79" s="172"/>
      <c r="BIH79" s="172"/>
      <c r="BII79" s="172"/>
      <c r="BIJ79" s="172"/>
      <c r="BIK79" s="172"/>
      <c r="BIL79" s="172"/>
      <c r="BIM79" s="172"/>
      <c r="BIN79" s="172"/>
      <c r="BIO79" s="172"/>
      <c r="BIP79" s="172"/>
      <c r="BIQ79" s="172"/>
      <c r="BIR79" s="172"/>
      <c r="BIS79" s="172"/>
      <c r="BIT79" s="172"/>
      <c r="BIU79" s="172"/>
      <c r="BIV79" s="172"/>
      <c r="BIW79" s="172"/>
      <c r="BIX79" s="172"/>
      <c r="BIY79" s="172"/>
      <c r="BIZ79" s="172"/>
      <c r="BJA79" s="172"/>
      <c r="BJB79" s="172"/>
      <c r="BJC79" s="172"/>
      <c r="BJD79" s="172"/>
      <c r="BJE79" s="172"/>
      <c r="BJF79" s="172"/>
      <c r="BJG79" s="172"/>
      <c r="BJH79" s="172"/>
      <c r="BJI79" s="172"/>
      <c r="BJJ79" s="172"/>
      <c r="BJK79" s="172"/>
      <c r="BJL79" s="172"/>
      <c r="BJM79" s="172"/>
      <c r="BJN79" s="172"/>
      <c r="BJO79" s="172"/>
      <c r="BJP79" s="172"/>
      <c r="BJQ79" s="172"/>
      <c r="BJR79" s="172"/>
      <c r="BJS79" s="172"/>
      <c r="BJT79" s="172"/>
      <c r="BJU79" s="172"/>
      <c r="BJV79" s="172"/>
      <c r="BJW79" s="172"/>
      <c r="BJX79" s="172"/>
      <c r="BJY79" s="172"/>
      <c r="BJZ79" s="172"/>
      <c r="BKA79" s="172"/>
      <c r="BKB79" s="172"/>
      <c r="BKC79" s="172"/>
      <c r="BKD79" s="172"/>
      <c r="BKE79" s="172"/>
      <c r="BKF79" s="172"/>
      <c r="BKG79" s="172"/>
      <c r="BKH79" s="172"/>
      <c r="BKI79" s="172"/>
      <c r="BKJ79" s="172"/>
      <c r="BKK79" s="172"/>
      <c r="BKL79" s="172"/>
      <c r="BKM79" s="172"/>
      <c r="BKN79" s="172"/>
      <c r="BKO79" s="172"/>
      <c r="BKP79" s="172"/>
      <c r="BKQ79" s="172"/>
      <c r="BKR79" s="172"/>
      <c r="BKS79" s="172"/>
      <c r="BKT79" s="172"/>
      <c r="BKU79" s="172"/>
      <c r="BKV79" s="172"/>
      <c r="BKW79" s="172"/>
      <c r="BKX79" s="172"/>
      <c r="BKY79" s="172"/>
      <c r="BKZ79" s="172"/>
      <c r="BLA79" s="172"/>
      <c r="BLB79" s="172"/>
      <c r="BLC79" s="172"/>
      <c r="BLD79" s="172"/>
      <c r="BLE79" s="172"/>
      <c r="BLF79" s="172"/>
      <c r="BLG79" s="172"/>
      <c r="BLH79" s="172"/>
      <c r="BLI79" s="172"/>
      <c r="BLJ79" s="172"/>
      <c r="BLK79" s="172"/>
      <c r="BLL79" s="172"/>
      <c r="BLM79" s="172"/>
      <c r="BLN79" s="172"/>
      <c r="BLO79" s="172"/>
      <c r="BLP79" s="172"/>
      <c r="BLQ79" s="172"/>
      <c r="BLR79" s="172"/>
      <c r="BLS79" s="172"/>
      <c r="BLT79" s="172"/>
      <c r="BLU79" s="172"/>
      <c r="BLV79" s="172"/>
      <c r="BLW79" s="172"/>
      <c r="BLX79" s="172"/>
      <c r="BLY79" s="172"/>
      <c r="BLZ79" s="172"/>
      <c r="BMA79" s="172"/>
      <c r="BMB79" s="172"/>
      <c r="BMC79" s="172"/>
      <c r="BMD79" s="172"/>
      <c r="BME79" s="172"/>
      <c r="BMF79" s="172"/>
      <c r="BMG79" s="172"/>
      <c r="BMH79" s="172"/>
      <c r="BMI79" s="172"/>
      <c r="BMJ79" s="172"/>
      <c r="BMK79" s="172"/>
      <c r="BML79" s="172"/>
      <c r="BMM79" s="172"/>
      <c r="BMN79" s="172"/>
      <c r="BMO79" s="172"/>
      <c r="BMP79" s="172"/>
      <c r="BMQ79" s="172"/>
      <c r="BMR79" s="172"/>
      <c r="BMS79" s="172"/>
      <c r="BMT79" s="172"/>
      <c r="BMU79" s="172"/>
      <c r="BMV79" s="172"/>
      <c r="BMW79" s="172"/>
      <c r="BMX79" s="172"/>
      <c r="BMY79" s="172"/>
      <c r="BMZ79" s="172"/>
      <c r="BNA79" s="172"/>
      <c r="BNB79" s="172"/>
      <c r="BNC79" s="172"/>
      <c r="BND79" s="172"/>
      <c r="BNE79" s="172"/>
      <c r="BNF79" s="172"/>
      <c r="BNG79" s="172"/>
      <c r="BNH79" s="172"/>
      <c r="BNI79" s="172"/>
      <c r="BNJ79" s="172"/>
      <c r="BNK79" s="172"/>
      <c r="BNL79" s="172"/>
      <c r="BNM79" s="172"/>
      <c r="BNN79" s="172"/>
      <c r="BNO79" s="172"/>
      <c r="BNP79" s="172"/>
      <c r="BNQ79" s="172"/>
      <c r="BNR79" s="172"/>
      <c r="BNS79" s="172"/>
      <c r="BNT79" s="172"/>
      <c r="BNU79" s="172"/>
      <c r="BNV79" s="172"/>
      <c r="BNW79" s="172"/>
      <c r="BNX79" s="172"/>
      <c r="BNY79" s="172"/>
      <c r="BNZ79" s="172"/>
      <c r="BOA79" s="172"/>
      <c r="BOB79" s="172"/>
      <c r="BOC79" s="172"/>
      <c r="BOD79" s="172"/>
      <c r="BOE79" s="172"/>
      <c r="BOF79" s="172"/>
      <c r="BOG79" s="172"/>
      <c r="BOH79" s="172"/>
      <c r="BOI79" s="172"/>
      <c r="BOJ79" s="172"/>
      <c r="BOK79" s="172"/>
      <c r="BOL79" s="172"/>
      <c r="BOM79" s="172"/>
      <c r="BON79" s="172"/>
      <c r="BOO79" s="172"/>
      <c r="BOP79" s="172"/>
      <c r="BOQ79" s="172"/>
      <c r="BOR79" s="172"/>
      <c r="BOS79" s="172"/>
      <c r="BOT79" s="172"/>
      <c r="BOU79" s="172"/>
      <c r="BOV79" s="172"/>
      <c r="BOW79" s="172"/>
      <c r="BOX79" s="172"/>
      <c r="BOY79" s="172"/>
      <c r="BOZ79" s="172"/>
      <c r="BPA79" s="172"/>
      <c r="BPB79" s="172"/>
      <c r="BPC79" s="172"/>
      <c r="BPD79" s="172"/>
      <c r="BPE79" s="172"/>
      <c r="BPF79" s="172"/>
      <c r="BPG79" s="172"/>
      <c r="BPH79" s="172"/>
      <c r="BPI79" s="172"/>
      <c r="BPJ79" s="172"/>
      <c r="BPK79" s="172"/>
      <c r="BPL79" s="172"/>
      <c r="BPM79" s="172"/>
      <c r="BPN79" s="172"/>
      <c r="BPO79" s="172"/>
      <c r="BPP79" s="172"/>
      <c r="BPQ79" s="172"/>
      <c r="BPR79" s="172"/>
      <c r="BPS79" s="172"/>
      <c r="BPT79" s="172"/>
      <c r="BPU79" s="172"/>
      <c r="BPV79" s="172"/>
      <c r="BPW79" s="172"/>
      <c r="BPX79" s="172"/>
      <c r="BPY79" s="172"/>
      <c r="BPZ79" s="172"/>
      <c r="BQA79" s="172"/>
      <c r="BQB79" s="172"/>
      <c r="BQC79" s="172"/>
      <c r="BQD79" s="172"/>
      <c r="BQE79" s="172"/>
      <c r="BQF79" s="172"/>
      <c r="BQG79" s="172"/>
      <c r="BQH79" s="172"/>
      <c r="BQI79" s="172"/>
      <c r="BQJ79" s="172"/>
      <c r="BQK79" s="172"/>
      <c r="BQL79" s="172"/>
      <c r="BQM79" s="172"/>
      <c r="BQN79" s="172"/>
      <c r="BQO79" s="172"/>
      <c r="BQP79" s="172"/>
      <c r="BQQ79" s="172"/>
      <c r="BQR79" s="172"/>
      <c r="BQS79" s="172"/>
      <c r="BQT79" s="172"/>
      <c r="BQU79" s="172"/>
      <c r="BQV79" s="172"/>
      <c r="BQW79" s="172"/>
      <c r="BQX79" s="172"/>
      <c r="BQY79" s="172"/>
      <c r="BQZ79" s="172"/>
      <c r="BRA79" s="172"/>
      <c r="BRB79" s="172"/>
      <c r="BRC79" s="172"/>
      <c r="BRD79" s="172"/>
      <c r="BRE79" s="172"/>
      <c r="BRF79" s="172"/>
      <c r="BRG79" s="172"/>
      <c r="BRH79" s="172"/>
      <c r="BRI79" s="172"/>
      <c r="BRJ79" s="172"/>
      <c r="BRK79" s="172"/>
      <c r="BRL79" s="172"/>
      <c r="BRM79" s="172"/>
      <c r="BRN79" s="172"/>
      <c r="BRO79" s="172"/>
      <c r="BRP79" s="172"/>
      <c r="BRQ79" s="172"/>
      <c r="BRR79" s="172"/>
      <c r="BRS79" s="172"/>
      <c r="BRT79" s="172"/>
      <c r="BRU79" s="172"/>
      <c r="BRV79" s="172"/>
      <c r="BRW79" s="172"/>
      <c r="BRX79" s="172"/>
      <c r="BRY79" s="172"/>
      <c r="BRZ79" s="172"/>
      <c r="BSA79" s="172"/>
      <c r="BSB79" s="172"/>
      <c r="BSC79" s="172"/>
      <c r="BSD79" s="172"/>
      <c r="BSE79" s="172"/>
      <c r="BSF79" s="172"/>
      <c r="BSG79" s="172"/>
      <c r="BSH79" s="172"/>
      <c r="BSI79" s="172"/>
      <c r="BSJ79" s="172"/>
      <c r="BSK79" s="172"/>
      <c r="BSL79" s="172"/>
      <c r="BSM79" s="172"/>
      <c r="BSN79" s="172"/>
      <c r="BSO79" s="172"/>
      <c r="BSP79" s="172"/>
      <c r="BSQ79" s="172"/>
      <c r="BSR79" s="172"/>
      <c r="BSS79" s="172"/>
      <c r="BST79" s="172"/>
      <c r="BSU79" s="172"/>
      <c r="BSV79" s="172"/>
      <c r="BSW79" s="172"/>
      <c r="BSX79" s="172"/>
      <c r="BSY79" s="172"/>
      <c r="BSZ79" s="172"/>
      <c r="BTA79" s="172"/>
      <c r="BTB79" s="172"/>
      <c r="BTC79" s="172"/>
      <c r="BTD79" s="172"/>
      <c r="BTE79" s="172"/>
      <c r="BTF79" s="172"/>
      <c r="BTG79" s="172"/>
      <c r="BTH79" s="172"/>
      <c r="BTI79" s="172"/>
      <c r="BTJ79" s="172"/>
      <c r="BTK79" s="172"/>
      <c r="BTL79" s="172"/>
      <c r="BTM79" s="172"/>
      <c r="BTN79" s="172"/>
      <c r="BTO79" s="172"/>
      <c r="BTP79" s="172"/>
      <c r="BTQ79" s="172"/>
      <c r="BTR79" s="172"/>
      <c r="BTS79" s="172"/>
      <c r="BTT79" s="172"/>
      <c r="BTU79" s="172"/>
      <c r="BTV79" s="172"/>
      <c r="BTW79" s="172"/>
      <c r="BTX79" s="172"/>
      <c r="BTY79" s="172"/>
      <c r="BTZ79" s="172"/>
      <c r="BUA79" s="172"/>
      <c r="BUB79" s="172"/>
      <c r="BUC79" s="172"/>
      <c r="BUD79" s="172"/>
      <c r="BUE79" s="172"/>
      <c r="BUF79" s="172"/>
      <c r="BUG79" s="172"/>
      <c r="BUH79" s="172"/>
      <c r="BUI79" s="172"/>
      <c r="BUJ79" s="172"/>
      <c r="BUK79" s="172"/>
      <c r="BUL79" s="172"/>
      <c r="BUM79" s="172"/>
      <c r="BUN79" s="172"/>
      <c r="BUO79" s="172"/>
      <c r="BUP79" s="172"/>
      <c r="BUQ79" s="172"/>
      <c r="BUR79" s="172"/>
      <c r="BUS79" s="172"/>
      <c r="BUT79" s="172"/>
      <c r="BUU79" s="172"/>
      <c r="BUV79" s="172"/>
      <c r="BUW79" s="172"/>
      <c r="BUX79" s="172"/>
      <c r="BUY79" s="172"/>
      <c r="BUZ79" s="172"/>
      <c r="BVA79" s="172"/>
      <c r="BVB79" s="172"/>
      <c r="BVC79" s="172"/>
      <c r="BVD79" s="172"/>
      <c r="BVE79" s="172"/>
      <c r="BVF79" s="172"/>
      <c r="BVG79" s="172"/>
      <c r="BVH79" s="172"/>
      <c r="BVI79" s="172"/>
      <c r="BVJ79" s="172"/>
      <c r="BVK79" s="172"/>
      <c r="BVL79" s="172"/>
      <c r="BVM79" s="172"/>
      <c r="BVN79" s="172"/>
      <c r="BVO79" s="172"/>
      <c r="BVP79" s="172"/>
      <c r="BVQ79" s="172"/>
      <c r="BVR79" s="172"/>
      <c r="BVS79" s="172"/>
      <c r="BVT79" s="172"/>
      <c r="BVU79" s="172"/>
      <c r="BVV79" s="172"/>
      <c r="BVW79" s="172"/>
      <c r="BVX79" s="172"/>
      <c r="BVY79" s="172"/>
      <c r="BVZ79" s="172"/>
      <c r="BWA79" s="172"/>
      <c r="BWB79" s="172"/>
      <c r="BWC79" s="172"/>
      <c r="BWD79" s="172"/>
      <c r="BWE79" s="172"/>
      <c r="BWF79" s="172"/>
      <c r="BWG79" s="172"/>
      <c r="BWH79" s="172"/>
      <c r="BWI79" s="172"/>
      <c r="BWJ79" s="172"/>
      <c r="BWK79" s="172"/>
      <c r="BWL79" s="172"/>
      <c r="BWM79" s="172"/>
      <c r="BWN79" s="172"/>
      <c r="BWO79" s="172"/>
      <c r="BWP79" s="172"/>
      <c r="BWQ79" s="172"/>
      <c r="BWR79" s="172"/>
      <c r="BWS79" s="172"/>
      <c r="BWT79" s="172"/>
      <c r="BWU79" s="172"/>
      <c r="BWV79" s="172"/>
      <c r="BWW79" s="172"/>
      <c r="BWX79" s="172"/>
      <c r="BWY79" s="172"/>
      <c r="BWZ79" s="172"/>
      <c r="BXA79" s="172"/>
      <c r="BXB79" s="172"/>
      <c r="BXC79" s="172"/>
      <c r="BXD79" s="172"/>
      <c r="BXE79" s="172"/>
      <c r="BXF79" s="172"/>
      <c r="BXG79" s="172"/>
      <c r="BXH79" s="172"/>
      <c r="BXI79" s="172"/>
      <c r="BXJ79" s="172"/>
      <c r="BXK79" s="172"/>
      <c r="BXL79" s="172"/>
      <c r="BXM79" s="172"/>
      <c r="BXN79" s="172"/>
      <c r="BXO79" s="172"/>
      <c r="BXP79" s="172"/>
      <c r="BXQ79" s="172"/>
      <c r="BXR79" s="172"/>
      <c r="BXS79" s="172"/>
      <c r="BXT79" s="172"/>
      <c r="BXU79" s="172"/>
      <c r="BXV79" s="172"/>
      <c r="BXW79" s="172"/>
      <c r="BXX79" s="172"/>
      <c r="BXY79" s="172"/>
      <c r="BXZ79" s="172"/>
      <c r="BYA79" s="172"/>
      <c r="BYB79" s="172"/>
      <c r="BYC79" s="172"/>
      <c r="BYD79" s="172"/>
      <c r="BYE79" s="172"/>
      <c r="BYF79" s="172"/>
      <c r="BYG79" s="172"/>
      <c r="BYH79" s="172"/>
      <c r="BYI79" s="172"/>
      <c r="BYJ79" s="172"/>
      <c r="BYK79" s="172"/>
      <c r="BYL79" s="172"/>
      <c r="BYM79" s="172"/>
      <c r="BYN79" s="172"/>
      <c r="BYO79" s="172"/>
      <c r="BYP79" s="172"/>
      <c r="BYQ79" s="172"/>
      <c r="BYR79" s="172"/>
      <c r="BYS79" s="172"/>
      <c r="BYT79" s="172"/>
      <c r="BYU79" s="172"/>
      <c r="BYV79" s="172"/>
      <c r="BYW79" s="172"/>
      <c r="BYX79" s="172"/>
      <c r="BYY79" s="172"/>
      <c r="BYZ79" s="172"/>
      <c r="BZA79" s="172"/>
      <c r="BZB79" s="172"/>
      <c r="BZC79" s="172"/>
      <c r="BZD79" s="172"/>
      <c r="BZE79" s="172"/>
      <c r="BZF79" s="172"/>
      <c r="BZG79" s="172"/>
      <c r="BZH79" s="172"/>
      <c r="BZI79" s="172"/>
      <c r="BZJ79" s="172"/>
      <c r="BZK79" s="172"/>
      <c r="BZL79" s="172"/>
      <c r="BZM79" s="172"/>
      <c r="BZN79" s="172"/>
      <c r="BZO79" s="172"/>
      <c r="BZP79" s="172"/>
      <c r="BZQ79" s="172"/>
      <c r="BZR79" s="172"/>
      <c r="BZS79" s="172"/>
      <c r="BZT79" s="172"/>
      <c r="BZU79" s="172"/>
      <c r="BZV79" s="172"/>
      <c r="BZW79" s="172"/>
      <c r="BZX79" s="172"/>
      <c r="BZY79" s="172"/>
      <c r="BZZ79" s="172"/>
      <c r="CAA79" s="172"/>
      <c r="CAB79" s="172"/>
      <c r="CAC79" s="172"/>
      <c r="CAD79" s="172"/>
      <c r="CAE79" s="172"/>
      <c r="CAF79" s="172"/>
      <c r="CAG79" s="172"/>
      <c r="CAH79" s="172"/>
      <c r="CAI79" s="172"/>
      <c r="CAJ79" s="172"/>
      <c r="CAK79" s="172"/>
      <c r="CAL79" s="172"/>
      <c r="CAM79" s="172"/>
      <c r="CAN79" s="172"/>
      <c r="CAO79" s="172"/>
      <c r="CAP79" s="172"/>
      <c r="CAQ79" s="172"/>
      <c r="CAR79" s="172"/>
      <c r="CAS79" s="172"/>
      <c r="CAT79" s="172"/>
      <c r="CAU79" s="172"/>
      <c r="CAV79" s="172"/>
      <c r="CAW79" s="172"/>
      <c r="CAX79" s="172"/>
      <c r="CAY79" s="172"/>
      <c r="CAZ79" s="172"/>
      <c r="CBA79" s="172"/>
      <c r="CBB79" s="172"/>
      <c r="CBC79" s="172"/>
      <c r="CBD79" s="172"/>
      <c r="CBE79" s="172"/>
      <c r="CBF79" s="172"/>
      <c r="CBG79" s="172"/>
      <c r="CBH79" s="172"/>
      <c r="CBI79" s="172"/>
      <c r="CBJ79" s="172"/>
      <c r="CBK79" s="172"/>
      <c r="CBL79" s="172"/>
      <c r="CBM79" s="172"/>
      <c r="CBN79" s="172"/>
      <c r="CBO79" s="172"/>
      <c r="CBP79" s="172"/>
      <c r="CBQ79" s="172"/>
      <c r="CBR79" s="172"/>
      <c r="CBS79" s="172"/>
      <c r="CBT79" s="172"/>
      <c r="CBU79" s="172"/>
      <c r="CBV79" s="172"/>
      <c r="CBW79" s="172"/>
      <c r="CBX79" s="172"/>
      <c r="CBY79" s="172"/>
      <c r="CBZ79" s="172"/>
      <c r="CCA79" s="172"/>
      <c r="CCB79" s="172"/>
      <c r="CCC79" s="172"/>
      <c r="CCD79" s="172"/>
      <c r="CCE79" s="172"/>
      <c r="CCF79" s="172"/>
      <c r="CCG79" s="172"/>
      <c r="CCH79" s="172"/>
      <c r="CCI79" s="172"/>
      <c r="CCJ79" s="172"/>
      <c r="CCK79" s="172"/>
      <c r="CCL79" s="172"/>
      <c r="CCM79" s="172"/>
      <c r="CCN79" s="172"/>
      <c r="CCO79" s="172"/>
      <c r="CCP79" s="172"/>
      <c r="CCQ79" s="172"/>
      <c r="CCR79" s="172"/>
      <c r="CCS79" s="172"/>
      <c r="CCT79" s="172"/>
      <c r="CCU79" s="172"/>
      <c r="CCV79" s="172"/>
      <c r="CCW79" s="172"/>
      <c r="CCX79" s="172"/>
      <c r="CCY79" s="172"/>
      <c r="CCZ79" s="172"/>
      <c r="CDA79" s="172"/>
      <c r="CDB79" s="172"/>
      <c r="CDC79" s="172"/>
      <c r="CDD79" s="172"/>
      <c r="CDE79" s="172"/>
      <c r="CDF79" s="172"/>
      <c r="CDG79" s="172"/>
      <c r="CDH79" s="172"/>
      <c r="CDI79" s="172"/>
      <c r="CDJ79" s="172"/>
      <c r="CDK79" s="172"/>
      <c r="CDL79" s="172"/>
      <c r="CDM79" s="172"/>
      <c r="CDN79" s="172"/>
      <c r="CDO79" s="172"/>
      <c r="CDP79" s="172"/>
      <c r="CDQ79" s="172"/>
      <c r="CDR79" s="172"/>
      <c r="CDS79" s="172"/>
      <c r="CDT79" s="172"/>
      <c r="CDU79" s="172"/>
      <c r="CDV79" s="172"/>
      <c r="CDW79" s="172"/>
      <c r="CDX79" s="172"/>
      <c r="CDY79" s="172"/>
      <c r="CDZ79" s="172"/>
      <c r="CEA79" s="172"/>
      <c r="CEB79" s="172"/>
      <c r="CEC79" s="172"/>
      <c r="CED79" s="172"/>
      <c r="CEE79" s="172"/>
      <c r="CEF79" s="172"/>
      <c r="CEG79" s="172"/>
      <c r="CEH79" s="172"/>
      <c r="CEI79" s="172"/>
      <c r="CEJ79" s="172"/>
      <c r="CEK79" s="172"/>
      <c r="CEL79" s="172"/>
      <c r="CEM79" s="172"/>
      <c r="CEN79" s="172"/>
      <c r="CEO79" s="172"/>
      <c r="CEP79" s="172"/>
      <c r="CEQ79" s="172"/>
      <c r="CER79" s="172"/>
      <c r="CES79" s="172"/>
      <c r="CET79" s="172"/>
      <c r="CEU79" s="172"/>
      <c r="CEV79" s="172"/>
      <c r="CEW79" s="172"/>
      <c r="CEX79" s="172"/>
      <c r="CEY79" s="172"/>
      <c r="CEZ79" s="172"/>
      <c r="CFA79" s="172"/>
      <c r="CFB79" s="172"/>
      <c r="CFC79" s="172"/>
      <c r="CFD79" s="172"/>
      <c r="CFE79" s="172"/>
      <c r="CFF79" s="172"/>
      <c r="CFG79" s="172"/>
      <c r="CFH79" s="172"/>
      <c r="CFI79" s="172"/>
      <c r="CFJ79" s="172"/>
      <c r="CFK79" s="172"/>
      <c r="CFL79" s="172"/>
      <c r="CFM79" s="172"/>
      <c r="CFN79" s="172"/>
      <c r="CFO79" s="172"/>
      <c r="CFP79" s="172"/>
      <c r="CFQ79" s="172"/>
      <c r="CFR79" s="172"/>
      <c r="CFS79" s="172"/>
      <c r="CFT79" s="172"/>
      <c r="CFU79" s="172"/>
      <c r="CFV79" s="172"/>
      <c r="CFW79" s="172"/>
      <c r="CFX79" s="172"/>
      <c r="CFY79" s="172"/>
      <c r="CFZ79" s="172"/>
      <c r="CGA79" s="172"/>
      <c r="CGB79" s="172"/>
      <c r="CGC79" s="172"/>
      <c r="CGD79" s="172"/>
      <c r="CGE79" s="172"/>
      <c r="CGF79" s="172"/>
      <c r="CGG79" s="172"/>
      <c r="CGH79" s="172"/>
      <c r="CGI79" s="172"/>
      <c r="CGJ79" s="172"/>
      <c r="CGK79" s="172"/>
      <c r="CGL79" s="172"/>
      <c r="CGM79" s="172"/>
      <c r="CGN79" s="172"/>
      <c r="CGO79" s="172"/>
      <c r="CGP79" s="172"/>
      <c r="CGQ79" s="172"/>
      <c r="CGR79" s="172"/>
      <c r="CGS79" s="172"/>
      <c r="CGT79" s="172"/>
      <c r="CGU79" s="172"/>
      <c r="CGV79" s="172"/>
      <c r="CGW79" s="172"/>
      <c r="CGX79" s="172"/>
      <c r="CGY79" s="172"/>
      <c r="CGZ79" s="172"/>
      <c r="CHA79" s="172"/>
      <c r="CHB79" s="172"/>
      <c r="CHC79" s="172"/>
      <c r="CHD79" s="172"/>
      <c r="CHE79" s="172"/>
      <c r="CHF79" s="172"/>
      <c r="CHG79" s="172"/>
      <c r="CHH79" s="172"/>
      <c r="CHI79" s="172"/>
      <c r="CHJ79" s="172"/>
      <c r="CHK79" s="172"/>
      <c r="CHL79" s="172"/>
      <c r="CHM79" s="172"/>
      <c r="CHN79" s="172"/>
      <c r="CHO79" s="172"/>
      <c r="CHP79" s="172"/>
      <c r="CHQ79" s="172"/>
      <c r="CHR79" s="172"/>
      <c r="CHS79" s="172"/>
      <c r="CHT79" s="172"/>
      <c r="CHU79" s="172"/>
      <c r="CHV79" s="172"/>
      <c r="CHW79" s="172"/>
      <c r="CHX79" s="172"/>
      <c r="CHY79" s="172"/>
      <c r="CHZ79" s="172"/>
      <c r="CIA79" s="172"/>
      <c r="CIB79" s="172"/>
      <c r="CIC79" s="172"/>
      <c r="CID79" s="172"/>
      <c r="CIE79" s="172"/>
      <c r="CIF79" s="172"/>
      <c r="CIG79" s="172"/>
      <c r="CIH79" s="172"/>
      <c r="CII79" s="172"/>
      <c r="CIJ79" s="172"/>
      <c r="CIK79" s="172"/>
      <c r="CIL79" s="172"/>
      <c r="CIM79" s="172"/>
      <c r="CIN79" s="172"/>
      <c r="CIO79" s="172"/>
      <c r="CIP79" s="172"/>
      <c r="CIQ79" s="172"/>
      <c r="CIR79" s="172"/>
      <c r="CIS79" s="172"/>
      <c r="CIT79" s="172"/>
      <c r="CIU79" s="172"/>
      <c r="CIV79" s="172"/>
      <c r="CIW79" s="172"/>
      <c r="CIX79" s="172"/>
      <c r="CIY79" s="172"/>
      <c r="CIZ79" s="172"/>
      <c r="CJA79" s="172"/>
      <c r="CJB79" s="172"/>
      <c r="CJC79" s="172"/>
      <c r="CJD79" s="172"/>
      <c r="CJE79" s="172"/>
      <c r="CJF79" s="172"/>
      <c r="CJG79" s="172"/>
      <c r="CJH79" s="172"/>
      <c r="CJI79" s="172"/>
      <c r="CJJ79" s="172"/>
      <c r="CJK79" s="172"/>
      <c r="CJL79" s="172"/>
      <c r="CJM79" s="172"/>
      <c r="CJN79" s="172"/>
      <c r="CJO79" s="172"/>
      <c r="CJP79" s="172"/>
      <c r="CJQ79" s="172"/>
      <c r="CJR79" s="172"/>
      <c r="CJS79" s="172"/>
      <c r="CJT79" s="172"/>
      <c r="CJU79" s="172"/>
      <c r="CJV79" s="172"/>
      <c r="CJW79" s="172"/>
      <c r="CJX79" s="172"/>
      <c r="CJY79" s="172"/>
      <c r="CJZ79" s="172"/>
      <c r="CKA79" s="172"/>
      <c r="CKB79" s="172"/>
      <c r="CKC79" s="172"/>
      <c r="CKD79" s="172"/>
      <c r="CKE79" s="172"/>
      <c r="CKF79" s="172"/>
      <c r="CKG79" s="172"/>
      <c r="CKH79" s="172"/>
      <c r="CKI79" s="172"/>
      <c r="CKJ79" s="172"/>
      <c r="CKK79" s="172"/>
      <c r="CKL79" s="172"/>
      <c r="CKM79" s="172"/>
      <c r="CKN79" s="172"/>
      <c r="CKO79" s="172"/>
      <c r="CKP79" s="172"/>
      <c r="CKQ79" s="172"/>
      <c r="CKR79" s="172"/>
      <c r="CKS79" s="172"/>
      <c r="CKT79" s="172"/>
      <c r="CKU79" s="172"/>
      <c r="CKV79" s="172"/>
      <c r="CKW79" s="172"/>
      <c r="CKX79" s="172"/>
      <c r="CKY79" s="172"/>
      <c r="CKZ79" s="172"/>
      <c r="CLA79" s="172"/>
      <c r="CLB79" s="172"/>
      <c r="CLC79" s="172"/>
      <c r="CLD79" s="172"/>
      <c r="CLE79" s="172"/>
      <c r="CLF79" s="172"/>
      <c r="CLG79" s="172"/>
      <c r="CLH79" s="172"/>
      <c r="CLI79" s="172"/>
      <c r="CLJ79" s="172"/>
      <c r="CLK79" s="172"/>
      <c r="CLL79" s="172"/>
      <c r="CLM79" s="172"/>
      <c r="CLN79" s="172"/>
      <c r="CLO79" s="172"/>
      <c r="CLP79" s="172"/>
      <c r="CLQ79" s="172"/>
      <c r="CLR79" s="172"/>
      <c r="CLS79" s="172"/>
      <c r="CLT79" s="172"/>
      <c r="CLU79" s="172"/>
      <c r="CLV79" s="172"/>
      <c r="CLW79" s="172"/>
      <c r="CLX79" s="172"/>
      <c r="CLY79" s="172"/>
      <c r="CLZ79" s="172"/>
      <c r="CMA79" s="172"/>
      <c r="CMB79" s="172"/>
      <c r="CMC79" s="172"/>
      <c r="CMD79" s="172"/>
      <c r="CME79" s="172"/>
      <c r="CMF79" s="172"/>
      <c r="CMG79" s="172"/>
      <c r="CMH79" s="172"/>
      <c r="CMI79" s="172"/>
      <c r="CMJ79" s="172"/>
      <c r="CMK79" s="172"/>
      <c r="CML79" s="172"/>
      <c r="CMM79" s="172"/>
      <c r="CMN79" s="172"/>
      <c r="CMO79" s="172"/>
      <c r="CMP79" s="172"/>
      <c r="CMQ79" s="172"/>
      <c r="CMR79" s="172"/>
      <c r="CMS79" s="172"/>
      <c r="CMT79" s="172"/>
      <c r="CMU79" s="172"/>
      <c r="CMV79" s="172"/>
      <c r="CMW79" s="172"/>
      <c r="CMX79" s="172"/>
      <c r="CMY79" s="172"/>
      <c r="CMZ79" s="172"/>
      <c r="CNA79" s="172"/>
      <c r="CNB79" s="172"/>
      <c r="CNC79" s="172"/>
      <c r="CND79" s="172"/>
      <c r="CNE79" s="172"/>
      <c r="CNF79" s="172"/>
      <c r="CNG79" s="172"/>
      <c r="CNH79" s="172"/>
      <c r="CNI79" s="172"/>
      <c r="CNJ79" s="172"/>
      <c r="CNK79" s="172"/>
      <c r="CNL79" s="172"/>
      <c r="CNM79" s="172"/>
      <c r="CNN79" s="172"/>
      <c r="CNO79" s="172"/>
      <c r="CNP79" s="172"/>
      <c r="CNQ79" s="172"/>
      <c r="CNR79" s="172"/>
      <c r="CNS79" s="172"/>
      <c r="CNT79" s="172"/>
      <c r="CNU79" s="172"/>
      <c r="CNV79" s="172"/>
      <c r="CNW79" s="172"/>
      <c r="CNX79" s="172"/>
      <c r="CNY79" s="172"/>
      <c r="CNZ79" s="172"/>
      <c r="COA79" s="172"/>
      <c r="COB79" s="172"/>
      <c r="COC79" s="172"/>
      <c r="COD79" s="172"/>
      <c r="COE79" s="172"/>
      <c r="COF79" s="172"/>
      <c r="COG79" s="172"/>
      <c r="COH79" s="172"/>
      <c r="COI79" s="172"/>
      <c r="COJ79" s="172"/>
      <c r="COK79" s="172"/>
      <c r="COL79" s="172"/>
      <c r="COM79" s="172"/>
      <c r="CON79" s="172"/>
      <c r="COO79" s="172"/>
      <c r="COP79" s="172"/>
      <c r="COQ79" s="172"/>
      <c r="COR79" s="172"/>
      <c r="COS79" s="172"/>
      <c r="COT79" s="172"/>
      <c r="COU79" s="172"/>
      <c r="COV79" s="172"/>
      <c r="COW79" s="172"/>
      <c r="COX79" s="172"/>
      <c r="COY79" s="172"/>
      <c r="COZ79" s="172"/>
      <c r="CPA79" s="172"/>
      <c r="CPB79" s="172"/>
      <c r="CPC79" s="172"/>
      <c r="CPD79" s="172"/>
      <c r="CPE79" s="172"/>
      <c r="CPF79" s="172"/>
      <c r="CPG79" s="172"/>
      <c r="CPH79" s="172"/>
      <c r="CPI79" s="172"/>
      <c r="CPJ79" s="172"/>
      <c r="CPK79" s="172"/>
      <c r="CPL79" s="172"/>
      <c r="CPM79" s="172"/>
      <c r="CPN79" s="172"/>
      <c r="CPO79" s="172"/>
      <c r="CPP79" s="172"/>
      <c r="CPQ79" s="172"/>
      <c r="CPR79" s="172"/>
      <c r="CPS79" s="172"/>
      <c r="CPT79" s="172"/>
      <c r="CPU79" s="172"/>
      <c r="CPV79" s="172"/>
      <c r="CPW79" s="172"/>
      <c r="CPX79" s="172"/>
      <c r="CPY79" s="172"/>
      <c r="CPZ79" s="172"/>
      <c r="CQA79" s="172"/>
      <c r="CQB79" s="172"/>
      <c r="CQC79" s="172"/>
      <c r="CQD79" s="172"/>
      <c r="CQE79" s="172"/>
      <c r="CQF79" s="172"/>
      <c r="CQG79" s="172"/>
      <c r="CQH79" s="172"/>
      <c r="CQI79" s="172"/>
      <c r="CQJ79" s="172"/>
      <c r="CQK79" s="172"/>
      <c r="CQL79" s="172"/>
      <c r="CQM79" s="172"/>
      <c r="CQN79" s="172"/>
      <c r="CQO79" s="172"/>
      <c r="CQP79" s="172"/>
      <c r="CQQ79" s="172"/>
      <c r="CQR79" s="172"/>
      <c r="CQS79" s="172"/>
      <c r="CQT79" s="172"/>
      <c r="CQU79" s="172"/>
      <c r="CQV79" s="172"/>
      <c r="CQW79" s="172"/>
      <c r="CQX79" s="172"/>
      <c r="CQY79" s="172"/>
      <c r="CQZ79" s="172"/>
      <c r="CRA79" s="172"/>
      <c r="CRB79" s="172"/>
      <c r="CRC79" s="172"/>
      <c r="CRD79" s="172"/>
      <c r="CRE79" s="172"/>
      <c r="CRF79" s="172"/>
      <c r="CRG79" s="172"/>
      <c r="CRH79" s="172"/>
      <c r="CRI79" s="172"/>
      <c r="CRJ79" s="172"/>
      <c r="CRK79" s="172"/>
      <c r="CRL79" s="172"/>
      <c r="CRM79" s="172"/>
      <c r="CRN79" s="172"/>
      <c r="CRO79" s="172"/>
      <c r="CRP79" s="172"/>
      <c r="CRQ79" s="172"/>
      <c r="CRR79" s="172"/>
      <c r="CRS79" s="172"/>
      <c r="CRT79" s="172"/>
      <c r="CRU79" s="172"/>
      <c r="CRV79" s="172"/>
      <c r="CRW79" s="172"/>
      <c r="CRX79" s="172"/>
      <c r="CRY79" s="172"/>
      <c r="CRZ79" s="172"/>
      <c r="CSA79" s="172"/>
      <c r="CSB79" s="172"/>
      <c r="CSC79" s="172"/>
      <c r="CSD79" s="172"/>
      <c r="CSE79" s="172"/>
      <c r="CSF79" s="172"/>
      <c r="CSG79" s="172"/>
      <c r="CSH79" s="172"/>
      <c r="CSI79" s="172"/>
      <c r="CSJ79" s="172"/>
      <c r="CSK79" s="172"/>
      <c r="CSL79" s="172"/>
      <c r="CSM79" s="172"/>
      <c r="CSN79" s="172"/>
      <c r="CSO79" s="172"/>
      <c r="CSP79" s="172"/>
      <c r="CSQ79" s="172"/>
      <c r="CSR79" s="172"/>
      <c r="CSS79" s="172"/>
      <c r="CST79" s="172"/>
      <c r="CSU79" s="172"/>
      <c r="CSV79" s="172"/>
      <c r="CSW79" s="172"/>
      <c r="CSX79" s="172"/>
      <c r="CSY79" s="172"/>
      <c r="CSZ79" s="172"/>
      <c r="CTA79" s="172"/>
      <c r="CTB79" s="172"/>
      <c r="CTC79" s="172"/>
      <c r="CTD79" s="172"/>
      <c r="CTE79" s="172"/>
      <c r="CTF79" s="172"/>
      <c r="CTG79" s="172"/>
      <c r="CTH79" s="172"/>
      <c r="CTI79" s="172"/>
      <c r="CTJ79" s="172"/>
      <c r="CTK79" s="172"/>
      <c r="CTL79" s="172"/>
      <c r="CTM79" s="172"/>
      <c r="CTN79" s="172"/>
      <c r="CTO79" s="172"/>
      <c r="CTP79" s="172"/>
      <c r="CTQ79" s="172"/>
      <c r="CTR79" s="172"/>
      <c r="CTS79" s="172"/>
      <c r="CTT79" s="172"/>
      <c r="CTU79" s="172"/>
      <c r="CTV79" s="172"/>
      <c r="CTW79" s="172"/>
      <c r="CTX79" s="172"/>
      <c r="CTY79" s="172"/>
      <c r="CTZ79" s="172"/>
      <c r="CUA79" s="172"/>
      <c r="CUB79" s="172"/>
      <c r="CUC79" s="172"/>
      <c r="CUD79" s="172"/>
      <c r="CUE79" s="172"/>
      <c r="CUF79" s="172"/>
      <c r="CUG79" s="172"/>
      <c r="CUH79" s="172"/>
      <c r="CUI79" s="172"/>
      <c r="CUJ79" s="172"/>
      <c r="CUK79" s="172"/>
      <c r="CUL79" s="172"/>
      <c r="CUM79" s="172"/>
      <c r="CUN79" s="172"/>
      <c r="CUO79" s="172"/>
      <c r="CUP79" s="172"/>
      <c r="CUQ79" s="172"/>
      <c r="CUR79" s="172"/>
      <c r="CUS79" s="172"/>
      <c r="CUT79" s="172"/>
      <c r="CUU79" s="172"/>
      <c r="CUV79" s="172"/>
      <c r="CUW79" s="172"/>
      <c r="CUX79" s="172"/>
      <c r="CUY79" s="172"/>
      <c r="CUZ79" s="172"/>
      <c r="CVA79" s="172"/>
      <c r="CVB79" s="172"/>
      <c r="CVC79" s="172"/>
      <c r="CVD79" s="172"/>
      <c r="CVE79" s="172"/>
      <c r="CVF79" s="172"/>
      <c r="CVG79" s="172"/>
      <c r="CVH79" s="172"/>
      <c r="CVI79" s="172"/>
      <c r="CVJ79" s="172"/>
      <c r="CVK79" s="172"/>
      <c r="CVL79" s="172"/>
      <c r="CVM79" s="172"/>
      <c r="CVN79" s="172"/>
      <c r="CVO79" s="172"/>
      <c r="CVP79" s="172"/>
      <c r="CVQ79" s="172"/>
      <c r="CVR79" s="172"/>
      <c r="CVS79" s="172"/>
      <c r="CVT79" s="172"/>
      <c r="CVU79" s="172"/>
      <c r="CVV79" s="172"/>
      <c r="CVW79" s="172"/>
      <c r="CVX79" s="172"/>
      <c r="CVY79" s="172"/>
      <c r="CVZ79" s="172"/>
      <c r="CWA79" s="172"/>
      <c r="CWB79" s="172"/>
      <c r="CWC79" s="172"/>
      <c r="CWD79" s="172"/>
      <c r="CWE79" s="172"/>
      <c r="CWF79" s="172"/>
      <c r="CWG79" s="172"/>
      <c r="CWH79" s="172"/>
      <c r="CWI79" s="172"/>
      <c r="CWJ79" s="172"/>
      <c r="CWK79" s="172"/>
      <c r="CWL79" s="172"/>
      <c r="CWM79" s="172"/>
      <c r="CWN79" s="172"/>
      <c r="CWO79" s="172"/>
      <c r="CWP79" s="172"/>
      <c r="CWQ79" s="172"/>
      <c r="CWR79" s="172"/>
      <c r="CWS79" s="172"/>
      <c r="CWT79" s="172"/>
      <c r="CWU79" s="172"/>
      <c r="CWV79" s="172"/>
      <c r="CWW79" s="172"/>
      <c r="CWX79" s="172"/>
      <c r="CWY79" s="172"/>
      <c r="CWZ79" s="172"/>
      <c r="CXA79" s="172"/>
      <c r="CXB79" s="172"/>
      <c r="CXC79" s="172"/>
      <c r="CXD79" s="172"/>
      <c r="CXE79" s="172"/>
      <c r="CXF79" s="172"/>
      <c r="CXG79" s="172"/>
      <c r="CXH79" s="172"/>
      <c r="CXI79" s="172"/>
      <c r="CXJ79" s="172"/>
      <c r="CXK79" s="172"/>
      <c r="CXL79" s="172"/>
      <c r="CXM79" s="172"/>
      <c r="CXN79" s="172"/>
      <c r="CXO79" s="172"/>
      <c r="CXP79" s="172"/>
      <c r="CXQ79" s="172"/>
      <c r="CXR79" s="172"/>
      <c r="CXS79" s="172"/>
      <c r="CXT79" s="172"/>
      <c r="CXU79" s="172"/>
      <c r="CXV79" s="172"/>
      <c r="CXW79" s="172"/>
      <c r="CXX79" s="172"/>
      <c r="CXY79" s="172"/>
      <c r="CXZ79" s="172"/>
      <c r="CYA79" s="172"/>
      <c r="CYB79" s="172"/>
      <c r="CYC79" s="172"/>
      <c r="CYD79" s="172"/>
      <c r="CYE79" s="172"/>
      <c r="CYF79" s="172"/>
      <c r="CYG79" s="172"/>
      <c r="CYH79" s="172"/>
      <c r="CYI79" s="172"/>
      <c r="CYJ79" s="172"/>
      <c r="CYK79" s="172"/>
      <c r="CYL79" s="172"/>
      <c r="CYM79" s="172"/>
      <c r="CYN79" s="172"/>
      <c r="CYO79" s="172"/>
      <c r="CYP79" s="172"/>
      <c r="CYQ79" s="172"/>
      <c r="CYR79" s="172"/>
      <c r="CYS79" s="172"/>
      <c r="CYT79" s="172"/>
      <c r="CYU79" s="172"/>
      <c r="CYV79" s="172"/>
      <c r="CYW79" s="172"/>
      <c r="CYX79" s="172"/>
      <c r="CYY79" s="172"/>
      <c r="CYZ79" s="172"/>
      <c r="CZA79" s="172"/>
      <c r="CZB79" s="172"/>
      <c r="CZC79" s="172"/>
      <c r="CZD79" s="172"/>
      <c r="CZE79" s="172"/>
      <c r="CZF79" s="172"/>
      <c r="CZG79" s="172"/>
      <c r="CZH79" s="172"/>
      <c r="CZI79" s="172"/>
      <c r="CZJ79" s="172"/>
      <c r="CZK79" s="172"/>
      <c r="CZL79" s="172"/>
      <c r="CZM79" s="172"/>
      <c r="CZN79" s="172"/>
      <c r="CZO79" s="172"/>
      <c r="CZP79" s="172"/>
      <c r="CZQ79" s="172"/>
      <c r="CZR79" s="172"/>
      <c r="CZS79" s="172"/>
      <c r="CZT79" s="172"/>
      <c r="CZU79" s="172"/>
      <c r="CZV79" s="172"/>
      <c r="CZW79" s="172"/>
      <c r="CZX79" s="172"/>
      <c r="CZY79" s="172"/>
      <c r="CZZ79" s="172"/>
      <c r="DAA79" s="172"/>
      <c r="DAB79" s="172"/>
      <c r="DAC79" s="172"/>
      <c r="DAD79" s="172"/>
      <c r="DAE79" s="172"/>
      <c r="DAF79" s="172"/>
      <c r="DAG79" s="172"/>
      <c r="DAH79" s="172"/>
      <c r="DAI79" s="172"/>
      <c r="DAJ79" s="172"/>
      <c r="DAK79" s="172"/>
      <c r="DAL79" s="172"/>
      <c r="DAM79" s="172"/>
      <c r="DAN79" s="172"/>
      <c r="DAO79" s="172"/>
      <c r="DAP79" s="172"/>
      <c r="DAQ79" s="172"/>
      <c r="DAR79" s="172"/>
      <c r="DAS79" s="172"/>
      <c r="DAT79" s="172"/>
      <c r="DAU79" s="172"/>
      <c r="DAV79" s="172"/>
      <c r="DAW79" s="172"/>
      <c r="DAX79" s="172"/>
      <c r="DAY79" s="172"/>
      <c r="DAZ79" s="172"/>
      <c r="DBA79" s="172"/>
      <c r="DBB79" s="172"/>
      <c r="DBC79" s="172"/>
      <c r="DBD79" s="172"/>
      <c r="DBE79" s="172"/>
      <c r="DBF79" s="172"/>
      <c r="DBG79" s="172"/>
      <c r="DBH79" s="172"/>
      <c r="DBI79" s="172"/>
      <c r="DBJ79" s="172"/>
      <c r="DBK79" s="172"/>
      <c r="DBL79" s="172"/>
      <c r="DBM79" s="172"/>
      <c r="DBN79" s="172"/>
      <c r="DBO79" s="172"/>
      <c r="DBP79" s="172"/>
      <c r="DBQ79" s="172"/>
      <c r="DBR79" s="172"/>
      <c r="DBS79" s="172"/>
      <c r="DBT79" s="172"/>
      <c r="DBU79" s="172"/>
      <c r="DBV79" s="172"/>
      <c r="DBW79" s="172"/>
      <c r="DBX79" s="172"/>
      <c r="DBY79" s="172"/>
      <c r="DBZ79" s="172"/>
      <c r="DCA79" s="172"/>
      <c r="DCB79" s="172"/>
      <c r="DCC79" s="172"/>
      <c r="DCD79" s="172"/>
      <c r="DCE79" s="172"/>
      <c r="DCF79" s="172"/>
      <c r="DCG79" s="172"/>
      <c r="DCH79" s="172"/>
      <c r="DCI79" s="172"/>
      <c r="DCJ79" s="172"/>
      <c r="DCK79" s="172"/>
      <c r="DCL79" s="172"/>
      <c r="DCM79" s="172"/>
      <c r="DCN79" s="172"/>
      <c r="DCO79" s="172"/>
      <c r="DCP79" s="172"/>
      <c r="DCQ79" s="172"/>
      <c r="DCR79" s="172"/>
      <c r="DCS79" s="172"/>
      <c r="DCT79" s="172"/>
      <c r="DCU79" s="172"/>
      <c r="DCV79" s="172"/>
      <c r="DCW79" s="172"/>
      <c r="DCX79" s="172"/>
      <c r="DCY79" s="172"/>
      <c r="DCZ79" s="172"/>
      <c r="DDA79" s="172"/>
      <c r="DDB79" s="172"/>
      <c r="DDC79" s="172"/>
      <c r="DDD79" s="172"/>
      <c r="DDE79" s="172"/>
      <c r="DDF79" s="172"/>
      <c r="DDG79" s="172"/>
      <c r="DDH79" s="172"/>
      <c r="DDI79" s="172"/>
      <c r="DDJ79" s="172"/>
      <c r="DDK79" s="172"/>
      <c r="DDL79" s="172"/>
      <c r="DDM79" s="172"/>
      <c r="DDN79" s="172"/>
      <c r="DDO79" s="172"/>
      <c r="DDP79" s="172"/>
      <c r="DDQ79" s="172"/>
      <c r="DDR79" s="172"/>
      <c r="DDS79" s="172"/>
      <c r="DDT79" s="172"/>
      <c r="DDU79" s="172"/>
      <c r="DDV79" s="172"/>
      <c r="DDW79" s="172"/>
      <c r="DDX79" s="172"/>
      <c r="DDY79" s="172"/>
      <c r="DDZ79" s="172"/>
      <c r="DEA79" s="172"/>
      <c r="DEB79" s="172"/>
      <c r="DEC79" s="172"/>
      <c r="DED79" s="172"/>
      <c r="DEE79" s="172"/>
      <c r="DEF79" s="172"/>
      <c r="DEG79" s="172"/>
      <c r="DEH79" s="172"/>
      <c r="DEI79" s="172"/>
      <c r="DEJ79" s="172"/>
      <c r="DEK79" s="172"/>
      <c r="DEL79" s="172"/>
      <c r="DEM79" s="172"/>
      <c r="DEN79" s="172"/>
      <c r="DEO79" s="172"/>
      <c r="DEP79" s="172"/>
      <c r="DEQ79" s="172"/>
      <c r="DER79" s="172"/>
      <c r="DES79" s="172"/>
      <c r="DET79" s="172"/>
      <c r="DEU79" s="172"/>
      <c r="DEV79" s="172"/>
      <c r="DEW79" s="172"/>
      <c r="DEX79" s="172"/>
      <c r="DEY79" s="172"/>
      <c r="DEZ79" s="172"/>
      <c r="DFA79" s="172"/>
      <c r="DFB79" s="172"/>
      <c r="DFC79" s="172"/>
      <c r="DFD79" s="172"/>
      <c r="DFE79" s="172"/>
      <c r="DFF79" s="172"/>
      <c r="DFG79" s="172"/>
      <c r="DFH79" s="172"/>
      <c r="DFI79" s="172"/>
      <c r="DFJ79" s="172"/>
      <c r="DFK79" s="172"/>
      <c r="DFL79" s="172"/>
      <c r="DFM79" s="172"/>
      <c r="DFN79" s="172"/>
      <c r="DFO79" s="172"/>
      <c r="DFP79" s="172"/>
      <c r="DFQ79" s="172"/>
      <c r="DFR79" s="172"/>
      <c r="DFS79" s="172"/>
      <c r="DFT79" s="172"/>
      <c r="DFU79" s="172"/>
      <c r="DFV79" s="172"/>
      <c r="DFW79" s="172"/>
      <c r="DFX79" s="172"/>
      <c r="DFY79" s="172"/>
      <c r="DFZ79" s="172"/>
      <c r="DGA79" s="172"/>
      <c r="DGB79" s="172"/>
      <c r="DGC79" s="172"/>
      <c r="DGD79" s="172"/>
      <c r="DGE79" s="172"/>
      <c r="DGF79" s="172"/>
      <c r="DGG79" s="172"/>
      <c r="DGH79" s="172"/>
      <c r="DGI79" s="172"/>
      <c r="DGJ79" s="172"/>
      <c r="DGK79" s="172"/>
      <c r="DGL79" s="172"/>
      <c r="DGM79" s="172"/>
      <c r="DGN79" s="172"/>
      <c r="DGO79" s="172"/>
      <c r="DGP79" s="172"/>
      <c r="DGQ79" s="172"/>
      <c r="DGR79" s="172"/>
      <c r="DGS79" s="172"/>
      <c r="DGT79" s="172"/>
      <c r="DGU79" s="172"/>
      <c r="DGV79" s="172"/>
      <c r="DGW79" s="172"/>
      <c r="DGX79" s="172"/>
      <c r="DGY79" s="172"/>
      <c r="DGZ79" s="172"/>
      <c r="DHA79" s="172"/>
      <c r="DHB79" s="172"/>
      <c r="DHC79" s="172"/>
      <c r="DHD79" s="172"/>
      <c r="DHE79" s="172"/>
      <c r="DHF79" s="172"/>
      <c r="DHG79" s="172"/>
      <c r="DHH79" s="172"/>
      <c r="DHI79" s="172"/>
      <c r="DHJ79" s="172"/>
      <c r="DHK79" s="172"/>
      <c r="DHL79" s="172"/>
      <c r="DHM79" s="172"/>
      <c r="DHN79" s="172"/>
      <c r="DHO79" s="172"/>
      <c r="DHP79" s="172"/>
      <c r="DHQ79" s="172"/>
      <c r="DHR79" s="172"/>
      <c r="DHS79" s="172"/>
      <c r="DHT79" s="172"/>
      <c r="DHU79" s="172"/>
      <c r="DHV79" s="172"/>
      <c r="DHW79" s="172"/>
      <c r="DHX79" s="172"/>
      <c r="DHY79" s="172"/>
      <c r="DHZ79" s="172"/>
      <c r="DIA79" s="172"/>
      <c r="DIB79" s="172"/>
      <c r="DIC79" s="172"/>
      <c r="DID79" s="172"/>
      <c r="DIE79" s="172"/>
      <c r="DIF79" s="172"/>
      <c r="DIG79" s="172"/>
      <c r="DIH79" s="172"/>
      <c r="DII79" s="172"/>
      <c r="DIJ79" s="172"/>
      <c r="DIK79" s="172"/>
      <c r="DIL79" s="172"/>
      <c r="DIM79" s="172"/>
      <c r="DIN79" s="172"/>
      <c r="DIO79" s="172"/>
      <c r="DIP79" s="172"/>
      <c r="DIQ79" s="172"/>
      <c r="DIR79" s="172"/>
      <c r="DIS79" s="172"/>
      <c r="DIT79" s="172"/>
      <c r="DIU79" s="172"/>
      <c r="DIV79" s="172"/>
      <c r="DIW79" s="172"/>
      <c r="DIX79" s="172"/>
      <c r="DIY79" s="172"/>
      <c r="DIZ79" s="172"/>
      <c r="DJA79" s="172"/>
      <c r="DJB79" s="172"/>
      <c r="DJC79" s="172"/>
      <c r="DJD79" s="172"/>
      <c r="DJE79" s="172"/>
      <c r="DJF79" s="172"/>
      <c r="DJG79" s="172"/>
      <c r="DJH79" s="172"/>
      <c r="DJI79" s="172"/>
      <c r="DJJ79" s="172"/>
      <c r="DJK79" s="172"/>
      <c r="DJL79" s="172"/>
      <c r="DJM79" s="172"/>
      <c r="DJN79" s="172"/>
      <c r="DJO79" s="172"/>
      <c r="DJP79" s="172"/>
      <c r="DJQ79" s="172"/>
      <c r="DJR79" s="172"/>
      <c r="DJS79" s="172"/>
      <c r="DJT79" s="172"/>
      <c r="DJU79" s="172"/>
      <c r="DJV79" s="172"/>
      <c r="DJW79" s="172"/>
      <c r="DJX79" s="172"/>
      <c r="DJY79" s="172"/>
      <c r="DJZ79" s="172"/>
      <c r="DKA79" s="172"/>
      <c r="DKB79" s="172"/>
      <c r="DKC79" s="172"/>
      <c r="DKD79" s="172"/>
      <c r="DKE79" s="172"/>
      <c r="DKF79" s="172"/>
      <c r="DKG79" s="172"/>
      <c r="DKH79" s="172"/>
      <c r="DKI79" s="172"/>
      <c r="DKJ79" s="172"/>
      <c r="DKK79" s="172"/>
      <c r="DKL79" s="172"/>
      <c r="DKM79" s="172"/>
      <c r="DKN79" s="172"/>
      <c r="DKO79" s="172"/>
      <c r="DKP79" s="172"/>
      <c r="DKQ79" s="172"/>
      <c r="DKR79" s="172"/>
      <c r="DKS79" s="172"/>
      <c r="DKT79" s="172"/>
      <c r="DKU79" s="172"/>
      <c r="DKV79" s="172"/>
      <c r="DKW79" s="172"/>
      <c r="DKX79" s="172"/>
      <c r="DKY79" s="172"/>
      <c r="DKZ79" s="172"/>
      <c r="DLA79" s="172"/>
      <c r="DLB79" s="172"/>
      <c r="DLC79" s="172"/>
      <c r="DLD79" s="172"/>
      <c r="DLE79" s="172"/>
      <c r="DLF79" s="172"/>
      <c r="DLG79" s="172"/>
      <c r="DLH79" s="172"/>
      <c r="DLI79" s="172"/>
      <c r="DLJ79" s="172"/>
      <c r="DLK79" s="172"/>
      <c r="DLL79" s="172"/>
      <c r="DLM79" s="172"/>
      <c r="DLN79" s="172"/>
      <c r="DLO79" s="172"/>
      <c r="DLP79" s="172"/>
      <c r="DLQ79" s="172"/>
      <c r="DLR79" s="172"/>
      <c r="DLS79" s="172"/>
      <c r="DLT79" s="172"/>
      <c r="DLU79" s="172"/>
      <c r="DLV79" s="172"/>
      <c r="DLW79" s="172"/>
      <c r="DLX79" s="172"/>
      <c r="DLY79" s="172"/>
      <c r="DLZ79" s="172"/>
      <c r="DMA79" s="172"/>
      <c r="DMB79" s="172"/>
      <c r="DMC79" s="172"/>
      <c r="DMD79" s="172"/>
      <c r="DME79" s="172"/>
      <c r="DMF79" s="172"/>
      <c r="DMG79" s="172"/>
      <c r="DMH79" s="172"/>
      <c r="DMI79" s="172"/>
      <c r="DMJ79" s="172"/>
      <c r="DMK79" s="172"/>
      <c r="DML79" s="172"/>
      <c r="DMM79" s="172"/>
      <c r="DMN79" s="172"/>
      <c r="DMO79" s="172"/>
      <c r="DMP79" s="172"/>
      <c r="DMQ79" s="172"/>
      <c r="DMR79" s="172"/>
      <c r="DMS79" s="172"/>
      <c r="DMT79" s="172"/>
      <c r="DMU79" s="172"/>
      <c r="DMV79" s="172"/>
      <c r="DMW79" s="172"/>
      <c r="DMX79" s="172"/>
      <c r="DMY79" s="172"/>
      <c r="DMZ79" s="172"/>
      <c r="DNA79" s="172"/>
      <c r="DNB79" s="172"/>
      <c r="DNC79" s="172"/>
      <c r="DND79" s="172"/>
      <c r="DNE79" s="172"/>
      <c r="DNF79" s="172"/>
      <c r="DNG79" s="172"/>
      <c r="DNH79" s="172"/>
      <c r="DNI79" s="172"/>
      <c r="DNJ79" s="172"/>
      <c r="DNK79" s="172"/>
      <c r="DNL79" s="172"/>
      <c r="DNM79" s="172"/>
      <c r="DNN79" s="172"/>
      <c r="DNO79" s="172"/>
      <c r="DNP79" s="172"/>
      <c r="DNQ79" s="172"/>
      <c r="DNR79" s="172"/>
      <c r="DNS79" s="172"/>
      <c r="DNT79" s="172"/>
      <c r="DNU79" s="172"/>
      <c r="DNV79" s="172"/>
      <c r="DNW79" s="172"/>
      <c r="DNX79" s="172"/>
      <c r="DNY79" s="172"/>
      <c r="DNZ79" s="172"/>
      <c r="DOA79" s="172"/>
      <c r="DOB79" s="172"/>
      <c r="DOC79" s="172"/>
      <c r="DOD79" s="172"/>
      <c r="DOE79" s="172"/>
      <c r="DOF79" s="172"/>
      <c r="DOG79" s="172"/>
      <c r="DOH79" s="172"/>
      <c r="DOI79" s="172"/>
      <c r="DOJ79" s="172"/>
      <c r="DOK79" s="172"/>
      <c r="DOL79" s="172"/>
      <c r="DOM79" s="172"/>
      <c r="DON79" s="172"/>
      <c r="DOO79" s="172"/>
      <c r="DOP79" s="172"/>
      <c r="DOQ79" s="172"/>
      <c r="DOR79" s="172"/>
      <c r="DOS79" s="172"/>
      <c r="DOT79" s="172"/>
      <c r="DOU79" s="172"/>
      <c r="DOV79" s="172"/>
      <c r="DOW79" s="172"/>
      <c r="DOX79" s="172"/>
      <c r="DOY79" s="172"/>
      <c r="DOZ79" s="172"/>
      <c r="DPA79" s="172"/>
      <c r="DPB79" s="172"/>
      <c r="DPC79" s="172"/>
      <c r="DPD79" s="172"/>
      <c r="DPE79" s="172"/>
      <c r="DPF79" s="172"/>
      <c r="DPG79" s="172"/>
      <c r="DPH79" s="172"/>
      <c r="DPI79" s="172"/>
      <c r="DPJ79" s="172"/>
      <c r="DPK79" s="172"/>
      <c r="DPL79" s="172"/>
      <c r="DPM79" s="172"/>
      <c r="DPN79" s="172"/>
      <c r="DPO79" s="172"/>
      <c r="DPP79" s="172"/>
      <c r="DPQ79" s="172"/>
      <c r="DPR79" s="172"/>
      <c r="DPS79" s="172"/>
      <c r="DPT79" s="172"/>
      <c r="DPU79" s="172"/>
      <c r="DPV79" s="172"/>
      <c r="DPW79" s="172"/>
      <c r="DPX79" s="172"/>
      <c r="DPY79" s="172"/>
      <c r="DPZ79" s="172"/>
      <c r="DQA79" s="172"/>
      <c r="DQB79" s="172"/>
      <c r="DQC79" s="172"/>
      <c r="DQD79" s="172"/>
      <c r="DQE79" s="172"/>
      <c r="DQF79" s="172"/>
      <c r="DQG79" s="172"/>
      <c r="DQH79" s="172"/>
      <c r="DQI79" s="172"/>
      <c r="DQJ79" s="172"/>
      <c r="DQK79" s="172"/>
      <c r="DQL79" s="172"/>
      <c r="DQM79" s="172"/>
      <c r="DQN79" s="172"/>
      <c r="DQO79" s="172"/>
      <c r="DQP79" s="172"/>
      <c r="DQQ79" s="172"/>
      <c r="DQR79" s="172"/>
      <c r="DQS79" s="172"/>
      <c r="DQT79" s="172"/>
      <c r="DQU79" s="172"/>
      <c r="DQV79" s="172"/>
      <c r="DQW79" s="172"/>
      <c r="DQX79" s="172"/>
      <c r="DQY79" s="172"/>
      <c r="DQZ79" s="172"/>
      <c r="DRA79" s="172"/>
      <c r="DRB79" s="172"/>
      <c r="DRC79" s="172"/>
      <c r="DRD79" s="172"/>
      <c r="DRE79" s="172"/>
      <c r="DRF79" s="172"/>
      <c r="DRG79" s="172"/>
      <c r="DRH79" s="172"/>
      <c r="DRI79" s="172"/>
      <c r="DRJ79" s="172"/>
      <c r="DRK79" s="172"/>
      <c r="DRL79" s="172"/>
      <c r="DRM79" s="172"/>
      <c r="DRN79" s="172"/>
      <c r="DRO79" s="172"/>
      <c r="DRP79" s="172"/>
      <c r="DRQ79" s="172"/>
      <c r="DRR79" s="172"/>
      <c r="DRS79" s="172"/>
      <c r="DRT79" s="172"/>
      <c r="DRU79" s="172"/>
      <c r="DRV79" s="172"/>
      <c r="DRW79" s="172"/>
      <c r="DRX79" s="172"/>
      <c r="DRY79" s="172"/>
      <c r="DRZ79" s="172"/>
      <c r="DSA79" s="172"/>
      <c r="DSB79" s="172"/>
      <c r="DSC79" s="172"/>
      <c r="DSD79" s="172"/>
      <c r="DSE79" s="172"/>
      <c r="DSF79" s="172"/>
      <c r="DSG79" s="172"/>
      <c r="DSH79" s="172"/>
      <c r="DSI79" s="172"/>
      <c r="DSJ79" s="172"/>
      <c r="DSK79" s="172"/>
      <c r="DSL79" s="172"/>
      <c r="DSM79" s="172"/>
      <c r="DSN79" s="172"/>
      <c r="DSO79" s="172"/>
      <c r="DSP79" s="172"/>
      <c r="DSQ79" s="172"/>
      <c r="DSR79" s="172"/>
      <c r="DSS79" s="172"/>
      <c r="DST79" s="172"/>
      <c r="DSU79" s="172"/>
      <c r="DSV79" s="172"/>
      <c r="DSW79" s="172"/>
      <c r="DSX79" s="172"/>
      <c r="DSY79" s="172"/>
      <c r="DSZ79" s="172"/>
      <c r="DTA79" s="172"/>
      <c r="DTB79" s="172"/>
      <c r="DTC79" s="172"/>
      <c r="DTD79" s="172"/>
      <c r="DTE79" s="172"/>
      <c r="DTF79" s="172"/>
      <c r="DTG79" s="172"/>
      <c r="DTH79" s="172"/>
      <c r="DTI79" s="172"/>
      <c r="DTJ79" s="172"/>
      <c r="DTK79" s="172"/>
      <c r="DTL79" s="172"/>
      <c r="DTM79" s="172"/>
      <c r="DTN79" s="172"/>
      <c r="DTO79" s="172"/>
      <c r="DTP79" s="172"/>
      <c r="DTQ79" s="172"/>
      <c r="DTR79" s="172"/>
      <c r="DTS79" s="172"/>
      <c r="DTT79" s="172"/>
      <c r="DTU79" s="172"/>
      <c r="DTV79" s="172"/>
      <c r="DTW79" s="172"/>
      <c r="DTX79" s="172"/>
      <c r="DTY79" s="172"/>
      <c r="DTZ79" s="172"/>
      <c r="DUA79" s="172"/>
      <c r="DUB79" s="172"/>
      <c r="DUC79" s="172"/>
      <c r="DUD79" s="172"/>
      <c r="DUE79" s="172"/>
      <c r="DUF79" s="172"/>
      <c r="DUG79" s="172"/>
      <c r="DUH79" s="172"/>
      <c r="DUI79" s="172"/>
      <c r="DUJ79" s="172"/>
      <c r="DUK79" s="172"/>
      <c r="DUL79" s="172"/>
      <c r="DUM79" s="172"/>
      <c r="DUN79" s="172"/>
      <c r="DUO79" s="172"/>
      <c r="DUP79" s="172"/>
      <c r="DUQ79" s="172"/>
      <c r="DUR79" s="172"/>
      <c r="DUS79" s="172"/>
      <c r="DUT79" s="172"/>
      <c r="DUU79" s="172"/>
      <c r="DUV79" s="172"/>
      <c r="DUW79" s="172"/>
      <c r="DUX79" s="172"/>
      <c r="DUY79" s="172"/>
      <c r="DUZ79" s="172"/>
      <c r="DVA79" s="172"/>
      <c r="DVB79" s="172"/>
      <c r="DVC79" s="172"/>
      <c r="DVD79" s="172"/>
      <c r="DVE79" s="172"/>
      <c r="DVF79" s="172"/>
      <c r="DVG79" s="172"/>
      <c r="DVH79" s="172"/>
      <c r="DVI79" s="172"/>
      <c r="DVJ79" s="172"/>
      <c r="DVK79" s="172"/>
      <c r="DVL79" s="172"/>
      <c r="DVM79" s="172"/>
      <c r="DVN79" s="172"/>
      <c r="DVO79" s="172"/>
      <c r="DVP79" s="172"/>
      <c r="DVQ79" s="172"/>
      <c r="DVR79" s="172"/>
      <c r="DVS79" s="172"/>
      <c r="DVT79" s="172"/>
      <c r="DVU79" s="172"/>
      <c r="DVV79" s="172"/>
      <c r="DVW79" s="172"/>
      <c r="DVX79" s="172"/>
      <c r="DVY79" s="172"/>
      <c r="DVZ79" s="172"/>
      <c r="DWA79" s="172"/>
      <c r="DWB79" s="172"/>
      <c r="DWC79" s="172"/>
      <c r="DWD79" s="172"/>
      <c r="DWE79" s="172"/>
      <c r="DWF79" s="172"/>
      <c r="DWG79" s="172"/>
      <c r="DWH79" s="172"/>
      <c r="DWI79" s="172"/>
      <c r="DWJ79" s="172"/>
      <c r="DWK79" s="172"/>
      <c r="DWL79" s="172"/>
      <c r="DWM79" s="172"/>
      <c r="DWN79" s="172"/>
      <c r="DWO79" s="172"/>
      <c r="DWP79" s="172"/>
      <c r="DWQ79" s="172"/>
      <c r="DWR79" s="172"/>
      <c r="DWS79" s="172"/>
      <c r="DWT79" s="172"/>
      <c r="DWU79" s="172"/>
      <c r="DWV79" s="172"/>
      <c r="DWW79" s="172"/>
      <c r="DWX79" s="172"/>
      <c r="DWY79" s="172"/>
      <c r="DWZ79" s="172"/>
      <c r="DXA79" s="172"/>
      <c r="DXB79" s="172"/>
      <c r="DXC79" s="172"/>
      <c r="DXD79" s="172"/>
      <c r="DXE79" s="172"/>
      <c r="DXF79" s="172"/>
      <c r="DXG79" s="172"/>
      <c r="DXH79" s="172"/>
      <c r="DXI79" s="172"/>
      <c r="DXJ79" s="172"/>
      <c r="DXK79" s="172"/>
      <c r="DXL79" s="172"/>
      <c r="DXM79" s="172"/>
      <c r="DXN79" s="172"/>
      <c r="DXO79" s="172"/>
      <c r="DXP79" s="172"/>
      <c r="DXQ79" s="172"/>
      <c r="DXR79" s="172"/>
      <c r="DXS79" s="172"/>
      <c r="DXT79" s="172"/>
      <c r="DXU79" s="172"/>
      <c r="DXV79" s="172"/>
      <c r="DXW79" s="172"/>
      <c r="DXX79" s="172"/>
      <c r="DXY79" s="172"/>
      <c r="DXZ79" s="172"/>
      <c r="DYA79" s="172"/>
      <c r="DYB79" s="172"/>
      <c r="DYC79" s="172"/>
      <c r="DYD79" s="172"/>
      <c r="DYE79" s="172"/>
      <c r="DYF79" s="172"/>
      <c r="DYG79" s="172"/>
      <c r="DYH79" s="172"/>
      <c r="DYI79" s="172"/>
      <c r="DYJ79" s="172"/>
      <c r="DYK79" s="172"/>
      <c r="DYL79" s="172"/>
      <c r="DYM79" s="172"/>
      <c r="DYN79" s="172"/>
      <c r="DYO79" s="172"/>
      <c r="DYP79" s="172"/>
      <c r="DYQ79" s="172"/>
      <c r="DYR79" s="172"/>
      <c r="DYS79" s="172"/>
      <c r="DYT79" s="172"/>
      <c r="DYU79" s="172"/>
      <c r="DYV79" s="172"/>
      <c r="DYW79" s="172"/>
      <c r="DYX79" s="172"/>
      <c r="DYY79" s="172"/>
      <c r="DYZ79" s="172"/>
      <c r="DZA79" s="172"/>
      <c r="DZB79" s="172"/>
      <c r="DZC79" s="172"/>
      <c r="DZD79" s="172"/>
      <c r="DZE79" s="172"/>
      <c r="DZF79" s="172"/>
      <c r="DZG79" s="172"/>
      <c r="DZH79" s="172"/>
      <c r="DZI79" s="172"/>
      <c r="DZJ79" s="172"/>
      <c r="DZK79" s="172"/>
      <c r="DZL79" s="172"/>
      <c r="DZM79" s="172"/>
      <c r="DZN79" s="172"/>
      <c r="DZO79" s="172"/>
      <c r="DZP79" s="172"/>
      <c r="DZQ79" s="172"/>
      <c r="DZR79" s="172"/>
      <c r="DZS79" s="172"/>
      <c r="DZT79" s="172"/>
      <c r="DZU79" s="172"/>
      <c r="DZV79" s="172"/>
      <c r="DZW79" s="172"/>
      <c r="DZX79" s="172"/>
      <c r="DZY79" s="172"/>
      <c r="DZZ79" s="172"/>
      <c r="EAA79" s="172"/>
      <c r="EAB79" s="172"/>
      <c r="EAC79" s="172"/>
      <c r="EAD79" s="172"/>
      <c r="EAE79" s="172"/>
      <c r="EAF79" s="172"/>
      <c r="EAG79" s="172"/>
      <c r="EAH79" s="172"/>
      <c r="EAI79" s="172"/>
      <c r="EAJ79" s="172"/>
      <c r="EAK79" s="172"/>
      <c r="EAL79" s="172"/>
      <c r="EAM79" s="172"/>
      <c r="EAN79" s="172"/>
      <c r="EAO79" s="172"/>
      <c r="EAP79" s="172"/>
      <c r="EAQ79" s="172"/>
      <c r="EAR79" s="172"/>
      <c r="EAS79" s="172"/>
      <c r="EAT79" s="172"/>
      <c r="EAU79" s="172"/>
      <c r="EAV79" s="172"/>
      <c r="EAW79" s="172"/>
      <c r="EAX79" s="172"/>
      <c r="EAY79" s="172"/>
      <c r="EAZ79" s="172"/>
      <c r="EBA79" s="172"/>
      <c r="EBB79" s="172"/>
      <c r="EBC79" s="172"/>
      <c r="EBD79" s="172"/>
      <c r="EBE79" s="172"/>
      <c r="EBF79" s="172"/>
      <c r="EBG79" s="172"/>
      <c r="EBH79" s="172"/>
      <c r="EBI79" s="172"/>
      <c r="EBJ79" s="172"/>
      <c r="EBK79" s="172"/>
      <c r="EBL79" s="172"/>
      <c r="EBM79" s="172"/>
      <c r="EBN79" s="172"/>
      <c r="EBO79" s="172"/>
      <c r="EBP79" s="172"/>
      <c r="EBQ79" s="172"/>
      <c r="EBR79" s="172"/>
      <c r="EBS79" s="172"/>
      <c r="EBT79" s="172"/>
      <c r="EBU79" s="172"/>
      <c r="EBV79" s="172"/>
      <c r="EBW79" s="172"/>
      <c r="EBX79" s="172"/>
      <c r="EBY79" s="172"/>
      <c r="EBZ79" s="172"/>
      <c r="ECA79" s="172"/>
      <c r="ECB79" s="172"/>
      <c r="ECC79" s="172"/>
      <c r="ECD79" s="172"/>
      <c r="ECE79" s="172"/>
      <c r="ECF79" s="172"/>
      <c r="ECG79" s="172"/>
      <c r="ECH79" s="172"/>
      <c r="ECI79" s="172"/>
      <c r="ECJ79" s="172"/>
      <c r="ECK79" s="172"/>
      <c r="ECL79" s="172"/>
      <c r="ECM79" s="172"/>
      <c r="ECN79" s="172"/>
      <c r="ECO79" s="172"/>
      <c r="ECP79" s="172"/>
      <c r="ECQ79" s="172"/>
      <c r="ECR79" s="172"/>
      <c r="ECS79" s="172"/>
      <c r="ECT79" s="172"/>
      <c r="ECU79" s="172"/>
      <c r="ECV79" s="172"/>
      <c r="ECW79" s="172"/>
      <c r="ECX79" s="172"/>
      <c r="ECY79" s="172"/>
      <c r="ECZ79" s="172"/>
      <c r="EDA79" s="172"/>
      <c r="EDB79" s="172"/>
      <c r="EDC79" s="172"/>
      <c r="EDD79" s="172"/>
      <c r="EDE79" s="172"/>
      <c r="EDF79" s="172"/>
      <c r="EDG79" s="172"/>
      <c r="EDH79" s="172"/>
      <c r="EDI79" s="172"/>
      <c r="EDJ79" s="172"/>
      <c r="EDK79" s="172"/>
      <c r="EDL79" s="172"/>
      <c r="EDM79" s="172"/>
      <c r="EDN79" s="172"/>
      <c r="EDO79" s="172"/>
      <c r="EDP79" s="172"/>
      <c r="EDQ79" s="172"/>
      <c r="EDR79" s="172"/>
      <c r="EDS79" s="172"/>
      <c r="EDT79" s="172"/>
      <c r="EDU79" s="172"/>
      <c r="EDV79" s="172"/>
      <c r="EDW79" s="172"/>
      <c r="EDX79" s="172"/>
      <c r="EDY79" s="172"/>
      <c r="EDZ79" s="172"/>
      <c r="EEA79" s="172"/>
      <c r="EEB79" s="172"/>
      <c r="EEC79" s="172"/>
      <c r="EED79" s="172"/>
      <c r="EEE79" s="172"/>
      <c r="EEF79" s="172"/>
      <c r="EEG79" s="172"/>
      <c r="EEH79" s="172"/>
      <c r="EEI79" s="172"/>
      <c r="EEJ79" s="172"/>
      <c r="EEK79" s="172"/>
      <c r="EEL79" s="172"/>
      <c r="EEM79" s="172"/>
      <c r="EEN79" s="172"/>
      <c r="EEO79" s="172"/>
      <c r="EEP79" s="172"/>
      <c r="EEQ79" s="172"/>
      <c r="EER79" s="172"/>
      <c r="EES79" s="172"/>
      <c r="EET79" s="172"/>
      <c r="EEU79" s="172"/>
      <c r="EEV79" s="172"/>
      <c r="EEW79" s="172"/>
      <c r="EEX79" s="172"/>
      <c r="EEY79" s="172"/>
      <c r="EEZ79" s="172"/>
      <c r="EFA79" s="172"/>
      <c r="EFB79" s="172"/>
      <c r="EFC79" s="172"/>
      <c r="EFD79" s="172"/>
      <c r="EFE79" s="172"/>
      <c r="EFF79" s="172"/>
      <c r="EFG79" s="172"/>
      <c r="EFH79" s="172"/>
      <c r="EFI79" s="172"/>
      <c r="EFJ79" s="172"/>
      <c r="EFK79" s="172"/>
      <c r="EFL79" s="172"/>
      <c r="EFM79" s="172"/>
      <c r="EFN79" s="172"/>
      <c r="EFO79" s="172"/>
      <c r="EFP79" s="172"/>
      <c r="EFQ79" s="172"/>
      <c r="EFR79" s="172"/>
      <c r="EFS79" s="172"/>
      <c r="EFT79" s="172"/>
      <c r="EFU79" s="172"/>
      <c r="EFV79" s="172"/>
      <c r="EFW79" s="172"/>
      <c r="EFX79" s="172"/>
      <c r="EFY79" s="172"/>
      <c r="EFZ79" s="172"/>
      <c r="EGA79" s="172"/>
      <c r="EGB79" s="172"/>
      <c r="EGC79" s="172"/>
      <c r="EGD79" s="172"/>
      <c r="EGE79" s="172"/>
      <c r="EGF79" s="172"/>
      <c r="EGG79" s="172"/>
      <c r="EGH79" s="172"/>
      <c r="EGI79" s="172"/>
      <c r="EGJ79" s="172"/>
      <c r="EGK79" s="172"/>
      <c r="EGL79" s="172"/>
      <c r="EGM79" s="172"/>
      <c r="EGN79" s="172"/>
      <c r="EGO79" s="172"/>
      <c r="EGP79" s="172"/>
      <c r="EGQ79" s="172"/>
      <c r="EGR79" s="172"/>
      <c r="EGS79" s="172"/>
      <c r="EGT79" s="172"/>
      <c r="EGU79" s="172"/>
      <c r="EGV79" s="172"/>
      <c r="EGW79" s="172"/>
      <c r="EGX79" s="172"/>
      <c r="EGY79" s="172"/>
      <c r="EGZ79" s="172"/>
      <c r="EHA79" s="172"/>
      <c r="EHB79" s="172"/>
      <c r="EHC79" s="172"/>
      <c r="EHD79" s="172"/>
      <c r="EHE79" s="172"/>
      <c r="EHF79" s="172"/>
      <c r="EHG79" s="172"/>
      <c r="EHH79" s="172"/>
      <c r="EHI79" s="172"/>
      <c r="EHJ79" s="172"/>
      <c r="EHK79" s="172"/>
      <c r="EHL79" s="172"/>
      <c r="EHM79" s="172"/>
      <c r="EHN79" s="172"/>
      <c r="EHO79" s="172"/>
      <c r="EHP79" s="172"/>
      <c r="EHQ79" s="172"/>
      <c r="EHR79" s="172"/>
      <c r="EHS79" s="172"/>
      <c r="EHT79" s="172"/>
      <c r="EHU79" s="172"/>
      <c r="EHV79" s="172"/>
      <c r="EHW79" s="172"/>
      <c r="EHX79" s="172"/>
      <c r="EHY79" s="172"/>
      <c r="EHZ79" s="172"/>
      <c r="EIA79" s="172"/>
      <c r="EIB79" s="172"/>
      <c r="EIC79" s="172"/>
      <c r="EID79" s="172"/>
      <c r="EIE79" s="172"/>
      <c r="EIF79" s="172"/>
      <c r="EIG79" s="172"/>
      <c r="EIH79" s="172"/>
      <c r="EII79" s="172"/>
      <c r="EIJ79" s="172"/>
      <c r="EIK79" s="172"/>
      <c r="EIL79" s="172"/>
      <c r="EIM79" s="172"/>
      <c r="EIN79" s="172"/>
      <c r="EIO79" s="172"/>
      <c r="EIP79" s="172"/>
      <c r="EIQ79" s="172"/>
      <c r="EIR79" s="172"/>
      <c r="EIS79" s="172"/>
      <c r="EIT79" s="172"/>
      <c r="EIU79" s="172"/>
      <c r="EIV79" s="172"/>
      <c r="EIW79" s="172"/>
      <c r="EIX79" s="172"/>
      <c r="EIY79" s="172"/>
      <c r="EIZ79" s="172"/>
      <c r="EJA79" s="172"/>
      <c r="EJB79" s="172"/>
      <c r="EJC79" s="172"/>
      <c r="EJD79" s="172"/>
      <c r="EJE79" s="172"/>
      <c r="EJF79" s="172"/>
      <c r="EJG79" s="172"/>
      <c r="EJH79" s="172"/>
      <c r="EJI79" s="172"/>
      <c r="EJJ79" s="172"/>
      <c r="EJK79" s="172"/>
      <c r="EJL79" s="172"/>
      <c r="EJM79" s="172"/>
      <c r="EJN79" s="172"/>
      <c r="EJO79" s="172"/>
      <c r="EJP79" s="172"/>
      <c r="EJQ79" s="172"/>
      <c r="EJR79" s="172"/>
      <c r="EJS79" s="172"/>
      <c r="EJT79" s="172"/>
      <c r="EJU79" s="172"/>
      <c r="EJV79" s="172"/>
      <c r="EJW79" s="172"/>
      <c r="EJX79" s="172"/>
      <c r="EJY79" s="172"/>
      <c r="EJZ79" s="172"/>
      <c r="EKA79" s="172"/>
      <c r="EKB79" s="172"/>
      <c r="EKC79" s="172"/>
      <c r="EKD79" s="172"/>
      <c r="EKE79" s="172"/>
      <c r="EKF79" s="172"/>
      <c r="EKG79" s="172"/>
      <c r="EKH79" s="172"/>
      <c r="EKI79" s="172"/>
      <c r="EKJ79" s="172"/>
      <c r="EKK79" s="172"/>
      <c r="EKL79" s="172"/>
      <c r="EKM79" s="172"/>
      <c r="EKN79" s="172"/>
      <c r="EKO79" s="172"/>
      <c r="EKP79" s="172"/>
      <c r="EKQ79" s="172"/>
      <c r="EKR79" s="172"/>
      <c r="EKS79" s="172"/>
      <c r="EKT79" s="172"/>
      <c r="EKU79" s="172"/>
      <c r="EKV79" s="172"/>
      <c r="EKW79" s="172"/>
      <c r="EKX79" s="172"/>
      <c r="EKY79" s="172"/>
      <c r="EKZ79" s="172"/>
      <c r="ELA79" s="172"/>
      <c r="ELB79" s="172"/>
      <c r="ELC79" s="172"/>
      <c r="ELD79" s="172"/>
      <c r="ELE79" s="172"/>
      <c r="ELF79" s="172"/>
      <c r="ELG79" s="172"/>
      <c r="ELH79" s="172"/>
      <c r="ELI79" s="172"/>
      <c r="ELJ79" s="172"/>
      <c r="ELK79" s="172"/>
      <c r="ELL79" s="172"/>
      <c r="ELM79" s="172"/>
      <c r="ELN79" s="172"/>
      <c r="ELO79" s="172"/>
      <c r="ELP79" s="172"/>
      <c r="ELQ79" s="172"/>
      <c r="ELR79" s="172"/>
      <c r="ELS79" s="172"/>
      <c r="ELT79" s="172"/>
      <c r="ELU79" s="172"/>
      <c r="ELV79" s="172"/>
      <c r="ELW79" s="172"/>
      <c r="ELX79" s="172"/>
      <c r="ELY79" s="172"/>
      <c r="ELZ79" s="172"/>
      <c r="EMA79" s="172"/>
      <c r="EMB79" s="172"/>
      <c r="EMC79" s="172"/>
      <c r="EMD79" s="172"/>
      <c r="EME79" s="172"/>
      <c r="EMF79" s="172"/>
      <c r="EMG79" s="172"/>
      <c r="EMH79" s="172"/>
      <c r="EMI79" s="172"/>
      <c r="EMJ79" s="172"/>
      <c r="EMK79" s="172"/>
      <c r="EML79" s="172"/>
      <c r="EMM79" s="172"/>
      <c r="EMN79" s="172"/>
      <c r="EMO79" s="172"/>
      <c r="EMP79" s="172"/>
      <c r="EMQ79" s="172"/>
      <c r="EMR79" s="172"/>
      <c r="EMS79" s="172"/>
      <c r="EMT79" s="172"/>
      <c r="EMU79" s="172"/>
      <c r="EMV79" s="172"/>
      <c r="EMW79" s="172"/>
      <c r="EMX79" s="172"/>
      <c r="EMY79" s="172"/>
      <c r="EMZ79" s="172"/>
      <c r="ENA79" s="172"/>
      <c r="ENB79" s="172"/>
      <c r="ENC79" s="172"/>
      <c r="END79" s="172"/>
      <c r="ENE79" s="172"/>
      <c r="ENF79" s="172"/>
      <c r="ENG79" s="172"/>
      <c r="ENH79" s="172"/>
      <c r="ENI79" s="172"/>
      <c r="ENJ79" s="172"/>
      <c r="ENK79" s="172"/>
      <c r="ENL79" s="172"/>
      <c r="ENM79" s="172"/>
      <c r="ENN79" s="172"/>
      <c r="ENO79" s="172"/>
      <c r="ENP79" s="172"/>
      <c r="ENQ79" s="172"/>
      <c r="ENR79" s="172"/>
      <c r="ENS79" s="172"/>
      <c r="ENT79" s="172"/>
      <c r="ENU79" s="172"/>
      <c r="ENV79" s="172"/>
      <c r="ENW79" s="172"/>
      <c r="ENX79" s="172"/>
      <c r="ENY79" s="172"/>
      <c r="ENZ79" s="172"/>
      <c r="EOA79" s="172"/>
      <c r="EOB79" s="172"/>
      <c r="EOC79" s="172"/>
      <c r="EOD79" s="172"/>
      <c r="EOE79" s="172"/>
      <c r="EOF79" s="172"/>
      <c r="EOG79" s="172"/>
      <c r="EOH79" s="172"/>
      <c r="EOI79" s="172"/>
      <c r="EOJ79" s="172"/>
      <c r="EOK79" s="172"/>
      <c r="EOL79" s="172"/>
      <c r="EOM79" s="172"/>
      <c r="EON79" s="172"/>
      <c r="EOO79" s="172"/>
      <c r="EOP79" s="172"/>
      <c r="EOQ79" s="172"/>
      <c r="EOR79" s="172"/>
      <c r="EOS79" s="172"/>
      <c r="EOT79" s="172"/>
      <c r="EOU79" s="172"/>
      <c r="EOV79" s="172"/>
      <c r="EOW79" s="172"/>
      <c r="EOX79" s="172"/>
      <c r="EOY79" s="172"/>
      <c r="EOZ79" s="172"/>
      <c r="EPA79" s="172"/>
      <c r="EPB79" s="172"/>
      <c r="EPC79" s="172"/>
      <c r="EPD79" s="172"/>
      <c r="EPE79" s="172"/>
      <c r="EPF79" s="172"/>
      <c r="EPG79" s="172"/>
      <c r="EPH79" s="172"/>
      <c r="EPI79" s="172"/>
      <c r="EPJ79" s="172"/>
      <c r="EPK79" s="172"/>
      <c r="EPL79" s="172"/>
      <c r="EPM79" s="172"/>
      <c r="EPN79" s="172"/>
      <c r="EPO79" s="172"/>
      <c r="EPP79" s="172"/>
      <c r="EPQ79" s="172"/>
      <c r="EPR79" s="172"/>
      <c r="EPS79" s="172"/>
      <c r="EPT79" s="172"/>
      <c r="EPU79" s="172"/>
      <c r="EPV79" s="172"/>
      <c r="EPW79" s="172"/>
      <c r="EPX79" s="172"/>
      <c r="EPY79" s="172"/>
      <c r="EPZ79" s="172"/>
      <c r="EQA79" s="172"/>
      <c r="EQB79" s="172"/>
      <c r="EQC79" s="172"/>
      <c r="EQD79" s="172"/>
      <c r="EQE79" s="172"/>
      <c r="EQF79" s="172"/>
      <c r="EQG79" s="172"/>
      <c r="EQH79" s="172"/>
      <c r="EQI79" s="172"/>
      <c r="EQJ79" s="172"/>
      <c r="EQK79" s="172"/>
      <c r="EQL79" s="172"/>
      <c r="EQM79" s="172"/>
      <c r="EQN79" s="172"/>
      <c r="EQO79" s="172"/>
      <c r="EQP79" s="172"/>
      <c r="EQQ79" s="172"/>
      <c r="EQR79" s="172"/>
      <c r="EQS79" s="172"/>
      <c r="EQT79" s="172"/>
      <c r="EQU79" s="172"/>
      <c r="EQV79" s="172"/>
      <c r="EQW79" s="172"/>
      <c r="EQX79" s="172"/>
      <c r="EQY79" s="172"/>
      <c r="EQZ79" s="172"/>
      <c r="ERA79" s="172"/>
      <c r="ERB79" s="172"/>
      <c r="ERC79" s="172"/>
      <c r="ERD79" s="172"/>
      <c r="ERE79" s="172"/>
      <c r="ERF79" s="172"/>
      <c r="ERG79" s="172"/>
      <c r="ERH79" s="172"/>
      <c r="ERI79" s="172"/>
      <c r="ERJ79" s="172"/>
      <c r="ERK79" s="172"/>
      <c r="ERL79" s="172"/>
      <c r="ERM79" s="172"/>
      <c r="ERN79" s="172"/>
      <c r="ERO79" s="172"/>
      <c r="ERP79" s="172"/>
      <c r="ERQ79" s="172"/>
      <c r="ERR79" s="172"/>
      <c r="ERS79" s="172"/>
      <c r="ERT79" s="172"/>
      <c r="ERU79" s="172"/>
      <c r="ERV79" s="172"/>
      <c r="ERW79" s="172"/>
      <c r="ERX79" s="172"/>
      <c r="ERY79" s="172"/>
      <c r="ERZ79" s="172"/>
      <c r="ESA79" s="172"/>
      <c r="ESB79" s="172"/>
      <c r="ESC79" s="172"/>
      <c r="ESD79" s="172"/>
      <c r="ESE79" s="172"/>
      <c r="ESF79" s="172"/>
      <c r="ESG79" s="172"/>
      <c r="ESH79" s="172"/>
      <c r="ESI79" s="172"/>
      <c r="ESJ79" s="172"/>
      <c r="ESK79" s="172"/>
      <c r="ESL79" s="172"/>
      <c r="ESM79" s="172"/>
      <c r="ESN79" s="172"/>
      <c r="ESO79" s="172"/>
      <c r="ESP79" s="172"/>
      <c r="ESQ79" s="172"/>
      <c r="ESR79" s="172"/>
      <c r="ESS79" s="172"/>
      <c r="EST79" s="172"/>
      <c r="ESU79" s="172"/>
      <c r="ESV79" s="172"/>
      <c r="ESW79" s="172"/>
      <c r="ESX79" s="172"/>
      <c r="ESY79" s="172"/>
      <c r="ESZ79" s="172"/>
      <c r="ETA79" s="172"/>
      <c r="ETB79" s="172"/>
      <c r="ETC79" s="172"/>
      <c r="ETD79" s="172"/>
      <c r="ETE79" s="172"/>
      <c r="ETF79" s="172"/>
      <c r="ETG79" s="172"/>
      <c r="ETH79" s="172"/>
      <c r="ETI79" s="172"/>
      <c r="ETJ79" s="172"/>
      <c r="ETK79" s="172"/>
      <c r="ETL79" s="172"/>
      <c r="ETM79" s="172"/>
      <c r="ETN79" s="172"/>
      <c r="ETO79" s="172"/>
      <c r="ETP79" s="172"/>
      <c r="ETQ79" s="172"/>
      <c r="ETR79" s="172"/>
      <c r="ETS79" s="172"/>
      <c r="ETT79" s="172"/>
      <c r="ETU79" s="172"/>
      <c r="ETV79" s="172"/>
      <c r="ETW79" s="172"/>
      <c r="ETX79" s="172"/>
      <c r="ETY79" s="172"/>
      <c r="ETZ79" s="172"/>
      <c r="EUA79" s="172"/>
      <c r="EUB79" s="172"/>
      <c r="EUC79" s="172"/>
      <c r="EUD79" s="172"/>
      <c r="EUE79" s="172"/>
      <c r="EUF79" s="172"/>
      <c r="EUG79" s="172"/>
      <c r="EUH79" s="172"/>
      <c r="EUI79" s="172"/>
      <c r="EUJ79" s="172"/>
      <c r="EUK79" s="172"/>
      <c r="EUL79" s="172"/>
      <c r="EUM79" s="172"/>
      <c r="EUN79" s="172"/>
      <c r="EUO79" s="172"/>
      <c r="EUP79" s="172"/>
      <c r="EUQ79" s="172"/>
      <c r="EUR79" s="172"/>
      <c r="EUS79" s="172"/>
      <c r="EUT79" s="172"/>
      <c r="EUU79" s="172"/>
      <c r="EUV79" s="172"/>
      <c r="EUW79" s="172"/>
      <c r="EUX79" s="172"/>
      <c r="EUY79" s="172"/>
      <c r="EUZ79" s="172"/>
      <c r="EVA79" s="172"/>
      <c r="EVB79" s="172"/>
      <c r="EVC79" s="172"/>
      <c r="EVD79" s="172"/>
      <c r="EVE79" s="172"/>
      <c r="EVF79" s="172"/>
      <c r="EVG79" s="172"/>
      <c r="EVH79" s="172"/>
      <c r="EVI79" s="172"/>
      <c r="EVJ79" s="172"/>
      <c r="EVK79" s="172"/>
      <c r="EVL79" s="172"/>
      <c r="EVM79" s="172"/>
      <c r="EVN79" s="172"/>
      <c r="EVO79" s="172"/>
      <c r="EVP79" s="172"/>
      <c r="EVQ79" s="172"/>
      <c r="EVR79" s="172"/>
      <c r="EVS79" s="172"/>
      <c r="EVT79" s="172"/>
      <c r="EVU79" s="172"/>
      <c r="EVV79" s="172"/>
      <c r="EVW79" s="172"/>
      <c r="EVX79" s="172"/>
      <c r="EVY79" s="172"/>
      <c r="EVZ79" s="172"/>
      <c r="EWA79" s="172"/>
      <c r="EWB79" s="172"/>
      <c r="EWC79" s="172"/>
      <c r="EWD79" s="172"/>
      <c r="EWE79" s="172"/>
      <c r="EWF79" s="172"/>
      <c r="EWG79" s="172"/>
      <c r="EWH79" s="172"/>
      <c r="EWI79" s="172"/>
      <c r="EWJ79" s="172"/>
      <c r="EWK79" s="172"/>
      <c r="EWL79" s="172"/>
      <c r="EWM79" s="172"/>
      <c r="EWN79" s="172"/>
      <c r="EWO79" s="172"/>
      <c r="EWP79" s="172"/>
      <c r="EWQ79" s="172"/>
      <c r="EWR79" s="172"/>
      <c r="EWS79" s="172"/>
      <c r="EWT79" s="172"/>
      <c r="EWU79" s="172"/>
      <c r="EWV79" s="172"/>
      <c r="EWW79" s="172"/>
      <c r="EWX79" s="172"/>
      <c r="EWY79" s="172"/>
      <c r="EWZ79" s="172"/>
      <c r="EXA79" s="172"/>
      <c r="EXB79" s="172"/>
      <c r="EXC79" s="172"/>
      <c r="EXD79" s="172"/>
      <c r="EXE79" s="172"/>
      <c r="EXF79" s="172"/>
      <c r="EXG79" s="172"/>
      <c r="EXH79" s="172"/>
      <c r="EXI79" s="172"/>
      <c r="EXJ79" s="172"/>
      <c r="EXK79" s="172"/>
      <c r="EXL79" s="172"/>
      <c r="EXM79" s="172"/>
      <c r="EXN79" s="172"/>
      <c r="EXO79" s="172"/>
      <c r="EXP79" s="172"/>
      <c r="EXQ79" s="172"/>
      <c r="EXR79" s="172"/>
      <c r="EXS79" s="172"/>
      <c r="EXT79" s="172"/>
      <c r="EXU79" s="172"/>
      <c r="EXV79" s="172"/>
      <c r="EXW79" s="172"/>
      <c r="EXX79" s="172"/>
      <c r="EXY79" s="172"/>
      <c r="EXZ79" s="172"/>
      <c r="EYA79" s="172"/>
      <c r="EYB79" s="172"/>
      <c r="EYC79" s="172"/>
      <c r="EYD79" s="172"/>
      <c r="EYE79" s="172"/>
      <c r="EYF79" s="172"/>
      <c r="EYG79" s="172"/>
      <c r="EYH79" s="172"/>
      <c r="EYI79" s="172"/>
      <c r="EYJ79" s="172"/>
      <c r="EYK79" s="172"/>
      <c r="EYL79" s="172"/>
      <c r="EYM79" s="172"/>
      <c r="EYN79" s="172"/>
      <c r="EYO79" s="172"/>
      <c r="EYP79" s="172"/>
      <c r="EYQ79" s="172"/>
      <c r="EYR79" s="172"/>
      <c r="EYS79" s="172"/>
      <c r="EYT79" s="172"/>
      <c r="EYU79" s="172"/>
      <c r="EYV79" s="172"/>
      <c r="EYW79" s="172"/>
      <c r="EYX79" s="172"/>
      <c r="EYY79" s="172"/>
      <c r="EYZ79" s="172"/>
      <c r="EZA79" s="172"/>
      <c r="EZB79" s="172"/>
      <c r="EZC79" s="172"/>
      <c r="EZD79" s="172"/>
      <c r="EZE79" s="172"/>
      <c r="EZF79" s="172"/>
      <c r="EZG79" s="172"/>
      <c r="EZH79" s="172"/>
      <c r="EZI79" s="172"/>
      <c r="EZJ79" s="172"/>
      <c r="EZK79" s="172"/>
      <c r="EZL79" s="172"/>
      <c r="EZM79" s="172"/>
      <c r="EZN79" s="172"/>
      <c r="EZO79" s="172"/>
      <c r="EZP79" s="172"/>
      <c r="EZQ79" s="172"/>
      <c r="EZR79" s="172"/>
      <c r="EZS79" s="172"/>
      <c r="EZT79" s="172"/>
      <c r="EZU79" s="172"/>
      <c r="EZV79" s="172"/>
      <c r="EZW79" s="172"/>
      <c r="EZX79" s="172"/>
      <c r="EZY79" s="172"/>
      <c r="EZZ79" s="172"/>
      <c r="FAA79" s="172"/>
      <c r="FAB79" s="172"/>
      <c r="FAC79" s="172"/>
      <c r="FAD79" s="172"/>
      <c r="FAE79" s="172"/>
      <c r="FAF79" s="172"/>
      <c r="FAG79" s="172"/>
      <c r="FAH79" s="172"/>
      <c r="FAI79" s="172"/>
      <c r="FAJ79" s="172"/>
      <c r="FAK79" s="172"/>
      <c r="FAL79" s="172"/>
      <c r="FAM79" s="172"/>
      <c r="FAN79" s="172"/>
      <c r="FAO79" s="172"/>
      <c r="FAP79" s="172"/>
      <c r="FAQ79" s="172"/>
      <c r="FAR79" s="172"/>
      <c r="FAS79" s="172"/>
      <c r="FAT79" s="172"/>
      <c r="FAU79" s="172"/>
      <c r="FAV79" s="172"/>
      <c r="FAW79" s="172"/>
      <c r="FAX79" s="172"/>
      <c r="FAY79" s="172"/>
      <c r="FAZ79" s="172"/>
      <c r="FBA79" s="172"/>
      <c r="FBB79" s="172"/>
      <c r="FBC79" s="172"/>
      <c r="FBD79" s="172"/>
      <c r="FBE79" s="172"/>
      <c r="FBF79" s="172"/>
      <c r="FBG79" s="172"/>
      <c r="FBH79" s="172"/>
      <c r="FBI79" s="172"/>
      <c r="FBJ79" s="172"/>
      <c r="FBK79" s="172"/>
      <c r="FBL79" s="172"/>
      <c r="FBM79" s="172"/>
      <c r="FBN79" s="172"/>
      <c r="FBO79" s="172"/>
      <c r="FBP79" s="172"/>
      <c r="FBQ79" s="172"/>
      <c r="FBR79" s="172"/>
      <c r="FBS79" s="172"/>
      <c r="FBT79" s="172"/>
      <c r="FBU79" s="172"/>
      <c r="FBV79" s="172"/>
      <c r="FBW79" s="172"/>
      <c r="FBX79" s="172"/>
      <c r="FBY79" s="172"/>
      <c r="FBZ79" s="172"/>
      <c r="FCA79" s="172"/>
      <c r="FCB79" s="172"/>
      <c r="FCC79" s="172"/>
      <c r="FCD79" s="172"/>
      <c r="FCE79" s="172"/>
      <c r="FCF79" s="172"/>
      <c r="FCG79" s="172"/>
      <c r="FCH79" s="172"/>
      <c r="FCI79" s="172"/>
      <c r="FCJ79" s="172"/>
      <c r="FCK79" s="172"/>
      <c r="FCL79" s="172"/>
      <c r="FCM79" s="172"/>
      <c r="FCN79" s="172"/>
      <c r="FCO79" s="172"/>
      <c r="FCP79" s="172"/>
      <c r="FCQ79" s="172"/>
      <c r="FCR79" s="172"/>
      <c r="FCS79" s="172"/>
      <c r="FCT79" s="172"/>
      <c r="FCU79" s="172"/>
      <c r="FCV79" s="172"/>
      <c r="FCW79" s="172"/>
      <c r="FCX79" s="172"/>
      <c r="FCY79" s="172"/>
      <c r="FCZ79" s="172"/>
      <c r="FDA79" s="172"/>
      <c r="FDB79" s="172"/>
      <c r="FDC79" s="172"/>
      <c r="FDD79" s="172"/>
      <c r="FDE79" s="172"/>
      <c r="FDF79" s="172"/>
      <c r="FDG79" s="172"/>
      <c r="FDH79" s="172"/>
      <c r="FDI79" s="172"/>
      <c r="FDJ79" s="172"/>
      <c r="FDK79" s="172"/>
      <c r="FDL79" s="172"/>
      <c r="FDM79" s="172"/>
      <c r="FDN79" s="172"/>
      <c r="FDO79" s="172"/>
      <c r="FDP79" s="172"/>
      <c r="FDQ79" s="172"/>
      <c r="FDR79" s="172"/>
      <c r="FDS79" s="172"/>
      <c r="FDT79" s="172"/>
      <c r="FDU79" s="172"/>
      <c r="FDV79" s="172"/>
      <c r="FDW79" s="172"/>
      <c r="FDX79" s="172"/>
      <c r="FDY79" s="172"/>
      <c r="FDZ79" s="172"/>
      <c r="FEA79" s="172"/>
      <c r="FEB79" s="172"/>
      <c r="FEC79" s="172"/>
      <c r="FED79" s="172"/>
      <c r="FEE79" s="172"/>
      <c r="FEF79" s="172"/>
      <c r="FEG79" s="172"/>
      <c r="FEH79" s="172"/>
      <c r="FEI79" s="172"/>
      <c r="FEJ79" s="172"/>
      <c r="FEK79" s="172"/>
      <c r="FEL79" s="172"/>
      <c r="FEM79" s="172"/>
      <c r="FEN79" s="172"/>
      <c r="FEO79" s="172"/>
      <c r="FEP79" s="172"/>
      <c r="FEQ79" s="172"/>
      <c r="FER79" s="172"/>
      <c r="FES79" s="172"/>
      <c r="FET79" s="172"/>
      <c r="FEU79" s="172"/>
      <c r="FEV79" s="172"/>
      <c r="FEW79" s="172"/>
      <c r="FEX79" s="172"/>
      <c r="FEY79" s="172"/>
      <c r="FEZ79" s="172"/>
      <c r="FFA79" s="172"/>
      <c r="FFB79" s="172"/>
      <c r="FFC79" s="172"/>
      <c r="FFD79" s="172"/>
      <c r="FFE79" s="172"/>
      <c r="FFF79" s="172"/>
      <c r="FFG79" s="172"/>
      <c r="FFH79" s="172"/>
      <c r="FFI79" s="172"/>
      <c r="FFJ79" s="172"/>
      <c r="FFK79" s="172"/>
      <c r="FFL79" s="172"/>
      <c r="FFM79" s="172"/>
      <c r="FFN79" s="172"/>
      <c r="FFO79" s="172"/>
      <c r="FFP79" s="172"/>
      <c r="FFQ79" s="172"/>
      <c r="FFR79" s="172"/>
      <c r="FFS79" s="172"/>
      <c r="FFT79" s="172"/>
      <c r="FFU79" s="172"/>
      <c r="FFV79" s="172"/>
      <c r="FFW79" s="172"/>
      <c r="FFX79" s="172"/>
      <c r="FFY79" s="172"/>
      <c r="FFZ79" s="172"/>
      <c r="FGA79" s="172"/>
      <c r="FGB79" s="172"/>
      <c r="FGC79" s="172"/>
      <c r="FGD79" s="172"/>
      <c r="FGE79" s="172"/>
      <c r="FGF79" s="172"/>
      <c r="FGG79" s="172"/>
      <c r="FGH79" s="172"/>
      <c r="FGI79" s="172"/>
      <c r="FGJ79" s="172"/>
      <c r="FGK79" s="172"/>
      <c r="FGL79" s="172"/>
      <c r="FGM79" s="172"/>
      <c r="FGN79" s="172"/>
      <c r="FGO79" s="172"/>
      <c r="FGP79" s="172"/>
      <c r="FGQ79" s="172"/>
      <c r="FGR79" s="172"/>
      <c r="FGS79" s="172"/>
      <c r="FGT79" s="172"/>
      <c r="FGU79" s="172"/>
      <c r="FGV79" s="172"/>
      <c r="FGW79" s="172"/>
      <c r="FGX79" s="172"/>
      <c r="FGY79" s="172"/>
      <c r="FGZ79" s="172"/>
      <c r="FHA79" s="172"/>
      <c r="FHB79" s="172"/>
      <c r="FHC79" s="172"/>
      <c r="FHD79" s="172"/>
      <c r="FHE79" s="172"/>
      <c r="FHF79" s="172"/>
      <c r="FHG79" s="172"/>
      <c r="FHH79" s="172"/>
      <c r="FHI79" s="172"/>
      <c r="FHJ79" s="172"/>
      <c r="FHK79" s="172"/>
      <c r="FHL79" s="172"/>
      <c r="FHM79" s="172"/>
      <c r="FHN79" s="172"/>
      <c r="FHO79" s="172"/>
      <c r="FHP79" s="172"/>
      <c r="FHQ79" s="172"/>
      <c r="FHR79" s="172"/>
      <c r="FHS79" s="172"/>
      <c r="FHT79" s="172"/>
      <c r="FHU79" s="172"/>
      <c r="FHV79" s="172"/>
      <c r="FHW79" s="172"/>
      <c r="FHX79" s="172"/>
      <c r="FHY79" s="172"/>
      <c r="FHZ79" s="172"/>
      <c r="FIA79" s="172"/>
      <c r="FIB79" s="172"/>
      <c r="FIC79" s="172"/>
      <c r="FID79" s="172"/>
      <c r="FIE79" s="172"/>
      <c r="FIF79" s="172"/>
      <c r="FIG79" s="172"/>
      <c r="FIH79" s="172"/>
      <c r="FII79" s="172"/>
      <c r="FIJ79" s="172"/>
      <c r="FIK79" s="172"/>
      <c r="FIL79" s="172"/>
      <c r="FIM79" s="172"/>
      <c r="FIN79" s="172"/>
      <c r="FIO79" s="172"/>
      <c r="FIP79" s="172"/>
      <c r="FIQ79" s="172"/>
      <c r="FIR79" s="172"/>
      <c r="FIS79" s="172"/>
      <c r="FIT79" s="172"/>
      <c r="FIU79" s="172"/>
      <c r="FIV79" s="172"/>
      <c r="FIW79" s="172"/>
      <c r="FIX79" s="172"/>
      <c r="FIY79" s="172"/>
      <c r="FIZ79" s="172"/>
      <c r="FJA79" s="172"/>
      <c r="FJB79" s="172"/>
      <c r="FJC79" s="172"/>
      <c r="FJD79" s="172"/>
      <c r="FJE79" s="172"/>
      <c r="FJF79" s="172"/>
      <c r="FJG79" s="172"/>
      <c r="FJH79" s="172"/>
      <c r="FJI79" s="172"/>
      <c r="FJJ79" s="172"/>
      <c r="FJK79" s="172"/>
      <c r="FJL79" s="172"/>
      <c r="FJM79" s="172"/>
      <c r="FJN79" s="172"/>
      <c r="FJO79" s="172"/>
      <c r="FJP79" s="172"/>
      <c r="FJQ79" s="172"/>
      <c r="FJR79" s="172"/>
      <c r="FJS79" s="172"/>
      <c r="FJT79" s="172"/>
      <c r="FJU79" s="172"/>
      <c r="FJV79" s="172"/>
      <c r="FJW79" s="172"/>
      <c r="FJX79" s="172"/>
      <c r="FJY79" s="172"/>
      <c r="FJZ79" s="172"/>
      <c r="FKA79" s="172"/>
      <c r="FKB79" s="172"/>
      <c r="FKC79" s="172"/>
      <c r="FKD79" s="172"/>
      <c r="FKE79" s="172"/>
      <c r="FKF79" s="172"/>
      <c r="FKG79" s="172"/>
      <c r="FKH79" s="172"/>
      <c r="FKI79" s="172"/>
      <c r="FKJ79" s="172"/>
      <c r="FKK79" s="172"/>
      <c r="FKL79" s="172"/>
      <c r="FKM79" s="172"/>
      <c r="FKN79" s="172"/>
      <c r="FKO79" s="172"/>
      <c r="FKP79" s="172"/>
      <c r="FKQ79" s="172"/>
      <c r="FKR79" s="172"/>
      <c r="FKS79" s="172"/>
      <c r="FKT79" s="172"/>
      <c r="FKU79" s="172"/>
      <c r="FKV79" s="172"/>
      <c r="FKW79" s="172"/>
      <c r="FKX79" s="172"/>
      <c r="FKY79" s="172"/>
      <c r="FKZ79" s="172"/>
      <c r="FLA79" s="172"/>
      <c r="FLB79" s="172"/>
      <c r="FLC79" s="172"/>
      <c r="FLD79" s="172"/>
      <c r="FLE79" s="172"/>
      <c r="FLF79" s="172"/>
      <c r="FLG79" s="172"/>
      <c r="FLH79" s="172"/>
      <c r="FLI79" s="172"/>
      <c r="FLJ79" s="172"/>
      <c r="FLK79" s="172"/>
      <c r="FLL79" s="172"/>
      <c r="FLM79" s="172"/>
      <c r="FLN79" s="172"/>
      <c r="FLO79" s="172"/>
      <c r="FLP79" s="172"/>
      <c r="FLQ79" s="172"/>
      <c r="FLR79" s="172"/>
      <c r="FLS79" s="172"/>
      <c r="FLT79" s="172"/>
      <c r="FLU79" s="172"/>
      <c r="FLV79" s="172"/>
      <c r="FLW79" s="172"/>
      <c r="FLX79" s="172"/>
      <c r="FLY79" s="172"/>
      <c r="FLZ79" s="172"/>
      <c r="FMA79" s="172"/>
      <c r="FMB79" s="172"/>
      <c r="FMC79" s="172"/>
      <c r="FMD79" s="172"/>
      <c r="FME79" s="172"/>
      <c r="FMF79" s="172"/>
      <c r="FMG79" s="172"/>
      <c r="FMH79" s="172"/>
      <c r="FMI79" s="172"/>
      <c r="FMJ79" s="172"/>
      <c r="FMK79" s="172"/>
      <c r="FML79" s="172"/>
      <c r="FMM79" s="172"/>
      <c r="FMN79" s="172"/>
      <c r="FMO79" s="172"/>
      <c r="FMP79" s="172"/>
      <c r="FMQ79" s="172"/>
      <c r="FMR79" s="172"/>
      <c r="FMS79" s="172"/>
      <c r="FMT79" s="172"/>
      <c r="FMU79" s="172"/>
      <c r="FMV79" s="172"/>
      <c r="FMW79" s="172"/>
      <c r="FMX79" s="172"/>
      <c r="FMY79" s="172"/>
      <c r="FMZ79" s="172"/>
      <c r="FNA79" s="172"/>
      <c r="FNB79" s="172"/>
      <c r="FNC79" s="172"/>
      <c r="FND79" s="172"/>
      <c r="FNE79" s="172"/>
      <c r="FNF79" s="172"/>
      <c r="FNG79" s="172"/>
      <c r="FNH79" s="172"/>
      <c r="FNI79" s="172"/>
      <c r="FNJ79" s="172"/>
      <c r="FNK79" s="172"/>
      <c r="FNL79" s="172"/>
      <c r="FNM79" s="172"/>
      <c r="FNN79" s="172"/>
      <c r="FNO79" s="172"/>
      <c r="FNP79" s="172"/>
      <c r="FNQ79" s="172"/>
      <c r="FNR79" s="172"/>
      <c r="FNS79" s="172"/>
      <c r="FNT79" s="172"/>
      <c r="FNU79" s="172"/>
      <c r="FNV79" s="172"/>
      <c r="FNW79" s="172"/>
      <c r="FNX79" s="172"/>
      <c r="FNY79" s="172"/>
      <c r="FNZ79" s="172"/>
      <c r="FOA79" s="172"/>
      <c r="FOB79" s="172"/>
      <c r="FOC79" s="172"/>
      <c r="FOD79" s="172"/>
      <c r="FOE79" s="172"/>
      <c r="FOF79" s="172"/>
      <c r="FOG79" s="172"/>
      <c r="FOH79" s="172"/>
      <c r="FOI79" s="172"/>
      <c r="FOJ79" s="172"/>
      <c r="FOK79" s="172"/>
      <c r="FOL79" s="172"/>
      <c r="FOM79" s="172"/>
      <c r="FON79" s="172"/>
      <c r="FOO79" s="172"/>
      <c r="FOP79" s="172"/>
      <c r="FOQ79" s="172"/>
      <c r="FOR79" s="172"/>
      <c r="FOS79" s="172"/>
      <c r="FOT79" s="172"/>
      <c r="FOU79" s="172"/>
      <c r="FOV79" s="172"/>
      <c r="FOW79" s="172"/>
      <c r="FOX79" s="172"/>
      <c r="FOY79" s="172"/>
      <c r="FOZ79" s="172"/>
      <c r="FPA79" s="172"/>
      <c r="FPB79" s="172"/>
      <c r="FPC79" s="172"/>
      <c r="FPD79" s="172"/>
      <c r="FPE79" s="172"/>
      <c r="FPF79" s="172"/>
      <c r="FPG79" s="172"/>
      <c r="FPH79" s="172"/>
      <c r="FPI79" s="172"/>
      <c r="FPJ79" s="172"/>
      <c r="FPK79" s="172"/>
      <c r="FPL79" s="172"/>
      <c r="FPM79" s="172"/>
      <c r="FPN79" s="172"/>
      <c r="FPO79" s="172"/>
      <c r="FPP79" s="172"/>
      <c r="FPQ79" s="172"/>
      <c r="FPR79" s="172"/>
      <c r="FPS79" s="172"/>
      <c r="FPT79" s="172"/>
      <c r="FPU79" s="172"/>
      <c r="FPV79" s="172"/>
      <c r="FPW79" s="172"/>
      <c r="FPX79" s="172"/>
      <c r="FPY79" s="172"/>
      <c r="FPZ79" s="172"/>
      <c r="FQA79" s="172"/>
      <c r="FQB79" s="172"/>
      <c r="FQC79" s="172"/>
      <c r="FQD79" s="172"/>
      <c r="FQE79" s="172"/>
      <c r="FQF79" s="172"/>
      <c r="FQG79" s="172"/>
      <c r="FQH79" s="172"/>
      <c r="FQI79" s="172"/>
      <c r="FQJ79" s="172"/>
      <c r="FQK79" s="172"/>
      <c r="FQL79" s="172"/>
      <c r="FQM79" s="172"/>
      <c r="FQN79" s="172"/>
      <c r="FQO79" s="172"/>
      <c r="FQP79" s="172"/>
      <c r="FQQ79" s="172"/>
      <c r="FQR79" s="172"/>
      <c r="FQS79" s="172"/>
      <c r="FQT79" s="172"/>
      <c r="FQU79" s="172"/>
      <c r="FQV79" s="172"/>
      <c r="FQW79" s="172"/>
      <c r="FQX79" s="172"/>
      <c r="FQY79" s="172"/>
      <c r="FQZ79" s="172"/>
      <c r="FRA79" s="172"/>
      <c r="FRB79" s="172"/>
      <c r="FRC79" s="172"/>
      <c r="FRD79" s="172"/>
      <c r="FRE79" s="172"/>
      <c r="FRF79" s="172"/>
      <c r="FRG79" s="172"/>
      <c r="FRH79" s="172"/>
      <c r="FRI79" s="172"/>
      <c r="FRJ79" s="172"/>
      <c r="FRK79" s="172"/>
      <c r="FRL79" s="172"/>
      <c r="FRM79" s="172"/>
      <c r="FRN79" s="172"/>
      <c r="FRO79" s="172"/>
      <c r="FRP79" s="172"/>
      <c r="FRQ79" s="172"/>
      <c r="FRR79" s="172"/>
      <c r="FRS79" s="172"/>
      <c r="FRT79" s="172"/>
      <c r="FRU79" s="172"/>
      <c r="FRV79" s="172"/>
      <c r="FRW79" s="172"/>
      <c r="FRX79" s="172"/>
      <c r="FRY79" s="172"/>
      <c r="FRZ79" s="172"/>
      <c r="FSA79" s="172"/>
      <c r="FSB79" s="172"/>
      <c r="FSC79" s="172"/>
      <c r="FSD79" s="172"/>
      <c r="FSE79" s="172"/>
      <c r="FSF79" s="172"/>
      <c r="FSG79" s="172"/>
      <c r="FSH79" s="172"/>
      <c r="FSI79" s="172"/>
      <c r="FSJ79" s="172"/>
      <c r="FSK79" s="172"/>
      <c r="FSL79" s="172"/>
      <c r="FSM79" s="172"/>
      <c r="FSN79" s="172"/>
      <c r="FSO79" s="172"/>
      <c r="FSP79" s="172"/>
      <c r="FSQ79" s="172"/>
      <c r="FSR79" s="172"/>
      <c r="FSS79" s="172"/>
      <c r="FST79" s="172"/>
      <c r="FSU79" s="172"/>
      <c r="FSV79" s="172"/>
      <c r="FSW79" s="172"/>
      <c r="FSX79" s="172"/>
      <c r="FSY79" s="172"/>
      <c r="FSZ79" s="172"/>
      <c r="FTA79" s="172"/>
      <c r="FTB79" s="172"/>
      <c r="FTC79" s="172"/>
      <c r="FTD79" s="172"/>
      <c r="FTE79" s="172"/>
      <c r="FTF79" s="172"/>
      <c r="FTG79" s="172"/>
      <c r="FTH79" s="172"/>
      <c r="FTI79" s="172"/>
      <c r="FTJ79" s="172"/>
      <c r="FTK79" s="172"/>
      <c r="FTL79" s="172"/>
      <c r="FTM79" s="172"/>
      <c r="FTN79" s="172"/>
      <c r="FTO79" s="172"/>
      <c r="FTP79" s="172"/>
      <c r="FTQ79" s="172"/>
      <c r="FTR79" s="172"/>
      <c r="FTS79" s="172"/>
      <c r="FTT79" s="172"/>
      <c r="FTU79" s="172"/>
      <c r="FTV79" s="172"/>
      <c r="FTW79" s="172"/>
      <c r="FTX79" s="172"/>
      <c r="FTY79" s="172"/>
      <c r="FTZ79" s="172"/>
      <c r="FUA79" s="172"/>
      <c r="FUB79" s="172"/>
      <c r="FUC79" s="172"/>
      <c r="FUD79" s="172"/>
      <c r="FUE79" s="172"/>
      <c r="FUF79" s="172"/>
      <c r="FUG79" s="172"/>
      <c r="FUH79" s="172"/>
      <c r="FUI79" s="172"/>
      <c r="FUJ79" s="172"/>
      <c r="FUK79" s="172"/>
      <c r="FUL79" s="172"/>
      <c r="FUM79" s="172"/>
      <c r="FUN79" s="172"/>
      <c r="FUO79" s="172"/>
      <c r="FUP79" s="172"/>
      <c r="FUQ79" s="172"/>
      <c r="FUR79" s="172"/>
      <c r="FUS79" s="172"/>
      <c r="FUT79" s="172"/>
      <c r="FUU79" s="172"/>
      <c r="FUV79" s="172"/>
      <c r="FUW79" s="172"/>
      <c r="FUX79" s="172"/>
      <c r="FUY79" s="172"/>
      <c r="FUZ79" s="172"/>
      <c r="FVA79" s="172"/>
      <c r="FVB79" s="172"/>
      <c r="FVC79" s="172"/>
      <c r="FVD79" s="172"/>
      <c r="FVE79" s="172"/>
      <c r="FVF79" s="172"/>
      <c r="FVG79" s="172"/>
      <c r="FVH79" s="172"/>
      <c r="FVI79" s="172"/>
      <c r="FVJ79" s="172"/>
      <c r="FVK79" s="172"/>
      <c r="FVL79" s="172"/>
      <c r="FVM79" s="172"/>
      <c r="FVN79" s="172"/>
      <c r="FVO79" s="172"/>
      <c r="FVP79" s="172"/>
      <c r="FVQ79" s="172"/>
      <c r="FVR79" s="172"/>
      <c r="FVS79" s="172"/>
      <c r="FVT79" s="172"/>
      <c r="FVU79" s="172"/>
      <c r="FVV79" s="172"/>
      <c r="FVW79" s="172"/>
      <c r="FVX79" s="172"/>
      <c r="FVY79" s="172"/>
      <c r="FVZ79" s="172"/>
      <c r="FWA79" s="172"/>
      <c r="FWB79" s="172"/>
      <c r="FWC79" s="172"/>
      <c r="FWD79" s="172"/>
      <c r="FWE79" s="172"/>
      <c r="FWF79" s="172"/>
      <c r="FWG79" s="172"/>
      <c r="FWH79" s="172"/>
      <c r="FWI79" s="172"/>
      <c r="FWJ79" s="172"/>
      <c r="FWK79" s="172"/>
      <c r="FWL79" s="172"/>
      <c r="FWM79" s="172"/>
      <c r="FWN79" s="172"/>
      <c r="FWO79" s="172"/>
      <c r="FWP79" s="172"/>
      <c r="FWQ79" s="172"/>
      <c r="FWR79" s="172"/>
      <c r="FWS79" s="172"/>
      <c r="FWT79" s="172"/>
      <c r="FWU79" s="172"/>
      <c r="FWV79" s="172"/>
      <c r="FWW79" s="172"/>
      <c r="FWX79" s="172"/>
      <c r="FWY79" s="172"/>
      <c r="FWZ79" s="172"/>
      <c r="FXA79" s="172"/>
      <c r="FXB79" s="172"/>
      <c r="FXC79" s="172"/>
      <c r="FXD79" s="172"/>
      <c r="FXE79" s="172"/>
      <c r="FXF79" s="172"/>
      <c r="FXG79" s="172"/>
      <c r="FXH79" s="172"/>
      <c r="FXI79" s="172"/>
      <c r="FXJ79" s="172"/>
      <c r="FXK79" s="172"/>
      <c r="FXL79" s="172"/>
      <c r="FXM79" s="172"/>
      <c r="FXN79" s="172"/>
      <c r="FXO79" s="172"/>
      <c r="FXP79" s="172"/>
      <c r="FXQ79" s="172"/>
      <c r="FXR79" s="172"/>
      <c r="FXS79" s="172"/>
      <c r="FXT79" s="172"/>
      <c r="FXU79" s="172"/>
      <c r="FXV79" s="172"/>
      <c r="FXW79" s="172"/>
      <c r="FXX79" s="172"/>
      <c r="FXY79" s="172"/>
      <c r="FXZ79" s="172"/>
      <c r="FYA79" s="172"/>
      <c r="FYB79" s="172"/>
      <c r="FYC79" s="172"/>
      <c r="FYD79" s="172"/>
      <c r="FYE79" s="172"/>
      <c r="FYF79" s="172"/>
      <c r="FYG79" s="172"/>
      <c r="FYH79" s="172"/>
      <c r="FYI79" s="172"/>
      <c r="FYJ79" s="172"/>
      <c r="FYK79" s="172"/>
      <c r="FYL79" s="172"/>
      <c r="FYM79" s="172"/>
      <c r="FYN79" s="172"/>
      <c r="FYO79" s="172"/>
      <c r="FYP79" s="172"/>
      <c r="FYQ79" s="172"/>
      <c r="FYR79" s="172"/>
      <c r="FYS79" s="172"/>
      <c r="FYT79" s="172"/>
      <c r="FYU79" s="172"/>
      <c r="FYV79" s="172"/>
      <c r="FYW79" s="172"/>
      <c r="FYX79" s="172"/>
      <c r="FYY79" s="172"/>
      <c r="FYZ79" s="172"/>
      <c r="FZA79" s="172"/>
      <c r="FZB79" s="172"/>
      <c r="FZC79" s="172"/>
      <c r="FZD79" s="172"/>
      <c r="FZE79" s="172"/>
      <c r="FZF79" s="172"/>
      <c r="FZG79" s="172"/>
      <c r="FZH79" s="172"/>
      <c r="FZI79" s="172"/>
      <c r="FZJ79" s="172"/>
      <c r="FZK79" s="172"/>
      <c r="FZL79" s="172"/>
      <c r="FZM79" s="172"/>
      <c r="FZN79" s="172"/>
      <c r="FZO79" s="172"/>
      <c r="FZP79" s="172"/>
      <c r="FZQ79" s="172"/>
      <c r="FZR79" s="172"/>
      <c r="FZS79" s="172"/>
      <c r="FZT79" s="172"/>
      <c r="FZU79" s="172"/>
      <c r="FZV79" s="172"/>
      <c r="FZW79" s="172"/>
      <c r="FZX79" s="172"/>
      <c r="FZY79" s="172"/>
      <c r="FZZ79" s="172"/>
      <c r="GAA79" s="172"/>
      <c r="GAB79" s="172"/>
      <c r="GAC79" s="172"/>
      <c r="GAD79" s="172"/>
      <c r="GAE79" s="172"/>
      <c r="GAF79" s="172"/>
      <c r="GAG79" s="172"/>
      <c r="GAH79" s="172"/>
      <c r="GAI79" s="172"/>
      <c r="GAJ79" s="172"/>
      <c r="GAK79" s="172"/>
      <c r="GAL79" s="172"/>
      <c r="GAM79" s="172"/>
      <c r="GAN79" s="172"/>
      <c r="GAO79" s="172"/>
      <c r="GAP79" s="172"/>
      <c r="GAQ79" s="172"/>
      <c r="GAR79" s="172"/>
      <c r="GAS79" s="172"/>
      <c r="GAT79" s="172"/>
      <c r="GAU79" s="172"/>
      <c r="GAV79" s="172"/>
      <c r="GAW79" s="172"/>
      <c r="GAX79" s="172"/>
      <c r="GAY79" s="172"/>
      <c r="GAZ79" s="172"/>
      <c r="GBA79" s="172"/>
      <c r="GBB79" s="172"/>
      <c r="GBC79" s="172"/>
      <c r="GBD79" s="172"/>
      <c r="GBE79" s="172"/>
      <c r="GBF79" s="172"/>
      <c r="GBG79" s="172"/>
      <c r="GBH79" s="172"/>
      <c r="GBI79" s="172"/>
      <c r="GBJ79" s="172"/>
      <c r="GBK79" s="172"/>
      <c r="GBL79" s="172"/>
      <c r="GBM79" s="172"/>
      <c r="GBN79" s="172"/>
      <c r="GBO79" s="172"/>
      <c r="GBP79" s="172"/>
      <c r="GBQ79" s="172"/>
      <c r="GBR79" s="172"/>
      <c r="GBS79" s="172"/>
      <c r="GBT79" s="172"/>
      <c r="GBU79" s="172"/>
      <c r="GBV79" s="172"/>
      <c r="GBW79" s="172"/>
      <c r="GBX79" s="172"/>
      <c r="GBY79" s="172"/>
      <c r="GBZ79" s="172"/>
      <c r="GCA79" s="172"/>
      <c r="GCB79" s="172"/>
      <c r="GCC79" s="172"/>
      <c r="GCD79" s="172"/>
      <c r="GCE79" s="172"/>
      <c r="GCF79" s="172"/>
      <c r="GCG79" s="172"/>
      <c r="GCH79" s="172"/>
      <c r="GCI79" s="172"/>
      <c r="GCJ79" s="172"/>
      <c r="GCK79" s="172"/>
      <c r="GCL79" s="172"/>
      <c r="GCM79" s="172"/>
      <c r="GCN79" s="172"/>
      <c r="GCO79" s="172"/>
      <c r="GCP79" s="172"/>
      <c r="GCQ79" s="172"/>
      <c r="GCR79" s="172"/>
      <c r="GCS79" s="172"/>
      <c r="GCT79" s="172"/>
      <c r="GCU79" s="172"/>
      <c r="GCV79" s="172"/>
      <c r="GCW79" s="172"/>
      <c r="GCX79" s="172"/>
      <c r="GCY79" s="172"/>
      <c r="GCZ79" s="172"/>
      <c r="GDA79" s="172"/>
      <c r="GDB79" s="172"/>
      <c r="GDC79" s="172"/>
      <c r="GDD79" s="172"/>
      <c r="GDE79" s="172"/>
      <c r="GDF79" s="172"/>
      <c r="GDG79" s="172"/>
      <c r="GDH79" s="172"/>
      <c r="GDI79" s="172"/>
      <c r="GDJ79" s="172"/>
      <c r="GDK79" s="172"/>
      <c r="GDL79" s="172"/>
      <c r="GDM79" s="172"/>
      <c r="GDN79" s="172"/>
      <c r="GDO79" s="172"/>
      <c r="GDP79" s="172"/>
      <c r="GDQ79" s="172"/>
      <c r="GDR79" s="172"/>
      <c r="GDS79" s="172"/>
      <c r="GDT79" s="172"/>
      <c r="GDU79" s="172"/>
      <c r="GDV79" s="172"/>
      <c r="GDW79" s="172"/>
      <c r="GDX79" s="172"/>
      <c r="GDY79" s="172"/>
      <c r="GDZ79" s="172"/>
      <c r="GEA79" s="172"/>
      <c r="GEB79" s="172"/>
      <c r="GEC79" s="172"/>
      <c r="GED79" s="172"/>
      <c r="GEE79" s="172"/>
      <c r="GEF79" s="172"/>
      <c r="GEG79" s="172"/>
      <c r="GEH79" s="172"/>
      <c r="GEI79" s="172"/>
      <c r="GEJ79" s="172"/>
      <c r="GEK79" s="172"/>
      <c r="GEL79" s="172"/>
      <c r="GEM79" s="172"/>
      <c r="GEN79" s="172"/>
      <c r="GEO79" s="172"/>
      <c r="GEP79" s="172"/>
      <c r="GEQ79" s="172"/>
      <c r="GER79" s="172"/>
      <c r="GES79" s="172"/>
      <c r="GET79" s="172"/>
      <c r="GEU79" s="172"/>
      <c r="GEV79" s="172"/>
      <c r="GEW79" s="172"/>
      <c r="GEX79" s="172"/>
      <c r="GEY79" s="172"/>
      <c r="GEZ79" s="172"/>
      <c r="GFA79" s="172"/>
      <c r="GFB79" s="172"/>
      <c r="GFC79" s="172"/>
      <c r="GFD79" s="172"/>
      <c r="GFE79" s="172"/>
      <c r="GFF79" s="172"/>
      <c r="GFG79" s="172"/>
      <c r="GFH79" s="172"/>
      <c r="GFI79" s="172"/>
      <c r="GFJ79" s="172"/>
      <c r="GFK79" s="172"/>
      <c r="GFL79" s="172"/>
      <c r="GFM79" s="172"/>
      <c r="GFN79" s="172"/>
      <c r="GFO79" s="172"/>
      <c r="GFP79" s="172"/>
      <c r="GFQ79" s="172"/>
      <c r="GFR79" s="172"/>
      <c r="GFS79" s="172"/>
      <c r="GFT79" s="172"/>
      <c r="GFU79" s="172"/>
      <c r="GFV79" s="172"/>
      <c r="GFW79" s="172"/>
      <c r="GFX79" s="172"/>
      <c r="GFY79" s="172"/>
      <c r="GFZ79" s="172"/>
      <c r="GGA79" s="172"/>
      <c r="GGB79" s="172"/>
      <c r="GGC79" s="172"/>
      <c r="GGD79" s="172"/>
      <c r="GGE79" s="172"/>
      <c r="GGF79" s="172"/>
      <c r="GGG79" s="172"/>
      <c r="GGH79" s="172"/>
      <c r="GGI79" s="172"/>
      <c r="GGJ79" s="172"/>
      <c r="GGK79" s="172"/>
      <c r="GGL79" s="172"/>
      <c r="GGM79" s="172"/>
      <c r="GGN79" s="172"/>
      <c r="GGO79" s="172"/>
      <c r="GGP79" s="172"/>
      <c r="GGQ79" s="172"/>
      <c r="GGR79" s="172"/>
      <c r="GGS79" s="172"/>
      <c r="GGT79" s="172"/>
      <c r="GGU79" s="172"/>
      <c r="GGV79" s="172"/>
      <c r="GGW79" s="172"/>
      <c r="GGX79" s="172"/>
      <c r="GGY79" s="172"/>
      <c r="GGZ79" s="172"/>
      <c r="GHA79" s="172"/>
      <c r="GHB79" s="172"/>
      <c r="GHC79" s="172"/>
      <c r="GHD79" s="172"/>
      <c r="GHE79" s="172"/>
      <c r="GHF79" s="172"/>
      <c r="GHG79" s="172"/>
      <c r="GHH79" s="172"/>
      <c r="GHI79" s="172"/>
      <c r="GHJ79" s="172"/>
      <c r="GHK79" s="172"/>
      <c r="GHL79" s="172"/>
      <c r="GHM79" s="172"/>
      <c r="GHN79" s="172"/>
      <c r="GHO79" s="172"/>
      <c r="GHP79" s="172"/>
      <c r="GHQ79" s="172"/>
      <c r="GHR79" s="172"/>
      <c r="GHS79" s="172"/>
      <c r="GHT79" s="172"/>
      <c r="GHU79" s="172"/>
      <c r="GHV79" s="172"/>
      <c r="GHW79" s="172"/>
      <c r="GHX79" s="172"/>
      <c r="GHY79" s="172"/>
      <c r="GHZ79" s="172"/>
      <c r="GIA79" s="172"/>
      <c r="GIB79" s="172"/>
      <c r="GIC79" s="172"/>
      <c r="GID79" s="172"/>
      <c r="GIE79" s="172"/>
      <c r="GIF79" s="172"/>
      <c r="GIG79" s="172"/>
      <c r="GIH79" s="172"/>
      <c r="GII79" s="172"/>
      <c r="GIJ79" s="172"/>
      <c r="GIK79" s="172"/>
      <c r="GIL79" s="172"/>
      <c r="GIM79" s="172"/>
      <c r="GIN79" s="172"/>
      <c r="GIO79" s="172"/>
      <c r="GIP79" s="172"/>
      <c r="GIQ79" s="172"/>
      <c r="GIR79" s="172"/>
      <c r="GIS79" s="172"/>
      <c r="GIT79" s="172"/>
      <c r="GIU79" s="172"/>
      <c r="GIV79" s="172"/>
      <c r="GIW79" s="172"/>
      <c r="GIX79" s="172"/>
      <c r="GIY79" s="172"/>
      <c r="GIZ79" s="172"/>
      <c r="GJA79" s="172"/>
      <c r="GJB79" s="172"/>
      <c r="GJC79" s="172"/>
      <c r="GJD79" s="172"/>
      <c r="GJE79" s="172"/>
      <c r="GJF79" s="172"/>
      <c r="GJG79" s="172"/>
      <c r="GJH79" s="172"/>
      <c r="GJI79" s="172"/>
      <c r="GJJ79" s="172"/>
      <c r="GJK79" s="172"/>
      <c r="GJL79" s="172"/>
      <c r="GJM79" s="172"/>
      <c r="GJN79" s="172"/>
      <c r="GJO79" s="172"/>
      <c r="GJP79" s="172"/>
      <c r="GJQ79" s="172"/>
      <c r="GJR79" s="172"/>
      <c r="GJS79" s="172"/>
      <c r="GJT79" s="172"/>
      <c r="GJU79" s="172"/>
      <c r="GJV79" s="172"/>
      <c r="GJW79" s="172"/>
      <c r="GJX79" s="172"/>
      <c r="GJY79" s="172"/>
      <c r="GJZ79" s="172"/>
      <c r="GKA79" s="172"/>
      <c r="GKB79" s="172"/>
      <c r="GKC79" s="172"/>
      <c r="GKD79" s="172"/>
      <c r="GKE79" s="172"/>
      <c r="GKF79" s="172"/>
      <c r="GKG79" s="172"/>
      <c r="GKH79" s="172"/>
      <c r="GKI79" s="172"/>
      <c r="GKJ79" s="172"/>
      <c r="GKK79" s="172"/>
      <c r="GKL79" s="172"/>
      <c r="GKM79" s="172"/>
      <c r="GKN79" s="172"/>
      <c r="GKO79" s="172"/>
      <c r="GKP79" s="172"/>
      <c r="GKQ79" s="172"/>
      <c r="GKR79" s="172"/>
      <c r="GKS79" s="172"/>
      <c r="GKT79" s="172"/>
      <c r="GKU79" s="172"/>
      <c r="GKV79" s="172"/>
      <c r="GKW79" s="172"/>
      <c r="GKX79" s="172"/>
      <c r="GKY79" s="172"/>
      <c r="GKZ79" s="172"/>
      <c r="GLA79" s="172"/>
      <c r="GLB79" s="172"/>
      <c r="GLC79" s="172"/>
      <c r="GLD79" s="172"/>
      <c r="GLE79" s="172"/>
      <c r="GLF79" s="172"/>
      <c r="GLG79" s="172"/>
      <c r="GLH79" s="172"/>
      <c r="GLI79" s="172"/>
      <c r="GLJ79" s="172"/>
      <c r="GLK79" s="172"/>
      <c r="GLL79" s="172"/>
      <c r="GLM79" s="172"/>
      <c r="GLN79" s="172"/>
      <c r="GLO79" s="172"/>
      <c r="GLP79" s="172"/>
      <c r="GLQ79" s="172"/>
      <c r="GLR79" s="172"/>
      <c r="GLS79" s="172"/>
      <c r="GLT79" s="172"/>
      <c r="GLU79" s="172"/>
      <c r="GLV79" s="172"/>
      <c r="GLW79" s="172"/>
      <c r="GLX79" s="172"/>
      <c r="GLY79" s="172"/>
      <c r="GLZ79" s="172"/>
      <c r="GMA79" s="172"/>
      <c r="GMB79" s="172"/>
      <c r="GMC79" s="172"/>
      <c r="GMD79" s="172"/>
      <c r="GME79" s="172"/>
      <c r="GMF79" s="172"/>
      <c r="GMG79" s="172"/>
      <c r="GMH79" s="172"/>
      <c r="GMI79" s="172"/>
      <c r="GMJ79" s="172"/>
      <c r="GMK79" s="172"/>
      <c r="GML79" s="172"/>
      <c r="GMM79" s="172"/>
      <c r="GMN79" s="172"/>
      <c r="GMO79" s="172"/>
      <c r="GMP79" s="172"/>
      <c r="GMQ79" s="172"/>
      <c r="GMR79" s="172"/>
      <c r="GMS79" s="172"/>
      <c r="GMT79" s="172"/>
      <c r="GMU79" s="172"/>
      <c r="GMV79" s="172"/>
      <c r="GMW79" s="172"/>
      <c r="GMX79" s="172"/>
      <c r="GMY79" s="172"/>
      <c r="GMZ79" s="172"/>
      <c r="GNA79" s="172"/>
      <c r="GNB79" s="172"/>
      <c r="GNC79" s="172"/>
      <c r="GND79" s="172"/>
      <c r="GNE79" s="172"/>
      <c r="GNF79" s="172"/>
      <c r="GNG79" s="172"/>
      <c r="GNH79" s="172"/>
      <c r="GNI79" s="172"/>
      <c r="GNJ79" s="172"/>
      <c r="GNK79" s="172"/>
      <c r="GNL79" s="172"/>
      <c r="GNM79" s="172"/>
      <c r="GNN79" s="172"/>
      <c r="GNO79" s="172"/>
      <c r="GNP79" s="172"/>
      <c r="GNQ79" s="172"/>
      <c r="GNR79" s="172"/>
      <c r="GNS79" s="172"/>
      <c r="GNT79" s="172"/>
      <c r="GNU79" s="172"/>
      <c r="GNV79" s="172"/>
      <c r="GNW79" s="172"/>
      <c r="GNX79" s="172"/>
      <c r="GNY79" s="172"/>
      <c r="GNZ79" s="172"/>
      <c r="GOA79" s="172"/>
      <c r="GOB79" s="172"/>
      <c r="GOC79" s="172"/>
      <c r="GOD79" s="172"/>
      <c r="GOE79" s="172"/>
      <c r="GOF79" s="172"/>
      <c r="GOG79" s="172"/>
      <c r="GOH79" s="172"/>
      <c r="GOI79" s="172"/>
      <c r="GOJ79" s="172"/>
      <c r="GOK79" s="172"/>
      <c r="GOL79" s="172"/>
      <c r="GOM79" s="172"/>
      <c r="GON79" s="172"/>
      <c r="GOO79" s="172"/>
      <c r="GOP79" s="172"/>
      <c r="GOQ79" s="172"/>
      <c r="GOR79" s="172"/>
      <c r="GOS79" s="172"/>
      <c r="GOT79" s="172"/>
      <c r="GOU79" s="172"/>
      <c r="GOV79" s="172"/>
      <c r="GOW79" s="172"/>
      <c r="GOX79" s="172"/>
      <c r="GOY79" s="172"/>
      <c r="GOZ79" s="172"/>
      <c r="GPA79" s="172"/>
      <c r="GPB79" s="172"/>
      <c r="GPC79" s="172"/>
      <c r="GPD79" s="172"/>
      <c r="GPE79" s="172"/>
      <c r="GPF79" s="172"/>
      <c r="GPG79" s="172"/>
      <c r="GPH79" s="172"/>
      <c r="GPI79" s="172"/>
      <c r="GPJ79" s="172"/>
      <c r="GPK79" s="172"/>
      <c r="GPL79" s="172"/>
      <c r="GPM79" s="172"/>
      <c r="GPN79" s="172"/>
      <c r="GPO79" s="172"/>
      <c r="GPP79" s="172"/>
      <c r="GPQ79" s="172"/>
      <c r="GPR79" s="172"/>
      <c r="GPS79" s="172"/>
      <c r="GPT79" s="172"/>
      <c r="GPU79" s="172"/>
      <c r="GPV79" s="172"/>
      <c r="GPW79" s="172"/>
      <c r="GPX79" s="172"/>
      <c r="GPY79" s="172"/>
      <c r="GPZ79" s="172"/>
      <c r="GQA79" s="172"/>
      <c r="GQB79" s="172"/>
      <c r="GQC79" s="172"/>
      <c r="GQD79" s="172"/>
      <c r="GQE79" s="172"/>
      <c r="GQF79" s="172"/>
      <c r="GQG79" s="172"/>
      <c r="GQH79" s="172"/>
      <c r="GQI79" s="172"/>
      <c r="GQJ79" s="172"/>
      <c r="GQK79" s="172"/>
      <c r="GQL79" s="172"/>
      <c r="GQM79" s="172"/>
      <c r="GQN79" s="172"/>
      <c r="GQO79" s="172"/>
      <c r="GQP79" s="172"/>
      <c r="GQQ79" s="172"/>
      <c r="GQR79" s="172"/>
      <c r="GQS79" s="172"/>
      <c r="GQT79" s="172"/>
      <c r="GQU79" s="172"/>
      <c r="GQV79" s="172"/>
      <c r="GQW79" s="172"/>
      <c r="GQX79" s="172"/>
      <c r="GQY79" s="172"/>
      <c r="GQZ79" s="172"/>
      <c r="GRA79" s="172"/>
      <c r="GRB79" s="172"/>
      <c r="GRC79" s="172"/>
      <c r="GRD79" s="172"/>
      <c r="GRE79" s="172"/>
      <c r="GRF79" s="172"/>
      <c r="GRG79" s="172"/>
      <c r="GRH79" s="172"/>
      <c r="GRI79" s="172"/>
      <c r="GRJ79" s="172"/>
      <c r="GRK79" s="172"/>
      <c r="GRL79" s="172"/>
      <c r="GRM79" s="172"/>
      <c r="GRN79" s="172"/>
      <c r="GRO79" s="172"/>
      <c r="GRP79" s="172"/>
      <c r="GRQ79" s="172"/>
      <c r="GRR79" s="172"/>
      <c r="GRS79" s="172"/>
      <c r="GRT79" s="172"/>
      <c r="GRU79" s="172"/>
      <c r="GRV79" s="172"/>
      <c r="GRW79" s="172"/>
      <c r="GRX79" s="172"/>
      <c r="GRY79" s="172"/>
      <c r="GRZ79" s="172"/>
      <c r="GSA79" s="172"/>
      <c r="GSB79" s="172"/>
      <c r="GSC79" s="172"/>
      <c r="GSD79" s="172"/>
      <c r="GSE79" s="172"/>
      <c r="GSF79" s="172"/>
      <c r="GSG79" s="172"/>
      <c r="GSH79" s="172"/>
      <c r="GSI79" s="172"/>
      <c r="GSJ79" s="172"/>
      <c r="GSK79" s="172"/>
      <c r="GSL79" s="172"/>
      <c r="GSM79" s="172"/>
      <c r="GSN79" s="172"/>
      <c r="GSO79" s="172"/>
      <c r="GSP79" s="172"/>
      <c r="GSQ79" s="172"/>
      <c r="GSR79" s="172"/>
      <c r="GSS79" s="172"/>
      <c r="GST79" s="172"/>
      <c r="GSU79" s="172"/>
      <c r="GSV79" s="172"/>
      <c r="GSW79" s="172"/>
      <c r="GSX79" s="172"/>
      <c r="GSY79" s="172"/>
      <c r="GSZ79" s="172"/>
      <c r="GTA79" s="172"/>
      <c r="GTB79" s="172"/>
      <c r="GTC79" s="172"/>
      <c r="GTD79" s="172"/>
      <c r="GTE79" s="172"/>
      <c r="GTF79" s="172"/>
      <c r="GTG79" s="172"/>
      <c r="GTH79" s="172"/>
      <c r="GTI79" s="172"/>
      <c r="GTJ79" s="172"/>
      <c r="GTK79" s="172"/>
      <c r="GTL79" s="172"/>
      <c r="GTM79" s="172"/>
      <c r="GTN79" s="172"/>
      <c r="GTO79" s="172"/>
      <c r="GTP79" s="172"/>
      <c r="GTQ79" s="172"/>
      <c r="GTR79" s="172"/>
      <c r="GTS79" s="172"/>
      <c r="GTT79" s="172"/>
      <c r="GTU79" s="172"/>
      <c r="GTV79" s="172"/>
      <c r="GTW79" s="172"/>
      <c r="GTX79" s="172"/>
      <c r="GTY79" s="172"/>
      <c r="GTZ79" s="172"/>
      <c r="GUA79" s="172"/>
      <c r="GUB79" s="172"/>
      <c r="GUC79" s="172"/>
      <c r="GUD79" s="172"/>
      <c r="GUE79" s="172"/>
      <c r="GUF79" s="172"/>
      <c r="GUG79" s="172"/>
      <c r="GUH79" s="172"/>
      <c r="GUI79" s="172"/>
      <c r="GUJ79" s="172"/>
      <c r="GUK79" s="172"/>
      <c r="GUL79" s="172"/>
      <c r="GUM79" s="172"/>
      <c r="GUN79" s="172"/>
      <c r="GUO79" s="172"/>
      <c r="GUP79" s="172"/>
      <c r="GUQ79" s="172"/>
      <c r="GUR79" s="172"/>
      <c r="GUS79" s="172"/>
      <c r="GUT79" s="172"/>
      <c r="GUU79" s="172"/>
      <c r="GUV79" s="172"/>
      <c r="GUW79" s="172"/>
      <c r="GUX79" s="172"/>
      <c r="GUY79" s="172"/>
      <c r="GUZ79" s="172"/>
      <c r="GVA79" s="172"/>
      <c r="GVB79" s="172"/>
      <c r="GVC79" s="172"/>
      <c r="GVD79" s="172"/>
      <c r="GVE79" s="172"/>
      <c r="GVF79" s="172"/>
      <c r="GVG79" s="172"/>
      <c r="GVH79" s="172"/>
      <c r="GVI79" s="172"/>
      <c r="GVJ79" s="172"/>
      <c r="GVK79" s="172"/>
      <c r="GVL79" s="172"/>
      <c r="GVM79" s="172"/>
      <c r="GVN79" s="172"/>
      <c r="GVO79" s="172"/>
      <c r="GVP79" s="172"/>
      <c r="GVQ79" s="172"/>
      <c r="GVR79" s="172"/>
      <c r="GVS79" s="172"/>
      <c r="GVT79" s="172"/>
      <c r="GVU79" s="172"/>
      <c r="GVV79" s="172"/>
      <c r="GVW79" s="172"/>
      <c r="GVX79" s="172"/>
      <c r="GVY79" s="172"/>
      <c r="GVZ79" s="172"/>
      <c r="GWA79" s="172"/>
      <c r="GWB79" s="172"/>
      <c r="GWC79" s="172"/>
      <c r="GWD79" s="172"/>
      <c r="GWE79" s="172"/>
      <c r="GWF79" s="172"/>
      <c r="GWG79" s="172"/>
      <c r="GWH79" s="172"/>
      <c r="GWI79" s="172"/>
      <c r="GWJ79" s="172"/>
      <c r="GWK79" s="172"/>
      <c r="GWL79" s="172"/>
      <c r="GWM79" s="172"/>
      <c r="GWN79" s="172"/>
      <c r="GWO79" s="172"/>
      <c r="GWP79" s="172"/>
      <c r="GWQ79" s="172"/>
      <c r="GWR79" s="172"/>
      <c r="GWS79" s="172"/>
      <c r="GWT79" s="172"/>
      <c r="GWU79" s="172"/>
      <c r="GWV79" s="172"/>
      <c r="GWW79" s="172"/>
      <c r="GWX79" s="172"/>
      <c r="GWY79" s="172"/>
      <c r="GWZ79" s="172"/>
      <c r="GXA79" s="172"/>
      <c r="GXB79" s="172"/>
      <c r="GXC79" s="172"/>
      <c r="GXD79" s="172"/>
      <c r="GXE79" s="172"/>
      <c r="GXF79" s="172"/>
      <c r="GXG79" s="172"/>
      <c r="GXH79" s="172"/>
      <c r="GXI79" s="172"/>
      <c r="GXJ79" s="172"/>
      <c r="GXK79" s="172"/>
      <c r="GXL79" s="172"/>
      <c r="GXM79" s="172"/>
      <c r="GXN79" s="172"/>
      <c r="GXO79" s="172"/>
      <c r="GXP79" s="172"/>
      <c r="GXQ79" s="172"/>
      <c r="GXR79" s="172"/>
      <c r="GXS79" s="172"/>
      <c r="GXT79" s="172"/>
      <c r="GXU79" s="172"/>
      <c r="GXV79" s="172"/>
      <c r="GXW79" s="172"/>
      <c r="GXX79" s="172"/>
      <c r="GXY79" s="172"/>
      <c r="GXZ79" s="172"/>
      <c r="GYA79" s="172"/>
      <c r="GYB79" s="172"/>
      <c r="GYC79" s="172"/>
      <c r="GYD79" s="172"/>
      <c r="GYE79" s="172"/>
      <c r="GYF79" s="172"/>
      <c r="GYG79" s="172"/>
      <c r="GYH79" s="172"/>
      <c r="GYI79" s="172"/>
      <c r="GYJ79" s="172"/>
      <c r="GYK79" s="172"/>
      <c r="GYL79" s="172"/>
      <c r="GYM79" s="172"/>
      <c r="GYN79" s="172"/>
      <c r="GYO79" s="172"/>
      <c r="GYP79" s="172"/>
      <c r="GYQ79" s="172"/>
      <c r="GYR79" s="172"/>
      <c r="GYS79" s="172"/>
      <c r="GYT79" s="172"/>
      <c r="GYU79" s="172"/>
      <c r="GYV79" s="172"/>
      <c r="GYW79" s="172"/>
      <c r="GYX79" s="172"/>
      <c r="GYY79" s="172"/>
      <c r="GYZ79" s="172"/>
      <c r="GZA79" s="172"/>
      <c r="GZB79" s="172"/>
      <c r="GZC79" s="172"/>
      <c r="GZD79" s="172"/>
      <c r="GZE79" s="172"/>
      <c r="GZF79" s="172"/>
      <c r="GZG79" s="172"/>
      <c r="GZH79" s="172"/>
      <c r="GZI79" s="172"/>
      <c r="GZJ79" s="172"/>
      <c r="GZK79" s="172"/>
      <c r="GZL79" s="172"/>
      <c r="GZM79" s="172"/>
      <c r="GZN79" s="172"/>
      <c r="GZO79" s="172"/>
      <c r="GZP79" s="172"/>
      <c r="GZQ79" s="172"/>
      <c r="GZR79" s="172"/>
      <c r="GZS79" s="172"/>
      <c r="GZT79" s="172"/>
      <c r="GZU79" s="172"/>
      <c r="GZV79" s="172"/>
      <c r="GZW79" s="172"/>
      <c r="GZX79" s="172"/>
      <c r="GZY79" s="172"/>
      <c r="GZZ79" s="172"/>
      <c r="HAA79" s="172"/>
      <c r="HAB79" s="172"/>
      <c r="HAC79" s="172"/>
      <c r="HAD79" s="172"/>
      <c r="HAE79" s="172"/>
      <c r="HAF79" s="172"/>
      <c r="HAG79" s="172"/>
      <c r="HAH79" s="172"/>
      <c r="HAI79" s="172"/>
      <c r="HAJ79" s="172"/>
      <c r="HAK79" s="172"/>
      <c r="HAL79" s="172"/>
      <c r="HAM79" s="172"/>
      <c r="HAN79" s="172"/>
      <c r="HAO79" s="172"/>
      <c r="HAP79" s="172"/>
      <c r="HAQ79" s="172"/>
      <c r="HAR79" s="172"/>
      <c r="HAS79" s="172"/>
      <c r="HAT79" s="172"/>
      <c r="HAU79" s="172"/>
      <c r="HAV79" s="172"/>
      <c r="HAW79" s="172"/>
      <c r="HAX79" s="172"/>
      <c r="HAY79" s="172"/>
      <c r="HAZ79" s="172"/>
      <c r="HBA79" s="172"/>
      <c r="HBB79" s="172"/>
      <c r="HBC79" s="172"/>
      <c r="HBD79" s="172"/>
      <c r="HBE79" s="172"/>
      <c r="HBF79" s="172"/>
      <c r="HBG79" s="172"/>
      <c r="HBH79" s="172"/>
      <c r="HBI79" s="172"/>
      <c r="HBJ79" s="172"/>
      <c r="HBK79" s="172"/>
      <c r="HBL79" s="172"/>
      <c r="HBM79" s="172"/>
      <c r="HBN79" s="172"/>
      <c r="HBO79" s="172"/>
      <c r="HBP79" s="172"/>
      <c r="HBQ79" s="172"/>
      <c r="HBR79" s="172"/>
      <c r="HBS79" s="172"/>
      <c r="HBT79" s="172"/>
      <c r="HBU79" s="172"/>
      <c r="HBV79" s="172"/>
      <c r="HBW79" s="172"/>
      <c r="HBX79" s="172"/>
      <c r="HBY79" s="172"/>
      <c r="HBZ79" s="172"/>
      <c r="HCA79" s="172"/>
      <c r="HCB79" s="172"/>
      <c r="HCC79" s="172"/>
      <c r="HCD79" s="172"/>
      <c r="HCE79" s="172"/>
      <c r="HCF79" s="172"/>
      <c r="HCG79" s="172"/>
      <c r="HCH79" s="172"/>
      <c r="HCI79" s="172"/>
      <c r="HCJ79" s="172"/>
      <c r="HCK79" s="172"/>
      <c r="HCL79" s="172"/>
      <c r="HCM79" s="172"/>
      <c r="HCN79" s="172"/>
      <c r="HCO79" s="172"/>
      <c r="HCP79" s="172"/>
      <c r="HCQ79" s="172"/>
      <c r="HCR79" s="172"/>
      <c r="HCS79" s="172"/>
      <c r="HCT79" s="172"/>
      <c r="HCU79" s="172"/>
      <c r="HCV79" s="172"/>
      <c r="HCW79" s="172"/>
      <c r="HCX79" s="172"/>
      <c r="HCY79" s="172"/>
      <c r="HCZ79" s="172"/>
      <c r="HDA79" s="172"/>
      <c r="HDB79" s="172"/>
      <c r="HDC79" s="172"/>
      <c r="HDD79" s="172"/>
      <c r="HDE79" s="172"/>
      <c r="HDF79" s="172"/>
      <c r="HDG79" s="172"/>
      <c r="HDH79" s="172"/>
      <c r="HDI79" s="172"/>
      <c r="HDJ79" s="172"/>
      <c r="HDK79" s="172"/>
      <c r="HDL79" s="172"/>
      <c r="HDM79" s="172"/>
      <c r="HDN79" s="172"/>
      <c r="HDO79" s="172"/>
      <c r="HDP79" s="172"/>
      <c r="HDQ79" s="172"/>
      <c r="HDR79" s="172"/>
      <c r="HDS79" s="172"/>
      <c r="HDT79" s="172"/>
      <c r="HDU79" s="172"/>
      <c r="HDV79" s="172"/>
      <c r="HDW79" s="172"/>
      <c r="HDX79" s="172"/>
      <c r="HDY79" s="172"/>
      <c r="HDZ79" s="172"/>
      <c r="HEA79" s="172"/>
      <c r="HEB79" s="172"/>
      <c r="HEC79" s="172"/>
      <c r="HED79" s="172"/>
      <c r="HEE79" s="172"/>
      <c r="HEF79" s="172"/>
      <c r="HEG79" s="172"/>
      <c r="HEH79" s="172"/>
      <c r="HEI79" s="172"/>
      <c r="HEJ79" s="172"/>
      <c r="HEK79" s="172"/>
      <c r="HEL79" s="172"/>
      <c r="HEM79" s="172"/>
      <c r="HEN79" s="172"/>
      <c r="HEO79" s="172"/>
      <c r="HEP79" s="172"/>
      <c r="HEQ79" s="172"/>
      <c r="HER79" s="172"/>
      <c r="HES79" s="172"/>
      <c r="HET79" s="172"/>
      <c r="HEU79" s="172"/>
      <c r="HEV79" s="172"/>
      <c r="HEW79" s="172"/>
      <c r="HEX79" s="172"/>
      <c r="HEY79" s="172"/>
      <c r="HEZ79" s="172"/>
      <c r="HFA79" s="172"/>
      <c r="HFB79" s="172"/>
      <c r="HFC79" s="172"/>
      <c r="HFD79" s="172"/>
      <c r="HFE79" s="172"/>
      <c r="HFF79" s="172"/>
      <c r="HFG79" s="172"/>
      <c r="HFH79" s="172"/>
      <c r="HFI79" s="172"/>
      <c r="HFJ79" s="172"/>
      <c r="HFK79" s="172"/>
      <c r="HFL79" s="172"/>
      <c r="HFM79" s="172"/>
      <c r="HFN79" s="172"/>
      <c r="HFO79" s="172"/>
      <c r="HFP79" s="172"/>
      <c r="HFQ79" s="172"/>
      <c r="HFR79" s="172"/>
      <c r="HFS79" s="172"/>
      <c r="HFT79" s="172"/>
      <c r="HFU79" s="172"/>
      <c r="HFV79" s="172"/>
      <c r="HFW79" s="172"/>
      <c r="HFX79" s="172"/>
      <c r="HFY79" s="172"/>
      <c r="HFZ79" s="172"/>
      <c r="HGA79" s="172"/>
      <c r="HGB79" s="172"/>
      <c r="HGC79" s="172"/>
      <c r="HGD79" s="172"/>
      <c r="HGE79" s="172"/>
      <c r="HGF79" s="172"/>
      <c r="HGG79" s="172"/>
      <c r="HGH79" s="172"/>
      <c r="HGI79" s="172"/>
      <c r="HGJ79" s="172"/>
      <c r="HGK79" s="172"/>
      <c r="HGL79" s="172"/>
      <c r="HGM79" s="172"/>
      <c r="HGN79" s="172"/>
      <c r="HGO79" s="172"/>
      <c r="HGP79" s="172"/>
      <c r="HGQ79" s="172"/>
      <c r="HGR79" s="172"/>
      <c r="HGS79" s="172"/>
      <c r="HGT79" s="172"/>
      <c r="HGU79" s="172"/>
      <c r="HGV79" s="172"/>
      <c r="HGW79" s="172"/>
      <c r="HGX79" s="172"/>
      <c r="HGY79" s="172"/>
      <c r="HGZ79" s="172"/>
      <c r="HHA79" s="172"/>
      <c r="HHB79" s="172"/>
      <c r="HHC79" s="172"/>
      <c r="HHD79" s="172"/>
      <c r="HHE79" s="172"/>
      <c r="HHF79" s="172"/>
      <c r="HHG79" s="172"/>
      <c r="HHH79" s="172"/>
      <c r="HHI79" s="172"/>
      <c r="HHJ79" s="172"/>
      <c r="HHK79" s="172"/>
      <c r="HHL79" s="172"/>
      <c r="HHM79" s="172"/>
      <c r="HHN79" s="172"/>
      <c r="HHO79" s="172"/>
      <c r="HHP79" s="172"/>
      <c r="HHQ79" s="172"/>
      <c r="HHR79" s="172"/>
      <c r="HHS79" s="172"/>
      <c r="HHT79" s="172"/>
      <c r="HHU79" s="172"/>
      <c r="HHV79" s="172"/>
      <c r="HHW79" s="172"/>
      <c r="HHX79" s="172"/>
      <c r="HHY79" s="172"/>
      <c r="HHZ79" s="172"/>
      <c r="HIA79" s="172"/>
      <c r="HIB79" s="172"/>
      <c r="HIC79" s="172"/>
      <c r="HID79" s="172"/>
      <c r="HIE79" s="172"/>
      <c r="HIF79" s="172"/>
      <c r="HIG79" s="172"/>
      <c r="HIH79" s="172"/>
      <c r="HII79" s="172"/>
      <c r="HIJ79" s="172"/>
      <c r="HIK79" s="172"/>
      <c r="HIL79" s="172"/>
      <c r="HIM79" s="172"/>
      <c r="HIN79" s="172"/>
      <c r="HIO79" s="172"/>
      <c r="HIP79" s="172"/>
      <c r="HIQ79" s="172"/>
      <c r="HIR79" s="172"/>
      <c r="HIS79" s="172"/>
      <c r="HIT79" s="172"/>
      <c r="HIU79" s="172"/>
      <c r="HIV79" s="172"/>
      <c r="HIW79" s="172"/>
      <c r="HIX79" s="172"/>
      <c r="HIY79" s="172"/>
      <c r="HIZ79" s="172"/>
      <c r="HJA79" s="172"/>
      <c r="HJB79" s="172"/>
      <c r="HJC79" s="172"/>
      <c r="HJD79" s="172"/>
      <c r="HJE79" s="172"/>
      <c r="HJF79" s="172"/>
      <c r="HJG79" s="172"/>
      <c r="HJH79" s="172"/>
      <c r="HJI79" s="172"/>
      <c r="HJJ79" s="172"/>
      <c r="HJK79" s="172"/>
      <c r="HJL79" s="172"/>
      <c r="HJM79" s="172"/>
      <c r="HJN79" s="172"/>
      <c r="HJO79" s="172"/>
      <c r="HJP79" s="172"/>
      <c r="HJQ79" s="172"/>
      <c r="HJR79" s="172"/>
      <c r="HJS79" s="172"/>
      <c r="HJT79" s="172"/>
      <c r="HJU79" s="172"/>
      <c r="HJV79" s="172"/>
      <c r="HJW79" s="172"/>
      <c r="HJX79" s="172"/>
      <c r="HJY79" s="172"/>
      <c r="HJZ79" s="172"/>
      <c r="HKA79" s="172"/>
      <c r="HKB79" s="172"/>
      <c r="HKC79" s="172"/>
      <c r="HKD79" s="172"/>
      <c r="HKE79" s="172"/>
      <c r="HKF79" s="172"/>
      <c r="HKG79" s="172"/>
      <c r="HKH79" s="172"/>
      <c r="HKI79" s="172"/>
      <c r="HKJ79" s="172"/>
      <c r="HKK79" s="172"/>
      <c r="HKL79" s="172"/>
      <c r="HKM79" s="172"/>
      <c r="HKN79" s="172"/>
      <c r="HKO79" s="172"/>
      <c r="HKP79" s="172"/>
      <c r="HKQ79" s="172"/>
      <c r="HKR79" s="172"/>
      <c r="HKS79" s="172"/>
      <c r="HKT79" s="172"/>
      <c r="HKU79" s="172"/>
      <c r="HKV79" s="172"/>
      <c r="HKW79" s="172"/>
      <c r="HKX79" s="172"/>
      <c r="HKY79" s="172"/>
      <c r="HKZ79" s="172"/>
      <c r="HLA79" s="172"/>
      <c r="HLB79" s="172"/>
      <c r="HLC79" s="172"/>
      <c r="HLD79" s="172"/>
      <c r="HLE79" s="172"/>
      <c r="HLF79" s="172"/>
      <c r="HLG79" s="172"/>
      <c r="HLH79" s="172"/>
      <c r="HLI79" s="172"/>
      <c r="HLJ79" s="172"/>
      <c r="HLK79" s="172"/>
      <c r="HLL79" s="172"/>
      <c r="HLM79" s="172"/>
      <c r="HLN79" s="172"/>
      <c r="HLO79" s="172"/>
      <c r="HLP79" s="172"/>
      <c r="HLQ79" s="172"/>
      <c r="HLR79" s="172"/>
      <c r="HLS79" s="172"/>
      <c r="HLT79" s="172"/>
      <c r="HLU79" s="172"/>
      <c r="HLV79" s="172"/>
      <c r="HLW79" s="172"/>
      <c r="HLX79" s="172"/>
      <c r="HLY79" s="172"/>
      <c r="HLZ79" s="172"/>
      <c r="HMA79" s="172"/>
      <c r="HMB79" s="172"/>
      <c r="HMC79" s="172"/>
      <c r="HMD79" s="172"/>
      <c r="HME79" s="172"/>
      <c r="HMF79" s="172"/>
      <c r="HMG79" s="172"/>
      <c r="HMH79" s="172"/>
      <c r="HMI79" s="172"/>
      <c r="HMJ79" s="172"/>
      <c r="HMK79" s="172"/>
      <c r="HML79" s="172"/>
      <c r="HMM79" s="172"/>
      <c r="HMN79" s="172"/>
      <c r="HMO79" s="172"/>
      <c r="HMP79" s="172"/>
      <c r="HMQ79" s="172"/>
      <c r="HMR79" s="172"/>
      <c r="HMS79" s="172"/>
      <c r="HMT79" s="172"/>
      <c r="HMU79" s="172"/>
      <c r="HMV79" s="172"/>
      <c r="HMW79" s="172"/>
      <c r="HMX79" s="172"/>
      <c r="HMY79" s="172"/>
      <c r="HMZ79" s="172"/>
      <c r="HNA79" s="172"/>
      <c r="HNB79" s="172"/>
      <c r="HNC79" s="172"/>
      <c r="HND79" s="172"/>
      <c r="HNE79" s="172"/>
      <c r="HNF79" s="172"/>
      <c r="HNG79" s="172"/>
      <c r="HNH79" s="172"/>
      <c r="HNI79" s="172"/>
      <c r="HNJ79" s="172"/>
      <c r="HNK79" s="172"/>
      <c r="HNL79" s="172"/>
      <c r="HNM79" s="172"/>
      <c r="HNN79" s="172"/>
      <c r="HNO79" s="172"/>
      <c r="HNP79" s="172"/>
      <c r="HNQ79" s="172"/>
      <c r="HNR79" s="172"/>
      <c r="HNS79" s="172"/>
      <c r="HNT79" s="172"/>
      <c r="HNU79" s="172"/>
      <c r="HNV79" s="172"/>
      <c r="HNW79" s="172"/>
      <c r="HNX79" s="172"/>
      <c r="HNY79" s="172"/>
      <c r="HNZ79" s="172"/>
      <c r="HOA79" s="172"/>
      <c r="HOB79" s="172"/>
      <c r="HOC79" s="172"/>
      <c r="HOD79" s="172"/>
      <c r="HOE79" s="172"/>
      <c r="HOF79" s="172"/>
      <c r="HOG79" s="172"/>
      <c r="HOH79" s="172"/>
      <c r="HOI79" s="172"/>
      <c r="HOJ79" s="172"/>
      <c r="HOK79" s="172"/>
      <c r="HOL79" s="172"/>
      <c r="HOM79" s="172"/>
      <c r="HON79" s="172"/>
      <c r="HOO79" s="172"/>
      <c r="HOP79" s="172"/>
      <c r="HOQ79" s="172"/>
      <c r="HOR79" s="172"/>
      <c r="HOS79" s="172"/>
      <c r="HOT79" s="172"/>
      <c r="HOU79" s="172"/>
      <c r="HOV79" s="172"/>
      <c r="HOW79" s="172"/>
      <c r="HOX79" s="172"/>
      <c r="HOY79" s="172"/>
      <c r="HOZ79" s="172"/>
      <c r="HPA79" s="172"/>
      <c r="HPB79" s="172"/>
      <c r="HPC79" s="172"/>
      <c r="HPD79" s="172"/>
      <c r="HPE79" s="172"/>
      <c r="HPF79" s="172"/>
      <c r="HPG79" s="172"/>
      <c r="HPH79" s="172"/>
      <c r="HPI79" s="172"/>
      <c r="HPJ79" s="172"/>
      <c r="HPK79" s="172"/>
      <c r="HPL79" s="172"/>
      <c r="HPM79" s="172"/>
      <c r="HPN79" s="172"/>
      <c r="HPO79" s="172"/>
      <c r="HPP79" s="172"/>
      <c r="HPQ79" s="172"/>
      <c r="HPR79" s="172"/>
      <c r="HPS79" s="172"/>
      <c r="HPT79" s="172"/>
      <c r="HPU79" s="172"/>
      <c r="HPV79" s="172"/>
      <c r="HPW79" s="172"/>
      <c r="HPX79" s="172"/>
      <c r="HPY79" s="172"/>
      <c r="HPZ79" s="172"/>
      <c r="HQA79" s="172"/>
      <c r="HQB79" s="172"/>
      <c r="HQC79" s="172"/>
      <c r="HQD79" s="172"/>
      <c r="HQE79" s="172"/>
      <c r="HQF79" s="172"/>
      <c r="HQG79" s="172"/>
      <c r="HQH79" s="172"/>
      <c r="HQI79" s="172"/>
      <c r="HQJ79" s="172"/>
      <c r="HQK79" s="172"/>
      <c r="HQL79" s="172"/>
      <c r="HQM79" s="172"/>
      <c r="HQN79" s="172"/>
      <c r="HQO79" s="172"/>
      <c r="HQP79" s="172"/>
      <c r="HQQ79" s="172"/>
      <c r="HQR79" s="172"/>
      <c r="HQS79" s="172"/>
      <c r="HQT79" s="172"/>
      <c r="HQU79" s="172"/>
      <c r="HQV79" s="172"/>
      <c r="HQW79" s="172"/>
      <c r="HQX79" s="172"/>
      <c r="HQY79" s="172"/>
      <c r="HQZ79" s="172"/>
      <c r="HRA79" s="172"/>
      <c r="HRB79" s="172"/>
      <c r="HRC79" s="172"/>
      <c r="HRD79" s="172"/>
      <c r="HRE79" s="172"/>
      <c r="HRF79" s="172"/>
      <c r="HRG79" s="172"/>
      <c r="HRH79" s="172"/>
      <c r="HRI79" s="172"/>
      <c r="HRJ79" s="172"/>
      <c r="HRK79" s="172"/>
      <c r="HRL79" s="172"/>
      <c r="HRM79" s="172"/>
      <c r="HRN79" s="172"/>
      <c r="HRO79" s="172"/>
      <c r="HRP79" s="172"/>
      <c r="HRQ79" s="172"/>
      <c r="HRR79" s="172"/>
      <c r="HRS79" s="172"/>
      <c r="HRT79" s="172"/>
      <c r="HRU79" s="172"/>
      <c r="HRV79" s="172"/>
      <c r="HRW79" s="172"/>
      <c r="HRX79" s="172"/>
      <c r="HRY79" s="172"/>
      <c r="HRZ79" s="172"/>
      <c r="HSA79" s="172"/>
      <c r="HSB79" s="172"/>
      <c r="HSC79" s="172"/>
      <c r="HSD79" s="172"/>
      <c r="HSE79" s="172"/>
      <c r="HSF79" s="172"/>
      <c r="HSG79" s="172"/>
      <c r="HSH79" s="172"/>
      <c r="HSI79" s="172"/>
      <c r="HSJ79" s="172"/>
      <c r="HSK79" s="172"/>
      <c r="HSL79" s="172"/>
      <c r="HSM79" s="172"/>
      <c r="HSN79" s="172"/>
      <c r="HSO79" s="172"/>
      <c r="HSP79" s="172"/>
      <c r="HSQ79" s="172"/>
      <c r="HSR79" s="172"/>
      <c r="HSS79" s="172"/>
      <c r="HST79" s="172"/>
      <c r="HSU79" s="172"/>
      <c r="HSV79" s="172"/>
      <c r="HSW79" s="172"/>
      <c r="HSX79" s="172"/>
      <c r="HSY79" s="172"/>
      <c r="HSZ79" s="172"/>
      <c r="HTA79" s="172"/>
      <c r="HTB79" s="172"/>
      <c r="HTC79" s="172"/>
      <c r="HTD79" s="172"/>
      <c r="HTE79" s="172"/>
      <c r="HTF79" s="172"/>
      <c r="HTG79" s="172"/>
      <c r="HTH79" s="172"/>
      <c r="HTI79" s="172"/>
      <c r="HTJ79" s="172"/>
      <c r="HTK79" s="172"/>
      <c r="HTL79" s="172"/>
      <c r="HTM79" s="172"/>
      <c r="HTN79" s="172"/>
      <c r="HTO79" s="172"/>
      <c r="HTP79" s="172"/>
      <c r="HTQ79" s="172"/>
      <c r="HTR79" s="172"/>
      <c r="HTS79" s="172"/>
      <c r="HTT79" s="172"/>
      <c r="HTU79" s="172"/>
      <c r="HTV79" s="172"/>
      <c r="HTW79" s="172"/>
      <c r="HTX79" s="172"/>
      <c r="HTY79" s="172"/>
      <c r="HTZ79" s="172"/>
      <c r="HUA79" s="172"/>
      <c r="HUB79" s="172"/>
      <c r="HUC79" s="172"/>
      <c r="HUD79" s="172"/>
      <c r="HUE79" s="172"/>
      <c r="HUF79" s="172"/>
      <c r="HUG79" s="172"/>
      <c r="HUH79" s="172"/>
      <c r="HUI79" s="172"/>
      <c r="HUJ79" s="172"/>
      <c r="HUK79" s="172"/>
      <c r="HUL79" s="172"/>
      <c r="HUM79" s="172"/>
      <c r="HUN79" s="172"/>
      <c r="HUO79" s="172"/>
      <c r="HUP79" s="172"/>
      <c r="HUQ79" s="172"/>
      <c r="HUR79" s="172"/>
      <c r="HUS79" s="172"/>
      <c r="HUT79" s="172"/>
      <c r="HUU79" s="172"/>
      <c r="HUV79" s="172"/>
      <c r="HUW79" s="172"/>
      <c r="HUX79" s="172"/>
      <c r="HUY79" s="172"/>
      <c r="HUZ79" s="172"/>
      <c r="HVA79" s="172"/>
      <c r="HVB79" s="172"/>
      <c r="HVC79" s="172"/>
      <c r="HVD79" s="172"/>
      <c r="HVE79" s="172"/>
      <c r="HVF79" s="172"/>
      <c r="HVG79" s="172"/>
      <c r="HVH79" s="172"/>
      <c r="HVI79" s="172"/>
      <c r="HVJ79" s="172"/>
      <c r="HVK79" s="172"/>
      <c r="HVL79" s="172"/>
      <c r="HVM79" s="172"/>
      <c r="HVN79" s="172"/>
      <c r="HVO79" s="172"/>
      <c r="HVP79" s="172"/>
      <c r="HVQ79" s="172"/>
      <c r="HVR79" s="172"/>
      <c r="HVS79" s="172"/>
      <c r="HVT79" s="172"/>
      <c r="HVU79" s="172"/>
      <c r="HVV79" s="172"/>
      <c r="HVW79" s="172"/>
      <c r="HVX79" s="172"/>
      <c r="HVY79" s="172"/>
      <c r="HVZ79" s="172"/>
      <c r="HWA79" s="172"/>
      <c r="HWB79" s="172"/>
      <c r="HWC79" s="172"/>
      <c r="HWD79" s="172"/>
      <c r="HWE79" s="172"/>
      <c r="HWF79" s="172"/>
      <c r="HWG79" s="172"/>
      <c r="HWH79" s="172"/>
      <c r="HWI79" s="172"/>
      <c r="HWJ79" s="172"/>
      <c r="HWK79" s="172"/>
      <c r="HWL79" s="172"/>
      <c r="HWM79" s="172"/>
      <c r="HWN79" s="172"/>
      <c r="HWO79" s="172"/>
      <c r="HWP79" s="172"/>
      <c r="HWQ79" s="172"/>
      <c r="HWR79" s="172"/>
      <c r="HWS79" s="172"/>
      <c r="HWT79" s="172"/>
      <c r="HWU79" s="172"/>
      <c r="HWV79" s="172"/>
      <c r="HWW79" s="172"/>
      <c r="HWX79" s="172"/>
      <c r="HWY79" s="172"/>
      <c r="HWZ79" s="172"/>
      <c r="HXA79" s="172"/>
      <c r="HXB79" s="172"/>
      <c r="HXC79" s="172"/>
      <c r="HXD79" s="172"/>
      <c r="HXE79" s="172"/>
      <c r="HXF79" s="172"/>
      <c r="HXG79" s="172"/>
      <c r="HXH79" s="172"/>
      <c r="HXI79" s="172"/>
      <c r="HXJ79" s="172"/>
      <c r="HXK79" s="172"/>
      <c r="HXL79" s="172"/>
      <c r="HXM79" s="172"/>
      <c r="HXN79" s="172"/>
      <c r="HXO79" s="172"/>
      <c r="HXP79" s="172"/>
      <c r="HXQ79" s="172"/>
      <c r="HXR79" s="172"/>
      <c r="HXS79" s="172"/>
      <c r="HXT79" s="172"/>
      <c r="HXU79" s="172"/>
      <c r="HXV79" s="172"/>
      <c r="HXW79" s="172"/>
      <c r="HXX79" s="172"/>
      <c r="HXY79" s="172"/>
      <c r="HXZ79" s="172"/>
      <c r="HYA79" s="172"/>
      <c r="HYB79" s="172"/>
      <c r="HYC79" s="172"/>
      <c r="HYD79" s="172"/>
      <c r="HYE79" s="172"/>
      <c r="HYF79" s="172"/>
      <c r="HYG79" s="172"/>
      <c r="HYH79" s="172"/>
      <c r="HYI79" s="172"/>
      <c r="HYJ79" s="172"/>
      <c r="HYK79" s="172"/>
      <c r="HYL79" s="172"/>
      <c r="HYM79" s="172"/>
      <c r="HYN79" s="172"/>
      <c r="HYO79" s="172"/>
      <c r="HYP79" s="172"/>
      <c r="HYQ79" s="172"/>
      <c r="HYR79" s="172"/>
      <c r="HYS79" s="172"/>
      <c r="HYT79" s="172"/>
      <c r="HYU79" s="172"/>
      <c r="HYV79" s="172"/>
      <c r="HYW79" s="172"/>
      <c r="HYX79" s="172"/>
      <c r="HYY79" s="172"/>
      <c r="HYZ79" s="172"/>
      <c r="HZA79" s="172"/>
      <c r="HZB79" s="172"/>
      <c r="HZC79" s="172"/>
      <c r="HZD79" s="172"/>
      <c r="HZE79" s="172"/>
      <c r="HZF79" s="172"/>
      <c r="HZG79" s="172"/>
      <c r="HZH79" s="172"/>
      <c r="HZI79" s="172"/>
      <c r="HZJ79" s="172"/>
      <c r="HZK79" s="172"/>
      <c r="HZL79" s="172"/>
      <c r="HZM79" s="172"/>
      <c r="HZN79" s="172"/>
      <c r="HZO79" s="172"/>
      <c r="HZP79" s="172"/>
      <c r="HZQ79" s="172"/>
      <c r="HZR79" s="172"/>
      <c r="HZS79" s="172"/>
      <c r="HZT79" s="172"/>
      <c r="HZU79" s="172"/>
      <c r="HZV79" s="172"/>
      <c r="HZW79" s="172"/>
      <c r="HZX79" s="172"/>
      <c r="HZY79" s="172"/>
      <c r="HZZ79" s="172"/>
      <c r="IAA79" s="172"/>
      <c r="IAB79" s="172"/>
      <c r="IAC79" s="172"/>
      <c r="IAD79" s="172"/>
      <c r="IAE79" s="172"/>
      <c r="IAF79" s="172"/>
      <c r="IAG79" s="172"/>
      <c r="IAH79" s="172"/>
      <c r="IAI79" s="172"/>
      <c r="IAJ79" s="172"/>
      <c r="IAK79" s="172"/>
      <c r="IAL79" s="172"/>
      <c r="IAM79" s="172"/>
      <c r="IAN79" s="172"/>
      <c r="IAO79" s="172"/>
      <c r="IAP79" s="172"/>
      <c r="IAQ79" s="172"/>
      <c r="IAR79" s="172"/>
      <c r="IAS79" s="172"/>
      <c r="IAT79" s="172"/>
      <c r="IAU79" s="172"/>
      <c r="IAV79" s="172"/>
      <c r="IAW79" s="172"/>
      <c r="IAX79" s="172"/>
      <c r="IAY79" s="172"/>
      <c r="IAZ79" s="172"/>
      <c r="IBA79" s="172"/>
      <c r="IBB79" s="172"/>
      <c r="IBC79" s="172"/>
      <c r="IBD79" s="172"/>
      <c r="IBE79" s="172"/>
      <c r="IBF79" s="172"/>
      <c r="IBG79" s="172"/>
      <c r="IBH79" s="172"/>
      <c r="IBI79" s="172"/>
      <c r="IBJ79" s="172"/>
      <c r="IBK79" s="172"/>
      <c r="IBL79" s="172"/>
      <c r="IBM79" s="172"/>
      <c r="IBN79" s="172"/>
      <c r="IBO79" s="172"/>
      <c r="IBP79" s="172"/>
      <c r="IBQ79" s="172"/>
      <c r="IBR79" s="172"/>
      <c r="IBS79" s="172"/>
      <c r="IBT79" s="172"/>
      <c r="IBU79" s="172"/>
      <c r="IBV79" s="172"/>
      <c r="IBW79" s="172"/>
      <c r="IBX79" s="172"/>
      <c r="IBY79" s="172"/>
      <c r="IBZ79" s="172"/>
      <c r="ICA79" s="172"/>
      <c r="ICB79" s="172"/>
      <c r="ICC79" s="172"/>
      <c r="ICD79" s="172"/>
      <c r="ICE79" s="172"/>
      <c r="ICF79" s="172"/>
      <c r="ICG79" s="172"/>
      <c r="ICH79" s="172"/>
      <c r="ICI79" s="172"/>
      <c r="ICJ79" s="172"/>
      <c r="ICK79" s="172"/>
      <c r="ICL79" s="172"/>
      <c r="ICM79" s="172"/>
      <c r="ICN79" s="172"/>
      <c r="ICO79" s="172"/>
      <c r="ICP79" s="172"/>
      <c r="ICQ79" s="172"/>
      <c r="ICR79" s="172"/>
      <c r="ICS79" s="172"/>
      <c r="ICT79" s="172"/>
      <c r="ICU79" s="172"/>
      <c r="ICV79" s="172"/>
      <c r="ICW79" s="172"/>
      <c r="ICX79" s="172"/>
      <c r="ICY79" s="172"/>
      <c r="ICZ79" s="172"/>
      <c r="IDA79" s="172"/>
      <c r="IDB79" s="172"/>
      <c r="IDC79" s="172"/>
      <c r="IDD79" s="172"/>
      <c r="IDE79" s="172"/>
      <c r="IDF79" s="172"/>
      <c r="IDG79" s="172"/>
      <c r="IDH79" s="172"/>
      <c r="IDI79" s="172"/>
      <c r="IDJ79" s="172"/>
      <c r="IDK79" s="172"/>
      <c r="IDL79" s="172"/>
      <c r="IDM79" s="172"/>
      <c r="IDN79" s="172"/>
      <c r="IDO79" s="172"/>
      <c r="IDP79" s="172"/>
      <c r="IDQ79" s="172"/>
      <c r="IDR79" s="172"/>
      <c r="IDS79" s="172"/>
      <c r="IDT79" s="172"/>
      <c r="IDU79" s="172"/>
      <c r="IDV79" s="172"/>
      <c r="IDW79" s="172"/>
      <c r="IDX79" s="172"/>
      <c r="IDY79" s="172"/>
      <c r="IDZ79" s="172"/>
      <c r="IEA79" s="172"/>
      <c r="IEB79" s="172"/>
      <c r="IEC79" s="172"/>
      <c r="IED79" s="172"/>
      <c r="IEE79" s="172"/>
      <c r="IEF79" s="172"/>
      <c r="IEG79" s="172"/>
      <c r="IEH79" s="172"/>
      <c r="IEI79" s="172"/>
      <c r="IEJ79" s="172"/>
      <c r="IEK79" s="172"/>
      <c r="IEL79" s="172"/>
      <c r="IEM79" s="172"/>
      <c r="IEN79" s="172"/>
      <c r="IEO79" s="172"/>
      <c r="IEP79" s="172"/>
      <c r="IEQ79" s="172"/>
      <c r="IER79" s="172"/>
      <c r="IES79" s="172"/>
      <c r="IET79" s="172"/>
      <c r="IEU79" s="172"/>
      <c r="IEV79" s="172"/>
      <c r="IEW79" s="172"/>
      <c r="IEX79" s="172"/>
      <c r="IEY79" s="172"/>
      <c r="IEZ79" s="172"/>
      <c r="IFA79" s="172"/>
      <c r="IFB79" s="172"/>
      <c r="IFC79" s="172"/>
      <c r="IFD79" s="172"/>
      <c r="IFE79" s="172"/>
      <c r="IFF79" s="172"/>
      <c r="IFG79" s="172"/>
      <c r="IFH79" s="172"/>
      <c r="IFI79" s="172"/>
      <c r="IFJ79" s="172"/>
      <c r="IFK79" s="172"/>
      <c r="IFL79" s="172"/>
      <c r="IFM79" s="172"/>
      <c r="IFN79" s="172"/>
      <c r="IFO79" s="172"/>
      <c r="IFP79" s="172"/>
      <c r="IFQ79" s="172"/>
      <c r="IFR79" s="172"/>
      <c r="IFS79" s="172"/>
      <c r="IFT79" s="172"/>
      <c r="IFU79" s="172"/>
      <c r="IFV79" s="172"/>
      <c r="IFW79" s="172"/>
      <c r="IFX79" s="172"/>
      <c r="IFY79" s="172"/>
      <c r="IFZ79" s="172"/>
      <c r="IGA79" s="172"/>
      <c r="IGB79" s="172"/>
      <c r="IGC79" s="172"/>
      <c r="IGD79" s="172"/>
      <c r="IGE79" s="172"/>
      <c r="IGF79" s="172"/>
      <c r="IGG79" s="172"/>
      <c r="IGH79" s="172"/>
      <c r="IGI79" s="172"/>
      <c r="IGJ79" s="172"/>
      <c r="IGK79" s="172"/>
      <c r="IGL79" s="172"/>
      <c r="IGM79" s="172"/>
      <c r="IGN79" s="172"/>
      <c r="IGO79" s="172"/>
      <c r="IGP79" s="172"/>
      <c r="IGQ79" s="172"/>
      <c r="IGR79" s="172"/>
      <c r="IGS79" s="172"/>
      <c r="IGT79" s="172"/>
      <c r="IGU79" s="172"/>
      <c r="IGV79" s="172"/>
      <c r="IGW79" s="172"/>
      <c r="IGX79" s="172"/>
      <c r="IGY79" s="172"/>
      <c r="IGZ79" s="172"/>
      <c r="IHA79" s="172"/>
      <c r="IHB79" s="172"/>
      <c r="IHC79" s="172"/>
      <c r="IHD79" s="172"/>
      <c r="IHE79" s="172"/>
      <c r="IHF79" s="172"/>
      <c r="IHG79" s="172"/>
      <c r="IHH79" s="172"/>
      <c r="IHI79" s="172"/>
      <c r="IHJ79" s="172"/>
      <c r="IHK79" s="172"/>
      <c r="IHL79" s="172"/>
      <c r="IHM79" s="172"/>
      <c r="IHN79" s="172"/>
      <c r="IHO79" s="172"/>
      <c r="IHP79" s="172"/>
      <c r="IHQ79" s="172"/>
      <c r="IHR79" s="172"/>
      <c r="IHS79" s="172"/>
      <c r="IHT79" s="172"/>
      <c r="IHU79" s="172"/>
      <c r="IHV79" s="172"/>
      <c r="IHW79" s="172"/>
      <c r="IHX79" s="172"/>
      <c r="IHY79" s="172"/>
      <c r="IHZ79" s="172"/>
      <c r="IIA79" s="172"/>
      <c r="IIB79" s="172"/>
      <c r="IIC79" s="172"/>
      <c r="IID79" s="172"/>
      <c r="IIE79" s="172"/>
      <c r="IIF79" s="172"/>
      <c r="IIG79" s="172"/>
      <c r="IIH79" s="172"/>
      <c r="III79" s="172"/>
      <c r="IIJ79" s="172"/>
      <c r="IIK79" s="172"/>
      <c r="IIL79" s="172"/>
      <c r="IIM79" s="172"/>
      <c r="IIN79" s="172"/>
      <c r="IIO79" s="172"/>
      <c r="IIP79" s="172"/>
      <c r="IIQ79" s="172"/>
      <c r="IIR79" s="172"/>
      <c r="IIS79" s="172"/>
      <c r="IIT79" s="172"/>
      <c r="IIU79" s="172"/>
      <c r="IIV79" s="172"/>
      <c r="IIW79" s="172"/>
      <c r="IIX79" s="172"/>
      <c r="IIY79" s="172"/>
      <c r="IIZ79" s="172"/>
      <c r="IJA79" s="172"/>
      <c r="IJB79" s="172"/>
      <c r="IJC79" s="172"/>
      <c r="IJD79" s="172"/>
      <c r="IJE79" s="172"/>
      <c r="IJF79" s="172"/>
      <c r="IJG79" s="172"/>
      <c r="IJH79" s="172"/>
      <c r="IJI79" s="172"/>
      <c r="IJJ79" s="172"/>
      <c r="IJK79" s="172"/>
      <c r="IJL79" s="172"/>
      <c r="IJM79" s="172"/>
      <c r="IJN79" s="172"/>
      <c r="IJO79" s="172"/>
      <c r="IJP79" s="172"/>
      <c r="IJQ79" s="172"/>
      <c r="IJR79" s="172"/>
      <c r="IJS79" s="172"/>
      <c r="IJT79" s="172"/>
      <c r="IJU79" s="172"/>
      <c r="IJV79" s="172"/>
      <c r="IJW79" s="172"/>
      <c r="IJX79" s="172"/>
      <c r="IJY79" s="172"/>
      <c r="IJZ79" s="172"/>
      <c r="IKA79" s="172"/>
      <c r="IKB79" s="172"/>
      <c r="IKC79" s="172"/>
      <c r="IKD79" s="172"/>
      <c r="IKE79" s="172"/>
      <c r="IKF79" s="172"/>
      <c r="IKG79" s="172"/>
      <c r="IKH79" s="172"/>
      <c r="IKI79" s="172"/>
      <c r="IKJ79" s="172"/>
      <c r="IKK79" s="172"/>
      <c r="IKL79" s="172"/>
      <c r="IKM79" s="172"/>
      <c r="IKN79" s="172"/>
      <c r="IKO79" s="172"/>
      <c r="IKP79" s="172"/>
      <c r="IKQ79" s="172"/>
      <c r="IKR79" s="172"/>
      <c r="IKS79" s="172"/>
      <c r="IKT79" s="172"/>
      <c r="IKU79" s="172"/>
      <c r="IKV79" s="172"/>
      <c r="IKW79" s="172"/>
      <c r="IKX79" s="172"/>
      <c r="IKY79" s="172"/>
      <c r="IKZ79" s="172"/>
      <c r="ILA79" s="172"/>
      <c r="ILB79" s="172"/>
      <c r="ILC79" s="172"/>
      <c r="ILD79" s="172"/>
      <c r="ILE79" s="172"/>
      <c r="ILF79" s="172"/>
      <c r="ILG79" s="172"/>
      <c r="ILH79" s="172"/>
      <c r="ILI79" s="172"/>
      <c r="ILJ79" s="172"/>
      <c r="ILK79" s="172"/>
      <c r="ILL79" s="172"/>
      <c r="ILM79" s="172"/>
      <c r="ILN79" s="172"/>
      <c r="ILO79" s="172"/>
      <c r="ILP79" s="172"/>
      <c r="ILQ79" s="172"/>
      <c r="ILR79" s="172"/>
      <c r="ILS79" s="172"/>
      <c r="ILT79" s="172"/>
      <c r="ILU79" s="172"/>
      <c r="ILV79" s="172"/>
      <c r="ILW79" s="172"/>
      <c r="ILX79" s="172"/>
      <c r="ILY79" s="172"/>
      <c r="ILZ79" s="172"/>
      <c r="IMA79" s="172"/>
      <c r="IMB79" s="172"/>
      <c r="IMC79" s="172"/>
      <c r="IMD79" s="172"/>
      <c r="IME79" s="172"/>
      <c r="IMF79" s="172"/>
      <c r="IMG79" s="172"/>
      <c r="IMH79" s="172"/>
      <c r="IMI79" s="172"/>
      <c r="IMJ79" s="172"/>
      <c r="IMK79" s="172"/>
      <c r="IML79" s="172"/>
      <c r="IMM79" s="172"/>
      <c r="IMN79" s="172"/>
      <c r="IMO79" s="172"/>
      <c r="IMP79" s="172"/>
      <c r="IMQ79" s="172"/>
      <c r="IMR79" s="172"/>
      <c r="IMS79" s="172"/>
      <c r="IMT79" s="172"/>
      <c r="IMU79" s="172"/>
      <c r="IMV79" s="172"/>
      <c r="IMW79" s="172"/>
      <c r="IMX79" s="172"/>
      <c r="IMY79" s="172"/>
      <c r="IMZ79" s="172"/>
      <c r="INA79" s="172"/>
      <c r="INB79" s="172"/>
      <c r="INC79" s="172"/>
      <c r="IND79" s="172"/>
      <c r="INE79" s="172"/>
      <c r="INF79" s="172"/>
      <c r="ING79" s="172"/>
      <c r="INH79" s="172"/>
      <c r="INI79" s="172"/>
      <c r="INJ79" s="172"/>
      <c r="INK79" s="172"/>
      <c r="INL79" s="172"/>
      <c r="INM79" s="172"/>
      <c r="INN79" s="172"/>
      <c r="INO79" s="172"/>
      <c r="INP79" s="172"/>
      <c r="INQ79" s="172"/>
      <c r="INR79" s="172"/>
      <c r="INS79" s="172"/>
      <c r="INT79" s="172"/>
      <c r="INU79" s="172"/>
      <c r="INV79" s="172"/>
      <c r="INW79" s="172"/>
      <c r="INX79" s="172"/>
      <c r="INY79" s="172"/>
      <c r="INZ79" s="172"/>
      <c r="IOA79" s="172"/>
      <c r="IOB79" s="172"/>
      <c r="IOC79" s="172"/>
      <c r="IOD79" s="172"/>
      <c r="IOE79" s="172"/>
      <c r="IOF79" s="172"/>
      <c r="IOG79" s="172"/>
      <c r="IOH79" s="172"/>
      <c r="IOI79" s="172"/>
      <c r="IOJ79" s="172"/>
      <c r="IOK79" s="172"/>
      <c r="IOL79" s="172"/>
      <c r="IOM79" s="172"/>
      <c r="ION79" s="172"/>
      <c r="IOO79" s="172"/>
      <c r="IOP79" s="172"/>
      <c r="IOQ79" s="172"/>
      <c r="IOR79" s="172"/>
      <c r="IOS79" s="172"/>
      <c r="IOT79" s="172"/>
      <c r="IOU79" s="172"/>
      <c r="IOV79" s="172"/>
      <c r="IOW79" s="172"/>
      <c r="IOX79" s="172"/>
      <c r="IOY79" s="172"/>
      <c r="IOZ79" s="172"/>
      <c r="IPA79" s="172"/>
      <c r="IPB79" s="172"/>
      <c r="IPC79" s="172"/>
      <c r="IPD79" s="172"/>
      <c r="IPE79" s="172"/>
      <c r="IPF79" s="172"/>
      <c r="IPG79" s="172"/>
      <c r="IPH79" s="172"/>
      <c r="IPI79" s="172"/>
      <c r="IPJ79" s="172"/>
      <c r="IPK79" s="172"/>
      <c r="IPL79" s="172"/>
      <c r="IPM79" s="172"/>
      <c r="IPN79" s="172"/>
      <c r="IPO79" s="172"/>
      <c r="IPP79" s="172"/>
      <c r="IPQ79" s="172"/>
      <c r="IPR79" s="172"/>
      <c r="IPS79" s="172"/>
      <c r="IPT79" s="172"/>
      <c r="IPU79" s="172"/>
      <c r="IPV79" s="172"/>
      <c r="IPW79" s="172"/>
      <c r="IPX79" s="172"/>
      <c r="IPY79" s="172"/>
      <c r="IPZ79" s="172"/>
      <c r="IQA79" s="172"/>
      <c r="IQB79" s="172"/>
      <c r="IQC79" s="172"/>
      <c r="IQD79" s="172"/>
      <c r="IQE79" s="172"/>
      <c r="IQF79" s="172"/>
      <c r="IQG79" s="172"/>
      <c r="IQH79" s="172"/>
      <c r="IQI79" s="172"/>
      <c r="IQJ79" s="172"/>
      <c r="IQK79" s="172"/>
      <c r="IQL79" s="172"/>
      <c r="IQM79" s="172"/>
      <c r="IQN79" s="172"/>
      <c r="IQO79" s="172"/>
      <c r="IQP79" s="172"/>
      <c r="IQQ79" s="172"/>
      <c r="IQR79" s="172"/>
      <c r="IQS79" s="172"/>
      <c r="IQT79" s="172"/>
      <c r="IQU79" s="172"/>
      <c r="IQV79" s="172"/>
      <c r="IQW79" s="172"/>
      <c r="IQX79" s="172"/>
      <c r="IQY79" s="172"/>
      <c r="IQZ79" s="172"/>
      <c r="IRA79" s="172"/>
      <c r="IRB79" s="172"/>
      <c r="IRC79" s="172"/>
      <c r="IRD79" s="172"/>
      <c r="IRE79" s="172"/>
      <c r="IRF79" s="172"/>
      <c r="IRG79" s="172"/>
      <c r="IRH79" s="172"/>
      <c r="IRI79" s="172"/>
      <c r="IRJ79" s="172"/>
      <c r="IRK79" s="172"/>
      <c r="IRL79" s="172"/>
      <c r="IRM79" s="172"/>
      <c r="IRN79" s="172"/>
      <c r="IRO79" s="172"/>
      <c r="IRP79" s="172"/>
      <c r="IRQ79" s="172"/>
      <c r="IRR79" s="172"/>
      <c r="IRS79" s="172"/>
      <c r="IRT79" s="172"/>
      <c r="IRU79" s="172"/>
      <c r="IRV79" s="172"/>
      <c r="IRW79" s="172"/>
      <c r="IRX79" s="172"/>
      <c r="IRY79" s="172"/>
      <c r="IRZ79" s="172"/>
      <c r="ISA79" s="172"/>
      <c r="ISB79" s="172"/>
      <c r="ISC79" s="172"/>
      <c r="ISD79" s="172"/>
      <c r="ISE79" s="172"/>
      <c r="ISF79" s="172"/>
      <c r="ISG79" s="172"/>
      <c r="ISH79" s="172"/>
      <c r="ISI79" s="172"/>
      <c r="ISJ79" s="172"/>
      <c r="ISK79" s="172"/>
      <c r="ISL79" s="172"/>
      <c r="ISM79" s="172"/>
      <c r="ISN79" s="172"/>
      <c r="ISO79" s="172"/>
      <c r="ISP79" s="172"/>
      <c r="ISQ79" s="172"/>
      <c r="ISR79" s="172"/>
      <c r="ISS79" s="172"/>
      <c r="IST79" s="172"/>
      <c r="ISU79" s="172"/>
      <c r="ISV79" s="172"/>
      <c r="ISW79" s="172"/>
      <c r="ISX79" s="172"/>
      <c r="ISY79" s="172"/>
      <c r="ISZ79" s="172"/>
      <c r="ITA79" s="172"/>
      <c r="ITB79" s="172"/>
      <c r="ITC79" s="172"/>
      <c r="ITD79" s="172"/>
      <c r="ITE79" s="172"/>
      <c r="ITF79" s="172"/>
      <c r="ITG79" s="172"/>
      <c r="ITH79" s="172"/>
      <c r="ITI79" s="172"/>
      <c r="ITJ79" s="172"/>
      <c r="ITK79" s="172"/>
      <c r="ITL79" s="172"/>
      <c r="ITM79" s="172"/>
      <c r="ITN79" s="172"/>
      <c r="ITO79" s="172"/>
      <c r="ITP79" s="172"/>
      <c r="ITQ79" s="172"/>
      <c r="ITR79" s="172"/>
      <c r="ITS79" s="172"/>
      <c r="ITT79" s="172"/>
      <c r="ITU79" s="172"/>
      <c r="ITV79" s="172"/>
      <c r="ITW79" s="172"/>
      <c r="ITX79" s="172"/>
      <c r="ITY79" s="172"/>
      <c r="ITZ79" s="172"/>
      <c r="IUA79" s="172"/>
      <c r="IUB79" s="172"/>
      <c r="IUC79" s="172"/>
      <c r="IUD79" s="172"/>
      <c r="IUE79" s="172"/>
      <c r="IUF79" s="172"/>
      <c r="IUG79" s="172"/>
      <c r="IUH79" s="172"/>
      <c r="IUI79" s="172"/>
      <c r="IUJ79" s="172"/>
      <c r="IUK79" s="172"/>
      <c r="IUL79" s="172"/>
      <c r="IUM79" s="172"/>
      <c r="IUN79" s="172"/>
      <c r="IUO79" s="172"/>
      <c r="IUP79" s="172"/>
      <c r="IUQ79" s="172"/>
      <c r="IUR79" s="172"/>
      <c r="IUS79" s="172"/>
      <c r="IUT79" s="172"/>
      <c r="IUU79" s="172"/>
      <c r="IUV79" s="172"/>
      <c r="IUW79" s="172"/>
      <c r="IUX79" s="172"/>
      <c r="IUY79" s="172"/>
      <c r="IUZ79" s="172"/>
      <c r="IVA79" s="172"/>
      <c r="IVB79" s="172"/>
      <c r="IVC79" s="172"/>
      <c r="IVD79" s="172"/>
      <c r="IVE79" s="172"/>
      <c r="IVF79" s="172"/>
      <c r="IVG79" s="172"/>
      <c r="IVH79" s="172"/>
      <c r="IVI79" s="172"/>
      <c r="IVJ79" s="172"/>
      <c r="IVK79" s="172"/>
      <c r="IVL79" s="172"/>
      <c r="IVM79" s="172"/>
      <c r="IVN79" s="172"/>
      <c r="IVO79" s="172"/>
      <c r="IVP79" s="172"/>
      <c r="IVQ79" s="172"/>
      <c r="IVR79" s="172"/>
      <c r="IVS79" s="172"/>
      <c r="IVT79" s="172"/>
      <c r="IVU79" s="172"/>
      <c r="IVV79" s="172"/>
      <c r="IVW79" s="172"/>
      <c r="IVX79" s="172"/>
      <c r="IVY79" s="172"/>
      <c r="IVZ79" s="172"/>
      <c r="IWA79" s="172"/>
      <c r="IWB79" s="172"/>
      <c r="IWC79" s="172"/>
      <c r="IWD79" s="172"/>
      <c r="IWE79" s="172"/>
      <c r="IWF79" s="172"/>
      <c r="IWG79" s="172"/>
      <c r="IWH79" s="172"/>
      <c r="IWI79" s="172"/>
      <c r="IWJ79" s="172"/>
      <c r="IWK79" s="172"/>
      <c r="IWL79" s="172"/>
      <c r="IWM79" s="172"/>
      <c r="IWN79" s="172"/>
      <c r="IWO79" s="172"/>
      <c r="IWP79" s="172"/>
      <c r="IWQ79" s="172"/>
      <c r="IWR79" s="172"/>
      <c r="IWS79" s="172"/>
      <c r="IWT79" s="172"/>
      <c r="IWU79" s="172"/>
      <c r="IWV79" s="172"/>
      <c r="IWW79" s="172"/>
      <c r="IWX79" s="172"/>
      <c r="IWY79" s="172"/>
      <c r="IWZ79" s="172"/>
      <c r="IXA79" s="172"/>
      <c r="IXB79" s="172"/>
      <c r="IXC79" s="172"/>
      <c r="IXD79" s="172"/>
      <c r="IXE79" s="172"/>
      <c r="IXF79" s="172"/>
      <c r="IXG79" s="172"/>
      <c r="IXH79" s="172"/>
      <c r="IXI79" s="172"/>
      <c r="IXJ79" s="172"/>
      <c r="IXK79" s="172"/>
      <c r="IXL79" s="172"/>
      <c r="IXM79" s="172"/>
      <c r="IXN79" s="172"/>
      <c r="IXO79" s="172"/>
      <c r="IXP79" s="172"/>
      <c r="IXQ79" s="172"/>
      <c r="IXR79" s="172"/>
      <c r="IXS79" s="172"/>
      <c r="IXT79" s="172"/>
      <c r="IXU79" s="172"/>
      <c r="IXV79" s="172"/>
      <c r="IXW79" s="172"/>
      <c r="IXX79" s="172"/>
      <c r="IXY79" s="172"/>
      <c r="IXZ79" s="172"/>
      <c r="IYA79" s="172"/>
      <c r="IYB79" s="172"/>
      <c r="IYC79" s="172"/>
      <c r="IYD79" s="172"/>
      <c r="IYE79" s="172"/>
      <c r="IYF79" s="172"/>
      <c r="IYG79" s="172"/>
      <c r="IYH79" s="172"/>
      <c r="IYI79" s="172"/>
      <c r="IYJ79" s="172"/>
      <c r="IYK79" s="172"/>
      <c r="IYL79" s="172"/>
      <c r="IYM79" s="172"/>
      <c r="IYN79" s="172"/>
      <c r="IYO79" s="172"/>
      <c r="IYP79" s="172"/>
      <c r="IYQ79" s="172"/>
      <c r="IYR79" s="172"/>
      <c r="IYS79" s="172"/>
      <c r="IYT79" s="172"/>
      <c r="IYU79" s="172"/>
      <c r="IYV79" s="172"/>
      <c r="IYW79" s="172"/>
      <c r="IYX79" s="172"/>
      <c r="IYY79" s="172"/>
      <c r="IYZ79" s="172"/>
      <c r="IZA79" s="172"/>
      <c r="IZB79" s="172"/>
      <c r="IZC79" s="172"/>
      <c r="IZD79" s="172"/>
      <c r="IZE79" s="172"/>
      <c r="IZF79" s="172"/>
      <c r="IZG79" s="172"/>
      <c r="IZH79" s="172"/>
      <c r="IZI79" s="172"/>
      <c r="IZJ79" s="172"/>
      <c r="IZK79" s="172"/>
      <c r="IZL79" s="172"/>
      <c r="IZM79" s="172"/>
      <c r="IZN79" s="172"/>
      <c r="IZO79" s="172"/>
      <c r="IZP79" s="172"/>
      <c r="IZQ79" s="172"/>
      <c r="IZR79" s="172"/>
      <c r="IZS79" s="172"/>
      <c r="IZT79" s="172"/>
      <c r="IZU79" s="172"/>
      <c r="IZV79" s="172"/>
      <c r="IZW79" s="172"/>
      <c r="IZX79" s="172"/>
      <c r="IZY79" s="172"/>
      <c r="IZZ79" s="172"/>
      <c r="JAA79" s="172"/>
      <c r="JAB79" s="172"/>
      <c r="JAC79" s="172"/>
      <c r="JAD79" s="172"/>
      <c r="JAE79" s="172"/>
      <c r="JAF79" s="172"/>
      <c r="JAG79" s="172"/>
      <c r="JAH79" s="172"/>
      <c r="JAI79" s="172"/>
      <c r="JAJ79" s="172"/>
      <c r="JAK79" s="172"/>
      <c r="JAL79" s="172"/>
      <c r="JAM79" s="172"/>
      <c r="JAN79" s="172"/>
      <c r="JAO79" s="172"/>
      <c r="JAP79" s="172"/>
      <c r="JAQ79" s="172"/>
      <c r="JAR79" s="172"/>
      <c r="JAS79" s="172"/>
      <c r="JAT79" s="172"/>
      <c r="JAU79" s="172"/>
      <c r="JAV79" s="172"/>
      <c r="JAW79" s="172"/>
      <c r="JAX79" s="172"/>
      <c r="JAY79" s="172"/>
      <c r="JAZ79" s="172"/>
      <c r="JBA79" s="172"/>
      <c r="JBB79" s="172"/>
      <c r="JBC79" s="172"/>
      <c r="JBD79" s="172"/>
      <c r="JBE79" s="172"/>
      <c r="JBF79" s="172"/>
      <c r="JBG79" s="172"/>
      <c r="JBH79" s="172"/>
      <c r="JBI79" s="172"/>
      <c r="JBJ79" s="172"/>
      <c r="JBK79" s="172"/>
      <c r="JBL79" s="172"/>
      <c r="JBM79" s="172"/>
      <c r="JBN79" s="172"/>
      <c r="JBO79" s="172"/>
      <c r="JBP79" s="172"/>
      <c r="JBQ79" s="172"/>
      <c r="JBR79" s="172"/>
      <c r="JBS79" s="172"/>
      <c r="JBT79" s="172"/>
      <c r="JBU79" s="172"/>
      <c r="JBV79" s="172"/>
      <c r="JBW79" s="172"/>
      <c r="JBX79" s="172"/>
      <c r="JBY79" s="172"/>
      <c r="JBZ79" s="172"/>
      <c r="JCA79" s="172"/>
      <c r="JCB79" s="172"/>
      <c r="JCC79" s="172"/>
      <c r="JCD79" s="172"/>
      <c r="JCE79" s="172"/>
      <c r="JCF79" s="172"/>
      <c r="JCG79" s="172"/>
      <c r="JCH79" s="172"/>
      <c r="JCI79" s="172"/>
      <c r="JCJ79" s="172"/>
      <c r="JCK79" s="172"/>
      <c r="JCL79" s="172"/>
      <c r="JCM79" s="172"/>
      <c r="JCN79" s="172"/>
      <c r="JCO79" s="172"/>
      <c r="JCP79" s="172"/>
      <c r="JCQ79" s="172"/>
      <c r="JCR79" s="172"/>
      <c r="JCS79" s="172"/>
      <c r="JCT79" s="172"/>
      <c r="JCU79" s="172"/>
      <c r="JCV79" s="172"/>
      <c r="JCW79" s="172"/>
      <c r="JCX79" s="172"/>
      <c r="JCY79" s="172"/>
      <c r="JCZ79" s="172"/>
      <c r="JDA79" s="172"/>
      <c r="JDB79" s="172"/>
      <c r="JDC79" s="172"/>
      <c r="JDD79" s="172"/>
      <c r="JDE79" s="172"/>
      <c r="JDF79" s="172"/>
      <c r="JDG79" s="172"/>
      <c r="JDH79" s="172"/>
      <c r="JDI79" s="172"/>
      <c r="JDJ79" s="172"/>
      <c r="JDK79" s="172"/>
      <c r="JDL79" s="172"/>
      <c r="JDM79" s="172"/>
      <c r="JDN79" s="172"/>
      <c r="JDO79" s="172"/>
      <c r="JDP79" s="172"/>
      <c r="JDQ79" s="172"/>
      <c r="JDR79" s="172"/>
      <c r="JDS79" s="172"/>
      <c r="JDT79" s="172"/>
      <c r="JDU79" s="172"/>
      <c r="JDV79" s="172"/>
      <c r="JDW79" s="172"/>
      <c r="JDX79" s="172"/>
      <c r="JDY79" s="172"/>
      <c r="JDZ79" s="172"/>
      <c r="JEA79" s="172"/>
      <c r="JEB79" s="172"/>
      <c r="JEC79" s="172"/>
      <c r="JED79" s="172"/>
      <c r="JEE79" s="172"/>
      <c r="JEF79" s="172"/>
      <c r="JEG79" s="172"/>
      <c r="JEH79" s="172"/>
      <c r="JEI79" s="172"/>
      <c r="JEJ79" s="172"/>
      <c r="JEK79" s="172"/>
      <c r="JEL79" s="172"/>
      <c r="JEM79" s="172"/>
      <c r="JEN79" s="172"/>
      <c r="JEO79" s="172"/>
      <c r="JEP79" s="172"/>
      <c r="JEQ79" s="172"/>
      <c r="JER79" s="172"/>
      <c r="JES79" s="172"/>
      <c r="JET79" s="172"/>
      <c r="JEU79" s="172"/>
      <c r="JEV79" s="172"/>
      <c r="JEW79" s="172"/>
      <c r="JEX79" s="172"/>
      <c r="JEY79" s="172"/>
      <c r="JEZ79" s="172"/>
      <c r="JFA79" s="172"/>
      <c r="JFB79" s="172"/>
      <c r="JFC79" s="172"/>
      <c r="JFD79" s="172"/>
      <c r="JFE79" s="172"/>
      <c r="JFF79" s="172"/>
      <c r="JFG79" s="172"/>
      <c r="JFH79" s="172"/>
      <c r="JFI79" s="172"/>
      <c r="JFJ79" s="172"/>
      <c r="JFK79" s="172"/>
      <c r="JFL79" s="172"/>
      <c r="JFM79" s="172"/>
      <c r="JFN79" s="172"/>
      <c r="JFO79" s="172"/>
      <c r="JFP79" s="172"/>
      <c r="JFQ79" s="172"/>
      <c r="JFR79" s="172"/>
      <c r="JFS79" s="172"/>
      <c r="JFT79" s="172"/>
      <c r="JFU79" s="172"/>
      <c r="JFV79" s="172"/>
      <c r="JFW79" s="172"/>
      <c r="JFX79" s="172"/>
      <c r="JFY79" s="172"/>
      <c r="JFZ79" s="172"/>
      <c r="JGA79" s="172"/>
      <c r="JGB79" s="172"/>
      <c r="JGC79" s="172"/>
      <c r="JGD79" s="172"/>
      <c r="JGE79" s="172"/>
      <c r="JGF79" s="172"/>
      <c r="JGG79" s="172"/>
      <c r="JGH79" s="172"/>
      <c r="JGI79" s="172"/>
      <c r="JGJ79" s="172"/>
      <c r="JGK79" s="172"/>
      <c r="JGL79" s="172"/>
      <c r="JGM79" s="172"/>
      <c r="JGN79" s="172"/>
      <c r="JGO79" s="172"/>
      <c r="JGP79" s="172"/>
      <c r="JGQ79" s="172"/>
      <c r="JGR79" s="172"/>
      <c r="JGS79" s="172"/>
      <c r="JGT79" s="172"/>
      <c r="JGU79" s="172"/>
      <c r="JGV79" s="172"/>
      <c r="JGW79" s="172"/>
      <c r="JGX79" s="172"/>
      <c r="JGY79" s="172"/>
      <c r="JGZ79" s="172"/>
      <c r="JHA79" s="172"/>
      <c r="JHB79" s="172"/>
      <c r="JHC79" s="172"/>
      <c r="JHD79" s="172"/>
      <c r="JHE79" s="172"/>
      <c r="JHF79" s="172"/>
      <c r="JHG79" s="172"/>
      <c r="JHH79" s="172"/>
      <c r="JHI79" s="172"/>
      <c r="JHJ79" s="172"/>
      <c r="JHK79" s="172"/>
      <c r="JHL79" s="172"/>
      <c r="JHM79" s="172"/>
      <c r="JHN79" s="172"/>
      <c r="JHO79" s="172"/>
      <c r="JHP79" s="172"/>
      <c r="JHQ79" s="172"/>
      <c r="JHR79" s="172"/>
      <c r="JHS79" s="172"/>
      <c r="JHT79" s="172"/>
      <c r="JHU79" s="172"/>
      <c r="JHV79" s="172"/>
      <c r="JHW79" s="172"/>
      <c r="JHX79" s="172"/>
      <c r="JHY79" s="172"/>
      <c r="JHZ79" s="172"/>
      <c r="JIA79" s="172"/>
      <c r="JIB79" s="172"/>
      <c r="JIC79" s="172"/>
      <c r="JID79" s="172"/>
      <c r="JIE79" s="172"/>
      <c r="JIF79" s="172"/>
      <c r="JIG79" s="172"/>
      <c r="JIH79" s="172"/>
      <c r="JII79" s="172"/>
      <c r="JIJ79" s="172"/>
      <c r="JIK79" s="172"/>
      <c r="JIL79" s="172"/>
      <c r="JIM79" s="172"/>
      <c r="JIN79" s="172"/>
      <c r="JIO79" s="172"/>
      <c r="JIP79" s="172"/>
      <c r="JIQ79" s="172"/>
      <c r="JIR79" s="172"/>
      <c r="JIS79" s="172"/>
      <c r="JIT79" s="172"/>
      <c r="JIU79" s="172"/>
      <c r="JIV79" s="172"/>
      <c r="JIW79" s="172"/>
      <c r="JIX79" s="172"/>
      <c r="JIY79" s="172"/>
      <c r="JIZ79" s="172"/>
      <c r="JJA79" s="172"/>
      <c r="JJB79" s="172"/>
      <c r="JJC79" s="172"/>
      <c r="JJD79" s="172"/>
      <c r="JJE79" s="172"/>
      <c r="JJF79" s="172"/>
      <c r="JJG79" s="172"/>
      <c r="JJH79" s="172"/>
      <c r="JJI79" s="172"/>
      <c r="JJJ79" s="172"/>
      <c r="JJK79" s="172"/>
      <c r="JJL79" s="172"/>
      <c r="JJM79" s="172"/>
      <c r="JJN79" s="172"/>
      <c r="JJO79" s="172"/>
      <c r="JJP79" s="172"/>
      <c r="JJQ79" s="172"/>
      <c r="JJR79" s="172"/>
      <c r="JJS79" s="172"/>
      <c r="JJT79" s="172"/>
      <c r="JJU79" s="172"/>
      <c r="JJV79" s="172"/>
      <c r="JJW79" s="172"/>
      <c r="JJX79" s="172"/>
      <c r="JJY79" s="172"/>
      <c r="JJZ79" s="172"/>
      <c r="JKA79" s="172"/>
      <c r="JKB79" s="172"/>
      <c r="JKC79" s="172"/>
      <c r="JKD79" s="172"/>
      <c r="JKE79" s="172"/>
      <c r="JKF79" s="172"/>
      <c r="JKG79" s="172"/>
      <c r="JKH79" s="172"/>
      <c r="JKI79" s="172"/>
      <c r="JKJ79" s="172"/>
      <c r="JKK79" s="172"/>
      <c r="JKL79" s="172"/>
      <c r="JKM79" s="172"/>
      <c r="JKN79" s="172"/>
      <c r="JKO79" s="172"/>
      <c r="JKP79" s="172"/>
      <c r="JKQ79" s="172"/>
      <c r="JKR79" s="172"/>
      <c r="JKS79" s="172"/>
      <c r="JKT79" s="172"/>
      <c r="JKU79" s="172"/>
      <c r="JKV79" s="172"/>
      <c r="JKW79" s="172"/>
      <c r="JKX79" s="172"/>
      <c r="JKY79" s="172"/>
      <c r="JKZ79" s="172"/>
      <c r="JLA79" s="172"/>
      <c r="JLB79" s="172"/>
      <c r="JLC79" s="172"/>
      <c r="JLD79" s="172"/>
      <c r="JLE79" s="172"/>
      <c r="JLF79" s="172"/>
      <c r="JLG79" s="172"/>
      <c r="JLH79" s="172"/>
      <c r="JLI79" s="172"/>
      <c r="JLJ79" s="172"/>
      <c r="JLK79" s="172"/>
      <c r="JLL79" s="172"/>
      <c r="JLM79" s="172"/>
      <c r="JLN79" s="172"/>
      <c r="JLO79" s="172"/>
      <c r="JLP79" s="172"/>
      <c r="JLQ79" s="172"/>
      <c r="JLR79" s="172"/>
      <c r="JLS79" s="172"/>
      <c r="JLT79" s="172"/>
      <c r="JLU79" s="172"/>
      <c r="JLV79" s="172"/>
      <c r="JLW79" s="172"/>
      <c r="JLX79" s="172"/>
      <c r="JLY79" s="172"/>
      <c r="JLZ79" s="172"/>
      <c r="JMA79" s="172"/>
      <c r="JMB79" s="172"/>
      <c r="JMC79" s="172"/>
      <c r="JMD79" s="172"/>
      <c r="JME79" s="172"/>
      <c r="JMF79" s="172"/>
      <c r="JMG79" s="172"/>
      <c r="JMH79" s="172"/>
      <c r="JMI79" s="172"/>
      <c r="JMJ79" s="172"/>
      <c r="JMK79" s="172"/>
      <c r="JML79" s="172"/>
      <c r="JMM79" s="172"/>
      <c r="JMN79" s="172"/>
      <c r="JMO79" s="172"/>
      <c r="JMP79" s="172"/>
      <c r="JMQ79" s="172"/>
      <c r="JMR79" s="172"/>
      <c r="JMS79" s="172"/>
      <c r="JMT79" s="172"/>
      <c r="JMU79" s="172"/>
      <c r="JMV79" s="172"/>
      <c r="JMW79" s="172"/>
      <c r="JMX79" s="172"/>
      <c r="JMY79" s="172"/>
      <c r="JMZ79" s="172"/>
      <c r="JNA79" s="172"/>
      <c r="JNB79" s="172"/>
      <c r="JNC79" s="172"/>
      <c r="JND79" s="172"/>
      <c r="JNE79" s="172"/>
      <c r="JNF79" s="172"/>
      <c r="JNG79" s="172"/>
      <c r="JNH79" s="172"/>
      <c r="JNI79" s="172"/>
      <c r="JNJ79" s="172"/>
      <c r="JNK79" s="172"/>
      <c r="JNL79" s="172"/>
      <c r="JNM79" s="172"/>
      <c r="JNN79" s="172"/>
      <c r="JNO79" s="172"/>
      <c r="JNP79" s="172"/>
      <c r="JNQ79" s="172"/>
      <c r="JNR79" s="172"/>
      <c r="JNS79" s="172"/>
      <c r="JNT79" s="172"/>
      <c r="JNU79" s="172"/>
      <c r="JNV79" s="172"/>
      <c r="JNW79" s="172"/>
      <c r="JNX79" s="172"/>
      <c r="JNY79" s="172"/>
      <c r="JNZ79" s="172"/>
      <c r="JOA79" s="172"/>
      <c r="JOB79" s="172"/>
      <c r="JOC79" s="172"/>
      <c r="JOD79" s="172"/>
      <c r="JOE79" s="172"/>
      <c r="JOF79" s="172"/>
      <c r="JOG79" s="172"/>
      <c r="JOH79" s="172"/>
      <c r="JOI79" s="172"/>
      <c r="JOJ79" s="172"/>
      <c r="JOK79" s="172"/>
      <c r="JOL79" s="172"/>
      <c r="JOM79" s="172"/>
      <c r="JON79" s="172"/>
      <c r="JOO79" s="172"/>
      <c r="JOP79" s="172"/>
      <c r="JOQ79" s="172"/>
      <c r="JOR79" s="172"/>
      <c r="JOS79" s="172"/>
      <c r="JOT79" s="172"/>
      <c r="JOU79" s="172"/>
      <c r="JOV79" s="172"/>
      <c r="JOW79" s="172"/>
      <c r="JOX79" s="172"/>
      <c r="JOY79" s="172"/>
      <c r="JOZ79" s="172"/>
      <c r="JPA79" s="172"/>
      <c r="JPB79" s="172"/>
      <c r="JPC79" s="172"/>
      <c r="JPD79" s="172"/>
      <c r="JPE79" s="172"/>
      <c r="JPF79" s="172"/>
      <c r="JPG79" s="172"/>
      <c r="JPH79" s="172"/>
      <c r="JPI79" s="172"/>
      <c r="JPJ79" s="172"/>
      <c r="JPK79" s="172"/>
      <c r="JPL79" s="172"/>
      <c r="JPM79" s="172"/>
      <c r="JPN79" s="172"/>
      <c r="JPO79" s="172"/>
      <c r="JPP79" s="172"/>
      <c r="JPQ79" s="172"/>
      <c r="JPR79" s="172"/>
      <c r="JPS79" s="172"/>
      <c r="JPT79" s="172"/>
      <c r="JPU79" s="172"/>
      <c r="JPV79" s="172"/>
      <c r="JPW79" s="172"/>
      <c r="JPX79" s="172"/>
      <c r="JPY79" s="172"/>
      <c r="JPZ79" s="172"/>
      <c r="JQA79" s="172"/>
      <c r="JQB79" s="172"/>
      <c r="JQC79" s="172"/>
      <c r="JQD79" s="172"/>
      <c r="JQE79" s="172"/>
      <c r="JQF79" s="172"/>
      <c r="JQG79" s="172"/>
      <c r="JQH79" s="172"/>
      <c r="JQI79" s="172"/>
      <c r="JQJ79" s="172"/>
      <c r="JQK79" s="172"/>
      <c r="JQL79" s="172"/>
      <c r="JQM79" s="172"/>
      <c r="JQN79" s="172"/>
      <c r="JQO79" s="172"/>
      <c r="JQP79" s="172"/>
      <c r="JQQ79" s="172"/>
      <c r="JQR79" s="172"/>
      <c r="JQS79" s="172"/>
      <c r="JQT79" s="172"/>
      <c r="JQU79" s="172"/>
      <c r="JQV79" s="172"/>
      <c r="JQW79" s="172"/>
      <c r="JQX79" s="172"/>
      <c r="JQY79" s="172"/>
      <c r="JQZ79" s="172"/>
      <c r="JRA79" s="172"/>
      <c r="JRB79" s="172"/>
      <c r="JRC79" s="172"/>
      <c r="JRD79" s="172"/>
      <c r="JRE79" s="172"/>
      <c r="JRF79" s="172"/>
      <c r="JRG79" s="172"/>
      <c r="JRH79" s="172"/>
      <c r="JRI79" s="172"/>
      <c r="JRJ79" s="172"/>
      <c r="JRK79" s="172"/>
      <c r="JRL79" s="172"/>
      <c r="JRM79" s="172"/>
      <c r="JRN79" s="172"/>
      <c r="JRO79" s="172"/>
      <c r="JRP79" s="172"/>
      <c r="JRQ79" s="172"/>
      <c r="JRR79" s="172"/>
      <c r="JRS79" s="172"/>
      <c r="JRT79" s="172"/>
      <c r="JRU79" s="172"/>
      <c r="JRV79" s="172"/>
      <c r="JRW79" s="172"/>
      <c r="JRX79" s="172"/>
      <c r="JRY79" s="172"/>
      <c r="JRZ79" s="172"/>
      <c r="JSA79" s="172"/>
      <c r="JSB79" s="172"/>
      <c r="JSC79" s="172"/>
      <c r="JSD79" s="172"/>
      <c r="JSE79" s="172"/>
      <c r="JSF79" s="172"/>
      <c r="JSG79" s="172"/>
      <c r="JSH79" s="172"/>
      <c r="JSI79" s="172"/>
      <c r="JSJ79" s="172"/>
      <c r="JSK79" s="172"/>
      <c r="JSL79" s="172"/>
      <c r="JSM79" s="172"/>
      <c r="JSN79" s="172"/>
      <c r="JSO79" s="172"/>
      <c r="JSP79" s="172"/>
      <c r="JSQ79" s="172"/>
      <c r="JSR79" s="172"/>
      <c r="JSS79" s="172"/>
      <c r="JST79" s="172"/>
      <c r="JSU79" s="172"/>
      <c r="JSV79" s="172"/>
      <c r="JSW79" s="172"/>
      <c r="JSX79" s="172"/>
      <c r="JSY79" s="172"/>
      <c r="JSZ79" s="172"/>
      <c r="JTA79" s="172"/>
      <c r="JTB79" s="172"/>
      <c r="JTC79" s="172"/>
      <c r="JTD79" s="172"/>
      <c r="JTE79" s="172"/>
      <c r="JTF79" s="172"/>
      <c r="JTG79" s="172"/>
      <c r="JTH79" s="172"/>
      <c r="JTI79" s="172"/>
      <c r="JTJ79" s="172"/>
      <c r="JTK79" s="172"/>
      <c r="JTL79" s="172"/>
      <c r="JTM79" s="172"/>
      <c r="JTN79" s="172"/>
      <c r="JTO79" s="172"/>
      <c r="JTP79" s="172"/>
      <c r="JTQ79" s="172"/>
      <c r="JTR79" s="172"/>
      <c r="JTS79" s="172"/>
      <c r="JTT79" s="172"/>
      <c r="JTU79" s="172"/>
      <c r="JTV79" s="172"/>
      <c r="JTW79" s="172"/>
      <c r="JTX79" s="172"/>
      <c r="JTY79" s="172"/>
      <c r="JTZ79" s="172"/>
      <c r="JUA79" s="172"/>
      <c r="JUB79" s="172"/>
      <c r="JUC79" s="172"/>
      <c r="JUD79" s="172"/>
      <c r="JUE79" s="172"/>
      <c r="JUF79" s="172"/>
      <c r="JUG79" s="172"/>
      <c r="JUH79" s="172"/>
      <c r="JUI79" s="172"/>
      <c r="JUJ79" s="172"/>
      <c r="JUK79" s="172"/>
      <c r="JUL79" s="172"/>
      <c r="JUM79" s="172"/>
      <c r="JUN79" s="172"/>
      <c r="JUO79" s="172"/>
      <c r="JUP79" s="172"/>
      <c r="JUQ79" s="172"/>
      <c r="JUR79" s="172"/>
      <c r="JUS79" s="172"/>
      <c r="JUT79" s="172"/>
      <c r="JUU79" s="172"/>
      <c r="JUV79" s="172"/>
      <c r="JUW79" s="172"/>
      <c r="JUX79" s="172"/>
      <c r="JUY79" s="172"/>
      <c r="JUZ79" s="172"/>
      <c r="JVA79" s="172"/>
      <c r="JVB79" s="172"/>
      <c r="JVC79" s="172"/>
      <c r="JVD79" s="172"/>
      <c r="JVE79" s="172"/>
      <c r="JVF79" s="172"/>
      <c r="JVG79" s="172"/>
      <c r="JVH79" s="172"/>
      <c r="JVI79" s="172"/>
      <c r="JVJ79" s="172"/>
      <c r="JVK79" s="172"/>
      <c r="JVL79" s="172"/>
      <c r="JVM79" s="172"/>
      <c r="JVN79" s="172"/>
      <c r="JVO79" s="172"/>
      <c r="JVP79" s="172"/>
      <c r="JVQ79" s="172"/>
      <c r="JVR79" s="172"/>
      <c r="JVS79" s="172"/>
      <c r="JVT79" s="172"/>
      <c r="JVU79" s="172"/>
      <c r="JVV79" s="172"/>
      <c r="JVW79" s="172"/>
      <c r="JVX79" s="172"/>
      <c r="JVY79" s="172"/>
      <c r="JVZ79" s="172"/>
      <c r="JWA79" s="172"/>
      <c r="JWB79" s="172"/>
      <c r="JWC79" s="172"/>
      <c r="JWD79" s="172"/>
      <c r="JWE79" s="172"/>
      <c r="JWF79" s="172"/>
      <c r="JWG79" s="172"/>
      <c r="JWH79" s="172"/>
      <c r="JWI79" s="172"/>
      <c r="JWJ79" s="172"/>
      <c r="JWK79" s="172"/>
      <c r="JWL79" s="172"/>
      <c r="JWM79" s="172"/>
      <c r="JWN79" s="172"/>
      <c r="JWO79" s="172"/>
      <c r="JWP79" s="172"/>
      <c r="JWQ79" s="172"/>
      <c r="JWR79" s="172"/>
      <c r="JWS79" s="172"/>
      <c r="JWT79" s="172"/>
      <c r="JWU79" s="172"/>
      <c r="JWV79" s="172"/>
      <c r="JWW79" s="172"/>
      <c r="JWX79" s="172"/>
      <c r="JWY79" s="172"/>
      <c r="JWZ79" s="172"/>
      <c r="JXA79" s="172"/>
      <c r="JXB79" s="172"/>
      <c r="JXC79" s="172"/>
      <c r="JXD79" s="172"/>
      <c r="JXE79" s="172"/>
      <c r="JXF79" s="172"/>
      <c r="JXG79" s="172"/>
      <c r="JXH79" s="172"/>
      <c r="JXI79" s="172"/>
      <c r="JXJ79" s="172"/>
      <c r="JXK79" s="172"/>
      <c r="JXL79" s="172"/>
      <c r="JXM79" s="172"/>
      <c r="JXN79" s="172"/>
      <c r="JXO79" s="172"/>
      <c r="JXP79" s="172"/>
      <c r="JXQ79" s="172"/>
      <c r="JXR79" s="172"/>
      <c r="JXS79" s="172"/>
      <c r="JXT79" s="172"/>
      <c r="JXU79" s="172"/>
      <c r="JXV79" s="172"/>
      <c r="JXW79" s="172"/>
      <c r="JXX79" s="172"/>
      <c r="JXY79" s="172"/>
      <c r="JXZ79" s="172"/>
      <c r="JYA79" s="172"/>
      <c r="JYB79" s="172"/>
      <c r="JYC79" s="172"/>
      <c r="JYD79" s="172"/>
      <c r="JYE79" s="172"/>
      <c r="JYF79" s="172"/>
      <c r="JYG79" s="172"/>
      <c r="JYH79" s="172"/>
      <c r="JYI79" s="172"/>
      <c r="JYJ79" s="172"/>
      <c r="JYK79" s="172"/>
      <c r="JYL79" s="172"/>
      <c r="JYM79" s="172"/>
      <c r="JYN79" s="172"/>
      <c r="JYO79" s="172"/>
      <c r="JYP79" s="172"/>
      <c r="JYQ79" s="172"/>
      <c r="JYR79" s="172"/>
      <c r="JYS79" s="172"/>
      <c r="JYT79" s="172"/>
      <c r="JYU79" s="172"/>
      <c r="JYV79" s="172"/>
      <c r="JYW79" s="172"/>
      <c r="JYX79" s="172"/>
      <c r="JYY79" s="172"/>
      <c r="JYZ79" s="172"/>
      <c r="JZA79" s="172"/>
      <c r="JZB79" s="172"/>
      <c r="JZC79" s="172"/>
      <c r="JZD79" s="172"/>
      <c r="JZE79" s="172"/>
      <c r="JZF79" s="172"/>
      <c r="JZG79" s="172"/>
      <c r="JZH79" s="172"/>
      <c r="JZI79" s="172"/>
      <c r="JZJ79" s="172"/>
      <c r="JZK79" s="172"/>
      <c r="JZL79" s="172"/>
      <c r="JZM79" s="172"/>
      <c r="JZN79" s="172"/>
      <c r="JZO79" s="172"/>
      <c r="JZP79" s="172"/>
      <c r="JZQ79" s="172"/>
      <c r="JZR79" s="172"/>
      <c r="JZS79" s="172"/>
      <c r="JZT79" s="172"/>
      <c r="JZU79" s="172"/>
      <c r="JZV79" s="172"/>
      <c r="JZW79" s="172"/>
      <c r="JZX79" s="172"/>
      <c r="JZY79" s="172"/>
      <c r="JZZ79" s="172"/>
      <c r="KAA79" s="172"/>
      <c r="KAB79" s="172"/>
      <c r="KAC79" s="172"/>
      <c r="KAD79" s="172"/>
      <c r="KAE79" s="172"/>
      <c r="KAF79" s="172"/>
      <c r="KAG79" s="172"/>
      <c r="KAH79" s="172"/>
      <c r="KAI79" s="172"/>
      <c r="KAJ79" s="172"/>
      <c r="KAK79" s="172"/>
      <c r="KAL79" s="172"/>
      <c r="KAM79" s="172"/>
      <c r="KAN79" s="172"/>
      <c r="KAO79" s="172"/>
      <c r="KAP79" s="172"/>
      <c r="KAQ79" s="172"/>
      <c r="KAR79" s="172"/>
      <c r="KAS79" s="172"/>
      <c r="KAT79" s="172"/>
      <c r="KAU79" s="172"/>
      <c r="KAV79" s="172"/>
      <c r="KAW79" s="172"/>
      <c r="KAX79" s="172"/>
      <c r="KAY79" s="172"/>
      <c r="KAZ79" s="172"/>
      <c r="KBA79" s="172"/>
      <c r="KBB79" s="172"/>
      <c r="KBC79" s="172"/>
      <c r="KBD79" s="172"/>
      <c r="KBE79" s="172"/>
      <c r="KBF79" s="172"/>
      <c r="KBG79" s="172"/>
      <c r="KBH79" s="172"/>
      <c r="KBI79" s="172"/>
      <c r="KBJ79" s="172"/>
      <c r="KBK79" s="172"/>
      <c r="KBL79" s="172"/>
      <c r="KBM79" s="172"/>
      <c r="KBN79" s="172"/>
      <c r="KBO79" s="172"/>
      <c r="KBP79" s="172"/>
      <c r="KBQ79" s="172"/>
      <c r="KBR79" s="172"/>
      <c r="KBS79" s="172"/>
      <c r="KBT79" s="172"/>
      <c r="KBU79" s="172"/>
      <c r="KBV79" s="172"/>
      <c r="KBW79" s="172"/>
      <c r="KBX79" s="172"/>
      <c r="KBY79" s="172"/>
      <c r="KBZ79" s="172"/>
      <c r="KCA79" s="172"/>
      <c r="KCB79" s="172"/>
      <c r="KCC79" s="172"/>
      <c r="KCD79" s="172"/>
      <c r="KCE79" s="172"/>
      <c r="KCF79" s="172"/>
      <c r="KCG79" s="172"/>
      <c r="KCH79" s="172"/>
      <c r="KCI79" s="172"/>
      <c r="KCJ79" s="172"/>
      <c r="KCK79" s="172"/>
      <c r="KCL79" s="172"/>
      <c r="KCM79" s="172"/>
      <c r="KCN79" s="172"/>
      <c r="KCO79" s="172"/>
      <c r="KCP79" s="172"/>
      <c r="KCQ79" s="172"/>
      <c r="KCR79" s="172"/>
      <c r="KCS79" s="172"/>
      <c r="KCT79" s="172"/>
      <c r="KCU79" s="172"/>
      <c r="KCV79" s="172"/>
      <c r="KCW79" s="172"/>
      <c r="KCX79" s="172"/>
      <c r="KCY79" s="172"/>
      <c r="KCZ79" s="172"/>
      <c r="KDA79" s="172"/>
      <c r="KDB79" s="172"/>
      <c r="KDC79" s="172"/>
      <c r="KDD79" s="172"/>
      <c r="KDE79" s="172"/>
      <c r="KDF79" s="172"/>
      <c r="KDG79" s="172"/>
      <c r="KDH79" s="172"/>
      <c r="KDI79" s="172"/>
      <c r="KDJ79" s="172"/>
      <c r="KDK79" s="172"/>
      <c r="KDL79" s="172"/>
      <c r="KDM79" s="172"/>
      <c r="KDN79" s="172"/>
      <c r="KDO79" s="172"/>
      <c r="KDP79" s="172"/>
      <c r="KDQ79" s="172"/>
      <c r="KDR79" s="172"/>
      <c r="KDS79" s="172"/>
      <c r="KDT79" s="172"/>
      <c r="KDU79" s="172"/>
      <c r="KDV79" s="172"/>
      <c r="KDW79" s="172"/>
      <c r="KDX79" s="172"/>
      <c r="KDY79" s="172"/>
      <c r="KDZ79" s="172"/>
      <c r="KEA79" s="172"/>
      <c r="KEB79" s="172"/>
      <c r="KEC79" s="172"/>
      <c r="KED79" s="172"/>
      <c r="KEE79" s="172"/>
      <c r="KEF79" s="172"/>
      <c r="KEG79" s="172"/>
      <c r="KEH79" s="172"/>
      <c r="KEI79" s="172"/>
      <c r="KEJ79" s="172"/>
      <c r="KEK79" s="172"/>
      <c r="KEL79" s="172"/>
      <c r="KEM79" s="172"/>
      <c r="KEN79" s="172"/>
      <c r="KEO79" s="172"/>
      <c r="KEP79" s="172"/>
      <c r="KEQ79" s="172"/>
      <c r="KER79" s="172"/>
      <c r="KES79" s="172"/>
      <c r="KET79" s="172"/>
      <c r="KEU79" s="172"/>
      <c r="KEV79" s="172"/>
      <c r="KEW79" s="172"/>
      <c r="KEX79" s="172"/>
      <c r="KEY79" s="172"/>
      <c r="KEZ79" s="172"/>
      <c r="KFA79" s="172"/>
      <c r="KFB79" s="172"/>
      <c r="KFC79" s="172"/>
      <c r="KFD79" s="172"/>
      <c r="KFE79" s="172"/>
      <c r="KFF79" s="172"/>
      <c r="KFG79" s="172"/>
      <c r="KFH79" s="172"/>
      <c r="KFI79" s="172"/>
      <c r="KFJ79" s="172"/>
      <c r="KFK79" s="172"/>
      <c r="KFL79" s="172"/>
      <c r="KFM79" s="172"/>
      <c r="KFN79" s="172"/>
      <c r="KFO79" s="172"/>
      <c r="KFP79" s="172"/>
      <c r="KFQ79" s="172"/>
      <c r="KFR79" s="172"/>
      <c r="KFS79" s="172"/>
      <c r="KFT79" s="172"/>
      <c r="KFU79" s="172"/>
      <c r="KFV79" s="172"/>
      <c r="KFW79" s="172"/>
      <c r="KFX79" s="172"/>
      <c r="KFY79" s="172"/>
      <c r="KFZ79" s="172"/>
      <c r="KGA79" s="172"/>
      <c r="KGB79" s="172"/>
      <c r="KGC79" s="172"/>
      <c r="KGD79" s="172"/>
      <c r="KGE79" s="172"/>
      <c r="KGF79" s="172"/>
      <c r="KGG79" s="172"/>
      <c r="KGH79" s="172"/>
      <c r="KGI79" s="172"/>
      <c r="KGJ79" s="172"/>
      <c r="KGK79" s="172"/>
      <c r="KGL79" s="172"/>
      <c r="KGM79" s="172"/>
      <c r="KGN79" s="172"/>
      <c r="KGO79" s="172"/>
      <c r="KGP79" s="172"/>
      <c r="KGQ79" s="172"/>
      <c r="KGR79" s="172"/>
      <c r="KGS79" s="172"/>
      <c r="KGT79" s="172"/>
      <c r="KGU79" s="172"/>
      <c r="KGV79" s="172"/>
      <c r="KGW79" s="172"/>
      <c r="KGX79" s="172"/>
      <c r="KGY79" s="172"/>
      <c r="KGZ79" s="172"/>
      <c r="KHA79" s="172"/>
      <c r="KHB79" s="172"/>
      <c r="KHC79" s="172"/>
      <c r="KHD79" s="172"/>
      <c r="KHE79" s="172"/>
      <c r="KHF79" s="172"/>
      <c r="KHG79" s="172"/>
      <c r="KHH79" s="172"/>
      <c r="KHI79" s="172"/>
      <c r="KHJ79" s="172"/>
      <c r="KHK79" s="172"/>
      <c r="KHL79" s="172"/>
      <c r="KHM79" s="172"/>
      <c r="KHN79" s="172"/>
      <c r="KHO79" s="172"/>
      <c r="KHP79" s="172"/>
      <c r="KHQ79" s="172"/>
      <c r="KHR79" s="172"/>
      <c r="KHS79" s="172"/>
      <c r="KHT79" s="172"/>
      <c r="KHU79" s="172"/>
      <c r="KHV79" s="172"/>
      <c r="KHW79" s="172"/>
      <c r="KHX79" s="172"/>
      <c r="KHY79" s="172"/>
      <c r="KHZ79" s="172"/>
      <c r="KIA79" s="172"/>
      <c r="KIB79" s="172"/>
      <c r="KIC79" s="172"/>
      <c r="KID79" s="172"/>
      <c r="KIE79" s="172"/>
      <c r="KIF79" s="172"/>
      <c r="KIG79" s="172"/>
      <c r="KIH79" s="172"/>
      <c r="KII79" s="172"/>
      <c r="KIJ79" s="172"/>
      <c r="KIK79" s="172"/>
      <c r="KIL79" s="172"/>
      <c r="KIM79" s="172"/>
      <c r="KIN79" s="172"/>
      <c r="KIO79" s="172"/>
      <c r="KIP79" s="172"/>
      <c r="KIQ79" s="172"/>
      <c r="KIR79" s="172"/>
      <c r="KIS79" s="172"/>
      <c r="KIT79" s="172"/>
      <c r="KIU79" s="172"/>
      <c r="KIV79" s="172"/>
      <c r="KIW79" s="172"/>
      <c r="KIX79" s="172"/>
      <c r="KIY79" s="172"/>
      <c r="KIZ79" s="172"/>
      <c r="KJA79" s="172"/>
      <c r="KJB79" s="172"/>
      <c r="KJC79" s="172"/>
      <c r="KJD79" s="172"/>
      <c r="KJE79" s="172"/>
      <c r="KJF79" s="172"/>
      <c r="KJG79" s="172"/>
      <c r="KJH79" s="172"/>
      <c r="KJI79" s="172"/>
      <c r="KJJ79" s="172"/>
      <c r="KJK79" s="172"/>
      <c r="KJL79" s="172"/>
      <c r="KJM79" s="172"/>
      <c r="KJN79" s="172"/>
      <c r="KJO79" s="172"/>
      <c r="KJP79" s="172"/>
      <c r="KJQ79" s="172"/>
      <c r="KJR79" s="172"/>
      <c r="KJS79" s="172"/>
      <c r="KJT79" s="172"/>
      <c r="KJU79" s="172"/>
      <c r="KJV79" s="172"/>
      <c r="KJW79" s="172"/>
      <c r="KJX79" s="172"/>
      <c r="KJY79" s="172"/>
      <c r="KJZ79" s="172"/>
      <c r="KKA79" s="172"/>
      <c r="KKB79" s="172"/>
      <c r="KKC79" s="172"/>
      <c r="KKD79" s="172"/>
      <c r="KKE79" s="172"/>
      <c r="KKF79" s="172"/>
      <c r="KKG79" s="172"/>
      <c r="KKH79" s="172"/>
      <c r="KKI79" s="172"/>
      <c r="KKJ79" s="172"/>
      <c r="KKK79" s="172"/>
      <c r="KKL79" s="172"/>
      <c r="KKM79" s="172"/>
      <c r="KKN79" s="172"/>
      <c r="KKO79" s="172"/>
      <c r="KKP79" s="172"/>
      <c r="KKQ79" s="172"/>
      <c r="KKR79" s="172"/>
      <c r="KKS79" s="172"/>
      <c r="KKT79" s="172"/>
      <c r="KKU79" s="172"/>
      <c r="KKV79" s="172"/>
      <c r="KKW79" s="172"/>
      <c r="KKX79" s="172"/>
      <c r="KKY79" s="172"/>
      <c r="KKZ79" s="172"/>
      <c r="KLA79" s="172"/>
      <c r="KLB79" s="172"/>
      <c r="KLC79" s="172"/>
      <c r="KLD79" s="172"/>
      <c r="KLE79" s="172"/>
      <c r="KLF79" s="172"/>
      <c r="KLG79" s="172"/>
      <c r="KLH79" s="172"/>
      <c r="KLI79" s="172"/>
      <c r="KLJ79" s="172"/>
      <c r="KLK79" s="172"/>
      <c r="KLL79" s="172"/>
      <c r="KLM79" s="172"/>
      <c r="KLN79" s="172"/>
      <c r="KLO79" s="172"/>
      <c r="KLP79" s="172"/>
      <c r="KLQ79" s="172"/>
      <c r="KLR79" s="172"/>
      <c r="KLS79" s="172"/>
      <c r="KLT79" s="172"/>
      <c r="KLU79" s="172"/>
      <c r="KLV79" s="172"/>
      <c r="KLW79" s="172"/>
      <c r="KLX79" s="172"/>
      <c r="KLY79" s="172"/>
      <c r="KLZ79" s="172"/>
      <c r="KMA79" s="172"/>
      <c r="KMB79" s="172"/>
      <c r="KMC79" s="172"/>
      <c r="KMD79" s="172"/>
      <c r="KME79" s="172"/>
      <c r="KMF79" s="172"/>
      <c r="KMG79" s="172"/>
      <c r="KMH79" s="172"/>
      <c r="KMI79" s="172"/>
      <c r="KMJ79" s="172"/>
      <c r="KMK79" s="172"/>
      <c r="KML79" s="172"/>
      <c r="KMM79" s="172"/>
      <c r="KMN79" s="172"/>
      <c r="KMO79" s="172"/>
      <c r="KMP79" s="172"/>
      <c r="KMQ79" s="172"/>
      <c r="KMR79" s="172"/>
      <c r="KMS79" s="172"/>
      <c r="KMT79" s="172"/>
      <c r="KMU79" s="172"/>
      <c r="KMV79" s="172"/>
      <c r="KMW79" s="172"/>
      <c r="KMX79" s="172"/>
      <c r="KMY79" s="172"/>
      <c r="KMZ79" s="172"/>
      <c r="KNA79" s="172"/>
      <c r="KNB79" s="172"/>
      <c r="KNC79" s="172"/>
      <c r="KND79" s="172"/>
      <c r="KNE79" s="172"/>
      <c r="KNF79" s="172"/>
      <c r="KNG79" s="172"/>
      <c r="KNH79" s="172"/>
      <c r="KNI79" s="172"/>
      <c r="KNJ79" s="172"/>
      <c r="KNK79" s="172"/>
      <c r="KNL79" s="172"/>
      <c r="KNM79" s="172"/>
      <c r="KNN79" s="172"/>
      <c r="KNO79" s="172"/>
      <c r="KNP79" s="172"/>
      <c r="KNQ79" s="172"/>
      <c r="KNR79" s="172"/>
      <c r="KNS79" s="172"/>
      <c r="KNT79" s="172"/>
      <c r="KNU79" s="172"/>
      <c r="KNV79" s="172"/>
      <c r="KNW79" s="172"/>
      <c r="KNX79" s="172"/>
      <c r="KNY79" s="172"/>
      <c r="KNZ79" s="172"/>
      <c r="KOA79" s="172"/>
      <c r="KOB79" s="172"/>
      <c r="KOC79" s="172"/>
      <c r="KOD79" s="172"/>
      <c r="KOE79" s="172"/>
      <c r="KOF79" s="172"/>
      <c r="KOG79" s="172"/>
      <c r="KOH79" s="172"/>
      <c r="KOI79" s="172"/>
      <c r="KOJ79" s="172"/>
      <c r="KOK79" s="172"/>
      <c r="KOL79" s="172"/>
      <c r="KOM79" s="172"/>
      <c r="KON79" s="172"/>
      <c r="KOO79" s="172"/>
      <c r="KOP79" s="172"/>
      <c r="KOQ79" s="172"/>
      <c r="KOR79" s="172"/>
      <c r="KOS79" s="172"/>
      <c r="KOT79" s="172"/>
      <c r="KOU79" s="172"/>
      <c r="KOV79" s="172"/>
      <c r="KOW79" s="172"/>
      <c r="KOX79" s="172"/>
      <c r="KOY79" s="172"/>
      <c r="KOZ79" s="172"/>
      <c r="KPA79" s="172"/>
      <c r="KPB79" s="172"/>
      <c r="KPC79" s="172"/>
      <c r="KPD79" s="172"/>
      <c r="KPE79" s="172"/>
      <c r="KPF79" s="172"/>
      <c r="KPG79" s="172"/>
      <c r="KPH79" s="172"/>
      <c r="KPI79" s="172"/>
      <c r="KPJ79" s="172"/>
      <c r="KPK79" s="172"/>
      <c r="KPL79" s="172"/>
      <c r="KPM79" s="172"/>
      <c r="KPN79" s="172"/>
      <c r="KPO79" s="172"/>
      <c r="KPP79" s="172"/>
      <c r="KPQ79" s="172"/>
      <c r="KPR79" s="172"/>
      <c r="KPS79" s="172"/>
      <c r="KPT79" s="172"/>
      <c r="KPU79" s="172"/>
      <c r="KPV79" s="172"/>
      <c r="KPW79" s="172"/>
      <c r="KPX79" s="172"/>
      <c r="KPY79" s="172"/>
      <c r="KPZ79" s="172"/>
      <c r="KQA79" s="172"/>
      <c r="KQB79" s="172"/>
      <c r="KQC79" s="172"/>
      <c r="KQD79" s="172"/>
      <c r="KQE79" s="172"/>
      <c r="KQF79" s="172"/>
      <c r="KQG79" s="172"/>
      <c r="KQH79" s="172"/>
      <c r="KQI79" s="172"/>
      <c r="KQJ79" s="172"/>
      <c r="KQK79" s="172"/>
      <c r="KQL79" s="172"/>
      <c r="KQM79" s="172"/>
      <c r="KQN79" s="172"/>
      <c r="KQO79" s="172"/>
      <c r="KQP79" s="172"/>
      <c r="KQQ79" s="172"/>
      <c r="KQR79" s="172"/>
      <c r="KQS79" s="172"/>
      <c r="KQT79" s="172"/>
      <c r="KQU79" s="172"/>
      <c r="KQV79" s="172"/>
      <c r="KQW79" s="172"/>
      <c r="KQX79" s="172"/>
      <c r="KQY79" s="172"/>
      <c r="KQZ79" s="172"/>
      <c r="KRA79" s="172"/>
      <c r="KRB79" s="172"/>
      <c r="KRC79" s="172"/>
      <c r="KRD79" s="172"/>
      <c r="KRE79" s="172"/>
      <c r="KRF79" s="172"/>
      <c r="KRG79" s="172"/>
      <c r="KRH79" s="172"/>
      <c r="KRI79" s="172"/>
      <c r="KRJ79" s="172"/>
      <c r="KRK79" s="172"/>
      <c r="KRL79" s="172"/>
      <c r="KRM79" s="172"/>
      <c r="KRN79" s="172"/>
      <c r="KRO79" s="172"/>
      <c r="KRP79" s="172"/>
      <c r="KRQ79" s="172"/>
      <c r="KRR79" s="172"/>
      <c r="KRS79" s="172"/>
      <c r="KRT79" s="172"/>
      <c r="KRU79" s="172"/>
      <c r="KRV79" s="172"/>
      <c r="KRW79" s="172"/>
      <c r="KRX79" s="172"/>
      <c r="KRY79" s="172"/>
      <c r="KRZ79" s="172"/>
      <c r="KSA79" s="172"/>
      <c r="KSB79" s="172"/>
      <c r="KSC79" s="172"/>
      <c r="KSD79" s="172"/>
      <c r="KSE79" s="172"/>
      <c r="KSF79" s="172"/>
      <c r="KSG79" s="172"/>
      <c r="KSH79" s="172"/>
      <c r="KSI79" s="172"/>
      <c r="KSJ79" s="172"/>
      <c r="KSK79" s="172"/>
      <c r="KSL79" s="172"/>
      <c r="KSM79" s="172"/>
      <c r="KSN79" s="172"/>
      <c r="KSO79" s="172"/>
      <c r="KSP79" s="172"/>
      <c r="KSQ79" s="172"/>
      <c r="KSR79" s="172"/>
      <c r="KSS79" s="172"/>
      <c r="KST79" s="172"/>
      <c r="KSU79" s="172"/>
      <c r="KSV79" s="172"/>
      <c r="KSW79" s="172"/>
      <c r="KSX79" s="172"/>
      <c r="KSY79" s="172"/>
      <c r="KSZ79" s="172"/>
      <c r="KTA79" s="172"/>
      <c r="KTB79" s="172"/>
      <c r="KTC79" s="172"/>
      <c r="KTD79" s="172"/>
      <c r="KTE79" s="172"/>
      <c r="KTF79" s="172"/>
      <c r="KTG79" s="172"/>
      <c r="KTH79" s="172"/>
      <c r="KTI79" s="172"/>
      <c r="KTJ79" s="172"/>
      <c r="KTK79" s="172"/>
      <c r="KTL79" s="172"/>
      <c r="KTM79" s="172"/>
      <c r="KTN79" s="172"/>
      <c r="KTO79" s="172"/>
      <c r="KTP79" s="172"/>
      <c r="KTQ79" s="172"/>
      <c r="KTR79" s="172"/>
      <c r="KTS79" s="172"/>
      <c r="KTT79" s="172"/>
      <c r="KTU79" s="172"/>
      <c r="KTV79" s="172"/>
      <c r="KTW79" s="172"/>
      <c r="KTX79" s="172"/>
      <c r="KTY79" s="172"/>
      <c r="KTZ79" s="172"/>
      <c r="KUA79" s="172"/>
      <c r="KUB79" s="172"/>
      <c r="KUC79" s="172"/>
      <c r="KUD79" s="172"/>
      <c r="KUE79" s="172"/>
      <c r="KUF79" s="172"/>
      <c r="KUG79" s="172"/>
      <c r="KUH79" s="172"/>
      <c r="KUI79" s="172"/>
      <c r="KUJ79" s="172"/>
      <c r="KUK79" s="172"/>
      <c r="KUL79" s="172"/>
      <c r="KUM79" s="172"/>
      <c r="KUN79" s="172"/>
      <c r="KUO79" s="172"/>
      <c r="KUP79" s="172"/>
      <c r="KUQ79" s="172"/>
      <c r="KUR79" s="172"/>
      <c r="KUS79" s="172"/>
      <c r="KUT79" s="172"/>
      <c r="KUU79" s="172"/>
      <c r="KUV79" s="172"/>
      <c r="KUW79" s="172"/>
      <c r="KUX79" s="172"/>
      <c r="KUY79" s="172"/>
      <c r="KUZ79" s="172"/>
      <c r="KVA79" s="172"/>
      <c r="KVB79" s="172"/>
      <c r="KVC79" s="172"/>
      <c r="KVD79" s="172"/>
      <c r="KVE79" s="172"/>
      <c r="KVF79" s="172"/>
      <c r="KVG79" s="172"/>
      <c r="KVH79" s="172"/>
      <c r="KVI79" s="172"/>
      <c r="KVJ79" s="172"/>
      <c r="KVK79" s="172"/>
      <c r="KVL79" s="172"/>
      <c r="KVM79" s="172"/>
      <c r="KVN79" s="172"/>
      <c r="KVO79" s="172"/>
      <c r="KVP79" s="172"/>
      <c r="KVQ79" s="172"/>
      <c r="KVR79" s="172"/>
      <c r="KVS79" s="172"/>
      <c r="KVT79" s="172"/>
      <c r="KVU79" s="172"/>
      <c r="KVV79" s="172"/>
      <c r="KVW79" s="172"/>
      <c r="KVX79" s="172"/>
      <c r="KVY79" s="172"/>
      <c r="KVZ79" s="172"/>
      <c r="KWA79" s="172"/>
      <c r="KWB79" s="172"/>
      <c r="KWC79" s="172"/>
      <c r="KWD79" s="172"/>
      <c r="KWE79" s="172"/>
      <c r="KWF79" s="172"/>
      <c r="KWG79" s="172"/>
      <c r="KWH79" s="172"/>
      <c r="KWI79" s="172"/>
      <c r="KWJ79" s="172"/>
      <c r="KWK79" s="172"/>
      <c r="KWL79" s="172"/>
      <c r="KWM79" s="172"/>
      <c r="KWN79" s="172"/>
      <c r="KWO79" s="172"/>
      <c r="KWP79" s="172"/>
      <c r="KWQ79" s="172"/>
      <c r="KWR79" s="172"/>
      <c r="KWS79" s="172"/>
      <c r="KWT79" s="172"/>
      <c r="KWU79" s="172"/>
      <c r="KWV79" s="172"/>
      <c r="KWW79" s="172"/>
      <c r="KWX79" s="172"/>
      <c r="KWY79" s="172"/>
      <c r="KWZ79" s="172"/>
      <c r="KXA79" s="172"/>
      <c r="KXB79" s="172"/>
      <c r="KXC79" s="172"/>
      <c r="KXD79" s="172"/>
      <c r="KXE79" s="172"/>
      <c r="KXF79" s="172"/>
      <c r="KXG79" s="172"/>
      <c r="KXH79" s="172"/>
      <c r="KXI79" s="172"/>
      <c r="KXJ79" s="172"/>
      <c r="KXK79" s="172"/>
      <c r="KXL79" s="172"/>
      <c r="KXM79" s="172"/>
      <c r="KXN79" s="172"/>
      <c r="KXO79" s="172"/>
      <c r="KXP79" s="172"/>
      <c r="KXQ79" s="172"/>
      <c r="KXR79" s="172"/>
      <c r="KXS79" s="172"/>
      <c r="KXT79" s="172"/>
      <c r="KXU79" s="172"/>
      <c r="KXV79" s="172"/>
      <c r="KXW79" s="172"/>
      <c r="KXX79" s="172"/>
      <c r="KXY79" s="172"/>
      <c r="KXZ79" s="172"/>
      <c r="KYA79" s="172"/>
      <c r="KYB79" s="172"/>
      <c r="KYC79" s="172"/>
      <c r="KYD79" s="172"/>
      <c r="KYE79" s="172"/>
      <c r="KYF79" s="172"/>
      <c r="KYG79" s="172"/>
      <c r="KYH79" s="172"/>
      <c r="KYI79" s="172"/>
      <c r="KYJ79" s="172"/>
      <c r="KYK79" s="172"/>
      <c r="KYL79" s="172"/>
      <c r="KYM79" s="172"/>
      <c r="KYN79" s="172"/>
      <c r="KYO79" s="172"/>
      <c r="KYP79" s="172"/>
      <c r="KYQ79" s="172"/>
      <c r="KYR79" s="172"/>
      <c r="KYS79" s="172"/>
      <c r="KYT79" s="172"/>
      <c r="KYU79" s="172"/>
      <c r="KYV79" s="172"/>
      <c r="KYW79" s="172"/>
      <c r="KYX79" s="172"/>
      <c r="KYY79" s="172"/>
      <c r="KYZ79" s="172"/>
      <c r="KZA79" s="172"/>
      <c r="KZB79" s="172"/>
      <c r="KZC79" s="172"/>
      <c r="KZD79" s="172"/>
      <c r="KZE79" s="172"/>
      <c r="KZF79" s="172"/>
      <c r="KZG79" s="172"/>
      <c r="KZH79" s="172"/>
      <c r="KZI79" s="172"/>
      <c r="KZJ79" s="172"/>
      <c r="KZK79" s="172"/>
      <c r="KZL79" s="172"/>
      <c r="KZM79" s="172"/>
      <c r="KZN79" s="172"/>
      <c r="KZO79" s="172"/>
      <c r="KZP79" s="172"/>
      <c r="KZQ79" s="172"/>
      <c r="KZR79" s="172"/>
      <c r="KZS79" s="172"/>
      <c r="KZT79" s="172"/>
      <c r="KZU79" s="172"/>
      <c r="KZV79" s="172"/>
      <c r="KZW79" s="172"/>
      <c r="KZX79" s="172"/>
      <c r="KZY79" s="172"/>
      <c r="KZZ79" s="172"/>
      <c r="LAA79" s="172"/>
      <c r="LAB79" s="172"/>
      <c r="LAC79" s="172"/>
      <c r="LAD79" s="172"/>
      <c r="LAE79" s="172"/>
      <c r="LAF79" s="172"/>
      <c r="LAG79" s="172"/>
      <c r="LAH79" s="172"/>
      <c r="LAI79" s="172"/>
      <c r="LAJ79" s="172"/>
      <c r="LAK79" s="172"/>
      <c r="LAL79" s="172"/>
      <c r="LAM79" s="172"/>
      <c r="LAN79" s="172"/>
      <c r="LAO79" s="172"/>
      <c r="LAP79" s="172"/>
      <c r="LAQ79" s="172"/>
      <c r="LAR79" s="172"/>
      <c r="LAS79" s="172"/>
      <c r="LAT79" s="172"/>
      <c r="LAU79" s="172"/>
      <c r="LAV79" s="172"/>
      <c r="LAW79" s="172"/>
      <c r="LAX79" s="172"/>
      <c r="LAY79" s="172"/>
      <c r="LAZ79" s="172"/>
      <c r="LBA79" s="172"/>
      <c r="LBB79" s="172"/>
      <c r="LBC79" s="172"/>
      <c r="LBD79" s="172"/>
      <c r="LBE79" s="172"/>
      <c r="LBF79" s="172"/>
      <c r="LBG79" s="172"/>
      <c r="LBH79" s="172"/>
      <c r="LBI79" s="172"/>
      <c r="LBJ79" s="172"/>
      <c r="LBK79" s="172"/>
      <c r="LBL79" s="172"/>
      <c r="LBM79" s="172"/>
      <c r="LBN79" s="172"/>
      <c r="LBO79" s="172"/>
      <c r="LBP79" s="172"/>
      <c r="LBQ79" s="172"/>
      <c r="LBR79" s="172"/>
      <c r="LBS79" s="172"/>
      <c r="LBT79" s="172"/>
      <c r="LBU79" s="172"/>
      <c r="LBV79" s="172"/>
      <c r="LBW79" s="172"/>
      <c r="LBX79" s="172"/>
      <c r="LBY79" s="172"/>
      <c r="LBZ79" s="172"/>
      <c r="LCA79" s="172"/>
      <c r="LCB79" s="172"/>
      <c r="LCC79" s="172"/>
      <c r="LCD79" s="172"/>
      <c r="LCE79" s="172"/>
      <c r="LCF79" s="172"/>
      <c r="LCG79" s="172"/>
      <c r="LCH79" s="172"/>
      <c r="LCI79" s="172"/>
      <c r="LCJ79" s="172"/>
      <c r="LCK79" s="172"/>
      <c r="LCL79" s="172"/>
      <c r="LCM79" s="172"/>
      <c r="LCN79" s="172"/>
      <c r="LCO79" s="172"/>
      <c r="LCP79" s="172"/>
      <c r="LCQ79" s="172"/>
      <c r="LCR79" s="172"/>
      <c r="LCS79" s="172"/>
      <c r="LCT79" s="172"/>
      <c r="LCU79" s="172"/>
      <c r="LCV79" s="172"/>
      <c r="LCW79" s="172"/>
      <c r="LCX79" s="172"/>
      <c r="LCY79" s="172"/>
      <c r="LCZ79" s="172"/>
      <c r="LDA79" s="172"/>
      <c r="LDB79" s="172"/>
      <c r="LDC79" s="172"/>
      <c r="LDD79" s="172"/>
      <c r="LDE79" s="172"/>
      <c r="LDF79" s="172"/>
      <c r="LDG79" s="172"/>
      <c r="LDH79" s="172"/>
      <c r="LDI79" s="172"/>
      <c r="LDJ79" s="172"/>
      <c r="LDK79" s="172"/>
      <c r="LDL79" s="172"/>
      <c r="LDM79" s="172"/>
      <c r="LDN79" s="172"/>
      <c r="LDO79" s="172"/>
      <c r="LDP79" s="172"/>
      <c r="LDQ79" s="172"/>
      <c r="LDR79" s="172"/>
      <c r="LDS79" s="172"/>
      <c r="LDT79" s="172"/>
      <c r="LDU79" s="172"/>
      <c r="LDV79" s="172"/>
      <c r="LDW79" s="172"/>
      <c r="LDX79" s="172"/>
      <c r="LDY79" s="172"/>
      <c r="LDZ79" s="172"/>
      <c r="LEA79" s="172"/>
      <c r="LEB79" s="172"/>
      <c r="LEC79" s="172"/>
      <c r="LED79" s="172"/>
      <c r="LEE79" s="172"/>
      <c r="LEF79" s="172"/>
      <c r="LEG79" s="172"/>
      <c r="LEH79" s="172"/>
      <c r="LEI79" s="172"/>
      <c r="LEJ79" s="172"/>
      <c r="LEK79" s="172"/>
      <c r="LEL79" s="172"/>
      <c r="LEM79" s="172"/>
      <c r="LEN79" s="172"/>
      <c r="LEO79" s="172"/>
      <c r="LEP79" s="172"/>
      <c r="LEQ79" s="172"/>
      <c r="LER79" s="172"/>
      <c r="LES79" s="172"/>
      <c r="LET79" s="172"/>
      <c r="LEU79" s="172"/>
      <c r="LEV79" s="172"/>
      <c r="LEW79" s="172"/>
      <c r="LEX79" s="172"/>
      <c r="LEY79" s="172"/>
      <c r="LEZ79" s="172"/>
      <c r="LFA79" s="172"/>
      <c r="LFB79" s="172"/>
      <c r="LFC79" s="172"/>
      <c r="LFD79" s="172"/>
      <c r="LFE79" s="172"/>
      <c r="LFF79" s="172"/>
      <c r="LFG79" s="172"/>
      <c r="LFH79" s="172"/>
      <c r="LFI79" s="172"/>
      <c r="LFJ79" s="172"/>
      <c r="LFK79" s="172"/>
      <c r="LFL79" s="172"/>
      <c r="LFM79" s="172"/>
      <c r="LFN79" s="172"/>
      <c r="LFO79" s="172"/>
      <c r="LFP79" s="172"/>
      <c r="LFQ79" s="172"/>
      <c r="LFR79" s="172"/>
      <c r="LFS79" s="172"/>
      <c r="LFT79" s="172"/>
      <c r="LFU79" s="172"/>
      <c r="LFV79" s="172"/>
      <c r="LFW79" s="172"/>
      <c r="LFX79" s="172"/>
      <c r="LFY79" s="172"/>
      <c r="LFZ79" s="172"/>
      <c r="LGA79" s="172"/>
      <c r="LGB79" s="172"/>
      <c r="LGC79" s="172"/>
      <c r="LGD79" s="172"/>
      <c r="LGE79" s="172"/>
      <c r="LGF79" s="172"/>
      <c r="LGG79" s="172"/>
      <c r="LGH79" s="172"/>
      <c r="LGI79" s="172"/>
      <c r="LGJ79" s="172"/>
      <c r="LGK79" s="172"/>
      <c r="LGL79" s="172"/>
      <c r="LGM79" s="172"/>
      <c r="LGN79" s="172"/>
      <c r="LGO79" s="172"/>
      <c r="LGP79" s="172"/>
      <c r="LGQ79" s="172"/>
      <c r="LGR79" s="172"/>
      <c r="LGS79" s="172"/>
      <c r="LGT79" s="172"/>
      <c r="LGU79" s="172"/>
      <c r="LGV79" s="172"/>
      <c r="LGW79" s="172"/>
      <c r="LGX79" s="172"/>
      <c r="LGY79" s="172"/>
      <c r="LGZ79" s="172"/>
      <c r="LHA79" s="172"/>
      <c r="LHB79" s="172"/>
      <c r="LHC79" s="172"/>
      <c r="LHD79" s="172"/>
      <c r="LHE79" s="172"/>
      <c r="LHF79" s="172"/>
      <c r="LHG79" s="172"/>
      <c r="LHH79" s="172"/>
      <c r="LHI79" s="172"/>
      <c r="LHJ79" s="172"/>
      <c r="LHK79" s="172"/>
      <c r="LHL79" s="172"/>
      <c r="LHM79" s="172"/>
      <c r="LHN79" s="172"/>
      <c r="LHO79" s="172"/>
      <c r="LHP79" s="172"/>
      <c r="LHQ79" s="172"/>
      <c r="LHR79" s="172"/>
      <c r="LHS79" s="172"/>
      <c r="LHT79" s="172"/>
      <c r="LHU79" s="172"/>
      <c r="LHV79" s="172"/>
      <c r="LHW79" s="172"/>
      <c r="LHX79" s="172"/>
      <c r="LHY79" s="172"/>
      <c r="LHZ79" s="172"/>
      <c r="LIA79" s="172"/>
      <c r="LIB79" s="172"/>
      <c r="LIC79" s="172"/>
      <c r="LID79" s="172"/>
      <c r="LIE79" s="172"/>
      <c r="LIF79" s="172"/>
      <c r="LIG79" s="172"/>
      <c r="LIH79" s="172"/>
      <c r="LII79" s="172"/>
      <c r="LIJ79" s="172"/>
      <c r="LIK79" s="172"/>
      <c r="LIL79" s="172"/>
      <c r="LIM79" s="172"/>
      <c r="LIN79" s="172"/>
      <c r="LIO79" s="172"/>
      <c r="LIP79" s="172"/>
      <c r="LIQ79" s="172"/>
      <c r="LIR79" s="172"/>
      <c r="LIS79" s="172"/>
      <c r="LIT79" s="172"/>
      <c r="LIU79" s="172"/>
      <c r="LIV79" s="172"/>
      <c r="LIW79" s="172"/>
      <c r="LIX79" s="172"/>
      <c r="LIY79" s="172"/>
      <c r="LIZ79" s="172"/>
      <c r="LJA79" s="172"/>
      <c r="LJB79" s="172"/>
      <c r="LJC79" s="172"/>
      <c r="LJD79" s="172"/>
      <c r="LJE79" s="172"/>
      <c r="LJF79" s="172"/>
      <c r="LJG79" s="172"/>
      <c r="LJH79" s="172"/>
      <c r="LJI79" s="172"/>
      <c r="LJJ79" s="172"/>
      <c r="LJK79" s="172"/>
      <c r="LJL79" s="172"/>
      <c r="LJM79" s="172"/>
      <c r="LJN79" s="172"/>
      <c r="LJO79" s="172"/>
      <c r="LJP79" s="172"/>
      <c r="LJQ79" s="172"/>
      <c r="LJR79" s="172"/>
      <c r="LJS79" s="172"/>
      <c r="LJT79" s="172"/>
      <c r="LJU79" s="172"/>
      <c r="LJV79" s="172"/>
      <c r="LJW79" s="172"/>
      <c r="LJX79" s="172"/>
      <c r="LJY79" s="172"/>
      <c r="LJZ79" s="172"/>
      <c r="LKA79" s="172"/>
      <c r="LKB79" s="172"/>
      <c r="LKC79" s="172"/>
      <c r="LKD79" s="172"/>
      <c r="LKE79" s="172"/>
      <c r="LKF79" s="172"/>
      <c r="LKG79" s="172"/>
      <c r="LKH79" s="172"/>
      <c r="LKI79" s="172"/>
      <c r="LKJ79" s="172"/>
      <c r="LKK79" s="172"/>
      <c r="LKL79" s="172"/>
      <c r="LKM79" s="172"/>
      <c r="LKN79" s="172"/>
      <c r="LKO79" s="172"/>
      <c r="LKP79" s="172"/>
      <c r="LKQ79" s="172"/>
      <c r="LKR79" s="172"/>
      <c r="LKS79" s="172"/>
      <c r="LKT79" s="172"/>
      <c r="LKU79" s="172"/>
      <c r="LKV79" s="172"/>
      <c r="LKW79" s="172"/>
      <c r="LKX79" s="172"/>
      <c r="LKY79" s="172"/>
      <c r="LKZ79" s="172"/>
      <c r="LLA79" s="172"/>
      <c r="LLB79" s="172"/>
      <c r="LLC79" s="172"/>
      <c r="LLD79" s="172"/>
      <c r="LLE79" s="172"/>
      <c r="LLF79" s="172"/>
      <c r="LLG79" s="172"/>
      <c r="LLH79" s="172"/>
      <c r="LLI79" s="172"/>
      <c r="LLJ79" s="172"/>
      <c r="LLK79" s="172"/>
      <c r="LLL79" s="172"/>
      <c r="LLM79" s="172"/>
      <c r="LLN79" s="172"/>
      <c r="LLO79" s="172"/>
      <c r="LLP79" s="172"/>
      <c r="LLQ79" s="172"/>
      <c r="LLR79" s="172"/>
      <c r="LLS79" s="172"/>
      <c r="LLT79" s="172"/>
      <c r="LLU79" s="172"/>
      <c r="LLV79" s="172"/>
      <c r="LLW79" s="172"/>
      <c r="LLX79" s="172"/>
      <c r="LLY79" s="172"/>
      <c r="LLZ79" s="172"/>
      <c r="LMA79" s="172"/>
      <c r="LMB79" s="172"/>
      <c r="LMC79" s="172"/>
      <c r="LMD79" s="172"/>
      <c r="LME79" s="172"/>
      <c r="LMF79" s="172"/>
      <c r="LMG79" s="172"/>
      <c r="LMH79" s="172"/>
      <c r="LMI79" s="172"/>
      <c r="LMJ79" s="172"/>
      <c r="LMK79" s="172"/>
      <c r="LML79" s="172"/>
      <c r="LMM79" s="172"/>
      <c r="LMN79" s="172"/>
      <c r="LMO79" s="172"/>
      <c r="LMP79" s="172"/>
      <c r="LMQ79" s="172"/>
      <c r="LMR79" s="172"/>
      <c r="LMS79" s="172"/>
      <c r="LMT79" s="172"/>
      <c r="LMU79" s="172"/>
      <c r="LMV79" s="172"/>
      <c r="LMW79" s="172"/>
      <c r="LMX79" s="172"/>
      <c r="LMY79" s="172"/>
      <c r="LMZ79" s="172"/>
      <c r="LNA79" s="172"/>
      <c r="LNB79" s="172"/>
      <c r="LNC79" s="172"/>
      <c r="LND79" s="172"/>
      <c r="LNE79" s="172"/>
      <c r="LNF79" s="172"/>
      <c r="LNG79" s="172"/>
      <c r="LNH79" s="172"/>
      <c r="LNI79" s="172"/>
      <c r="LNJ79" s="172"/>
      <c r="LNK79" s="172"/>
      <c r="LNL79" s="172"/>
      <c r="LNM79" s="172"/>
      <c r="LNN79" s="172"/>
      <c r="LNO79" s="172"/>
      <c r="LNP79" s="172"/>
      <c r="LNQ79" s="172"/>
      <c r="LNR79" s="172"/>
      <c r="LNS79" s="172"/>
      <c r="LNT79" s="172"/>
      <c r="LNU79" s="172"/>
      <c r="LNV79" s="172"/>
      <c r="LNW79" s="172"/>
      <c r="LNX79" s="172"/>
      <c r="LNY79" s="172"/>
      <c r="LNZ79" s="172"/>
      <c r="LOA79" s="172"/>
      <c r="LOB79" s="172"/>
      <c r="LOC79" s="172"/>
      <c r="LOD79" s="172"/>
      <c r="LOE79" s="172"/>
      <c r="LOF79" s="172"/>
      <c r="LOG79" s="172"/>
      <c r="LOH79" s="172"/>
      <c r="LOI79" s="172"/>
      <c r="LOJ79" s="172"/>
      <c r="LOK79" s="172"/>
      <c r="LOL79" s="172"/>
      <c r="LOM79" s="172"/>
      <c r="LON79" s="172"/>
      <c r="LOO79" s="172"/>
      <c r="LOP79" s="172"/>
      <c r="LOQ79" s="172"/>
      <c r="LOR79" s="172"/>
      <c r="LOS79" s="172"/>
      <c r="LOT79" s="172"/>
      <c r="LOU79" s="172"/>
      <c r="LOV79" s="172"/>
      <c r="LOW79" s="172"/>
      <c r="LOX79" s="172"/>
      <c r="LOY79" s="172"/>
      <c r="LOZ79" s="172"/>
      <c r="LPA79" s="172"/>
      <c r="LPB79" s="172"/>
      <c r="LPC79" s="172"/>
      <c r="LPD79" s="172"/>
      <c r="LPE79" s="172"/>
      <c r="LPF79" s="172"/>
      <c r="LPG79" s="172"/>
      <c r="LPH79" s="172"/>
      <c r="LPI79" s="172"/>
      <c r="LPJ79" s="172"/>
      <c r="LPK79" s="172"/>
      <c r="LPL79" s="172"/>
      <c r="LPM79" s="172"/>
      <c r="LPN79" s="172"/>
      <c r="LPO79" s="172"/>
      <c r="LPP79" s="172"/>
      <c r="LPQ79" s="172"/>
      <c r="LPR79" s="172"/>
      <c r="LPS79" s="172"/>
      <c r="LPT79" s="172"/>
      <c r="LPU79" s="172"/>
      <c r="LPV79" s="172"/>
      <c r="LPW79" s="172"/>
      <c r="LPX79" s="172"/>
      <c r="LPY79" s="172"/>
      <c r="LPZ79" s="172"/>
      <c r="LQA79" s="172"/>
      <c r="LQB79" s="172"/>
      <c r="LQC79" s="172"/>
      <c r="LQD79" s="172"/>
      <c r="LQE79" s="172"/>
      <c r="LQF79" s="172"/>
      <c r="LQG79" s="172"/>
      <c r="LQH79" s="172"/>
      <c r="LQI79" s="172"/>
      <c r="LQJ79" s="172"/>
      <c r="LQK79" s="172"/>
      <c r="LQL79" s="172"/>
      <c r="LQM79" s="172"/>
      <c r="LQN79" s="172"/>
      <c r="LQO79" s="172"/>
      <c r="LQP79" s="172"/>
      <c r="LQQ79" s="172"/>
      <c r="LQR79" s="172"/>
      <c r="LQS79" s="172"/>
      <c r="LQT79" s="172"/>
      <c r="LQU79" s="172"/>
      <c r="LQV79" s="172"/>
      <c r="LQW79" s="172"/>
      <c r="LQX79" s="172"/>
      <c r="LQY79" s="172"/>
      <c r="LQZ79" s="172"/>
      <c r="LRA79" s="172"/>
      <c r="LRB79" s="172"/>
      <c r="LRC79" s="172"/>
      <c r="LRD79" s="172"/>
      <c r="LRE79" s="172"/>
      <c r="LRF79" s="172"/>
      <c r="LRG79" s="172"/>
      <c r="LRH79" s="172"/>
      <c r="LRI79" s="172"/>
      <c r="LRJ79" s="172"/>
      <c r="LRK79" s="172"/>
      <c r="LRL79" s="172"/>
      <c r="LRM79" s="172"/>
      <c r="LRN79" s="172"/>
      <c r="LRO79" s="172"/>
      <c r="LRP79" s="172"/>
      <c r="LRQ79" s="172"/>
      <c r="LRR79" s="172"/>
      <c r="LRS79" s="172"/>
      <c r="LRT79" s="172"/>
      <c r="LRU79" s="172"/>
      <c r="LRV79" s="172"/>
      <c r="LRW79" s="172"/>
      <c r="LRX79" s="172"/>
      <c r="LRY79" s="172"/>
      <c r="LRZ79" s="172"/>
      <c r="LSA79" s="172"/>
      <c r="LSB79" s="172"/>
      <c r="LSC79" s="172"/>
      <c r="LSD79" s="172"/>
      <c r="LSE79" s="172"/>
      <c r="LSF79" s="172"/>
      <c r="LSG79" s="172"/>
      <c r="LSH79" s="172"/>
      <c r="LSI79" s="172"/>
      <c r="LSJ79" s="172"/>
      <c r="LSK79" s="172"/>
      <c r="LSL79" s="172"/>
      <c r="LSM79" s="172"/>
      <c r="LSN79" s="172"/>
      <c r="LSO79" s="172"/>
      <c r="LSP79" s="172"/>
      <c r="LSQ79" s="172"/>
      <c r="LSR79" s="172"/>
      <c r="LSS79" s="172"/>
      <c r="LST79" s="172"/>
      <c r="LSU79" s="172"/>
      <c r="LSV79" s="172"/>
      <c r="LSW79" s="172"/>
      <c r="LSX79" s="172"/>
      <c r="LSY79" s="172"/>
      <c r="LSZ79" s="172"/>
      <c r="LTA79" s="172"/>
      <c r="LTB79" s="172"/>
      <c r="LTC79" s="172"/>
      <c r="LTD79" s="172"/>
      <c r="LTE79" s="172"/>
      <c r="LTF79" s="172"/>
      <c r="LTG79" s="172"/>
      <c r="LTH79" s="172"/>
      <c r="LTI79" s="172"/>
      <c r="LTJ79" s="172"/>
      <c r="LTK79" s="172"/>
      <c r="LTL79" s="172"/>
      <c r="LTM79" s="172"/>
      <c r="LTN79" s="172"/>
      <c r="LTO79" s="172"/>
      <c r="LTP79" s="172"/>
      <c r="LTQ79" s="172"/>
      <c r="LTR79" s="172"/>
      <c r="LTS79" s="172"/>
      <c r="LTT79" s="172"/>
      <c r="LTU79" s="172"/>
      <c r="LTV79" s="172"/>
      <c r="LTW79" s="172"/>
      <c r="LTX79" s="172"/>
      <c r="LTY79" s="172"/>
      <c r="LTZ79" s="172"/>
      <c r="LUA79" s="172"/>
      <c r="LUB79" s="172"/>
      <c r="LUC79" s="172"/>
      <c r="LUD79" s="172"/>
      <c r="LUE79" s="172"/>
      <c r="LUF79" s="172"/>
      <c r="LUG79" s="172"/>
      <c r="LUH79" s="172"/>
      <c r="LUI79" s="172"/>
      <c r="LUJ79" s="172"/>
      <c r="LUK79" s="172"/>
      <c r="LUL79" s="172"/>
      <c r="LUM79" s="172"/>
      <c r="LUN79" s="172"/>
      <c r="LUO79" s="172"/>
      <c r="LUP79" s="172"/>
      <c r="LUQ79" s="172"/>
      <c r="LUR79" s="172"/>
      <c r="LUS79" s="172"/>
      <c r="LUT79" s="172"/>
      <c r="LUU79" s="172"/>
      <c r="LUV79" s="172"/>
      <c r="LUW79" s="172"/>
      <c r="LUX79" s="172"/>
      <c r="LUY79" s="172"/>
      <c r="LUZ79" s="172"/>
      <c r="LVA79" s="172"/>
      <c r="LVB79" s="172"/>
      <c r="LVC79" s="172"/>
      <c r="LVD79" s="172"/>
      <c r="LVE79" s="172"/>
      <c r="LVF79" s="172"/>
      <c r="LVG79" s="172"/>
      <c r="LVH79" s="172"/>
      <c r="LVI79" s="172"/>
      <c r="LVJ79" s="172"/>
      <c r="LVK79" s="172"/>
      <c r="LVL79" s="172"/>
      <c r="LVM79" s="172"/>
      <c r="LVN79" s="172"/>
      <c r="LVO79" s="172"/>
      <c r="LVP79" s="172"/>
      <c r="LVQ79" s="172"/>
      <c r="LVR79" s="172"/>
      <c r="LVS79" s="172"/>
      <c r="LVT79" s="172"/>
      <c r="LVU79" s="172"/>
      <c r="LVV79" s="172"/>
      <c r="LVW79" s="172"/>
      <c r="LVX79" s="172"/>
      <c r="LVY79" s="172"/>
      <c r="LVZ79" s="172"/>
      <c r="LWA79" s="172"/>
      <c r="LWB79" s="172"/>
      <c r="LWC79" s="172"/>
      <c r="LWD79" s="172"/>
      <c r="LWE79" s="172"/>
      <c r="LWF79" s="172"/>
      <c r="LWG79" s="172"/>
      <c r="LWH79" s="172"/>
      <c r="LWI79" s="172"/>
      <c r="LWJ79" s="172"/>
      <c r="LWK79" s="172"/>
      <c r="LWL79" s="172"/>
      <c r="LWM79" s="172"/>
      <c r="LWN79" s="172"/>
      <c r="LWO79" s="172"/>
      <c r="LWP79" s="172"/>
      <c r="LWQ79" s="172"/>
      <c r="LWR79" s="172"/>
      <c r="LWS79" s="172"/>
      <c r="LWT79" s="172"/>
      <c r="LWU79" s="172"/>
      <c r="LWV79" s="172"/>
      <c r="LWW79" s="172"/>
      <c r="LWX79" s="172"/>
      <c r="LWY79" s="172"/>
      <c r="LWZ79" s="172"/>
      <c r="LXA79" s="172"/>
      <c r="LXB79" s="172"/>
      <c r="LXC79" s="172"/>
      <c r="LXD79" s="172"/>
      <c r="LXE79" s="172"/>
      <c r="LXF79" s="172"/>
      <c r="LXG79" s="172"/>
      <c r="LXH79" s="172"/>
      <c r="LXI79" s="172"/>
      <c r="LXJ79" s="172"/>
      <c r="LXK79" s="172"/>
      <c r="LXL79" s="172"/>
      <c r="LXM79" s="172"/>
      <c r="LXN79" s="172"/>
      <c r="LXO79" s="172"/>
      <c r="LXP79" s="172"/>
      <c r="LXQ79" s="172"/>
      <c r="LXR79" s="172"/>
      <c r="LXS79" s="172"/>
      <c r="LXT79" s="172"/>
      <c r="LXU79" s="172"/>
      <c r="LXV79" s="172"/>
      <c r="LXW79" s="172"/>
      <c r="LXX79" s="172"/>
      <c r="LXY79" s="172"/>
      <c r="LXZ79" s="172"/>
      <c r="LYA79" s="172"/>
      <c r="LYB79" s="172"/>
      <c r="LYC79" s="172"/>
      <c r="LYD79" s="172"/>
      <c r="LYE79" s="172"/>
      <c r="LYF79" s="172"/>
      <c r="LYG79" s="172"/>
      <c r="LYH79" s="172"/>
      <c r="LYI79" s="172"/>
      <c r="LYJ79" s="172"/>
      <c r="LYK79" s="172"/>
      <c r="LYL79" s="172"/>
      <c r="LYM79" s="172"/>
      <c r="LYN79" s="172"/>
      <c r="LYO79" s="172"/>
      <c r="LYP79" s="172"/>
      <c r="LYQ79" s="172"/>
      <c r="LYR79" s="172"/>
      <c r="LYS79" s="172"/>
      <c r="LYT79" s="172"/>
      <c r="LYU79" s="172"/>
      <c r="LYV79" s="172"/>
      <c r="LYW79" s="172"/>
      <c r="LYX79" s="172"/>
      <c r="LYY79" s="172"/>
      <c r="LYZ79" s="172"/>
      <c r="LZA79" s="172"/>
      <c r="LZB79" s="172"/>
      <c r="LZC79" s="172"/>
      <c r="LZD79" s="172"/>
      <c r="LZE79" s="172"/>
      <c r="LZF79" s="172"/>
      <c r="LZG79" s="172"/>
      <c r="LZH79" s="172"/>
      <c r="LZI79" s="172"/>
      <c r="LZJ79" s="172"/>
      <c r="LZK79" s="172"/>
      <c r="LZL79" s="172"/>
      <c r="LZM79" s="172"/>
      <c r="LZN79" s="172"/>
      <c r="LZO79" s="172"/>
      <c r="LZP79" s="172"/>
      <c r="LZQ79" s="172"/>
      <c r="LZR79" s="172"/>
      <c r="LZS79" s="172"/>
      <c r="LZT79" s="172"/>
      <c r="LZU79" s="172"/>
      <c r="LZV79" s="172"/>
      <c r="LZW79" s="172"/>
      <c r="LZX79" s="172"/>
      <c r="LZY79" s="172"/>
      <c r="LZZ79" s="172"/>
      <c r="MAA79" s="172"/>
      <c r="MAB79" s="172"/>
      <c r="MAC79" s="172"/>
      <c r="MAD79" s="172"/>
      <c r="MAE79" s="172"/>
      <c r="MAF79" s="172"/>
      <c r="MAG79" s="172"/>
      <c r="MAH79" s="172"/>
      <c r="MAI79" s="172"/>
      <c r="MAJ79" s="172"/>
      <c r="MAK79" s="172"/>
      <c r="MAL79" s="172"/>
      <c r="MAM79" s="172"/>
      <c r="MAN79" s="172"/>
      <c r="MAO79" s="172"/>
      <c r="MAP79" s="172"/>
      <c r="MAQ79" s="172"/>
      <c r="MAR79" s="172"/>
      <c r="MAS79" s="172"/>
      <c r="MAT79" s="172"/>
      <c r="MAU79" s="172"/>
      <c r="MAV79" s="172"/>
      <c r="MAW79" s="172"/>
      <c r="MAX79" s="172"/>
      <c r="MAY79" s="172"/>
      <c r="MAZ79" s="172"/>
      <c r="MBA79" s="172"/>
      <c r="MBB79" s="172"/>
      <c r="MBC79" s="172"/>
      <c r="MBD79" s="172"/>
      <c r="MBE79" s="172"/>
      <c r="MBF79" s="172"/>
      <c r="MBG79" s="172"/>
      <c r="MBH79" s="172"/>
      <c r="MBI79" s="172"/>
      <c r="MBJ79" s="172"/>
      <c r="MBK79" s="172"/>
      <c r="MBL79" s="172"/>
      <c r="MBM79" s="172"/>
      <c r="MBN79" s="172"/>
      <c r="MBO79" s="172"/>
      <c r="MBP79" s="172"/>
      <c r="MBQ79" s="172"/>
      <c r="MBR79" s="172"/>
      <c r="MBS79" s="172"/>
      <c r="MBT79" s="172"/>
      <c r="MBU79" s="172"/>
      <c r="MBV79" s="172"/>
      <c r="MBW79" s="172"/>
      <c r="MBX79" s="172"/>
      <c r="MBY79" s="172"/>
      <c r="MBZ79" s="172"/>
      <c r="MCA79" s="172"/>
      <c r="MCB79" s="172"/>
      <c r="MCC79" s="172"/>
      <c r="MCD79" s="172"/>
      <c r="MCE79" s="172"/>
      <c r="MCF79" s="172"/>
      <c r="MCG79" s="172"/>
      <c r="MCH79" s="172"/>
      <c r="MCI79" s="172"/>
      <c r="MCJ79" s="172"/>
      <c r="MCK79" s="172"/>
      <c r="MCL79" s="172"/>
      <c r="MCM79" s="172"/>
      <c r="MCN79" s="172"/>
      <c r="MCO79" s="172"/>
      <c r="MCP79" s="172"/>
      <c r="MCQ79" s="172"/>
      <c r="MCR79" s="172"/>
      <c r="MCS79" s="172"/>
      <c r="MCT79" s="172"/>
      <c r="MCU79" s="172"/>
      <c r="MCV79" s="172"/>
      <c r="MCW79" s="172"/>
      <c r="MCX79" s="172"/>
      <c r="MCY79" s="172"/>
      <c r="MCZ79" s="172"/>
      <c r="MDA79" s="172"/>
      <c r="MDB79" s="172"/>
      <c r="MDC79" s="172"/>
      <c r="MDD79" s="172"/>
      <c r="MDE79" s="172"/>
      <c r="MDF79" s="172"/>
      <c r="MDG79" s="172"/>
      <c r="MDH79" s="172"/>
      <c r="MDI79" s="172"/>
      <c r="MDJ79" s="172"/>
      <c r="MDK79" s="172"/>
      <c r="MDL79" s="172"/>
      <c r="MDM79" s="172"/>
      <c r="MDN79" s="172"/>
      <c r="MDO79" s="172"/>
      <c r="MDP79" s="172"/>
      <c r="MDQ79" s="172"/>
      <c r="MDR79" s="172"/>
      <c r="MDS79" s="172"/>
      <c r="MDT79" s="172"/>
      <c r="MDU79" s="172"/>
      <c r="MDV79" s="172"/>
      <c r="MDW79" s="172"/>
      <c r="MDX79" s="172"/>
      <c r="MDY79" s="172"/>
      <c r="MDZ79" s="172"/>
      <c r="MEA79" s="172"/>
      <c r="MEB79" s="172"/>
      <c r="MEC79" s="172"/>
      <c r="MED79" s="172"/>
      <c r="MEE79" s="172"/>
      <c r="MEF79" s="172"/>
      <c r="MEG79" s="172"/>
      <c r="MEH79" s="172"/>
      <c r="MEI79" s="172"/>
      <c r="MEJ79" s="172"/>
      <c r="MEK79" s="172"/>
      <c r="MEL79" s="172"/>
      <c r="MEM79" s="172"/>
      <c r="MEN79" s="172"/>
      <c r="MEO79" s="172"/>
      <c r="MEP79" s="172"/>
      <c r="MEQ79" s="172"/>
      <c r="MER79" s="172"/>
      <c r="MES79" s="172"/>
      <c r="MET79" s="172"/>
      <c r="MEU79" s="172"/>
      <c r="MEV79" s="172"/>
      <c r="MEW79" s="172"/>
      <c r="MEX79" s="172"/>
      <c r="MEY79" s="172"/>
      <c r="MEZ79" s="172"/>
      <c r="MFA79" s="172"/>
      <c r="MFB79" s="172"/>
      <c r="MFC79" s="172"/>
      <c r="MFD79" s="172"/>
      <c r="MFE79" s="172"/>
      <c r="MFF79" s="172"/>
      <c r="MFG79" s="172"/>
      <c r="MFH79" s="172"/>
      <c r="MFI79" s="172"/>
      <c r="MFJ79" s="172"/>
      <c r="MFK79" s="172"/>
      <c r="MFL79" s="172"/>
      <c r="MFM79" s="172"/>
      <c r="MFN79" s="172"/>
      <c r="MFO79" s="172"/>
      <c r="MFP79" s="172"/>
      <c r="MFQ79" s="172"/>
      <c r="MFR79" s="172"/>
      <c r="MFS79" s="172"/>
      <c r="MFT79" s="172"/>
      <c r="MFU79" s="172"/>
      <c r="MFV79" s="172"/>
      <c r="MFW79" s="172"/>
      <c r="MFX79" s="172"/>
      <c r="MFY79" s="172"/>
      <c r="MFZ79" s="172"/>
      <c r="MGA79" s="172"/>
      <c r="MGB79" s="172"/>
      <c r="MGC79" s="172"/>
      <c r="MGD79" s="172"/>
      <c r="MGE79" s="172"/>
      <c r="MGF79" s="172"/>
      <c r="MGG79" s="172"/>
      <c r="MGH79" s="172"/>
      <c r="MGI79" s="172"/>
      <c r="MGJ79" s="172"/>
      <c r="MGK79" s="172"/>
      <c r="MGL79" s="172"/>
      <c r="MGM79" s="172"/>
      <c r="MGN79" s="172"/>
      <c r="MGO79" s="172"/>
      <c r="MGP79" s="172"/>
      <c r="MGQ79" s="172"/>
      <c r="MGR79" s="172"/>
      <c r="MGS79" s="172"/>
      <c r="MGT79" s="172"/>
      <c r="MGU79" s="172"/>
      <c r="MGV79" s="172"/>
      <c r="MGW79" s="172"/>
      <c r="MGX79" s="172"/>
      <c r="MGY79" s="172"/>
      <c r="MGZ79" s="172"/>
      <c r="MHA79" s="172"/>
      <c r="MHB79" s="172"/>
      <c r="MHC79" s="172"/>
      <c r="MHD79" s="172"/>
      <c r="MHE79" s="172"/>
      <c r="MHF79" s="172"/>
      <c r="MHG79" s="172"/>
      <c r="MHH79" s="172"/>
      <c r="MHI79" s="172"/>
      <c r="MHJ79" s="172"/>
      <c r="MHK79" s="172"/>
      <c r="MHL79" s="172"/>
      <c r="MHM79" s="172"/>
      <c r="MHN79" s="172"/>
      <c r="MHO79" s="172"/>
      <c r="MHP79" s="172"/>
      <c r="MHQ79" s="172"/>
      <c r="MHR79" s="172"/>
      <c r="MHS79" s="172"/>
      <c r="MHT79" s="172"/>
      <c r="MHU79" s="172"/>
      <c r="MHV79" s="172"/>
      <c r="MHW79" s="172"/>
      <c r="MHX79" s="172"/>
      <c r="MHY79" s="172"/>
      <c r="MHZ79" s="172"/>
      <c r="MIA79" s="172"/>
      <c r="MIB79" s="172"/>
      <c r="MIC79" s="172"/>
      <c r="MID79" s="172"/>
      <c r="MIE79" s="172"/>
      <c r="MIF79" s="172"/>
      <c r="MIG79" s="172"/>
      <c r="MIH79" s="172"/>
      <c r="MII79" s="172"/>
      <c r="MIJ79" s="172"/>
      <c r="MIK79" s="172"/>
      <c r="MIL79" s="172"/>
      <c r="MIM79" s="172"/>
      <c r="MIN79" s="172"/>
      <c r="MIO79" s="172"/>
      <c r="MIP79" s="172"/>
      <c r="MIQ79" s="172"/>
      <c r="MIR79" s="172"/>
      <c r="MIS79" s="172"/>
      <c r="MIT79" s="172"/>
      <c r="MIU79" s="172"/>
      <c r="MIV79" s="172"/>
      <c r="MIW79" s="172"/>
      <c r="MIX79" s="172"/>
      <c r="MIY79" s="172"/>
      <c r="MIZ79" s="172"/>
      <c r="MJA79" s="172"/>
      <c r="MJB79" s="172"/>
      <c r="MJC79" s="172"/>
      <c r="MJD79" s="172"/>
      <c r="MJE79" s="172"/>
      <c r="MJF79" s="172"/>
      <c r="MJG79" s="172"/>
      <c r="MJH79" s="172"/>
      <c r="MJI79" s="172"/>
      <c r="MJJ79" s="172"/>
      <c r="MJK79" s="172"/>
      <c r="MJL79" s="172"/>
      <c r="MJM79" s="172"/>
      <c r="MJN79" s="172"/>
      <c r="MJO79" s="172"/>
      <c r="MJP79" s="172"/>
      <c r="MJQ79" s="172"/>
      <c r="MJR79" s="172"/>
      <c r="MJS79" s="172"/>
      <c r="MJT79" s="172"/>
      <c r="MJU79" s="172"/>
      <c r="MJV79" s="172"/>
      <c r="MJW79" s="172"/>
      <c r="MJX79" s="172"/>
      <c r="MJY79" s="172"/>
      <c r="MJZ79" s="172"/>
      <c r="MKA79" s="172"/>
      <c r="MKB79" s="172"/>
      <c r="MKC79" s="172"/>
      <c r="MKD79" s="172"/>
      <c r="MKE79" s="172"/>
      <c r="MKF79" s="172"/>
      <c r="MKG79" s="172"/>
      <c r="MKH79" s="172"/>
      <c r="MKI79" s="172"/>
      <c r="MKJ79" s="172"/>
      <c r="MKK79" s="172"/>
      <c r="MKL79" s="172"/>
      <c r="MKM79" s="172"/>
      <c r="MKN79" s="172"/>
      <c r="MKO79" s="172"/>
      <c r="MKP79" s="172"/>
      <c r="MKQ79" s="172"/>
      <c r="MKR79" s="172"/>
      <c r="MKS79" s="172"/>
      <c r="MKT79" s="172"/>
      <c r="MKU79" s="172"/>
      <c r="MKV79" s="172"/>
      <c r="MKW79" s="172"/>
      <c r="MKX79" s="172"/>
      <c r="MKY79" s="172"/>
      <c r="MKZ79" s="172"/>
      <c r="MLA79" s="172"/>
      <c r="MLB79" s="172"/>
      <c r="MLC79" s="172"/>
      <c r="MLD79" s="172"/>
      <c r="MLE79" s="172"/>
      <c r="MLF79" s="172"/>
      <c r="MLG79" s="172"/>
      <c r="MLH79" s="172"/>
      <c r="MLI79" s="172"/>
      <c r="MLJ79" s="172"/>
      <c r="MLK79" s="172"/>
      <c r="MLL79" s="172"/>
      <c r="MLM79" s="172"/>
      <c r="MLN79" s="172"/>
      <c r="MLO79" s="172"/>
      <c r="MLP79" s="172"/>
      <c r="MLQ79" s="172"/>
      <c r="MLR79" s="172"/>
      <c r="MLS79" s="172"/>
      <c r="MLT79" s="172"/>
      <c r="MLU79" s="172"/>
      <c r="MLV79" s="172"/>
      <c r="MLW79" s="172"/>
      <c r="MLX79" s="172"/>
      <c r="MLY79" s="172"/>
      <c r="MLZ79" s="172"/>
      <c r="MMA79" s="172"/>
      <c r="MMB79" s="172"/>
      <c r="MMC79" s="172"/>
      <c r="MMD79" s="172"/>
      <c r="MME79" s="172"/>
      <c r="MMF79" s="172"/>
      <c r="MMG79" s="172"/>
      <c r="MMH79" s="172"/>
      <c r="MMI79" s="172"/>
      <c r="MMJ79" s="172"/>
      <c r="MMK79" s="172"/>
      <c r="MML79" s="172"/>
      <c r="MMM79" s="172"/>
      <c r="MMN79" s="172"/>
      <c r="MMO79" s="172"/>
      <c r="MMP79" s="172"/>
      <c r="MMQ79" s="172"/>
      <c r="MMR79" s="172"/>
      <c r="MMS79" s="172"/>
      <c r="MMT79" s="172"/>
      <c r="MMU79" s="172"/>
      <c r="MMV79" s="172"/>
      <c r="MMW79" s="172"/>
      <c r="MMX79" s="172"/>
      <c r="MMY79" s="172"/>
      <c r="MMZ79" s="172"/>
      <c r="MNA79" s="172"/>
      <c r="MNB79" s="172"/>
      <c r="MNC79" s="172"/>
      <c r="MND79" s="172"/>
      <c r="MNE79" s="172"/>
      <c r="MNF79" s="172"/>
      <c r="MNG79" s="172"/>
      <c r="MNH79" s="172"/>
      <c r="MNI79" s="172"/>
      <c r="MNJ79" s="172"/>
      <c r="MNK79" s="172"/>
      <c r="MNL79" s="172"/>
      <c r="MNM79" s="172"/>
      <c r="MNN79" s="172"/>
      <c r="MNO79" s="172"/>
      <c r="MNP79" s="172"/>
      <c r="MNQ79" s="172"/>
      <c r="MNR79" s="172"/>
      <c r="MNS79" s="172"/>
      <c r="MNT79" s="172"/>
      <c r="MNU79" s="172"/>
      <c r="MNV79" s="172"/>
      <c r="MNW79" s="172"/>
      <c r="MNX79" s="172"/>
      <c r="MNY79" s="172"/>
      <c r="MNZ79" s="172"/>
      <c r="MOA79" s="172"/>
      <c r="MOB79" s="172"/>
      <c r="MOC79" s="172"/>
      <c r="MOD79" s="172"/>
      <c r="MOE79" s="172"/>
      <c r="MOF79" s="172"/>
      <c r="MOG79" s="172"/>
      <c r="MOH79" s="172"/>
      <c r="MOI79" s="172"/>
      <c r="MOJ79" s="172"/>
      <c r="MOK79" s="172"/>
      <c r="MOL79" s="172"/>
      <c r="MOM79" s="172"/>
      <c r="MON79" s="172"/>
      <c r="MOO79" s="172"/>
      <c r="MOP79" s="172"/>
      <c r="MOQ79" s="172"/>
      <c r="MOR79" s="172"/>
      <c r="MOS79" s="172"/>
      <c r="MOT79" s="172"/>
      <c r="MOU79" s="172"/>
      <c r="MOV79" s="172"/>
      <c r="MOW79" s="172"/>
      <c r="MOX79" s="172"/>
      <c r="MOY79" s="172"/>
      <c r="MOZ79" s="172"/>
      <c r="MPA79" s="172"/>
      <c r="MPB79" s="172"/>
      <c r="MPC79" s="172"/>
      <c r="MPD79" s="172"/>
      <c r="MPE79" s="172"/>
      <c r="MPF79" s="172"/>
      <c r="MPG79" s="172"/>
      <c r="MPH79" s="172"/>
      <c r="MPI79" s="172"/>
      <c r="MPJ79" s="172"/>
      <c r="MPK79" s="172"/>
      <c r="MPL79" s="172"/>
      <c r="MPM79" s="172"/>
      <c r="MPN79" s="172"/>
      <c r="MPO79" s="172"/>
      <c r="MPP79" s="172"/>
      <c r="MPQ79" s="172"/>
      <c r="MPR79" s="172"/>
      <c r="MPS79" s="172"/>
      <c r="MPT79" s="172"/>
      <c r="MPU79" s="172"/>
      <c r="MPV79" s="172"/>
      <c r="MPW79" s="172"/>
      <c r="MPX79" s="172"/>
      <c r="MPY79" s="172"/>
      <c r="MPZ79" s="172"/>
      <c r="MQA79" s="172"/>
      <c r="MQB79" s="172"/>
      <c r="MQC79" s="172"/>
      <c r="MQD79" s="172"/>
      <c r="MQE79" s="172"/>
      <c r="MQF79" s="172"/>
      <c r="MQG79" s="172"/>
      <c r="MQH79" s="172"/>
      <c r="MQI79" s="172"/>
      <c r="MQJ79" s="172"/>
      <c r="MQK79" s="172"/>
      <c r="MQL79" s="172"/>
      <c r="MQM79" s="172"/>
      <c r="MQN79" s="172"/>
      <c r="MQO79" s="172"/>
      <c r="MQP79" s="172"/>
      <c r="MQQ79" s="172"/>
      <c r="MQR79" s="172"/>
      <c r="MQS79" s="172"/>
      <c r="MQT79" s="172"/>
      <c r="MQU79" s="172"/>
      <c r="MQV79" s="172"/>
      <c r="MQW79" s="172"/>
      <c r="MQX79" s="172"/>
      <c r="MQY79" s="172"/>
      <c r="MQZ79" s="172"/>
      <c r="MRA79" s="172"/>
      <c r="MRB79" s="172"/>
      <c r="MRC79" s="172"/>
      <c r="MRD79" s="172"/>
      <c r="MRE79" s="172"/>
      <c r="MRF79" s="172"/>
      <c r="MRG79" s="172"/>
      <c r="MRH79" s="172"/>
      <c r="MRI79" s="172"/>
      <c r="MRJ79" s="172"/>
      <c r="MRK79" s="172"/>
      <c r="MRL79" s="172"/>
      <c r="MRM79" s="172"/>
      <c r="MRN79" s="172"/>
      <c r="MRO79" s="172"/>
      <c r="MRP79" s="172"/>
      <c r="MRQ79" s="172"/>
      <c r="MRR79" s="172"/>
      <c r="MRS79" s="172"/>
      <c r="MRT79" s="172"/>
      <c r="MRU79" s="172"/>
      <c r="MRV79" s="172"/>
      <c r="MRW79" s="172"/>
      <c r="MRX79" s="172"/>
      <c r="MRY79" s="172"/>
      <c r="MRZ79" s="172"/>
      <c r="MSA79" s="172"/>
      <c r="MSB79" s="172"/>
      <c r="MSC79" s="172"/>
      <c r="MSD79" s="172"/>
      <c r="MSE79" s="172"/>
      <c r="MSF79" s="172"/>
      <c r="MSG79" s="172"/>
      <c r="MSH79" s="172"/>
      <c r="MSI79" s="172"/>
      <c r="MSJ79" s="172"/>
      <c r="MSK79" s="172"/>
      <c r="MSL79" s="172"/>
      <c r="MSM79" s="172"/>
      <c r="MSN79" s="172"/>
      <c r="MSO79" s="172"/>
      <c r="MSP79" s="172"/>
      <c r="MSQ79" s="172"/>
      <c r="MSR79" s="172"/>
      <c r="MSS79" s="172"/>
      <c r="MST79" s="172"/>
      <c r="MSU79" s="172"/>
      <c r="MSV79" s="172"/>
      <c r="MSW79" s="172"/>
      <c r="MSX79" s="172"/>
      <c r="MSY79" s="172"/>
      <c r="MSZ79" s="172"/>
      <c r="MTA79" s="172"/>
      <c r="MTB79" s="172"/>
      <c r="MTC79" s="172"/>
      <c r="MTD79" s="172"/>
      <c r="MTE79" s="172"/>
      <c r="MTF79" s="172"/>
      <c r="MTG79" s="172"/>
      <c r="MTH79" s="172"/>
      <c r="MTI79" s="172"/>
      <c r="MTJ79" s="172"/>
      <c r="MTK79" s="172"/>
      <c r="MTL79" s="172"/>
      <c r="MTM79" s="172"/>
      <c r="MTN79" s="172"/>
      <c r="MTO79" s="172"/>
      <c r="MTP79" s="172"/>
      <c r="MTQ79" s="172"/>
      <c r="MTR79" s="172"/>
      <c r="MTS79" s="172"/>
      <c r="MTT79" s="172"/>
      <c r="MTU79" s="172"/>
      <c r="MTV79" s="172"/>
      <c r="MTW79" s="172"/>
      <c r="MTX79" s="172"/>
      <c r="MTY79" s="172"/>
      <c r="MTZ79" s="172"/>
      <c r="MUA79" s="172"/>
      <c r="MUB79" s="172"/>
      <c r="MUC79" s="172"/>
      <c r="MUD79" s="172"/>
      <c r="MUE79" s="172"/>
      <c r="MUF79" s="172"/>
      <c r="MUG79" s="172"/>
      <c r="MUH79" s="172"/>
      <c r="MUI79" s="172"/>
      <c r="MUJ79" s="172"/>
      <c r="MUK79" s="172"/>
      <c r="MUL79" s="172"/>
      <c r="MUM79" s="172"/>
      <c r="MUN79" s="172"/>
      <c r="MUO79" s="172"/>
      <c r="MUP79" s="172"/>
      <c r="MUQ79" s="172"/>
      <c r="MUR79" s="172"/>
      <c r="MUS79" s="172"/>
      <c r="MUT79" s="172"/>
      <c r="MUU79" s="172"/>
      <c r="MUV79" s="172"/>
      <c r="MUW79" s="172"/>
      <c r="MUX79" s="172"/>
      <c r="MUY79" s="172"/>
      <c r="MUZ79" s="172"/>
      <c r="MVA79" s="172"/>
      <c r="MVB79" s="172"/>
      <c r="MVC79" s="172"/>
      <c r="MVD79" s="172"/>
      <c r="MVE79" s="172"/>
      <c r="MVF79" s="172"/>
      <c r="MVG79" s="172"/>
      <c r="MVH79" s="172"/>
      <c r="MVI79" s="172"/>
      <c r="MVJ79" s="172"/>
      <c r="MVK79" s="172"/>
      <c r="MVL79" s="172"/>
      <c r="MVM79" s="172"/>
      <c r="MVN79" s="172"/>
      <c r="MVO79" s="172"/>
      <c r="MVP79" s="172"/>
      <c r="MVQ79" s="172"/>
      <c r="MVR79" s="172"/>
      <c r="MVS79" s="172"/>
      <c r="MVT79" s="172"/>
      <c r="MVU79" s="172"/>
      <c r="MVV79" s="172"/>
      <c r="MVW79" s="172"/>
      <c r="MVX79" s="172"/>
      <c r="MVY79" s="172"/>
      <c r="MVZ79" s="172"/>
      <c r="MWA79" s="172"/>
      <c r="MWB79" s="172"/>
      <c r="MWC79" s="172"/>
      <c r="MWD79" s="172"/>
      <c r="MWE79" s="172"/>
      <c r="MWF79" s="172"/>
      <c r="MWG79" s="172"/>
      <c r="MWH79" s="172"/>
      <c r="MWI79" s="172"/>
      <c r="MWJ79" s="172"/>
      <c r="MWK79" s="172"/>
      <c r="MWL79" s="172"/>
      <c r="MWM79" s="172"/>
      <c r="MWN79" s="172"/>
      <c r="MWO79" s="172"/>
      <c r="MWP79" s="172"/>
      <c r="MWQ79" s="172"/>
      <c r="MWR79" s="172"/>
      <c r="MWS79" s="172"/>
      <c r="MWT79" s="172"/>
      <c r="MWU79" s="172"/>
      <c r="MWV79" s="172"/>
      <c r="MWW79" s="172"/>
      <c r="MWX79" s="172"/>
      <c r="MWY79" s="172"/>
      <c r="MWZ79" s="172"/>
      <c r="MXA79" s="172"/>
      <c r="MXB79" s="172"/>
      <c r="MXC79" s="172"/>
      <c r="MXD79" s="172"/>
      <c r="MXE79" s="172"/>
      <c r="MXF79" s="172"/>
      <c r="MXG79" s="172"/>
      <c r="MXH79" s="172"/>
      <c r="MXI79" s="172"/>
      <c r="MXJ79" s="172"/>
      <c r="MXK79" s="172"/>
      <c r="MXL79" s="172"/>
      <c r="MXM79" s="172"/>
      <c r="MXN79" s="172"/>
      <c r="MXO79" s="172"/>
      <c r="MXP79" s="172"/>
      <c r="MXQ79" s="172"/>
      <c r="MXR79" s="172"/>
      <c r="MXS79" s="172"/>
      <c r="MXT79" s="172"/>
      <c r="MXU79" s="172"/>
      <c r="MXV79" s="172"/>
      <c r="MXW79" s="172"/>
      <c r="MXX79" s="172"/>
      <c r="MXY79" s="172"/>
      <c r="MXZ79" s="172"/>
      <c r="MYA79" s="172"/>
      <c r="MYB79" s="172"/>
      <c r="MYC79" s="172"/>
      <c r="MYD79" s="172"/>
      <c r="MYE79" s="172"/>
      <c r="MYF79" s="172"/>
      <c r="MYG79" s="172"/>
      <c r="MYH79" s="172"/>
      <c r="MYI79" s="172"/>
      <c r="MYJ79" s="172"/>
      <c r="MYK79" s="172"/>
      <c r="MYL79" s="172"/>
      <c r="MYM79" s="172"/>
      <c r="MYN79" s="172"/>
      <c r="MYO79" s="172"/>
      <c r="MYP79" s="172"/>
      <c r="MYQ79" s="172"/>
      <c r="MYR79" s="172"/>
      <c r="MYS79" s="172"/>
      <c r="MYT79" s="172"/>
      <c r="MYU79" s="172"/>
      <c r="MYV79" s="172"/>
      <c r="MYW79" s="172"/>
      <c r="MYX79" s="172"/>
      <c r="MYY79" s="172"/>
      <c r="MYZ79" s="172"/>
      <c r="MZA79" s="172"/>
      <c r="MZB79" s="172"/>
      <c r="MZC79" s="172"/>
      <c r="MZD79" s="172"/>
      <c r="MZE79" s="172"/>
      <c r="MZF79" s="172"/>
      <c r="MZG79" s="172"/>
      <c r="MZH79" s="172"/>
      <c r="MZI79" s="172"/>
      <c r="MZJ79" s="172"/>
      <c r="MZK79" s="172"/>
      <c r="MZL79" s="172"/>
      <c r="MZM79" s="172"/>
      <c r="MZN79" s="172"/>
      <c r="MZO79" s="172"/>
      <c r="MZP79" s="172"/>
      <c r="MZQ79" s="172"/>
      <c r="MZR79" s="172"/>
      <c r="MZS79" s="172"/>
      <c r="MZT79" s="172"/>
      <c r="MZU79" s="172"/>
      <c r="MZV79" s="172"/>
      <c r="MZW79" s="172"/>
      <c r="MZX79" s="172"/>
      <c r="MZY79" s="172"/>
      <c r="MZZ79" s="172"/>
      <c r="NAA79" s="172"/>
      <c r="NAB79" s="172"/>
      <c r="NAC79" s="172"/>
      <c r="NAD79" s="172"/>
      <c r="NAE79" s="172"/>
      <c r="NAF79" s="172"/>
      <c r="NAG79" s="172"/>
      <c r="NAH79" s="172"/>
      <c r="NAI79" s="172"/>
      <c r="NAJ79" s="172"/>
      <c r="NAK79" s="172"/>
      <c r="NAL79" s="172"/>
      <c r="NAM79" s="172"/>
      <c r="NAN79" s="172"/>
      <c r="NAO79" s="172"/>
      <c r="NAP79" s="172"/>
      <c r="NAQ79" s="172"/>
      <c r="NAR79" s="172"/>
      <c r="NAS79" s="172"/>
      <c r="NAT79" s="172"/>
      <c r="NAU79" s="172"/>
      <c r="NAV79" s="172"/>
      <c r="NAW79" s="172"/>
      <c r="NAX79" s="172"/>
      <c r="NAY79" s="172"/>
      <c r="NAZ79" s="172"/>
      <c r="NBA79" s="172"/>
      <c r="NBB79" s="172"/>
      <c r="NBC79" s="172"/>
      <c r="NBD79" s="172"/>
      <c r="NBE79" s="172"/>
      <c r="NBF79" s="172"/>
      <c r="NBG79" s="172"/>
      <c r="NBH79" s="172"/>
      <c r="NBI79" s="172"/>
      <c r="NBJ79" s="172"/>
      <c r="NBK79" s="172"/>
      <c r="NBL79" s="172"/>
      <c r="NBM79" s="172"/>
      <c r="NBN79" s="172"/>
      <c r="NBO79" s="172"/>
      <c r="NBP79" s="172"/>
      <c r="NBQ79" s="172"/>
      <c r="NBR79" s="172"/>
      <c r="NBS79" s="172"/>
      <c r="NBT79" s="172"/>
      <c r="NBU79" s="172"/>
      <c r="NBV79" s="172"/>
      <c r="NBW79" s="172"/>
      <c r="NBX79" s="172"/>
      <c r="NBY79" s="172"/>
      <c r="NBZ79" s="172"/>
      <c r="NCA79" s="172"/>
      <c r="NCB79" s="172"/>
      <c r="NCC79" s="172"/>
      <c r="NCD79" s="172"/>
      <c r="NCE79" s="172"/>
      <c r="NCF79" s="172"/>
      <c r="NCG79" s="172"/>
      <c r="NCH79" s="172"/>
      <c r="NCI79" s="172"/>
      <c r="NCJ79" s="172"/>
      <c r="NCK79" s="172"/>
      <c r="NCL79" s="172"/>
      <c r="NCM79" s="172"/>
      <c r="NCN79" s="172"/>
      <c r="NCO79" s="172"/>
      <c r="NCP79" s="172"/>
      <c r="NCQ79" s="172"/>
      <c r="NCR79" s="172"/>
      <c r="NCS79" s="172"/>
      <c r="NCT79" s="172"/>
      <c r="NCU79" s="172"/>
      <c r="NCV79" s="172"/>
      <c r="NCW79" s="172"/>
      <c r="NCX79" s="172"/>
      <c r="NCY79" s="172"/>
      <c r="NCZ79" s="172"/>
      <c r="NDA79" s="172"/>
      <c r="NDB79" s="172"/>
      <c r="NDC79" s="172"/>
      <c r="NDD79" s="172"/>
      <c r="NDE79" s="172"/>
      <c r="NDF79" s="172"/>
      <c r="NDG79" s="172"/>
      <c r="NDH79" s="172"/>
      <c r="NDI79" s="172"/>
      <c r="NDJ79" s="172"/>
      <c r="NDK79" s="172"/>
      <c r="NDL79" s="172"/>
      <c r="NDM79" s="172"/>
      <c r="NDN79" s="172"/>
      <c r="NDO79" s="172"/>
      <c r="NDP79" s="172"/>
      <c r="NDQ79" s="172"/>
      <c r="NDR79" s="172"/>
      <c r="NDS79" s="172"/>
      <c r="NDT79" s="172"/>
      <c r="NDU79" s="172"/>
      <c r="NDV79" s="172"/>
      <c r="NDW79" s="172"/>
      <c r="NDX79" s="172"/>
      <c r="NDY79" s="172"/>
      <c r="NDZ79" s="172"/>
      <c r="NEA79" s="172"/>
      <c r="NEB79" s="172"/>
      <c r="NEC79" s="172"/>
      <c r="NED79" s="172"/>
      <c r="NEE79" s="172"/>
      <c r="NEF79" s="172"/>
      <c r="NEG79" s="172"/>
      <c r="NEH79" s="172"/>
      <c r="NEI79" s="172"/>
      <c r="NEJ79" s="172"/>
      <c r="NEK79" s="172"/>
      <c r="NEL79" s="172"/>
      <c r="NEM79" s="172"/>
      <c r="NEN79" s="172"/>
      <c r="NEO79" s="172"/>
      <c r="NEP79" s="172"/>
      <c r="NEQ79" s="172"/>
      <c r="NER79" s="172"/>
      <c r="NES79" s="172"/>
      <c r="NET79" s="172"/>
      <c r="NEU79" s="172"/>
      <c r="NEV79" s="172"/>
      <c r="NEW79" s="172"/>
      <c r="NEX79" s="172"/>
      <c r="NEY79" s="172"/>
      <c r="NEZ79" s="172"/>
      <c r="NFA79" s="172"/>
      <c r="NFB79" s="172"/>
      <c r="NFC79" s="172"/>
      <c r="NFD79" s="172"/>
      <c r="NFE79" s="172"/>
      <c r="NFF79" s="172"/>
      <c r="NFG79" s="172"/>
      <c r="NFH79" s="172"/>
      <c r="NFI79" s="172"/>
      <c r="NFJ79" s="172"/>
      <c r="NFK79" s="172"/>
      <c r="NFL79" s="172"/>
      <c r="NFM79" s="172"/>
      <c r="NFN79" s="172"/>
      <c r="NFO79" s="172"/>
      <c r="NFP79" s="172"/>
      <c r="NFQ79" s="172"/>
      <c r="NFR79" s="172"/>
      <c r="NFS79" s="172"/>
      <c r="NFT79" s="172"/>
      <c r="NFU79" s="172"/>
      <c r="NFV79" s="172"/>
      <c r="NFW79" s="172"/>
      <c r="NFX79" s="172"/>
      <c r="NFY79" s="172"/>
      <c r="NFZ79" s="172"/>
      <c r="NGA79" s="172"/>
      <c r="NGB79" s="172"/>
      <c r="NGC79" s="172"/>
      <c r="NGD79" s="172"/>
      <c r="NGE79" s="172"/>
      <c r="NGF79" s="172"/>
      <c r="NGG79" s="172"/>
      <c r="NGH79" s="172"/>
      <c r="NGI79" s="172"/>
      <c r="NGJ79" s="172"/>
      <c r="NGK79" s="172"/>
      <c r="NGL79" s="172"/>
      <c r="NGM79" s="172"/>
      <c r="NGN79" s="172"/>
      <c r="NGO79" s="172"/>
      <c r="NGP79" s="172"/>
      <c r="NGQ79" s="172"/>
      <c r="NGR79" s="172"/>
      <c r="NGS79" s="172"/>
      <c r="NGT79" s="172"/>
      <c r="NGU79" s="172"/>
      <c r="NGV79" s="172"/>
      <c r="NGW79" s="172"/>
      <c r="NGX79" s="172"/>
      <c r="NGY79" s="172"/>
      <c r="NGZ79" s="172"/>
      <c r="NHA79" s="172"/>
      <c r="NHB79" s="172"/>
      <c r="NHC79" s="172"/>
      <c r="NHD79" s="172"/>
      <c r="NHE79" s="172"/>
      <c r="NHF79" s="172"/>
      <c r="NHG79" s="172"/>
      <c r="NHH79" s="172"/>
      <c r="NHI79" s="172"/>
      <c r="NHJ79" s="172"/>
      <c r="NHK79" s="172"/>
      <c r="NHL79" s="172"/>
      <c r="NHM79" s="172"/>
      <c r="NHN79" s="172"/>
      <c r="NHO79" s="172"/>
      <c r="NHP79" s="172"/>
      <c r="NHQ79" s="172"/>
      <c r="NHR79" s="172"/>
      <c r="NHS79" s="172"/>
      <c r="NHT79" s="172"/>
      <c r="NHU79" s="172"/>
      <c r="NHV79" s="172"/>
      <c r="NHW79" s="172"/>
      <c r="NHX79" s="172"/>
      <c r="NHY79" s="172"/>
      <c r="NHZ79" s="172"/>
      <c r="NIA79" s="172"/>
      <c r="NIB79" s="172"/>
      <c r="NIC79" s="172"/>
      <c r="NID79" s="172"/>
      <c r="NIE79" s="172"/>
      <c r="NIF79" s="172"/>
      <c r="NIG79" s="172"/>
      <c r="NIH79" s="172"/>
      <c r="NII79" s="172"/>
      <c r="NIJ79" s="172"/>
      <c r="NIK79" s="172"/>
      <c r="NIL79" s="172"/>
      <c r="NIM79" s="172"/>
      <c r="NIN79" s="172"/>
      <c r="NIO79" s="172"/>
      <c r="NIP79" s="172"/>
      <c r="NIQ79" s="172"/>
      <c r="NIR79" s="172"/>
      <c r="NIS79" s="172"/>
      <c r="NIT79" s="172"/>
      <c r="NIU79" s="172"/>
      <c r="NIV79" s="172"/>
      <c r="NIW79" s="172"/>
      <c r="NIX79" s="172"/>
      <c r="NIY79" s="172"/>
      <c r="NIZ79" s="172"/>
      <c r="NJA79" s="172"/>
      <c r="NJB79" s="172"/>
      <c r="NJC79" s="172"/>
      <c r="NJD79" s="172"/>
      <c r="NJE79" s="172"/>
      <c r="NJF79" s="172"/>
      <c r="NJG79" s="172"/>
      <c r="NJH79" s="172"/>
      <c r="NJI79" s="172"/>
      <c r="NJJ79" s="172"/>
      <c r="NJK79" s="172"/>
      <c r="NJL79" s="172"/>
      <c r="NJM79" s="172"/>
      <c r="NJN79" s="172"/>
      <c r="NJO79" s="172"/>
      <c r="NJP79" s="172"/>
      <c r="NJQ79" s="172"/>
      <c r="NJR79" s="172"/>
      <c r="NJS79" s="172"/>
      <c r="NJT79" s="172"/>
      <c r="NJU79" s="172"/>
      <c r="NJV79" s="172"/>
      <c r="NJW79" s="172"/>
      <c r="NJX79" s="172"/>
      <c r="NJY79" s="172"/>
      <c r="NJZ79" s="172"/>
      <c r="NKA79" s="172"/>
      <c r="NKB79" s="172"/>
      <c r="NKC79" s="172"/>
      <c r="NKD79" s="172"/>
      <c r="NKE79" s="172"/>
      <c r="NKF79" s="172"/>
      <c r="NKG79" s="172"/>
      <c r="NKH79" s="172"/>
      <c r="NKI79" s="172"/>
      <c r="NKJ79" s="172"/>
      <c r="NKK79" s="172"/>
      <c r="NKL79" s="172"/>
      <c r="NKM79" s="172"/>
      <c r="NKN79" s="172"/>
      <c r="NKO79" s="172"/>
      <c r="NKP79" s="172"/>
      <c r="NKQ79" s="172"/>
      <c r="NKR79" s="172"/>
      <c r="NKS79" s="172"/>
      <c r="NKT79" s="172"/>
      <c r="NKU79" s="172"/>
      <c r="NKV79" s="172"/>
      <c r="NKW79" s="172"/>
      <c r="NKX79" s="172"/>
      <c r="NKY79" s="172"/>
      <c r="NKZ79" s="172"/>
      <c r="NLA79" s="172"/>
      <c r="NLB79" s="172"/>
      <c r="NLC79" s="172"/>
      <c r="NLD79" s="172"/>
      <c r="NLE79" s="172"/>
      <c r="NLF79" s="172"/>
      <c r="NLG79" s="172"/>
      <c r="NLH79" s="172"/>
      <c r="NLI79" s="172"/>
      <c r="NLJ79" s="172"/>
      <c r="NLK79" s="172"/>
      <c r="NLL79" s="172"/>
      <c r="NLM79" s="172"/>
      <c r="NLN79" s="172"/>
      <c r="NLO79" s="172"/>
      <c r="NLP79" s="172"/>
      <c r="NLQ79" s="172"/>
      <c r="NLR79" s="172"/>
      <c r="NLS79" s="172"/>
      <c r="NLT79" s="172"/>
      <c r="NLU79" s="172"/>
      <c r="NLV79" s="172"/>
      <c r="NLW79" s="172"/>
      <c r="NLX79" s="172"/>
      <c r="NLY79" s="172"/>
      <c r="NLZ79" s="172"/>
      <c r="NMA79" s="172"/>
      <c r="NMB79" s="172"/>
      <c r="NMC79" s="172"/>
      <c r="NMD79" s="172"/>
      <c r="NME79" s="172"/>
      <c r="NMF79" s="172"/>
      <c r="NMG79" s="172"/>
      <c r="NMH79" s="172"/>
      <c r="NMI79" s="172"/>
      <c r="NMJ79" s="172"/>
      <c r="NMK79" s="172"/>
      <c r="NML79" s="172"/>
      <c r="NMM79" s="172"/>
      <c r="NMN79" s="172"/>
      <c r="NMO79" s="172"/>
      <c r="NMP79" s="172"/>
      <c r="NMQ79" s="172"/>
      <c r="NMR79" s="172"/>
      <c r="NMS79" s="172"/>
      <c r="NMT79" s="172"/>
      <c r="NMU79" s="172"/>
      <c r="NMV79" s="172"/>
      <c r="NMW79" s="172"/>
      <c r="NMX79" s="172"/>
      <c r="NMY79" s="172"/>
      <c r="NMZ79" s="172"/>
      <c r="NNA79" s="172"/>
      <c r="NNB79" s="172"/>
      <c r="NNC79" s="172"/>
      <c r="NND79" s="172"/>
      <c r="NNE79" s="172"/>
      <c r="NNF79" s="172"/>
      <c r="NNG79" s="172"/>
      <c r="NNH79" s="172"/>
      <c r="NNI79" s="172"/>
      <c r="NNJ79" s="172"/>
      <c r="NNK79" s="172"/>
      <c r="NNL79" s="172"/>
      <c r="NNM79" s="172"/>
      <c r="NNN79" s="172"/>
      <c r="NNO79" s="172"/>
      <c r="NNP79" s="172"/>
      <c r="NNQ79" s="172"/>
      <c r="NNR79" s="172"/>
      <c r="NNS79" s="172"/>
      <c r="NNT79" s="172"/>
      <c r="NNU79" s="172"/>
      <c r="NNV79" s="172"/>
      <c r="NNW79" s="172"/>
      <c r="NNX79" s="172"/>
      <c r="NNY79" s="172"/>
      <c r="NNZ79" s="172"/>
      <c r="NOA79" s="172"/>
      <c r="NOB79" s="172"/>
      <c r="NOC79" s="172"/>
      <c r="NOD79" s="172"/>
      <c r="NOE79" s="172"/>
      <c r="NOF79" s="172"/>
      <c r="NOG79" s="172"/>
      <c r="NOH79" s="172"/>
      <c r="NOI79" s="172"/>
      <c r="NOJ79" s="172"/>
      <c r="NOK79" s="172"/>
      <c r="NOL79" s="172"/>
      <c r="NOM79" s="172"/>
      <c r="NON79" s="172"/>
      <c r="NOO79" s="172"/>
      <c r="NOP79" s="172"/>
      <c r="NOQ79" s="172"/>
      <c r="NOR79" s="172"/>
      <c r="NOS79" s="172"/>
      <c r="NOT79" s="172"/>
      <c r="NOU79" s="172"/>
      <c r="NOV79" s="172"/>
      <c r="NOW79" s="172"/>
      <c r="NOX79" s="172"/>
      <c r="NOY79" s="172"/>
      <c r="NOZ79" s="172"/>
      <c r="NPA79" s="172"/>
      <c r="NPB79" s="172"/>
      <c r="NPC79" s="172"/>
      <c r="NPD79" s="172"/>
      <c r="NPE79" s="172"/>
      <c r="NPF79" s="172"/>
      <c r="NPG79" s="172"/>
      <c r="NPH79" s="172"/>
      <c r="NPI79" s="172"/>
      <c r="NPJ79" s="172"/>
      <c r="NPK79" s="172"/>
      <c r="NPL79" s="172"/>
      <c r="NPM79" s="172"/>
      <c r="NPN79" s="172"/>
      <c r="NPO79" s="172"/>
      <c r="NPP79" s="172"/>
      <c r="NPQ79" s="172"/>
      <c r="NPR79" s="172"/>
      <c r="NPS79" s="172"/>
      <c r="NPT79" s="172"/>
      <c r="NPU79" s="172"/>
      <c r="NPV79" s="172"/>
      <c r="NPW79" s="172"/>
      <c r="NPX79" s="172"/>
      <c r="NPY79" s="172"/>
      <c r="NPZ79" s="172"/>
      <c r="NQA79" s="172"/>
      <c r="NQB79" s="172"/>
      <c r="NQC79" s="172"/>
      <c r="NQD79" s="172"/>
      <c r="NQE79" s="172"/>
      <c r="NQF79" s="172"/>
      <c r="NQG79" s="172"/>
      <c r="NQH79" s="172"/>
      <c r="NQI79" s="172"/>
      <c r="NQJ79" s="172"/>
      <c r="NQK79" s="172"/>
      <c r="NQL79" s="172"/>
      <c r="NQM79" s="172"/>
      <c r="NQN79" s="172"/>
      <c r="NQO79" s="172"/>
      <c r="NQP79" s="172"/>
      <c r="NQQ79" s="172"/>
      <c r="NQR79" s="172"/>
      <c r="NQS79" s="172"/>
      <c r="NQT79" s="172"/>
      <c r="NQU79" s="172"/>
      <c r="NQV79" s="172"/>
      <c r="NQW79" s="172"/>
      <c r="NQX79" s="172"/>
      <c r="NQY79" s="172"/>
      <c r="NQZ79" s="172"/>
      <c r="NRA79" s="172"/>
      <c r="NRB79" s="172"/>
      <c r="NRC79" s="172"/>
      <c r="NRD79" s="172"/>
      <c r="NRE79" s="172"/>
      <c r="NRF79" s="172"/>
      <c r="NRG79" s="172"/>
      <c r="NRH79" s="172"/>
      <c r="NRI79" s="172"/>
      <c r="NRJ79" s="172"/>
      <c r="NRK79" s="172"/>
      <c r="NRL79" s="172"/>
      <c r="NRM79" s="172"/>
      <c r="NRN79" s="172"/>
      <c r="NRO79" s="172"/>
      <c r="NRP79" s="172"/>
      <c r="NRQ79" s="172"/>
      <c r="NRR79" s="172"/>
      <c r="NRS79" s="172"/>
      <c r="NRT79" s="172"/>
      <c r="NRU79" s="172"/>
      <c r="NRV79" s="172"/>
      <c r="NRW79" s="172"/>
      <c r="NRX79" s="172"/>
      <c r="NRY79" s="172"/>
      <c r="NRZ79" s="172"/>
      <c r="NSA79" s="172"/>
      <c r="NSB79" s="172"/>
      <c r="NSC79" s="172"/>
      <c r="NSD79" s="172"/>
      <c r="NSE79" s="172"/>
      <c r="NSF79" s="172"/>
      <c r="NSG79" s="172"/>
      <c r="NSH79" s="172"/>
      <c r="NSI79" s="172"/>
      <c r="NSJ79" s="172"/>
      <c r="NSK79" s="172"/>
      <c r="NSL79" s="172"/>
      <c r="NSM79" s="172"/>
      <c r="NSN79" s="172"/>
      <c r="NSO79" s="172"/>
      <c r="NSP79" s="172"/>
      <c r="NSQ79" s="172"/>
      <c r="NSR79" s="172"/>
      <c r="NSS79" s="172"/>
      <c r="NST79" s="172"/>
      <c r="NSU79" s="172"/>
      <c r="NSV79" s="172"/>
      <c r="NSW79" s="172"/>
      <c r="NSX79" s="172"/>
      <c r="NSY79" s="172"/>
      <c r="NSZ79" s="172"/>
      <c r="NTA79" s="172"/>
      <c r="NTB79" s="172"/>
      <c r="NTC79" s="172"/>
      <c r="NTD79" s="172"/>
      <c r="NTE79" s="172"/>
      <c r="NTF79" s="172"/>
      <c r="NTG79" s="172"/>
      <c r="NTH79" s="172"/>
      <c r="NTI79" s="172"/>
      <c r="NTJ79" s="172"/>
      <c r="NTK79" s="172"/>
      <c r="NTL79" s="172"/>
      <c r="NTM79" s="172"/>
      <c r="NTN79" s="172"/>
      <c r="NTO79" s="172"/>
      <c r="NTP79" s="172"/>
      <c r="NTQ79" s="172"/>
      <c r="NTR79" s="172"/>
      <c r="NTS79" s="172"/>
      <c r="NTT79" s="172"/>
      <c r="NTU79" s="172"/>
      <c r="NTV79" s="172"/>
      <c r="NTW79" s="172"/>
      <c r="NTX79" s="172"/>
      <c r="NTY79" s="172"/>
      <c r="NTZ79" s="172"/>
      <c r="NUA79" s="172"/>
      <c r="NUB79" s="172"/>
      <c r="NUC79" s="172"/>
      <c r="NUD79" s="172"/>
      <c r="NUE79" s="172"/>
      <c r="NUF79" s="172"/>
      <c r="NUG79" s="172"/>
      <c r="NUH79" s="172"/>
      <c r="NUI79" s="172"/>
      <c r="NUJ79" s="172"/>
      <c r="NUK79" s="172"/>
      <c r="NUL79" s="172"/>
      <c r="NUM79" s="172"/>
      <c r="NUN79" s="172"/>
      <c r="NUO79" s="172"/>
      <c r="NUP79" s="172"/>
      <c r="NUQ79" s="172"/>
      <c r="NUR79" s="172"/>
      <c r="NUS79" s="172"/>
      <c r="NUT79" s="172"/>
      <c r="NUU79" s="172"/>
      <c r="NUV79" s="172"/>
      <c r="NUW79" s="172"/>
      <c r="NUX79" s="172"/>
      <c r="NUY79" s="172"/>
      <c r="NUZ79" s="172"/>
      <c r="NVA79" s="172"/>
      <c r="NVB79" s="172"/>
      <c r="NVC79" s="172"/>
      <c r="NVD79" s="172"/>
      <c r="NVE79" s="172"/>
      <c r="NVF79" s="172"/>
      <c r="NVG79" s="172"/>
      <c r="NVH79" s="172"/>
      <c r="NVI79" s="172"/>
      <c r="NVJ79" s="172"/>
      <c r="NVK79" s="172"/>
      <c r="NVL79" s="172"/>
      <c r="NVM79" s="172"/>
      <c r="NVN79" s="172"/>
      <c r="NVO79" s="172"/>
      <c r="NVP79" s="172"/>
      <c r="NVQ79" s="172"/>
      <c r="NVR79" s="172"/>
      <c r="NVS79" s="172"/>
      <c r="NVT79" s="172"/>
      <c r="NVU79" s="172"/>
      <c r="NVV79" s="172"/>
      <c r="NVW79" s="172"/>
      <c r="NVX79" s="172"/>
      <c r="NVY79" s="172"/>
      <c r="NVZ79" s="172"/>
      <c r="NWA79" s="172"/>
      <c r="NWB79" s="172"/>
      <c r="NWC79" s="172"/>
      <c r="NWD79" s="172"/>
      <c r="NWE79" s="172"/>
      <c r="NWF79" s="172"/>
      <c r="NWG79" s="172"/>
      <c r="NWH79" s="172"/>
      <c r="NWI79" s="172"/>
      <c r="NWJ79" s="172"/>
      <c r="NWK79" s="172"/>
      <c r="NWL79" s="172"/>
      <c r="NWM79" s="172"/>
      <c r="NWN79" s="172"/>
      <c r="NWO79" s="172"/>
      <c r="NWP79" s="172"/>
      <c r="NWQ79" s="172"/>
      <c r="NWR79" s="172"/>
      <c r="NWS79" s="172"/>
      <c r="NWT79" s="172"/>
      <c r="NWU79" s="172"/>
      <c r="NWV79" s="172"/>
      <c r="NWW79" s="172"/>
      <c r="NWX79" s="172"/>
      <c r="NWY79" s="172"/>
      <c r="NWZ79" s="172"/>
      <c r="NXA79" s="172"/>
      <c r="NXB79" s="172"/>
      <c r="NXC79" s="172"/>
      <c r="NXD79" s="172"/>
      <c r="NXE79" s="172"/>
      <c r="NXF79" s="172"/>
      <c r="NXG79" s="172"/>
      <c r="NXH79" s="172"/>
      <c r="NXI79" s="172"/>
      <c r="NXJ79" s="172"/>
      <c r="NXK79" s="172"/>
      <c r="NXL79" s="172"/>
      <c r="NXM79" s="172"/>
      <c r="NXN79" s="172"/>
      <c r="NXO79" s="172"/>
      <c r="NXP79" s="172"/>
      <c r="NXQ79" s="172"/>
      <c r="NXR79" s="172"/>
      <c r="NXS79" s="172"/>
      <c r="NXT79" s="172"/>
      <c r="NXU79" s="172"/>
      <c r="NXV79" s="172"/>
      <c r="NXW79" s="172"/>
      <c r="NXX79" s="172"/>
      <c r="NXY79" s="172"/>
      <c r="NXZ79" s="172"/>
      <c r="NYA79" s="172"/>
      <c r="NYB79" s="172"/>
      <c r="NYC79" s="172"/>
      <c r="NYD79" s="172"/>
      <c r="NYE79" s="172"/>
      <c r="NYF79" s="172"/>
      <c r="NYG79" s="172"/>
      <c r="NYH79" s="172"/>
      <c r="NYI79" s="172"/>
      <c r="NYJ79" s="172"/>
      <c r="NYK79" s="172"/>
      <c r="NYL79" s="172"/>
      <c r="NYM79" s="172"/>
      <c r="NYN79" s="172"/>
      <c r="NYO79" s="172"/>
      <c r="NYP79" s="172"/>
      <c r="NYQ79" s="172"/>
      <c r="NYR79" s="172"/>
      <c r="NYS79" s="172"/>
      <c r="NYT79" s="172"/>
      <c r="NYU79" s="172"/>
      <c r="NYV79" s="172"/>
      <c r="NYW79" s="172"/>
      <c r="NYX79" s="172"/>
      <c r="NYY79" s="172"/>
      <c r="NYZ79" s="172"/>
      <c r="NZA79" s="172"/>
      <c r="NZB79" s="172"/>
      <c r="NZC79" s="172"/>
      <c r="NZD79" s="172"/>
      <c r="NZE79" s="172"/>
      <c r="NZF79" s="172"/>
      <c r="NZG79" s="172"/>
      <c r="NZH79" s="172"/>
      <c r="NZI79" s="172"/>
      <c r="NZJ79" s="172"/>
      <c r="NZK79" s="172"/>
      <c r="NZL79" s="172"/>
      <c r="NZM79" s="172"/>
      <c r="NZN79" s="172"/>
      <c r="NZO79" s="172"/>
      <c r="NZP79" s="172"/>
      <c r="NZQ79" s="172"/>
      <c r="NZR79" s="172"/>
      <c r="NZS79" s="172"/>
      <c r="NZT79" s="172"/>
      <c r="NZU79" s="172"/>
      <c r="NZV79" s="172"/>
      <c r="NZW79" s="172"/>
      <c r="NZX79" s="172"/>
      <c r="NZY79" s="172"/>
      <c r="NZZ79" s="172"/>
      <c r="OAA79" s="172"/>
      <c r="OAB79" s="172"/>
      <c r="OAC79" s="172"/>
      <c r="OAD79" s="172"/>
      <c r="OAE79" s="172"/>
      <c r="OAF79" s="172"/>
      <c r="OAG79" s="172"/>
      <c r="OAH79" s="172"/>
      <c r="OAI79" s="172"/>
      <c r="OAJ79" s="172"/>
      <c r="OAK79" s="172"/>
      <c r="OAL79" s="172"/>
      <c r="OAM79" s="172"/>
      <c r="OAN79" s="172"/>
      <c r="OAO79" s="172"/>
      <c r="OAP79" s="172"/>
      <c r="OAQ79" s="172"/>
      <c r="OAR79" s="172"/>
      <c r="OAS79" s="172"/>
      <c r="OAT79" s="172"/>
      <c r="OAU79" s="172"/>
      <c r="OAV79" s="172"/>
      <c r="OAW79" s="172"/>
      <c r="OAX79" s="172"/>
      <c r="OAY79" s="172"/>
      <c r="OAZ79" s="172"/>
      <c r="OBA79" s="172"/>
      <c r="OBB79" s="172"/>
      <c r="OBC79" s="172"/>
      <c r="OBD79" s="172"/>
      <c r="OBE79" s="172"/>
      <c r="OBF79" s="172"/>
      <c r="OBG79" s="172"/>
      <c r="OBH79" s="172"/>
      <c r="OBI79" s="172"/>
      <c r="OBJ79" s="172"/>
      <c r="OBK79" s="172"/>
      <c r="OBL79" s="172"/>
      <c r="OBM79" s="172"/>
      <c r="OBN79" s="172"/>
      <c r="OBO79" s="172"/>
      <c r="OBP79" s="172"/>
      <c r="OBQ79" s="172"/>
      <c r="OBR79" s="172"/>
      <c r="OBS79" s="172"/>
      <c r="OBT79" s="172"/>
      <c r="OBU79" s="172"/>
      <c r="OBV79" s="172"/>
      <c r="OBW79" s="172"/>
      <c r="OBX79" s="172"/>
      <c r="OBY79" s="172"/>
      <c r="OBZ79" s="172"/>
      <c r="OCA79" s="172"/>
      <c r="OCB79" s="172"/>
      <c r="OCC79" s="172"/>
      <c r="OCD79" s="172"/>
      <c r="OCE79" s="172"/>
      <c r="OCF79" s="172"/>
      <c r="OCG79" s="172"/>
      <c r="OCH79" s="172"/>
      <c r="OCI79" s="172"/>
      <c r="OCJ79" s="172"/>
      <c r="OCK79" s="172"/>
      <c r="OCL79" s="172"/>
      <c r="OCM79" s="172"/>
      <c r="OCN79" s="172"/>
      <c r="OCO79" s="172"/>
      <c r="OCP79" s="172"/>
      <c r="OCQ79" s="172"/>
      <c r="OCR79" s="172"/>
      <c r="OCS79" s="172"/>
      <c r="OCT79" s="172"/>
      <c r="OCU79" s="172"/>
      <c r="OCV79" s="172"/>
      <c r="OCW79" s="172"/>
      <c r="OCX79" s="172"/>
      <c r="OCY79" s="172"/>
      <c r="OCZ79" s="172"/>
      <c r="ODA79" s="172"/>
      <c r="ODB79" s="172"/>
      <c r="ODC79" s="172"/>
      <c r="ODD79" s="172"/>
      <c r="ODE79" s="172"/>
      <c r="ODF79" s="172"/>
      <c r="ODG79" s="172"/>
      <c r="ODH79" s="172"/>
      <c r="ODI79" s="172"/>
      <c r="ODJ79" s="172"/>
      <c r="ODK79" s="172"/>
      <c r="ODL79" s="172"/>
      <c r="ODM79" s="172"/>
      <c r="ODN79" s="172"/>
      <c r="ODO79" s="172"/>
      <c r="ODP79" s="172"/>
      <c r="ODQ79" s="172"/>
      <c r="ODR79" s="172"/>
      <c r="ODS79" s="172"/>
      <c r="ODT79" s="172"/>
      <c r="ODU79" s="172"/>
      <c r="ODV79" s="172"/>
      <c r="ODW79" s="172"/>
      <c r="ODX79" s="172"/>
      <c r="ODY79" s="172"/>
      <c r="ODZ79" s="172"/>
      <c r="OEA79" s="172"/>
      <c r="OEB79" s="172"/>
      <c r="OEC79" s="172"/>
      <c r="OED79" s="172"/>
      <c r="OEE79" s="172"/>
      <c r="OEF79" s="172"/>
      <c r="OEG79" s="172"/>
      <c r="OEH79" s="172"/>
      <c r="OEI79" s="172"/>
      <c r="OEJ79" s="172"/>
      <c r="OEK79" s="172"/>
      <c r="OEL79" s="172"/>
      <c r="OEM79" s="172"/>
      <c r="OEN79" s="172"/>
      <c r="OEO79" s="172"/>
      <c r="OEP79" s="172"/>
      <c r="OEQ79" s="172"/>
      <c r="OER79" s="172"/>
      <c r="OES79" s="172"/>
      <c r="OET79" s="172"/>
      <c r="OEU79" s="172"/>
      <c r="OEV79" s="172"/>
      <c r="OEW79" s="172"/>
      <c r="OEX79" s="172"/>
      <c r="OEY79" s="172"/>
      <c r="OEZ79" s="172"/>
      <c r="OFA79" s="172"/>
      <c r="OFB79" s="172"/>
      <c r="OFC79" s="172"/>
      <c r="OFD79" s="172"/>
      <c r="OFE79" s="172"/>
      <c r="OFF79" s="172"/>
      <c r="OFG79" s="172"/>
      <c r="OFH79" s="172"/>
      <c r="OFI79" s="172"/>
      <c r="OFJ79" s="172"/>
      <c r="OFK79" s="172"/>
      <c r="OFL79" s="172"/>
      <c r="OFM79" s="172"/>
      <c r="OFN79" s="172"/>
      <c r="OFO79" s="172"/>
      <c r="OFP79" s="172"/>
      <c r="OFQ79" s="172"/>
      <c r="OFR79" s="172"/>
      <c r="OFS79" s="172"/>
      <c r="OFT79" s="172"/>
      <c r="OFU79" s="172"/>
      <c r="OFV79" s="172"/>
      <c r="OFW79" s="172"/>
      <c r="OFX79" s="172"/>
      <c r="OFY79" s="172"/>
      <c r="OFZ79" s="172"/>
      <c r="OGA79" s="172"/>
      <c r="OGB79" s="172"/>
      <c r="OGC79" s="172"/>
      <c r="OGD79" s="172"/>
      <c r="OGE79" s="172"/>
      <c r="OGF79" s="172"/>
      <c r="OGG79" s="172"/>
      <c r="OGH79" s="172"/>
      <c r="OGI79" s="172"/>
      <c r="OGJ79" s="172"/>
      <c r="OGK79" s="172"/>
      <c r="OGL79" s="172"/>
      <c r="OGM79" s="172"/>
      <c r="OGN79" s="172"/>
      <c r="OGO79" s="172"/>
      <c r="OGP79" s="172"/>
      <c r="OGQ79" s="172"/>
      <c r="OGR79" s="172"/>
      <c r="OGS79" s="172"/>
      <c r="OGT79" s="172"/>
      <c r="OGU79" s="172"/>
      <c r="OGV79" s="172"/>
      <c r="OGW79" s="172"/>
      <c r="OGX79" s="172"/>
      <c r="OGY79" s="172"/>
      <c r="OGZ79" s="172"/>
      <c r="OHA79" s="172"/>
      <c r="OHB79" s="172"/>
      <c r="OHC79" s="172"/>
      <c r="OHD79" s="172"/>
      <c r="OHE79" s="172"/>
      <c r="OHF79" s="172"/>
      <c r="OHG79" s="172"/>
      <c r="OHH79" s="172"/>
      <c r="OHI79" s="172"/>
      <c r="OHJ79" s="172"/>
      <c r="OHK79" s="172"/>
      <c r="OHL79" s="172"/>
      <c r="OHM79" s="172"/>
      <c r="OHN79" s="172"/>
      <c r="OHO79" s="172"/>
      <c r="OHP79" s="172"/>
      <c r="OHQ79" s="172"/>
      <c r="OHR79" s="172"/>
      <c r="OHS79" s="172"/>
      <c r="OHT79" s="172"/>
      <c r="OHU79" s="172"/>
      <c r="OHV79" s="172"/>
      <c r="OHW79" s="172"/>
      <c r="OHX79" s="172"/>
      <c r="OHY79" s="172"/>
      <c r="OHZ79" s="172"/>
      <c r="OIA79" s="172"/>
      <c r="OIB79" s="172"/>
      <c r="OIC79" s="172"/>
      <c r="OID79" s="172"/>
      <c r="OIE79" s="172"/>
      <c r="OIF79" s="172"/>
      <c r="OIG79" s="172"/>
      <c r="OIH79" s="172"/>
      <c r="OII79" s="172"/>
      <c r="OIJ79" s="172"/>
      <c r="OIK79" s="172"/>
      <c r="OIL79" s="172"/>
      <c r="OIM79" s="172"/>
      <c r="OIN79" s="172"/>
      <c r="OIO79" s="172"/>
      <c r="OIP79" s="172"/>
      <c r="OIQ79" s="172"/>
      <c r="OIR79" s="172"/>
      <c r="OIS79" s="172"/>
      <c r="OIT79" s="172"/>
      <c r="OIU79" s="172"/>
      <c r="OIV79" s="172"/>
      <c r="OIW79" s="172"/>
      <c r="OIX79" s="172"/>
      <c r="OIY79" s="172"/>
      <c r="OIZ79" s="172"/>
      <c r="OJA79" s="172"/>
      <c r="OJB79" s="172"/>
      <c r="OJC79" s="172"/>
      <c r="OJD79" s="172"/>
      <c r="OJE79" s="172"/>
      <c r="OJF79" s="172"/>
      <c r="OJG79" s="172"/>
      <c r="OJH79" s="172"/>
      <c r="OJI79" s="172"/>
      <c r="OJJ79" s="172"/>
      <c r="OJK79" s="172"/>
      <c r="OJL79" s="172"/>
      <c r="OJM79" s="172"/>
      <c r="OJN79" s="172"/>
      <c r="OJO79" s="172"/>
      <c r="OJP79" s="172"/>
      <c r="OJQ79" s="172"/>
      <c r="OJR79" s="172"/>
      <c r="OJS79" s="172"/>
      <c r="OJT79" s="172"/>
      <c r="OJU79" s="172"/>
      <c r="OJV79" s="172"/>
      <c r="OJW79" s="172"/>
      <c r="OJX79" s="172"/>
      <c r="OJY79" s="172"/>
      <c r="OJZ79" s="172"/>
      <c r="OKA79" s="172"/>
      <c r="OKB79" s="172"/>
      <c r="OKC79" s="172"/>
      <c r="OKD79" s="172"/>
      <c r="OKE79" s="172"/>
      <c r="OKF79" s="172"/>
      <c r="OKG79" s="172"/>
      <c r="OKH79" s="172"/>
      <c r="OKI79" s="172"/>
      <c r="OKJ79" s="172"/>
      <c r="OKK79" s="172"/>
      <c r="OKL79" s="172"/>
      <c r="OKM79" s="172"/>
      <c r="OKN79" s="172"/>
      <c r="OKO79" s="172"/>
      <c r="OKP79" s="172"/>
      <c r="OKQ79" s="172"/>
      <c r="OKR79" s="172"/>
      <c r="OKS79" s="172"/>
      <c r="OKT79" s="172"/>
      <c r="OKU79" s="172"/>
      <c r="OKV79" s="172"/>
      <c r="OKW79" s="172"/>
      <c r="OKX79" s="172"/>
      <c r="OKY79" s="172"/>
      <c r="OKZ79" s="172"/>
      <c r="OLA79" s="172"/>
      <c r="OLB79" s="172"/>
      <c r="OLC79" s="172"/>
      <c r="OLD79" s="172"/>
      <c r="OLE79" s="172"/>
      <c r="OLF79" s="172"/>
      <c r="OLG79" s="172"/>
      <c r="OLH79" s="172"/>
      <c r="OLI79" s="172"/>
      <c r="OLJ79" s="172"/>
      <c r="OLK79" s="172"/>
      <c r="OLL79" s="172"/>
      <c r="OLM79" s="172"/>
      <c r="OLN79" s="172"/>
      <c r="OLO79" s="172"/>
      <c r="OLP79" s="172"/>
      <c r="OLQ79" s="172"/>
      <c r="OLR79" s="172"/>
      <c r="OLS79" s="172"/>
      <c r="OLT79" s="172"/>
      <c r="OLU79" s="172"/>
      <c r="OLV79" s="172"/>
      <c r="OLW79" s="172"/>
      <c r="OLX79" s="172"/>
      <c r="OLY79" s="172"/>
      <c r="OLZ79" s="172"/>
      <c r="OMA79" s="172"/>
      <c r="OMB79" s="172"/>
      <c r="OMC79" s="172"/>
      <c r="OMD79" s="172"/>
      <c r="OME79" s="172"/>
      <c r="OMF79" s="172"/>
      <c r="OMG79" s="172"/>
      <c r="OMH79" s="172"/>
      <c r="OMI79" s="172"/>
      <c r="OMJ79" s="172"/>
      <c r="OMK79" s="172"/>
      <c r="OML79" s="172"/>
      <c r="OMM79" s="172"/>
      <c r="OMN79" s="172"/>
      <c r="OMO79" s="172"/>
      <c r="OMP79" s="172"/>
      <c r="OMQ79" s="172"/>
      <c r="OMR79" s="172"/>
      <c r="OMS79" s="172"/>
      <c r="OMT79" s="172"/>
      <c r="OMU79" s="172"/>
      <c r="OMV79" s="172"/>
      <c r="OMW79" s="172"/>
      <c r="OMX79" s="172"/>
      <c r="OMY79" s="172"/>
      <c r="OMZ79" s="172"/>
      <c r="ONA79" s="172"/>
      <c r="ONB79" s="172"/>
      <c r="ONC79" s="172"/>
      <c r="OND79" s="172"/>
      <c r="ONE79" s="172"/>
      <c r="ONF79" s="172"/>
      <c r="ONG79" s="172"/>
      <c r="ONH79" s="172"/>
      <c r="ONI79" s="172"/>
      <c r="ONJ79" s="172"/>
      <c r="ONK79" s="172"/>
      <c r="ONL79" s="172"/>
      <c r="ONM79" s="172"/>
      <c r="ONN79" s="172"/>
      <c r="ONO79" s="172"/>
      <c r="ONP79" s="172"/>
      <c r="ONQ79" s="172"/>
      <c r="ONR79" s="172"/>
      <c r="ONS79" s="172"/>
      <c r="ONT79" s="172"/>
      <c r="ONU79" s="172"/>
      <c r="ONV79" s="172"/>
      <c r="ONW79" s="172"/>
      <c r="ONX79" s="172"/>
      <c r="ONY79" s="172"/>
      <c r="ONZ79" s="172"/>
      <c r="OOA79" s="172"/>
      <c r="OOB79" s="172"/>
      <c r="OOC79" s="172"/>
      <c r="OOD79" s="172"/>
      <c r="OOE79" s="172"/>
      <c r="OOF79" s="172"/>
      <c r="OOG79" s="172"/>
      <c r="OOH79" s="172"/>
      <c r="OOI79" s="172"/>
      <c r="OOJ79" s="172"/>
      <c r="OOK79" s="172"/>
      <c r="OOL79" s="172"/>
      <c r="OOM79" s="172"/>
      <c r="OON79" s="172"/>
      <c r="OOO79" s="172"/>
      <c r="OOP79" s="172"/>
      <c r="OOQ79" s="172"/>
      <c r="OOR79" s="172"/>
      <c r="OOS79" s="172"/>
      <c r="OOT79" s="172"/>
      <c r="OOU79" s="172"/>
      <c r="OOV79" s="172"/>
      <c r="OOW79" s="172"/>
      <c r="OOX79" s="172"/>
      <c r="OOY79" s="172"/>
      <c r="OOZ79" s="172"/>
      <c r="OPA79" s="172"/>
      <c r="OPB79" s="172"/>
      <c r="OPC79" s="172"/>
      <c r="OPD79" s="172"/>
      <c r="OPE79" s="172"/>
      <c r="OPF79" s="172"/>
      <c r="OPG79" s="172"/>
      <c r="OPH79" s="172"/>
      <c r="OPI79" s="172"/>
      <c r="OPJ79" s="172"/>
      <c r="OPK79" s="172"/>
      <c r="OPL79" s="172"/>
      <c r="OPM79" s="172"/>
      <c r="OPN79" s="172"/>
      <c r="OPO79" s="172"/>
      <c r="OPP79" s="172"/>
      <c r="OPQ79" s="172"/>
      <c r="OPR79" s="172"/>
      <c r="OPS79" s="172"/>
      <c r="OPT79" s="172"/>
      <c r="OPU79" s="172"/>
      <c r="OPV79" s="172"/>
      <c r="OPW79" s="172"/>
      <c r="OPX79" s="172"/>
      <c r="OPY79" s="172"/>
      <c r="OPZ79" s="172"/>
      <c r="OQA79" s="172"/>
      <c r="OQB79" s="172"/>
      <c r="OQC79" s="172"/>
      <c r="OQD79" s="172"/>
      <c r="OQE79" s="172"/>
      <c r="OQF79" s="172"/>
      <c r="OQG79" s="172"/>
      <c r="OQH79" s="172"/>
      <c r="OQI79" s="172"/>
      <c r="OQJ79" s="172"/>
      <c r="OQK79" s="172"/>
      <c r="OQL79" s="172"/>
      <c r="OQM79" s="172"/>
      <c r="OQN79" s="172"/>
      <c r="OQO79" s="172"/>
      <c r="OQP79" s="172"/>
      <c r="OQQ79" s="172"/>
      <c r="OQR79" s="172"/>
      <c r="OQS79" s="172"/>
      <c r="OQT79" s="172"/>
      <c r="OQU79" s="172"/>
      <c r="OQV79" s="172"/>
      <c r="OQW79" s="172"/>
      <c r="OQX79" s="172"/>
      <c r="OQY79" s="172"/>
      <c r="OQZ79" s="172"/>
      <c r="ORA79" s="172"/>
      <c r="ORB79" s="172"/>
      <c r="ORC79" s="172"/>
      <c r="ORD79" s="172"/>
      <c r="ORE79" s="172"/>
      <c r="ORF79" s="172"/>
      <c r="ORG79" s="172"/>
      <c r="ORH79" s="172"/>
      <c r="ORI79" s="172"/>
      <c r="ORJ79" s="172"/>
      <c r="ORK79" s="172"/>
      <c r="ORL79" s="172"/>
      <c r="ORM79" s="172"/>
      <c r="ORN79" s="172"/>
      <c r="ORO79" s="172"/>
      <c r="ORP79" s="172"/>
      <c r="ORQ79" s="172"/>
      <c r="ORR79" s="172"/>
      <c r="ORS79" s="172"/>
      <c r="ORT79" s="172"/>
      <c r="ORU79" s="172"/>
      <c r="ORV79" s="172"/>
      <c r="ORW79" s="172"/>
      <c r="ORX79" s="172"/>
      <c r="ORY79" s="172"/>
      <c r="ORZ79" s="172"/>
      <c r="OSA79" s="172"/>
      <c r="OSB79" s="172"/>
      <c r="OSC79" s="172"/>
      <c r="OSD79" s="172"/>
      <c r="OSE79" s="172"/>
      <c r="OSF79" s="172"/>
      <c r="OSG79" s="172"/>
      <c r="OSH79" s="172"/>
      <c r="OSI79" s="172"/>
      <c r="OSJ79" s="172"/>
      <c r="OSK79" s="172"/>
      <c r="OSL79" s="172"/>
      <c r="OSM79" s="172"/>
      <c r="OSN79" s="172"/>
      <c r="OSO79" s="172"/>
      <c r="OSP79" s="172"/>
      <c r="OSQ79" s="172"/>
      <c r="OSR79" s="172"/>
      <c r="OSS79" s="172"/>
      <c r="OST79" s="172"/>
      <c r="OSU79" s="172"/>
      <c r="OSV79" s="172"/>
      <c r="OSW79" s="172"/>
      <c r="OSX79" s="172"/>
      <c r="OSY79" s="172"/>
      <c r="OSZ79" s="172"/>
      <c r="OTA79" s="172"/>
      <c r="OTB79" s="172"/>
      <c r="OTC79" s="172"/>
      <c r="OTD79" s="172"/>
      <c r="OTE79" s="172"/>
      <c r="OTF79" s="172"/>
      <c r="OTG79" s="172"/>
      <c r="OTH79" s="172"/>
      <c r="OTI79" s="172"/>
      <c r="OTJ79" s="172"/>
      <c r="OTK79" s="172"/>
      <c r="OTL79" s="172"/>
      <c r="OTM79" s="172"/>
      <c r="OTN79" s="172"/>
      <c r="OTO79" s="172"/>
      <c r="OTP79" s="172"/>
      <c r="OTQ79" s="172"/>
      <c r="OTR79" s="172"/>
      <c r="OTS79" s="172"/>
      <c r="OTT79" s="172"/>
      <c r="OTU79" s="172"/>
      <c r="OTV79" s="172"/>
      <c r="OTW79" s="172"/>
      <c r="OTX79" s="172"/>
      <c r="OTY79" s="172"/>
      <c r="OTZ79" s="172"/>
      <c r="OUA79" s="172"/>
      <c r="OUB79" s="172"/>
      <c r="OUC79" s="172"/>
      <c r="OUD79" s="172"/>
      <c r="OUE79" s="172"/>
      <c r="OUF79" s="172"/>
      <c r="OUG79" s="172"/>
      <c r="OUH79" s="172"/>
      <c r="OUI79" s="172"/>
      <c r="OUJ79" s="172"/>
      <c r="OUK79" s="172"/>
      <c r="OUL79" s="172"/>
      <c r="OUM79" s="172"/>
      <c r="OUN79" s="172"/>
      <c r="OUO79" s="172"/>
      <c r="OUP79" s="172"/>
      <c r="OUQ79" s="172"/>
      <c r="OUR79" s="172"/>
      <c r="OUS79" s="172"/>
      <c r="OUT79" s="172"/>
      <c r="OUU79" s="172"/>
      <c r="OUV79" s="172"/>
      <c r="OUW79" s="172"/>
      <c r="OUX79" s="172"/>
      <c r="OUY79" s="172"/>
      <c r="OUZ79" s="172"/>
      <c r="OVA79" s="172"/>
      <c r="OVB79" s="172"/>
      <c r="OVC79" s="172"/>
      <c r="OVD79" s="172"/>
      <c r="OVE79" s="172"/>
      <c r="OVF79" s="172"/>
      <c r="OVG79" s="172"/>
      <c r="OVH79" s="172"/>
      <c r="OVI79" s="172"/>
      <c r="OVJ79" s="172"/>
      <c r="OVK79" s="172"/>
      <c r="OVL79" s="172"/>
      <c r="OVM79" s="172"/>
      <c r="OVN79" s="172"/>
      <c r="OVO79" s="172"/>
      <c r="OVP79" s="172"/>
      <c r="OVQ79" s="172"/>
      <c r="OVR79" s="172"/>
      <c r="OVS79" s="172"/>
      <c r="OVT79" s="172"/>
      <c r="OVU79" s="172"/>
      <c r="OVV79" s="172"/>
      <c r="OVW79" s="172"/>
      <c r="OVX79" s="172"/>
      <c r="OVY79" s="172"/>
      <c r="OVZ79" s="172"/>
      <c r="OWA79" s="172"/>
      <c r="OWB79" s="172"/>
      <c r="OWC79" s="172"/>
      <c r="OWD79" s="172"/>
      <c r="OWE79" s="172"/>
      <c r="OWF79" s="172"/>
      <c r="OWG79" s="172"/>
      <c r="OWH79" s="172"/>
      <c r="OWI79" s="172"/>
      <c r="OWJ79" s="172"/>
      <c r="OWK79" s="172"/>
      <c r="OWL79" s="172"/>
      <c r="OWM79" s="172"/>
      <c r="OWN79" s="172"/>
      <c r="OWO79" s="172"/>
      <c r="OWP79" s="172"/>
      <c r="OWQ79" s="172"/>
      <c r="OWR79" s="172"/>
      <c r="OWS79" s="172"/>
      <c r="OWT79" s="172"/>
      <c r="OWU79" s="172"/>
      <c r="OWV79" s="172"/>
      <c r="OWW79" s="172"/>
      <c r="OWX79" s="172"/>
      <c r="OWY79" s="172"/>
      <c r="OWZ79" s="172"/>
      <c r="OXA79" s="172"/>
      <c r="OXB79" s="172"/>
      <c r="OXC79" s="172"/>
      <c r="OXD79" s="172"/>
      <c r="OXE79" s="172"/>
      <c r="OXF79" s="172"/>
      <c r="OXG79" s="172"/>
      <c r="OXH79" s="172"/>
      <c r="OXI79" s="172"/>
      <c r="OXJ79" s="172"/>
      <c r="OXK79" s="172"/>
      <c r="OXL79" s="172"/>
      <c r="OXM79" s="172"/>
      <c r="OXN79" s="172"/>
      <c r="OXO79" s="172"/>
      <c r="OXP79" s="172"/>
      <c r="OXQ79" s="172"/>
      <c r="OXR79" s="172"/>
      <c r="OXS79" s="172"/>
      <c r="OXT79" s="172"/>
      <c r="OXU79" s="172"/>
      <c r="OXV79" s="172"/>
      <c r="OXW79" s="172"/>
      <c r="OXX79" s="172"/>
      <c r="OXY79" s="172"/>
      <c r="OXZ79" s="172"/>
      <c r="OYA79" s="172"/>
      <c r="OYB79" s="172"/>
      <c r="OYC79" s="172"/>
      <c r="OYD79" s="172"/>
      <c r="OYE79" s="172"/>
      <c r="OYF79" s="172"/>
      <c r="OYG79" s="172"/>
      <c r="OYH79" s="172"/>
      <c r="OYI79" s="172"/>
      <c r="OYJ79" s="172"/>
      <c r="OYK79" s="172"/>
      <c r="OYL79" s="172"/>
      <c r="OYM79" s="172"/>
      <c r="OYN79" s="172"/>
      <c r="OYO79" s="172"/>
      <c r="OYP79" s="172"/>
      <c r="OYQ79" s="172"/>
      <c r="OYR79" s="172"/>
      <c r="OYS79" s="172"/>
      <c r="OYT79" s="172"/>
      <c r="OYU79" s="172"/>
      <c r="OYV79" s="172"/>
      <c r="OYW79" s="172"/>
      <c r="OYX79" s="172"/>
      <c r="OYY79" s="172"/>
      <c r="OYZ79" s="172"/>
      <c r="OZA79" s="172"/>
      <c r="OZB79" s="172"/>
      <c r="OZC79" s="172"/>
      <c r="OZD79" s="172"/>
      <c r="OZE79" s="172"/>
      <c r="OZF79" s="172"/>
      <c r="OZG79" s="172"/>
      <c r="OZH79" s="172"/>
      <c r="OZI79" s="172"/>
      <c r="OZJ79" s="172"/>
      <c r="OZK79" s="172"/>
      <c r="OZL79" s="172"/>
      <c r="OZM79" s="172"/>
      <c r="OZN79" s="172"/>
      <c r="OZO79" s="172"/>
      <c r="OZP79" s="172"/>
      <c r="OZQ79" s="172"/>
      <c r="OZR79" s="172"/>
      <c r="OZS79" s="172"/>
      <c r="OZT79" s="172"/>
      <c r="OZU79" s="172"/>
      <c r="OZV79" s="172"/>
      <c r="OZW79" s="172"/>
      <c r="OZX79" s="172"/>
      <c r="OZY79" s="172"/>
      <c r="OZZ79" s="172"/>
      <c r="PAA79" s="172"/>
      <c r="PAB79" s="172"/>
      <c r="PAC79" s="172"/>
      <c r="PAD79" s="172"/>
      <c r="PAE79" s="172"/>
      <c r="PAF79" s="172"/>
      <c r="PAG79" s="172"/>
      <c r="PAH79" s="172"/>
      <c r="PAI79" s="172"/>
      <c r="PAJ79" s="172"/>
      <c r="PAK79" s="172"/>
      <c r="PAL79" s="172"/>
      <c r="PAM79" s="172"/>
      <c r="PAN79" s="172"/>
      <c r="PAO79" s="172"/>
      <c r="PAP79" s="172"/>
      <c r="PAQ79" s="172"/>
      <c r="PAR79" s="172"/>
      <c r="PAS79" s="172"/>
      <c r="PAT79" s="172"/>
      <c r="PAU79" s="172"/>
      <c r="PAV79" s="172"/>
      <c r="PAW79" s="172"/>
      <c r="PAX79" s="172"/>
      <c r="PAY79" s="172"/>
      <c r="PAZ79" s="172"/>
      <c r="PBA79" s="172"/>
      <c r="PBB79" s="172"/>
      <c r="PBC79" s="172"/>
      <c r="PBD79" s="172"/>
      <c r="PBE79" s="172"/>
      <c r="PBF79" s="172"/>
      <c r="PBG79" s="172"/>
      <c r="PBH79" s="172"/>
      <c r="PBI79" s="172"/>
      <c r="PBJ79" s="172"/>
      <c r="PBK79" s="172"/>
      <c r="PBL79" s="172"/>
      <c r="PBM79" s="172"/>
      <c r="PBN79" s="172"/>
      <c r="PBO79" s="172"/>
      <c r="PBP79" s="172"/>
      <c r="PBQ79" s="172"/>
      <c r="PBR79" s="172"/>
      <c r="PBS79" s="172"/>
      <c r="PBT79" s="172"/>
      <c r="PBU79" s="172"/>
      <c r="PBV79" s="172"/>
      <c r="PBW79" s="172"/>
      <c r="PBX79" s="172"/>
      <c r="PBY79" s="172"/>
      <c r="PBZ79" s="172"/>
      <c r="PCA79" s="172"/>
      <c r="PCB79" s="172"/>
      <c r="PCC79" s="172"/>
      <c r="PCD79" s="172"/>
      <c r="PCE79" s="172"/>
      <c r="PCF79" s="172"/>
      <c r="PCG79" s="172"/>
      <c r="PCH79" s="172"/>
      <c r="PCI79" s="172"/>
      <c r="PCJ79" s="172"/>
      <c r="PCK79" s="172"/>
      <c r="PCL79" s="172"/>
      <c r="PCM79" s="172"/>
      <c r="PCN79" s="172"/>
      <c r="PCO79" s="172"/>
      <c r="PCP79" s="172"/>
      <c r="PCQ79" s="172"/>
      <c r="PCR79" s="172"/>
      <c r="PCS79" s="172"/>
      <c r="PCT79" s="172"/>
      <c r="PCU79" s="172"/>
      <c r="PCV79" s="172"/>
      <c r="PCW79" s="172"/>
      <c r="PCX79" s="172"/>
      <c r="PCY79" s="172"/>
      <c r="PCZ79" s="172"/>
      <c r="PDA79" s="172"/>
      <c r="PDB79" s="172"/>
      <c r="PDC79" s="172"/>
      <c r="PDD79" s="172"/>
      <c r="PDE79" s="172"/>
      <c r="PDF79" s="172"/>
      <c r="PDG79" s="172"/>
      <c r="PDH79" s="172"/>
      <c r="PDI79" s="172"/>
      <c r="PDJ79" s="172"/>
      <c r="PDK79" s="172"/>
      <c r="PDL79" s="172"/>
      <c r="PDM79" s="172"/>
      <c r="PDN79" s="172"/>
      <c r="PDO79" s="172"/>
      <c r="PDP79" s="172"/>
      <c r="PDQ79" s="172"/>
      <c r="PDR79" s="172"/>
      <c r="PDS79" s="172"/>
      <c r="PDT79" s="172"/>
      <c r="PDU79" s="172"/>
      <c r="PDV79" s="172"/>
      <c r="PDW79" s="172"/>
      <c r="PDX79" s="172"/>
      <c r="PDY79" s="172"/>
      <c r="PDZ79" s="172"/>
      <c r="PEA79" s="172"/>
      <c r="PEB79" s="172"/>
      <c r="PEC79" s="172"/>
      <c r="PED79" s="172"/>
      <c r="PEE79" s="172"/>
      <c r="PEF79" s="172"/>
      <c r="PEG79" s="172"/>
      <c r="PEH79" s="172"/>
      <c r="PEI79" s="172"/>
      <c r="PEJ79" s="172"/>
      <c r="PEK79" s="172"/>
      <c r="PEL79" s="172"/>
      <c r="PEM79" s="172"/>
      <c r="PEN79" s="172"/>
      <c r="PEO79" s="172"/>
      <c r="PEP79" s="172"/>
      <c r="PEQ79" s="172"/>
      <c r="PER79" s="172"/>
      <c r="PES79" s="172"/>
      <c r="PET79" s="172"/>
      <c r="PEU79" s="172"/>
      <c r="PEV79" s="172"/>
      <c r="PEW79" s="172"/>
      <c r="PEX79" s="172"/>
      <c r="PEY79" s="172"/>
      <c r="PEZ79" s="172"/>
      <c r="PFA79" s="172"/>
      <c r="PFB79" s="172"/>
      <c r="PFC79" s="172"/>
      <c r="PFD79" s="172"/>
      <c r="PFE79" s="172"/>
      <c r="PFF79" s="172"/>
      <c r="PFG79" s="172"/>
      <c r="PFH79" s="172"/>
      <c r="PFI79" s="172"/>
      <c r="PFJ79" s="172"/>
      <c r="PFK79" s="172"/>
      <c r="PFL79" s="172"/>
      <c r="PFM79" s="172"/>
      <c r="PFN79" s="172"/>
      <c r="PFO79" s="172"/>
      <c r="PFP79" s="172"/>
      <c r="PFQ79" s="172"/>
      <c r="PFR79" s="172"/>
      <c r="PFS79" s="172"/>
      <c r="PFT79" s="172"/>
      <c r="PFU79" s="172"/>
      <c r="PFV79" s="172"/>
      <c r="PFW79" s="172"/>
      <c r="PFX79" s="172"/>
      <c r="PFY79" s="172"/>
      <c r="PFZ79" s="172"/>
      <c r="PGA79" s="172"/>
      <c r="PGB79" s="172"/>
      <c r="PGC79" s="172"/>
      <c r="PGD79" s="172"/>
      <c r="PGE79" s="172"/>
      <c r="PGF79" s="172"/>
      <c r="PGG79" s="172"/>
      <c r="PGH79" s="172"/>
      <c r="PGI79" s="172"/>
      <c r="PGJ79" s="172"/>
      <c r="PGK79" s="172"/>
      <c r="PGL79" s="172"/>
      <c r="PGM79" s="172"/>
      <c r="PGN79" s="172"/>
      <c r="PGO79" s="172"/>
      <c r="PGP79" s="172"/>
      <c r="PGQ79" s="172"/>
      <c r="PGR79" s="172"/>
      <c r="PGS79" s="172"/>
      <c r="PGT79" s="172"/>
      <c r="PGU79" s="172"/>
      <c r="PGV79" s="172"/>
      <c r="PGW79" s="172"/>
      <c r="PGX79" s="172"/>
      <c r="PGY79" s="172"/>
      <c r="PGZ79" s="172"/>
      <c r="PHA79" s="172"/>
      <c r="PHB79" s="172"/>
      <c r="PHC79" s="172"/>
      <c r="PHD79" s="172"/>
      <c r="PHE79" s="172"/>
      <c r="PHF79" s="172"/>
      <c r="PHG79" s="172"/>
      <c r="PHH79" s="172"/>
      <c r="PHI79" s="172"/>
      <c r="PHJ79" s="172"/>
      <c r="PHK79" s="172"/>
      <c r="PHL79" s="172"/>
      <c r="PHM79" s="172"/>
      <c r="PHN79" s="172"/>
      <c r="PHO79" s="172"/>
      <c r="PHP79" s="172"/>
      <c r="PHQ79" s="172"/>
      <c r="PHR79" s="172"/>
      <c r="PHS79" s="172"/>
      <c r="PHT79" s="172"/>
      <c r="PHU79" s="172"/>
      <c r="PHV79" s="172"/>
      <c r="PHW79" s="172"/>
      <c r="PHX79" s="172"/>
      <c r="PHY79" s="172"/>
      <c r="PHZ79" s="172"/>
      <c r="PIA79" s="172"/>
      <c r="PIB79" s="172"/>
      <c r="PIC79" s="172"/>
      <c r="PID79" s="172"/>
      <c r="PIE79" s="172"/>
      <c r="PIF79" s="172"/>
      <c r="PIG79" s="172"/>
      <c r="PIH79" s="172"/>
      <c r="PII79" s="172"/>
      <c r="PIJ79" s="172"/>
      <c r="PIK79" s="172"/>
      <c r="PIL79" s="172"/>
      <c r="PIM79" s="172"/>
      <c r="PIN79" s="172"/>
      <c r="PIO79" s="172"/>
      <c r="PIP79" s="172"/>
      <c r="PIQ79" s="172"/>
      <c r="PIR79" s="172"/>
      <c r="PIS79" s="172"/>
      <c r="PIT79" s="172"/>
      <c r="PIU79" s="172"/>
      <c r="PIV79" s="172"/>
      <c r="PIW79" s="172"/>
      <c r="PIX79" s="172"/>
      <c r="PIY79" s="172"/>
      <c r="PIZ79" s="172"/>
      <c r="PJA79" s="172"/>
      <c r="PJB79" s="172"/>
      <c r="PJC79" s="172"/>
      <c r="PJD79" s="172"/>
      <c r="PJE79" s="172"/>
      <c r="PJF79" s="172"/>
      <c r="PJG79" s="172"/>
      <c r="PJH79" s="172"/>
      <c r="PJI79" s="172"/>
      <c r="PJJ79" s="172"/>
      <c r="PJK79" s="172"/>
      <c r="PJL79" s="172"/>
      <c r="PJM79" s="172"/>
      <c r="PJN79" s="172"/>
      <c r="PJO79" s="172"/>
      <c r="PJP79" s="172"/>
      <c r="PJQ79" s="172"/>
      <c r="PJR79" s="172"/>
      <c r="PJS79" s="172"/>
      <c r="PJT79" s="172"/>
      <c r="PJU79" s="172"/>
      <c r="PJV79" s="172"/>
      <c r="PJW79" s="172"/>
      <c r="PJX79" s="172"/>
      <c r="PJY79" s="172"/>
      <c r="PJZ79" s="172"/>
      <c r="PKA79" s="172"/>
      <c r="PKB79" s="172"/>
      <c r="PKC79" s="172"/>
      <c r="PKD79" s="172"/>
      <c r="PKE79" s="172"/>
      <c r="PKF79" s="172"/>
      <c r="PKG79" s="172"/>
      <c r="PKH79" s="172"/>
      <c r="PKI79" s="172"/>
      <c r="PKJ79" s="172"/>
      <c r="PKK79" s="172"/>
      <c r="PKL79" s="172"/>
      <c r="PKM79" s="172"/>
      <c r="PKN79" s="172"/>
      <c r="PKO79" s="172"/>
      <c r="PKP79" s="172"/>
      <c r="PKQ79" s="172"/>
      <c r="PKR79" s="172"/>
      <c r="PKS79" s="172"/>
      <c r="PKT79" s="172"/>
      <c r="PKU79" s="172"/>
      <c r="PKV79" s="172"/>
      <c r="PKW79" s="172"/>
      <c r="PKX79" s="172"/>
      <c r="PKY79" s="172"/>
      <c r="PKZ79" s="172"/>
      <c r="PLA79" s="172"/>
      <c r="PLB79" s="172"/>
      <c r="PLC79" s="172"/>
      <c r="PLD79" s="172"/>
      <c r="PLE79" s="172"/>
      <c r="PLF79" s="172"/>
      <c r="PLG79" s="172"/>
      <c r="PLH79" s="172"/>
      <c r="PLI79" s="172"/>
      <c r="PLJ79" s="172"/>
      <c r="PLK79" s="172"/>
      <c r="PLL79" s="172"/>
      <c r="PLM79" s="172"/>
      <c r="PLN79" s="172"/>
      <c r="PLO79" s="172"/>
      <c r="PLP79" s="172"/>
      <c r="PLQ79" s="172"/>
      <c r="PLR79" s="172"/>
      <c r="PLS79" s="172"/>
      <c r="PLT79" s="172"/>
      <c r="PLU79" s="172"/>
      <c r="PLV79" s="172"/>
      <c r="PLW79" s="172"/>
      <c r="PLX79" s="172"/>
      <c r="PLY79" s="172"/>
      <c r="PLZ79" s="172"/>
      <c r="PMA79" s="172"/>
      <c r="PMB79" s="172"/>
      <c r="PMC79" s="172"/>
      <c r="PMD79" s="172"/>
      <c r="PME79" s="172"/>
      <c r="PMF79" s="172"/>
      <c r="PMG79" s="172"/>
      <c r="PMH79" s="172"/>
      <c r="PMI79" s="172"/>
      <c r="PMJ79" s="172"/>
      <c r="PMK79" s="172"/>
      <c r="PML79" s="172"/>
      <c r="PMM79" s="172"/>
      <c r="PMN79" s="172"/>
      <c r="PMO79" s="172"/>
      <c r="PMP79" s="172"/>
      <c r="PMQ79" s="172"/>
      <c r="PMR79" s="172"/>
      <c r="PMS79" s="172"/>
      <c r="PMT79" s="172"/>
      <c r="PMU79" s="172"/>
      <c r="PMV79" s="172"/>
      <c r="PMW79" s="172"/>
      <c r="PMX79" s="172"/>
      <c r="PMY79" s="172"/>
      <c r="PMZ79" s="172"/>
      <c r="PNA79" s="172"/>
      <c r="PNB79" s="172"/>
      <c r="PNC79" s="172"/>
      <c r="PND79" s="172"/>
      <c r="PNE79" s="172"/>
      <c r="PNF79" s="172"/>
      <c r="PNG79" s="172"/>
      <c r="PNH79" s="172"/>
      <c r="PNI79" s="172"/>
      <c r="PNJ79" s="172"/>
      <c r="PNK79" s="172"/>
      <c r="PNL79" s="172"/>
      <c r="PNM79" s="172"/>
      <c r="PNN79" s="172"/>
      <c r="PNO79" s="172"/>
      <c r="PNP79" s="172"/>
      <c r="PNQ79" s="172"/>
      <c r="PNR79" s="172"/>
      <c r="PNS79" s="172"/>
      <c r="PNT79" s="172"/>
      <c r="PNU79" s="172"/>
      <c r="PNV79" s="172"/>
      <c r="PNW79" s="172"/>
      <c r="PNX79" s="172"/>
      <c r="PNY79" s="172"/>
      <c r="PNZ79" s="172"/>
      <c r="POA79" s="172"/>
      <c r="POB79" s="172"/>
      <c r="POC79" s="172"/>
      <c r="POD79" s="172"/>
      <c r="POE79" s="172"/>
      <c r="POF79" s="172"/>
      <c r="POG79" s="172"/>
      <c r="POH79" s="172"/>
      <c r="POI79" s="172"/>
      <c r="POJ79" s="172"/>
      <c r="POK79" s="172"/>
      <c r="POL79" s="172"/>
      <c r="POM79" s="172"/>
      <c r="PON79" s="172"/>
      <c r="POO79" s="172"/>
      <c r="POP79" s="172"/>
      <c r="POQ79" s="172"/>
      <c r="POR79" s="172"/>
      <c r="POS79" s="172"/>
      <c r="POT79" s="172"/>
      <c r="POU79" s="172"/>
      <c r="POV79" s="172"/>
      <c r="POW79" s="172"/>
      <c r="POX79" s="172"/>
      <c r="POY79" s="172"/>
      <c r="POZ79" s="172"/>
      <c r="PPA79" s="172"/>
      <c r="PPB79" s="172"/>
      <c r="PPC79" s="172"/>
      <c r="PPD79" s="172"/>
      <c r="PPE79" s="172"/>
      <c r="PPF79" s="172"/>
      <c r="PPG79" s="172"/>
      <c r="PPH79" s="172"/>
      <c r="PPI79" s="172"/>
      <c r="PPJ79" s="172"/>
      <c r="PPK79" s="172"/>
      <c r="PPL79" s="172"/>
      <c r="PPM79" s="172"/>
      <c r="PPN79" s="172"/>
      <c r="PPO79" s="172"/>
      <c r="PPP79" s="172"/>
      <c r="PPQ79" s="172"/>
      <c r="PPR79" s="172"/>
      <c r="PPS79" s="172"/>
      <c r="PPT79" s="172"/>
      <c r="PPU79" s="172"/>
      <c r="PPV79" s="172"/>
      <c r="PPW79" s="172"/>
      <c r="PPX79" s="172"/>
      <c r="PPY79" s="172"/>
      <c r="PPZ79" s="172"/>
      <c r="PQA79" s="172"/>
      <c r="PQB79" s="172"/>
      <c r="PQC79" s="172"/>
      <c r="PQD79" s="172"/>
      <c r="PQE79" s="172"/>
      <c r="PQF79" s="172"/>
      <c r="PQG79" s="172"/>
      <c r="PQH79" s="172"/>
      <c r="PQI79" s="172"/>
      <c r="PQJ79" s="172"/>
      <c r="PQK79" s="172"/>
      <c r="PQL79" s="172"/>
      <c r="PQM79" s="172"/>
      <c r="PQN79" s="172"/>
      <c r="PQO79" s="172"/>
      <c r="PQP79" s="172"/>
      <c r="PQQ79" s="172"/>
      <c r="PQR79" s="172"/>
      <c r="PQS79" s="172"/>
      <c r="PQT79" s="172"/>
      <c r="PQU79" s="172"/>
      <c r="PQV79" s="172"/>
      <c r="PQW79" s="172"/>
      <c r="PQX79" s="172"/>
      <c r="PQY79" s="172"/>
      <c r="PQZ79" s="172"/>
      <c r="PRA79" s="172"/>
      <c r="PRB79" s="172"/>
      <c r="PRC79" s="172"/>
      <c r="PRD79" s="172"/>
      <c r="PRE79" s="172"/>
      <c r="PRF79" s="172"/>
      <c r="PRG79" s="172"/>
      <c r="PRH79" s="172"/>
      <c r="PRI79" s="172"/>
      <c r="PRJ79" s="172"/>
      <c r="PRK79" s="172"/>
      <c r="PRL79" s="172"/>
      <c r="PRM79" s="172"/>
      <c r="PRN79" s="172"/>
      <c r="PRO79" s="172"/>
      <c r="PRP79" s="172"/>
      <c r="PRQ79" s="172"/>
      <c r="PRR79" s="172"/>
      <c r="PRS79" s="172"/>
      <c r="PRT79" s="172"/>
      <c r="PRU79" s="172"/>
      <c r="PRV79" s="172"/>
      <c r="PRW79" s="172"/>
      <c r="PRX79" s="172"/>
      <c r="PRY79" s="172"/>
      <c r="PRZ79" s="172"/>
      <c r="PSA79" s="172"/>
      <c r="PSB79" s="172"/>
      <c r="PSC79" s="172"/>
      <c r="PSD79" s="172"/>
      <c r="PSE79" s="172"/>
      <c r="PSF79" s="172"/>
      <c r="PSG79" s="172"/>
      <c r="PSH79" s="172"/>
      <c r="PSI79" s="172"/>
      <c r="PSJ79" s="172"/>
      <c r="PSK79" s="172"/>
      <c r="PSL79" s="172"/>
      <c r="PSM79" s="172"/>
      <c r="PSN79" s="172"/>
      <c r="PSO79" s="172"/>
      <c r="PSP79" s="172"/>
      <c r="PSQ79" s="172"/>
      <c r="PSR79" s="172"/>
      <c r="PSS79" s="172"/>
      <c r="PST79" s="172"/>
      <c r="PSU79" s="172"/>
      <c r="PSV79" s="172"/>
      <c r="PSW79" s="172"/>
      <c r="PSX79" s="172"/>
      <c r="PSY79" s="172"/>
      <c r="PSZ79" s="172"/>
      <c r="PTA79" s="172"/>
      <c r="PTB79" s="172"/>
      <c r="PTC79" s="172"/>
      <c r="PTD79" s="172"/>
      <c r="PTE79" s="172"/>
      <c r="PTF79" s="172"/>
      <c r="PTG79" s="172"/>
      <c r="PTH79" s="172"/>
      <c r="PTI79" s="172"/>
      <c r="PTJ79" s="172"/>
      <c r="PTK79" s="172"/>
      <c r="PTL79" s="172"/>
      <c r="PTM79" s="172"/>
      <c r="PTN79" s="172"/>
      <c r="PTO79" s="172"/>
      <c r="PTP79" s="172"/>
      <c r="PTQ79" s="172"/>
      <c r="PTR79" s="172"/>
      <c r="PTS79" s="172"/>
      <c r="PTT79" s="172"/>
      <c r="PTU79" s="172"/>
      <c r="PTV79" s="172"/>
      <c r="PTW79" s="172"/>
      <c r="PTX79" s="172"/>
      <c r="PTY79" s="172"/>
      <c r="PTZ79" s="172"/>
      <c r="PUA79" s="172"/>
      <c r="PUB79" s="172"/>
      <c r="PUC79" s="172"/>
      <c r="PUD79" s="172"/>
      <c r="PUE79" s="172"/>
      <c r="PUF79" s="172"/>
      <c r="PUG79" s="172"/>
      <c r="PUH79" s="172"/>
      <c r="PUI79" s="172"/>
      <c r="PUJ79" s="172"/>
      <c r="PUK79" s="172"/>
      <c r="PUL79" s="172"/>
      <c r="PUM79" s="172"/>
      <c r="PUN79" s="172"/>
      <c r="PUO79" s="172"/>
      <c r="PUP79" s="172"/>
      <c r="PUQ79" s="172"/>
      <c r="PUR79" s="172"/>
      <c r="PUS79" s="172"/>
      <c r="PUT79" s="172"/>
      <c r="PUU79" s="172"/>
      <c r="PUV79" s="172"/>
      <c r="PUW79" s="172"/>
      <c r="PUX79" s="172"/>
      <c r="PUY79" s="172"/>
      <c r="PUZ79" s="172"/>
      <c r="PVA79" s="172"/>
      <c r="PVB79" s="172"/>
      <c r="PVC79" s="172"/>
      <c r="PVD79" s="172"/>
      <c r="PVE79" s="172"/>
      <c r="PVF79" s="172"/>
      <c r="PVG79" s="172"/>
      <c r="PVH79" s="172"/>
      <c r="PVI79" s="172"/>
      <c r="PVJ79" s="172"/>
      <c r="PVK79" s="172"/>
      <c r="PVL79" s="172"/>
      <c r="PVM79" s="172"/>
      <c r="PVN79" s="172"/>
      <c r="PVO79" s="172"/>
      <c r="PVP79" s="172"/>
      <c r="PVQ79" s="172"/>
      <c r="PVR79" s="172"/>
      <c r="PVS79" s="172"/>
      <c r="PVT79" s="172"/>
      <c r="PVU79" s="172"/>
      <c r="PVV79" s="172"/>
      <c r="PVW79" s="172"/>
      <c r="PVX79" s="172"/>
      <c r="PVY79" s="172"/>
      <c r="PVZ79" s="172"/>
      <c r="PWA79" s="172"/>
      <c r="PWB79" s="172"/>
      <c r="PWC79" s="172"/>
      <c r="PWD79" s="172"/>
      <c r="PWE79" s="172"/>
      <c r="PWF79" s="172"/>
      <c r="PWG79" s="172"/>
      <c r="PWH79" s="172"/>
      <c r="PWI79" s="172"/>
      <c r="PWJ79" s="172"/>
      <c r="PWK79" s="172"/>
      <c r="PWL79" s="172"/>
      <c r="PWM79" s="172"/>
      <c r="PWN79" s="172"/>
      <c r="PWO79" s="172"/>
      <c r="PWP79" s="172"/>
      <c r="PWQ79" s="172"/>
      <c r="PWR79" s="172"/>
      <c r="PWS79" s="172"/>
      <c r="PWT79" s="172"/>
      <c r="PWU79" s="172"/>
      <c r="PWV79" s="172"/>
      <c r="PWW79" s="172"/>
      <c r="PWX79" s="172"/>
      <c r="PWY79" s="172"/>
      <c r="PWZ79" s="172"/>
      <c r="PXA79" s="172"/>
      <c r="PXB79" s="172"/>
      <c r="PXC79" s="172"/>
      <c r="PXD79" s="172"/>
      <c r="PXE79" s="172"/>
      <c r="PXF79" s="172"/>
      <c r="PXG79" s="172"/>
      <c r="PXH79" s="172"/>
      <c r="PXI79" s="172"/>
      <c r="PXJ79" s="172"/>
      <c r="PXK79" s="172"/>
      <c r="PXL79" s="172"/>
      <c r="PXM79" s="172"/>
      <c r="PXN79" s="172"/>
      <c r="PXO79" s="172"/>
      <c r="PXP79" s="172"/>
      <c r="PXQ79" s="172"/>
      <c r="PXR79" s="172"/>
      <c r="PXS79" s="172"/>
      <c r="PXT79" s="172"/>
      <c r="PXU79" s="172"/>
      <c r="PXV79" s="172"/>
      <c r="PXW79" s="172"/>
      <c r="PXX79" s="172"/>
      <c r="PXY79" s="172"/>
      <c r="PXZ79" s="172"/>
      <c r="PYA79" s="172"/>
      <c r="PYB79" s="172"/>
      <c r="PYC79" s="172"/>
      <c r="PYD79" s="172"/>
      <c r="PYE79" s="172"/>
      <c r="PYF79" s="172"/>
      <c r="PYG79" s="172"/>
      <c r="PYH79" s="172"/>
      <c r="PYI79" s="172"/>
      <c r="PYJ79" s="172"/>
      <c r="PYK79" s="172"/>
      <c r="PYL79" s="172"/>
      <c r="PYM79" s="172"/>
      <c r="PYN79" s="172"/>
      <c r="PYO79" s="172"/>
      <c r="PYP79" s="172"/>
      <c r="PYQ79" s="172"/>
      <c r="PYR79" s="172"/>
      <c r="PYS79" s="172"/>
      <c r="PYT79" s="172"/>
      <c r="PYU79" s="172"/>
      <c r="PYV79" s="172"/>
      <c r="PYW79" s="172"/>
      <c r="PYX79" s="172"/>
      <c r="PYY79" s="172"/>
      <c r="PYZ79" s="172"/>
      <c r="PZA79" s="172"/>
      <c r="PZB79" s="172"/>
      <c r="PZC79" s="172"/>
      <c r="PZD79" s="172"/>
      <c r="PZE79" s="172"/>
      <c r="PZF79" s="172"/>
      <c r="PZG79" s="172"/>
      <c r="PZH79" s="172"/>
      <c r="PZI79" s="172"/>
      <c r="PZJ79" s="172"/>
      <c r="PZK79" s="172"/>
      <c r="PZL79" s="172"/>
      <c r="PZM79" s="172"/>
      <c r="PZN79" s="172"/>
      <c r="PZO79" s="172"/>
      <c r="PZP79" s="172"/>
      <c r="PZQ79" s="172"/>
      <c r="PZR79" s="172"/>
      <c r="PZS79" s="172"/>
      <c r="PZT79" s="172"/>
      <c r="PZU79" s="172"/>
      <c r="PZV79" s="172"/>
      <c r="PZW79" s="172"/>
      <c r="PZX79" s="172"/>
      <c r="PZY79" s="172"/>
      <c r="PZZ79" s="172"/>
      <c r="QAA79" s="172"/>
      <c r="QAB79" s="172"/>
      <c r="QAC79" s="172"/>
      <c r="QAD79" s="172"/>
      <c r="QAE79" s="172"/>
      <c r="QAF79" s="172"/>
      <c r="QAG79" s="172"/>
      <c r="QAH79" s="172"/>
      <c r="QAI79" s="172"/>
      <c r="QAJ79" s="172"/>
      <c r="QAK79" s="172"/>
      <c r="QAL79" s="172"/>
      <c r="QAM79" s="172"/>
      <c r="QAN79" s="172"/>
      <c r="QAO79" s="172"/>
      <c r="QAP79" s="172"/>
      <c r="QAQ79" s="172"/>
      <c r="QAR79" s="172"/>
      <c r="QAS79" s="172"/>
      <c r="QAT79" s="172"/>
      <c r="QAU79" s="172"/>
      <c r="QAV79" s="172"/>
      <c r="QAW79" s="172"/>
      <c r="QAX79" s="172"/>
      <c r="QAY79" s="172"/>
      <c r="QAZ79" s="172"/>
      <c r="QBA79" s="172"/>
      <c r="QBB79" s="172"/>
      <c r="QBC79" s="172"/>
      <c r="QBD79" s="172"/>
      <c r="QBE79" s="172"/>
      <c r="QBF79" s="172"/>
      <c r="QBG79" s="172"/>
      <c r="QBH79" s="172"/>
      <c r="QBI79" s="172"/>
      <c r="QBJ79" s="172"/>
      <c r="QBK79" s="172"/>
      <c r="QBL79" s="172"/>
      <c r="QBM79" s="172"/>
      <c r="QBN79" s="172"/>
      <c r="QBO79" s="172"/>
      <c r="QBP79" s="172"/>
      <c r="QBQ79" s="172"/>
      <c r="QBR79" s="172"/>
      <c r="QBS79" s="172"/>
      <c r="QBT79" s="172"/>
      <c r="QBU79" s="172"/>
      <c r="QBV79" s="172"/>
      <c r="QBW79" s="172"/>
      <c r="QBX79" s="172"/>
      <c r="QBY79" s="172"/>
      <c r="QBZ79" s="172"/>
      <c r="QCA79" s="172"/>
      <c r="QCB79" s="172"/>
      <c r="QCC79" s="172"/>
      <c r="QCD79" s="172"/>
      <c r="QCE79" s="172"/>
      <c r="QCF79" s="172"/>
      <c r="QCG79" s="172"/>
      <c r="QCH79" s="172"/>
      <c r="QCI79" s="172"/>
      <c r="QCJ79" s="172"/>
      <c r="QCK79" s="172"/>
      <c r="QCL79" s="172"/>
      <c r="QCM79" s="172"/>
      <c r="QCN79" s="172"/>
      <c r="QCO79" s="172"/>
      <c r="QCP79" s="172"/>
      <c r="QCQ79" s="172"/>
      <c r="QCR79" s="172"/>
      <c r="QCS79" s="172"/>
      <c r="QCT79" s="172"/>
      <c r="QCU79" s="172"/>
      <c r="QCV79" s="172"/>
      <c r="QCW79" s="172"/>
      <c r="QCX79" s="172"/>
      <c r="QCY79" s="172"/>
      <c r="QCZ79" s="172"/>
      <c r="QDA79" s="172"/>
      <c r="QDB79" s="172"/>
      <c r="QDC79" s="172"/>
      <c r="QDD79" s="172"/>
      <c r="QDE79" s="172"/>
      <c r="QDF79" s="172"/>
      <c r="QDG79" s="172"/>
      <c r="QDH79" s="172"/>
      <c r="QDI79" s="172"/>
      <c r="QDJ79" s="172"/>
      <c r="QDK79" s="172"/>
      <c r="QDL79" s="172"/>
      <c r="QDM79" s="172"/>
      <c r="QDN79" s="172"/>
      <c r="QDO79" s="172"/>
      <c r="QDP79" s="172"/>
      <c r="QDQ79" s="172"/>
      <c r="QDR79" s="172"/>
      <c r="QDS79" s="172"/>
      <c r="QDT79" s="172"/>
      <c r="QDU79" s="172"/>
      <c r="QDV79" s="172"/>
      <c r="QDW79" s="172"/>
      <c r="QDX79" s="172"/>
      <c r="QDY79" s="172"/>
      <c r="QDZ79" s="172"/>
      <c r="QEA79" s="172"/>
      <c r="QEB79" s="172"/>
      <c r="QEC79" s="172"/>
      <c r="QED79" s="172"/>
      <c r="QEE79" s="172"/>
      <c r="QEF79" s="172"/>
      <c r="QEG79" s="172"/>
      <c r="QEH79" s="172"/>
      <c r="QEI79" s="172"/>
      <c r="QEJ79" s="172"/>
      <c r="QEK79" s="172"/>
      <c r="QEL79" s="172"/>
      <c r="QEM79" s="172"/>
      <c r="QEN79" s="172"/>
      <c r="QEO79" s="172"/>
      <c r="QEP79" s="172"/>
      <c r="QEQ79" s="172"/>
      <c r="QER79" s="172"/>
      <c r="QES79" s="172"/>
      <c r="QET79" s="172"/>
      <c r="QEU79" s="172"/>
      <c r="QEV79" s="172"/>
      <c r="QEW79" s="172"/>
      <c r="QEX79" s="172"/>
      <c r="QEY79" s="172"/>
      <c r="QEZ79" s="172"/>
      <c r="QFA79" s="172"/>
      <c r="QFB79" s="172"/>
      <c r="QFC79" s="172"/>
      <c r="QFD79" s="172"/>
      <c r="QFE79" s="172"/>
      <c r="QFF79" s="172"/>
      <c r="QFG79" s="172"/>
      <c r="QFH79" s="172"/>
      <c r="QFI79" s="172"/>
      <c r="QFJ79" s="172"/>
      <c r="QFK79" s="172"/>
      <c r="QFL79" s="172"/>
      <c r="QFM79" s="172"/>
      <c r="QFN79" s="172"/>
      <c r="QFO79" s="172"/>
      <c r="QFP79" s="172"/>
      <c r="QFQ79" s="172"/>
      <c r="QFR79" s="172"/>
      <c r="QFS79" s="172"/>
      <c r="QFT79" s="172"/>
      <c r="QFU79" s="172"/>
      <c r="QFV79" s="172"/>
      <c r="QFW79" s="172"/>
      <c r="QFX79" s="172"/>
      <c r="QFY79" s="172"/>
      <c r="QFZ79" s="172"/>
      <c r="QGA79" s="172"/>
      <c r="QGB79" s="172"/>
      <c r="QGC79" s="172"/>
      <c r="QGD79" s="172"/>
      <c r="QGE79" s="172"/>
      <c r="QGF79" s="172"/>
      <c r="QGG79" s="172"/>
      <c r="QGH79" s="172"/>
      <c r="QGI79" s="172"/>
      <c r="QGJ79" s="172"/>
      <c r="QGK79" s="172"/>
      <c r="QGL79" s="172"/>
      <c r="QGM79" s="172"/>
      <c r="QGN79" s="172"/>
      <c r="QGO79" s="172"/>
      <c r="QGP79" s="172"/>
      <c r="QGQ79" s="172"/>
      <c r="QGR79" s="172"/>
      <c r="QGS79" s="172"/>
      <c r="QGT79" s="172"/>
      <c r="QGU79" s="172"/>
      <c r="QGV79" s="172"/>
      <c r="QGW79" s="172"/>
      <c r="QGX79" s="172"/>
      <c r="QGY79" s="172"/>
      <c r="QGZ79" s="172"/>
      <c r="QHA79" s="172"/>
      <c r="QHB79" s="172"/>
      <c r="QHC79" s="172"/>
      <c r="QHD79" s="172"/>
      <c r="QHE79" s="172"/>
      <c r="QHF79" s="172"/>
      <c r="QHG79" s="172"/>
      <c r="QHH79" s="172"/>
      <c r="QHI79" s="172"/>
      <c r="QHJ79" s="172"/>
      <c r="QHK79" s="172"/>
      <c r="QHL79" s="172"/>
      <c r="QHM79" s="172"/>
      <c r="QHN79" s="172"/>
      <c r="QHO79" s="172"/>
      <c r="QHP79" s="172"/>
      <c r="QHQ79" s="172"/>
      <c r="QHR79" s="172"/>
      <c r="QHS79" s="172"/>
      <c r="QHT79" s="172"/>
      <c r="QHU79" s="172"/>
      <c r="QHV79" s="172"/>
      <c r="QHW79" s="172"/>
      <c r="QHX79" s="172"/>
      <c r="QHY79" s="172"/>
      <c r="QHZ79" s="172"/>
      <c r="QIA79" s="172"/>
      <c r="QIB79" s="172"/>
      <c r="QIC79" s="172"/>
      <c r="QID79" s="172"/>
      <c r="QIE79" s="172"/>
      <c r="QIF79" s="172"/>
      <c r="QIG79" s="172"/>
      <c r="QIH79" s="172"/>
      <c r="QII79" s="172"/>
      <c r="QIJ79" s="172"/>
      <c r="QIK79" s="172"/>
      <c r="QIL79" s="172"/>
      <c r="QIM79" s="172"/>
      <c r="QIN79" s="172"/>
      <c r="QIO79" s="172"/>
      <c r="QIP79" s="172"/>
      <c r="QIQ79" s="172"/>
      <c r="QIR79" s="172"/>
      <c r="QIS79" s="172"/>
      <c r="QIT79" s="172"/>
      <c r="QIU79" s="172"/>
      <c r="QIV79" s="172"/>
      <c r="QIW79" s="172"/>
      <c r="QIX79" s="172"/>
      <c r="QIY79" s="172"/>
      <c r="QIZ79" s="172"/>
      <c r="QJA79" s="172"/>
      <c r="QJB79" s="172"/>
      <c r="QJC79" s="172"/>
      <c r="QJD79" s="172"/>
      <c r="QJE79" s="172"/>
      <c r="QJF79" s="172"/>
      <c r="QJG79" s="172"/>
      <c r="QJH79" s="172"/>
      <c r="QJI79" s="172"/>
      <c r="QJJ79" s="172"/>
      <c r="QJK79" s="172"/>
      <c r="QJL79" s="172"/>
      <c r="QJM79" s="172"/>
      <c r="QJN79" s="172"/>
      <c r="QJO79" s="172"/>
      <c r="QJP79" s="172"/>
      <c r="QJQ79" s="172"/>
      <c r="QJR79" s="172"/>
      <c r="QJS79" s="172"/>
      <c r="QJT79" s="172"/>
      <c r="QJU79" s="172"/>
      <c r="QJV79" s="172"/>
      <c r="QJW79" s="172"/>
      <c r="QJX79" s="172"/>
      <c r="QJY79" s="172"/>
      <c r="QJZ79" s="172"/>
      <c r="QKA79" s="172"/>
      <c r="QKB79" s="172"/>
      <c r="QKC79" s="172"/>
      <c r="QKD79" s="172"/>
      <c r="QKE79" s="172"/>
      <c r="QKF79" s="172"/>
      <c r="QKG79" s="172"/>
      <c r="QKH79" s="172"/>
      <c r="QKI79" s="172"/>
      <c r="QKJ79" s="172"/>
      <c r="QKK79" s="172"/>
      <c r="QKL79" s="172"/>
      <c r="QKM79" s="172"/>
      <c r="QKN79" s="172"/>
      <c r="QKO79" s="172"/>
      <c r="QKP79" s="172"/>
      <c r="QKQ79" s="172"/>
      <c r="QKR79" s="172"/>
      <c r="QKS79" s="172"/>
      <c r="QKT79" s="172"/>
      <c r="QKU79" s="172"/>
      <c r="QKV79" s="172"/>
      <c r="QKW79" s="172"/>
      <c r="QKX79" s="172"/>
      <c r="QKY79" s="172"/>
      <c r="QKZ79" s="172"/>
      <c r="QLA79" s="172"/>
      <c r="QLB79" s="172"/>
      <c r="QLC79" s="172"/>
      <c r="QLD79" s="172"/>
      <c r="QLE79" s="172"/>
      <c r="QLF79" s="172"/>
      <c r="QLG79" s="172"/>
      <c r="QLH79" s="172"/>
      <c r="QLI79" s="172"/>
      <c r="QLJ79" s="172"/>
      <c r="QLK79" s="172"/>
      <c r="QLL79" s="172"/>
      <c r="QLM79" s="172"/>
      <c r="QLN79" s="172"/>
      <c r="QLO79" s="172"/>
      <c r="QLP79" s="172"/>
      <c r="QLQ79" s="172"/>
      <c r="QLR79" s="172"/>
      <c r="QLS79" s="172"/>
      <c r="QLT79" s="172"/>
      <c r="QLU79" s="172"/>
      <c r="QLV79" s="172"/>
      <c r="QLW79" s="172"/>
      <c r="QLX79" s="172"/>
      <c r="QLY79" s="172"/>
      <c r="QLZ79" s="172"/>
      <c r="QMA79" s="172"/>
      <c r="QMB79" s="172"/>
      <c r="QMC79" s="172"/>
      <c r="QMD79" s="172"/>
      <c r="QME79" s="172"/>
      <c r="QMF79" s="172"/>
      <c r="QMG79" s="172"/>
      <c r="QMH79" s="172"/>
      <c r="QMI79" s="172"/>
      <c r="QMJ79" s="172"/>
      <c r="QMK79" s="172"/>
      <c r="QML79" s="172"/>
      <c r="QMM79" s="172"/>
      <c r="QMN79" s="172"/>
      <c r="QMO79" s="172"/>
      <c r="QMP79" s="172"/>
      <c r="QMQ79" s="172"/>
      <c r="QMR79" s="172"/>
      <c r="QMS79" s="172"/>
      <c r="QMT79" s="172"/>
      <c r="QMU79" s="172"/>
      <c r="QMV79" s="172"/>
      <c r="QMW79" s="172"/>
      <c r="QMX79" s="172"/>
      <c r="QMY79" s="172"/>
      <c r="QMZ79" s="172"/>
      <c r="QNA79" s="172"/>
      <c r="QNB79" s="172"/>
      <c r="QNC79" s="172"/>
      <c r="QND79" s="172"/>
      <c r="QNE79" s="172"/>
      <c r="QNF79" s="172"/>
      <c r="QNG79" s="172"/>
      <c r="QNH79" s="172"/>
      <c r="QNI79" s="172"/>
      <c r="QNJ79" s="172"/>
      <c r="QNK79" s="172"/>
      <c r="QNL79" s="172"/>
      <c r="QNM79" s="172"/>
      <c r="QNN79" s="172"/>
      <c r="QNO79" s="172"/>
      <c r="QNP79" s="172"/>
      <c r="QNQ79" s="172"/>
      <c r="QNR79" s="172"/>
      <c r="QNS79" s="172"/>
      <c r="QNT79" s="172"/>
      <c r="QNU79" s="172"/>
      <c r="QNV79" s="172"/>
      <c r="QNW79" s="172"/>
      <c r="QNX79" s="172"/>
      <c r="QNY79" s="172"/>
      <c r="QNZ79" s="172"/>
      <c r="QOA79" s="172"/>
      <c r="QOB79" s="172"/>
      <c r="QOC79" s="172"/>
      <c r="QOD79" s="172"/>
      <c r="QOE79" s="172"/>
      <c r="QOF79" s="172"/>
      <c r="QOG79" s="172"/>
      <c r="QOH79" s="172"/>
      <c r="QOI79" s="172"/>
      <c r="QOJ79" s="172"/>
      <c r="QOK79" s="172"/>
      <c r="QOL79" s="172"/>
      <c r="QOM79" s="172"/>
      <c r="QON79" s="172"/>
      <c r="QOO79" s="172"/>
      <c r="QOP79" s="172"/>
      <c r="QOQ79" s="172"/>
      <c r="QOR79" s="172"/>
      <c r="QOS79" s="172"/>
      <c r="QOT79" s="172"/>
      <c r="QOU79" s="172"/>
      <c r="QOV79" s="172"/>
      <c r="QOW79" s="172"/>
      <c r="QOX79" s="172"/>
      <c r="QOY79" s="172"/>
      <c r="QOZ79" s="172"/>
      <c r="QPA79" s="172"/>
      <c r="QPB79" s="172"/>
      <c r="QPC79" s="172"/>
      <c r="QPD79" s="172"/>
      <c r="QPE79" s="172"/>
      <c r="QPF79" s="172"/>
      <c r="QPG79" s="172"/>
      <c r="QPH79" s="172"/>
      <c r="QPI79" s="172"/>
      <c r="QPJ79" s="172"/>
      <c r="QPK79" s="172"/>
      <c r="QPL79" s="172"/>
      <c r="QPM79" s="172"/>
      <c r="QPN79" s="172"/>
      <c r="QPO79" s="172"/>
      <c r="QPP79" s="172"/>
      <c r="QPQ79" s="172"/>
      <c r="QPR79" s="172"/>
      <c r="QPS79" s="172"/>
      <c r="QPT79" s="172"/>
      <c r="QPU79" s="172"/>
      <c r="QPV79" s="172"/>
      <c r="QPW79" s="172"/>
      <c r="QPX79" s="172"/>
      <c r="QPY79" s="172"/>
      <c r="QPZ79" s="172"/>
      <c r="QQA79" s="172"/>
      <c r="QQB79" s="172"/>
      <c r="QQC79" s="172"/>
      <c r="QQD79" s="172"/>
      <c r="QQE79" s="172"/>
      <c r="QQF79" s="172"/>
      <c r="QQG79" s="172"/>
      <c r="QQH79" s="172"/>
      <c r="QQI79" s="172"/>
      <c r="QQJ79" s="172"/>
      <c r="QQK79" s="172"/>
      <c r="QQL79" s="172"/>
      <c r="QQM79" s="172"/>
      <c r="QQN79" s="172"/>
      <c r="QQO79" s="172"/>
      <c r="QQP79" s="172"/>
      <c r="QQQ79" s="172"/>
      <c r="QQR79" s="172"/>
      <c r="QQS79" s="172"/>
      <c r="QQT79" s="172"/>
      <c r="QQU79" s="172"/>
      <c r="QQV79" s="172"/>
      <c r="QQW79" s="172"/>
      <c r="QQX79" s="172"/>
      <c r="QQY79" s="172"/>
      <c r="QQZ79" s="172"/>
      <c r="QRA79" s="172"/>
      <c r="QRB79" s="172"/>
      <c r="QRC79" s="172"/>
      <c r="QRD79" s="172"/>
      <c r="QRE79" s="172"/>
      <c r="QRF79" s="172"/>
      <c r="QRG79" s="172"/>
      <c r="QRH79" s="172"/>
      <c r="QRI79" s="172"/>
      <c r="QRJ79" s="172"/>
      <c r="QRK79" s="172"/>
      <c r="QRL79" s="172"/>
      <c r="QRM79" s="172"/>
      <c r="QRN79" s="172"/>
      <c r="QRO79" s="172"/>
      <c r="QRP79" s="172"/>
      <c r="QRQ79" s="172"/>
      <c r="QRR79" s="172"/>
      <c r="QRS79" s="172"/>
      <c r="QRT79" s="172"/>
      <c r="QRU79" s="172"/>
      <c r="QRV79" s="172"/>
      <c r="QRW79" s="172"/>
      <c r="QRX79" s="172"/>
      <c r="QRY79" s="172"/>
      <c r="QRZ79" s="172"/>
      <c r="QSA79" s="172"/>
      <c r="QSB79" s="172"/>
      <c r="QSC79" s="172"/>
      <c r="QSD79" s="172"/>
      <c r="QSE79" s="172"/>
      <c r="QSF79" s="172"/>
      <c r="QSG79" s="172"/>
      <c r="QSH79" s="172"/>
      <c r="QSI79" s="172"/>
      <c r="QSJ79" s="172"/>
      <c r="QSK79" s="172"/>
      <c r="QSL79" s="172"/>
      <c r="QSM79" s="172"/>
      <c r="QSN79" s="172"/>
      <c r="QSO79" s="172"/>
      <c r="QSP79" s="172"/>
      <c r="QSQ79" s="172"/>
      <c r="QSR79" s="172"/>
      <c r="QSS79" s="172"/>
      <c r="QST79" s="172"/>
      <c r="QSU79" s="172"/>
      <c r="QSV79" s="172"/>
      <c r="QSW79" s="172"/>
      <c r="QSX79" s="172"/>
      <c r="QSY79" s="172"/>
      <c r="QSZ79" s="172"/>
      <c r="QTA79" s="172"/>
      <c r="QTB79" s="172"/>
      <c r="QTC79" s="172"/>
      <c r="QTD79" s="172"/>
      <c r="QTE79" s="172"/>
      <c r="QTF79" s="172"/>
      <c r="QTG79" s="172"/>
      <c r="QTH79" s="172"/>
      <c r="QTI79" s="172"/>
      <c r="QTJ79" s="172"/>
      <c r="QTK79" s="172"/>
      <c r="QTL79" s="172"/>
      <c r="QTM79" s="172"/>
      <c r="QTN79" s="172"/>
      <c r="QTO79" s="172"/>
      <c r="QTP79" s="172"/>
      <c r="QTQ79" s="172"/>
      <c r="QTR79" s="172"/>
      <c r="QTS79" s="172"/>
      <c r="QTT79" s="172"/>
      <c r="QTU79" s="172"/>
      <c r="QTV79" s="172"/>
      <c r="QTW79" s="172"/>
      <c r="QTX79" s="172"/>
      <c r="QTY79" s="172"/>
      <c r="QTZ79" s="172"/>
      <c r="QUA79" s="172"/>
      <c r="QUB79" s="172"/>
      <c r="QUC79" s="172"/>
      <c r="QUD79" s="172"/>
      <c r="QUE79" s="172"/>
      <c r="QUF79" s="172"/>
      <c r="QUG79" s="172"/>
      <c r="QUH79" s="172"/>
      <c r="QUI79" s="172"/>
      <c r="QUJ79" s="172"/>
      <c r="QUK79" s="172"/>
      <c r="QUL79" s="172"/>
      <c r="QUM79" s="172"/>
      <c r="QUN79" s="172"/>
      <c r="QUO79" s="172"/>
      <c r="QUP79" s="172"/>
      <c r="QUQ79" s="172"/>
      <c r="QUR79" s="172"/>
      <c r="QUS79" s="172"/>
      <c r="QUT79" s="172"/>
      <c r="QUU79" s="172"/>
      <c r="QUV79" s="172"/>
      <c r="QUW79" s="172"/>
      <c r="QUX79" s="172"/>
      <c r="QUY79" s="172"/>
      <c r="QUZ79" s="172"/>
      <c r="QVA79" s="172"/>
      <c r="QVB79" s="172"/>
      <c r="QVC79" s="172"/>
      <c r="QVD79" s="172"/>
      <c r="QVE79" s="172"/>
      <c r="QVF79" s="172"/>
      <c r="QVG79" s="172"/>
      <c r="QVH79" s="172"/>
      <c r="QVI79" s="172"/>
      <c r="QVJ79" s="172"/>
      <c r="QVK79" s="172"/>
      <c r="QVL79" s="172"/>
      <c r="QVM79" s="172"/>
      <c r="QVN79" s="172"/>
      <c r="QVO79" s="172"/>
      <c r="QVP79" s="172"/>
      <c r="QVQ79" s="172"/>
      <c r="QVR79" s="172"/>
      <c r="QVS79" s="172"/>
      <c r="QVT79" s="172"/>
      <c r="QVU79" s="172"/>
      <c r="QVV79" s="172"/>
      <c r="QVW79" s="172"/>
      <c r="QVX79" s="172"/>
      <c r="QVY79" s="172"/>
      <c r="QVZ79" s="172"/>
      <c r="QWA79" s="172"/>
      <c r="QWB79" s="172"/>
      <c r="QWC79" s="172"/>
      <c r="QWD79" s="172"/>
      <c r="QWE79" s="172"/>
      <c r="QWF79" s="172"/>
      <c r="QWG79" s="172"/>
      <c r="QWH79" s="172"/>
      <c r="QWI79" s="172"/>
      <c r="QWJ79" s="172"/>
      <c r="QWK79" s="172"/>
      <c r="QWL79" s="172"/>
      <c r="QWM79" s="172"/>
      <c r="QWN79" s="172"/>
      <c r="QWO79" s="172"/>
      <c r="QWP79" s="172"/>
      <c r="QWQ79" s="172"/>
      <c r="QWR79" s="172"/>
      <c r="QWS79" s="172"/>
      <c r="QWT79" s="172"/>
      <c r="QWU79" s="172"/>
      <c r="QWV79" s="172"/>
      <c r="QWW79" s="172"/>
      <c r="QWX79" s="172"/>
      <c r="QWY79" s="172"/>
      <c r="QWZ79" s="172"/>
      <c r="QXA79" s="172"/>
      <c r="QXB79" s="172"/>
      <c r="QXC79" s="172"/>
      <c r="QXD79" s="172"/>
      <c r="QXE79" s="172"/>
      <c r="QXF79" s="172"/>
      <c r="QXG79" s="172"/>
      <c r="QXH79" s="172"/>
      <c r="QXI79" s="172"/>
      <c r="QXJ79" s="172"/>
      <c r="QXK79" s="172"/>
      <c r="QXL79" s="172"/>
      <c r="QXM79" s="172"/>
      <c r="QXN79" s="172"/>
      <c r="QXO79" s="172"/>
      <c r="QXP79" s="172"/>
      <c r="QXQ79" s="172"/>
      <c r="QXR79" s="172"/>
      <c r="QXS79" s="172"/>
      <c r="QXT79" s="172"/>
      <c r="QXU79" s="172"/>
      <c r="QXV79" s="172"/>
      <c r="QXW79" s="172"/>
      <c r="QXX79" s="172"/>
      <c r="QXY79" s="172"/>
      <c r="QXZ79" s="172"/>
      <c r="QYA79" s="172"/>
      <c r="QYB79" s="172"/>
      <c r="QYC79" s="172"/>
      <c r="QYD79" s="172"/>
      <c r="QYE79" s="172"/>
      <c r="QYF79" s="172"/>
      <c r="QYG79" s="172"/>
      <c r="QYH79" s="172"/>
      <c r="QYI79" s="172"/>
      <c r="QYJ79" s="172"/>
      <c r="QYK79" s="172"/>
      <c r="QYL79" s="172"/>
      <c r="QYM79" s="172"/>
      <c r="QYN79" s="172"/>
      <c r="QYO79" s="172"/>
      <c r="QYP79" s="172"/>
      <c r="QYQ79" s="172"/>
      <c r="QYR79" s="172"/>
      <c r="QYS79" s="172"/>
      <c r="QYT79" s="172"/>
      <c r="QYU79" s="172"/>
      <c r="QYV79" s="172"/>
      <c r="QYW79" s="172"/>
      <c r="QYX79" s="172"/>
      <c r="QYY79" s="172"/>
      <c r="QYZ79" s="172"/>
      <c r="QZA79" s="172"/>
      <c r="QZB79" s="172"/>
      <c r="QZC79" s="172"/>
      <c r="QZD79" s="172"/>
      <c r="QZE79" s="172"/>
      <c r="QZF79" s="172"/>
      <c r="QZG79" s="172"/>
      <c r="QZH79" s="172"/>
      <c r="QZI79" s="172"/>
      <c r="QZJ79" s="172"/>
      <c r="QZK79" s="172"/>
      <c r="QZL79" s="172"/>
      <c r="QZM79" s="172"/>
      <c r="QZN79" s="172"/>
      <c r="QZO79" s="172"/>
      <c r="QZP79" s="172"/>
      <c r="QZQ79" s="172"/>
      <c r="QZR79" s="172"/>
      <c r="QZS79" s="172"/>
      <c r="QZT79" s="172"/>
      <c r="QZU79" s="172"/>
      <c r="QZV79" s="172"/>
      <c r="QZW79" s="172"/>
      <c r="QZX79" s="172"/>
      <c r="QZY79" s="172"/>
      <c r="QZZ79" s="172"/>
      <c r="RAA79" s="172"/>
      <c r="RAB79" s="172"/>
      <c r="RAC79" s="172"/>
      <c r="RAD79" s="172"/>
      <c r="RAE79" s="172"/>
      <c r="RAF79" s="172"/>
      <c r="RAG79" s="172"/>
      <c r="RAH79" s="172"/>
      <c r="RAI79" s="172"/>
      <c r="RAJ79" s="172"/>
      <c r="RAK79" s="172"/>
      <c r="RAL79" s="172"/>
      <c r="RAM79" s="172"/>
      <c r="RAN79" s="172"/>
      <c r="RAO79" s="172"/>
      <c r="RAP79" s="172"/>
      <c r="RAQ79" s="172"/>
      <c r="RAR79" s="172"/>
      <c r="RAS79" s="172"/>
      <c r="RAT79" s="172"/>
      <c r="RAU79" s="172"/>
      <c r="RAV79" s="172"/>
      <c r="RAW79" s="172"/>
      <c r="RAX79" s="172"/>
      <c r="RAY79" s="172"/>
      <c r="RAZ79" s="172"/>
      <c r="RBA79" s="172"/>
      <c r="RBB79" s="172"/>
      <c r="RBC79" s="172"/>
      <c r="RBD79" s="172"/>
      <c r="RBE79" s="172"/>
      <c r="RBF79" s="172"/>
      <c r="RBG79" s="172"/>
      <c r="RBH79" s="172"/>
      <c r="RBI79" s="172"/>
      <c r="RBJ79" s="172"/>
      <c r="RBK79" s="172"/>
      <c r="RBL79" s="172"/>
      <c r="RBM79" s="172"/>
      <c r="RBN79" s="172"/>
      <c r="RBO79" s="172"/>
      <c r="RBP79" s="172"/>
      <c r="RBQ79" s="172"/>
      <c r="RBR79" s="172"/>
      <c r="RBS79" s="172"/>
      <c r="RBT79" s="172"/>
      <c r="RBU79" s="172"/>
      <c r="RBV79" s="172"/>
      <c r="RBW79" s="172"/>
      <c r="RBX79" s="172"/>
      <c r="RBY79" s="172"/>
      <c r="RBZ79" s="172"/>
      <c r="RCA79" s="172"/>
      <c r="RCB79" s="172"/>
      <c r="RCC79" s="172"/>
      <c r="RCD79" s="172"/>
      <c r="RCE79" s="172"/>
      <c r="RCF79" s="172"/>
      <c r="RCG79" s="172"/>
      <c r="RCH79" s="172"/>
      <c r="RCI79" s="172"/>
      <c r="RCJ79" s="172"/>
      <c r="RCK79" s="172"/>
      <c r="RCL79" s="172"/>
      <c r="RCM79" s="172"/>
      <c r="RCN79" s="172"/>
      <c r="RCO79" s="172"/>
      <c r="RCP79" s="172"/>
      <c r="RCQ79" s="172"/>
      <c r="RCR79" s="172"/>
      <c r="RCS79" s="172"/>
      <c r="RCT79" s="172"/>
      <c r="RCU79" s="172"/>
      <c r="RCV79" s="172"/>
      <c r="RCW79" s="172"/>
      <c r="RCX79" s="172"/>
      <c r="RCY79" s="172"/>
      <c r="RCZ79" s="172"/>
      <c r="RDA79" s="172"/>
      <c r="RDB79" s="172"/>
      <c r="RDC79" s="172"/>
      <c r="RDD79" s="172"/>
      <c r="RDE79" s="172"/>
      <c r="RDF79" s="172"/>
      <c r="RDG79" s="172"/>
      <c r="RDH79" s="172"/>
      <c r="RDI79" s="172"/>
      <c r="RDJ79" s="172"/>
      <c r="RDK79" s="172"/>
      <c r="RDL79" s="172"/>
      <c r="RDM79" s="172"/>
      <c r="RDN79" s="172"/>
      <c r="RDO79" s="172"/>
      <c r="RDP79" s="172"/>
      <c r="RDQ79" s="172"/>
      <c r="RDR79" s="172"/>
      <c r="RDS79" s="172"/>
      <c r="RDT79" s="172"/>
      <c r="RDU79" s="172"/>
      <c r="RDV79" s="172"/>
      <c r="RDW79" s="172"/>
      <c r="RDX79" s="172"/>
      <c r="RDY79" s="172"/>
      <c r="RDZ79" s="172"/>
      <c r="REA79" s="172"/>
      <c r="REB79" s="172"/>
      <c r="REC79" s="172"/>
      <c r="RED79" s="172"/>
      <c r="REE79" s="172"/>
      <c r="REF79" s="172"/>
      <c r="REG79" s="172"/>
      <c r="REH79" s="172"/>
      <c r="REI79" s="172"/>
      <c r="REJ79" s="172"/>
      <c r="REK79" s="172"/>
      <c r="REL79" s="172"/>
      <c r="REM79" s="172"/>
      <c r="REN79" s="172"/>
      <c r="REO79" s="172"/>
      <c r="REP79" s="172"/>
      <c r="REQ79" s="172"/>
      <c r="RER79" s="172"/>
      <c r="RES79" s="172"/>
      <c r="RET79" s="172"/>
      <c r="REU79" s="172"/>
      <c r="REV79" s="172"/>
      <c r="REW79" s="172"/>
      <c r="REX79" s="172"/>
      <c r="REY79" s="172"/>
      <c r="REZ79" s="172"/>
      <c r="RFA79" s="172"/>
      <c r="RFB79" s="172"/>
      <c r="RFC79" s="172"/>
      <c r="RFD79" s="172"/>
      <c r="RFE79" s="172"/>
      <c r="RFF79" s="172"/>
      <c r="RFG79" s="172"/>
      <c r="RFH79" s="172"/>
      <c r="RFI79" s="172"/>
      <c r="RFJ79" s="172"/>
      <c r="RFK79" s="172"/>
      <c r="RFL79" s="172"/>
      <c r="RFM79" s="172"/>
      <c r="RFN79" s="172"/>
      <c r="RFO79" s="172"/>
      <c r="RFP79" s="172"/>
      <c r="RFQ79" s="172"/>
      <c r="RFR79" s="172"/>
      <c r="RFS79" s="172"/>
      <c r="RFT79" s="172"/>
      <c r="RFU79" s="172"/>
      <c r="RFV79" s="172"/>
      <c r="RFW79" s="172"/>
      <c r="RFX79" s="172"/>
      <c r="RFY79" s="172"/>
      <c r="RFZ79" s="172"/>
      <c r="RGA79" s="172"/>
      <c r="RGB79" s="172"/>
      <c r="RGC79" s="172"/>
      <c r="RGD79" s="172"/>
      <c r="RGE79" s="172"/>
      <c r="RGF79" s="172"/>
      <c r="RGG79" s="172"/>
      <c r="RGH79" s="172"/>
      <c r="RGI79" s="172"/>
      <c r="RGJ79" s="172"/>
      <c r="RGK79" s="172"/>
      <c r="RGL79" s="172"/>
      <c r="RGM79" s="172"/>
      <c r="RGN79" s="172"/>
      <c r="RGO79" s="172"/>
      <c r="RGP79" s="172"/>
      <c r="RGQ79" s="172"/>
      <c r="RGR79" s="172"/>
      <c r="RGS79" s="172"/>
      <c r="RGT79" s="172"/>
      <c r="RGU79" s="172"/>
      <c r="RGV79" s="172"/>
      <c r="RGW79" s="172"/>
      <c r="RGX79" s="172"/>
      <c r="RGY79" s="172"/>
      <c r="RGZ79" s="172"/>
      <c r="RHA79" s="172"/>
      <c r="RHB79" s="172"/>
      <c r="RHC79" s="172"/>
      <c r="RHD79" s="172"/>
      <c r="RHE79" s="172"/>
      <c r="RHF79" s="172"/>
      <c r="RHG79" s="172"/>
      <c r="RHH79" s="172"/>
      <c r="RHI79" s="172"/>
      <c r="RHJ79" s="172"/>
      <c r="RHK79" s="172"/>
      <c r="RHL79" s="172"/>
      <c r="RHM79" s="172"/>
      <c r="RHN79" s="172"/>
      <c r="RHO79" s="172"/>
      <c r="RHP79" s="172"/>
      <c r="RHQ79" s="172"/>
      <c r="RHR79" s="172"/>
      <c r="RHS79" s="172"/>
      <c r="RHT79" s="172"/>
      <c r="RHU79" s="172"/>
      <c r="RHV79" s="172"/>
      <c r="RHW79" s="172"/>
      <c r="RHX79" s="172"/>
      <c r="RHY79" s="172"/>
      <c r="RHZ79" s="172"/>
      <c r="RIA79" s="172"/>
      <c r="RIB79" s="172"/>
      <c r="RIC79" s="172"/>
      <c r="RID79" s="172"/>
      <c r="RIE79" s="172"/>
      <c r="RIF79" s="172"/>
      <c r="RIG79" s="172"/>
      <c r="RIH79" s="172"/>
      <c r="RII79" s="172"/>
      <c r="RIJ79" s="172"/>
      <c r="RIK79" s="172"/>
      <c r="RIL79" s="172"/>
      <c r="RIM79" s="172"/>
      <c r="RIN79" s="172"/>
      <c r="RIO79" s="172"/>
      <c r="RIP79" s="172"/>
      <c r="RIQ79" s="172"/>
      <c r="RIR79" s="172"/>
      <c r="RIS79" s="172"/>
      <c r="RIT79" s="172"/>
      <c r="RIU79" s="172"/>
      <c r="RIV79" s="172"/>
      <c r="RIW79" s="172"/>
      <c r="RIX79" s="172"/>
      <c r="RIY79" s="172"/>
      <c r="RIZ79" s="172"/>
      <c r="RJA79" s="172"/>
      <c r="RJB79" s="172"/>
      <c r="RJC79" s="172"/>
      <c r="RJD79" s="172"/>
      <c r="RJE79" s="172"/>
      <c r="RJF79" s="172"/>
      <c r="RJG79" s="172"/>
      <c r="RJH79" s="172"/>
      <c r="RJI79" s="172"/>
      <c r="RJJ79" s="172"/>
      <c r="RJK79" s="172"/>
      <c r="RJL79" s="172"/>
      <c r="RJM79" s="172"/>
      <c r="RJN79" s="172"/>
      <c r="RJO79" s="172"/>
      <c r="RJP79" s="172"/>
      <c r="RJQ79" s="172"/>
      <c r="RJR79" s="172"/>
      <c r="RJS79" s="172"/>
      <c r="RJT79" s="172"/>
      <c r="RJU79" s="172"/>
      <c r="RJV79" s="172"/>
      <c r="RJW79" s="172"/>
      <c r="RJX79" s="172"/>
      <c r="RJY79" s="172"/>
      <c r="RJZ79" s="172"/>
      <c r="RKA79" s="172"/>
      <c r="RKB79" s="172"/>
      <c r="RKC79" s="172"/>
      <c r="RKD79" s="172"/>
      <c r="RKE79" s="172"/>
      <c r="RKF79" s="172"/>
      <c r="RKG79" s="172"/>
      <c r="RKH79" s="172"/>
      <c r="RKI79" s="172"/>
      <c r="RKJ79" s="172"/>
      <c r="RKK79" s="172"/>
      <c r="RKL79" s="172"/>
      <c r="RKM79" s="172"/>
      <c r="RKN79" s="172"/>
      <c r="RKO79" s="172"/>
      <c r="RKP79" s="172"/>
      <c r="RKQ79" s="172"/>
      <c r="RKR79" s="172"/>
      <c r="RKS79" s="172"/>
      <c r="RKT79" s="172"/>
      <c r="RKU79" s="172"/>
      <c r="RKV79" s="172"/>
      <c r="RKW79" s="172"/>
      <c r="RKX79" s="172"/>
      <c r="RKY79" s="172"/>
      <c r="RKZ79" s="172"/>
      <c r="RLA79" s="172"/>
      <c r="RLB79" s="172"/>
      <c r="RLC79" s="172"/>
      <c r="RLD79" s="172"/>
      <c r="RLE79" s="172"/>
      <c r="RLF79" s="172"/>
      <c r="RLG79" s="172"/>
      <c r="RLH79" s="172"/>
      <c r="RLI79" s="172"/>
      <c r="RLJ79" s="172"/>
      <c r="RLK79" s="172"/>
      <c r="RLL79" s="172"/>
      <c r="RLM79" s="172"/>
      <c r="RLN79" s="172"/>
      <c r="RLO79" s="172"/>
      <c r="RLP79" s="172"/>
      <c r="RLQ79" s="172"/>
      <c r="RLR79" s="172"/>
      <c r="RLS79" s="172"/>
      <c r="RLT79" s="172"/>
      <c r="RLU79" s="172"/>
      <c r="RLV79" s="172"/>
      <c r="RLW79" s="172"/>
      <c r="RLX79" s="172"/>
      <c r="RLY79" s="172"/>
      <c r="RLZ79" s="172"/>
      <c r="RMA79" s="172"/>
      <c r="RMB79" s="172"/>
      <c r="RMC79" s="172"/>
      <c r="RMD79" s="172"/>
      <c r="RME79" s="172"/>
      <c r="RMF79" s="172"/>
      <c r="RMG79" s="172"/>
      <c r="RMH79" s="172"/>
      <c r="RMI79" s="172"/>
      <c r="RMJ79" s="172"/>
      <c r="RMK79" s="172"/>
      <c r="RML79" s="172"/>
      <c r="RMM79" s="172"/>
      <c r="RMN79" s="172"/>
      <c r="RMO79" s="172"/>
      <c r="RMP79" s="172"/>
      <c r="RMQ79" s="172"/>
      <c r="RMR79" s="172"/>
      <c r="RMS79" s="172"/>
      <c r="RMT79" s="172"/>
      <c r="RMU79" s="172"/>
      <c r="RMV79" s="172"/>
      <c r="RMW79" s="172"/>
      <c r="RMX79" s="172"/>
      <c r="RMY79" s="172"/>
      <c r="RMZ79" s="172"/>
      <c r="RNA79" s="172"/>
      <c r="RNB79" s="172"/>
      <c r="RNC79" s="172"/>
      <c r="RND79" s="172"/>
      <c r="RNE79" s="172"/>
      <c r="RNF79" s="172"/>
      <c r="RNG79" s="172"/>
      <c r="RNH79" s="172"/>
      <c r="RNI79" s="172"/>
      <c r="RNJ79" s="172"/>
      <c r="RNK79" s="172"/>
      <c r="RNL79" s="172"/>
      <c r="RNM79" s="172"/>
      <c r="RNN79" s="172"/>
      <c r="RNO79" s="172"/>
      <c r="RNP79" s="172"/>
      <c r="RNQ79" s="172"/>
      <c r="RNR79" s="172"/>
      <c r="RNS79" s="172"/>
      <c r="RNT79" s="172"/>
      <c r="RNU79" s="172"/>
      <c r="RNV79" s="172"/>
      <c r="RNW79" s="172"/>
      <c r="RNX79" s="172"/>
      <c r="RNY79" s="172"/>
      <c r="RNZ79" s="172"/>
      <c r="ROA79" s="172"/>
      <c r="ROB79" s="172"/>
      <c r="ROC79" s="172"/>
      <c r="ROD79" s="172"/>
      <c r="ROE79" s="172"/>
      <c r="ROF79" s="172"/>
      <c r="ROG79" s="172"/>
      <c r="ROH79" s="172"/>
      <c r="ROI79" s="172"/>
      <c r="ROJ79" s="172"/>
      <c r="ROK79" s="172"/>
      <c r="ROL79" s="172"/>
      <c r="ROM79" s="172"/>
      <c r="RON79" s="172"/>
      <c r="ROO79" s="172"/>
      <c r="ROP79" s="172"/>
      <c r="ROQ79" s="172"/>
      <c r="ROR79" s="172"/>
      <c r="ROS79" s="172"/>
      <c r="ROT79" s="172"/>
      <c r="ROU79" s="172"/>
      <c r="ROV79" s="172"/>
      <c r="ROW79" s="172"/>
      <c r="ROX79" s="172"/>
      <c r="ROY79" s="172"/>
      <c r="ROZ79" s="172"/>
      <c r="RPA79" s="172"/>
      <c r="RPB79" s="172"/>
      <c r="RPC79" s="172"/>
      <c r="RPD79" s="172"/>
      <c r="RPE79" s="172"/>
      <c r="RPF79" s="172"/>
      <c r="RPG79" s="172"/>
      <c r="RPH79" s="172"/>
      <c r="RPI79" s="172"/>
      <c r="RPJ79" s="172"/>
      <c r="RPK79" s="172"/>
      <c r="RPL79" s="172"/>
      <c r="RPM79" s="172"/>
      <c r="RPN79" s="172"/>
      <c r="RPO79" s="172"/>
      <c r="RPP79" s="172"/>
      <c r="RPQ79" s="172"/>
      <c r="RPR79" s="172"/>
      <c r="RPS79" s="172"/>
      <c r="RPT79" s="172"/>
      <c r="RPU79" s="172"/>
      <c r="RPV79" s="172"/>
      <c r="RPW79" s="172"/>
      <c r="RPX79" s="172"/>
      <c r="RPY79" s="172"/>
      <c r="RPZ79" s="172"/>
      <c r="RQA79" s="172"/>
      <c r="RQB79" s="172"/>
      <c r="RQC79" s="172"/>
      <c r="RQD79" s="172"/>
      <c r="RQE79" s="172"/>
      <c r="RQF79" s="172"/>
      <c r="RQG79" s="172"/>
      <c r="RQH79" s="172"/>
      <c r="RQI79" s="172"/>
      <c r="RQJ79" s="172"/>
      <c r="RQK79" s="172"/>
      <c r="RQL79" s="172"/>
      <c r="RQM79" s="172"/>
      <c r="RQN79" s="172"/>
      <c r="RQO79" s="172"/>
      <c r="RQP79" s="172"/>
      <c r="RQQ79" s="172"/>
      <c r="RQR79" s="172"/>
      <c r="RQS79" s="172"/>
      <c r="RQT79" s="172"/>
      <c r="RQU79" s="172"/>
      <c r="RQV79" s="172"/>
      <c r="RQW79" s="172"/>
      <c r="RQX79" s="172"/>
      <c r="RQY79" s="172"/>
      <c r="RQZ79" s="172"/>
      <c r="RRA79" s="172"/>
      <c r="RRB79" s="172"/>
      <c r="RRC79" s="172"/>
      <c r="RRD79" s="172"/>
      <c r="RRE79" s="172"/>
      <c r="RRF79" s="172"/>
      <c r="RRG79" s="172"/>
      <c r="RRH79" s="172"/>
      <c r="RRI79" s="172"/>
      <c r="RRJ79" s="172"/>
      <c r="RRK79" s="172"/>
      <c r="RRL79" s="172"/>
      <c r="RRM79" s="172"/>
      <c r="RRN79" s="172"/>
      <c r="RRO79" s="172"/>
      <c r="RRP79" s="172"/>
      <c r="RRQ79" s="172"/>
      <c r="RRR79" s="172"/>
      <c r="RRS79" s="172"/>
      <c r="RRT79" s="172"/>
      <c r="RRU79" s="172"/>
      <c r="RRV79" s="172"/>
      <c r="RRW79" s="172"/>
      <c r="RRX79" s="172"/>
      <c r="RRY79" s="172"/>
      <c r="RRZ79" s="172"/>
      <c r="RSA79" s="172"/>
      <c r="RSB79" s="172"/>
      <c r="RSC79" s="172"/>
      <c r="RSD79" s="172"/>
      <c r="RSE79" s="172"/>
      <c r="RSF79" s="172"/>
      <c r="RSG79" s="172"/>
      <c r="RSH79" s="172"/>
      <c r="RSI79" s="172"/>
      <c r="RSJ79" s="172"/>
      <c r="RSK79" s="172"/>
      <c r="RSL79" s="172"/>
      <c r="RSM79" s="172"/>
      <c r="RSN79" s="172"/>
      <c r="RSO79" s="172"/>
      <c r="RSP79" s="172"/>
      <c r="RSQ79" s="172"/>
      <c r="RSR79" s="172"/>
      <c r="RSS79" s="172"/>
      <c r="RST79" s="172"/>
      <c r="RSU79" s="172"/>
      <c r="RSV79" s="172"/>
      <c r="RSW79" s="172"/>
      <c r="RSX79" s="172"/>
      <c r="RSY79" s="172"/>
      <c r="RSZ79" s="172"/>
      <c r="RTA79" s="172"/>
      <c r="RTB79" s="172"/>
      <c r="RTC79" s="172"/>
      <c r="RTD79" s="172"/>
      <c r="RTE79" s="172"/>
      <c r="RTF79" s="172"/>
      <c r="RTG79" s="172"/>
      <c r="RTH79" s="172"/>
      <c r="RTI79" s="172"/>
      <c r="RTJ79" s="172"/>
      <c r="RTK79" s="172"/>
      <c r="RTL79" s="172"/>
      <c r="RTM79" s="172"/>
      <c r="RTN79" s="172"/>
      <c r="RTO79" s="172"/>
      <c r="RTP79" s="172"/>
      <c r="RTQ79" s="172"/>
      <c r="RTR79" s="172"/>
      <c r="RTS79" s="172"/>
      <c r="RTT79" s="172"/>
      <c r="RTU79" s="172"/>
      <c r="RTV79" s="172"/>
      <c r="RTW79" s="172"/>
      <c r="RTX79" s="172"/>
      <c r="RTY79" s="172"/>
      <c r="RTZ79" s="172"/>
      <c r="RUA79" s="172"/>
      <c r="RUB79" s="172"/>
      <c r="RUC79" s="172"/>
      <c r="RUD79" s="172"/>
      <c r="RUE79" s="172"/>
      <c r="RUF79" s="172"/>
      <c r="RUG79" s="172"/>
      <c r="RUH79" s="172"/>
      <c r="RUI79" s="172"/>
      <c r="RUJ79" s="172"/>
      <c r="RUK79" s="172"/>
      <c r="RUL79" s="172"/>
      <c r="RUM79" s="172"/>
      <c r="RUN79" s="172"/>
      <c r="RUO79" s="172"/>
      <c r="RUP79" s="172"/>
      <c r="RUQ79" s="172"/>
      <c r="RUR79" s="172"/>
      <c r="RUS79" s="172"/>
      <c r="RUT79" s="172"/>
      <c r="RUU79" s="172"/>
      <c r="RUV79" s="172"/>
      <c r="RUW79" s="172"/>
      <c r="RUX79" s="172"/>
      <c r="RUY79" s="172"/>
      <c r="RUZ79" s="172"/>
      <c r="RVA79" s="172"/>
      <c r="RVB79" s="172"/>
      <c r="RVC79" s="172"/>
      <c r="RVD79" s="172"/>
      <c r="RVE79" s="172"/>
      <c r="RVF79" s="172"/>
      <c r="RVG79" s="172"/>
      <c r="RVH79" s="172"/>
      <c r="RVI79" s="172"/>
      <c r="RVJ79" s="172"/>
      <c r="RVK79" s="172"/>
      <c r="RVL79" s="172"/>
      <c r="RVM79" s="172"/>
      <c r="RVN79" s="172"/>
      <c r="RVO79" s="172"/>
      <c r="RVP79" s="172"/>
      <c r="RVQ79" s="172"/>
      <c r="RVR79" s="172"/>
      <c r="RVS79" s="172"/>
      <c r="RVT79" s="172"/>
      <c r="RVU79" s="172"/>
      <c r="RVV79" s="172"/>
      <c r="RVW79" s="172"/>
      <c r="RVX79" s="172"/>
      <c r="RVY79" s="172"/>
      <c r="RVZ79" s="172"/>
      <c r="RWA79" s="172"/>
      <c r="RWB79" s="172"/>
      <c r="RWC79" s="172"/>
      <c r="RWD79" s="172"/>
      <c r="RWE79" s="172"/>
      <c r="RWF79" s="172"/>
      <c r="RWG79" s="172"/>
      <c r="RWH79" s="172"/>
      <c r="RWI79" s="172"/>
      <c r="RWJ79" s="172"/>
      <c r="RWK79" s="172"/>
      <c r="RWL79" s="172"/>
      <c r="RWM79" s="172"/>
      <c r="RWN79" s="172"/>
      <c r="RWO79" s="172"/>
      <c r="RWP79" s="172"/>
      <c r="RWQ79" s="172"/>
      <c r="RWR79" s="172"/>
      <c r="RWS79" s="172"/>
      <c r="RWT79" s="172"/>
      <c r="RWU79" s="172"/>
      <c r="RWV79" s="172"/>
      <c r="RWW79" s="172"/>
      <c r="RWX79" s="172"/>
      <c r="RWY79" s="172"/>
      <c r="RWZ79" s="172"/>
      <c r="RXA79" s="172"/>
      <c r="RXB79" s="172"/>
      <c r="RXC79" s="172"/>
      <c r="RXD79" s="172"/>
      <c r="RXE79" s="172"/>
      <c r="RXF79" s="172"/>
      <c r="RXG79" s="172"/>
      <c r="RXH79" s="172"/>
      <c r="RXI79" s="172"/>
      <c r="RXJ79" s="172"/>
      <c r="RXK79" s="172"/>
      <c r="RXL79" s="172"/>
      <c r="RXM79" s="172"/>
      <c r="RXN79" s="172"/>
      <c r="RXO79" s="172"/>
      <c r="RXP79" s="172"/>
      <c r="RXQ79" s="172"/>
      <c r="RXR79" s="172"/>
      <c r="RXS79" s="172"/>
      <c r="RXT79" s="172"/>
      <c r="RXU79" s="172"/>
      <c r="RXV79" s="172"/>
      <c r="RXW79" s="172"/>
      <c r="RXX79" s="172"/>
      <c r="RXY79" s="172"/>
      <c r="RXZ79" s="172"/>
      <c r="RYA79" s="172"/>
      <c r="RYB79" s="172"/>
      <c r="RYC79" s="172"/>
      <c r="RYD79" s="172"/>
      <c r="RYE79" s="172"/>
      <c r="RYF79" s="172"/>
      <c r="RYG79" s="172"/>
      <c r="RYH79" s="172"/>
      <c r="RYI79" s="172"/>
      <c r="RYJ79" s="172"/>
      <c r="RYK79" s="172"/>
      <c r="RYL79" s="172"/>
      <c r="RYM79" s="172"/>
      <c r="RYN79" s="172"/>
      <c r="RYO79" s="172"/>
      <c r="RYP79" s="172"/>
      <c r="RYQ79" s="172"/>
      <c r="RYR79" s="172"/>
      <c r="RYS79" s="172"/>
      <c r="RYT79" s="172"/>
      <c r="RYU79" s="172"/>
      <c r="RYV79" s="172"/>
      <c r="RYW79" s="172"/>
      <c r="RYX79" s="172"/>
      <c r="RYY79" s="172"/>
      <c r="RYZ79" s="172"/>
      <c r="RZA79" s="172"/>
      <c r="RZB79" s="172"/>
      <c r="RZC79" s="172"/>
      <c r="RZD79" s="172"/>
      <c r="RZE79" s="172"/>
      <c r="RZF79" s="172"/>
      <c r="RZG79" s="172"/>
      <c r="RZH79" s="172"/>
      <c r="RZI79" s="172"/>
      <c r="RZJ79" s="172"/>
      <c r="RZK79" s="172"/>
      <c r="RZL79" s="172"/>
      <c r="RZM79" s="172"/>
      <c r="RZN79" s="172"/>
      <c r="RZO79" s="172"/>
      <c r="RZP79" s="172"/>
      <c r="RZQ79" s="172"/>
      <c r="RZR79" s="172"/>
      <c r="RZS79" s="172"/>
      <c r="RZT79" s="172"/>
      <c r="RZU79" s="172"/>
      <c r="RZV79" s="172"/>
      <c r="RZW79" s="172"/>
      <c r="RZX79" s="172"/>
      <c r="RZY79" s="172"/>
      <c r="RZZ79" s="172"/>
      <c r="SAA79" s="172"/>
      <c r="SAB79" s="172"/>
      <c r="SAC79" s="172"/>
      <c r="SAD79" s="172"/>
      <c r="SAE79" s="172"/>
      <c r="SAF79" s="172"/>
      <c r="SAG79" s="172"/>
      <c r="SAH79" s="172"/>
      <c r="SAI79" s="172"/>
      <c r="SAJ79" s="172"/>
      <c r="SAK79" s="172"/>
      <c r="SAL79" s="172"/>
      <c r="SAM79" s="172"/>
      <c r="SAN79" s="172"/>
      <c r="SAO79" s="172"/>
      <c r="SAP79" s="172"/>
      <c r="SAQ79" s="172"/>
      <c r="SAR79" s="172"/>
      <c r="SAS79" s="172"/>
      <c r="SAT79" s="172"/>
      <c r="SAU79" s="172"/>
      <c r="SAV79" s="172"/>
      <c r="SAW79" s="172"/>
      <c r="SAX79" s="172"/>
      <c r="SAY79" s="172"/>
      <c r="SAZ79" s="172"/>
      <c r="SBA79" s="172"/>
      <c r="SBB79" s="172"/>
      <c r="SBC79" s="172"/>
      <c r="SBD79" s="172"/>
      <c r="SBE79" s="172"/>
      <c r="SBF79" s="172"/>
      <c r="SBG79" s="172"/>
      <c r="SBH79" s="172"/>
      <c r="SBI79" s="172"/>
      <c r="SBJ79" s="172"/>
      <c r="SBK79" s="172"/>
      <c r="SBL79" s="172"/>
      <c r="SBM79" s="172"/>
      <c r="SBN79" s="172"/>
      <c r="SBO79" s="172"/>
      <c r="SBP79" s="172"/>
      <c r="SBQ79" s="172"/>
      <c r="SBR79" s="172"/>
      <c r="SBS79" s="172"/>
      <c r="SBT79" s="172"/>
      <c r="SBU79" s="172"/>
      <c r="SBV79" s="172"/>
      <c r="SBW79" s="172"/>
      <c r="SBX79" s="172"/>
      <c r="SBY79" s="172"/>
      <c r="SBZ79" s="172"/>
      <c r="SCA79" s="172"/>
      <c r="SCB79" s="172"/>
      <c r="SCC79" s="172"/>
      <c r="SCD79" s="172"/>
      <c r="SCE79" s="172"/>
      <c r="SCF79" s="172"/>
      <c r="SCG79" s="172"/>
      <c r="SCH79" s="172"/>
      <c r="SCI79" s="172"/>
      <c r="SCJ79" s="172"/>
      <c r="SCK79" s="172"/>
      <c r="SCL79" s="172"/>
      <c r="SCM79" s="172"/>
      <c r="SCN79" s="172"/>
      <c r="SCO79" s="172"/>
      <c r="SCP79" s="172"/>
      <c r="SCQ79" s="172"/>
      <c r="SCR79" s="172"/>
      <c r="SCS79" s="172"/>
      <c r="SCT79" s="172"/>
      <c r="SCU79" s="172"/>
      <c r="SCV79" s="172"/>
      <c r="SCW79" s="172"/>
      <c r="SCX79" s="172"/>
      <c r="SCY79" s="172"/>
      <c r="SCZ79" s="172"/>
      <c r="SDA79" s="172"/>
      <c r="SDB79" s="172"/>
      <c r="SDC79" s="172"/>
      <c r="SDD79" s="172"/>
      <c r="SDE79" s="172"/>
      <c r="SDF79" s="172"/>
      <c r="SDG79" s="172"/>
      <c r="SDH79" s="172"/>
      <c r="SDI79" s="172"/>
      <c r="SDJ79" s="172"/>
      <c r="SDK79" s="172"/>
      <c r="SDL79" s="172"/>
      <c r="SDM79" s="172"/>
      <c r="SDN79" s="172"/>
      <c r="SDO79" s="172"/>
      <c r="SDP79" s="172"/>
      <c r="SDQ79" s="172"/>
      <c r="SDR79" s="172"/>
      <c r="SDS79" s="172"/>
      <c r="SDT79" s="172"/>
      <c r="SDU79" s="172"/>
      <c r="SDV79" s="172"/>
      <c r="SDW79" s="172"/>
      <c r="SDX79" s="172"/>
      <c r="SDY79" s="172"/>
      <c r="SDZ79" s="172"/>
      <c r="SEA79" s="172"/>
      <c r="SEB79" s="172"/>
      <c r="SEC79" s="172"/>
      <c r="SED79" s="172"/>
      <c r="SEE79" s="172"/>
      <c r="SEF79" s="172"/>
      <c r="SEG79" s="172"/>
      <c r="SEH79" s="172"/>
      <c r="SEI79" s="172"/>
      <c r="SEJ79" s="172"/>
      <c r="SEK79" s="172"/>
      <c r="SEL79" s="172"/>
      <c r="SEM79" s="172"/>
      <c r="SEN79" s="172"/>
      <c r="SEO79" s="172"/>
      <c r="SEP79" s="172"/>
      <c r="SEQ79" s="172"/>
      <c r="SER79" s="172"/>
      <c r="SES79" s="172"/>
      <c r="SET79" s="172"/>
      <c r="SEU79" s="172"/>
      <c r="SEV79" s="172"/>
      <c r="SEW79" s="172"/>
      <c r="SEX79" s="172"/>
      <c r="SEY79" s="172"/>
      <c r="SEZ79" s="172"/>
      <c r="SFA79" s="172"/>
      <c r="SFB79" s="172"/>
      <c r="SFC79" s="172"/>
      <c r="SFD79" s="172"/>
      <c r="SFE79" s="172"/>
      <c r="SFF79" s="172"/>
      <c r="SFG79" s="172"/>
      <c r="SFH79" s="172"/>
      <c r="SFI79" s="172"/>
      <c r="SFJ79" s="172"/>
      <c r="SFK79" s="172"/>
      <c r="SFL79" s="172"/>
      <c r="SFM79" s="172"/>
      <c r="SFN79" s="172"/>
      <c r="SFO79" s="172"/>
      <c r="SFP79" s="172"/>
      <c r="SFQ79" s="172"/>
      <c r="SFR79" s="172"/>
      <c r="SFS79" s="172"/>
      <c r="SFT79" s="172"/>
      <c r="SFU79" s="172"/>
      <c r="SFV79" s="172"/>
      <c r="SFW79" s="172"/>
      <c r="SFX79" s="172"/>
      <c r="SFY79" s="172"/>
      <c r="SFZ79" s="172"/>
      <c r="SGA79" s="172"/>
      <c r="SGB79" s="172"/>
      <c r="SGC79" s="172"/>
      <c r="SGD79" s="172"/>
      <c r="SGE79" s="172"/>
      <c r="SGF79" s="172"/>
      <c r="SGG79" s="172"/>
      <c r="SGH79" s="172"/>
      <c r="SGI79" s="172"/>
      <c r="SGJ79" s="172"/>
      <c r="SGK79" s="172"/>
      <c r="SGL79" s="172"/>
      <c r="SGM79" s="172"/>
      <c r="SGN79" s="172"/>
      <c r="SGO79" s="172"/>
      <c r="SGP79" s="172"/>
      <c r="SGQ79" s="172"/>
      <c r="SGR79" s="172"/>
      <c r="SGS79" s="172"/>
      <c r="SGT79" s="172"/>
      <c r="SGU79" s="172"/>
      <c r="SGV79" s="172"/>
      <c r="SGW79" s="172"/>
      <c r="SGX79" s="172"/>
      <c r="SGY79" s="172"/>
      <c r="SGZ79" s="172"/>
      <c r="SHA79" s="172"/>
      <c r="SHB79" s="172"/>
      <c r="SHC79" s="172"/>
      <c r="SHD79" s="172"/>
      <c r="SHE79" s="172"/>
      <c r="SHF79" s="172"/>
      <c r="SHG79" s="172"/>
      <c r="SHH79" s="172"/>
      <c r="SHI79" s="172"/>
      <c r="SHJ79" s="172"/>
      <c r="SHK79" s="172"/>
      <c r="SHL79" s="172"/>
      <c r="SHM79" s="172"/>
      <c r="SHN79" s="172"/>
      <c r="SHO79" s="172"/>
      <c r="SHP79" s="172"/>
      <c r="SHQ79" s="172"/>
      <c r="SHR79" s="172"/>
      <c r="SHS79" s="172"/>
      <c r="SHT79" s="172"/>
      <c r="SHU79" s="172"/>
      <c r="SHV79" s="172"/>
      <c r="SHW79" s="172"/>
      <c r="SHX79" s="172"/>
      <c r="SHY79" s="172"/>
      <c r="SHZ79" s="172"/>
      <c r="SIA79" s="172"/>
      <c r="SIB79" s="172"/>
      <c r="SIC79" s="172"/>
      <c r="SID79" s="172"/>
      <c r="SIE79" s="172"/>
      <c r="SIF79" s="172"/>
      <c r="SIG79" s="172"/>
      <c r="SIH79" s="172"/>
      <c r="SII79" s="172"/>
      <c r="SIJ79" s="172"/>
      <c r="SIK79" s="172"/>
      <c r="SIL79" s="172"/>
      <c r="SIM79" s="172"/>
      <c r="SIN79" s="172"/>
      <c r="SIO79" s="172"/>
      <c r="SIP79" s="172"/>
      <c r="SIQ79" s="172"/>
      <c r="SIR79" s="172"/>
      <c r="SIS79" s="172"/>
      <c r="SIT79" s="172"/>
      <c r="SIU79" s="172"/>
      <c r="SIV79" s="172"/>
      <c r="SIW79" s="172"/>
      <c r="SIX79" s="172"/>
      <c r="SIY79" s="172"/>
      <c r="SIZ79" s="172"/>
      <c r="SJA79" s="172"/>
      <c r="SJB79" s="172"/>
      <c r="SJC79" s="172"/>
      <c r="SJD79" s="172"/>
      <c r="SJE79" s="172"/>
      <c r="SJF79" s="172"/>
      <c r="SJG79" s="172"/>
      <c r="SJH79" s="172"/>
      <c r="SJI79" s="172"/>
      <c r="SJJ79" s="172"/>
      <c r="SJK79" s="172"/>
      <c r="SJL79" s="172"/>
      <c r="SJM79" s="172"/>
      <c r="SJN79" s="172"/>
      <c r="SJO79" s="172"/>
      <c r="SJP79" s="172"/>
      <c r="SJQ79" s="172"/>
      <c r="SJR79" s="172"/>
      <c r="SJS79" s="172"/>
      <c r="SJT79" s="172"/>
      <c r="SJU79" s="172"/>
      <c r="SJV79" s="172"/>
      <c r="SJW79" s="172"/>
      <c r="SJX79" s="172"/>
      <c r="SJY79" s="172"/>
      <c r="SJZ79" s="172"/>
      <c r="SKA79" s="172"/>
      <c r="SKB79" s="172"/>
      <c r="SKC79" s="172"/>
      <c r="SKD79" s="172"/>
      <c r="SKE79" s="172"/>
      <c r="SKF79" s="172"/>
      <c r="SKG79" s="172"/>
      <c r="SKH79" s="172"/>
      <c r="SKI79" s="172"/>
      <c r="SKJ79" s="172"/>
      <c r="SKK79" s="172"/>
      <c r="SKL79" s="172"/>
      <c r="SKM79" s="172"/>
      <c r="SKN79" s="172"/>
      <c r="SKO79" s="172"/>
      <c r="SKP79" s="172"/>
      <c r="SKQ79" s="172"/>
      <c r="SKR79" s="172"/>
      <c r="SKS79" s="172"/>
      <c r="SKT79" s="172"/>
      <c r="SKU79" s="172"/>
      <c r="SKV79" s="172"/>
      <c r="SKW79" s="172"/>
      <c r="SKX79" s="172"/>
      <c r="SKY79" s="172"/>
      <c r="SKZ79" s="172"/>
      <c r="SLA79" s="172"/>
      <c r="SLB79" s="172"/>
      <c r="SLC79" s="172"/>
      <c r="SLD79" s="172"/>
      <c r="SLE79" s="172"/>
      <c r="SLF79" s="172"/>
      <c r="SLG79" s="172"/>
      <c r="SLH79" s="172"/>
      <c r="SLI79" s="172"/>
      <c r="SLJ79" s="172"/>
      <c r="SLK79" s="172"/>
      <c r="SLL79" s="172"/>
      <c r="SLM79" s="172"/>
      <c r="SLN79" s="172"/>
      <c r="SLO79" s="172"/>
      <c r="SLP79" s="172"/>
      <c r="SLQ79" s="172"/>
      <c r="SLR79" s="172"/>
      <c r="SLS79" s="172"/>
      <c r="SLT79" s="172"/>
      <c r="SLU79" s="172"/>
      <c r="SLV79" s="172"/>
      <c r="SLW79" s="172"/>
      <c r="SLX79" s="172"/>
      <c r="SLY79" s="172"/>
      <c r="SLZ79" s="172"/>
      <c r="SMA79" s="172"/>
      <c r="SMB79" s="172"/>
      <c r="SMC79" s="172"/>
      <c r="SMD79" s="172"/>
      <c r="SME79" s="172"/>
      <c r="SMF79" s="172"/>
      <c r="SMG79" s="172"/>
      <c r="SMH79" s="172"/>
      <c r="SMI79" s="172"/>
      <c r="SMJ79" s="172"/>
      <c r="SMK79" s="172"/>
      <c r="SML79" s="172"/>
      <c r="SMM79" s="172"/>
      <c r="SMN79" s="172"/>
      <c r="SMO79" s="172"/>
      <c r="SMP79" s="172"/>
      <c r="SMQ79" s="172"/>
      <c r="SMR79" s="172"/>
      <c r="SMS79" s="172"/>
      <c r="SMT79" s="172"/>
      <c r="SMU79" s="172"/>
      <c r="SMV79" s="172"/>
      <c r="SMW79" s="172"/>
      <c r="SMX79" s="172"/>
      <c r="SMY79" s="172"/>
      <c r="SMZ79" s="172"/>
      <c r="SNA79" s="172"/>
      <c r="SNB79" s="172"/>
      <c r="SNC79" s="172"/>
      <c r="SND79" s="172"/>
      <c r="SNE79" s="172"/>
      <c r="SNF79" s="172"/>
      <c r="SNG79" s="172"/>
      <c r="SNH79" s="172"/>
      <c r="SNI79" s="172"/>
      <c r="SNJ79" s="172"/>
      <c r="SNK79" s="172"/>
      <c r="SNL79" s="172"/>
      <c r="SNM79" s="172"/>
      <c r="SNN79" s="172"/>
      <c r="SNO79" s="172"/>
      <c r="SNP79" s="172"/>
      <c r="SNQ79" s="172"/>
      <c r="SNR79" s="172"/>
      <c r="SNS79" s="172"/>
      <c r="SNT79" s="172"/>
      <c r="SNU79" s="172"/>
      <c r="SNV79" s="172"/>
      <c r="SNW79" s="172"/>
      <c r="SNX79" s="172"/>
      <c r="SNY79" s="172"/>
      <c r="SNZ79" s="172"/>
      <c r="SOA79" s="172"/>
      <c r="SOB79" s="172"/>
      <c r="SOC79" s="172"/>
      <c r="SOD79" s="172"/>
      <c r="SOE79" s="172"/>
      <c r="SOF79" s="172"/>
      <c r="SOG79" s="172"/>
      <c r="SOH79" s="172"/>
      <c r="SOI79" s="172"/>
      <c r="SOJ79" s="172"/>
      <c r="SOK79" s="172"/>
      <c r="SOL79" s="172"/>
      <c r="SOM79" s="172"/>
      <c r="SON79" s="172"/>
      <c r="SOO79" s="172"/>
      <c r="SOP79" s="172"/>
      <c r="SOQ79" s="172"/>
      <c r="SOR79" s="172"/>
      <c r="SOS79" s="172"/>
      <c r="SOT79" s="172"/>
      <c r="SOU79" s="172"/>
      <c r="SOV79" s="172"/>
      <c r="SOW79" s="172"/>
      <c r="SOX79" s="172"/>
      <c r="SOY79" s="172"/>
      <c r="SOZ79" s="172"/>
      <c r="SPA79" s="172"/>
      <c r="SPB79" s="172"/>
      <c r="SPC79" s="172"/>
      <c r="SPD79" s="172"/>
      <c r="SPE79" s="172"/>
      <c r="SPF79" s="172"/>
      <c r="SPG79" s="172"/>
      <c r="SPH79" s="172"/>
      <c r="SPI79" s="172"/>
      <c r="SPJ79" s="172"/>
      <c r="SPK79" s="172"/>
      <c r="SPL79" s="172"/>
      <c r="SPM79" s="172"/>
      <c r="SPN79" s="172"/>
      <c r="SPO79" s="172"/>
      <c r="SPP79" s="172"/>
      <c r="SPQ79" s="172"/>
      <c r="SPR79" s="172"/>
      <c r="SPS79" s="172"/>
      <c r="SPT79" s="172"/>
      <c r="SPU79" s="172"/>
      <c r="SPV79" s="172"/>
      <c r="SPW79" s="172"/>
      <c r="SPX79" s="172"/>
      <c r="SPY79" s="172"/>
      <c r="SPZ79" s="172"/>
      <c r="SQA79" s="172"/>
      <c r="SQB79" s="172"/>
      <c r="SQC79" s="172"/>
      <c r="SQD79" s="172"/>
      <c r="SQE79" s="172"/>
      <c r="SQF79" s="172"/>
      <c r="SQG79" s="172"/>
      <c r="SQH79" s="172"/>
      <c r="SQI79" s="172"/>
      <c r="SQJ79" s="172"/>
      <c r="SQK79" s="172"/>
      <c r="SQL79" s="172"/>
      <c r="SQM79" s="172"/>
      <c r="SQN79" s="172"/>
      <c r="SQO79" s="172"/>
      <c r="SQP79" s="172"/>
      <c r="SQQ79" s="172"/>
      <c r="SQR79" s="172"/>
      <c r="SQS79" s="172"/>
      <c r="SQT79" s="172"/>
      <c r="SQU79" s="172"/>
      <c r="SQV79" s="172"/>
      <c r="SQW79" s="172"/>
      <c r="SQX79" s="172"/>
      <c r="SQY79" s="172"/>
      <c r="SQZ79" s="172"/>
      <c r="SRA79" s="172"/>
      <c r="SRB79" s="172"/>
      <c r="SRC79" s="172"/>
      <c r="SRD79" s="172"/>
      <c r="SRE79" s="172"/>
      <c r="SRF79" s="172"/>
      <c r="SRG79" s="172"/>
      <c r="SRH79" s="172"/>
      <c r="SRI79" s="172"/>
      <c r="SRJ79" s="172"/>
      <c r="SRK79" s="172"/>
      <c r="SRL79" s="172"/>
      <c r="SRM79" s="172"/>
      <c r="SRN79" s="172"/>
      <c r="SRO79" s="172"/>
      <c r="SRP79" s="172"/>
      <c r="SRQ79" s="172"/>
      <c r="SRR79" s="172"/>
      <c r="SRS79" s="172"/>
      <c r="SRT79" s="172"/>
      <c r="SRU79" s="172"/>
      <c r="SRV79" s="172"/>
      <c r="SRW79" s="172"/>
      <c r="SRX79" s="172"/>
      <c r="SRY79" s="172"/>
      <c r="SRZ79" s="172"/>
      <c r="SSA79" s="172"/>
      <c r="SSB79" s="172"/>
      <c r="SSC79" s="172"/>
      <c r="SSD79" s="172"/>
      <c r="SSE79" s="172"/>
      <c r="SSF79" s="172"/>
      <c r="SSG79" s="172"/>
      <c r="SSH79" s="172"/>
      <c r="SSI79" s="172"/>
      <c r="SSJ79" s="172"/>
      <c r="SSK79" s="172"/>
      <c r="SSL79" s="172"/>
      <c r="SSM79" s="172"/>
      <c r="SSN79" s="172"/>
      <c r="SSO79" s="172"/>
      <c r="SSP79" s="172"/>
      <c r="SSQ79" s="172"/>
      <c r="SSR79" s="172"/>
      <c r="SSS79" s="172"/>
      <c r="SST79" s="172"/>
      <c r="SSU79" s="172"/>
      <c r="SSV79" s="172"/>
      <c r="SSW79" s="172"/>
      <c r="SSX79" s="172"/>
      <c r="SSY79" s="172"/>
      <c r="SSZ79" s="172"/>
      <c r="STA79" s="172"/>
      <c r="STB79" s="172"/>
      <c r="STC79" s="172"/>
      <c r="STD79" s="172"/>
      <c r="STE79" s="172"/>
      <c r="STF79" s="172"/>
      <c r="STG79" s="172"/>
      <c r="STH79" s="172"/>
      <c r="STI79" s="172"/>
      <c r="STJ79" s="172"/>
      <c r="STK79" s="172"/>
      <c r="STL79" s="172"/>
      <c r="STM79" s="172"/>
      <c r="STN79" s="172"/>
      <c r="STO79" s="172"/>
      <c r="STP79" s="172"/>
      <c r="STQ79" s="172"/>
      <c r="STR79" s="172"/>
      <c r="STS79" s="172"/>
      <c r="STT79" s="172"/>
      <c r="STU79" s="172"/>
      <c r="STV79" s="172"/>
      <c r="STW79" s="172"/>
      <c r="STX79" s="172"/>
      <c r="STY79" s="172"/>
      <c r="STZ79" s="172"/>
      <c r="SUA79" s="172"/>
      <c r="SUB79" s="172"/>
      <c r="SUC79" s="172"/>
      <c r="SUD79" s="172"/>
      <c r="SUE79" s="172"/>
      <c r="SUF79" s="172"/>
      <c r="SUG79" s="172"/>
      <c r="SUH79" s="172"/>
      <c r="SUI79" s="172"/>
      <c r="SUJ79" s="172"/>
      <c r="SUK79" s="172"/>
      <c r="SUL79" s="172"/>
      <c r="SUM79" s="172"/>
      <c r="SUN79" s="172"/>
      <c r="SUO79" s="172"/>
      <c r="SUP79" s="172"/>
      <c r="SUQ79" s="172"/>
      <c r="SUR79" s="172"/>
      <c r="SUS79" s="172"/>
      <c r="SUT79" s="172"/>
      <c r="SUU79" s="172"/>
      <c r="SUV79" s="172"/>
      <c r="SUW79" s="172"/>
      <c r="SUX79" s="172"/>
      <c r="SUY79" s="172"/>
      <c r="SUZ79" s="172"/>
      <c r="SVA79" s="172"/>
      <c r="SVB79" s="172"/>
      <c r="SVC79" s="172"/>
      <c r="SVD79" s="172"/>
      <c r="SVE79" s="172"/>
      <c r="SVF79" s="172"/>
      <c r="SVG79" s="172"/>
      <c r="SVH79" s="172"/>
      <c r="SVI79" s="172"/>
      <c r="SVJ79" s="172"/>
      <c r="SVK79" s="172"/>
      <c r="SVL79" s="172"/>
      <c r="SVM79" s="172"/>
      <c r="SVN79" s="172"/>
      <c r="SVO79" s="172"/>
      <c r="SVP79" s="172"/>
      <c r="SVQ79" s="172"/>
      <c r="SVR79" s="172"/>
      <c r="SVS79" s="172"/>
      <c r="SVT79" s="172"/>
      <c r="SVU79" s="172"/>
      <c r="SVV79" s="172"/>
      <c r="SVW79" s="172"/>
      <c r="SVX79" s="172"/>
      <c r="SVY79" s="172"/>
      <c r="SVZ79" s="172"/>
      <c r="SWA79" s="172"/>
      <c r="SWB79" s="172"/>
      <c r="SWC79" s="172"/>
      <c r="SWD79" s="172"/>
      <c r="SWE79" s="172"/>
      <c r="SWF79" s="172"/>
      <c r="SWG79" s="172"/>
      <c r="SWH79" s="172"/>
      <c r="SWI79" s="172"/>
      <c r="SWJ79" s="172"/>
      <c r="SWK79" s="172"/>
      <c r="SWL79" s="172"/>
      <c r="SWM79" s="172"/>
      <c r="SWN79" s="172"/>
      <c r="SWO79" s="172"/>
      <c r="SWP79" s="172"/>
      <c r="SWQ79" s="172"/>
      <c r="SWR79" s="172"/>
      <c r="SWS79" s="172"/>
      <c r="SWT79" s="172"/>
      <c r="SWU79" s="172"/>
      <c r="SWV79" s="172"/>
      <c r="SWW79" s="172"/>
      <c r="SWX79" s="172"/>
      <c r="SWY79" s="172"/>
      <c r="SWZ79" s="172"/>
      <c r="SXA79" s="172"/>
      <c r="SXB79" s="172"/>
      <c r="SXC79" s="172"/>
      <c r="SXD79" s="172"/>
      <c r="SXE79" s="172"/>
      <c r="SXF79" s="172"/>
      <c r="SXG79" s="172"/>
      <c r="SXH79" s="172"/>
      <c r="SXI79" s="172"/>
      <c r="SXJ79" s="172"/>
      <c r="SXK79" s="172"/>
      <c r="SXL79" s="172"/>
      <c r="SXM79" s="172"/>
      <c r="SXN79" s="172"/>
      <c r="SXO79" s="172"/>
      <c r="SXP79" s="172"/>
      <c r="SXQ79" s="172"/>
      <c r="SXR79" s="172"/>
      <c r="SXS79" s="172"/>
      <c r="SXT79" s="172"/>
      <c r="SXU79" s="172"/>
      <c r="SXV79" s="172"/>
      <c r="SXW79" s="172"/>
      <c r="SXX79" s="172"/>
      <c r="SXY79" s="172"/>
      <c r="SXZ79" s="172"/>
      <c r="SYA79" s="172"/>
      <c r="SYB79" s="172"/>
      <c r="SYC79" s="172"/>
      <c r="SYD79" s="172"/>
      <c r="SYE79" s="172"/>
      <c r="SYF79" s="172"/>
      <c r="SYG79" s="172"/>
      <c r="SYH79" s="172"/>
      <c r="SYI79" s="172"/>
      <c r="SYJ79" s="172"/>
      <c r="SYK79" s="172"/>
      <c r="SYL79" s="172"/>
      <c r="SYM79" s="172"/>
      <c r="SYN79" s="172"/>
      <c r="SYO79" s="172"/>
      <c r="SYP79" s="172"/>
      <c r="SYQ79" s="172"/>
      <c r="SYR79" s="172"/>
      <c r="SYS79" s="172"/>
      <c r="SYT79" s="172"/>
      <c r="SYU79" s="172"/>
      <c r="SYV79" s="172"/>
      <c r="SYW79" s="172"/>
      <c r="SYX79" s="172"/>
      <c r="SYY79" s="172"/>
      <c r="SYZ79" s="172"/>
      <c r="SZA79" s="172"/>
      <c r="SZB79" s="172"/>
      <c r="SZC79" s="172"/>
      <c r="SZD79" s="172"/>
      <c r="SZE79" s="172"/>
      <c r="SZF79" s="172"/>
      <c r="SZG79" s="172"/>
      <c r="SZH79" s="172"/>
      <c r="SZI79" s="172"/>
      <c r="SZJ79" s="172"/>
      <c r="SZK79" s="172"/>
      <c r="SZL79" s="172"/>
      <c r="SZM79" s="172"/>
      <c r="SZN79" s="172"/>
      <c r="SZO79" s="172"/>
      <c r="SZP79" s="172"/>
      <c r="SZQ79" s="172"/>
      <c r="SZR79" s="172"/>
      <c r="SZS79" s="172"/>
      <c r="SZT79" s="172"/>
      <c r="SZU79" s="172"/>
      <c r="SZV79" s="172"/>
      <c r="SZW79" s="172"/>
      <c r="SZX79" s="172"/>
      <c r="SZY79" s="172"/>
      <c r="SZZ79" s="172"/>
      <c r="TAA79" s="172"/>
      <c r="TAB79" s="172"/>
      <c r="TAC79" s="172"/>
      <c r="TAD79" s="172"/>
      <c r="TAE79" s="172"/>
      <c r="TAF79" s="172"/>
      <c r="TAG79" s="172"/>
      <c r="TAH79" s="172"/>
      <c r="TAI79" s="172"/>
      <c r="TAJ79" s="172"/>
      <c r="TAK79" s="172"/>
      <c r="TAL79" s="172"/>
      <c r="TAM79" s="172"/>
      <c r="TAN79" s="172"/>
      <c r="TAO79" s="172"/>
      <c r="TAP79" s="172"/>
      <c r="TAQ79" s="172"/>
      <c r="TAR79" s="172"/>
      <c r="TAS79" s="172"/>
      <c r="TAT79" s="172"/>
      <c r="TAU79" s="172"/>
      <c r="TAV79" s="172"/>
      <c r="TAW79" s="172"/>
      <c r="TAX79" s="172"/>
      <c r="TAY79" s="172"/>
      <c r="TAZ79" s="172"/>
      <c r="TBA79" s="172"/>
      <c r="TBB79" s="172"/>
      <c r="TBC79" s="172"/>
      <c r="TBD79" s="172"/>
      <c r="TBE79" s="172"/>
      <c r="TBF79" s="172"/>
      <c r="TBG79" s="172"/>
      <c r="TBH79" s="172"/>
      <c r="TBI79" s="172"/>
      <c r="TBJ79" s="172"/>
      <c r="TBK79" s="172"/>
      <c r="TBL79" s="172"/>
      <c r="TBM79" s="172"/>
      <c r="TBN79" s="172"/>
      <c r="TBO79" s="172"/>
      <c r="TBP79" s="172"/>
      <c r="TBQ79" s="172"/>
      <c r="TBR79" s="172"/>
      <c r="TBS79" s="172"/>
      <c r="TBT79" s="172"/>
      <c r="TBU79" s="172"/>
      <c r="TBV79" s="172"/>
      <c r="TBW79" s="172"/>
      <c r="TBX79" s="172"/>
      <c r="TBY79" s="172"/>
      <c r="TBZ79" s="172"/>
      <c r="TCA79" s="172"/>
      <c r="TCB79" s="172"/>
      <c r="TCC79" s="172"/>
      <c r="TCD79" s="172"/>
      <c r="TCE79" s="172"/>
      <c r="TCF79" s="172"/>
      <c r="TCG79" s="172"/>
      <c r="TCH79" s="172"/>
      <c r="TCI79" s="172"/>
      <c r="TCJ79" s="172"/>
      <c r="TCK79" s="172"/>
      <c r="TCL79" s="172"/>
      <c r="TCM79" s="172"/>
      <c r="TCN79" s="172"/>
      <c r="TCO79" s="172"/>
      <c r="TCP79" s="172"/>
      <c r="TCQ79" s="172"/>
      <c r="TCR79" s="172"/>
      <c r="TCS79" s="172"/>
      <c r="TCT79" s="172"/>
      <c r="TCU79" s="172"/>
      <c r="TCV79" s="172"/>
      <c r="TCW79" s="172"/>
      <c r="TCX79" s="172"/>
      <c r="TCY79" s="172"/>
      <c r="TCZ79" s="172"/>
      <c r="TDA79" s="172"/>
      <c r="TDB79" s="172"/>
      <c r="TDC79" s="172"/>
      <c r="TDD79" s="172"/>
      <c r="TDE79" s="172"/>
      <c r="TDF79" s="172"/>
      <c r="TDG79" s="172"/>
      <c r="TDH79" s="172"/>
      <c r="TDI79" s="172"/>
      <c r="TDJ79" s="172"/>
      <c r="TDK79" s="172"/>
      <c r="TDL79" s="172"/>
      <c r="TDM79" s="172"/>
      <c r="TDN79" s="172"/>
      <c r="TDO79" s="172"/>
      <c r="TDP79" s="172"/>
      <c r="TDQ79" s="172"/>
      <c r="TDR79" s="172"/>
      <c r="TDS79" s="172"/>
      <c r="TDT79" s="172"/>
      <c r="TDU79" s="172"/>
      <c r="TDV79" s="172"/>
      <c r="TDW79" s="172"/>
      <c r="TDX79" s="172"/>
      <c r="TDY79" s="172"/>
      <c r="TDZ79" s="172"/>
      <c r="TEA79" s="172"/>
      <c r="TEB79" s="172"/>
      <c r="TEC79" s="172"/>
      <c r="TED79" s="172"/>
      <c r="TEE79" s="172"/>
      <c r="TEF79" s="172"/>
      <c r="TEG79" s="172"/>
      <c r="TEH79" s="172"/>
      <c r="TEI79" s="172"/>
      <c r="TEJ79" s="172"/>
      <c r="TEK79" s="172"/>
      <c r="TEL79" s="172"/>
      <c r="TEM79" s="172"/>
      <c r="TEN79" s="172"/>
      <c r="TEO79" s="172"/>
      <c r="TEP79" s="172"/>
      <c r="TEQ79" s="172"/>
      <c r="TER79" s="172"/>
      <c r="TES79" s="172"/>
      <c r="TET79" s="172"/>
      <c r="TEU79" s="172"/>
      <c r="TEV79" s="172"/>
      <c r="TEW79" s="172"/>
      <c r="TEX79" s="172"/>
      <c r="TEY79" s="172"/>
      <c r="TEZ79" s="172"/>
      <c r="TFA79" s="172"/>
      <c r="TFB79" s="172"/>
      <c r="TFC79" s="172"/>
      <c r="TFD79" s="172"/>
      <c r="TFE79" s="172"/>
      <c r="TFF79" s="172"/>
      <c r="TFG79" s="172"/>
      <c r="TFH79" s="172"/>
      <c r="TFI79" s="172"/>
      <c r="TFJ79" s="172"/>
      <c r="TFK79" s="172"/>
      <c r="TFL79" s="172"/>
      <c r="TFM79" s="172"/>
      <c r="TFN79" s="172"/>
      <c r="TFO79" s="172"/>
      <c r="TFP79" s="172"/>
      <c r="TFQ79" s="172"/>
      <c r="TFR79" s="172"/>
      <c r="TFS79" s="172"/>
      <c r="TFT79" s="172"/>
      <c r="TFU79" s="172"/>
      <c r="TFV79" s="172"/>
      <c r="TFW79" s="172"/>
      <c r="TFX79" s="172"/>
      <c r="TFY79" s="172"/>
      <c r="TFZ79" s="172"/>
      <c r="TGA79" s="172"/>
      <c r="TGB79" s="172"/>
      <c r="TGC79" s="172"/>
      <c r="TGD79" s="172"/>
      <c r="TGE79" s="172"/>
      <c r="TGF79" s="172"/>
      <c r="TGG79" s="172"/>
      <c r="TGH79" s="172"/>
      <c r="TGI79" s="172"/>
      <c r="TGJ79" s="172"/>
      <c r="TGK79" s="172"/>
      <c r="TGL79" s="172"/>
      <c r="TGM79" s="172"/>
      <c r="TGN79" s="172"/>
      <c r="TGO79" s="172"/>
      <c r="TGP79" s="172"/>
      <c r="TGQ79" s="172"/>
      <c r="TGR79" s="172"/>
      <c r="TGS79" s="172"/>
      <c r="TGT79" s="172"/>
      <c r="TGU79" s="172"/>
      <c r="TGV79" s="172"/>
      <c r="TGW79" s="172"/>
      <c r="TGX79" s="172"/>
      <c r="TGY79" s="172"/>
      <c r="TGZ79" s="172"/>
      <c r="THA79" s="172"/>
      <c r="THB79" s="172"/>
      <c r="THC79" s="172"/>
      <c r="THD79" s="172"/>
      <c r="THE79" s="172"/>
      <c r="THF79" s="172"/>
      <c r="THG79" s="172"/>
      <c r="THH79" s="172"/>
      <c r="THI79" s="172"/>
      <c r="THJ79" s="172"/>
      <c r="THK79" s="172"/>
      <c r="THL79" s="172"/>
      <c r="THM79" s="172"/>
      <c r="THN79" s="172"/>
      <c r="THO79" s="172"/>
      <c r="THP79" s="172"/>
      <c r="THQ79" s="172"/>
      <c r="THR79" s="172"/>
      <c r="THS79" s="172"/>
      <c r="THT79" s="172"/>
      <c r="THU79" s="172"/>
      <c r="THV79" s="172"/>
      <c r="THW79" s="172"/>
      <c r="THX79" s="172"/>
      <c r="THY79" s="172"/>
      <c r="THZ79" s="172"/>
      <c r="TIA79" s="172"/>
      <c r="TIB79" s="172"/>
      <c r="TIC79" s="172"/>
      <c r="TID79" s="172"/>
      <c r="TIE79" s="172"/>
      <c r="TIF79" s="172"/>
      <c r="TIG79" s="172"/>
      <c r="TIH79" s="172"/>
      <c r="TII79" s="172"/>
      <c r="TIJ79" s="172"/>
      <c r="TIK79" s="172"/>
      <c r="TIL79" s="172"/>
      <c r="TIM79" s="172"/>
      <c r="TIN79" s="172"/>
      <c r="TIO79" s="172"/>
      <c r="TIP79" s="172"/>
      <c r="TIQ79" s="172"/>
      <c r="TIR79" s="172"/>
      <c r="TIS79" s="172"/>
      <c r="TIT79" s="172"/>
      <c r="TIU79" s="172"/>
      <c r="TIV79" s="172"/>
      <c r="TIW79" s="172"/>
      <c r="TIX79" s="172"/>
      <c r="TIY79" s="172"/>
      <c r="TIZ79" s="172"/>
      <c r="TJA79" s="172"/>
      <c r="TJB79" s="172"/>
      <c r="TJC79" s="172"/>
      <c r="TJD79" s="172"/>
      <c r="TJE79" s="172"/>
      <c r="TJF79" s="172"/>
      <c r="TJG79" s="172"/>
      <c r="TJH79" s="172"/>
      <c r="TJI79" s="172"/>
      <c r="TJJ79" s="172"/>
      <c r="TJK79" s="172"/>
      <c r="TJL79" s="172"/>
      <c r="TJM79" s="172"/>
      <c r="TJN79" s="172"/>
      <c r="TJO79" s="172"/>
      <c r="TJP79" s="172"/>
      <c r="TJQ79" s="172"/>
      <c r="TJR79" s="172"/>
      <c r="TJS79" s="172"/>
      <c r="TJT79" s="172"/>
      <c r="TJU79" s="172"/>
      <c r="TJV79" s="172"/>
      <c r="TJW79" s="172"/>
      <c r="TJX79" s="172"/>
      <c r="TJY79" s="172"/>
      <c r="TJZ79" s="172"/>
      <c r="TKA79" s="172"/>
      <c r="TKB79" s="172"/>
      <c r="TKC79" s="172"/>
      <c r="TKD79" s="172"/>
      <c r="TKE79" s="172"/>
      <c r="TKF79" s="172"/>
      <c r="TKG79" s="172"/>
      <c r="TKH79" s="172"/>
      <c r="TKI79" s="172"/>
      <c r="TKJ79" s="172"/>
      <c r="TKK79" s="172"/>
      <c r="TKL79" s="172"/>
      <c r="TKM79" s="172"/>
      <c r="TKN79" s="172"/>
      <c r="TKO79" s="172"/>
      <c r="TKP79" s="172"/>
      <c r="TKQ79" s="172"/>
      <c r="TKR79" s="172"/>
      <c r="TKS79" s="172"/>
      <c r="TKT79" s="172"/>
      <c r="TKU79" s="172"/>
      <c r="TKV79" s="172"/>
      <c r="TKW79" s="172"/>
      <c r="TKX79" s="172"/>
      <c r="TKY79" s="172"/>
      <c r="TKZ79" s="172"/>
      <c r="TLA79" s="172"/>
      <c r="TLB79" s="172"/>
      <c r="TLC79" s="172"/>
      <c r="TLD79" s="172"/>
      <c r="TLE79" s="172"/>
      <c r="TLF79" s="172"/>
      <c r="TLG79" s="172"/>
      <c r="TLH79" s="172"/>
      <c r="TLI79" s="172"/>
      <c r="TLJ79" s="172"/>
      <c r="TLK79" s="172"/>
      <c r="TLL79" s="172"/>
      <c r="TLM79" s="172"/>
      <c r="TLN79" s="172"/>
      <c r="TLO79" s="172"/>
      <c r="TLP79" s="172"/>
      <c r="TLQ79" s="172"/>
      <c r="TLR79" s="172"/>
      <c r="TLS79" s="172"/>
      <c r="TLT79" s="172"/>
      <c r="TLU79" s="172"/>
      <c r="TLV79" s="172"/>
      <c r="TLW79" s="172"/>
      <c r="TLX79" s="172"/>
      <c r="TLY79" s="172"/>
      <c r="TLZ79" s="172"/>
      <c r="TMA79" s="172"/>
      <c r="TMB79" s="172"/>
      <c r="TMC79" s="172"/>
      <c r="TMD79" s="172"/>
      <c r="TME79" s="172"/>
      <c r="TMF79" s="172"/>
      <c r="TMG79" s="172"/>
      <c r="TMH79" s="172"/>
      <c r="TMI79" s="172"/>
      <c r="TMJ79" s="172"/>
      <c r="TMK79" s="172"/>
      <c r="TML79" s="172"/>
      <c r="TMM79" s="172"/>
      <c r="TMN79" s="172"/>
      <c r="TMO79" s="172"/>
      <c r="TMP79" s="172"/>
      <c r="TMQ79" s="172"/>
      <c r="TMR79" s="172"/>
      <c r="TMS79" s="172"/>
      <c r="TMT79" s="172"/>
      <c r="TMU79" s="172"/>
      <c r="TMV79" s="172"/>
      <c r="TMW79" s="172"/>
      <c r="TMX79" s="172"/>
      <c r="TMY79" s="172"/>
      <c r="TMZ79" s="172"/>
      <c r="TNA79" s="172"/>
      <c r="TNB79" s="172"/>
      <c r="TNC79" s="172"/>
      <c r="TND79" s="172"/>
      <c r="TNE79" s="172"/>
      <c r="TNF79" s="172"/>
      <c r="TNG79" s="172"/>
      <c r="TNH79" s="172"/>
      <c r="TNI79" s="172"/>
      <c r="TNJ79" s="172"/>
      <c r="TNK79" s="172"/>
      <c r="TNL79" s="172"/>
      <c r="TNM79" s="172"/>
      <c r="TNN79" s="172"/>
      <c r="TNO79" s="172"/>
      <c r="TNP79" s="172"/>
      <c r="TNQ79" s="172"/>
      <c r="TNR79" s="172"/>
      <c r="TNS79" s="172"/>
      <c r="TNT79" s="172"/>
      <c r="TNU79" s="172"/>
      <c r="TNV79" s="172"/>
      <c r="TNW79" s="172"/>
      <c r="TNX79" s="172"/>
      <c r="TNY79" s="172"/>
      <c r="TNZ79" s="172"/>
      <c r="TOA79" s="172"/>
      <c r="TOB79" s="172"/>
      <c r="TOC79" s="172"/>
      <c r="TOD79" s="172"/>
      <c r="TOE79" s="172"/>
      <c r="TOF79" s="172"/>
      <c r="TOG79" s="172"/>
      <c r="TOH79" s="172"/>
      <c r="TOI79" s="172"/>
      <c r="TOJ79" s="172"/>
      <c r="TOK79" s="172"/>
      <c r="TOL79" s="172"/>
      <c r="TOM79" s="172"/>
      <c r="TON79" s="172"/>
      <c r="TOO79" s="172"/>
      <c r="TOP79" s="172"/>
      <c r="TOQ79" s="172"/>
      <c r="TOR79" s="172"/>
      <c r="TOS79" s="172"/>
      <c r="TOT79" s="172"/>
      <c r="TOU79" s="172"/>
      <c r="TOV79" s="172"/>
      <c r="TOW79" s="172"/>
      <c r="TOX79" s="172"/>
      <c r="TOY79" s="172"/>
      <c r="TOZ79" s="172"/>
      <c r="TPA79" s="172"/>
      <c r="TPB79" s="172"/>
      <c r="TPC79" s="172"/>
      <c r="TPD79" s="172"/>
      <c r="TPE79" s="172"/>
      <c r="TPF79" s="172"/>
      <c r="TPG79" s="172"/>
      <c r="TPH79" s="172"/>
      <c r="TPI79" s="172"/>
      <c r="TPJ79" s="172"/>
      <c r="TPK79" s="172"/>
      <c r="TPL79" s="172"/>
      <c r="TPM79" s="172"/>
      <c r="TPN79" s="172"/>
      <c r="TPO79" s="172"/>
      <c r="TPP79" s="172"/>
      <c r="TPQ79" s="172"/>
      <c r="TPR79" s="172"/>
      <c r="TPS79" s="172"/>
      <c r="TPT79" s="172"/>
      <c r="TPU79" s="172"/>
      <c r="TPV79" s="172"/>
      <c r="TPW79" s="172"/>
      <c r="TPX79" s="172"/>
      <c r="TPY79" s="172"/>
      <c r="TPZ79" s="172"/>
      <c r="TQA79" s="172"/>
      <c r="TQB79" s="172"/>
      <c r="TQC79" s="172"/>
      <c r="TQD79" s="172"/>
      <c r="TQE79" s="172"/>
      <c r="TQF79" s="172"/>
      <c r="TQG79" s="172"/>
      <c r="TQH79" s="172"/>
      <c r="TQI79" s="172"/>
      <c r="TQJ79" s="172"/>
      <c r="TQK79" s="172"/>
      <c r="TQL79" s="172"/>
      <c r="TQM79" s="172"/>
      <c r="TQN79" s="172"/>
      <c r="TQO79" s="172"/>
      <c r="TQP79" s="172"/>
      <c r="TQQ79" s="172"/>
      <c r="TQR79" s="172"/>
      <c r="TQS79" s="172"/>
      <c r="TQT79" s="172"/>
      <c r="TQU79" s="172"/>
      <c r="TQV79" s="172"/>
      <c r="TQW79" s="172"/>
      <c r="TQX79" s="172"/>
      <c r="TQY79" s="172"/>
      <c r="TQZ79" s="172"/>
      <c r="TRA79" s="172"/>
      <c r="TRB79" s="172"/>
      <c r="TRC79" s="172"/>
      <c r="TRD79" s="172"/>
      <c r="TRE79" s="172"/>
      <c r="TRF79" s="172"/>
      <c r="TRG79" s="172"/>
      <c r="TRH79" s="172"/>
      <c r="TRI79" s="172"/>
      <c r="TRJ79" s="172"/>
      <c r="TRK79" s="172"/>
      <c r="TRL79" s="172"/>
      <c r="TRM79" s="172"/>
      <c r="TRN79" s="172"/>
      <c r="TRO79" s="172"/>
      <c r="TRP79" s="172"/>
      <c r="TRQ79" s="172"/>
      <c r="TRR79" s="172"/>
      <c r="TRS79" s="172"/>
      <c r="TRT79" s="172"/>
      <c r="TRU79" s="172"/>
      <c r="TRV79" s="172"/>
      <c r="TRW79" s="172"/>
      <c r="TRX79" s="172"/>
      <c r="TRY79" s="172"/>
      <c r="TRZ79" s="172"/>
      <c r="TSA79" s="172"/>
      <c r="TSB79" s="172"/>
      <c r="TSC79" s="172"/>
      <c r="TSD79" s="172"/>
      <c r="TSE79" s="172"/>
      <c r="TSF79" s="172"/>
      <c r="TSG79" s="172"/>
      <c r="TSH79" s="172"/>
      <c r="TSI79" s="172"/>
      <c r="TSJ79" s="172"/>
      <c r="TSK79" s="172"/>
      <c r="TSL79" s="172"/>
      <c r="TSM79" s="172"/>
      <c r="TSN79" s="172"/>
      <c r="TSO79" s="172"/>
      <c r="TSP79" s="172"/>
      <c r="TSQ79" s="172"/>
      <c r="TSR79" s="172"/>
      <c r="TSS79" s="172"/>
      <c r="TST79" s="172"/>
      <c r="TSU79" s="172"/>
      <c r="TSV79" s="172"/>
      <c r="TSW79" s="172"/>
      <c r="TSX79" s="172"/>
      <c r="TSY79" s="172"/>
      <c r="TSZ79" s="172"/>
      <c r="TTA79" s="172"/>
      <c r="TTB79" s="172"/>
      <c r="TTC79" s="172"/>
      <c r="TTD79" s="172"/>
      <c r="TTE79" s="172"/>
      <c r="TTF79" s="172"/>
      <c r="TTG79" s="172"/>
      <c r="TTH79" s="172"/>
      <c r="TTI79" s="172"/>
      <c r="TTJ79" s="172"/>
      <c r="TTK79" s="172"/>
      <c r="TTL79" s="172"/>
      <c r="TTM79" s="172"/>
      <c r="TTN79" s="172"/>
      <c r="TTO79" s="172"/>
      <c r="TTP79" s="172"/>
      <c r="TTQ79" s="172"/>
      <c r="TTR79" s="172"/>
      <c r="TTS79" s="172"/>
      <c r="TTT79" s="172"/>
      <c r="TTU79" s="172"/>
      <c r="TTV79" s="172"/>
      <c r="TTW79" s="172"/>
      <c r="TTX79" s="172"/>
      <c r="TTY79" s="172"/>
      <c r="TTZ79" s="172"/>
      <c r="TUA79" s="172"/>
      <c r="TUB79" s="172"/>
      <c r="TUC79" s="172"/>
      <c r="TUD79" s="172"/>
      <c r="TUE79" s="172"/>
      <c r="TUF79" s="172"/>
      <c r="TUG79" s="172"/>
      <c r="TUH79" s="172"/>
      <c r="TUI79" s="172"/>
      <c r="TUJ79" s="172"/>
      <c r="TUK79" s="172"/>
      <c r="TUL79" s="172"/>
      <c r="TUM79" s="172"/>
      <c r="TUN79" s="172"/>
      <c r="TUO79" s="172"/>
      <c r="TUP79" s="172"/>
      <c r="TUQ79" s="172"/>
      <c r="TUR79" s="172"/>
      <c r="TUS79" s="172"/>
      <c r="TUT79" s="172"/>
      <c r="TUU79" s="172"/>
      <c r="TUV79" s="172"/>
      <c r="TUW79" s="172"/>
      <c r="TUX79" s="172"/>
      <c r="TUY79" s="172"/>
      <c r="TUZ79" s="172"/>
      <c r="TVA79" s="172"/>
      <c r="TVB79" s="172"/>
      <c r="TVC79" s="172"/>
      <c r="TVD79" s="172"/>
      <c r="TVE79" s="172"/>
      <c r="TVF79" s="172"/>
      <c r="TVG79" s="172"/>
      <c r="TVH79" s="172"/>
      <c r="TVI79" s="172"/>
      <c r="TVJ79" s="172"/>
      <c r="TVK79" s="172"/>
      <c r="TVL79" s="172"/>
      <c r="TVM79" s="172"/>
      <c r="TVN79" s="172"/>
      <c r="TVO79" s="172"/>
      <c r="TVP79" s="172"/>
      <c r="TVQ79" s="172"/>
      <c r="TVR79" s="172"/>
      <c r="TVS79" s="172"/>
      <c r="TVT79" s="172"/>
      <c r="TVU79" s="172"/>
      <c r="TVV79" s="172"/>
      <c r="TVW79" s="172"/>
      <c r="TVX79" s="172"/>
      <c r="TVY79" s="172"/>
      <c r="TVZ79" s="172"/>
      <c r="TWA79" s="172"/>
      <c r="TWB79" s="172"/>
      <c r="TWC79" s="172"/>
      <c r="TWD79" s="172"/>
      <c r="TWE79" s="172"/>
      <c r="TWF79" s="172"/>
      <c r="TWG79" s="172"/>
      <c r="TWH79" s="172"/>
      <c r="TWI79" s="172"/>
      <c r="TWJ79" s="172"/>
      <c r="TWK79" s="172"/>
      <c r="TWL79" s="172"/>
      <c r="TWM79" s="172"/>
      <c r="TWN79" s="172"/>
      <c r="TWO79" s="172"/>
      <c r="TWP79" s="172"/>
      <c r="TWQ79" s="172"/>
      <c r="TWR79" s="172"/>
      <c r="TWS79" s="172"/>
      <c r="TWT79" s="172"/>
      <c r="TWU79" s="172"/>
      <c r="TWV79" s="172"/>
      <c r="TWW79" s="172"/>
      <c r="TWX79" s="172"/>
      <c r="TWY79" s="172"/>
      <c r="TWZ79" s="172"/>
      <c r="TXA79" s="172"/>
      <c r="TXB79" s="172"/>
      <c r="TXC79" s="172"/>
      <c r="TXD79" s="172"/>
      <c r="TXE79" s="172"/>
      <c r="TXF79" s="172"/>
      <c r="TXG79" s="172"/>
      <c r="TXH79" s="172"/>
      <c r="TXI79" s="172"/>
      <c r="TXJ79" s="172"/>
      <c r="TXK79" s="172"/>
      <c r="TXL79" s="172"/>
      <c r="TXM79" s="172"/>
      <c r="TXN79" s="172"/>
      <c r="TXO79" s="172"/>
      <c r="TXP79" s="172"/>
      <c r="TXQ79" s="172"/>
      <c r="TXR79" s="172"/>
      <c r="TXS79" s="172"/>
      <c r="TXT79" s="172"/>
      <c r="TXU79" s="172"/>
      <c r="TXV79" s="172"/>
      <c r="TXW79" s="172"/>
      <c r="TXX79" s="172"/>
      <c r="TXY79" s="172"/>
      <c r="TXZ79" s="172"/>
      <c r="TYA79" s="172"/>
      <c r="TYB79" s="172"/>
      <c r="TYC79" s="172"/>
      <c r="TYD79" s="172"/>
      <c r="TYE79" s="172"/>
      <c r="TYF79" s="172"/>
      <c r="TYG79" s="172"/>
      <c r="TYH79" s="172"/>
      <c r="TYI79" s="172"/>
      <c r="TYJ79" s="172"/>
      <c r="TYK79" s="172"/>
      <c r="TYL79" s="172"/>
      <c r="TYM79" s="172"/>
      <c r="TYN79" s="172"/>
      <c r="TYO79" s="172"/>
      <c r="TYP79" s="172"/>
      <c r="TYQ79" s="172"/>
      <c r="TYR79" s="172"/>
      <c r="TYS79" s="172"/>
      <c r="TYT79" s="172"/>
      <c r="TYU79" s="172"/>
      <c r="TYV79" s="172"/>
      <c r="TYW79" s="172"/>
      <c r="TYX79" s="172"/>
      <c r="TYY79" s="172"/>
      <c r="TYZ79" s="172"/>
      <c r="TZA79" s="172"/>
      <c r="TZB79" s="172"/>
      <c r="TZC79" s="172"/>
      <c r="TZD79" s="172"/>
      <c r="TZE79" s="172"/>
      <c r="TZF79" s="172"/>
      <c r="TZG79" s="172"/>
      <c r="TZH79" s="172"/>
      <c r="TZI79" s="172"/>
      <c r="TZJ79" s="172"/>
      <c r="TZK79" s="172"/>
      <c r="TZL79" s="172"/>
      <c r="TZM79" s="172"/>
      <c r="TZN79" s="172"/>
      <c r="TZO79" s="172"/>
      <c r="TZP79" s="172"/>
      <c r="TZQ79" s="172"/>
      <c r="TZR79" s="172"/>
      <c r="TZS79" s="172"/>
      <c r="TZT79" s="172"/>
      <c r="TZU79" s="172"/>
      <c r="TZV79" s="172"/>
      <c r="TZW79" s="172"/>
      <c r="TZX79" s="172"/>
      <c r="TZY79" s="172"/>
      <c r="TZZ79" s="172"/>
      <c r="UAA79" s="172"/>
      <c r="UAB79" s="172"/>
      <c r="UAC79" s="172"/>
      <c r="UAD79" s="172"/>
      <c r="UAE79" s="172"/>
      <c r="UAF79" s="172"/>
      <c r="UAG79" s="172"/>
      <c r="UAH79" s="172"/>
      <c r="UAI79" s="172"/>
      <c r="UAJ79" s="172"/>
      <c r="UAK79" s="172"/>
      <c r="UAL79" s="172"/>
      <c r="UAM79" s="172"/>
      <c r="UAN79" s="172"/>
      <c r="UAO79" s="172"/>
      <c r="UAP79" s="172"/>
      <c r="UAQ79" s="172"/>
      <c r="UAR79" s="172"/>
      <c r="UAS79" s="172"/>
      <c r="UAT79" s="172"/>
      <c r="UAU79" s="172"/>
      <c r="UAV79" s="172"/>
      <c r="UAW79" s="172"/>
      <c r="UAX79" s="172"/>
      <c r="UAY79" s="172"/>
      <c r="UAZ79" s="172"/>
      <c r="UBA79" s="172"/>
      <c r="UBB79" s="172"/>
      <c r="UBC79" s="172"/>
      <c r="UBD79" s="172"/>
      <c r="UBE79" s="172"/>
      <c r="UBF79" s="172"/>
      <c r="UBG79" s="172"/>
      <c r="UBH79" s="172"/>
      <c r="UBI79" s="172"/>
      <c r="UBJ79" s="172"/>
      <c r="UBK79" s="172"/>
      <c r="UBL79" s="172"/>
      <c r="UBM79" s="172"/>
      <c r="UBN79" s="172"/>
      <c r="UBO79" s="172"/>
      <c r="UBP79" s="172"/>
      <c r="UBQ79" s="172"/>
      <c r="UBR79" s="172"/>
      <c r="UBS79" s="172"/>
      <c r="UBT79" s="172"/>
      <c r="UBU79" s="172"/>
      <c r="UBV79" s="172"/>
      <c r="UBW79" s="172"/>
      <c r="UBX79" s="172"/>
      <c r="UBY79" s="172"/>
      <c r="UBZ79" s="172"/>
      <c r="UCA79" s="172"/>
      <c r="UCB79" s="172"/>
      <c r="UCC79" s="172"/>
      <c r="UCD79" s="172"/>
      <c r="UCE79" s="172"/>
      <c r="UCF79" s="172"/>
      <c r="UCG79" s="172"/>
      <c r="UCH79" s="172"/>
      <c r="UCI79" s="172"/>
      <c r="UCJ79" s="172"/>
      <c r="UCK79" s="172"/>
      <c r="UCL79" s="172"/>
      <c r="UCM79" s="172"/>
      <c r="UCN79" s="172"/>
      <c r="UCO79" s="172"/>
      <c r="UCP79" s="172"/>
      <c r="UCQ79" s="172"/>
      <c r="UCR79" s="172"/>
      <c r="UCS79" s="172"/>
      <c r="UCT79" s="172"/>
      <c r="UCU79" s="172"/>
      <c r="UCV79" s="172"/>
      <c r="UCW79" s="172"/>
      <c r="UCX79" s="172"/>
      <c r="UCY79" s="172"/>
      <c r="UCZ79" s="172"/>
      <c r="UDA79" s="172"/>
      <c r="UDB79" s="172"/>
      <c r="UDC79" s="172"/>
      <c r="UDD79" s="172"/>
      <c r="UDE79" s="172"/>
      <c r="UDF79" s="172"/>
      <c r="UDG79" s="172"/>
      <c r="UDH79" s="172"/>
      <c r="UDI79" s="172"/>
      <c r="UDJ79" s="172"/>
      <c r="UDK79" s="172"/>
      <c r="UDL79" s="172"/>
      <c r="UDM79" s="172"/>
      <c r="UDN79" s="172"/>
      <c r="UDO79" s="172"/>
      <c r="UDP79" s="172"/>
      <c r="UDQ79" s="172"/>
      <c r="UDR79" s="172"/>
      <c r="UDS79" s="172"/>
      <c r="UDT79" s="172"/>
      <c r="UDU79" s="172"/>
      <c r="UDV79" s="172"/>
      <c r="UDW79" s="172"/>
      <c r="UDX79" s="172"/>
      <c r="UDY79" s="172"/>
      <c r="UDZ79" s="172"/>
      <c r="UEA79" s="172"/>
      <c r="UEB79" s="172"/>
      <c r="UEC79" s="172"/>
      <c r="UED79" s="172"/>
      <c r="UEE79" s="172"/>
      <c r="UEF79" s="172"/>
      <c r="UEG79" s="172"/>
      <c r="UEH79" s="172"/>
      <c r="UEI79" s="172"/>
      <c r="UEJ79" s="172"/>
      <c r="UEK79" s="172"/>
      <c r="UEL79" s="172"/>
      <c r="UEM79" s="172"/>
      <c r="UEN79" s="172"/>
      <c r="UEO79" s="172"/>
      <c r="UEP79" s="172"/>
      <c r="UEQ79" s="172"/>
      <c r="UER79" s="172"/>
      <c r="UES79" s="172"/>
      <c r="UET79" s="172"/>
      <c r="UEU79" s="172"/>
      <c r="UEV79" s="172"/>
      <c r="UEW79" s="172"/>
      <c r="UEX79" s="172"/>
      <c r="UEY79" s="172"/>
      <c r="UEZ79" s="172"/>
      <c r="UFA79" s="172"/>
      <c r="UFB79" s="172"/>
      <c r="UFC79" s="172"/>
      <c r="UFD79" s="172"/>
      <c r="UFE79" s="172"/>
      <c r="UFF79" s="172"/>
      <c r="UFG79" s="172"/>
      <c r="UFH79" s="172"/>
      <c r="UFI79" s="172"/>
      <c r="UFJ79" s="172"/>
      <c r="UFK79" s="172"/>
      <c r="UFL79" s="172"/>
      <c r="UFM79" s="172"/>
      <c r="UFN79" s="172"/>
      <c r="UFO79" s="172"/>
      <c r="UFP79" s="172"/>
      <c r="UFQ79" s="172"/>
      <c r="UFR79" s="172"/>
      <c r="UFS79" s="172"/>
      <c r="UFT79" s="172"/>
      <c r="UFU79" s="172"/>
      <c r="UFV79" s="172"/>
      <c r="UFW79" s="172"/>
      <c r="UFX79" s="172"/>
      <c r="UFY79" s="172"/>
      <c r="UFZ79" s="172"/>
      <c r="UGA79" s="172"/>
      <c r="UGB79" s="172"/>
      <c r="UGC79" s="172"/>
      <c r="UGD79" s="172"/>
      <c r="UGE79" s="172"/>
      <c r="UGF79" s="172"/>
      <c r="UGG79" s="172"/>
      <c r="UGH79" s="172"/>
      <c r="UGI79" s="172"/>
      <c r="UGJ79" s="172"/>
      <c r="UGK79" s="172"/>
      <c r="UGL79" s="172"/>
      <c r="UGM79" s="172"/>
      <c r="UGN79" s="172"/>
      <c r="UGO79" s="172"/>
      <c r="UGP79" s="172"/>
      <c r="UGQ79" s="172"/>
      <c r="UGR79" s="172"/>
      <c r="UGS79" s="172"/>
      <c r="UGT79" s="172"/>
      <c r="UGU79" s="172"/>
      <c r="UGV79" s="172"/>
      <c r="UGW79" s="172"/>
      <c r="UGX79" s="172"/>
      <c r="UGY79" s="172"/>
      <c r="UGZ79" s="172"/>
      <c r="UHA79" s="172"/>
      <c r="UHB79" s="172"/>
      <c r="UHC79" s="172"/>
      <c r="UHD79" s="172"/>
      <c r="UHE79" s="172"/>
      <c r="UHF79" s="172"/>
      <c r="UHG79" s="172"/>
      <c r="UHH79" s="172"/>
      <c r="UHI79" s="172"/>
      <c r="UHJ79" s="172"/>
      <c r="UHK79" s="172"/>
      <c r="UHL79" s="172"/>
      <c r="UHM79" s="172"/>
      <c r="UHN79" s="172"/>
      <c r="UHO79" s="172"/>
      <c r="UHP79" s="172"/>
      <c r="UHQ79" s="172"/>
      <c r="UHR79" s="172"/>
      <c r="UHS79" s="172"/>
      <c r="UHT79" s="172"/>
      <c r="UHU79" s="172"/>
      <c r="UHV79" s="172"/>
      <c r="UHW79" s="172"/>
      <c r="UHX79" s="172"/>
      <c r="UHY79" s="172"/>
      <c r="UHZ79" s="172"/>
      <c r="UIA79" s="172"/>
      <c r="UIB79" s="172"/>
      <c r="UIC79" s="172"/>
      <c r="UID79" s="172"/>
      <c r="UIE79" s="172"/>
      <c r="UIF79" s="172"/>
      <c r="UIG79" s="172"/>
      <c r="UIH79" s="172"/>
      <c r="UII79" s="172"/>
      <c r="UIJ79" s="172"/>
      <c r="UIK79" s="172"/>
      <c r="UIL79" s="172"/>
      <c r="UIM79" s="172"/>
      <c r="UIN79" s="172"/>
      <c r="UIO79" s="172"/>
      <c r="UIP79" s="172"/>
      <c r="UIQ79" s="172"/>
      <c r="UIR79" s="172"/>
      <c r="UIS79" s="172"/>
      <c r="UIT79" s="172"/>
      <c r="UIU79" s="172"/>
      <c r="UIV79" s="172"/>
      <c r="UIW79" s="172"/>
      <c r="UIX79" s="172"/>
      <c r="UIY79" s="172"/>
      <c r="UIZ79" s="172"/>
      <c r="UJA79" s="172"/>
      <c r="UJB79" s="172"/>
      <c r="UJC79" s="172"/>
      <c r="UJD79" s="172"/>
      <c r="UJE79" s="172"/>
      <c r="UJF79" s="172"/>
      <c r="UJG79" s="172"/>
      <c r="UJH79" s="172"/>
      <c r="UJI79" s="172"/>
      <c r="UJJ79" s="172"/>
      <c r="UJK79" s="172"/>
      <c r="UJL79" s="172"/>
      <c r="UJM79" s="172"/>
      <c r="UJN79" s="172"/>
      <c r="UJO79" s="172"/>
      <c r="UJP79" s="172"/>
      <c r="UJQ79" s="172"/>
      <c r="UJR79" s="172"/>
      <c r="UJS79" s="172"/>
      <c r="UJT79" s="172"/>
      <c r="UJU79" s="172"/>
      <c r="UJV79" s="172"/>
      <c r="UJW79" s="172"/>
      <c r="UJX79" s="172"/>
      <c r="UJY79" s="172"/>
      <c r="UJZ79" s="172"/>
      <c r="UKA79" s="172"/>
      <c r="UKB79" s="172"/>
      <c r="UKC79" s="172"/>
      <c r="UKD79" s="172"/>
      <c r="UKE79" s="172"/>
      <c r="UKF79" s="172"/>
      <c r="UKG79" s="172"/>
      <c r="UKH79" s="172"/>
      <c r="UKI79" s="172"/>
      <c r="UKJ79" s="172"/>
      <c r="UKK79" s="172"/>
      <c r="UKL79" s="172"/>
      <c r="UKM79" s="172"/>
      <c r="UKN79" s="172"/>
      <c r="UKO79" s="172"/>
      <c r="UKP79" s="172"/>
      <c r="UKQ79" s="172"/>
      <c r="UKR79" s="172"/>
      <c r="UKS79" s="172"/>
      <c r="UKT79" s="172"/>
      <c r="UKU79" s="172"/>
      <c r="UKV79" s="172"/>
      <c r="UKW79" s="172"/>
      <c r="UKX79" s="172"/>
      <c r="UKY79" s="172"/>
      <c r="UKZ79" s="172"/>
      <c r="ULA79" s="172"/>
      <c r="ULB79" s="172"/>
      <c r="ULC79" s="172"/>
      <c r="ULD79" s="172"/>
      <c r="ULE79" s="172"/>
      <c r="ULF79" s="172"/>
      <c r="ULG79" s="172"/>
      <c r="ULH79" s="172"/>
      <c r="ULI79" s="172"/>
      <c r="ULJ79" s="172"/>
      <c r="ULK79" s="172"/>
      <c r="ULL79" s="172"/>
      <c r="ULM79" s="172"/>
      <c r="ULN79" s="172"/>
      <c r="ULO79" s="172"/>
      <c r="ULP79" s="172"/>
      <c r="ULQ79" s="172"/>
      <c r="ULR79" s="172"/>
      <c r="ULS79" s="172"/>
      <c r="ULT79" s="172"/>
      <c r="ULU79" s="172"/>
      <c r="ULV79" s="172"/>
      <c r="ULW79" s="172"/>
      <c r="ULX79" s="172"/>
      <c r="ULY79" s="172"/>
      <c r="ULZ79" s="172"/>
      <c r="UMA79" s="172"/>
      <c r="UMB79" s="172"/>
      <c r="UMC79" s="172"/>
      <c r="UMD79" s="172"/>
      <c r="UME79" s="172"/>
      <c r="UMF79" s="172"/>
      <c r="UMG79" s="172"/>
      <c r="UMH79" s="172"/>
      <c r="UMI79" s="172"/>
      <c r="UMJ79" s="172"/>
      <c r="UMK79" s="172"/>
      <c r="UML79" s="172"/>
      <c r="UMM79" s="172"/>
      <c r="UMN79" s="172"/>
      <c r="UMO79" s="172"/>
      <c r="UMP79" s="172"/>
      <c r="UMQ79" s="172"/>
      <c r="UMR79" s="172"/>
      <c r="UMS79" s="172"/>
      <c r="UMT79" s="172"/>
      <c r="UMU79" s="172"/>
      <c r="UMV79" s="172"/>
      <c r="UMW79" s="172"/>
      <c r="UMX79" s="172"/>
      <c r="UMY79" s="172"/>
      <c r="UMZ79" s="172"/>
      <c r="UNA79" s="172"/>
      <c r="UNB79" s="172"/>
      <c r="UNC79" s="172"/>
      <c r="UND79" s="172"/>
      <c r="UNE79" s="172"/>
      <c r="UNF79" s="172"/>
      <c r="UNG79" s="172"/>
      <c r="UNH79" s="172"/>
      <c r="UNI79" s="172"/>
      <c r="UNJ79" s="172"/>
      <c r="UNK79" s="172"/>
      <c r="UNL79" s="172"/>
      <c r="UNM79" s="172"/>
      <c r="UNN79" s="172"/>
      <c r="UNO79" s="172"/>
      <c r="UNP79" s="172"/>
      <c r="UNQ79" s="172"/>
      <c r="UNR79" s="172"/>
      <c r="UNS79" s="172"/>
      <c r="UNT79" s="172"/>
      <c r="UNU79" s="172"/>
      <c r="UNV79" s="172"/>
      <c r="UNW79" s="172"/>
      <c r="UNX79" s="172"/>
      <c r="UNY79" s="172"/>
      <c r="UNZ79" s="172"/>
      <c r="UOA79" s="172"/>
      <c r="UOB79" s="172"/>
      <c r="UOC79" s="172"/>
      <c r="UOD79" s="172"/>
      <c r="UOE79" s="172"/>
      <c r="UOF79" s="172"/>
      <c r="UOG79" s="172"/>
      <c r="UOH79" s="172"/>
      <c r="UOI79" s="172"/>
      <c r="UOJ79" s="172"/>
      <c r="UOK79" s="172"/>
      <c r="UOL79" s="172"/>
      <c r="UOM79" s="172"/>
      <c r="UON79" s="172"/>
      <c r="UOO79" s="172"/>
      <c r="UOP79" s="172"/>
      <c r="UOQ79" s="172"/>
      <c r="UOR79" s="172"/>
      <c r="UOS79" s="172"/>
      <c r="UOT79" s="172"/>
      <c r="UOU79" s="172"/>
      <c r="UOV79" s="172"/>
      <c r="UOW79" s="172"/>
      <c r="UOX79" s="172"/>
      <c r="UOY79" s="172"/>
      <c r="UOZ79" s="172"/>
      <c r="UPA79" s="172"/>
      <c r="UPB79" s="172"/>
      <c r="UPC79" s="172"/>
      <c r="UPD79" s="172"/>
      <c r="UPE79" s="172"/>
      <c r="UPF79" s="172"/>
      <c r="UPG79" s="172"/>
      <c r="UPH79" s="172"/>
      <c r="UPI79" s="172"/>
      <c r="UPJ79" s="172"/>
      <c r="UPK79" s="172"/>
      <c r="UPL79" s="172"/>
      <c r="UPM79" s="172"/>
      <c r="UPN79" s="172"/>
      <c r="UPO79" s="172"/>
      <c r="UPP79" s="172"/>
      <c r="UPQ79" s="172"/>
      <c r="UPR79" s="172"/>
      <c r="UPS79" s="172"/>
      <c r="UPT79" s="172"/>
      <c r="UPU79" s="172"/>
      <c r="UPV79" s="172"/>
      <c r="UPW79" s="172"/>
      <c r="UPX79" s="172"/>
      <c r="UPY79" s="172"/>
      <c r="UPZ79" s="172"/>
      <c r="UQA79" s="172"/>
      <c r="UQB79" s="172"/>
      <c r="UQC79" s="172"/>
      <c r="UQD79" s="172"/>
      <c r="UQE79" s="172"/>
      <c r="UQF79" s="172"/>
      <c r="UQG79" s="172"/>
      <c r="UQH79" s="172"/>
      <c r="UQI79" s="172"/>
      <c r="UQJ79" s="172"/>
      <c r="UQK79" s="172"/>
      <c r="UQL79" s="172"/>
      <c r="UQM79" s="172"/>
      <c r="UQN79" s="172"/>
      <c r="UQO79" s="172"/>
      <c r="UQP79" s="172"/>
      <c r="UQQ79" s="172"/>
      <c r="UQR79" s="172"/>
      <c r="UQS79" s="172"/>
      <c r="UQT79" s="172"/>
      <c r="UQU79" s="172"/>
      <c r="UQV79" s="172"/>
      <c r="UQW79" s="172"/>
      <c r="UQX79" s="172"/>
      <c r="UQY79" s="172"/>
      <c r="UQZ79" s="172"/>
      <c r="URA79" s="172"/>
      <c r="URB79" s="172"/>
      <c r="URC79" s="172"/>
      <c r="URD79" s="172"/>
      <c r="URE79" s="172"/>
      <c r="URF79" s="172"/>
      <c r="URG79" s="172"/>
      <c r="URH79" s="172"/>
      <c r="URI79" s="172"/>
      <c r="URJ79" s="172"/>
      <c r="URK79" s="172"/>
      <c r="URL79" s="172"/>
      <c r="URM79" s="172"/>
      <c r="URN79" s="172"/>
      <c r="URO79" s="172"/>
      <c r="URP79" s="172"/>
      <c r="URQ79" s="172"/>
      <c r="URR79" s="172"/>
      <c r="URS79" s="172"/>
      <c r="URT79" s="172"/>
      <c r="URU79" s="172"/>
      <c r="URV79" s="172"/>
      <c r="URW79" s="172"/>
      <c r="URX79" s="172"/>
      <c r="URY79" s="172"/>
      <c r="URZ79" s="172"/>
      <c r="USA79" s="172"/>
      <c r="USB79" s="172"/>
      <c r="USC79" s="172"/>
      <c r="USD79" s="172"/>
      <c r="USE79" s="172"/>
      <c r="USF79" s="172"/>
      <c r="USG79" s="172"/>
      <c r="USH79" s="172"/>
      <c r="USI79" s="172"/>
      <c r="USJ79" s="172"/>
      <c r="USK79" s="172"/>
      <c r="USL79" s="172"/>
      <c r="USM79" s="172"/>
      <c r="USN79" s="172"/>
      <c r="USO79" s="172"/>
      <c r="USP79" s="172"/>
      <c r="USQ79" s="172"/>
      <c r="USR79" s="172"/>
      <c r="USS79" s="172"/>
      <c r="UST79" s="172"/>
      <c r="USU79" s="172"/>
      <c r="USV79" s="172"/>
      <c r="USW79" s="172"/>
      <c r="USX79" s="172"/>
      <c r="USY79" s="172"/>
      <c r="USZ79" s="172"/>
      <c r="UTA79" s="172"/>
      <c r="UTB79" s="172"/>
      <c r="UTC79" s="172"/>
      <c r="UTD79" s="172"/>
      <c r="UTE79" s="172"/>
      <c r="UTF79" s="172"/>
      <c r="UTG79" s="172"/>
      <c r="UTH79" s="172"/>
      <c r="UTI79" s="172"/>
      <c r="UTJ79" s="172"/>
      <c r="UTK79" s="172"/>
      <c r="UTL79" s="172"/>
      <c r="UTM79" s="172"/>
      <c r="UTN79" s="172"/>
      <c r="UTO79" s="172"/>
      <c r="UTP79" s="172"/>
      <c r="UTQ79" s="172"/>
      <c r="UTR79" s="172"/>
      <c r="UTS79" s="172"/>
      <c r="UTT79" s="172"/>
      <c r="UTU79" s="172"/>
      <c r="UTV79" s="172"/>
      <c r="UTW79" s="172"/>
      <c r="UTX79" s="172"/>
      <c r="UTY79" s="172"/>
      <c r="UTZ79" s="172"/>
      <c r="UUA79" s="172"/>
      <c r="UUB79" s="172"/>
      <c r="UUC79" s="172"/>
      <c r="UUD79" s="172"/>
      <c r="UUE79" s="172"/>
      <c r="UUF79" s="172"/>
      <c r="UUG79" s="172"/>
      <c r="UUH79" s="172"/>
      <c r="UUI79" s="172"/>
      <c r="UUJ79" s="172"/>
      <c r="UUK79" s="172"/>
      <c r="UUL79" s="172"/>
      <c r="UUM79" s="172"/>
      <c r="UUN79" s="172"/>
      <c r="UUO79" s="172"/>
      <c r="UUP79" s="172"/>
      <c r="UUQ79" s="172"/>
      <c r="UUR79" s="172"/>
      <c r="UUS79" s="172"/>
      <c r="UUT79" s="172"/>
      <c r="UUU79" s="172"/>
      <c r="UUV79" s="172"/>
      <c r="UUW79" s="172"/>
      <c r="UUX79" s="172"/>
      <c r="UUY79" s="172"/>
      <c r="UUZ79" s="172"/>
      <c r="UVA79" s="172"/>
      <c r="UVB79" s="172"/>
      <c r="UVC79" s="172"/>
      <c r="UVD79" s="172"/>
      <c r="UVE79" s="172"/>
      <c r="UVF79" s="172"/>
      <c r="UVG79" s="172"/>
      <c r="UVH79" s="172"/>
      <c r="UVI79" s="172"/>
      <c r="UVJ79" s="172"/>
      <c r="UVK79" s="172"/>
      <c r="UVL79" s="172"/>
      <c r="UVM79" s="172"/>
      <c r="UVN79" s="172"/>
      <c r="UVO79" s="172"/>
      <c r="UVP79" s="172"/>
      <c r="UVQ79" s="172"/>
      <c r="UVR79" s="172"/>
      <c r="UVS79" s="172"/>
      <c r="UVT79" s="172"/>
      <c r="UVU79" s="172"/>
      <c r="UVV79" s="172"/>
      <c r="UVW79" s="172"/>
      <c r="UVX79" s="172"/>
      <c r="UVY79" s="172"/>
      <c r="UVZ79" s="172"/>
      <c r="UWA79" s="172"/>
      <c r="UWB79" s="172"/>
      <c r="UWC79" s="172"/>
      <c r="UWD79" s="172"/>
      <c r="UWE79" s="172"/>
      <c r="UWF79" s="172"/>
      <c r="UWG79" s="172"/>
      <c r="UWH79" s="172"/>
      <c r="UWI79" s="172"/>
      <c r="UWJ79" s="172"/>
      <c r="UWK79" s="172"/>
      <c r="UWL79" s="172"/>
      <c r="UWM79" s="172"/>
      <c r="UWN79" s="172"/>
      <c r="UWO79" s="172"/>
      <c r="UWP79" s="172"/>
      <c r="UWQ79" s="172"/>
      <c r="UWR79" s="172"/>
      <c r="UWS79" s="172"/>
      <c r="UWT79" s="172"/>
      <c r="UWU79" s="172"/>
      <c r="UWV79" s="172"/>
      <c r="UWW79" s="172"/>
      <c r="UWX79" s="172"/>
      <c r="UWY79" s="172"/>
      <c r="UWZ79" s="172"/>
      <c r="UXA79" s="172"/>
      <c r="UXB79" s="172"/>
      <c r="UXC79" s="172"/>
      <c r="UXD79" s="172"/>
      <c r="UXE79" s="172"/>
      <c r="UXF79" s="172"/>
      <c r="UXG79" s="172"/>
      <c r="UXH79" s="172"/>
      <c r="UXI79" s="172"/>
      <c r="UXJ79" s="172"/>
      <c r="UXK79" s="172"/>
      <c r="UXL79" s="172"/>
      <c r="UXM79" s="172"/>
      <c r="UXN79" s="172"/>
      <c r="UXO79" s="172"/>
      <c r="UXP79" s="172"/>
      <c r="UXQ79" s="172"/>
      <c r="UXR79" s="172"/>
      <c r="UXS79" s="172"/>
      <c r="UXT79" s="172"/>
      <c r="UXU79" s="172"/>
      <c r="UXV79" s="172"/>
      <c r="UXW79" s="172"/>
      <c r="UXX79" s="172"/>
      <c r="UXY79" s="172"/>
      <c r="UXZ79" s="172"/>
      <c r="UYA79" s="172"/>
      <c r="UYB79" s="172"/>
      <c r="UYC79" s="172"/>
      <c r="UYD79" s="172"/>
      <c r="UYE79" s="172"/>
      <c r="UYF79" s="172"/>
      <c r="UYG79" s="172"/>
      <c r="UYH79" s="172"/>
      <c r="UYI79" s="172"/>
      <c r="UYJ79" s="172"/>
      <c r="UYK79" s="172"/>
      <c r="UYL79" s="172"/>
      <c r="UYM79" s="172"/>
      <c r="UYN79" s="172"/>
      <c r="UYO79" s="172"/>
      <c r="UYP79" s="172"/>
      <c r="UYQ79" s="172"/>
      <c r="UYR79" s="172"/>
      <c r="UYS79" s="172"/>
      <c r="UYT79" s="172"/>
      <c r="UYU79" s="172"/>
      <c r="UYV79" s="172"/>
      <c r="UYW79" s="172"/>
      <c r="UYX79" s="172"/>
      <c r="UYY79" s="172"/>
      <c r="UYZ79" s="172"/>
      <c r="UZA79" s="172"/>
      <c r="UZB79" s="172"/>
      <c r="UZC79" s="172"/>
      <c r="UZD79" s="172"/>
      <c r="UZE79" s="172"/>
      <c r="UZF79" s="172"/>
      <c r="UZG79" s="172"/>
      <c r="UZH79" s="172"/>
      <c r="UZI79" s="172"/>
      <c r="UZJ79" s="172"/>
      <c r="UZK79" s="172"/>
      <c r="UZL79" s="172"/>
      <c r="UZM79" s="172"/>
      <c r="UZN79" s="172"/>
      <c r="UZO79" s="172"/>
      <c r="UZP79" s="172"/>
      <c r="UZQ79" s="172"/>
      <c r="UZR79" s="172"/>
      <c r="UZS79" s="172"/>
      <c r="UZT79" s="172"/>
      <c r="UZU79" s="172"/>
      <c r="UZV79" s="172"/>
      <c r="UZW79" s="172"/>
      <c r="UZX79" s="172"/>
      <c r="UZY79" s="172"/>
      <c r="UZZ79" s="172"/>
      <c r="VAA79" s="172"/>
      <c r="VAB79" s="172"/>
      <c r="VAC79" s="172"/>
      <c r="VAD79" s="172"/>
      <c r="VAE79" s="172"/>
      <c r="VAF79" s="172"/>
      <c r="VAG79" s="172"/>
      <c r="VAH79" s="172"/>
      <c r="VAI79" s="172"/>
      <c r="VAJ79" s="172"/>
      <c r="VAK79" s="172"/>
      <c r="VAL79" s="172"/>
      <c r="VAM79" s="172"/>
      <c r="VAN79" s="172"/>
      <c r="VAO79" s="172"/>
      <c r="VAP79" s="172"/>
      <c r="VAQ79" s="172"/>
      <c r="VAR79" s="172"/>
      <c r="VAS79" s="172"/>
      <c r="VAT79" s="172"/>
      <c r="VAU79" s="172"/>
      <c r="VAV79" s="172"/>
      <c r="VAW79" s="172"/>
      <c r="VAX79" s="172"/>
      <c r="VAY79" s="172"/>
      <c r="VAZ79" s="172"/>
      <c r="VBA79" s="172"/>
      <c r="VBB79" s="172"/>
      <c r="VBC79" s="172"/>
      <c r="VBD79" s="172"/>
      <c r="VBE79" s="172"/>
      <c r="VBF79" s="172"/>
      <c r="VBG79" s="172"/>
      <c r="VBH79" s="172"/>
      <c r="VBI79" s="172"/>
      <c r="VBJ79" s="172"/>
      <c r="VBK79" s="172"/>
      <c r="VBL79" s="172"/>
      <c r="VBM79" s="172"/>
      <c r="VBN79" s="172"/>
      <c r="VBO79" s="172"/>
      <c r="VBP79" s="172"/>
      <c r="VBQ79" s="172"/>
      <c r="VBR79" s="172"/>
      <c r="VBS79" s="172"/>
      <c r="VBT79" s="172"/>
      <c r="VBU79" s="172"/>
      <c r="VBV79" s="172"/>
      <c r="VBW79" s="172"/>
      <c r="VBX79" s="172"/>
      <c r="VBY79" s="172"/>
      <c r="VBZ79" s="172"/>
      <c r="VCA79" s="172"/>
      <c r="VCB79" s="172"/>
      <c r="VCC79" s="172"/>
      <c r="VCD79" s="172"/>
      <c r="VCE79" s="172"/>
      <c r="VCF79" s="172"/>
      <c r="VCG79" s="172"/>
      <c r="VCH79" s="172"/>
      <c r="VCI79" s="172"/>
      <c r="VCJ79" s="172"/>
      <c r="VCK79" s="172"/>
      <c r="VCL79" s="172"/>
      <c r="VCM79" s="172"/>
      <c r="VCN79" s="172"/>
      <c r="VCO79" s="172"/>
      <c r="VCP79" s="172"/>
      <c r="VCQ79" s="172"/>
      <c r="VCR79" s="172"/>
      <c r="VCS79" s="172"/>
      <c r="VCT79" s="172"/>
      <c r="VCU79" s="172"/>
      <c r="VCV79" s="172"/>
      <c r="VCW79" s="172"/>
      <c r="VCX79" s="172"/>
      <c r="VCY79" s="172"/>
      <c r="VCZ79" s="172"/>
      <c r="VDA79" s="172"/>
      <c r="VDB79" s="172"/>
      <c r="VDC79" s="172"/>
      <c r="VDD79" s="172"/>
      <c r="VDE79" s="172"/>
      <c r="VDF79" s="172"/>
      <c r="VDG79" s="172"/>
      <c r="VDH79" s="172"/>
      <c r="VDI79" s="172"/>
      <c r="VDJ79" s="172"/>
      <c r="VDK79" s="172"/>
      <c r="VDL79" s="172"/>
      <c r="VDM79" s="172"/>
      <c r="VDN79" s="172"/>
      <c r="VDO79" s="172"/>
      <c r="VDP79" s="172"/>
      <c r="VDQ79" s="172"/>
      <c r="VDR79" s="172"/>
      <c r="VDS79" s="172"/>
      <c r="VDT79" s="172"/>
      <c r="VDU79" s="172"/>
      <c r="VDV79" s="172"/>
      <c r="VDW79" s="172"/>
      <c r="VDX79" s="172"/>
      <c r="VDY79" s="172"/>
      <c r="VDZ79" s="172"/>
      <c r="VEA79" s="172"/>
      <c r="VEB79" s="172"/>
      <c r="VEC79" s="172"/>
      <c r="VED79" s="172"/>
      <c r="VEE79" s="172"/>
      <c r="VEF79" s="172"/>
      <c r="VEG79" s="172"/>
      <c r="VEH79" s="172"/>
      <c r="VEI79" s="172"/>
      <c r="VEJ79" s="172"/>
      <c r="VEK79" s="172"/>
      <c r="VEL79" s="172"/>
      <c r="VEM79" s="172"/>
      <c r="VEN79" s="172"/>
      <c r="VEO79" s="172"/>
      <c r="VEP79" s="172"/>
      <c r="VEQ79" s="172"/>
      <c r="VER79" s="172"/>
      <c r="VES79" s="172"/>
      <c r="VET79" s="172"/>
      <c r="VEU79" s="172"/>
      <c r="VEV79" s="172"/>
      <c r="VEW79" s="172"/>
      <c r="VEX79" s="172"/>
      <c r="VEY79" s="172"/>
      <c r="VEZ79" s="172"/>
      <c r="VFA79" s="172"/>
      <c r="VFB79" s="172"/>
      <c r="VFC79" s="172"/>
      <c r="VFD79" s="172"/>
      <c r="VFE79" s="172"/>
      <c r="VFF79" s="172"/>
      <c r="VFG79" s="172"/>
      <c r="VFH79" s="172"/>
      <c r="VFI79" s="172"/>
      <c r="VFJ79" s="172"/>
      <c r="VFK79" s="172"/>
      <c r="VFL79" s="172"/>
      <c r="VFM79" s="172"/>
      <c r="VFN79" s="172"/>
      <c r="VFO79" s="172"/>
      <c r="VFP79" s="172"/>
      <c r="VFQ79" s="172"/>
      <c r="VFR79" s="172"/>
      <c r="VFS79" s="172"/>
      <c r="VFT79" s="172"/>
      <c r="VFU79" s="172"/>
      <c r="VFV79" s="172"/>
      <c r="VFW79" s="172"/>
      <c r="VFX79" s="172"/>
      <c r="VFY79" s="172"/>
      <c r="VFZ79" s="172"/>
      <c r="VGA79" s="172"/>
      <c r="VGB79" s="172"/>
      <c r="VGC79" s="172"/>
      <c r="VGD79" s="172"/>
      <c r="VGE79" s="172"/>
      <c r="VGF79" s="172"/>
      <c r="VGG79" s="172"/>
      <c r="VGH79" s="172"/>
      <c r="VGI79" s="172"/>
      <c r="VGJ79" s="172"/>
      <c r="VGK79" s="172"/>
      <c r="VGL79" s="172"/>
      <c r="VGM79" s="172"/>
      <c r="VGN79" s="172"/>
      <c r="VGO79" s="172"/>
      <c r="VGP79" s="172"/>
      <c r="VGQ79" s="172"/>
      <c r="VGR79" s="172"/>
      <c r="VGS79" s="172"/>
      <c r="VGT79" s="172"/>
      <c r="VGU79" s="172"/>
      <c r="VGV79" s="172"/>
      <c r="VGW79" s="172"/>
      <c r="VGX79" s="172"/>
      <c r="VGY79" s="172"/>
      <c r="VGZ79" s="172"/>
      <c r="VHA79" s="172"/>
      <c r="VHB79" s="172"/>
      <c r="VHC79" s="172"/>
      <c r="VHD79" s="172"/>
      <c r="VHE79" s="172"/>
      <c r="VHF79" s="172"/>
      <c r="VHG79" s="172"/>
      <c r="VHH79" s="172"/>
      <c r="VHI79" s="172"/>
      <c r="VHJ79" s="172"/>
      <c r="VHK79" s="172"/>
      <c r="VHL79" s="172"/>
      <c r="VHM79" s="172"/>
      <c r="VHN79" s="172"/>
      <c r="VHO79" s="172"/>
      <c r="VHP79" s="172"/>
      <c r="VHQ79" s="172"/>
      <c r="VHR79" s="172"/>
      <c r="VHS79" s="172"/>
      <c r="VHT79" s="172"/>
      <c r="VHU79" s="172"/>
      <c r="VHV79" s="172"/>
      <c r="VHW79" s="172"/>
      <c r="VHX79" s="172"/>
      <c r="VHY79" s="172"/>
      <c r="VHZ79" s="172"/>
      <c r="VIA79" s="172"/>
      <c r="VIB79" s="172"/>
      <c r="VIC79" s="172"/>
      <c r="VID79" s="172"/>
      <c r="VIE79" s="172"/>
      <c r="VIF79" s="172"/>
      <c r="VIG79" s="172"/>
      <c r="VIH79" s="172"/>
      <c r="VII79" s="172"/>
      <c r="VIJ79" s="172"/>
      <c r="VIK79" s="172"/>
      <c r="VIL79" s="172"/>
      <c r="VIM79" s="172"/>
      <c r="VIN79" s="172"/>
      <c r="VIO79" s="172"/>
      <c r="VIP79" s="172"/>
      <c r="VIQ79" s="172"/>
      <c r="VIR79" s="172"/>
      <c r="VIS79" s="172"/>
      <c r="VIT79" s="172"/>
      <c r="VIU79" s="172"/>
      <c r="VIV79" s="172"/>
      <c r="VIW79" s="172"/>
      <c r="VIX79" s="172"/>
      <c r="VIY79" s="172"/>
      <c r="VIZ79" s="172"/>
      <c r="VJA79" s="172"/>
      <c r="VJB79" s="172"/>
      <c r="VJC79" s="172"/>
      <c r="VJD79" s="172"/>
      <c r="VJE79" s="172"/>
      <c r="VJF79" s="172"/>
      <c r="VJG79" s="172"/>
      <c r="VJH79" s="172"/>
      <c r="VJI79" s="172"/>
      <c r="VJJ79" s="172"/>
      <c r="VJK79" s="172"/>
      <c r="VJL79" s="172"/>
      <c r="VJM79" s="172"/>
      <c r="VJN79" s="172"/>
      <c r="VJO79" s="172"/>
      <c r="VJP79" s="172"/>
      <c r="VJQ79" s="172"/>
      <c r="VJR79" s="172"/>
      <c r="VJS79" s="172"/>
      <c r="VJT79" s="172"/>
      <c r="VJU79" s="172"/>
      <c r="VJV79" s="172"/>
      <c r="VJW79" s="172"/>
      <c r="VJX79" s="172"/>
      <c r="VJY79" s="172"/>
      <c r="VJZ79" s="172"/>
      <c r="VKA79" s="172"/>
      <c r="VKB79" s="172"/>
      <c r="VKC79" s="172"/>
      <c r="VKD79" s="172"/>
      <c r="VKE79" s="172"/>
      <c r="VKF79" s="172"/>
      <c r="VKG79" s="172"/>
      <c r="VKH79" s="172"/>
      <c r="VKI79" s="172"/>
      <c r="VKJ79" s="172"/>
      <c r="VKK79" s="172"/>
      <c r="VKL79" s="172"/>
      <c r="VKM79" s="172"/>
      <c r="VKN79" s="172"/>
      <c r="VKO79" s="172"/>
      <c r="VKP79" s="172"/>
      <c r="VKQ79" s="172"/>
      <c r="VKR79" s="172"/>
      <c r="VKS79" s="172"/>
      <c r="VKT79" s="172"/>
      <c r="VKU79" s="172"/>
      <c r="VKV79" s="172"/>
      <c r="VKW79" s="172"/>
      <c r="VKX79" s="172"/>
      <c r="VKY79" s="172"/>
      <c r="VKZ79" s="172"/>
      <c r="VLA79" s="172"/>
      <c r="VLB79" s="172"/>
      <c r="VLC79" s="172"/>
      <c r="VLD79" s="172"/>
      <c r="VLE79" s="172"/>
      <c r="VLF79" s="172"/>
      <c r="VLG79" s="172"/>
      <c r="VLH79" s="172"/>
      <c r="VLI79" s="172"/>
      <c r="VLJ79" s="172"/>
      <c r="VLK79" s="172"/>
      <c r="VLL79" s="172"/>
      <c r="VLM79" s="172"/>
      <c r="VLN79" s="172"/>
      <c r="VLO79" s="172"/>
      <c r="VLP79" s="172"/>
      <c r="VLQ79" s="172"/>
      <c r="VLR79" s="172"/>
      <c r="VLS79" s="172"/>
      <c r="VLT79" s="172"/>
      <c r="VLU79" s="172"/>
      <c r="VLV79" s="172"/>
      <c r="VLW79" s="172"/>
      <c r="VLX79" s="172"/>
      <c r="VLY79" s="172"/>
      <c r="VLZ79" s="172"/>
      <c r="VMA79" s="172"/>
      <c r="VMB79" s="172"/>
      <c r="VMC79" s="172"/>
      <c r="VMD79" s="172"/>
      <c r="VME79" s="172"/>
      <c r="VMF79" s="172"/>
      <c r="VMG79" s="172"/>
      <c r="VMH79" s="172"/>
      <c r="VMI79" s="172"/>
      <c r="VMJ79" s="172"/>
      <c r="VMK79" s="172"/>
      <c r="VML79" s="172"/>
      <c r="VMM79" s="172"/>
      <c r="VMN79" s="172"/>
      <c r="VMO79" s="172"/>
      <c r="VMP79" s="172"/>
      <c r="VMQ79" s="172"/>
      <c r="VMR79" s="172"/>
      <c r="VMS79" s="172"/>
      <c r="VMT79" s="172"/>
      <c r="VMU79" s="172"/>
      <c r="VMV79" s="172"/>
      <c r="VMW79" s="172"/>
      <c r="VMX79" s="172"/>
      <c r="VMY79" s="172"/>
      <c r="VMZ79" s="172"/>
      <c r="VNA79" s="172"/>
      <c r="VNB79" s="172"/>
      <c r="VNC79" s="172"/>
      <c r="VND79" s="172"/>
      <c r="VNE79" s="172"/>
      <c r="VNF79" s="172"/>
      <c r="VNG79" s="172"/>
      <c r="VNH79" s="172"/>
      <c r="VNI79" s="172"/>
      <c r="VNJ79" s="172"/>
      <c r="VNK79" s="172"/>
      <c r="VNL79" s="172"/>
      <c r="VNM79" s="172"/>
      <c r="VNN79" s="172"/>
      <c r="VNO79" s="172"/>
      <c r="VNP79" s="172"/>
      <c r="VNQ79" s="172"/>
      <c r="VNR79" s="172"/>
      <c r="VNS79" s="172"/>
      <c r="VNT79" s="172"/>
      <c r="VNU79" s="172"/>
      <c r="VNV79" s="172"/>
      <c r="VNW79" s="172"/>
      <c r="VNX79" s="172"/>
      <c r="VNY79" s="172"/>
      <c r="VNZ79" s="172"/>
      <c r="VOA79" s="172"/>
      <c r="VOB79" s="172"/>
      <c r="VOC79" s="172"/>
      <c r="VOD79" s="172"/>
      <c r="VOE79" s="172"/>
      <c r="VOF79" s="172"/>
      <c r="VOG79" s="172"/>
      <c r="VOH79" s="172"/>
      <c r="VOI79" s="172"/>
      <c r="VOJ79" s="172"/>
      <c r="VOK79" s="172"/>
      <c r="VOL79" s="172"/>
      <c r="VOM79" s="172"/>
      <c r="VON79" s="172"/>
      <c r="VOO79" s="172"/>
      <c r="VOP79" s="172"/>
      <c r="VOQ79" s="172"/>
      <c r="VOR79" s="172"/>
      <c r="VOS79" s="172"/>
      <c r="VOT79" s="172"/>
      <c r="VOU79" s="172"/>
      <c r="VOV79" s="172"/>
      <c r="VOW79" s="172"/>
      <c r="VOX79" s="172"/>
      <c r="VOY79" s="172"/>
      <c r="VOZ79" s="172"/>
      <c r="VPA79" s="172"/>
      <c r="VPB79" s="172"/>
      <c r="VPC79" s="172"/>
      <c r="VPD79" s="172"/>
      <c r="VPE79" s="172"/>
      <c r="VPF79" s="172"/>
      <c r="VPG79" s="172"/>
      <c r="VPH79" s="172"/>
      <c r="VPI79" s="172"/>
      <c r="VPJ79" s="172"/>
      <c r="VPK79" s="172"/>
      <c r="VPL79" s="172"/>
      <c r="VPM79" s="172"/>
      <c r="VPN79" s="172"/>
      <c r="VPO79" s="172"/>
      <c r="VPP79" s="172"/>
      <c r="VPQ79" s="172"/>
      <c r="VPR79" s="172"/>
      <c r="VPS79" s="172"/>
      <c r="VPT79" s="172"/>
      <c r="VPU79" s="172"/>
      <c r="VPV79" s="172"/>
      <c r="VPW79" s="172"/>
      <c r="VPX79" s="172"/>
      <c r="VPY79" s="172"/>
      <c r="VPZ79" s="172"/>
      <c r="VQA79" s="172"/>
      <c r="VQB79" s="172"/>
      <c r="VQC79" s="172"/>
      <c r="VQD79" s="172"/>
      <c r="VQE79" s="172"/>
      <c r="VQF79" s="172"/>
      <c r="VQG79" s="172"/>
      <c r="VQH79" s="172"/>
      <c r="VQI79" s="172"/>
      <c r="VQJ79" s="172"/>
      <c r="VQK79" s="172"/>
      <c r="VQL79" s="172"/>
      <c r="VQM79" s="172"/>
      <c r="VQN79" s="172"/>
      <c r="VQO79" s="172"/>
      <c r="VQP79" s="172"/>
      <c r="VQQ79" s="172"/>
      <c r="VQR79" s="172"/>
      <c r="VQS79" s="172"/>
      <c r="VQT79" s="172"/>
      <c r="VQU79" s="172"/>
      <c r="VQV79" s="172"/>
      <c r="VQW79" s="172"/>
      <c r="VQX79" s="172"/>
      <c r="VQY79" s="172"/>
      <c r="VQZ79" s="172"/>
      <c r="VRA79" s="172"/>
      <c r="VRB79" s="172"/>
      <c r="VRC79" s="172"/>
      <c r="VRD79" s="172"/>
      <c r="VRE79" s="172"/>
      <c r="VRF79" s="172"/>
      <c r="VRG79" s="172"/>
      <c r="VRH79" s="172"/>
      <c r="VRI79" s="172"/>
      <c r="VRJ79" s="172"/>
      <c r="VRK79" s="172"/>
      <c r="VRL79" s="172"/>
      <c r="VRM79" s="172"/>
      <c r="VRN79" s="172"/>
      <c r="VRO79" s="172"/>
      <c r="VRP79" s="172"/>
      <c r="VRQ79" s="172"/>
      <c r="VRR79" s="172"/>
      <c r="VRS79" s="172"/>
      <c r="VRT79" s="172"/>
      <c r="VRU79" s="172"/>
      <c r="VRV79" s="172"/>
      <c r="VRW79" s="172"/>
      <c r="VRX79" s="172"/>
      <c r="VRY79" s="172"/>
      <c r="VRZ79" s="172"/>
      <c r="VSA79" s="172"/>
      <c r="VSB79" s="172"/>
      <c r="VSC79" s="172"/>
      <c r="VSD79" s="172"/>
      <c r="VSE79" s="172"/>
      <c r="VSF79" s="172"/>
      <c r="VSG79" s="172"/>
      <c r="VSH79" s="172"/>
      <c r="VSI79" s="172"/>
      <c r="VSJ79" s="172"/>
      <c r="VSK79" s="172"/>
      <c r="VSL79" s="172"/>
      <c r="VSM79" s="172"/>
      <c r="VSN79" s="172"/>
      <c r="VSO79" s="172"/>
      <c r="VSP79" s="172"/>
      <c r="VSQ79" s="172"/>
      <c r="VSR79" s="172"/>
      <c r="VSS79" s="172"/>
      <c r="VST79" s="172"/>
      <c r="VSU79" s="172"/>
      <c r="VSV79" s="172"/>
      <c r="VSW79" s="172"/>
      <c r="VSX79" s="172"/>
      <c r="VSY79" s="172"/>
      <c r="VSZ79" s="172"/>
      <c r="VTA79" s="172"/>
      <c r="VTB79" s="172"/>
      <c r="VTC79" s="172"/>
      <c r="VTD79" s="172"/>
      <c r="VTE79" s="172"/>
      <c r="VTF79" s="172"/>
      <c r="VTG79" s="172"/>
      <c r="VTH79" s="172"/>
      <c r="VTI79" s="172"/>
      <c r="VTJ79" s="172"/>
      <c r="VTK79" s="172"/>
      <c r="VTL79" s="172"/>
      <c r="VTM79" s="172"/>
      <c r="VTN79" s="172"/>
      <c r="VTO79" s="172"/>
      <c r="VTP79" s="172"/>
      <c r="VTQ79" s="172"/>
      <c r="VTR79" s="172"/>
      <c r="VTS79" s="172"/>
      <c r="VTT79" s="172"/>
      <c r="VTU79" s="172"/>
      <c r="VTV79" s="172"/>
      <c r="VTW79" s="172"/>
      <c r="VTX79" s="172"/>
      <c r="VTY79" s="172"/>
      <c r="VTZ79" s="172"/>
      <c r="VUA79" s="172"/>
      <c r="VUB79" s="172"/>
      <c r="VUC79" s="172"/>
      <c r="VUD79" s="172"/>
      <c r="VUE79" s="172"/>
      <c r="VUF79" s="172"/>
      <c r="VUG79" s="172"/>
      <c r="VUH79" s="172"/>
      <c r="VUI79" s="172"/>
      <c r="VUJ79" s="172"/>
      <c r="VUK79" s="172"/>
      <c r="VUL79" s="172"/>
      <c r="VUM79" s="172"/>
      <c r="VUN79" s="172"/>
      <c r="VUO79" s="172"/>
      <c r="VUP79" s="172"/>
      <c r="VUQ79" s="172"/>
      <c r="VUR79" s="172"/>
      <c r="VUS79" s="172"/>
      <c r="VUT79" s="172"/>
      <c r="VUU79" s="172"/>
      <c r="VUV79" s="172"/>
      <c r="VUW79" s="172"/>
      <c r="VUX79" s="172"/>
      <c r="VUY79" s="172"/>
      <c r="VUZ79" s="172"/>
      <c r="VVA79" s="172"/>
      <c r="VVB79" s="172"/>
      <c r="VVC79" s="172"/>
      <c r="VVD79" s="172"/>
      <c r="VVE79" s="172"/>
      <c r="VVF79" s="172"/>
      <c r="VVG79" s="172"/>
      <c r="VVH79" s="172"/>
      <c r="VVI79" s="172"/>
      <c r="VVJ79" s="172"/>
      <c r="VVK79" s="172"/>
      <c r="VVL79" s="172"/>
      <c r="VVM79" s="172"/>
      <c r="VVN79" s="172"/>
      <c r="VVO79" s="172"/>
      <c r="VVP79" s="172"/>
      <c r="VVQ79" s="172"/>
      <c r="VVR79" s="172"/>
      <c r="VVS79" s="172"/>
      <c r="VVT79" s="172"/>
      <c r="VVU79" s="172"/>
      <c r="VVV79" s="172"/>
      <c r="VVW79" s="172"/>
      <c r="VVX79" s="172"/>
      <c r="VVY79" s="172"/>
      <c r="VVZ79" s="172"/>
      <c r="VWA79" s="172"/>
      <c r="VWB79" s="172"/>
      <c r="VWC79" s="172"/>
      <c r="VWD79" s="172"/>
      <c r="VWE79" s="172"/>
      <c r="VWF79" s="172"/>
      <c r="VWG79" s="172"/>
      <c r="VWH79" s="172"/>
      <c r="VWI79" s="172"/>
      <c r="VWJ79" s="172"/>
      <c r="VWK79" s="172"/>
      <c r="VWL79" s="172"/>
      <c r="VWM79" s="172"/>
      <c r="VWN79" s="172"/>
      <c r="VWO79" s="172"/>
      <c r="VWP79" s="172"/>
      <c r="VWQ79" s="172"/>
      <c r="VWR79" s="172"/>
      <c r="VWS79" s="172"/>
      <c r="VWT79" s="172"/>
      <c r="VWU79" s="172"/>
      <c r="VWV79" s="172"/>
      <c r="VWW79" s="172"/>
      <c r="VWX79" s="172"/>
      <c r="VWY79" s="172"/>
      <c r="VWZ79" s="172"/>
      <c r="VXA79" s="172"/>
      <c r="VXB79" s="172"/>
      <c r="VXC79" s="172"/>
      <c r="VXD79" s="172"/>
      <c r="VXE79" s="172"/>
      <c r="VXF79" s="172"/>
      <c r="VXG79" s="172"/>
      <c r="VXH79" s="172"/>
      <c r="VXI79" s="172"/>
      <c r="VXJ79" s="172"/>
      <c r="VXK79" s="172"/>
      <c r="VXL79" s="172"/>
      <c r="VXM79" s="172"/>
      <c r="VXN79" s="172"/>
      <c r="VXO79" s="172"/>
      <c r="VXP79" s="172"/>
      <c r="VXQ79" s="172"/>
      <c r="VXR79" s="172"/>
      <c r="VXS79" s="172"/>
      <c r="VXT79" s="172"/>
      <c r="VXU79" s="172"/>
      <c r="VXV79" s="172"/>
      <c r="VXW79" s="172"/>
      <c r="VXX79" s="172"/>
      <c r="VXY79" s="172"/>
      <c r="VXZ79" s="172"/>
      <c r="VYA79" s="172"/>
      <c r="VYB79" s="172"/>
      <c r="VYC79" s="172"/>
      <c r="VYD79" s="172"/>
      <c r="VYE79" s="172"/>
      <c r="VYF79" s="172"/>
      <c r="VYG79" s="172"/>
      <c r="VYH79" s="172"/>
      <c r="VYI79" s="172"/>
      <c r="VYJ79" s="172"/>
      <c r="VYK79" s="172"/>
      <c r="VYL79" s="172"/>
      <c r="VYM79" s="172"/>
      <c r="VYN79" s="172"/>
      <c r="VYO79" s="172"/>
      <c r="VYP79" s="172"/>
      <c r="VYQ79" s="172"/>
      <c r="VYR79" s="172"/>
      <c r="VYS79" s="172"/>
      <c r="VYT79" s="172"/>
      <c r="VYU79" s="172"/>
      <c r="VYV79" s="172"/>
      <c r="VYW79" s="172"/>
      <c r="VYX79" s="172"/>
      <c r="VYY79" s="172"/>
      <c r="VYZ79" s="172"/>
      <c r="VZA79" s="172"/>
      <c r="VZB79" s="172"/>
      <c r="VZC79" s="172"/>
      <c r="VZD79" s="172"/>
      <c r="VZE79" s="172"/>
      <c r="VZF79" s="172"/>
      <c r="VZG79" s="172"/>
      <c r="VZH79" s="172"/>
      <c r="VZI79" s="172"/>
      <c r="VZJ79" s="172"/>
      <c r="VZK79" s="172"/>
      <c r="VZL79" s="172"/>
      <c r="VZM79" s="172"/>
      <c r="VZN79" s="172"/>
      <c r="VZO79" s="172"/>
      <c r="VZP79" s="172"/>
      <c r="VZQ79" s="172"/>
      <c r="VZR79" s="172"/>
      <c r="VZS79" s="172"/>
      <c r="VZT79" s="172"/>
      <c r="VZU79" s="172"/>
      <c r="VZV79" s="172"/>
      <c r="VZW79" s="172"/>
      <c r="VZX79" s="172"/>
      <c r="VZY79" s="172"/>
      <c r="VZZ79" s="172"/>
      <c r="WAA79" s="172"/>
      <c r="WAB79" s="172"/>
      <c r="WAC79" s="172"/>
      <c r="WAD79" s="172"/>
      <c r="WAE79" s="172"/>
      <c r="WAF79" s="172"/>
      <c r="WAG79" s="172"/>
      <c r="WAH79" s="172"/>
      <c r="WAI79" s="172"/>
      <c r="WAJ79" s="172"/>
      <c r="WAK79" s="172"/>
      <c r="WAL79" s="172"/>
      <c r="WAM79" s="172"/>
      <c r="WAN79" s="172"/>
      <c r="WAO79" s="172"/>
      <c r="WAP79" s="172"/>
      <c r="WAQ79" s="172"/>
      <c r="WAR79" s="172"/>
      <c r="WAS79" s="172"/>
      <c r="WAT79" s="172"/>
      <c r="WAU79" s="172"/>
      <c r="WAV79" s="172"/>
      <c r="WAW79" s="172"/>
      <c r="WAX79" s="172"/>
      <c r="WAY79" s="172"/>
      <c r="WAZ79" s="172"/>
      <c r="WBA79" s="172"/>
      <c r="WBB79" s="172"/>
      <c r="WBC79" s="172"/>
      <c r="WBD79" s="172"/>
      <c r="WBE79" s="172"/>
      <c r="WBF79" s="172"/>
      <c r="WBG79" s="172"/>
      <c r="WBH79" s="172"/>
      <c r="WBI79" s="172"/>
      <c r="WBJ79" s="172"/>
      <c r="WBK79" s="172"/>
      <c r="WBL79" s="172"/>
      <c r="WBM79" s="172"/>
      <c r="WBN79" s="172"/>
      <c r="WBO79" s="172"/>
      <c r="WBP79" s="172"/>
      <c r="WBQ79" s="172"/>
      <c r="WBR79" s="172"/>
      <c r="WBS79" s="172"/>
      <c r="WBT79" s="172"/>
      <c r="WBU79" s="172"/>
      <c r="WBV79" s="172"/>
      <c r="WBW79" s="172"/>
      <c r="WBX79" s="172"/>
      <c r="WBY79" s="172"/>
      <c r="WBZ79" s="172"/>
      <c r="WCA79" s="172"/>
      <c r="WCB79" s="172"/>
      <c r="WCC79" s="172"/>
      <c r="WCD79" s="172"/>
      <c r="WCE79" s="172"/>
      <c r="WCF79" s="172"/>
      <c r="WCG79" s="172"/>
      <c r="WCH79" s="172"/>
      <c r="WCI79" s="172"/>
      <c r="WCJ79" s="172"/>
      <c r="WCK79" s="172"/>
      <c r="WCL79" s="172"/>
      <c r="WCM79" s="172"/>
      <c r="WCN79" s="172"/>
      <c r="WCO79" s="172"/>
      <c r="WCP79" s="172"/>
      <c r="WCQ79" s="172"/>
      <c r="WCR79" s="172"/>
      <c r="WCS79" s="172"/>
      <c r="WCT79" s="172"/>
      <c r="WCU79" s="172"/>
      <c r="WCV79" s="172"/>
      <c r="WCW79" s="172"/>
      <c r="WCX79" s="172"/>
      <c r="WCY79" s="172"/>
      <c r="WCZ79" s="172"/>
      <c r="WDA79" s="172"/>
      <c r="WDB79" s="172"/>
      <c r="WDC79" s="172"/>
      <c r="WDD79" s="172"/>
      <c r="WDE79" s="172"/>
      <c r="WDF79" s="172"/>
      <c r="WDG79" s="172"/>
      <c r="WDH79" s="172"/>
      <c r="WDI79" s="172"/>
      <c r="WDJ79" s="172"/>
      <c r="WDK79" s="172"/>
      <c r="WDL79" s="172"/>
      <c r="WDM79" s="172"/>
      <c r="WDN79" s="172"/>
      <c r="WDO79" s="172"/>
      <c r="WDP79" s="172"/>
      <c r="WDQ79" s="172"/>
      <c r="WDR79" s="172"/>
      <c r="WDS79" s="172"/>
      <c r="WDT79" s="172"/>
      <c r="WDU79" s="172"/>
      <c r="WDV79" s="172"/>
      <c r="WDW79" s="172"/>
      <c r="WDX79" s="172"/>
      <c r="WDY79" s="172"/>
      <c r="WDZ79" s="172"/>
      <c r="WEA79" s="172"/>
      <c r="WEB79" s="172"/>
      <c r="WEC79" s="172"/>
      <c r="WED79" s="172"/>
      <c r="WEE79" s="172"/>
      <c r="WEF79" s="172"/>
      <c r="WEG79" s="172"/>
      <c r="WEH79" s="172"/>
      <c r="WEI79" s="172"/>
      <c r="WEJ79" s="172"/>
      <c r="WEK79" s="172"/>
      <c r="WEL79" s="172"/>
      <c r="WEM79" s="172"/>
      <c r="WEN79" s="172"/>
      <c r="WEO79" s="172"/>
      <c r="WEP79" s="172"/>
      <c r="WEQ79" s="172"/>
      <c r="WER79" s="172"/>
      <c r="WES79" s="172"/>
      <c r="WET79" s="172"/>
      <c r="WEU79" s="172"/>
      <c r="WEV79" s="172"/>
      <c r="WEW79" s="172"/>
      <c r="WEX79" s="172"/>
      <c r="WEY79" s="172"/>
      <c r="WEZ79" s="172"/>
      <c r="WFA79" s="172"/>
      <c r="WFB79" s="172"/>
      <c r="WFC79" s="172"/>
      <c r="WFD79" s="172"/>
      <c r="WFE79" s="172"/>
      <c r="WFF79" s="172"/>
      <c r="WFG79" s="172"/>
      <c r="WFH79" s="172"/>
      <c r="WFI79" s="172"/>
      <c r="WFJ79" s="172"/>
      <c r="WFK79" s="172"/>
      <c r="WFL79" s="172"/>
      <c r="WFM79" s="172"/>
      <c r="WFN79" s="172"/>
      <c r="WFO79" s="172"/>
      <c r="WFP79" s="172"/>
      <c r="WFQ79" s="172"/>
      <c r="WFR79" s="172"/>
      <c r="WFS79" s="172"/>
      <c r="WFT79" s="172"/>
      <c r="WFU79" s="172"/>
      <c r="WFV79" s="172"/>
      <c r="WFW79" s="172"/>
      <c r="WFX79" s="172"/>
      <c r="WFY79" s="172"/>
      <c r="WFZ79" s="172"/>
      <c r="WGA79" s="172"/>
      <c r="WGB79" s="172"/>
      <c r="WGC79" s="172"/>
      <c r="WGD79" s="172"/>
      <c r="WGE79" s="172"/>
      <c r="WGF79" s="172"/>
      <c r="WGG79" s="172"/>
      <c r="WGH79" s="172"/>
      <c r="WGI79" s="172"/>
      <c r="WGJ79" s="172"/>
      <c r="WGK79" s="172"/>
      <c r="WGL79" s="172"/>
      <c r="WGM79" s="172"/>
      <c r="WGN79" s="172"/>
      <c r="WGO79" s="172"/>
      <c r="WGP79" s="172"/>
      <c r="WGQ79" s="172"/>
      <c r="WGR79" s="172"/>
      <c r="WGS79" s="172"/>
      <c r="WGT79" s="172"/>
      <c r="WGU79" s="172"/>
      <c r="WGV79" s="172"/>
      <c r="WGW79" s="172"/>
      <c r="WGX79" s="172"/>
      <c r="WGY79" s="172"/>
      <c r="WGZ79" s="172"/>
      <c r="WHA79" s="172"/>
      <c r="WHB79" s="172"/>
      <c r="WHC79" s="172"/>
      <c r="WHD79" s="172"/>
      <c r="WHE79" s="172"/>
      <c r="WHF79" s="172"/>
      <c r="WHG79" s="172"/>
      <c r="WHH79" s="172"/>
      <c r="WHI79" s="172"/>
      <c r="WHJ79" s="172"/>
      <c r="WHK79" s="172"/>
      <c r="WHL79" s="172"/>
      <c r="WHM79" s="172"/>
      <c r="WHN79" s="172"/>
      <c r="WHO79" s="172"/>
      <c r="WHP79" s="172"/>
      <c r="WHQ79" s="172"/>
      <c r="WHR79" s="172"/>
      <c r="WHS79" s="172"/>
      <c r="WHT79" s="172"/>
      <c r="WHU79" s="172"/>
      <c r="WHV79" s="172"/>
      <c r="WHW79" s="172"/>
      <c r="WHX79" s="172"/>
      <c r="WHY79" s="172"/>
      <c r="WHZ79" s="172"/>
      <c r="WIA79" s="172"/>
      <c r="WIB79" s="172"/>
      <c r="WIC79" s="172"/>
      <c r="WID79" s="172"/>
      <c r="WIE79" s="172"/>
      <c r="WIF79" s="172"/>
      <c r="WIG79" s="172"/>
      <c r="WIH79" s="172"/>
      <c r="WII79" s="172"/>
      <c r="WIJ79" s="172"/>
      <c r="WIK79" s="172"/>
      <c r="WIL79" s="172"/>
      <c r="WIM79" s="172"/>
      <c r="WIN79" s="172"/>
      <c r="WIO79" s="172"/>
      <c r="WIP79" s="172"/>
      <c r="WIQ79" s="172"/>
      <c r="WIR79" s="172"/>
      <c r="WIS79" s="172"/>
      <c r="WIT79" s="172"/>
      <c r="WIU79" s="172"/>
      <c r="WIV79" s="172"/>
      <c r="WIW79" s="172"/>
      <c r="WIX79" s="172"/>
      <c r="WIY79" s="172"/>
      <c r="WIZ79" s="172"/>
      <c r="WJA79" s="172"/>
      <c r="WJB79" s="172"/>
      <c r="WJC79" s="172"/>
      <c r="WJD79" s="172"/>
      <c r="WJE79" s="172"/>
      <c r="WJF79" s="172"/>
      <c r="WJG79" s="172"/>
      <c r="WJH79" s="172"/>
      <c r="WJI79" s="172"/>
      <c r="WJJ79" s="172"/>
      <c r="WJK79" s="172"/>
      <c r="WJL79" s="172"/>
      <c r="WJM79" s="172"/>
      <c r="WJN79" s="172"/>
      <c r="WJO79" s="172"/>
      <c r="WJP79" s="172"/>
      <c r="WJQ79" s="172"/>
      <c r="WJR79" s="172"/>
      <c r="WJS79" s="172"/>
      <c r="WJT79" s="172"/>
      <c r="WJU79" s="172"/>
      <c r="WJV79" s="172"/>
      <c r="WJW79" s="172"/>
      <c r="WJX79" s="172"/>
      <c r="WJY79" s="172"/>
      <c r="WJZ79" s="172"/>
      <c r="WKA79" s="172"/>
      <c r="WKB79" s="172"/>
      <c r="WKC79" s="172"/>
      <c r="WKD79" s="172"/>
      <c r="WKE79" s="172"/>
      <c r="WKF79" s="172"/>
      <c r="WKG79" s="172"/>
      <c r="WKH79" s="172"/>
      <c r="WKI79" s="172"/>
      <c r="WKJ79" s="172"/>
      <c r="WKK79" s="172"/>
      <c r="WKL79" s="172"/>
      <c r="WKM79" s="172"/>
      <c r="WKN79" s="172"/>
      <c r="WKO79" s="172"/>
      <c r="WKP79" s="172"/>
      <c r="WKQ79" s="172"/>
      <c r="WKR79" s="172"/>
      <c r="WKS79" s="172"/>
      <c r="WKT79" s="172"/>
      <c r="WKU79" s="172"/>
      <c r="WKV79" s="172"/>
      <c r="WKW79" s="172"/>
      <c r="WKX79" s="172"/>
      <c r="WKY79" s="172"/>
      <c r="WKZ79" s="172"/>
      <c r="WLA79" s="172"/>
      <c r="WLB79" s="172"/>
      <c r="WLC79" s="172"/>
      <c r="WLD79" s="172"/>
      <c r="WLE79" s="172"/>
      <c r="WLF79" s="172"/>
      <c r="WLG79" s="172"/>
      <c r="WLH79" s="172"/>
      <c r="WLI79" s="172"/>
      <c r="WLJ79" s="172"/>
      <c r="WLK79" s="172"/>
      <c r="WLL79" s="172"/>
      <c r="WLM79" s="172"/>
      <c r="WLN79" s="172"/>
      <c r="WLO79" s="172"/>
      <c r="WLP79" s="172"/>
      <c r="WLQ79" s="172"/>
      <c r="WLR79" s="172"/>
      <c r="WLS79" s="172"/>
      <c r="WLT79" s="172"/>
      <c r="WLU79" s="172"/>
      <c r="WLV79" s="172"/>
      <c r="WLW79" s="172"/>
      <c r="WLX79" s="172"/>
      <c r="WLY79" s="172"/>
      <c r="WLZ79" s="172"/>
      <c r="WMA79" s="172"/>
      <c r="WMB79" s="172"/>
      <c r="WMC79" s="172"/>
      <c r="WMD79" s="172"/>
      <c r="WME79" s="172"/>
      <c r="WMF79" s="172"/>
      <c r="WMG79" s="172"/>
      <c r="WMH79" s="172"/>
      <c r="WMI79" s="172"/>
      <c r="WMJ79" s="172"/>
      <c r="WMK79" s="172"/>
      <c r="WML79" s="172"/>
      <c r="WMM79" s="172"/>
      <c r="WMN79" s="172"/>
      <c r="WMO79" s="172"/>
      <c r="WMP79" s="172"/>
      <c r="WMQ79" s="172"/>
      <c r="WMR79" s="172"/>
      <c r="WMS79" s="172"/>
      <c r="WMT79" s="172"/>
      <c r="WMU79" s="172"/>
      <c r="WMV79" s="172"/>
      <c r="WMW79" s="172"/>
      <c r="WMX79" s="172"/>
      <c r="WMY79" s="172"/>
      <c r="WMZ79" s="172"/>
      <c r="WNA79" s="172"/>
      <c r="WNB79" s="172"/>
      <c r="WNC79" s="172"/>
      <c r="WND79" s="172"/>
      <c r="WNE79" s="172"/>
      <c r="WNF79" s="172"/>
      <c r="WNG79" s="172"/>
      <c r="WNH79" s="172"/>
      <c r="WNI79" s="172"/>
      <c r="WNJ79" s="172"/>
      <c r="WNK79" s="172"/>
      <c r="WNL79" s="172"/>
      <c r="WNM79" s="172"/>
      <c r="WNN79" s="172"/>
      <c r="WNO79" s="172"/>
      <c r="WNP79" s="172"/>
      <c r="WNQ79" s="172"/>
      <c r="WNR79" s="172"/>
      <c r="WNS79" s="172"/>
      <c r="WNT79" s="172"/>
      <c r="WNU79" s="172"/>
      <c r="WNV79" s="172"/>
      <c r="WNW79" s="172"/>
      <c r="WNX79" s="172"/>
      <c r="WNY79" s="172"/>
      <c r="WNZ79" s="172"/>
      <c r="WOA79" s="172"/>
      <c r="WOB79" s="172"/>
      <c r="WOC79" s="172"/>
      <c r="WOD79" s="172"/>
      <c r="WOE79" s="172"/>
      <c r="WOF79" s="172"/>
      <c r="WOG79" s="172"/>
      <c r="WOH79" s="172"/>
      <c r="WOI79" s="172"/>
      <c r="WOJ79" s="172"/>
      <c r="WOK79" s="172"/>
      <c r="WOL79" s="172"/>
      <c r="WOM79" s="172"/>
      <c r="WON79" s="172"/>
      <c r="WOO79" s="172"/>
      <c r="WOP79" s="172"/>
      <c r="WOQ79" s="172"/>
      <c r="WOR79" s="172"/>
      <c r="WOS79" s="172"/>
      <c r="WOT79" s="172"/>
      <c r="WOU79" s="172"/>
      <c r="WOV79" s="172"/>
      <c r="WOW79" s="172"/>
      <c r="WOX79" s="172"/>
      <c r="WOY79" s="172"/>
      <c r="WOZ79" s="172"/>
      <c r="WPA79" s="172"/>
      <c r="WPB79" s="172"/>
      <c r="WPC79" s="172"/>
      <c r="WPD79" s="172"/>
      <c r="WPE79" s="172"/>
      <c r="WPF79" s="172"/>
      <c r="WPG79" s="172"/>
      <c r="WPH79" s="172"/>
      <c r="WPI79" s="172"/>
      <c r="WPJ79" s="172"/>
      <c r="WPK79" s="172"/>
      <c r="WPL79" s="172"/>
      <c r="WPM79" s="172"/>
      <c r="WPN79" s="172"/>
      <c r="WPO79" s="172"/>
      <c r="WPP79" s="172"/>
      <c r="WPQ79" s="172"/>
      <c r="WPR79" s="172"/>
      <c r="WPS79" s="172"/>
      <c r="WPT79" s="172"/>
      <c r="WPU79" s="172"/>
      <c r="WPV79" s="172"/>
      <c r="WPW79" s="172"/>
      <c r="WPX79" s="172"/>
      <c r="WPY79" s="172"/>
      <c r="WPZ79" s="172"/>
      <c r="WQA79" s="172"/>
      <c r="WQB79" s="172"/>
      <c r="WQC79" s="172"/>
      <c r="WQD79" s="172"/>
      <c r="WQE79" s="172"/>
      <c r="WQF79" s="172"/>
      <c r="WQG79" s="172"/>
      <c r="WQH79" s="172"/>
      <c r="WQI79" s="172"/>
      <c r="WQJ79" s="172"/>
      <c r="WQK79" s="172"/>
      <c r="WQL79" s="172"/>
      <c r="WQM79" s="172"/>
      <c r="WQN79" s="172"/>
      <c r="WQO79" s="172"/>
      <c r="WQP79" s="172"/>
      <c r="WQQ79" s="172"/>
      <c r="WQR79" s="172"/>
      <c r="WQS79" s="172"/>
      <c r="WQT79" s="172"/>
      <c r="WQU79" s="172"/>
      <c r="WQV79" s="172"/>
      <c r="WQW79" s="172"/>
      <c r="WQX79" s="172"/>
      <c r="WQY79" s="172"/>
      <c r="WQZ79" s="172"/>
      <c r="WRA79" s="172"/>
      <c r="WRB79" s="172"/>
      <c r="WRC79" s="172"/>
      <c r="WRD79" s="172"/>
      <c r="WRE79" s="172"/>
      <c r="WRF79" s="172"/>
      <c r="WRG79" s="172"/>
      <c r="WRH79" s="172"/>
      <c r="WRI79" s="172"/>
      <c r="WRJ79" s="172"/>
      <c r="WRK79" s="172"/>
      <c r="WRL79" s="172"/>
      <c r="WRM79" s="172"/>
      <c r="WRN79" s="172"/>
      <c r="WRO79" s="172"/>
      <c r="WRP79" s="172"/>
      <c r="WRQ79" s="172"/>
      <c r="WRR79" s="172"/>
      <c r="WRS79" s="172"/>
      <c r="WRT79" s="172"/>
      <c r="WRU79" s="172"/>
      <c r="WRV79" s="172"/>
      <c r="WRW79" s="172"/>
      <c r="WRX79" s="172"/>
      <c r="WRY79" s="172"/>
      <c r="WRZ79" s="172"/>
      <c r="WSA79" s="172"/>
      <c r="WSB79" s="172"/>
      <c r="WSC79" s="172"/>
      <c r="WSD79" s="172"/>
      <c r="WSE79" s="172"/>
      <c r="WSF79" s="172"/>
      <c r="WSG79" s="172"/>
      <c r="WSH79" s="172"/>
      <c r="WSI79" s="172"/>
      <c r="WSJ79" s="172"/>
      <c r="WSK79" s="172"/>
      <c r="WSL79" s="172"/>
      <c r="WSM79" s="172"/>
      <c r="WSN79" s="172"/>
      <c r="WSO79" s="172"/>
      <c r="WSP79" s="172"/>
      <c r="WSQ79" s="172"/>
      <c r="WSR79" s="172"/>
      <c r="WSS79" s="172"/>
      <c r="WST79" s="172"/>
      <c r="WSU79" s="172"/>
      <c r="WSV79" s="172"/>
      <c r="WSW79" s="172"/>
      <c r="WSX79" s="172"/>
      <c r="WSY79" s="172"/>
      <c r="WSZ79" s="172"/>
      <c r="WTA79" s="172"/>
      <c r="WTB79" s="172"/>
      <c r="WTC79" s="172"/>
      <c r="WTD79" s="172"/>
      <c r="WTE79" s="172"/>
      <c r="WTF79" s="172"/>
      <c r="WTG79" s="172"/>
      <c r="WTH79" s="172"/>
      <c r="WTI79" s="172"/>
      <c r="WTJ79" s="172"/>
      <c r="WTK79" s="172"/>
      <c r="WTL79" s="172"/>
      <c r="WTM79" s="172"/>
      <c r="WTN79" s="172"/>
      <c r="WTO79" s="172"/>
      <c r="WTP79" s="172"/>
      <c r="WTQ79" s="172"/>
      <c r="WTR79" s="172"/>
      <c r="WTS79" s="172"/>
      <c r="WTT79" s="172"/>
      <c r="WTU79" s="172"/>
      <c r="WTV79" s="172"/>
      <c r="WTW79" s="172"/>
      <c r="WTX79" s="172"/>
      <c r="WTY79" s="172"/>
      <c r="WTZ79" s="172"/>
    </row>
    <row r="80" spans="1:16094" s="246" customFormat="1">
      <c r="A80" s="172"/>
      <c r="B80" s="172"/>
      <c r="E80" s="172"/>
      <c r="I80" s="172"/>
      <c r="J80" s="172"/>
      <c r="K80" s="172"/>
      <c r="L80" s="172"/>
      <c r="M80" s="172"/>
      <c r="N80" s="172"/>
      <c r="O80" s="172"/>
      <c r="P80" s="172"/>
      <c r="Q80" s="172"/>
      <c r="R80" s="172"/>
      <c r="S80" s="172"/>
      <c r="T80" s="172"/>
      <c r="U80" s="172"/>
      <c r="V80" s="172"/>
      <c r="W80" s="172"/>
      <c r="X80" s="172"/>
      <c r="Y80" s="172"/>
      <c r="Z80" s="172"/>
      <c r="AA80" s="172"/>
      <c r="AB80" s="172"/>
      <c r="AC80" s="172"/>
      <c r="AD80" s="172"/>
      <c r="AE80" s="172"/>
      <c r="AF80" s="172"/>
      <c r="AG80" s="172"/>
      <c r="AH80" s="172"/>
      <c r="AI80" s="172"/>
      <c r="AJ80" s="172"/>
      <c r="AK80" s="172"/>
      <c r="AL80" s="172"/>
      <c r="AM80" s="172"/>
      <c r="AN80" s="172"/>
      <c r="AO80" s="172"/>
      <c r="AP80" s="172"/>
      <c r="AQ80" s="172"/>
      <c r="AR80" s="172"/>
      <c r="AS80" s="172"/>
      <c r="AT80" s="172"/>
      <c r="AU80" s="172"/>
      <c r="AV80" s="172"/>
      <c r="AW80" s="172"/>
      <c r="AX80" s="172"/>
      <c r="AY80" s="172"/>
      <c r="AZ80" s="172"/>
      <c r="BA80" s="172"/>
      <c r="BB80" s="172"/>
      <c r="BC80" s="172"/>
      <c r="BD80" s="172"/>
      <c r="BE80" s="172"/>
      <c r="BF80" s="172"/>
      <c r="BG80" s="172"/>
      <c r="BH80" s="172"/>
      <c r="BI80" s="172"/>
      <c r="BJ80" s="172"/>
      <c r="BK80" s="172"/>
      <c r="BL80" s="172"/>
      <c r="BM80" s="172"/>
      <c r="BN80" s="172"/>
      <c r="BO80" s="172"/>
      <c r="BP80" s="172"/>
      <c r="BQ80" s="172"/>
      <c r="BR80" s="172"/>
      <c r="BS80" s="172"/>
      <c r="BT80" s="172"/>
      <c r="BU80" s="172"/>
      <c r="BV80" s="172"/>
      <c r="BW80" s="172"/>
      <c r="BX80" s="172"/>
      <c r="BY80" s="172"/>
      <c r="BZ80" s="172"/>
      <c r="CA80" s="172"/>
      <c r="CB80" s="172"/>
      <c r="CC80" s="172"/>
      <c r="CD80" s="172"/>
      <c r="CE80" s="172"/>
      <c r="CF80" s="172"/>
      <c r="CG80" s="172"/>
      <c r="CH80" s="172"/>
      <c r="CI80" s="172"/>
      <c r="CJ80" s="172"/>
      <c r="CK80" s="172"/>
      <c r="CL80" s="172"/>
      <c r="CM80" s="172"/>
      <c r="CN80" s="172"/>
      <c r="CO80" s="172"/>
      <c r="CP80" s="172"/>
      <c r="CQ80" s="172"/>
      <c r="CR80" s="172"/>
      <c r="CS80" s="172"/>
      <c r="CT80" s="172"/>
      <c r="CU80" s="172"/>
      <c r="CV80" s="172"/>
      <c r="CW80" s="172"/>
      <c r="CX80" s="172"/>
      <c r="CY80" s="172"/>
      <c r="CZ80" s="172"/>
      <c r="DA80" s="172"/>
      <c r="DB80" s="172"/>
      <c r="DC80" s="172"/>
      <c r="DD80" s="172"/>
      <c r="DE80" s="172"/>
      <c r="DF80" s="172"/>
      <c r="DG80" s="172"/>
      <c r="DH80" s="172"/>
      <c r="DI80" s="172"/>
      <c r="DJ80" s="172"/>
      <c r="DK80" s="172"/>
      <c r="DL80" s="172"/>
      <c r="DM80" s="172"/>
      <c r="DN80" s="172"/>
      <c r="DO80" s="172"/>
      <c r="DP80" s="172"/>
      <c r="DQ80" s="172"/>
      <c r="DR80" s="172"/>
      <c r="DS80" s="172"/>
      <c r="DT80" s="172"/>
      <c r="DU80" s="172"/>
      <c r="DV80" s="172"/>
      <c r="DW80" s="172"/>
      <c r="DX80" s="172"/>
      <c r="DY80" s="172"/>
      <c r="DZ80" s="172"/>
      <c r="EA80" s="172"/>
      <c r="EB80" s="172"/>
      <c r="EC80" s="172"/>
      <c r="ED80" s="172"/>
      <c r="EE80" s="172"/>
      <c r="EF80" s="172"/>
      <c r="EG80" s="172"/>
      <c r="EH80" s="172"/>
      <c r="EI80" s="172"/>
      <c r="EJ80" s="172"/>
      <c r="EK80" s="172"/>
      <c r="EL80" s="172"/>
      <c r="EM80" s="172"/>
      <c r="EN80" s="172"/>
      <c r="EO80" s="172"/>
      <c r="EP80" s="172"/>
      <c r="EQ80" s="172"/>
      <c r="ER80" s="172"/>
      <c r="ES80" s="172"/>
      <c r="ET80" s="172"/>
      <c r="EU80" s="172"/>
      <c r="EV80" s="172"/>
      <c r="EW80" s="172"/>
      <c r="EX80" s="172"/>
      <c r="EY80" s="172"/>
      <c r="EZ80" s="172"/>
      <c r="FA80" s="172"/>
      <c r="FB80" s="172"/>
      <c r="FC80" s="172"/>
      <c r="FD80" s="172"/>
      <c r="FE80" s="172"/>
      <c r="FF80" s="172"/>
      <c r="FG80" s="172"/>
      <c r="FH80" s="172"/>
      <c r="FI80" s="172"/>
      <c r="FJ80" s="172"/>
      <c r="FK80" s="172"/>
      <c r="FL80" s="172"/>
      <c r="FM80" s="172"/>
      <c r="FN80" s="172"/>
      <c r="FO80" s="172"/>
      <c r="FP80" s="172"/>
      <c r="FQ80" s="172"/>
      <c r="FR80" s="172"/>
      <c r="FS80" s="172"/>
      <c r="FT80" s="172"/>
      <c r="FU80" s="172"/>
      <c r="FV80" s="172"/>
      <c r="FW80" s="172"/>
      <c r="FX80" s="172"/>
      <c r="FY80" s="172"/>
      <c r="FZ80" s="172"/>
      <c r="GA80" s="172"/>
      <c r="GB80" s="172"/>
      <c r="GC80" s="172"/>
      <c r="GD80" s="172"/>
      <c r="GE80" s="172"/>
      <c r="GF80" s="172"/>
      <c r="GG80" s="172"/>
      <c r="GH80" s="172"/>
      <c r="GI80" s="172"/>
      <c r="GJ80" s="172"/>
      <c r="GK80" s="172"/>
      <c r="GL80" s="172"/>
      <c r="GM80" s="172"/>
      <c r="GN80" s="172"/>
      <c r="GO80" s="172"/>
      <c r="GP80" s="172"/>
      <c r="GQ80" s="172"/>
      <c r="GR80" s="172"/>
      <c r="GS80" s="172"/>
      <c r="GT80" s="172"/>
      <c r="GU80" s="172"/>
      <c r="GV80" s="172"/>
      <c r="GW80" s="172"/>
      <c r="GX80" s="172"/>
      <c r="GY80" s="172"/>
      <c r="GZ80" s="172"/>
      <c r="HA80" s="172"/>
      <c r="HB80" s="172"/>
      <c r="HC80" s="172"/>
      <c r="HD80" s="172"/>
      <c r="HE80" s="172"/>
      <c r="HF80" s="172"/>
      <c r="HG80" s="172"/>
      <c r="HH80" s="172"/>
      <c r="HI80" s="172"/>
      <c r="HJ80" s="172"/>
      <c r="HK80" s="172"/>
      <c r="HL80" s="172"/>
      <c r="HM80" s="172"/>
      <c r="HN80" s="172"/>
      <c r="HO80" s="172"/>
      <c r="HP80" s="172"/>
      <c r="HQ80" s="172"/>
      <c r="HR80" s="172"/>
      <c r="HS80" s="172"/>
      <c r="HT80" s="172"/>
      <c r="HU80" s="172"/>
      <c r="HV80" s="172"/>
      <c r="HW80" s="172"/>
      <c r="HX80" s="172"/>
      <c r="HY80" s="172"/>
      <c r="HZ80" s="172"/>
      <c r="IA80" s="172"/>
      <c r="IB80" s="172"/>
      <c r="IC80" s="172"/>
      <c r="ID80" s="172"/>
      <c r="IE80" s="172"/>
      <c r="IF80" s="172"/>
      <c r="IG80" s="172"/>
      <c r="IH80" s="172"/>
      <c r="II80" s="172"/>
      <c r="IJ80" s="172"/>
      <c r="IK80" s="172"/>
      <c r="IL80" s="172"/>
      <c r="IM80" s="172"/>
      <c r="IN80" s="172"/>
      <c r="IO80" s="172"/>
      <c r="IP80" s="172"/>
      <c r="IQ80" s="172"/>
      <c r="IR80" s="172"/>
      <c r="IS80" s="172"/>
      <c r="IT80" s="172"/>
      <c r="IU80" s="172"/>
      <c r="IV80" s="172"/>
      <c r="IW80" s="172"/>
      <c r="IX80" s="172"/>
      <c r="IY80" s="172"/>
      <c r="IZ80" s="172"/>
      <c r="JA80" s="172"/>
      <c r="JB80" s="172"/>
      <c r="JC80" s="172"/>
      <c r="JD80" s="172"/>
      <c r="JE80" s="172"/>
      <c r="JF80" s="172"/>
      <c r="JG80" s="172"/>
      <c r="JH80" s="172"/>
      <c r="JI80" s="172"/>
      <c r="JJ80" s="172"/>
      <c r="JK80" s="172"/>
      <c r="JL80" s="172"/>
      <c r="JM80" s="172"/>
      <c r="JN80" s="172"/>
      <c r="JO80" s="172"/>
      <c r="JP80" s="172"/>
      <c r="JQ80" s="172"/>
      <c r="JR80" s="172"/>
      <c r="JS80" s="172"/>
      <c r="JT80" s="172"/>
      <c r="JU80" s="172"/>
      <c r="JV80" s="172"/>
      <c r="JW80" s="172"/>
      <c r="JX80" s="172"/>
      <c r="JY80" s="172"/>
      <c r="JZ80" s="172"/>
      <c r="KA80" s="172"/>
      <c r="KB80" s="172"/>
      <c r="KC80" s="172"/>
      <c r="KD80" s="172"/>
      <c r="KE80" s="172"/>
      <c r="KF80" s="172"/>
      <c r="KG80" s="172"/>
      <c r="KH80" s="172"/>
      <c r="KI80" s="172"/>
      <c r="KJ80" s="172"/>
      <c r="KK80" s="172"/>
      <c r="KL80" s="172"/>
      <c r="KM80" s="172"/>
      <c r="KN80" s="172"/>
      <c r="KO80" s="172"/>
      <c r="KP80" s="172"/>
      <c r="KQ80" s="172"/>
      <c r="KR80" s="172"/>
      <c r="KS80" s="172"/>
      <c r="KT80" s="172"/>
      <c r="KU80" s="172"/>
      <c r="KV80" s="172"/>
      <c r="KW80" s="172"/>
      <c r="KX80" s="172"/>
      <c r="KY80" s="172"/>
      <c r="KZ80" s="172"/>
      <c r="LA80" s="172"/>
      <c r="LB80" s="172"/>
      <c r="LC80" s="172"/>
      <c r="LD80" s="172"/>
      <c r="LE80" s="172"/>
      <c r="LF80" s="172"/>
      <c r="LG80" s="172"/>
      <c r="LH80" s="172"/>
      <c r="LI80" s="172"/>
      <c r="LJ80" s="172"/>
      <c r="LK80" s="172"/>
      <c r="LL80" s="172"/>
      <c r="LM80" s="172"/>
      <c r="LN80" s="172"/>
      <c r="LO80" s="172"/>
      <c r="LP80" s="172"/>
      <c r="LQ80" s="172"/>
      <c r="LR80" s="172"/>
      <c r="LS80" s="172"/>
      <c r="LT80" s="172"/>
      <c r="LU80" s="172"/>
      <c r="LV80" s="172"/>
      <c r="LW80" s="172"/>
      <c r="LX80" s="172"/>
      <c r="LY80" s="172"/>
      <c r="LZ80" s="172"/>
      <c r="MA80" s="172"/>
      <c r="MB80" s="172"/>
      <c r="MC80" s="172"/>
      <c r="MD80" s="172"/>
      <c r="ME80" s="172"/>
      <c r="MF80" s="172"/>
      <c r="MG80" s="172"/>
      <c r="MH80" s="172"/>
      <c r="MI80" s="172"/>
      <c r="MJ80" s="172"/>
      <c r="MK80" s="172"/>
      <c r="ML80" s="172"/>
      <c r="MM80" s="172"/>
      <c r="MN80" s="172"/>
      <c r="MO80" s="172"/>
      <c r="MP80" s="172"/>
      <c r="MQ80" s="172"/>
      <c r="MR80" s="172"/>
      <c r="MS80" s="172"/>
      <c r="MT80" s="172"/>
      <c r="MU80" s="172"/>
      <c r="MV80" s="172"/>
      <c r="MW80" s="172"/>
      <c r="MX80" s="172"/>
      <c r="MY80" s="172"/>
      <c r="MZ80" s="172"/>
      <c r="NA80" s="172"/>
      <c r="NB80" s="172"/>
      <c r="NC80" s="172"/>
      <c r="ND80" s="172"/>
      <c r="NE80" s="172"/>
      <c r="NF80" s="172"/>
      <c r="NG80" s="172"/>
      <c r="NH80" s="172"/>
      <c r="NI80" s="172"/>
      <c r="NJ80" s="172"/>
      <c r="NK80" s="172"/>
      <c r="NL80" s="172"/>
      <c r="NM80" s="172"/>
      <c r="NN80" s="172"/>
      <c r="NO80" s="172"/>
      <c r="NP80" s="172"/>
      <c r="NQ80" s="172"/>
      <c r="NR80" s="172"/>
      <c r="NS80" s="172"/>
      <c r="NT80" s="172"/>
      <c r="NU80" s="172"/>
      <c r="NV80" s="172"/>
      <c r="NW80" s="172"/>
      <c r="NX80" s="172"/>
      <c r="NY80" s="172"/>
      <c r="NZ80" s="172"/>
      <c r="OA80" s="172"/>
      <c r="OB80" s="172"/>
      <c r="OC80" s="172"/>
      <c r="OD80" s="172"/>
      <c r="OE80" s="172"/>
      <c r="OF80" s="172"/>
      <c r="OG80" s="172"/>
      <c r="OH80" s="172"/>
      <c r="OI80" s="172"/>
      <c r="OJ80" s="172"/>
      <c r="OK80" s="172"/>
      <c r="OL80" s="172"/>
      <c r="OM80" s="172"/>
      <c r="ON80" s="172"/>
      <c r="OO80" s="172"/>
      <c r="OP80" s="172"/>
      <c r="OQ80" s="172"/>
      <c r="OR80" s="172"/>
      <c r="OS80" s="172"/>
      <c r="OT80" s="172"/>
      <c r="OU80" s="172"/>
      <c r="OV80" s="172"/>
      <c r="OW80" s="172"/>
      <c r="OX80" s="172"/>
      <c r="OY80" s="172"/>
      <c r="OZ80" s="172"/>
      <c r="PA80" s="172"/>
      <c r="PB80" s="172"/>
      <c r="PC80" s="172"/>
      <c r="PD80" s="172"/>
      <c r="PE80" s="172"/>
      <c r="PF80" s="172"/>
      <c r="PG80" s="172"/>
      <c r="PH80" s="172"/>
      <c r="PI80" s="172"/>
      <c r="PJ80" s="172"/>
      <c r="PK80" s="172"/>
      <c r="PL80" s="172"/>
      <c r="PM80" s="172"/>
      <c r="PN80" s="172"/>
      <c r="PO80" s="172"/>
      <c r="PP80" s="172"/>
      <c r="PQ80" s="172"/>
      <c r="PR80" s="172"/>
      <c r="PS80" s="172"/>
      <c r="PT80" s="172"/>
      <c r="PU80" s="172"/>
      <c r="PV80" s="172"/>
      <c r="PW80" s="172"/>
      <c r="PX80" s="172"/>
      <c r="PY80" s="172"/>
      <c r="PZ80" s="172"/>
      <c r="QA80" s="172"/>
      <c r="QB80" s="172"/>
      <c r="QC80" s="172"/>
      <c r="QD80" s="172"/>
      <c r="QE80" s="172"/>
      <c r="QF80" s="172"/>
      <c r="QG80" s="172"/>
      <c r="QH80" s="172"/>
      <c r="QI80" s="172"/>
      <c r="QJ80" s="172"/>
      <c r="QK80" s="172"/>
      <c r="QL80" s="172"/>
      <c r="QM80" s="172"/>
      <c r="QN80" s="172"/>
      <c r="QO80" s="172"/>
      <c r="QP80" s="172"/>
      <c r="QQ80" s="172"/>
      <c r="QR80" s="172"/>
      <c r="QS80" s="172"/>
      <c r="QT80" s="172"/>
      <c r="QU80" s="172"/>
      <c r="QV80" s="172"/>
      <c r="QW80" s="172"/>
      <c r="QX80" s="172"/>
      <c r="QY80" s="172"/>
      <c r="QZ80" s="172"/>
      <c r="RA80" s="172"/>
      <c r="RB80" s="172"/>
      <c r="RC80" s="172"/>
      <c r="RD80" s="172"/>
      <c r="RE80" s="172"/>
      <c r="RF80" s="172"/>
      <c r="RG80" s="172"/>
      <c r="RH80" s="172"/>
      <c r="RI80" s="172"/>
      <c r="RJ80" s="172"/>
      <c r="RK80" s="172"/>
      <c r="RL80" s="172"/>
      <c r="RM80" s="172"/>
      <c r="RN80" s="172"/>
      <c r="RO80" s="172"/>
      <c r="RP80" s="172"/>
      <c r="RQ80" s="172"/>
      <c r="RR80" s="172"/>
      <c r="RS80" s="172"/>
      <c r="RT80" s="172"/>
      <c r="RU80" s="172"/>
      <c r="RV80" s="172"/>
      <c r="RW80" s="172"/>
      <c r="RX80" s="172"/>
      <c r="RY80" s="172"/>
      <c r="RZ80" s="172"/>
      <c r="SA80" s="172"/>
      <c r="SB80" s="172"/>
      <c r="SC80" s="172"/>
      <c r="SD80" s="172"/>
      <c r="SE80" s="172"/>
      <c r="SF80" s="172"/>
      <c r="SG80" s="172"/>
      <c r="SH80" s="172"/>
      <c r="SI80" s="172"/>
      <c r="SJ80" s="172"/>
      <c r="SK80" s="172"/>
      <c r="SL80" s="172"/>
      <c r="SM80" s="172"/>
      <c r="SN80" s="172"/>
      <c r="SO80" s="172"/>
      <c r="SP80" s="172"/>
      <c r="SQ80" s="172"/>
      <c r="SR80" s="172"/>
      <c r="SS80" s="172"/>
      <c r="ST80" s="172"/>
      <c r="SU80" s="172"/>
      <c r="SV80" s="172"/>
      <c r="SW80" s="172"/>
      <c r="SX80" s="172"/>
      <c r="SY80" s="172"/>
      <c r="SZ80" s="172"/>
      <c r="TA80" s="172"/>
      <c r="TB80" s="172"/>
      <c r="TC80" s="172"/>
      <c r="TD80" s="172"/>
      <c r="TE80" s="172"/>
      <c r="TF80" s="172"/>
      <c r="TG80" s="172"/>
      <c r="TH80" s="172"/>
      <c r="TI80" s="172"/>
      <c r="TJ80" s="172"/>
      <c r="TK80" s="172"/>
      <c r="TL80" s="172"/>
      <c r="TM80" s="172"/>
      <c r="TN80" s="172"/>
      <c r="TO80" s="172"/>
      <c r="TP80" s="172"/>
      <c r="TQ80" s="172"/>
      <c r="TR80" s="172"/>
      <c r="TS80" s="172"/>
      <c r="TT80" s="172"/>
      <c r="TU80" s="172"/>
      <c r="TV80" s="172"/>
      <c r="TW80" s="172"/>
      <c r="TX80" s="172"/>
      <c r="TY80" s="172"/>
      <c r="TZ80" s="172"/>
      <c r="UA80" s="172"/>
      <c r="UB80" s="172"/>
      <c r="UC80" s="172"/>
      <c r="UD80" s="172"/>
      <c r="UE80" s="172"/>
      <c r="UF80" s="172"/>
      <c r="UG80" s="172"/>
      <c r="UH80" s="172"/>
      <c r="UI80" s="172"/>
      <c r="UJ80" s="172"/>
      <c r="UK80" s="172"/>
      <c r="UL80" s="172"/>
      <c r="UM80" s="172"/>
      <c r="UN80" s="172"/>
      <c r="UO80" s="172"/>
      <c r="UP80" s="172"/>
      <c r="UQ80" s="172"/>
      <c r="UR80" s="172"/>
      <c r="US80" s="172"/>
      <c r="UT80" s="172"/>
      <c r="UU80" s="172"/>
      <c r="UV80" s="172"/>
      <c r="UW80" s="172"/>
      <c r="UX80" s="172"/>
      <c r="UY80" s="172"/>
      <c r="UZ80" s="172"/>
      <c r="VA80" s="172"/>
      <c r="VB80" s="172"/>
      <c r="VC80" s="172"/>
      <c r="VD80" s="172"/>
      <c r="VE80" s="172"/>
      <c r="VF80" s="172"/>
      <c r="VG80" s="172"/>
      <c r="VH80" s="172"/>
      <c r="VI80" s="172"/>
      <c r="VJ80" s="172"/>
      <c r="VK80" s="172"/>
      <c r="VL80" s="172"/>
      <c r="VM80" s="172"/>
      <c r="VN80" s="172"/>
      <c r="VO80" s="172"/>
      <c r="VP80" s="172"/>
      <c r="VQ80" s="172"/>
      <c r="VR80" s="172"/>
      <c r="VS80" s="172"/>
      <c r="VT80" s="172"/>
      <c r="VU80" s="172"/>
      <c r="VV80" s="172"/>
      <c r="VW80" s="172"/>
      <c r="VX80" s="172"/>
      <c r="VY80" s="172"/>
      <c r="VZ80" s="172"/>
      <c r="WA80" s="172"/>
      <c r="WB80" s="172"/>
      <c r="WC80" s="172"/>
      <c r="WD80" s="172"/>
      <c r="WE80" s="172"/>
      <c r="WF80" s="172"/>
      <c r="WG80" s="172"/>
      <c r="WH80" s="172"/>
      <c r="WI80" s="172"/>
      <c r="WJ80" s="172"/>
      <c r="WK80" s="172"/>
      <c r="WL80" s="172"/>
      <c r="WM80" s="172"/>
      <c r="WN80" s="172"/>
      <c r="WO80" s="172"/>
      <c r="WP80" s="172"/>
      <c r="WQ80" s="172"/>
      <c r="WR80" s="172"/>
      <c r="WS80" s="172"/>
      <c r="WT80" s="172"/>
      <c r="WU80" s="172"/>
      <c r="WV80" s="172"/>
      <c r="WW80" s="172"/>
      <c r="WX80" s="172"/>
      <c r="WY80" s="172"/>
      <c r="WZ80" s="172"/>
      <c r="XA80" s="172"/>
      <c r="XB80" s="172"/>
      <c r="XC80" s="172"/>
      <c r="XD80" s="172"/>
      <c r="XE80" s="172"/>
      <c r="XF80" s="172"/>
      <c r="XG80" s="172"/>
      <c r="XH80" s="172"/>
      <c r="XI80" s="172"/>
      <c r="XJ80" s="172"/>
      <c r="XK80" s="172"/>
      <c r="XL80" s="172"/>
      <c r="XM80" s="172"/>
      <c r="XN80" s="172"/>
      <c r="XO80" s="172"/>
      <c r="XP80" s="172"/>
      <c r="XQ80" s="172"/>
      <c r="XR80" s="172"/>
      <c r="XS80" s="172"/>
      <c r="XT80" s="172"/>
      <c r="XU80" s="172"/>
      <c r="XV80" s="172"/>
      <c r="XW80" s="172"/>
      <c r="XX80" s="172"/>
      <c r="XY80" s="172"/>
      <c r="XZ80" s="172"/>
      <c r="YA80" s="172"/>
      <c r="YB80" s="172"/>
      <c r="YC80" s="172"/>
      <c r="YD80" s="172"/>
      <c r="YE80" s="172"/>
      <c r="YF80" s="172"/>
      <c r="YG80" s="172"/>
      <c r="YH80" s="172"/>
      <c r="YI80" s="172"/>
      <c r="YJ80" s="172"/>
      <c r="YK80" s="172"/>
      <c r="YL80" s="172"/>
      <c r="YM80" s="172"/>
      <c r="YN80" s="172"/>
      <c r="YO80" s="172"/>
      <c r="YP80" s="172"/>
      <c r="YQ80" s="172"/>
      <c r="YR80" s="172"/>
      <c r="YS80" s="172"/>
      <c r="YT80" s="172"/>
      <c r="YU80" s="172"/>
      <c r="YV80" s="172"/>
      <c r="YW80" s="172"/>
      <c r="YX80" s="172"/>
      <c r="YY80" s="172"/>
      <c r="YZ80" s="172"/>
      <c r="ZA80" s="172"/>
      <c r="ZB80" s="172"/>
      <c r="ZC80" s="172"/>
      <c r="ZD80" s="172"/>
      <c r="ZE80" s="172"/>
      <c r="ZF80" s="172"/>
      <c r="ZG80" s="172"/>
      <c r="ZH80" s="172"/>
      <c r="ZI80" s="172"/>
      <c r="ZJ80" s="172"/>
      <c r="ZK80" s="172"/>
      <c r="ZL80" s="172"/>
      <c r="ZM80" s="172"/>
      <c r="ZN80" s="172"/>
      <c r="ZO80" s="172"/>
      <c r="ZP80" s="172"/>
      <c r="ZQ80" s="172"/>
      <c r="ZR80" s="172"/>
      <c r="ZS80" s="172"/>
      <c r="ZT80" s="172"/>
      <c r="ZU80" s="172"/>
      <c r="ZV80" s="172"/>
      <c r="ZW80" s="172"/>
      <c r="ZX80" s="172"/>
      <c r="ZY80" s="172"/>
      <c r="ZZ80" s="172"/>
      <c r="AAA80" s="172"/>
      <c r="AAB80" s="172"/>
      <c r="AAC80" s="172"/>
      <c r="AAD80" s="172"/>
      <c r="AAE80" s="172"/>
      <c r="AAF80" s="172"/>
      <c r="AAG80" s="172"/>
      <c r="AAH80" s="172"/>
      <c r="AAI80" s="172"/>
      <c r="AAJ80" s="172"/>
      <c r="AAK80" s="172"/>
      <c r="AAL80" s="172"/>
      <c r="AAM80" s="172"/>
      <c r="AAN80" s="172"/>
      <c r="AAO80" s="172"/>
      <c r="AAP80" s="172"/>
      <c r="AAQ80" s="172"/>
      <c r="AAR80" s="172"/>
      <c r="AAS80" s="172"/>
      <c r="AAT80" s="172"/>
      <c r="AAU80" s="172"/>
      <c r="AAV80" s="172"/>
      <c r="AAW80" s="172"/>
      <c r="AAX80" s="172"/>
      <c r="AAY80" s="172"/>
      <c r="AAZ80" s="172"/>
      <c r="ABA80" s="172"/>
      <c r="ABB80" s="172"/>
      <c r="ABC80" s="172"/>
      <c r="ABD80" s="172"/>
      <c r="ABE80" s="172"/>
      <c r="ABF80" s="172"/>
      <c r="ABG80" s="172"/>
      <c r="ABH80" s="172"/>
      <c r="ABI80" s="172"/>
      <c r="ABJ80" s="172"/>
      <c r="ABK80" s="172"/>
      <c r="ABL80" s="172"/>
      <c r="ABM80" s="172"/>
      <c r="ABN80" s="172"/>
      <c r="ABO80" s="172"/>
      <c r="ABP80" s="172"/>
      <c r="ABQ80" s="172"/>
      <c r="ABR80" s="172"/>
      <c r="ABS80" s="172"/>
      <c r="ABT80" s="172"/>
      <c r="ABU80" s="172"/>
      <c r="ABV80" s="172"/>
      <c r="ABW80" s="172"/>
      <c r="ABX80" s="172"/>
      <c r="ABY80" s="172"/>
      <c r="ABZ80" s="172"/>
      <c r="ACA80" s="172"/>
      <c r="ACB80" s="172"/>
      <c r="ACC80" s="172"/>
      <c r="ACD80" s="172"/>
      <c r="ACE80" s="172"/>
      <c r="ACF80" s="172"/>
      <c r="ACG80" s="172"/>
      <c r="ACH80" s="172"/>
      <c r="ACI80" s="172"/>
      <c r="ACJ80" s="172"/>
      <c r="ACK80" s="172"/>
      <c r="ACL80" s="172"/>
      <c r="ACM80" s="172"/>
      <c r="ACN80" s="172"/>
      <c r="ACO80" s="172"/>
      <c r="ACP80" s="172"/>
      <c r="ACQ80" s="172"/>
      <c r="ACR80" s="172"/>
      <c r="ACS80" s="172"/>
      <c r="ACT80" s="172"/>
      <c r="ACU80" s="172"/>
      <c r="ACV80" s="172"/>
      <c r="ACW80" s="172"/>
      <c r="ACX80" s="172"/>
      <c r="ACY80" s="172"/>
      <c r="ACZ80" s="172"/>
      <c r="ADA80" s="172"/>
      <c r="ADB80" s="172"/>
      <c r="ADC80" s="172"/>
      <c r="ADD80" s="172"/>
      <c r="ADE80" s="172"/>
      <c r="ADF80" s="172"/>
      <c r="ADG80" s="172"/>
      <c r="ADH80" s="172"/>
      <c r="ADI80" s="172"/>
      <c r="ADJ80" s="172"/>
      <c r="ADK80" s="172"/>
      <c r="ADL80" s="172"/>
      <c r="ADM80" s="172"/>
      <c r="ADN80" s="172"/>
      <c r="ADO80" s="172"/>
      <c r="ADP80" s="172"/>
      <c r="ADQ80" s="172"/>
      <c r="ADR80" s="172"/>
      <c r="ADS80" s="172"/>
      <c r="ADT80" s="172"/>
      <c r="ADU80" s="172"/>
      <c r="ADV80" s="172"/>
      <c r="ADW80" s="172"/>
      <c r="ADX80" s="172"/>
      <c r="ADY80" s="172"/>
      <c r="ADZ80" s="172"/>
      <c r="AEA80" s="172"/>
      <c r="AEB80" s="172"/>
      <c r="AEC80" s="172"/>
      <c r="AED80" s="172"/>
      <c r="AEE80" s="172"/>
      <c r="AEF80" s="172"/>
      <c r="AEG80" s="172"/>
      <c r="AEH80" s="172"/>
      <c r="AEI80" s="172"/>
      <c r="AEJ80" s="172"/>
      <c r="AEK80" s="172"/>
      <c r="AEL80" s="172"/>
      <c r="AEM80" s="172"/>
      <c r="AEN80" s="172"/>
      <c r="AEO80" s="172"/>
      <c r="AEP80" s="172"/>
      <c r="AEQ80" s="172"/>
      <c r="AER80" s="172"/>
      <c r="AES80" s="172"/>
      <c r="AET80" s="172"/>
      <c r="AEU80" s="172"/>
      <c r="AEV80" s="172"/>
      <c r="AEW80" s="172"/>
      <c r="AEX80" s="172"/>
      <c r="AEY80" s="172"/>
      <c r="AEZ80" s="172"/>
      <c r="AFA80" s="172"/>
      <c r="AFB80" s="172"/>
      <c r="AFC80" s="172"/>
      <c r="AFD80" s="172"/>
      <c r="AFE80" s="172"/>
      <c r="AFF80" s="172"/>
      <c r="AFG80" s="172"/>
      <c r="AFH80" s="172"/>
      <c r="AFI80" s="172"/>
      <c r="AFJ80" s="172"/>
      <c r="AFK80" s="172"/>
      <c r="AFL80" s="172"/>
      <c r="AFM80" s="172"/>
      <c r="AFN80" s="172"/>
      <c r="AFO80" s="172"/>
      <c r="AFP80" s="172"/>
      <c r="AFQ80" s="172"/>
      <c r="AFR80" s="172"/>
      <c r="AFS80" s="172"/>
      <c r="AFT80" s="172"/>
      <c r="AFU80" s="172"/>
      <c r="AFV80" s="172"/>
      <c r="AFW80" s="172"/>
      <c r="AFX80" s="172"/>
      <c r="AFY80" s="172"/>
      <c r="AFZ80" s="172"/>
      <c r="AGA80" s="172"/>
      <c r="AGB80" s="172"/>
      <c r="AGC80" s="172"/>
      <c r="AGD80" s="172"/>
      <c r="AGE80" s="172"/>
      <c r="AGF80" s="172"/>
      <c r="AGG80" s="172"/>
      <c r="AGH80" s="172"/>
      <c r="AGI80" s="172"/>
      <c r="AGJ80" s="172"/>
      <c r="AGK80" s="172"/>
      <c r="AGL80" s="172"/>
      <c r="AGM80" s="172"/>
      <c r="AGN80" s="172"/>
      <c r="AGO80" s="172"/>
      <c r="AGP80" s="172"/>
      <c r="AGQ80" s="172"/>
      <c r="AGR80" s="172"/>
      <c r="AGS80" s="172"/>
      <c r="AGT80" s="172"/>
      <c r="AGU80" s="172"/>
      <c r="AGV80" s="172"/>
      <c r="AGW80" s="172"/>
      <c r="AGX80" s="172"/>
      <c r="AGY80" s="172"/>
      <c r="AGZ80" s="172"/>
      <c r="AHA80" s="172"/>
      <c r="AHB80" s="172"/>
      <c r="AHC80" s="172"/>
      <c r="AHD80" s="172"/>
      <c r="AHE80" s="172"/>
      <c r="AHF80" s="172"/>
      <c r="AHG80" s="172"/>
      <c r="AHH80" s="172"/>
      <c r="AHI80" s="172"/>
      <c r="AHJ80" s="172"/>
      <c r="AHK80" s="172"/>
      <c r="AHL80" s="172"/>
      <c r="AHM80" s="172"/>
      <c r="AHN80" s="172"/>
      <c r="AHO80" s="172"/>
      <c r="AHP80" s="172"/>
      <c r="AHQ80" s="172"/>
      <c r="AHR80" s="172"/>
      <c r="AHS80" s="172"/>
      <c r="AHT80" s="172"/>
      <c r="AHU80" s="172"/>
      <c r="AHV80" s="172"/>
      <c r="AHW80" s="172"/>
      <c r="AHX80" s="172"/>
      <c r="AHY80" s="172"/>
      <c r="AHZ80" s="172"/>
      <c r="AIA80" s="172"/>
      <c r="AIB80" s="172"/>
      <c r="AIC80" s="172"/>
      <c r="AID80" s="172"/>
      <c r="AIE80" s="172"/>
      <c r="AIF80" s="172"/>
      <c r="AIG80" s="172"/>
      <c r="AIH80" s="172"/>
      <c r="AII80" s="172"/>
      <c r="AIJ80" s="172"/>
      <c r="AIK80" s="172"/>
      <c r="AIL80" s="172"/>
      <c r="AIM80" s="172"/>
      <c r="AIN80" s="172"/>
      <c r="AIO80" s="172"/>
      <c r="AIP80" s="172"/>
      <c r="AIQ80" s="172"/>
      <c r="AIR80" s="172"/>
      <c r="AIS80" s="172"/>
      <c r="AIT80" s="172"/>
      <c r="AIU80" s="172"/>
      <c r="AIV80" s="172"/>
      <c r="AIW80" s="172"/>
      <c r="AIX80" s="172"/>
      <c r="AIY80" s="172"/>
      <c r="AIZ80" s="172"/>
      <c r="AJA80" s="172"/>
      <c r="AJB80" s="172"/>
      <c r="AJC80" s="172"/>
      <c r="AJD80" s="172"/>
      <c r="AJE80" s="172"/>
      <c r="AJF80" s="172"/>
      <c r="AJG80" s="172"/>
      <c r="AJH80" s="172"/>
      <c r="AJI80" s="172"/>
      <c r="AJJ80" s="172"/>
      <c r="AJK80" s="172"/>
      <c r="AJL80" s="172"/>
      <c r="AJM80" s="172"/>
      <c r="AJN80" s="172"/>
      <c r="AJO80" s="172"/>
      <c r="AJP80" s="172"/>
      <c r="AJQ80" s="172"/>
      <c r="AJR80" s="172"/>
      <c r="AJS80" s="172"/>
      <c r="AJT80" s="172"/>
      <c r="AJU80" s="172"/>
      <c r="AJV80" s="172"/>
      <c r="AJW80" s="172"/>
      <c r="AJX80" s="172"/>
      <c r="AJY80" s="172"/>
      <c r="AJZ80" s="172"/>
      <c r="AKA80" s="172"/>
      <c r="AKB80" s="172"/>
      <c r="AKC80" s="172"/>
      <c r="AKD80" s="172"/>
      <c r="AKE80" s="172"/>
      <c r="AKF80" s="172"/>
      <c r="AKG80" s="172"/>
      <c r="AKH80" s="172"/>
      <c r="AKI80" s="172"/>
      <c r="AKJ80" s="172"/>
      <c r="AKK80" s="172"/>
      <c r="AKL80" s="172"/>
      <c r="AKM80" s="172"/>
      <c r="AKN80" s="172"/>
      <c r="AKO80" s="172"/>
      <c r="AKP80" s="172"/>
      <c r="AKQ80" s="172"/>
      <c r="AKR80" s="172"/>
      <c r="AKS80" s="172"/>
      <c r="AKT80" s="172"/>
      <c r="AKU80" s="172"/>
      <c r="AKV80" s="172"/>
      <c r="AKW80" s="172"/>
      <c r="AKX80" s="172"/>
      <c r="AKY80" s="172"/>
      <c r="AKZ80" s="172"/>
      <c r="ALA80" s="172"/>
      <c r="ALB80" s="172"/>
      <c r="ALC80" s="172"/>
      <c r="ALD80" s="172"/>
      <c r="ALE80" s="172"/>
      <c r="ALF80" s="172"/>
      <c r="ALG80" s="172"/>
      <c r="ALH80" s="172"/>
      <c r="ALI80" s="172"/>
      <c r="ALJ80" s="172"/>
      <c r="ALK80" s="172"/>
      <c r="ALL80" s="172"/>
      <c r="ALM80" s="172"/>
      <c r="ALN80" s="172"/>
      <c r="ALO80" s="172"/>
      <c r="ALP80" s="172"/>
      <c r="ALQ80" s="172"/>
      <c r="ALR80" s="172"/>
      <c r="ALS80" s="172"/>
      <c r="ALT80" s="172"/>
      <c r="ALU80" s="172"/>
      <c r="ALV80" s="172"/>
      <c r="ALW80" s="172"/>
      <c r="ALX80" s="172"/>
      <c r="ALY80" s="172"/>
      <c r="ALZ80" s="172"/>
      <c r="AMA80" s="172"/>
      <c r="AMB80" s="172"/>
      <c r="AMC80" s="172"/>
      <c r="AMD80" s="172"/>
      <c r="AME80" s="172"/>
      <c r="AMF80" s="172"/>
      <c r="AMG80" s="172"/>
      <c r="AMH80" s="172"/>
      <c r="AMI80" s="172"/>
      <c r="AMJ80" s="172"/>
      <c r="AMK80" s="172"/>
      <c r="AML80" s="172"/>
      <c r="AMM80" s="172"/>
      <c r="AMN80" s="172"/>
      <c r="AMO80" s="172"/>
      <c r="AMP80" s="172"/>
      <c r="AMQ80" s="172"/>
      <c r="AMR80" s="172"/>
      <c r="AMS80" s="172"/>
      <c r="AMT80" s="172"/>
      <c r="AMU80" s="172"/>
      <c r="AMV80" s="172"/>
      <c r="AMW80" s="172"/>
      <c r="AMX80" s="172"/>
      <c r="AMY80" s="172"/>
      <c r="AMZ80" s="172"/>
      <c r="ANA80" s="172"/>
      <c r="ANB80" s="172"/>
      <c r="ANC80" s="172"/>
      <c r="AND80" s="172"/>
      <c r="ANE80" s="172"/>
      <c r="ANF80" s="172"/>
      <c r="ANG80" s="172"/>
      <c r="ANH80" s="172"/>
      <c r="ANI80" s="172"/>
      <c r="ANJ80" s="172"/>
      <c r="ANK80" s="172"/>
      <c r="ANL80" s="172"/>
      <c r="ANM80" s="172"/>
      <c r="ANN80" s="172"/>
      <c r="ANO80" s="172"/>
      <c r="ANP80" s="172"/>
      <c r="ANQ80" s="172"/>
      <c r="ANR80" s="172"/>
      <c r="ANS80" s="172"/>
      <c r="ANT80" s="172"/>
      <c r="ANU80" s="172"/>
      <c r="ANV80" s="172"/>
      <c r="ANW80" s="172"/>
      <c r="ANX80" s="172"/>
      <c r="ANY80" s="172"/>
      <c r="ANZ80" s="172"/>
      <c r="AOA80" s="172"/>
      <c r="AOB80" s="172"/>
      <c r="AOC80" s="172"/>
      <c r="AOD80" s="172"/>
      <c r="AOE80" s="172"/>
      <c r="AOF80" s="172"/>
      <c r="AOG80" s="172"/>
      <c r="AOH80" s="172"/>
      <c r="AOI80" s="172"/>
      <c r="AOJ80" s="172"/>
      <c r="AOK80" s="172"/>
      <c r="AOL80" s="172"/>
      <c r="AOM80" s="172"/>
      <c r="AON80" s="172"/>
      <c r="AOO80" s="172"/>
      <c r="AOP80" s="172"/>
      <c r="AOQ80" s="172"/>
      <c r="AOR80" s="172"/>
      <c r="AOS80" s="172"/>
      <c r="AOT80" s="172"/>
      <c r="AOU80" s="172"/>
      <c r="AOV80" s="172"/>
      <c r="AOW80" s="172"/>
      <c r="AOX80" s="172"/>
      <c r="AOY80" s="172"/>
      <c r="AOZ80" s="172"/>
      <c r="APA80" s="172"/>
      <c r="APB80" s="172"/>
      <c r="APC80" s="172"/>
      <c r="APD80" s="172"/>
      <c r="APE80" s="172"/>
      <c r="APF80" s="172"/>
      <c r="APG80" s="172"/>
      <c r="APH80" s="172"/>
      <c r="API80" s="172"/>
      <c r="APJ80" s="172"/>
      <c r="APK80" s="172"/>
      <c r="APL80" s="172"/>
      <c r="APM80" s="172"/>
      <c r="APN80" s="172"/>
      <c r="APO80" s="172"/>
      <c r="APP80" s="172"/>
      <c r="APQ80" s="172"/>
      <c r="APR80" s="172"/>
      <c r="APS80" s="172"/>
      <c r="APT80" s="172"/>
      <c r="APU80" s="172"/>
      <c r="APV80" s="172"/>
      <c r="APW80" s="172"/>
      <c r="APX80" s="172"/>
      <c r="APY80" s="172"/>
      <c r="APZ80" s="172"/>
      <c r="AQA80" s="172"/>
      <c r="AQB80" s="172"/>
      <c r="AQC80" s="172"/>
      <c r="AQD80" s="172"/>
      <c r="AQE80" s="172"/>
      <c r="AQF80" s="172"/>
      <c r="AQG80" s="172"/>
      <c r="AQH80" s="172"/>
      <c r="AQI80" s="172"/>
      <c r="AQJ80" s="172"/>
      <c r="AQK80" s="172"/>
      <c r="AQL80" s="172"/>
      <c r="AQM80" s="172"/>
      <c r="AQN80" s="172"/>
      <c r="AQO80" s="172"/>
      <c r="AQP80" s="172"/>
      <c r="AQQ80" s="172"/>
      <c r="AQR80" s="172"/>
      <c r="AQS80" s="172"/>
      <c r="AQT80" s="172"/>
      <c r="AQU80" s="172"/>
      <c r="AQV80" s="172"/>
      <c r="AQW80" s="172"/>
      <c r="AQX80" s="172"/>
      <c r="AQY80" s="172"/>
      <c r="AQZ80" s="172"/>
      <c r="ARA80" s="172"/>
      <c r="ARB80" s="172"/>
      <c r="ARC80" s="172"/>
      <c r="ARD80" s="172"/>
      <c r="ARE80" s="172"/>
      <c r="ARF80" s="172"/>
      <c r="ARG80" s="172"/>
      <c r="ARH80" s="172"/>
      <c r="ARI80" s="172"/>
      <c r="ARJ80" s="172"/>
      <c r="ARK80" s="172"/>
      <c r="ARL80" s="172"/>
      <c r="ARM80" s="172"/>
      <c r="ARN80" s="172"/>
      <c r="ARO80" s="172"/>
      <c r="ARP80" s="172"/>
      <c r="ARQ80" s="172"/>
      <c r="ARR80" s="172"/>
      <c r="ARS80" s="172"/>
      <c r="ART80" s="172"/>
      <c r="ARU80" s="172"/>
      <c r="ARV80" s="172"/>
      <c r="ARW80" s="172"/>
      <c r="ARX80" s="172"/>
      <c r="ARY80" s="172"/>
      <c r="ARZ80" s="172"/>
      <c r="ASA80" s="172"/>
      <c r="ASB80" s="172"/>
      <c r="ASC80" s="172"/>
      <c r="ASD80" s="172"/>
      <c r="ASE80" s="172"/>
      <c r="ASF80" s="172"/>
      <c r="ASG80" s="172"/>
      <c r="ASH80" s="172"/>
      <c r="ASI80" s="172"/>
      <c r="ASJ80" s="172"/>
      <c r="ASK80" s="172"/>
      <c r="ASL80" s="172"/>
      <c r="ASM80" s="172"/>
      <c r="ASN80" s="172"/>
      <c r="ASO80" s="172"/>
      <c r="ASP80" s="172"/>
      <c r="ASQ80" s="172"/>
      <c r="ASR80" s="172"/>
      <c r="ASS80" s="172"/>
      <c r="AST80" s="172"/>
      <c r="ASU80" s="172"/>
      <c r="ASV80" s="172"/>
      <c r="ASW80" s="172"/>
      <c r="ASX80" s="172"/>
      <c r="ASY80" s="172"/>
      <c r="ASZ80" s="172"/>
      <c r="ATA80" s="172"/>
      <c r="ATB80" s="172"/>
      <c r="ATC80" s="172"/>
      <c r="ATD80" s="172"/>
      <c r="ATE80" s="172"/>
      <c r="ATF80" s="172"/>
      <c r="ATG80" s="172"/>
      <c r="ATH80" s="172"/>
      <c r="ATI80" s="172"/>
      <c r="ATJ80" s="172"/>
      <c r="ATK80" s="172"/>
      <c r="ATL80" s="172"/>
      <c r="ATM80" s="172"/>
      <c r="ATN80" s="172"/>
      <c r="ATO80" s="172"/>
      <c r="ATP80" s="172"/>
      <c r="ATQ80" s="172"/>
      <c r="ATR80" s="172"/>
      <c r="ATS80" s="172"/>
      <c r="ATT80" s="172"/>
      <c r="ATU80" s="172"/>
      <c r="ATV80" s="172"/>
      <c r="ATW80" s="172"/>
      <c r="ATX80" s="172"/>
      <c r="ATY80" s="172"/>
      <c r="ATZ80" s="172"/>
      <c r="AUA80" s="172"/>
      <c r="AUB80" s="172"/>
      <c r="AUC80" s="172"/>
      <c r="AUD80" s="172"/>
      <c r="AUE80" s="172"/>
      <c r="AUF80" s="172"/>
      <c r="AUG80" s="172"/>
      <c r="AUH80" s="172"/>
      <c r="AUI80" s="172"/>
      <c r="AUJ80" s="172"/>
      <c r="AUK80" s="172"/>
      <c r="AUL80" s="172"/>
      <c r="AUM80" s="172"/>
      <c r="AUN80" s="172"/>
      <c r="AUO80" s="172"/>
      <c r="AUP80" s="172"/>
      <c r="AUQ80" s="172"/>
      <c r="AUR80" s="172"/>
      <c r="AUS80" s="172"/>
      <c r="AUT80" s="172"/>
      <c r="AUU80" s="172"/>
      <c r="AUV80" s="172"/>
      <c r="AUW80" s="172"/>
      <c r="AUX80" s="172"/>
      <c r="AUY80" s="172"/>
      <c r="AUZ80" s="172"/>
      <c r="AVA80" s="172"/>
      <c r="AVB80" s="172"/>
      <c r="AVC80" s="172"/>
      <c r="AVD80" s="172"/>
      <c r="AVE80" s="172"/>
      <c r="AVF80" s="172"/>
      <c r="AVG80" s="172"/>
      <c r="AVH80" s="172"/>
      <c r="AVI80" s="172"/>
      <c r="AVJ80" s="172"/>
      <c r="AVK80" s="172"/>
      <c r="AVL80" s="172"/>
      <c r="AVM80" s="172"/>
      <c r="AVN80" s="172"/>
      <c r="AVO80" s="172"/>
      <c r="AVP80" s="172"/>
      <c r="AVQ80" s="172"/>
      <c r="AVR80" s="172"/>
      <c r="AVS80" s="172"/>
      <c r="AVT80" s="172"/>
      <c r="AVU80" s="172"/>
      <c r="AVV80" s="172"/>
      <c r="AVW80" s="172"/>
      <c r="AVX80" s="172"/>
      <c r="AVY80" s="172"/>
      <c r="AVZ80" s="172"/>
      <c r="AWA80" s="172"/>
      <c r="AWB80" s="172"/>
      <c r="AWC80" s="172"/>
      <c r="AWD80" s="172"/>
      <c r="AWE80" s="172"/>
      <c r="AWF80" s="172"/>
      <c r="AWG80" s="172"/>
      <c r="AWH80" s="172"/>
      <c r="AWI80" s="172"/>
      <c r="AWJ80" s="172"/>
      <c r="AWK80" s="172"/>
      <c r="AWL80" s="172"/>
      <c r="AWM80" s="172"/>
      <c r="AWN80" s="172"/>
      <c r="AWO80" s="172"/>
      <c r="AWP80" s="172"/>
      <c r="AWQ80" s="172"/>
      <c r="AWR80" s="172"/>
      <c r="AWS80" s="172"/>
      <c r="AWT80" s="172"/>
      <c r="AWU80" s="172"/>
      <c r="AWV80" s="172"/>
      <c r="AWW80" s="172"/>
      <c r="AWX80" s="172"/>
      <c r="AWY80" s="172"/>
      <c r="AWZ80" s="172"/>
      <c r="AXA80" s="172"/>
      <c r="AXB80" s="172"/>
      <c r="AXC80" s="172"/>
      <c r="AXD80" s="172"/>
      <c r="AXE80" s="172"/>
      <c r="AXF80" s="172"/>
      <c r="AXG80" s="172"/>
      <c r="AXH80" s="172"/>
      <c r="AXI80" s="172"/>
      <c r="AXJ80" s="172"/>
      <c r="AXK80" s="172"/>
      <c r="AXL80" s="172"/>
      <c r="AXM80" s="172"/>
      <c r="AXN80" s="172"/>
      <c r="AXO80" s="172"/>
      <c r="AXP80" s="172"/>
      <c r="AXQ80" s="172"/>
      <c r="AXR80" s="172"/>
      <c r="AXS80" s="172"/>
      <c r="AXT80" s="172"/>
      <c r="AXU80" s="172"/>
      <c r="AXV80" s="172"/>
      <c r="AXW80" s="172"/>
      <c r="AXX80" s="172"/>
      <c r="AXY80" s="172"/>
      <c r="AXZ80" s="172"/>
      <c r="AYA80" s="172"/>
      <c r="AYB80" s="172"/>
      <c r="AYC80" s="172"/>
      <c r="AYD80" s="172"/>
      <c r="AYE80" s="172"/>
      <c r="AYF80" s="172"/>
      <c r="AYG80" s="172"/>
      <c r="AYH80" s="172"/>
      <c r="AYI80" s="172"/>
      <c r="AYJ80" s="172"/>
      <c r="AYK80" s="172"/>
      <c r="AYL80" s="172"/>
      <c r="AYM80" s="172"/>
      <c r="AYN80" s="172"/>
      <c r="AYO80" s="172"/>
      <c r="AYP80" s="172"/>
      <c r="AYQ80" s="172"/>
      <c r="AYR80" s="172"/>
      <c r="AYS80" s="172"/>
      <c r="AYT80" s="172"/>
      <c r="AYU80" s="172"/>
      <c r="AYV80" s="172"/>
      <c r="AYW80" s="172"/>
      <c r="AYX80" s="172"/>
      <c r="AYY80" s="172"/>
      <c r="AYZ80" s="172"/>
      <c r="AZA80" s="172"/>
      <c r="AZB80" s="172"/>
      <c r="AZC80" s="172"/>
      <c r="AZD80" s="172"/>
      <c r="AZE80" s="172"/>
      <c r="AZF80" s="172"/>
      <c r="AZG80" s="172"/>
      <c r="AZH80" s="172"/>
      <c r="AZI80" s="172"/>
      <c r="AZJ80" s="172"/>
      <c r="AZK80" s="172"/>
      <c r="AZL80" s="172"/>
      <c r="AZM80" s="172"/>
      <c r="AZN80" s="172"/>
      <c r="AZO80" s="172"/>
      <c r="AZP80" s="172"/>
      <c r="AZQ80" s="172"/>
      <c r="AZR80" s="172"/>
      <c r="AZS80" s="172"/>
      <c r="AZT80" s="172"/>
      <c r="AZU80" s="172"/>
      <c r="AZV80" s="172"/>
      <c r="AZW80" s="172"/>
      <c r="AZX80" s="172"/>
      <c r="AZY80" s="172"/>
      <c r="AZZ80" s="172"/>
      <c r="BAA80" s="172"/>
      <c r="BAB80" s="172"/>
      <c r="BAC80" s="172"/>
      <c r="BAD80" s="172"/>
      <c r="BAE80" s="172"/>
      <c r="BAF80" s="172"/>
      <c r="BAG80" s="172"/>
      <c r="BAH80" s="172"/>
      <c r="BAI80" s="172"/>
      <c r="BAJ80" s="172"/>
      <c r="BAK80" s="172"/>
      <c r="BAL80" s="172"/>
      <c r="BAM80" s="172"/>
      <c r="BAN80" s="172"/>
      <c r="BAO80" s="172"/>
      <c r="BAP80" s="172"/>
      <c r="BAQ80" s="172"/>
      <c r="BAR80" s="172"/>
      <c r="BAS80" s="172"/>
      <c r="BAT80" s="172"/>
      <c r="BAU80" s="172"/>
      <c r="BAV80" s="172"/>
      <c r="BAW80" s="172"/>
      <c r="BAX80" s="172"/>
      <c r="BAY80" s="172"/>
      <c r="BAZ80" s="172"/>
      <c r="BBA80" s="172"/>
      <c r="BBB80" s="172"/>
      <c r="BBC80" s="172"/>
      <c r="BBD80" s="172"/>
      <c r="BBE80" s="172"/>
      <c r="BBF80" s="172"/>
      <c r="BBG80" s="172"/>
      <c r="BBH80" s="172"/>
      <c r="BBI80" s="172"/>
      <c r="BBJ80" s="172"/>
      <c r="BBK80" s="172"/>
      <c r="BBL80" s="172"/>
      <c r="BBM80" s="172"/>
      <c r="BBN80" s="172"/>
      <c r="BBO80" s="172"/>
      <c r="BBP80" s="172"/>
      <c r="BBQ80" s="172"/>
      <c r="BBR80" s="172"/>
      <c r="BBS80" s="172"/>
      <c r="BBT80" s="172"/>
      <c r="BBU80" s="172"/>
      <c r="BBV80" s="172"/>
      <c r="BBW80" s="172"/>
      <c r="BBX80" s="172"/>
      <c r="BBY80" s="172"/>
      <c r="BBZ80" s="172"/>
      <c r="BCA80" s="172"/>
      <c r="BCB80" s="172"/>
      <c r="BCC80" s="172"/>
      <c r="BCD80" s="172"/>
      <c r="BCE80" s="172"/>
      <c r="BCF80" s="172"/>
      <c r="BCG80" s="172"/>
      <c r="BCH80" s="172"/>
      <c r="BCI80" s="172"/>
      <c r="BCJ80" s="172"/>
      <c r="BCK80" s="172"/>
      <c r="BCL80" s="172"/>
      <c r="BCM80" s="172"/>
      <c r="BCN80" s="172"/>
      <c r="BCO80" s="172"/>
      <c r="BCP80" s="172"/>
      <c r="BCQ80" s="172"/>
      <c r="BCR80" s="172"/>
      <c r="BCS80" s="172"/>
      <c r="BCT80" s="172"/>
      <c r="BCU80" s="172"/>
      <c r="BCV80" s="172"/>
      <c r="BCW80" s="172"/>
      <c r="BCX80" s="172"/>
      <c r="BCY80" s="172"/>
      <c r="BCZ80" s="172"/>
      <c r="BDA80" s="172"/>
      <c r="BDB80" s="172"/>
      <c r="BDC80" s="172"/>
      <c r="BDD80" s="172"/>
      <c r="BDE80" s="172"/>
      <c r="BDF80" s="172"/>
      <c r="BDG80" s="172"/>
      <c r="BDH80" s="172"/>
      <c r="BDI80" s="172"/>
      <c r="BDJ80" s="172"/>
      <c r="BDK80" s="172"/>
      <c r="BDL80" s="172"/>
      <c r="BDM80" s="172"/>
      <c r="BDN80" s="172"/>
      <c r="BDO80" s="172"/>
      <c r="BDP80" s="172"/>
      <c r="BDQ80" s="172"/>
      <c r="BDR80" s="172"/>
      <c r="BDS80" s="172"/>
      <c r="BDT80" s="172"/>
      <c r="BDU80" s="172"/>
      <c r="BDV80" s="172"/>
      <c r="BDW80" s="172"/>
      <c r="BDX80" s="172"/>
      <c r="BDY80" s="172"/>
      <c r="BDZ80" s="172"/>
      <c r="BEA80" s="172"/>
      <c r="BEB80" s="172"/>
      <c r="BEC80" s="172"/>
      <c r="BED80" s="172"/>
      <c r="BEE80" s="172"/>
      <c r="BEF80" s="172"/>
      <c r="BEG80" s="172"/>
      <c r="BEH80" s="172"/>
      <c r="BEI80" s="172"/>
      <c r="BEJ80" s="172"/>
      <c r="BEK80" s="172"/>
      <c r="BEL80" s="172"/>
      <c r="BEM80" s="172"/>
      <c r="BEN80" s="172"/>
      <c r="BEO80" s="172"/>
      <c r="BEP80" s="172"/>
      <c r="BEQ80" s="172"/>
      <c r="BER80" s="172"/>
      <c r="BES80" s="172"/>
      <c r="BET80" s="172"/>
      <c r="BEU80" s="172"/>
      <c r="BEV80" s="172"/>
      <c r="BEW80" s="172"/>
      <c r="BEX80" s="172"/>
      <c r="BEY80" s="172"/>
      <c r="BEZ80" s="172"/>
      <c r="BFA80" s="172"/>
      <c r="BFB80" s="172"/>
      <c r="BFC80" s="172"/>
      <c r="BFD80" s="172"/>
      <c r="BFE80" s="172"/>
      <c r="BFF80" s="172"/>
      <c r="BFG80" s="172"/>
      <c r="BFH80" s="172"/>
      <c r="BFI80" s="172"/>
      <c r="BFJ80" s="172"/>
      <c r="BFK80" s="172"/>
      <c r="BFL80" s="172"/>
      <c r="BFM80" s="172"/>
      <c r="BFN80" s="172"/>
      <c r="BFO80" s="172"/>
      <c r="BFP80" s="172"/>
      <c r="BFQ80" s="172"/>
      <c r="BFR80" s="172"/>
      <c r="BFS80" s="172"/>
      <c r="BFT80" s="172"/>
      <c r="BFU80" s="172"/>
      <c r="BFV80" s="172"/>
      <c r="BFW80" s="172"/>
      <c r="BFX80" s="172"/>
      <c r="BFY80" s="172"/>
      <c r="BFZ80" s="172"/>
      <c r="BGA80" s="172"/>
      <c r="BGB80" s="172"/>
      <c r="BGC80" s="172"/>
      <c r="BGD80" s="172"/>
      <c r="BGE80" s="172"/>
      <c r="BGF80" s="172"/>
      <c r="BGG80" s="172"/>
      <c r="BGH80" s="172"/>
      <c r="BGI80" s="172"/>
      <c r="BGJ80" s="172"/>
      <c r="BGK80" s="172"/>
      <c r="BGL80" s="172"/>
      <c r="BGM80" s="172"/>
      <c r="BGN80" s="172"/>
      <c r="BGO80" s="172"/>
      <c r="BGP80" s="172"/>
      <c r="BGQ80" s="172"/>
      <c r="BGR80" s="172"/>
      <c r="BGS80" s="172"/>
      <c r="BGT80" s="172"/>
      <c r="BGU80" s="172"/>
      <c r="BGV80" s="172"/>
      <c r="BGW80" s="172"/>
      <c r="BGX80" s="172"/>
      <c r="BGY80" s="172"/>
      <c r="BGZ80" s="172"/>
      <c r="BHA80" s="172"/>
      <c r="BHB80" s="172"/>
      <c r="BHC80" s="172"/>
      <c r="BHD80" s="172"/>
      <c r="BHE80" s="172"/>
      <c r="BHF80" s="172"/>
      <c r="BHG80" s="172"/>
      <c r="BHH80" s="172"/>
      <c r="BHI80" s="172"/>
      <c r="BHJ80" s="172"/>
      <c r="BHK80" s="172"/>
      <c r="BHL80" s="172"/>
      <c r="BHM80" s="172"/>
      <c r="BHN80" s="172"/>
      <c r="BHO80" s="172"/>
      <c r="BHP80" s="172"/>
      <c r="BHQ80" s="172"/>
      <c r="BHR80" s="172"/>
      <c r="BHS80" s="172"/>
      <c r="BHT80" s="172"/>
      <c r="BHU80" s="172"/>
      <c r="BHV80" s="172"/>
      <c r="BHW80" s="172"/>
      <c r="BHX80" s="172"/>
      <c r="BHY80" s="172"/>
      <c r="BHZ80" s="172"/>
      <c r="BIA80" s="172"/>
      <c r="BIB80" s="172"/>
      <c r="BIC80" s="172"/>
      <c r="BID80" s="172"/>
      <c r="BIE80" s="172"/>
      <c r="BIF80" s="172"/>
      <c r="BIG80" s="172"/>
      <c r="BIH80" s="172"/>
      <c r="BII80" s="172"/>
      <c r="BIJ80" s="172"/>
      <c r="BIK80" s="172"/>
      <c r="BIL80" s="172"/>
      <c r="BIM80" s="172"/>
      <c r="BIN80" s="172"/>
      <c r="BIO80" s="172"/>
      <c r="BIP80" s="172"/>
      <c r="BIQ80" s="172"/>
      <c r="BIR80" s="172"/>
      <c r="BIS80" s="172"/>
      <c r="BIT80" s="172"/>
      <c r="BIU80" s="172"/>
      <c r="BIV80" s="172"/>
      <c r="BIW80" s="172"/>
      <c r="BIX80" s="172"/>
      <c r="BIY80" s="172"/>
      <c r="BIZ80" s="172"/>
      <c r="BJA80" s="172"/>
      <c r="BJB80" s="172"/>
      <c r="BJC80" s="172"/>
      <c r="BJD80" s="172"/>
      <c r="BJE80" s="172"/>
      <c r="BJF80" s="172"/>
      <c r="BJG80" s="172"/>
      <c r="BJH80" s="172"/>
      <c r="BJI80" s="172"/>
      <c r="BJJ80" s="172"/>
      <c r="BJK80" s="172"/>
      <c r="BJL80" s="172"/>
      <c r="BJM80" s="172"/>
      <c r="BJN80" s="172"/>
      <c r="BJO80" s="172"/>
      <c r="BJP80" s="172"/>
      <c r="BJQ80" s="172"/>
      <c r="BJR80" s="172"/>
      <c r="BJS80" s="172"/>
      <c r="BJT80" s="172"/>
      <c r="BJU80" s="172"/>
      <c r="BJV80" s="172"/>
      <c r="BJW80" s="172"/>
      <c r="BJX80" s="172"/>
      <c r="BJY80" s="172"/>
      <c r="BJZ80" s="172"/>
      <c r="BKA80" s="172"/>
      <c r="BKB80" s="172"/>
      <c r="BKC80" s="172"/>
      <c r="BKD80" s="172"/>
      <c r="BKE80" s="172"/>
      <c r="BKF80" s="172"/>
      <c r="BKG80" s="172"/>
      <c r="BKH80" s="172"/>
      <c r="BKI80" s="172"/>
      <c r="BKJ80" s="172"/>
      <c r="BKK80" s="172"/>
      <c r="BKL80" s="172"/>
      <c r="BKM80" s="172"/>
      <c r="BKN80" s="172"/>
      <c r="BKO80" s="172"/>
      <c r="BKP80" s="172"/>
      <c r="BKQ80" s="172"/>
      <c r="BKR80" s="172"/>
      <c r="BKS80" s="172"/>
      <c r="BKT80" s="172"/>
      <c r="BKU80" s="172"/>
      <c r="BKV80" s="172"/>
      <c r="BKW80" s="172"/>
      <c r="BKX80" s="172"/>
      <c r="BKY80" s="172"/>
      <c r="BKZ80" s="172"/>
      <c r="BLA80" s="172"/>
      <c r="BLB80" s="172"/>
      <c r="BLC80" s="172"/>
      <c r="BLD80" s="172"/>
      <c r="BLE80" s="172"/>
      <c r="BLF80" s="172"/>
      <c r="BLG80" s="172"/>
      <c r="BLH80" s="172"/>
      <c r="BLI80" s="172"/>
      <c r="BLJ80" s="172"/>
      <c r="BLK80" s="172"/>
      <c r="BLL80" s="172"/>
      <c r="BLM80" s="172"/>
      <c r="BLN80" s="172"/>
      <c r="BLO80" s="172"/>
      <c r="BLP80" s="172"/>
      <c r="BLQ80" s="172"/>
      <c r="BLR80" s="172"/>
      <c r="BLS80" s="172"/>
      <c r="BLT80" s="172"/>
      <c r="BLU80" s="172"/>
      <c r="BLV80" s="172"/>
      <c r="BLW80" s="172"/>
      <c r="BLX80" s="172"/>
      <c r="BLY80" s="172"/>
      <c r="BLZ80" s="172"/>
      <c r="BMA80" s="172"/>
      <c r="BMB80" s="172"/>
      <c r="BMC80" s="172"/>
      <c r="BMD80" s="172"/>
      <c r="BME80" s="172"/>
      <c r="BMF80" s="172"/>
      <c r="BMG80" s="172"/>
      <c r="BMH80" s="172"/>
      <c r="BMI80" s="172"/>
      <c r="BMJ80" s="172"/>
      <c r="BMK80" s="172"/>
      <c r="BML80" s="172"/>
      <c r="BMM80" s="172"/>
      <c r="BMN80" s="172"/>
      <c r="BMO80" s="172"/>
      <c r="BMP80" s="172"/>
      <c r="BMQ80" s="172"/>
      <c r="BMR80" s="172"/>
      <c r="BMS80" s="172"/>
      <c r="BMT80" s="172"/>
      <c r="BMU80" s="172"/>
      <c r="BMV80" s="172"/>
      <c r="BMW80" s="172"/>
      <c r="BMX80" s="172"/>
      <c r="BMY80" s="172"/>
      <c r="BMZ80" s="172"/>
      <c r="BNA80" s="172"/>
      <c r="BNB80" s="172"/>
      <c r="BNC80" s="172"/>
      <c r="BND80" s="172"/>
      <c r="BNE80" s="172"/>
      <c r="BNF80" s="172"/>
      <c r="BNG80" s="172"/>
      <c r="BNH80" s="172"/>
      <c r="BNI80" s="172"/>
      <c r="BNJ80" s="172"/>
      <c r="BNK80" s="172"/>
      <c r="BNL80" s="172"/>
      <c r="BNM80" s="172"/>
      <c r="BNN80" s="172"/>
      <c r="BNO80" s="172"/>
      <c r="BNP80" s="172"/>
      <c r="BNQ80" s="172"/>
      <c r="BNR80" s="172"/>
      <c r="BNS80" s="172"/>
      <c r="BNT80" s="172"/>
      <c r="BNU80" s="172"/>
      <c r="BNV80" s="172"/>
      <c r="BNW80" s="172"/>
      <c r="BNX80" s="172"/>
      <c r="BNY80" s="172"/>
      <c r="BNZ80" s="172"/>
      <c r="BOA80" s="172"/>
      <c r="BOB80" s="172"/>
      <c r="BOC80" s="172"/>
      <c r="BOD80" s="172"/>
      <c r="BOE80" s="172"/>
      <c r="BOF80" s="172"/>
      <c r="BOG80" s="172"/>
      <c r="BOH80" s="172"/>
      <c r="BOI80" s="172"/>
      <c r="BOJ80" s="172"/>
      <c r="BOK80" s="172"/>
      <c r="BOL80" s="172"/>
      <c r="BOM80" s="172"/>
      <c r="BON80" s="172"/>
      <c r="BOO80" s="172"/>
      <c r="BOP80" s="172"/>
      <c r="BOQ80" s="172"/>
      <c r="BOR80" s="172"/>
      <c r="BOS80" s="172"/>
      <c r="BOT80" s="172"/>
      <c r="BOU80" s="172"/>
      <c r="BOV80" s="172"/>
      <c r="BOW80" s="172"/>
      <c r="BOX80" s="172"/>
      <c r="BOY80" s="172"/>
      <c r="BOZ80" s="172"/>
      <c r="BPA80" s="172"/>
      <c r="BPB80" s="172"/>
      <c r="BPC80" s="172"/>
      <c r="BPD80" s="172"/>
      <c r="BPE80" s="172"/>
      <c r="BPF80" s="172"/>
      <c r="BPG80" s="172"/>
      <c r="BPH80" s="172"/>
      <c r="BPI80" s="172"/>
      <c r="BPJ80" s="172"/>
      <c r="BPK80" s="172"/>
      <c r="BPL80" s="172"/>
      <c r="BPM80" s="172"/>
      <c r="BPN80" s="172"/>
      <c r="BPO80" s="172"/>
      <c r="BPP80" s="172"/>
      <c r="BPQ80" s="172"/>
      <c r="BPR80" s="172"/>
      <c r="BPS80" s="172"/>
      <c r="BPT80" s="172"/>
      <c r="BPU80" s="172"/>
      <c r="BPV80" s="172"/>
      <c r="BPW80" s="172"/>
      <c r="BPX80" s="172"/>
      <c r="BPY80" s="172"/>
      <c r="BPZ80" s="172"/>
      <c r="BQA80" s="172"/>
      <c r="BQB80" s="172"/>
      <c r="BQC80" s="172"/>
      <c r="BQD80" s="172"/>
      <c r="BQE80" s="172"/>
      <c r="BQF80" s="172"/>
      <c r="BQG80" s="172"/>
      <c r="BQH80" s="172"/>
      <c r="BQI80" s="172"/>
      <c r="BQJ80" s="172"/>
      <c r="BQK80" s="172"/>
      <c r="BQL80" s="172"/>
      <c r="BQM80" s="172"/>
      <c r="BQN80" s="172"/>
      <c r="BQO80" s="172"/>
      <c r="BQP80" s="172"/>
      <c r="BQQ80" s="172"/>
      <c r="BQR80" s="172"/>
      <c r="BQS80" s="172"/>
      <c r="BQT80" s="172"/>
      <c r="BQU80" s="172"/>
      <c r="BQV80" s="172"/>
      <c r="BQW80" s="172"/>
      <c r="BQX80" s="172"/>
      <c r="BQY80" s="172"/>
      <c r="BQZ80" s="172"/>
      <c r="BRA80" s="172"/>
      <c r="BRB80" s="172"/>
      <c r="BRC80" s="172"/>
      <c r="BRD80" s="172"/>
      <c r="BRE80" s="172"/>
      <c r="BRF80" s="172"/>
      <c r="BRG80" s="172"/>
      <c r="BRH80" s="172"/>
      <c r="BRI80" s="172"/>
      <c r="BRJ80" s="172"/>
      <c r="BRK80" s="172"/>
      <c r="BRL80" s="172"/>
      <c r="BRM80" s="172"/>
      <c r="BRN80" s="172"/>
      <c r="BRO80" s="172"/>
      <c r="BRP80" s="172"/>
      <c r="BRQ80" s="172"/>
      <c r="BRR80" s="172"/>
      <c r="BRS80" s="172"/>
      <c r="BRT80" s="172"/>
      <c r="BRU80" s="172"/>
      <c r="BRV80" s="172"/>
      <c r="BRW80" s="172"/>
      <c r="BRX80" s="172"/>
      <c r="BRY80" s="172"/>
      <c r="BRZ80" s="172"/>
      <c r="BSA80" s="172"/>
      <c r="BSB80" s="172"/>
      <c r="BSC80" s="172"/>
      <c r="BSD80" s="172"/>
      <c r="BSE80" s="172"/>
      <c r="BSF80" s="172"/>
      <c r="BSG80" s="172"/>
      <c r="BSH80" s="172"/>
      <c r="BSI80" s="172"/>
      <c r="BSJ80" s="172"/>
      <c r="BSK80" s="172"/>
      <c r="BSL80" s="172"/>
      <c r="BSM80" s="172"/>
      <c r="BSN80" s="172"/>
      <c r="BSO80" s="172"/>
      <c r="BSP80" s="172"/>
      <c r="BSQ80" s="172"/>
      <c r="BSR80" s="172"/>
      <c r="BSS80" s="172"/>
      <c r="BST80" s="172"/>
      <c r="BSU80" s="172"/>
      <c r="BSV80" s="172"/>
      <c r="BSW80" s="172"/>
      <c r="BSX80" s="172"/>
      <c r="BSY80" s="172"/>
      <c r="BSZ80" s="172"/>
      <c r="BTA80" s="172"/>
      <c r="BTB80" s="172"/>
      <c r="BTC80" s="172"/>
      <c r="BTD80" s="172"/>
      <c r="BTE80" s="172"/>
      <c r="BTF80" s="172"/>
      <c r="BTG80" s="172"/>
      <c r="BTH80" s="172"/>
      <c r="BTI80" s="172"/>
      <c r="BTJ80" s="172"/>
      <c r="BTK80" s="172"/>
      <c r="BTL80" s="172"/>
      <c r="BTM80" s="172"/>
      <c r="BTN80" s="172"/>
      <c r="BTO80" s="172"/>
      <c r="BTP80" s="172"/>
      <c r="BTQ80" s="172"/>
      <c r="BTR80" s="172"/>
      <c r="BTS80" s="172"/>
      <c r="BTT80" s="172"/>
      <c r="BTU80" s="172"/>
      <c r="BTV80" s="172"/>
      <c r="BTW80" s="172"/>
      <c r="BTX80" s="172"/>
      <c r="BTY80" s="172"/>
      <c r="BTZ80" s="172"/>
      <c r="BUA80" s="172"/>
      <c r="BUB80" s="172"/>
      <c r="BUC80" s="172"/>
      <c r="BUD80" s="172"/>
      <c r="BUE80" s="172"/>
      <c r="BUF80" s="172"/>
      <c r="BUG80" s="172"/>
      <c r="BUH80" s="172"/>
      <c r="BUI80" s="172"/>
      <c r="BUJ80" s="172"/>
      <c r="BUK80" s="172"/>
      <c r="BUL80" s="172"/>
      <c r="BUM80" s="172"/>
      <c r="BUN80" s="172"/>
      <c r="BUO80" s="172"/>
      <c r="BUP80" s="172"/>
      <c r="BUQ80" s="172"/>
      <c r="BUR80" s="172"/>
      <c r="BUS80" s="172"/>
      <c r="BUT80" s="172"/>
      <c r="BUU80" s="172"/>
      <c r="BUV80" s="172"/>
      <c r="BUW80" s="172"/>
      <c r="BUX80" s="172"/>
      <c r="BUY80" s="172"/>
      <c r="BUZ80" s="172"/>
      <c r="BVA80" s="172"/>
      <c r="BVB80" s="172"/>
      <c r="BVC80" s="172"/>
      <c r="BVD80" s="172"/>
      <c r="BVE80" s="172"/>
      <c r="BVF80" s="172"/>
      <c r="BVG80" s="172"/>
      <c r="BVH80" s="172"/>
      <c r="BVI80" s="172"/>
      <c r="BVJ80" s="172"/>
      <c r="BVK80" s="172"/>
      <c r="BVL80" s="172"/>
      <c r="BVM80" s="172"/>
      <c r="BVN80" s="172"/>
      <c r="BVO80" s="172"/>
      <c r="BVP80" s="172"/>
      <c r="BVQ80" s="172"/>
      <c r="BVR80" s="172"/>
      <c r="BVS80" s="172"/>
      <c r="BVT80" s="172"/>
      <c r="BVU80" s="172"/>
      <c r="BVV80" s="172"/>
      <c r="BVW80" s="172"/>
      <c r="BVX80" s="172"/>
      <c r="BVY80" s="172"/>
      <c r="BVZ80" s="172"/>
      <c r="BWA80" s="172"/>
      <c r="BWB80" s="172"/>
      <c r="BWC80" s="172"/>
      <c r="BWD80" s="172"/>
      <c r="BWE80" s="172"/>
      <c r="BWF80" s="172"/>
      <c r="BWG80" s="172"/>
      <c r="BWH80" s="172"/>
      <c r="BWI80" s="172"/>
      <c r="BWJ80" s="172"/>
      <c r="BWK80" s="172"/>
      <c r="BWL80" s="172"/>
      <c r="BWM80" s="172"/>
      <c r="BWN80" s="172"/>
      <c r="BWO80" s="172"/>
      <c r="BWP80" s="172"/>
      <c r="BWQ80" s="172"/>
      <c r="BWR80" s="172"/>
      <c r="BWS80" s="172"/>
      <c r="BWT80" s="172"/>
      <c r="BWU80" s="172"/>
      <c r="BWV80" s="172"/>
      <c r="BWW80" s="172"/>
      <c r="BWX80" s="172"/>
      <c r="BWY80" s="172"/>
      <c r="BWZ80" s="172"/>
      <c r="BXA80" s="172"/>
      <c r="BXB80" s="172"/>
      <c r="BXC80" s="172"/>
      <c r="BXD80" s="172"/>
      <c r="BXE80" s="172"/>
      <c r="BXF80" s="172"/>
      <c r="BXG80" s="172"/>
      <c r="BXH80" s="172"/>
      <c r="BXI80" s="172"/>
      <c r="BXJ80" s="172"/>
      <c r="BXK80" s="172"/>
      <c r="BXL80" s="172"/>
      <c r="BXM80" s="172"/>
      <c r="BXN80" s="172"/>
      <c r="BXO80" s="172"/>
      <c r="BXP80" s="172"/>
      <c r="BXQ80" s="172"/>
      <c r="BXR80" s="172"/>
      <c r="BXS80" s="172"/>
      <c r="BXT80" s="172"/>
      <c r="BXU80" s="172"/>
      <c r="BXV80" s="172"/>
      <c r="BXW80" s="172"/>
      <c r="BXX80" s="172"/>
      <c r="BXY80" s="172"/>
      <c r="BXZ80" s="172"/>
      <c r="BYA80" s="172"/>
      <c r="BYB80" s="172"/>
      <c r="BYC80" s="172"/>
      <c r="BYD80" s="172"/>
      <c r="BYE80" s="172"/>
      <c r="BYF80" s="172"/>
      <c r="BYG80" s="172"/>
      <c r="BYH80" s="172"/>
      <c r="BYI80" s="172"/>
      <c r="BYJ80" s="172"/>
      <c r="BYK80" s="172"/>
      <c r="BYL80" s="172"/>
      <c r="BYM80" s="172"/>
      <c r="BYN80" s="172"/>
      <c r="BYO80" s="172"/>
      <c r="BYP80" s="172"/>
      <c r="BYQ80" s="172"/>
      <c r="BYR80" s="172"/>
      <c r="BYS80" s="172"/>
      <c r="BYT80" s="172"/>
      <c r="BYU80" s="172"/>
      <c r="BYV80" s="172"/>
      <c r="BYW80" s="172"/>
      <c r="BYX80" s="172"/>
      <c r="BYY80" s="172"/>
      <c r="BYZ80" s="172"/>
      <c r="BZA80" s="172"/>
      <c r="BZB80" s="172"/>
      <c r="BZC80" s="172"/>
      <c r="BZD80" s="172"/>
      <c r="BZE80" s="172"/>
      <c r="BZF80" s="172"/>
      <c r="BZG80" s="172"/>
      <c r="BZH80" s="172"/>
      <c r="BZI80" s="172"/>
      <c r="BZJ80" s="172"/>
      <c r="BZK80" s="172"/>
      <c r="BZL80" s="172"/>
      <c r="BZM80" s="172"/>
      <c r="BZN80" s="172"/>
      <c r="BZO80" s="172"/>
      <c r="BZP80" s="172"/>
      <c r="BZQ80" s="172"/>
      <c r="BZR80" s="172"/>
      <c r="BZS80" s="172"/>
      <c r="BZT80" s="172"/>
      <c r="BZU80" s="172"/>
      <c r="BZV80" s="172"/>
      <c r="BZW80" s="172"/>
      <c r="BZX80" s="172"/>
      <c r="BZY80" s="172"/>
      <c r="BZZ80" s="172"/>
      <c r="CAA80" s="172"/>
      <c r="CAB80" s="172"/>
      <c r="CAC80" s="172"/>
      <c r="CAD80" s="172"/>
      <c r="CAE80" s="172"/>
      <c r="CAF80" s="172"/>
      <c r="CAG80" s="172"/>
      <c r="CAH80" s="172"/>
      <c r="CAI80" s="172"/>
      <c r="CAJ80" s="172"/>
      <c r="CAK80" s="172"/>
      <c r="CAL80" s="172"/>
      <c r="CAM80" s="172"/>
      <c r="CAN80" s="172"/>
      <c r="CAO80" s="172"/>
      <c r="CAP80" s="172"/>
      <c r="CAQ80" s="172"/>
      <c r="CAR80" s="172"/>
      <c r="CAS80" s="172"/>
      <c r="CAT80" s="172"/>
      <c r="CAU80" s="172"/>
      <c r="CAV80" s="172"/>
      <c r="CAW80" s="172"/>
      <c r="CAX80" s="172"/>
      <c r="CAY80" s="172"/>
      <c r="CAZ80" s="172"/>
      <c r="CBA80" s="172"/>
      <c r="CBB80" s="172"/>
      <c r="CBC80" s="172"/>
      <c r="CBD80" s="172"/>
      <c r="CBE80" s="172"/>
      <c r="CBF80" s="172"/>
      <c r="CBG80" s="172"/>
      <c r="CBH80" s="172"/>
      <c r="CBI80" s="172"/>
      <c r="CBJ80" s="172"/>
      <c r="CBK80" s="172"/>
      <c r="CBL80" s="172"/>
      <c r="CBM80" s="172"/>
      <c r="CBN80" s="172"/>
      <c r="CBO80" s="172"/>
      <c r="CBP80" s="172"/>
      <c r="CBQ80" s="172"/>
      <c r="CBR80" s="172"/>
      <c r="CBS80" s="172"/>
      <c r="CBT80" s="172"/>
      <c r="CBU80" s="172"/>
      <c r="CBV80" s="172"/>
      <c r="CBW80" s="172"/>
      <c r="CBX80" s="172"/>
      <c r="CBY80" s="172"/>
      <c r="CBZ80" s="172"/>
      <c r="CCA80" s="172"/>
      <c r="CCB80" s="172"/>
      <c r="CCC80" s="172"/>
      <c r="CCD80" s="172"/>
      <c r="CCE80" s="172"/>
      <c r="CCF80" s="172"/>
      <c r="CCG80" s="172"/>
      <c r="CCH80" s="172"/>
      <c r="CCI80" s="172"/>
      <c r="CCJ80" s="172"/>
      <c r="CCK80" s="172"/>
      <c r="CCL80" s="172"/>
      <c r="CCM80" s="172"/>
      <c r="CCN80" s="172"/>
      <c r="CCO80" s="172"/>
      <c r="CCP80" s="172"/>
      <c r="CCQ80" s="172"/>
      <c r="CCR80" s="172"/>
      <c r="CCS80" s="172"/>
      <c r="CCT80" s="172"/>
      <c r="CCU80" s="172"/>
      <c r="CCV80" s="172"/>
      <c r="CCW80" s="172"/>
      <c r="CCX80" s="172"/>
      <c r="CCY80" s="172"/>
      <c r="CCZ80" s="172"/>
      <c r="CDA80" s="172"/>
      <c r="CDB80" s="172"/>
      <c r="CDC80" s="172"/>
      <c r="CDD80" s="172"/>
      <c r="CDE80" s="172"/>
      <c r="CDF80" s="172"/>
      <c r="CDG80" s="172"/>
      <c r="CDH80" s="172"/>
      <c r="CDI80" s="172"/>
      <c r="CDJ80" s="172"/>
      <c r="CDK80" s="172"/>
      <c r="CDL80" s="172"/>
      <c r="CDM80" s="172"/>
      <c r="CDN80" s="172"/>
      <c r="CDO80" s="172"/>
      <c r="CDP80" s="172"/>
      <c r="CDQ80" s="172"/>
      <c r="CDR80" s="172"/>
      <c r="CDS80" s="172"/>
      <c r="CDT80" s="172"/>
      <c r="CDU80" s="172"/>
      <c r="CDV80" s="172"/>
      <c r="CDW80" s="172"/>
      <c r="CDX80" s="172"/>
      <c r="CDY80" s="172"/>
      <c r="CDZ80" s="172"/>
      <c r="CEA80" s="172"/>
      <c r="CEB80" s="172"/>
      <c r="CEC80" s="172"/>
      <c r="CED80" s="172"/>
      <c r="CEE80" s="172"/>
      <c r="CEF80" s="172"/>
      <c r="CEG80" s="172"/>
      <c r="CEH80" s="172"/>
      <c r="CEI80" s="172"/>
      <c r="CEJ80" s="172"/>
      <c r="CEK80" s="172"/>
      <c r="CEL80" s="172"/>
      <c r="CEM80" s="172"/>
      <c r="CEN80" s="172"/>
      <c r="CEO80" s="172"/>
      <c r="CEP80" s="172"/>
      <c r="CEQ80" s="172"/>
      <c r="CER80" s="172"/>
      <c r="CES80" s="172"/>
      <c r="CET80" s="172"/>
      <c r="CEU80" s="172"/>
      <c r="CEV80" s="172"/>
      <c r="CEW80" s="172"/>
      <c r="CEX80" s="172"/>
      <c r="CEY80" s="172"/>
      <c r="CEZ80" s="172"/>
      <c r="CFA80" s="172"/>
      <c r="CFB80" s="172"/>
      <c r="CFC80" s="172"/>
      <c r="CFD80" s="172"/>
      <c r="CFE80" s="172"/>
      <c r="CFF80" s="172"/>
      <c r="CFG80" s="172"/>
      <c r="CFH80" s="172"/>
      <c r="CFI80" s="172"/>
      <c r="CFJ80" s="172"/>
      <c r="CFK80" s="172"/>
      <c r="CFL80" s="172"/>
      <c r="CFM80" s="172"/>
      <c r="CFN80" s="172"/>
      <c r="CFO80" s="172"/>
      <c r="CFP80" s="172"/>
      <c r="CFQ80" s="172"/>
      <c r="CFR80" s="172"/>
      <c r="CFS80" s="172"/>
      <c r="CFT80" s="172"/>
      <c r="CFU80" s="172"/>
      <c r="CFV80" s="172"/>
      <c r="CFW80" s="172"/>
      <c r="CFX80" s="172"/>
      <c r="CFY80" s="172"/>
      <c r="CFZ80" s="172"/>
      <c r="CGA80" s="172"/>
      <c r="CGB80" s="172"/>
      <c r="CGC80" s="172"/>
      <c r="CGD80" s="172"/>
      <c r="CGE80" s="172"/>
      <c r="CGF80" s="172"/>
      <c r="CGG80" s="172"/>
      <c r="CGH80" s="172"/>
      <c r="CGI80" s="172"/>
      <c r="CGJ80" s="172"/>
      <c r="CGK80" s="172"/>
      <c r="CGL80" s="172"/>
      <c r="CGM80" s="172"/>
      <c r="CGN80" s="172"/>
      <c r="CGO80" s="172"/>
      <c r="CGP80" s="172"/>
      <c r="CGQ80" s="172"/>
      <c r="CGR80" s="172"/>
      <c r="CGS80" s="172"/>
      <c r="CGT80" s="172"/>
      <c r="CGU80" s="172"/>
      <c r="CGV80" s="172"/>
      <c r="CGW80" s="172"/>
      <c r="CGX80" s="172"/>
      <c r="CGY80" s="172"/>
      <c r="CGZ80" s="172"/>
      <c r="CHA80" s="172"/>
      <c r="CHB80" s="172"/>
      <c r="CHC80" s="172"/>
      <c r="CHD80" s="172"/>
      <c r="CHE80" s="172"/>
      <c r="CHF80" s="172"/>
      <c r="CHG80" s="172"/>
      <c r="CHH80" s="172"/>
      <c r="CHI80" s="172"/>
      <c r="CHJ80" s="172"/>
      <c r="CHK80" s="172"/>
      <c r="CHL80" s="172"/>
      <c r="CHM80" s="172"/>
      <c r="CHN80" s="172"/>
      <c r="CHO80" s="172"/>
      <c r="CHP80" s="172"/>
      <c r="CHQ80" s="172"/>
      <c r="CHR80" s="172"/>
      <c r="CHS80" s="172"/>
      <c r="CHT80" s="172"/>
      <c r="CHU80" s="172"/>
      <c r="CHV80" s="172"/>
      <c r="CHW80" s="172"/>
      <c r="CHX80" s="172"/>
      <c r="CHY80" s="172"/>
      <c r="CHZ80" s="172"/>
      <c r="CIA80" s="172"/>
      <c r="CIB80" s="172"/>
      <c r="CIC80" s="172"/>
      <c r="CID80" s="172"/>
      <c r="CIE80" s="172"/>
      <c r="CIF80" s="172"/>
      <c r="CIG80" s="172"/>
      <c r="CIH80" s="172"/>
      <c r="CII80" s="172"/>
      <c r="CIJ80" s="172"/>
      <c r="CIK80" s="172"/>
      <c r="CIL80" s="172"/>
      <c r="CIM80" s="172"/>
      <c r="CIN80" s="172"/>
      <c r="CIO80" s="172"/>
      <c r="CIP80" s="172"/>
      <c r="CIQ80" s="172"/>
      <c r="CIR80" s="172"/>
      <c r="CIS80" s="172"/>
      <c r="CIT80" s="172"/>
      <c r="CIU80" s="172"/>
      <c r="CIV80" s="172"/>
      <c r="CIW80" s="172"/>
      <c r="CIX80" s="172"/>
      <c r="CIY80" s="172"/>
      <c r="CIZ80" s="172"/>
      <c r="CJA80" s="172"/>
      <c r="CJB80" s="172"/>
      <c r="CJC80" s="172"/>
      <c r="CJD80" s="172"/>
      <c r="CJE80" s="172"/>
      <c r="CJF80" s="172"/>
      <c r="CJG80" s="172"/>
      <c r="CJH80" s="172"/>
      <c r="CJI80" s="172"/>
      <c r="CJJ80" s="172"/>
      <c r="CJK80" s="172"/>
      <c r="CJL80" s="172"/>
      <c r="CJM80" s="172"/>
      <c r="CJN80" s="172"/>
      <c r="CJO80" s="172"/>
      <c r="CJP80" s="172"/>
      <c r="CJQ80" s="172"/>
      <c r="CJR80" s="172"/>
      <c r="CJS80" s="172"/>
      <c r="CJT80" s="172"/>
      <c r="CJU80" s="172"/>
      <c r="CJV80" s="172"/>
      <c r="CJW80" s="172"/>
      <c r="CJX80" s="172"/>
      <c r="CJY80" s="172"/>
      <c r="CJZ80" s="172"/>
      <c r="CKA80" s="172"/>
      <c r="CKB80" s="172"/>
      <c r="CKC80" s="172"/>
      <c r="CKD80" s="172"/>
      <c r="CKE80" s="172"/>
      <c r="CKF80" s="172"/>
      <c r="CKG80" s="172"/>
      <c r="CKH80" s="172"/>
      <c r="CKI80" s="172"/>
      <c r="CKJ80" s="172"/>
      <c r="CKK80" s="172"/>
      <c r="CKL80" s="172"/>
      <c r="CKM80" s="172"/>
      <c r="CKN80" s="172"/>
      <c r="CKO80" s="172"/>
      <c r="CKP80" s="172"/>
      <c r="CKQ80" s="172"/>
      <c r="CKR80" s="172"/>
      <c r="CKS80" s="172"/>
      <c r="CKT80" s="172"/>
      <c r="CKU80" s="172"/>
      <c r="CKV80" s="172"/>
      <c r="CKW80" s="172"/>
      <c r="CKX80" s="172"/>
      <c r="CKY80" s="172"/>
      <c r="CKZ80" s="172"/>
      <c r="CLA80" s="172"/>
      <c r="CLB80" s="172"/>
      <c r="CLC80" s="172"/>
      <c r="CLD80" s="172"/>
      <c r="CLE80" s="172"/>
      <c r="CLF80" s="172"/>
      <c r="CLG80" s="172"/>
      <c r="CLH80" s="172"/>
      <c r="CLI80" s="172"/>
      <c r="CLJ80" s="172"/>
      <c r="CLK80" s="172"/>
      <c r="CLL80" s="172"/>
      <c r="CLM80" s="172"/>
      <c r="CLN80" s="172"/>
      <c r="CLO80" s="172"/>
      <c r="CLP80" s="172"/>
      <c r="CLQ80" s="172"/>
      <c r="CLR80" s="172"/>
      <c r="CLS80" s="172"/>
      <c r="CLT80" s="172"/>
      <c r="CLU80" s="172"/>
      <c r="CLV80" s="172"/>
      <c r="CLW80" s="172"/>
      <c r="CLX80" s="172"/>
      <c r="CLY80" s="172"/>
      <c r="CLZ80" s="172"/>
      <c r="CMA80" s="172"/>
      <c r="CMB80" s="172"/>
      <c r="CMC80" s="172"/>
      <c r="CMD80" s="172"/>
      <c r="CME80" s="172"/>
      <c r="CMF80" s="172"/>
      <c r="CMG80" s="172"/>
      <c r="CMH80" s="172"/>
      <c r="CMI80" s="172"/>
      <c r="CMJ80" s="172"/>
      <c r="CMK80" s="172"/>
      <c r="CML80" s="172"/>
      <c r="CMM80" s="172"/>
      <c r="CMN80" s="172"/>
      <c r="CMO80" s="172"/>
      <c r="CMP80" s="172"/>
      <c r="CMQ80" s="172"/>
      <c r="CMR80" s="172"/>
      <c r="CMS80" s="172"/>
      <c r="CMT80" s="172"/>
      <c r="CMU80" s="172"/>
      <c r="CMV80" s="172"/>
      <c r="CMW80" s="172"/>
      <c r="CMX80" s="172"/>
      <c r="CMY80" s="172"/>
      <c r="CMZ80" s="172"/>
      <c r="CNA80" s="172"/>
      <c r="CNB80" s="172"/>
      <c r="CNC80" s="172"/>
      <c r="CND80" s="172"/>
      <c r="CNE80" s="172"/>
      <c r="CNF80" s="172"/>
      <c r="CNG80" s="172"/>
      <c r="CNH80" s="172"/>
      <c r="CNI80" s="172"/>
      <c r="CNJ80" s="172"/>
      <c r="CNK80" s="172"/>
      <c r="CNL80" s="172"/>
      <c r="CNM80" s="172"/>
      <c r="CNN80" s="172"/>
      <c r="CNO80" s="172"/>
      <c r="CNP80" s="172"/>
      <c r="CNQ80" s="172"/>
      <c r="CNR80" s="172"/>
      <c r="CNS80" s="172"/>
      <c r="CNT80" s="172"/>
      <c r="CNU80" s="172"/>
      <c r="CNV80" s="172"/>
      <c r="CNW80" s="172"/>
      <c r="CNX80" s="172"/>
      <c r="CNY80" s="172"/>
      <c r="CNZ80" s="172"/>
      <c r="COA80" s="172"/>
      <c r="COB80" s="172"/>
      <c r="COC80" s="172"/>
      <c r="COD80" s="172"/>
      <c r="COE80" s="172"/>
      <c r="COF80" s="172"/>
      <c r="COG80" s="172"/>
      <c r="COH80" s="172"/>
      <c r="COI80" s="172"/>
      <c r="COJ80" s="172"/>
      <c r="COK80" s="172"/>
      <c r="COL80" s="172"/>
      <c r="COM80" s="172"/>
      <c r="CON80" s="172"/>
      <c r="COO80" s="172"/>
      <c r="COP80" s="172"/>
      <c r="COQ80" s="172"/>
      <c r="COR80" s="172"/>
      <c r="COS80" s="172"/>
      <c r="COT80" s="172"/>
      <c r="COU80" s="172"/>
      <c r="COV80" s="172"/>
      <c r="COW80" s="172"/>
      <c r="COX80" s="172"/>
      <c r="COY80" s="172"/>
      <c r="COZ80" s="172"/>
      <c r="CPA80" s="172"/>
      <c r="CPB80" s="172"/>
      <c r="CPC80" s="172"/>
      <c r="CPD80" s="172"/>
      <c r="CPE80" s="172"/>
      <c r="CPF80" s="172"/>
      <c r="CPG80" s="172"/>
      <c r="CPH80" s="172"/>
      <c r="CPI80" s="172"/>
      <c r="CPJ80" s="172"/>
      <c r="CPK80" s="172"/>
      <c r="CPL80" s="172"/>
      <c r="CPM80" s="172"/>
      <c r="CPN80" s="172"/>
      <c r="CPO80" s="172"/>
      <c r="CPP80" s="172"/>
      <c r="CPQ80" s="172"/>
      <c r="CPR80" s="172"/>
      <c r="CPS80" s="172"/>
      <c r="CPT80" s="172"/>
      <c r="CPU80" s="172"/>
      <c r="CPV80" s="172"/>
      <c r="CPW80" s="172"/>
      <c r="CPX80" s="172"/>
      <c r="CPY80" s="172"/>
      <c r="CPZ80" s="172"/>
      <c r="CQA80" s="172"/>
      <c r="CQB80" s="172"/>
      <c r="CQC80" s="172"/>
      <c r="CQD80" s="172"/>
      <c r="CQE80" s="172"/>
      <c r="CQF80" s="172"/>
      <c r="CQG80" s="172"/>
      <c r="CQH80" s="172"/>
      <c r="CQI80" s="172"/>
      <c r="CQJ80" s="172"/>
      <c r="CQK80" s="172"/>
      <c r="CQL80" s="172"/>
      <c r="CQM80" s="172"/>
      <c r="CQN80" s="172"/>
      <c r="CQO80" s="172"/>
      <c r="CQP80" s="172"/>
      <c r="CQQ80" s="172"/>
      <c r="CQR80" s="172"/>
      <c r="CQS80" s="172"/>
      <c r="CQT80" s="172"/>
      <c r="CQU80" s="172"/>
      <c r="CQV80" s="172"/>
      <c r="CQW80" s="172"/>
      <c r="CQX80" s="172"/>
      <c r="CQY80" s="172"/>
      <c r="CQZ80" s="172"/>
      <c r="CRA80" s="172"/>
      <c r="CRB80" s="172"/>
      <c r="CRC80" s="172"/>
      <c r="CRD80" s="172"/>
      <c r="CRE80" s="172"/>
      <c r="CRF80" s="172"/>
      <c r="CRG80" s="172"/>
      <c r="CRH80" s="172"/>
      <c r="CRI80" s="172"/>
      <c r="CRJ80" s="172"/>
      <c r="CRK80" s="172"/>
      <c r="CRL80" s="172"/>
      <c r="CRM80" s="172"/>
      <c r="CRN80" s="172"/>
      <c r="CRO80" s="172"/>
      <c r="CRP80" s="172"/>
      <c r="CRQ80" s="172"/>
      <c r="CRR80" s="172"/>
      <c r="CRS80" s="172"/>
      <c r="CRT80" s="172"/>
      <c r="CRU80" s="172"/>
      <c r="CRV80" s="172"/>
      <c r="CRW80" s="172"/>
      <c r="CRX80" s="172"/>
      <c r="CRY80" s="172"/>
      <c r="CRZ80" s="172"/>
      <c r="CSA80" s="172"/>
      <c r="CSB80" s="172"/>
      <c r="CSC80" s="172"/>
      <c r="CSD80" s="172"/>
      <c r="CSE80" s="172"/>
      <c r="CSF80" s="172"/>
      <c r="CSG80" s="172"/>
      <c r="CSH80" s="172"/>
      <c r="CSI80" s="172"/>
      <c r="CSJ80" s="172"/>
      <c r="CSK80" s="172"/>
      <c r="CSL80" s="172"/>
      <c r="CSM80" s="172"/>
      <c r="CSN80" s="172"/>
      <c r="CSO80" s="172"/>
      <c r="CSP80" s="172"/>
      <c r="CSQ80" s="172"/>
      <c r="CSR80" s="172"/>
      <c r="CSS80" s="172"/>
      <c r="CST80" s="172"/>
      <c r="CSU80" s="172"/>
      <c r="CSV80" s="172"/>
      <c r="CSW80" s="172"/>
      <c r="CSX80" s="172"/>
      <c r="CSY80" s="172"/>
      <c r="CSZ80" s="172"/>
      <c r="CTA80" s="172"/>
      <c r="CTB80" s="172"/>
      <c r="CTC80" s="172"/>
      <c r="CTD80" s="172"/>
      <c r="CTE80" s="172"/>
      <c r="CTF80" s="172"/>
      <c r="CTG80" s="172"/>
      <c r="CTH80" s="172"/>
      <c r="CTI80" s="172"/>
      <c r="CTJ80" s="172"/>
      <c r="CTK80" s="172"/>
      <c r="CTL80" s="172"/>
      <c r="CTM80" s="172"/>
      <c r="CTN80" s="172"/>
      <c r="CTO80" s="172"/>
      <c r="CTP80" s="172"/>
      <c r="CTQ80" s="172"/>
      <c r="CTR80" s="172"/>
      <c r="CTS80" s="172"/>
      <c r="CTT80" s="172"/>
      <c r="CTU80" s="172"/>
      <c r="CTV80" s="172"/>
      <c r="CTW80" s="172"/>
      <c r="CTX80" s="172"/>
      <c r="CTY80" s="172"/>
      <c r="CTZ80" s="172"/>
      <c r="CUA80" s="172"/>
      <c r="CUB80" s="172"/>
      <c r="CUC80" s="172"/>
      <c r="CUD80" s="172"/>
      <c r="CUE80" s="172"/>
      <c r="CUF80" s="172"/>
      <c r="CUG80" s="172"/>
      <c r="CUH80" s="172"/>
      <c r="CUI80" s="172"/>
      <c r="CUJ80" s="172"/>
      <c r="CUK80" s="172"/>
      <c r="CUL80" s="172"/>
      <c r="CUM80" s="172"/>
      <c r="CUN80" s="172"/>
      <c r="CUO80" s="172"/>
      <c r="CUP80" s="172"/>
      <c r="CUQ80" s="172"/>
      <c r="CUR80" s="172"/>
      <c r="CUS80" s="172"/>
      <c r="CUT80" s="172"/>
      <c r="CUU80" s="172"/>
      <c r="CUV80" s="172"/>
      <c r="CUW80" s="172"/>
      <c r="CUX80" s="172"/>
      <c r="CUY80" s="172"/>
      <c r="CUZ80" s="172"/>
      <c r="CVA80" s="172"/>
      <c r="CVB80" s="172"/>
      <c r="CVC80" s="172"/>
      <c r="CVD80" s="172"/>
      <c r="CVE80" s="172"/>
      <c r="CVF80" s="172"/>
      <c r="CVG80" s="172"/>
      <c r="CVH80" s="172"/>
      <c r="CVI80" s="172"/>
      <c r="CVJ80" s="172"/>
      <c r="CVK80" s="172"/>
      <c r="CVL80" s="172"/>
      <c r="CVM80" s="172"/>
      <c r="CVN80" s="172"/>
      <c r="CVO80" s="172"/>
      <c r="CVP80" s="172"/>
      <c r="CVQ80" s="172"/>
      <c r="CVR80" s="172"/>
      <c r="CVS80" s="172"/>
      <c r="CVT80" s="172"/>
      <c r="CVU80" s="172"/>
      <c r="CVV80" s="172"/>
      <c r="CVW80" s="172"/>
      <c r="CVX80" s="172"/>
      <c r="CVY80" s="172"/>
      <c r="CVZ80" s="172"/>
      <c r="CWA80" s="172"/>
      <c r="CWB80" s="172"/>
      <c r="CWC80" s="172"/>
      <c r="CWD80" s="172"/>
      <c r="CWE80" s="172"/>
      <c r="CWF80" s="172"/>
      <c r="CWG80" s="172"/>
      <c r="CWH80" s="172"/>
      <c r="CWI80" s="172"/>
      <c r="CWJ80" s="172"/>
      <c r="CWK80" s="172"/>
      <c r="CWL80" s="172"/>
      <c r="CWM80" s="172"/>
      <c r="CWN80" s="172"/>
      <c r="CWO80" s="172"/>
      <c r="CWP80" s="172"/>
      <c r="CWQ80" s="172"/>
      <c r="CWR80" s="172"/>
      <c r="CWS80" s="172"/>
      <c r="CWT80" s="172"/>
      <c r="CWU80" s="172"/>
      <c r="CWV80" s="172"/>
      <c r="CWW80" s="172"/>
      <c r="CWX80" s="172"/>
      <c r="CWY80" s="172"/>
      <c r="CWZ80" s="172"/>
      <c r="CXA80" s="172"/>
      <c r="CXB80" s="172"/>
      <c r="CXC80" s="172"/>
      <c r="CXD80" s="172"/>
      <c r="CXE80" s="172"/>
      <c r="CXF80" s="172"/>
      <c r="CXG80" s="172"/>
      <c r="CXH80" s="172"/>
      <c r="CXI80" s="172"/>
      <c r="CXJ80" s="172"/>
      <c r="CXK80" s="172"/>
      <c r="CXL80" s="172"/>
      <c r="CXM80" s="172"/>
      <c r="CXN80" s="172"/>
      <c r="CXO80" s="172"/>
      <c r="CXP80" s="172"/>
      <c r="CXQ80" s="172"/>
      <c r="CXR80" s="172"/>
      <c r="CXS80" s="172"/>
      <c r="CXT80" s="172"/>
      <c r="CXU80" s="172"/>
      <c r="CXV80" s="172"/>
      <c r="CXW80" s="172"/>
      <c r="CXX80" s="172"/>
      <c r="CXY80" s="172"/>
      <c r="CXZ80" s="172"/>
      <c r="CYA80" s="172"/>
      <c r="CYB80" s="172"/>
      <c r="CYC80" s="172"/>
      <c r="CYD80" s="172"/>
      <c r="CYE80" s="172"/>
      <c r="CYF80" s="172"/>
      <c r="CYG80" s="172"/>
      <c r="CYH80" s="172"/>
      <c r="CYI80" s="172"/>
      <c r="CYJ80" s="172"/>
      <c r="CYK80" s="172"/>
      <c r="CYL80" s="172"/>
      <c r="CYM80" s="172"/>
      <c r="CYN80" s="172"/>
      <c r="CYO80" s="172"/>
      <c r="CYP80" s="172"/>
      <c r="CYQ80" s="172"/>
      <c r="CYR80" s="172"/>
      <c r="CYS80" s="172"/>
      <c r="CYT80" s="172"/>
      <c r="CYU80" s="172"/>
      <c r="CYV80" s="172"/>
      <c r="CYW80" s="172"/>
      <c r="CYX80" s="172"/>
      <c r="CYY80" s="172"/>
      <c r="CYZ80" s="172"/>
      <c r="CZA80" s="172"/>
      <c r="CZB80" s="172"/>
      <c r="CZC80" s="172"/>
      <c r="CZD80" s="172"/>
      <c r="CZE80" s="172"/>
      <c r="CZF80" s="172"/>
      <c r="CZG80" s="172"/>
      <c r="CZH80" s="172"/>
      <c r="CZI80" s="172"/>
      <c r="CZJ80" s="172"/>
      <c r="CZK80" s="172"/>
      <c r="CZL80" s="172"/>
      <c r="CZM80" s="172"/>
      <c r="CZN80" s="172"/>
      <c r="CZO80" s="172"/>
      <c r="CZP80" s="172"/>
      <c r="CZQ80" s="172"/>
      <c r="CZR80" s="172"/>
      <c r="CZS80" s="172"/>
      <c r="CZT80" s="172"/>
      <c r="CZU80" s="172"/>
      <c r="CZV80" s="172"/>
      <c r="CZW80" s="172"/>
      <c r="CZX80" s="172"/>
      <c r="CZY80" s="172"/>
      <c r="CZZ80" s="172"/>
      <c r="DAA80" s="172"/>
      <c r="DAB80" s="172"/>
      <c r="DAC80" s="172"/>
      <c r="DAD80" s="172"/>
      <c r="DAE80" s="172"/>
      <c r="DAF80" s="172"/>
      <c r="DAG80" s="172"/>
      <c r="DAH80" s="172"/>
      <c r="DAI80" s="172"/>
      <c r="DAJ80" s="172"/>
      <c r="DAK80" s="172"/>
      <c r="DAL80" s="172"/>
      <c r="DAM80" s="172"/>
      <c r="DAN80" s="172"/>
      <c r="DAO80" s="172"/>
      <c r="DAP80" s="172"/>
      <c r="DAQ80" s="172"/>
      <c r="DAR80" s="172"/>
      <c r="DAS80" s="172"/>
      <c r="DAT80" s="172"/>
      <c r="DAU80" s="172"/>
      <c r="DAV80" s="172"/>
      <c r="DAW80" s="172"/>
      <c r="DAX80" s="172"/>
      <c r="DAY80" s="172"/>
      <c r="DAZ80" s="172"/>
      <c r="DBA80" s="172"/>
      <c r="DBB80" s="172"/>
      <c r="DBC80" s="172"/>
      <c r="DBD80" s="172"/>
      <c r="DBE80" s="172"/>
      <c r="DBF80" s="172"/>
      <c r="DBG80" s="172"/>
      <c r="DBH80" s="172"/>
      <c r="DBI80" s="172"/>
      <c r="DBJ80" s="172"/>
      <c r="DBK80" s="172"/>
      <c r="DBL80" s="172"/>
      <c r="DBM80" s="172"/>
      <c r="DBN80" s="172"/>
      <c r="DBO80" s="172"/>
      <c r="DBP80" s="172"/>
      <c r="DBQ80" s="172"/>
      <c r="DBR80" s="172"/>
      <c r="DBS80" s="172"/>
      <c r="DBT80" s="172"/>
      <c r="DBU80" s="172"/>
      <c r="DBV80" s="172"/>
      <c r="DBW80" s="172"/>
      <c r="DBX80" s="172"/>
      <c r="DBY80" s="172"/>
      <c r="DBZ80" s="172"/>
      <c r="DCA80" s="172"/>
      <c r="DCB80" s="172"/>
      <c r="DCC80" s="172"/>
      <c r="DCD80" s="172"/>
      <c r="DCE80" s="172"/>
      <c r="DCF80" s="172"/>
      <c r="DCG80" s="172"/>
      <c r="DCH80" s="172"/>
      <c r="DCI80" s="172"/>
      <c r="DCJ80" s="172"/>
      <c r="DCK80" s="172"/>
      <c r="DCL80" s="172"/>
      <c r="DCM80" s="172"/>
      <c r="DCN80" s="172"/>
      <c r="DCO80" s="172"/>
      <c r="DCP80" s="172"/>
      <c r="DCQ80" s="172"/>
      <c r="DCR80" s="172"/>
      <c r="DCS80" s="172"/>
      <c r="DCT80" s="172"/>
      <c r="DCU80" s="172"/>
      <c r="DCV80" s="172"/>
      <c r="DCW80" s="172"/>
      <c r="DCX80" s="172"/>
      <c r="DCY80" s="172"/>
      <c r="DCZ80" s="172"/>
      <c r="DDA80" s="172"/>
      <c r="DDB80" s="172"/>
      <c r="DDC80" s="172"/>
      <c r="DDD80" s="172"/>
      <c r="DDE80" s="172"/>
      <c r="DDF80" s="172"/>
      <c r="DDG80" s="172"/>
      <c r="DDH80" s="172"/>
      <c r="DDI80" s="172"/>
      <c r="DDJ80" s="172"/>
      <c r="DDK80" s="172"/>
      <c r="DDL80" s="172"/>
      <c r="DDM80" s="172"/>
      <c r="DDN80" s="172"/>
      <c r="DDO80" s="172"/>
      <c r="DDP80" s="172"/>
      <c r="DDQ80" s="172"/>
      <c r="DDR80" s="172"/>
      <c r="DDS80" s="172"/>
      <c r="DDT80" s="172"/>
      <c r="DDU80" s="172"/>
      <c r="DDV80" s="172"/>
      <c r="DDW80" s="172"/>
      <c r="DDX80" s="172"/>
      <c r="DDY80" s="172"/>
      <c r="DDZ80" s="172"/>
      <c r="DEA80" s="172"/>
      <c r="DEB80" s="172"/>
      <c r="DEC80" s="172"/>
      <c r="DED80" s="172"/>
      <c r="DEE80" s="172"/>
      <c r="DEF80" s="172"/>
      <c r="DEG80" s="172"/>
      <c r="DEH80" s="172"/>
      <c r="DEI80" s="172"/>
      <c r="DEJ80" s="172"/>
      <c r="DEK80" s="172"/>
      <c r="DEL80" s="172"/>
      <c r="DEM80" s="172"/>
      <c r="DEN80" s="172"/>
      <c r="DEO80" s="172"/>
      <c r="DEP80" s="172"/>
      <c r="DEQ80" s="172"/>
      <c r="DER80" s="172"/>
      <c r="DES80" s="172"/>
      <c r="DET80" s="172"/>
      <c r="DEU80" s="172"/>
      <c r="DEV80" s="172"/>
      <c r="DEW80" s="172"/>
      <c r="DEX80" s="172"/>
      <c r="DEY80" s="172"/>
      <c r="DEZ80" s="172"/>
      <c r="DFA80" s="172"/>
      <c r="DFB80" s="172"/>
      <c r="DFC80" s="172"/>
      <c r="DFD80" s="172"/>
      <c r="DFE80" s="172"/>
      <c r="DFF80" s="172"/>
      <c r="DFG80" s="172"/>
      <c r="DFH80" s="172"/>
      <c r="DFI80" s="172"/>
      <c r="DFJ80" s="172"/>
      <c r="DFK80" s="172"/>
      <c r="DFL80" s="172"/>
      <c r="DFM80" s="172"/>
      <c r="DFN80" s="172"/>
      <c r="DFO80" s="172"/>
      <c r="DFP80" s="172"/>
      <c r="DFQ80" s="172"/>
      <c r="DFR80" s="172"/>
      <c r="DFS80" s="172"/>
      <c r="DFT80" s="172"/>
      <c r="DFU80" s="172"/>
      <c r="DFV80" s="172"/>
      <c r="DFW80" s="172"/>
      <c r="DFX80" s="172"/>
      <c r="DFY80" s="172"/>
      <c r="DFZ80" s="172"/>
      <c r="DGA80" s="172"/>
      <c r="DGB80" s="172"/>
      <c r="DGC80" s="172"/>
      <c r="DGD80" s="172"/>
      <c r="DGE80" s="172"/>
      <c r="DGF80" s="172"/>
      <c r="DGG80" s="172"/>
      <c r="DGH80" s="172"/>
      <c r="DGI80" s="172"/>
      <c r="DGJ80" s="172"/>
      <c r="DGK80" s="172"/>
      <c r="DGL80" s="172"/>
      <c r="DGM80" s="172"/>
      <c r="DGN80" s="172"/>
      <c r="DGO80" s="172"/>
      <c r="DGP80" s="172"/>
      <c r="DGQ80" s="172"/>
      <c r="DGR80" s="172"/>
      <c r="DGS80" s="172"/>
      <c r="DGT80" s="172"/>
      <c r="DGU80" s="172"/>
      <c r="DGV80" s="172"/>
      <c r="DGW80" s="172"/>
      <c r="DGX80" s="172"/>
      <c r="DGY80" s="172"/>
      <c r="DGZ80" s="172"/>
      <c r="DHA80" s="172"/>
      <c r="DHB80" s="172"/>
      <c r="DHC80" s="172"/>
      <c r="DHD80" s="172"/>
      <c r="DHE80" s="172"/>
      <c r="DHF80" s="172"/>
      <c r="DHG80" s="172"/>
      <c r="DHH80" s="172"/>
      <c r="DHI80" s="172"/>
      <c r="DHJ80" s="172"/>
      <c r="DHK80" s="172"/>
      <c r="DHL80" s="172"/>
      <c r="DHM80" s="172"/>
      <c r="DHN80" s="172"/>
      <c r="DHO80" s="172"/>
      <c r="DHP80" s="172"/>
      <c r="DHQ80" s="172"/>
      <c r="DHR80" s="172"/>
      <c r="DHS80" s="172"/>
      <c r="DHT80" s="172"/>
      <c r="DHU80" s="172"/>
      <c r="DHV80" s="172"/>
      <c r="DHW80" s="172"/>
      <c r="DHX80" s="172"/>
      <c r="DHY80" s="172"/>
      <c r="DHZ80" s="172"/>
      <c r="DIA80" s="172"/>
      <c r="DIB80" s="172"/>
      <c r="DIC80" s="172"/>
      <c r="DID80" s="172"/>
      <c r="DIE80" s="172"/>
      <c r="DIF80" s="172"/>
      <c r="DIG80" s="172"/>
      <c r="DIH80" s="172"/>
      <c r="DII80" s="172"/>
      <c r="DIJ80" s="172"/>
      <c r="DIK80" s="172"/>
      <c r="DIL80" s="172"/>
      <c r="DIM80" s="172"/>
      <c r="DIN80" s="172"/>
      <c r="DIO80" s="172"/>
      <c r="DIP80" s="172"/>
      <c r="DIQ80" s="172"/>
      <c r="DIR80" s="172"/>
      <c r="DIS80" s="172"/>
      <c r="DIT80" s="172"/>
      <c r="DIU80" s="172"/>
      <c r="DIV80" s="172"/>
      <c r="DIW80" s="172"/>
      <c r="DIX80" s="172"/>
      <c r="DIY80" s="172"/>
      <c r="DIZ80" s="172"/>
      <c r="DJA80" s="172"/>
      <c r="DJB80" s="172"/>
      <c r="DJC80" s="172"/>
      <c r="DJD80" s="172"/>
      <c r="DJE80" s="172"/>
      <c r="DJF80" s="172"/>
      <c r="DJG80" s="172"/>
      <c r="DJH80" s="172"/>
      <c r="DJI80" s="172"/>
      <c r="DJJ80" s="172"/>
      <c r="DJK80" s="172"/>
      <c r="DJL80" s="172"/>
      <c r="DJM80" s="172"/>
      <c r="DJN80" s="172"/>
      <c r="DJO80" s="172"/>
      <c r="DJP80" s="172"/>
      <c r="DJQ80" s="172"/>
      <c r="DJR80" s="172"/>
      <c r="DJS80" s="172"/>
      <c r="DJT80" s="172"/>
      <c r="DJU80" s="172"/>
      <c r="DJV80" s="172"/>
      <c r="DJW80" s="172"/>
      <c r="DJX80" s="172"/>
      <c r="DJY80" s="172"/>
      <c r="DJZ80" s="172"/>
      <c r="DKA80" s="172"/>
      <c r="DKB80" s="172"/>
      <c r="DKC80" s="172"/>
      <c r="DKD80" s="172"/>
      <c r="DKE80" s="172"/>
      <c r="DKF80" s="172"/>
      <c r="DKG80" s="172"/>
      <c r="DKH80" s="172"/>
      <c r="DKI80" s="172"/>
      <c r="DKJ80" s="172"/>
      <c r="DKK80" s="172"/>
      <c r="DKL80" s="172"/>
      <c r="DKM80" s="172"/>
      <c r="DKN80" s="172"/>
      <c r="DKO80" s="172"/>
      <c r="DKP80" s="172"/>
      <c r="DKQ80" s="172"/>
      <c r="DKR80" s="172"/>
      <c r="DKS80" s="172"/>
      <c r="DKT80" s="172"/>
      <c r="DKU80" s="172"/>
      <c r="DKV80" s="172"/>
      <c r="DKW80" s="172"/>
      <c r="DKX80" s="172"/>
      <c r="DKY80" s="172"/>
      <c r="DKZ80" s="172"/>
      <c r="DLA80" s="172"/>
      <c r="DLB80" s="172"/>
      <c r="DLC80" s="172"/>
      <c r="DLD80" s="172"/>
      <c r="DLE80" s="172"/>
      <c r="DLF80" s="172"/>
      <c r="DLG80" s="172"/>
      <c r="DLH80" s="172"/>
      <c r="DLI80" s="172"/>
      <c r="DLJ80" s="172"/>
      <c r="DLK80" s="172"/>
      <c r="DLL80" s="172"/>
      <c r="DLM80" s="172"/>
      <c r="DLN80" s="172"/>
      <c r="DLO80" s="172"/>
      <c r="DLP80" s="172"/>
      <c r="DLQ80" s="172"/>
      <c r="DLR80" s="172"/>
      <c r="DLS80" s="172"/>
      <c r="DLT80" s="172"/>
      <c r="DLU80" s="172"/>
      <c r="DLV80" s="172"/>
      <c r="DLW80" s="172"/>
      <c r="DLX80" s="172"/>
      <c r="DLY80" s="172"/>
      <c r="DLZ80" s="172"/>
      <c r="DMA80" s="172"/>
      <c r="DMB80" s="172"/>
      <c r="DMC80" s="172"/>
      <c r="DMD80" s="172"/>
      <c r="DME80" s="172"/>
      <c r="DMF80" s="172"/>
      <c r="DMG80" s="172"/>
      <c r="DMH80" s="172"/>
      <c r="DMI80" s="172"/>
      <c r="DMJ80" s="172"/>
      <c r="DMK80" s="172"/>
      <c r="DML80" s="172"/>
      <c r="DMM80" s="172"/>
      <c r="DMN80" s="172"/>
      <c r="DMO80" s="172"/>
      <c r="DMP80" s="172"/>
      <c r="DMQ80" s="172"/>
      <c r="DMR80" s="172"/>
      <c r="DMS80" s="172"/>
      <c r="DMT80" s="172"/>
      <c r="DMU80" s="172"/>
      <c r="DMV80" s="172"/>
      <c r="DMW80" s="172"/>
      <c r="DMX80" s="172"/>
      <c r="DMY80" s="172"/>
      <c r="DMZ80" s="172"/>
      <c r="DNA80" s="172"/>
      <c r="DNB80" s="172"/>
      <c r="DNC80" s="172"/>
      <c r="DND80" s="172"/>
      <c r="DNE80" s="172"/>
      <c r="DNF80" s="172"/>
      <c r="DNG80" s="172"/>
      <c r="DNH80" s="172"/>
      <c r="DNI80" s="172"/>
      <c r="DNJ80" s="172"/>
      <c r="DNK80" s="172"/>
      <c r="DNL80" s="172"/>
      <c r="DNM80" s="172"/>
      <c r="DNN80" s="172"/>
      <c r="DNO80" s="172"/>
      <c r="DNP80" s="172"/>
      <c r="DNQ80" s="172"/>
      <c r="DNR80" s="172"/>
      <c r="DNS80" s="172"/>
      <c r="DNT80" s="172"/>
      <c r="DNU80" s="172"/>
      <c r="DNV80" s="172"/>
      <c r="DNW80" s="172"/>
      <c r="DNX80" s="172"/>
      <c r="DNY80" s="172"/>
      <c r="DNZ80" s="172"/>
      <c r="DOA80" s="172"/>
      <c r="DOB80" s="172"/>
      <c r="DOC80" s="172"/>
      <c r="DOD80" s="172"/>
      <c r="DOE80" s="172"/>
      <c r="DOF80" s="172"/>
      <c r="DOG80" s="172"/>
      <c r="DOH80" s="172"/>
      <c r="DOI80" s="172"/>
      <c r="DOJ80" s="172"/>
      <c r="DOK80" s="172"/>
      <c r="DOL80" s="172"/>
      <c r="DOM80" s="172"/>
      <c r="DON80" s="172"/>
      <c r="DOO80" s="172"/>
      <c r="DOP80" s="172"/>
      <c r="DOQ80" s="172"/>
      <c r="DOR80" s="172"/>
      <c r="DOS80" s="172"/>
      <c r="DOT80" s="172"/>
      <c r="DOU80" s="172"/>
      <c r="DOV80" s="172"/>
      <c r="DOW80" s="172"/>
      <c r="DOX80" s="172"/>
      <c r="DOY80" s="172"/>
      <c r="DOZ80" s="172"/>
      <c r="DPA80" s="172"/>
      <c r="DPB80" s="172"/>
      <c r="DPC80" s="172"/>
      <c r="DPD80" s="172"/>
      <c r="DPE80" s="172"/>
      <c r="DPF80" s="172"/>
      <c r="DPG80" s="172"/>
      <c r="DPH80" s="172"/>
      <c r="DPI80" s="172"/>
      <c r="DPJ80" s="172"/>
      <c r="DPK80" s="172"/>
      <c r="DPL80" s="172"/>
      <c r="DPM80" s="172"/>
      <c r="DPN80" s="172"/>
      <c r="DPO80" s="172"/>
      <c r="DPP80" s="172"/>
      <c r="DPQ80" s="172"/>
      <c r="DPR80" s="172"/>
      <c r="DPS80" s="172"/>
      <c r="DPT80" s="172"/>
      <c r="DPU80" s="172"/>
      <c r="DPV80" s="172"/>
      <c r="DPW80" s="172"/>
      <c r="DPX80" s="172"/>
      <c r="DPY80" s="172"/>
      <c r="DPZ80" s="172"/>
      <c r="DQA80" s="172"/>
      <c r="DQB80" s="172"/>
      <c r="DQC80" s="172"/>
      <c r="DQD80" s="172"/>
      <c r="DQE80" s="172"/>
      <c r="DQF80" s="172"/>
      <c r="DQG80" s="172"/>
      <c r="DQH80" s="172"/>
      <c r="DQI80" s="172"/>
      <c r="DQJ80" s="172"/>
      <c r="DQK80" s="172"/>
      <c r="DQL80" s="172"/>
      <c r="DQM80" s="172"/>
      <c r="DQN80" s="172"/>
      <c r="DQO80" s="172"/>
      <c r="DQP80" s="172"/>
      <c r="DQQ80" s="172"/>
      <c r="DQR80" s="172"/>
      <c r="DQS80" s="172"/>
      <c r="DQT80" s="172"/>
      <c r="DQU80" s="172"/>
      <c r="DQV80" s="172"/>
      <c r="DQW80" s="172"/>
      <c r="DQX80" s="172"/>
      <c r="DQY80" s="172"/>
      <c r="DQZ80" s="172"/>
      <c r="DRA80" s="172"/>
      <c r="DRB80" s="172"/>
      <c r="DRC80" s="172"/>
      <c r="DRD80" s="172"/>
      <c r="DRE80" s="172"/>
      <c r="DRF80" s="172"/>
      <c r="DRG80" s="172"/>
      <c r="DRH80" s="172"/>
      <c r="DRI80" s="172"/>
      <c r="DRJ80" s="172"/>
      <c r="DRK80" s="172"/>
      <c r="DRL80" s="172"/>
      <c r="DRM80" s="172"/>
      <c r="DRN80" s="172"/>
      <c r="DRO80" s="172"/>
      <c r="DRP80" s="172"/>
      <c r="DRQ80" s="172"/>
      <c r="DRR80" s="172"/>
      <c r="DRS80" s="172"/>
      <c r="DRT80" s="172"/>
      <c r="DRU80" s="172"/>
      <c r="DRV80" s="172"/>
      <c r="DRW80" s="172"/>
      <c r="DRX80" s="172"/>
      <c r="DRY80" s="172"/>
      <c r="DRZ80" s="172"/>
      <c r="DSA80" s="172"/>
      <c r="DSB80" s="172"/>
      <c r="DSC80" s="172"/>
      <c r="DSD80" s="172"/>
      <c r="DSE80" s="172"/>
      <c r="DSF80" s="172"/>
      <c r="DSG80" s="172"/>
      <c r="DSH80" s="172"/>
      <c r="DSI80" s="172"/>
      <c r="DSJ80" s="172"/>
      <c r="DSK80" s="172"/>
      <c r="DSL80" s="172"/>
      <c r="DSM80" s="172"/>
      <c r="DSN80" s="172"/>
      <c r="DSO80" s="172"/>
      <c r="DSP80" s="172"/>
      <c r="DSQ80" s="172"/>
      <c r="DSR80" s="172"/>
      <c r="DSS80" s="172"/>
      <c r="DST80" s="172"/>
      <c r="DSU80" s="172"/>
      <c r="DSV80" s="172"/>
      <c r="DSW80" s="172"/>
      <c r="DSX80" s="172"/>
      <c r="DSY80" s="172"/>
      <c r="DSZ80" s="172"/>
      <c r="DTA80" s="172"/>
      <c r="DTB80" s="172"/>
      <c r="DTC80" s="172"/>
      <c r="DTD80" s="172"/>
      <c r="DTE80" s="172"/>
      <c r="DTF80" s="172"/>
      <c r="DTG80" s="172"/>
      <c r="DTH80" s="172"/>
      <c r="DTI80" s="172"/>
      <c r="DTJ80" s="172"/>
      <c r="DTK80" s="172"/>
      <c r="DTL80" s="172"/>
      <c r="DTM80" s="172"/>
      <c r="DTN80" s="172"/>
      <c r="DTO80" s="172"/>
      <c r="DTP80" s="172"/>
      <c r="DTQ80" s="172"/>
      <c r="DTR80" s="172"/>
      <c r="DTS80" s="172"/>
      <c r="DTT80" s="172"/>
      <c r="DTU80" s="172"/>
      <c r="DTV80" s="172"/>
      <c r="DTW80" s="172"/>
      <c r="DTX80" s="172"/>
      <c r="DTY80" s="172"/>
      <c r="DTZ80" s="172"/>
      <c r="DUA80" s="172"/>
      <c r="DUB80" s="172"/>
      <c r="DUC80" s="172"/>
      <c r="DUD80" s="172"/>
      <c r="DUE80" s="172"/>
      <c r="DUF80" s="172"/>
      <c r="DUG80" s="172"/>
      <c r="DUH80" s="172"/>
      <c r="DUI80" s="172"/>
      <c r="DUJ80" s="172"/>
      <c r="DUK80" s="172"/>
      <c r="DUL80" s="172"/>
      <c r="DUM80" s="172"/>
      <c r="DUN80" s="172"/>
      <c r="DUO80" s="172"/>
      <c r="DUP80" s="172"/>
      <c r="DUQ80" s="172"/>
      <c r="DUR80" s="172"/>
      <c r="DUS80" s="172"/>
      <c r="DUT80" s="172"/>
      <c r="DUU80" s="172"/>
      <c r="DUV80" s="172"/>
      <c r="DUW80" s="172"/>
      <c r="DUX80" s="172"/>
      <c r="DUY80" s="172"/>
      <c r="DUZ80" s="172"/>
      <c r="DVA80" s="172"/>
      <c r="DVB80" s="172"/>
      <c r="DVC80" s="172"/>
      <c r="DVD80" s="172"/>
      <c r="DVE80" s="172"/>
      <c r="DVF80" s="172"/>
      <c r="DVG80" s="172"/>
      <c r="DVH80" s="172"/>
      <c r="DVI80" s="172"/>
      <c r="DVJ80" s="172"/>
      <c r="DVK80" s="172"/>
      <c r="DVL80" s="172"/>
      <c r="DVM80" s="172"/>
      <c r="DVN80" s="172"/>
      <c r="DVO80" s="172"/>
      <c r="DVP80" s="172"/>
      <c r="DVQ80" s="172"/>
      <c r="DVR80" s="172"/>
      <c r="DVS80" s="172"/>
      <c r="DVT80" s="172"/>
      <c r="DVU80" s="172"/>
      <c r="DVV80" s="172"/>
      <c r="DVW80" s="172"/>
      <c r="DVX80" s="172"/>
      <c r="DVY80" s="172"/>
      <c r="DVZ80" s="172"/>
      <c r="DWA80" s="172"/>
      <c r="DWB80" s="172"/>
      <c r="DWC80" s="172"/>
      <c r="DWD80" s="172"/>
      <c r="DWE80" s="172"/>
      <c r="DWF80" s="172"/>
      <c r="DWG80" s="172"/>
      <c r="DWH80" s="172"/>
      <c r="DWI80" s="172"/>
      <c r="DWJ80" s="172"/>
      <c r="DWK80" s="172"/>
      <c r="DWL80" s="172"/>
      <c r="DWM80" s="172"/>
      <c r="DWN80" s="172"/>
      <c r="DWO80" s="172"/>
      <c r="DWP80" s="172"/>
      <c r="DWQ80" s="172"/>
      <c r="DWR80" s="172"/>
      <c r="DWS80" s="172"/>
      <c r="DWT80" s="172"/>
      <c r="DWU80" s="172"/>
      <c r="DWV80" s="172"/>
      <c r="DWW80" s="172"/>
      <c r="DWX80" s="172"/>
      <c r="DWY80" s="172"/>
      <c r="DWZ80" s="172"/>
      <c r="DXA80" s="172"/>
      <c r="DXB80" s="172"/>
      <c r="DXC80" s="172"/>
      <c r="DXD80" s="172"/>
      <c r="DXE80" s="172"/>
      <c r="DXF80" s="172"/>
      <c r="DXG80" s="172"/>
      <c r="DXH80" s="172"/>
      <c r="DXI80" s="172"/>
      <c r="DXJ80" s="172"/>
      <c r="DXK80" s="172"/>
      <c r="DXL80" s="172"/>
      <c r="DXM80" s="172"/>
      <c r="DXN80" s="172"/>
      <c r="DXO80" s="172"/>
      <c r="DXP80" s="172"/>
      <c r="DXQ80" s="172"/>
      <c r="DXR80" s="172"/>
      <c r="DXS80" s="172"/>
      <c r="DXT80" s="172"/>
      <c r="DXU80" s="172"/>
      <c r="DXV80" s="172"/>
      <c r="DXW80" s="172"/>
      <c r="DXX80" s="172"/>
      <c r="DXY80" s="172"/>
      <c r="DXZ80" s="172"/>
      <c r="DYA80" s="172"/>
      <c r="DYB80" s="172"/>
      <c r="DYC80" s="172"/>
      <c r="DYD80" s="172"/>
      <c r="DYE80" s="172"/>
      <c r="DYF80" s="172"/>
      <c r="DYG80" s="172"/>
      <c r="DYH80" s="172"/>
      <c r="DYI80" s="172"/>
      <c r="DYJ80" s="172"/>
      <c r="DYK80" s="172"/>
      <c r="DYL80" s="172"/>
      <c r="DYM80" s="172"/>
      <c r="DYN80" s="172"/>
      <c r="DYO80" s="172"/>
      <c r="DYP80" s="172"/>
      <c r="DYQ80" s="172"/>
      <c r="DYR80" s="172"/>
      <c r="DYS80" s="172"/>
      <c r="DYT80" s="172"/>
      <c r="DYU80" s="172"/>
      <c r="DYV80" s="172"/>
      <c r="DYW80" s="172"/>
      <c r="DYX80" s="172"/>
      <c r="DYY80" s="172"/>
      <c r="DYZ80" s="172"/>
      <c r="DZA80" s="172"/>
      <c r="DZB80" s="172"/>
      <c r="DZC80" s="172"/>
      <c r="DZD80" s="172"/>
      <c r="DZE80" s="172"/>
      <c r="DZF80" s="172"/>
      <c r="DZG80" s="172"/>
      <c r="DZH80" s="172"/>
      <c r="DZI80" s="172"/>
      <c r="DZJ80" s="172"/>
      <c r="DZK80" s="172"/>
      <c r="DZL80" s="172"/>
      <c r="DZM80" s="172"/>
      <c r="DZN80" s="172"/>
      <c r="DZO80" s="172"/>
      <c r="DZP80" s="172"/>
      <c r="DZQ80" s="172"/>
      <c r="DZR80" s="172"/>
      <c r="DZS80" s="172"/>
      <c r="DZT80" s="172"/>
      <c r="DZU80" s="172"/>
      <c r="DZV80" s="172"/>
      <c r="DZW80" s="172"/>
      <c r="DZX80" s="172"/>
      <c r="DZY80" s="172"/>
      <c r="DZZ80" s="172"/>
      <c r="EAA80" s="172"/>
      <c r="EAB80" s="172"/>
      <c r="EAC80" s="172"/>
      <c r="EAD80" s="172"/>
      <c r="EAE80" s="172"/>
      <c r="EAF80" s="172"/>
      <c r="EAG80" s="172"/>
      <c r="EAH80" s="172"/>
      <c r="EAI80" s="172"/>
      <c r="EAJ80" s="172"/>
      <c r="EAK80" s="172"/>
      <c r="EAL80" s="172"/>
      <c r="EAM80" s="172"/>
      <c r="EAN80" s="172"/>
      <c r="EAO80" s="172"/>
      <c r="EAP80" s="172"/>
      <c r="EAQ80" s="172"/>
      <c r="EAR80" s="172"/>
      <c r="EAS80" s="172"/>
      <c r="EAT80" s="172"/>
      <c r="EAU80" s="172"/>
      <c r="EAV80" s="172"/>
      <c r="EAW80" s="172"/>
      <c r="EAX80" s="172"/>
      <c r="EAY80" s="172"/>
      <c r="EAZ80" s="172"/>
      <c r="EBA80" s="172"/>
      <c r="EBB80" s="172"/>
      <c r="EBC80" s="172"/>
      <c r="EBD80" s="172"/>
      <c r="EBE80" s="172"/>
      <c r="EBF80" s="172"/>
      <c r="EBG80" s="172"/>
      <c r="EBH80" s="172"/>
      <c r="EBI80" s="172"/>
      <c r="EBJ80" s="172"/>
      <c r="EBK80" s="172"/>
      <c r="EBL80" s="172"/>
      <c r="EBM80" s="172"/>
      <c r="EBN80" s="172"/>
      <c r="EBO80" s="172"/>
      <c r="EBP80" s="172"/>
      <c r="EBQ80" s="172"/>
      <c r="EBR80" s="172"/>
      <c r="EBS80" s="172"/>
      <c r="EBT80" s="172"/>
      <c r="EBU80" s="172"/>
      <c r="EBV80" s="172"/>
      <c r="EBW80" s="172"/>
      <c r="EBX80" s="172"/>
      <c r="EBY80" s="172"/>
      <c r="EBZ80" s="172"/>
      <c r="ECA80" s="172"/>
      <c r="ECB80" s="172"/>
      <c r="ECC80" s="172"/>
      <c r="ECD80" s="172"/>
      <c r="ECE80" s="172"/>
      <c r="ECF80" s="172"/>
      <c r="ECG80" s="172"/>
      <c r="ECH80" s="172"/>
      <c r="ECI80" s="172"/>
      <c r="ECJ80" s="172"/>
      <c r="ECK80" s="172"/>
      <c r="ECL80" s="172"/>
      <c r="ECM80" s="172"/>
      <c r="ECN80" s="172"/>
      <c r="ECO80" s="172"/>
      <c r="ECP80" s="172"/>
      <c r="ECQ80" s="172"/>
      <c r="ECR80" s="172"/>
      <c r="ECS80" s="172"/>
      <c r="ECT80" s="172"/>
      <c r="ECU80" s="172"/>
      <c r="ECV80" s="172"/>
      <c r="ECW80" s="172"/>
      <c r="ECX80" s="172"/>
      <c r="ECY80" s="172"/>
      <c r="ECZ80" s="172"/>
      <c r="EDA80" s="172"/>
      <c r="EDB80" s="172"/>
      <c r="EDC80" s="172"/>
      <c r="EDD80" s="172"/>
      <c r="EDE80" s="172"/>
      <c r="EDF80" s="172"/>
      <c r="EDG80" s="172"/>
      <c r="EDH80" s="172"/>
      <c r="EDI80" s="172"/>
      <c r="EDJ80" s="172"/>
      <c r="EDK80" s="172"/>
      <c r="EDL80" s="172"/>
      <c r="EDM80" s="172"/>
      <c r="EDN80" s="172"/>
      <c r="EDO80" s="172"/>
      <c r="EDP80" s="172"/>
      <c r="EDQ80" s="172"/>
      <c r="EDR80" s="172"/>
      <c r="EDS80" s="172"/>
      <c r="EDT80" s="172"/>
      <c r="EDU80" s="172"/>
      <c r="EDV80" s="172"/>
      <c r="EDW80" s="172"/>
      <c r="EDX80" s="172"/>
      <c r="EDY80" s="172"/>
      <c r="EDZ80" s="172"/>
      <c r="EEA80" s="172"/>
      <c r="EEB80" s="172"/>
      <c r="EEC80" s="172"/>
      <c r="EED80" s="172"/>
      <c r="EEE80" s="172"/>
      <c r="EEF80" s="172"/>
      <c r="EEG80" s="172"/>
      <c r="EEH80" s="172"/>
      <c r="EEI80" s="172"/>
      <c r="EEJ80" s="172"/>
      <c r="EEK80" s="172"/>
      <c r="EEL80" s="172"/>
      <c r="EEM80" s="172"/>
      <c r="EEN80" s="172"/>
      <c r="EEO80" s="172"/>
      <c r="EEP80" s="172"/>
      <c r="EEQ80" s="172"/>
      <c r="EER80" s="172"/>
      <c r="EES80" s="172"/>
      <c r="EET80" s="172"/>
      <c r="EEU80" s="172"/>
      <c r="EEV80" s="172"/>
      <c r="EEW80" s="172"/>
      <c r="EEX80" s="172"/>
      <c r="EEY80" s="172"/>
      <c r="EEZ80" s="172"/>
      <c r="EFA80" s="172"/>
      <c r="EFB80" s="172"/>
      <c r="EFC80" s="172"/>
      <c r="EFD80" s="172"/>
      <c r="EFE80" s="172"/>
      <c r="EFF80" s="172"/>
      <c r="EFG80" s="172"/>
      <c r="EFH80" s="172"/>
      <c r="EFI80" s="172"/>
      <c r="EFJ80" s="172"/>
      <c r="EFK80" s="172"/>
      <c r="EFL80" s="172"/>
      <c r="EFM80" s="172"/>
      <c r="EFN80" s="172"/>
      <c r="EFO80" s="172"/>
      <c r="EFP80" s="172"/>
      <c r="EFQ80" s="172"/>
      <c r="EFR80" s="172"/>
      <c r="EFS80" s="172"/>
      <c r="EFT80" s="172"/>
      <c r="EFU80" s="172"/>
      <c r="EFV80" s="172"/>
      <c r="EFW80" s="172"/>
      <c r="EFX80" s="172"/>
      <c r="EFY80" s="172"/>
      <c r="EFZ80" s="172"/>
      <c r="EGA80" s="172"/>
      <c r="EGB80" s="172"/>
      <c r="EGC80" s="172"/>
      <c r="EGD80" s="172"/>
      <c r="EGE80" s="172"/>
      <c r="EGF80" s="172"/>
      <c r="EGG80" s="172"/>
      <c r="EGH80" s="172"/>
      <c r="EGI80" s="172"/>
      <c r="EGJ80" s="172"/>
      <c r="EGK80" s="172"/>
      <c r="EGL80" s="172"/>
      <c r="EGM80" s="172"/>
      <c r="EGN80" s="172"/>
      <c r="EGO80" s="172"/>
      <c r="EGP80" s="172"/>
      <c r="EGQ80" s="172"/>
      <c r="EGR80" s="172"/>
      <c r="EGS80" s="172"/>
      <c r="EGT80" s="172"/>
      <c r="EGU80" s="172"/>
      <c r="EGV80" s="172"/>
      <c r="EGW80" s="172"/>
      <c r="EGX80" s="172"/>
      <c r="EGY80" s="172"/>
      <c r="EGZ80" s="172"/>
      <c r="EHA80" s="172"/>
      <c r="EHB80" s="172"/>
      <c r="EHC80" s="172"/>
      <c r="EHD80" s="172"/>
      <c r="EHE80" s="172"/>
      <c r="EHF80" s="172"/>
      <c r="EHG80" s="172"/>
      <c r="EHH80" s="172"/>
      <c r="EHI80" s="172"/>
      <c r="EHJ80" s="172"/>
      <c r="EHK80" s="172"/>
      <c r="EHL80" s="172"/>
      <c r="EHM80" s="172"/>
      <c r="EHN80" s="172"/>
      <c r="EHO80" s="172"/>
      <c r="EHP80" s="172"/>
      <c r="EHQ80" s="172"/>
      <c r="EHR80" s="172"/>
      <c r="EHS80" s="172"/>
      <c r="EHT80" s="172"/>
      <c r="EHU80" s="172"/>
      <c r="EHV80" s="172"/>
      <c r="EHW80" s="172"/>
      <c r="EHX80" s="172"/>
      <c r="EHY80" s="172"/>
      <c r="EHZ80" s="172"/>
      <c r="EIA80" s="172"/>
      <c r="EIB80" s="172"/>
      <c r="EIC80" s="172"/>
      <c r="EID80" s="172"/>
      <c r="EIE80" s="172"/>
      <c r="EIF80" s="172"/>
      <c r="EIG80" s="172"/>
      <c r="EIH80" s="172"/>
      <c r="EII80" s="172"/>
      <c r="EIJ80" s="172"/>
      <c r="EIK80" s="172"/>
      <c r="EIL80" s="172"/>
      <c r="EIM80" s="172"/>
      <c r="EIN80" s="172"/>
      <c r="EIO80" s="172"/>
      <c r="EIP80" s="172"/>
      <c r="EIQ80" s="172"/>
      <c r="EIR80" s="172"/>
      <c r="EIS80" s="172"/>
      <c r="EIT80" s="172"/>
      <c r="EIU80" s="172"/>
      <c r="EIV80" s="172"/>
      <c r="EIW80" s="172"/>
      <c r="EIX80" s="172"/>
      <c r="EIY80" s="172"/>
      <c r="EIZ80" s="172"/>
      <c r="EJA80" s="172"/>
      <c r="EJB80" s="172"/>
      <c r="EJC80" s="172"/>
      <c r="EJD80" s="172"/>
      <c r="EJE80" s="172"/>
      <c r="EJF80" s="172"/>
      <c r="EJG80" s="172"/>
      <c r="EJH80" s="172"/>
      <c r="EJI80" s="172"/>
      <c r="EJJ80" s="172"/>
      <c r="EJK80" s="172"/>
      <c r="EJL80" s="172"/>
      <c r="EJM80" s="172"/>
      <c r="EJN80" s="172"/>
      <c r="EJO80" s="172"/>
      <c r="EJP80" s="172"/>
      <c r="EJQ80" s="172"/>
      <c r="EJR80" s="172"/>
      <c r="EJS80" s="172"/>
      <c r="EJT80" s="172"/>
      <c r="EJU80" s="172"/>
      <c r="EJV80" s="172"/>
      <c r="EJW80" s="172"/>
      <c r="EJX80" s="172"/>
      <c r="EJY80" s="172"/>
      <c r="EJZ80" s="172"/>
      <c r="EKA80" s="172"/>
      <c r="EKB80" s="172"/>
      <c r="EKC80" s="172"/>
      <c r="EKD80" s="172"/>
      <c r="EKE80" s="172"/>
      <c r="EKF80" s="172"/>
      <c r="EKG80" s="172"/>
      <c r="EKH80" s="172"/>
      <c r="EKI80" s="172"/>
      <c r="EKJ80" s="172"/>
      <c r="EKK80" s="172"/>
      <c r="EKL80" s="172"/>
      <c r="EKM80" s="172"/>
      <c r="EKN80" s="172"/>
      <c r="EKO80" s="172"/>
      <c r="EKP80" s="172"/>
      <c r="EKQ80" s="172"/>
      <c r="EKR80" s="172"/>
      <c r="EKS80" s="172"/>
      <c r="EKT80" s="172"/>
      <c r="EKU80" s="172"/>
      <c r="EKV80" s="172"/>
      <c r="EKW80" s="172"/>
      <c r="EKX80" s="172"/>
      <c r="EKY80" s="172"/>
      <c r="EKZ80" s="172"/>
      <c r="ELA80" s="172"/>
      <c r="ELB80" s="172"/>
      <c r="ELC80" s="172"/>
      <c r="ELD80" s="172"/>
      <c r="ELE80" s="172"/>
      <c r="ELF80" s="172"/>
      <c r="ELG80" s="172"/>
      <c r="ELH80" s="172"/>
      <c r="ELI80" s="172"/>
      <c r="ELJ80" s="172"/>
      <c r="ELK80" s="172"/>
      <c r="ELL80" s="172"/>
      <c r="ELM80" s="172"/>
      <c r="ELN80" s="172"/>
      <c r="ELO80" s="172"/>
      <c r="ELP80" s="172"/>
      <c r="ELQ80" s="172"/>
      <c r="ELR80" s="172"/>
      <c r="ELS80" s="172"/>
      <c r="ELT80" s="172"/>
      <c r="ELU80" s="172"/>
      <c r="ELV80" s="172"/>
      <c r="ELW80" s="172"/>
      <c r="ELX80" s="172"/>
      <c r="ELY80" s="172"/>
      <c r="ELZ80" s="172"/>
      <c r="EMA80" s="172"/>
      <c r="EMB80" s="172"/>
      <c r="EMC80" s="172"/>
      <c r="EMD80" s="172"/>
      <c r="EME80" s="172"/>
      <c r="EMF80" s="172"/>
      <c r="EMG80" s="172"/>
      <c r="EMH80" s="172"/>
      <c r="EMI80" s="172"/>
      <c r="EMJ80" s="172"/>
      <c r="EMK80" s="172"/>
      <c r="EML80" s="172"/>
      <c r="EMM80" s="172"/>
      <c r="EMN80" s="172"/>
      <c r="EMO80" s="172"/>
      <c r="EMP80" s="172"/>
      <c r="EMQ80" s="172"/>
      <c r="EMR80" s="172"/>
      <c r="EMS80" s="172"/>
      <c r="EMT80" s="172"/>
      <c r="EMU80" s="172"/>
      <c r="EMV80" s="172"/>
      <c r="EMW80" s="172"/>
      <c r="EMX80" s="172"/>
      <c r="EMY80" s="172"/>
      <c r="EMZ80" s="172"/>
      <c r="ENA80" s="172"/>
      <c r="ENB80" s="172"/>
      <c r="ENC80" s="172"/>
      <c r="END80" s="172"/>
      <c r="ENE80" s="172"/>
      <c r="ENF80" s="172"/>
      <c r="ENG80" s="172"/>
      <c r="ENH80" s="172"/>
      <c r="ENI80" s="172"/>
      <c r="ENJ80" s="172"/>
      <c r="ENK80" s="172"/>
      <c r="ENL80" s="172"/>
      <c r="ENM80" s="172"/>
      <c r="ENN80" s="172"/>
      <c r="ENO80" s="172"/>
      <c r="ENP80" s="172"/>
      <c r="ENQ80" s="172"/>
      <c r="ENR80" s="172"/>
      <c r="ENS80" s="172"/>
      <c r="ENT80" s="172"/>
      <c r="ENU80" s="172"/>
      <c r="ENV80" s="172"/>
      <c r="ENW80" s="172"/>
      <c r="ENX80" s="172"/>
      <c r="ENY80" s="172"/>
      <c r="ENZ80" s="172"/>
      <c r="EOA80" s="172"/>
      <c r="EOB80" s="172"/>
      <c r="EOC80" s="172"/>
      <c r="EOD80" s="172"/>
      <c r="EOE80" s="172"/>
      <c r="EOF80" s="172"/>
      <c r="EOG80" s="172"/>
      <c r="EOH80" s="172"/>
      <c r="EOI80" s="172"/>
      <c r="EOJ80" s="172"/>
      <c r="EOK80" s="172"/>
      <c r="EOL80" s="172"/>
      <c r="EOM80" s="172"/>
      <c r="EON80" s="172"/>
      <c r="EOO80" s="172"/>
      <c r="EOP80" s="172"/>
      <c r="EOQ80" s="172"/>
      <c r="EOR80" s="172"/>
      <c r="EOS80" s="172"/>
      <c r="EOT80" s="172"/>
      <c r="EOU80" s="172"/>
      <c r="EOV80" s="172"/>
      <c r="EOW80" s="172"/>
      <c r="EOX80" s="172"/>
      <c r="EOY80" s="172"/>
      <c r="EOZ80" s="172"/>
      <c r="EPA80" s="172"/>
      <c r="EPB80" s="172"/>
      <c r="EPC80" s="172"/>
      <c r="EPD80" s="172"/>
      <c r="EPE80" s="172"/>
      <c r="EPF80" s="172"/>
      <c r="EPG80" s="172"/>
      <c r="EPH80" s="172"/>
      <c r="EPI80" s="172"/>
      <c r="EPJ80" s="172"/>
      <c r="EPK80" s="172"/>
      <c r="EPL80" s="172"/>
      <c r="EPM80" s="172"/>
      <c r="EPN80" s="172"/>
      <c r="EPO80" s="172"/>
      <c r="EPP80" s="172"/>
      <c r="EPQ80" s="172"/>
      <c r="EPR80" s="172"/>
      <c r="EPS80" s="172"/>
      <c r="EPT80" s="172"/>
      <c r="EPU80" s="172"/>
      <c r="EPV80" s="172"/>
      <c r="EPW80" s="172"/>
      <c r="EPX80" s="172"/>
      <c r="EPY80" s="172"/>
      <c r="EPZ80" s="172"/>
      <c r="EQA80" s="172"/>
      <c r="EQB80" s="172"/>
      <c r="EQC80" s="172"/>
      <c r="EQD80" s="172"/>
      <c r="EQE80" s="172"/>
      <c r="EQF80" s="172"/>
      <c r="EQG80" s="172"/>
      <c r="EQH80" s="172"/>
      <c r="EQI80" s="172"/>
      <c r="EQJ80" s="172"/>
      <c r="EQK80" s="172"/>
      <c r="EQL80" s="172"/>
      <c r="EQM80" s="172"/>
      <c r="EQN80" s="172"/>
      <c r="EQO80" s="172"/>
      <c r="EQP80" s="172"/>
      <c r="EQQ80" s="172"/>
      <c r="EQR80" s="172"/>
      <c r="EQS80" s="172"/>
      <c r="EQT80" s="172"/>
      <c r="EQU80" s="172"/>
      <c r="EQV80" s="172"/>
      <c r="EQW80" s="172"/>
      <c r="EQX80" s="172"/>
      <c r="EQY80" s="172"/>
      <c r="EQZ80" s="172"/>
      <c r="ERA80" s="172"/>
      <c r="ERB80" s="172"/>
      <c r="ERC80" s="172"/>
      <c r="ERD80" s="172"/>
      <c r="ERE80" s="172"/>
      <c r="ERF80" s="172"/>
      <c r="ERG80" s="172"/>
      <c r="ERH80" s="172"/>
      <c r="ERI80" s="172"/>
      <c r="ERJ80" s="172"/>
      <c r="ERK80" s="172"/>
      <c r="ERL80" s="172"/>
      <c r="ERM80" s="172"/>
      <c r="ERN80" s="172"/>
      <c r="ERO80" s="172"/>
      <c r="ERP80" s="172"/>
      <c r="ERQ80" s="172"/>
      <c r="ERR80" s="172"/>
      <c r="ERS80" s="172"/>
      <c r="ERT80" s="172"/>
      <c r="ERU80" s="172"/>
      <c r="ERV80" s="172"/>
      <c r="ERW80" s="172"/>
      <c r="ERX80" s="172"/>
      <c r="ERY80" s="172"/>
      <c r="ERZ80" s="172"/>
      <c r="ESA80" s="172"/>
      <c r="ESB80" s="172"/>
      <c r="ESC80" s="172"/>
      <c r="ESD80" s="172"/>
      <c r="ESE80" s="172"/>
      <c r="ESF80" s="172"/>
      <c r="ESG80" s="172"/>
      <c r="ESH80" s="172"/>
      <c r="ESI80" s="172"/>
      <c r="ESJ80" s="172"/>
      <c r="ESK80" s="172"/>
      <c r="ESL80" s="172"/>
      <c r="ESM80" s="172"/>
      <c r="ESN80" s="172"/>
      <c r="ESO80" s="172"/>
      <c r="ESP80" s="172"/>
      <c r="ESQ80" s="172"/>
      <c r="ESR80" s="172"/>
      <c r="ESS80" s="172"/>
      <c r="EST80" s="172"/>
      <c r="ESU80" s="172"/>
      <c r="ESV80" s="172"/>
      <c r="ESW80" s="172"/>
      <c r="ESX80" s="172"/>
      <c r="ESY80" s="172"/>
      <c r="ESZ80" s="172"/>
      <c r="ETA80" s="172"/>
      <c r="ETB80" s="172"/>
      <c r="ETC80" s="172"/>
      <c r="ETD80" s="172"/>
      <c r="ETE80" s="172"/>
      <c r="ETF80" s="172"/>
      <c r="ETG80" s="172"/>
      <c r="ETH80" s="172"/>
      <c r="ETI80" s="172"/>
      <c r="ETJ80" s="172"/>
      <c r="ETK80" s="172"/>
      <c r="ETL80" s="172"/>
      <c r="ETM80" s="172"/>
      <c r="ETN80" s="172"/>
      <c r="ETO80" s="172"/>
      <c r="ETP80" s="172"/>
      <c r="ETQ80" s="172"/>
      <c r="ETR80" s="172"/>
      <c r="ETS80" s="172"/>
      <c r="ETT80" s="172"/>
      <c r="ETU80" s="172"/>
      <c r="ETV80" s="172"/>
      <c r="ETW80" s="172"/>
      <c r="ETX80" s="172"/>
      <c r="ETY80" s="172"/>
      <c r="ETZ80" s="172"/>
      <c r="EUA80" s="172"/>
      <c r="EUB80" s="172"/>
      <c r="EUC80" s="172"/>
      <c r="EUD80" s="172"/>
      <c r="EUE80" s="172"/>
      <c r="EUF80" s="172"/>
      <c r="EUG80" s="172"/>
      <c r="EUH80" s="172"/>
      <c r="EUI80" s="172"/>
      <c r="EUJ80" s="172"/>
      <c r="EUK80" s="172"/>
      <c r="EUL80" s="172"/>
      <c r="EUM80" s="172"/>
      <c r="EUN80" s="172"/>
      <c r="EUO80" s="172"/>
      <c r="EUP80" s="172"/>
      <c r="EUQ80" s="172"/>
      <c r="EUR80" s="172"/>
      <c r="EUS80" s="172"/>
      <c r="EUT80" s="172"/>
      <c r="EUU80" s="172"/>
      <c r="EUV80" s="172"/>
      <c r="EUW80" s="172"/>
      <c r="EUX80" s="172"/>
      <c r="EUY80" s="172"/>
      <c r="EUZ80" s="172"/>
      <c r="EVA80" s="172"/>
      <c r="EVB80" s="172"/>
      <c r="EVC80" s="172"/>
      <c r="EVD80" s="172"/>
      <c r="EVE80" s="172"/>
      <c r="EVF80" s="172"/>
      <c r="EVG80" s="172"/>
      <c r="EVH80" s="172"/>
      <c r="EVI80" s="172"/>
      <c r="EVJ80" s="172"/>
      <c r="EVK80" s="172"/>
      <c r="EVL80" s="172"/>
      <c r="EVM80" s="172"/>
      <c r="EVN80" s="172"/>
      <c r="EVO80" s="172"/>
      <c r="EVP80" s="172"/>
      <c r="EVQ80" s="172"/>
      <c r="EVR80" s="172"/>
      <c r="EVS80" s="172"/>
      <c r="EVT80" s="172"/>
      <c r="EVU80" s="172"/>
      <c r="EVV80" s="172"/>
      <c r="EVW80" s="172"/>
      <c r="EVX80" s="172"/>
      <c r="EVY80" s="172"/>
      <c r="EVZ80" s="172"/>
      <c r="EWA80" s="172"/>
      <c r="EWB80" s="172"/>
      <c r="EWC80" s="172"/>
      <c r="EWD80" s="172"/>
      <c r="EWE80" s="172"/>
      <c r="EWF80" s="172"/>
      <c r="EWG80" s="172"/>
      <c r="EWH80" s="172"/>
      <c r="EWI80" s="172"/>
      <c r="EWJ80" s="172"/>
      <c r="EWK80" s="172"/>
      <c r="EWL80" s="172"/>
      <c r="EWM80" s="172"/>
      <c r="EWN80" s="172"/>
      <c r="EWO80" s="172"/>
      <c r="EWP80" s="172"/>
      <c r="EWQ80" s="172"/>
      <c r="EWR80" s="172"/>
      <c r="EWS80" s="172"/>
      <c r="EWT80" s="172"/>
      <c r="EWU80" s="172"/>
      <c r="EWV80" s="172"/>
      <c r="EWW80" s="172"/>
      <c r="EWX80" s="172"/>
      <c r="EWY80" s="172"/>
      <c r="EWZ80" s="172"/>
      <c r="EXA80" s="172"/>
      <c r="EXB80" s="172"/>
      <c r="EXC80" s="172"/>
      <c r="EXD80" s="172"/>
      <c r="EXE80" s="172"/>
      <c r="EXF80" s="172"/>
      <c r="EXG80" s="172"/>
      <c r="EXH80" s="172"/>
      <c r="EXI80" s="172"/>
      <c r="EXJ80" s="172"/>
      <c r="EXK80" s="172"/>
      <c r="EXL80" s="172"/>
      <c r="EXM80" s="172"/>
      <c r="EXN80" s="172"/>
      <c r="EXO80" s="172"/>
      <c r="EXP80" s="172"/>
      <c r="EXQ80" s="172"/>
      <c r="EXR80" s="172"/>
      <c r="EXS80" s="172"/>
      <c r="EXT80" s="172"/>
      <c r="EXU80" s="172"/>
      <c r="EXV80" s="172"/>
      <c r="EXW80" s="172"/>
      <c r="EXX80" s="172"/>
      <c r="EXY80" s="172"/>
      <c r="EXZ80" s="172"/>
      <c r="EYA80" s="172"/>
      <c r="EYB80" s="172"/>
      <c r="EYC80" s="172"/>
      <c r="EYD80" s="172"/>
      <c r="EYE80" s="172"/>
      <c r="EYF80" s="172"/>
      <c r="EYG80" s="172"/>
      <c r="EYH80" s="172"/>
      <c r="EYI80" s="172"/>
      <c r="EYJ80" s="172"/>
      <c r="EYK80" s="172"/>
      <c r="EYL80" s="172"/>
      <c r="EYM80" s="172"/>
      <c r="EYN80" s="172"/>
      <c r="EYO80" s="172"/>
      <c r="EYP80" s="172"/>
      <c r="EYQ80" s="172"/>
      <c r="EYR80" s="172"/>
      <c r="EYS80" s="172"/>
      <c r="EYT80" s="172"/>
      <c r="EYU80" s="172"/>
      <c r="EYV80" s="172"/>
      <c r="EYW80" s="172"/>
      <c r="EYX80" s="172"/>
      <c r="EYY80" s="172"/>
      <c r="EYZ80" s="172"/>
      <c r="EZA80" s="172"/>
      <c r="EZB80" s="172"/>
      <c r="EZC80" s="172"/>
      <c r="EZD80" s="172"/>
      <c r="EZE80" s="172"/>
      <c r="EZF80" s="172"/>
      <c r="EZG80" s="172"/>
      <c r="EZH80" s="172"/>
      <c r="EZI80" s="172"/>
      <c r="EZJ80" s="172"/>
      <c r="EZK80" s="172"/>
      <c r="EZL80" s="172"/>
      <c r="EZM80" s="172"/>
      <c r="EZN80" s="172"/>
      <c r="EZO80" s="172"/>
      <c r="EZP80" s="172"/>
      <c r="EZQ80" s="172"/>
      <c r="EZR80" s="172"/>
      <c r="EZS80" s="172"/>
      <c r="EZT80" s="172"/>
      <c r="EZU80" s="172"/>
      <c r="EZV80" s="172"/>
      <c r="EZW80" s="172"/>
      <c r="EZX80" s="172"/>
      <c r="EZY80" s="172"/>
      <c r="EZZ80" s="172"/>
      <c r="FAA80" s="172"/>
      <c r="FAB80" s="172"/>
      <c r="FAC80" s="172"/>
      <c r="FAD80" s="172"/>
      <c r="FAE80" s="172"/>
      <c r="FAF80" s="172"/>
      <c r="FAG80" s="172"/>
      <c r="FAH80" s="172"/>
      <c r="FAI80" s="172"/>
      <c r="FAJ80" s="172"/>
      <c r="FAK80" s="172"/>
      <c r="FAL80" s="172"/>
      <c r="FAM80" s="172"/>
      <c r="FAN80" s="172"/>
      <c r="FAO80" s="172"/>
      <c r="FAP80" s="172"/>
      <c r="FAQ80" s="172"/>
      <c r="FAR80" s="172"/>
      <c r="FAS80" s="172"/>
      <c r="FAT80" s="172"/>
      <c r="FAU80" s="172"/>
      <c r="FAV80" s="172"/>
      <c r="FAW80" s="172"/>
      <c r="FAX80" s="172"/>
      <c r="FAY80" s="172"/>
      <c r="FAZ80" s="172"/>
      <c r="FBA80" s="172"/>
      <c r="FBB80" s="172"/>
      <c r="FBC80" s="172"/>
      <c r="FBD80" s="172"/>
      <c r="FBE80" s="172"/>
      <c r="FBF80" s="172"/>
      <c r="FBG80" s="172"/>
      <c r="FBH80" s="172"/>
      <c r="FBI80" s="172"/>
      <c r="FBJ80" s="172"/>
      <c r="FBK80" s="172"/>
      <c r="FBL80" s="172"/>
      <c r="FBM80" s="172"/>
      <c r="FBN80" s="172"/>
      <c r="FBO80" s="172"/>
      <c r="FBP80" s="172"/>
      <c r="FBQ80" s="172"/>
      <c r="FBR80" s="172"/>
      <c r="FBS80" s="172"/>
      <c r="FBT80" s="172"/>
      <c r="FBU80" s="172"/>
      <c r="FBV80" s="172"/>
      <c r="FBW80" s="172"/>
      <c r="FBX80" s="172"/>
      <c r="FBY80" s="172"/>
      <c r="FBZ80" s="172"/>
      <c r="FCA80" s="172"/>
      <c r="FCB80" s="172"/>
      <c r="FCC80" s="172"/>
      <c r="FCD80" s="172"/>
      <c r="FCE80" s="172"/>
      <c r="FCF80" s="172"/>
      <c r="FCG80" s="172"/>
      <c r="FCH80" s="172"/>
      <c r="FCI80" s="172"/>
      <c r="FCJ80" s="172"/>
      <c r="FCK80" s="172"/>
      <c r="FCL80" s="172"/>
      <c r="FCM80" s="172"/>
      <c r="FCN80" s="172"/>
      <c r="FCO80" s="172"/>
      <c r="FCP80" s="172"/>
      <c r="FCQ80" s="172"/>
      <c r="FCR80" s="172"/>
      <c r="FCS80" s="172"/>
      <c r="FCT80" s="172"/>
      <c r="FCU80" s="172"/>
      <c r="FCV80" s="172"/>
      <c r="FCW80" s="172"/>
      <c r="FCX80" s="172"/>
      <c r="FCY80" s="172"/>
      <c r="FCZ80" s="172"/>
      <c r="FDA80" s="172"/>
      <c r="FDB80" s="172"/>
      <c r="FDC80" s="172"/>
      <c r="FDD80" s="172"/>
      <c r="FDE80" s="172"/>
      <c r="FDF80" s="172"/>
      <c r="FDG80" s="172"/>
      <c r="FDH80" s="172"/>
      <c r="FDI80" s="172"/>
      <c r="FDJ80" s="172"/>
      <c r="FDK80" s="172"/>
      <c r="FDL80" s="172"/>
      <c r="FDM80" s="172"/>
      <c r="FDN80" s="172"/>
      <c r="FDO80" s="172"/>
      <c r="FDP80" s="172"/>
      <c r="FDQ80" s="172"/>
      <c r="FDR80" s="172"/>
      <c r="FDS80" s="172"/>
      <c r="FDT80" s="172"/>
      <c r="FDU80" s="172"/>
      <c r="FDV80" s="172"/>
      <c r="FDW80" s="172"/>
      <c r="FDX80" s="172"/>
      <c r="FDY80" s="172"/>
      <c r="FDZ80" s="172"/>
      <c r="FEA80" s="172"/>
      <c r="FEB80" s="172"/>
      <c r="FEC80" s="172"/>
      <c r="FED80" s="172"/>
      <c r="FEE80" s="172"/>
      <c r="FEF80" s="172"/>
      <c r="FEG80" s="172"/>
      <c r="FEH80" s="172"/>
      <c r="FEI80" s="172"/>
      <c r="FEJ80" s="172"/>
      <c r="FEK80" s="172"/>
      <c r="FEL80" s="172"/>
      <c r="FEM80" s="172"/>
      <c r="FEN80" s="172"/>
      <c r="FEO80" s="172"/>
      <c r="FEP80" s="172"/>
      <c r="FEQ80" s="172"/>
      <c r="FER80" s="172"/>
      <c r="FES80" s="172"/>
      <c r="FET80" s="172"/>
      <c r="FEU80" s="172"/>
      <c r="FEV80" s="172"/>
      <c r="FEW80" s="172"/>
      <c r="FEX80" s="172"/>
      <c r="FEY80" s="172"/>
      <c r="FEZ80" s="172"/>
      <c r="FFA80" s="172"/>
      <c r="FFB80" s="172"/>
      <c r="FFC80" s="172"/>
      <c r="FFD80" s="172"/>
      <c r="FFE80" s="172"/>
      <c r="FFF80" s="172"/>
      <c r="FFG80" s="172"/>
      <c r="FFH80" s="172"/>
      <c r="FFI80" s="172"/>
      <c r="FFJ80" s="172"/>
      <c r="FFK80" s="172"/>
      <c r="FFL80" s="172"/>
      <c r="FFM80" s="172"/>
      <c r="FFN80" s="172"/>
      <c r="FFO80" s="172"/>
      <c r="FFP80" s="172"/>
      <c r="FFQ80" s="172"/>
      <c r="FFR80" s="172"/>
      <c r="FFS80" s="172"/>
      <c r="FFT80" s="172"/>
      <c r="FFU80" s="172"/>
      <c r="FFV80" s="172"/>
      <c r="FFW80" s="172"/>
      <c r="FFX80" s="172"/>
      <c r="FFY80" s="172"/>
      <c r="FFZ80" s="172"/>
      <c r="FGA80" s="172"/>
      <c r="FGB80" s="172"/>
      <c r="FGC80" s="172"/>
      <c r="FGD80" s="172"/>
      <c r="FGE80" s="172"/>
      <c r="FGF80" s="172"/>
      <c r="FGG80" s="172"/>
      <c r="FGH80" s="172"/>
      <c r="FGI80" s="172"/>
      <c r="FGJ80" s="172"/>
      <c r="FGK80" s="172"/>
      <c r="FGL80" s="172"/>
      <c r="FGM80" s="172"/>
      <c r="FGN80" s="172"/>
      <c r="FGO80" s="172"/>
      <c r="FGP80" s="172"/>
      <c r="FGQ80" s="172"/>
      <c r="FGR80" s="172"/>
      <c r="FGS80" s="172"/>
      <c r="FGT80" s="172"/>
      <c r="FGU80" s="172"/>
      <c r="FGV80" s="172"/>
      <c r="FGW80" s="172"/>
      <c r="FGX80" s="172"/>
      <c r="FGY80" s="172"/>
      <c r="FGZ80" s="172"/>
      <c r="FHA80" s="172"/>
      <c r="FHB80" s="172"/>
      <c r="FHC80" s="172"/>
      <c r="FHD80" s="172"/>
      <c r="FHE80" s="172"/>
      <c r="FHF80" s="172"/>
      <c r="FHG80" s="172"/>
      <c r="FHH80" s="172"/>
      <c r="FHI80" s="172"/>
      <c r="FHJ80" s="172"/>
      <c r="FHK80" s="172"/>
      <c r="FHL80" s="172"/>
      <c r="FHM80" s="172"/>
      <c r="FHN80" s="172"/>
      <c r="FHO80" s="172"/>
      <c r="FHP80" s="172"/>
      <c r="FHQ80" s="172"/>
      <c r="FHR80" s="172"/>
      <c r="FHS80" s="172"/>
      <c r="FHT80" s="172"/>
      <c r="FHU80" s="172"/>
      <c r="FHV80" s="172"/>
      <c r="FHW80" s="172"/>
      <c r="FHX80" s="172"/>
      <c r="FHY80" s="172"/>
      <c r="FHZ80" s="172"/>
      <c r="FIA80" s="172"/>
      <c r="FIB80" s="172"/>
      <c r="FIC80" s="172"/>
      <c r="FID80" s="172"/>
      <c r="FIE80" s="172"/>
      <c r="FIF80" s="172"/>
      <c r="FIG80" s="172"/>
      <c r="FIH80" s="172"/>
      <c r="FII80" s="172"/>
      <c r="FIJ80" s="172"/>
      <c r="FIK80" s="172"/>
      <c r="FIL80" s="172"/>
      <c r="FIM80" s="172"/>
      <c r="FIN80" s="172"/>
      <c r="FIO80" s="172"/>
      <c r="FIP80" s="172"/>
      <c r="FIQ80" s="172"/>
      <c r="FIR80" s="172"/>
      <c r="FIS80" s="172"/>
      <c r="FIT80" s="172"/>
      <c r="FIU80" s="172"/>
      <c r="FIV80" s="172"/>
      <c r="FIW80" s="172"/>
      <c r="FIX80" s="172"/>
      <c r="FIY80" s="172"/>
      <c r="FIZ80" s="172"/>
      <c r="FJA80" s="172"/>
      <c r="FJB80" s="172"/>
      <c r="FJC80" s="172"/>
      <c r="FJD80" s="172"/>
      <c r="FJE80" s="172"/>
      <c r="FJF80" s="172"/>
      <c r="FJG80" s="172"/>
      <c r="FJH80" s="172"/>
      <c r="FJI80" s="172"/>
      <c r="FJJ80" s="172"/>
      <c r="FJK80" s="172"/>
      <c r="FJL80" s="172"/>
      <c r="FJM80" s="172"/>
      <c r="FJN80" s="172"/>
      <c r="FJO80" s="172"/>
      <c r="FJP80" s="172"/>
      <c r="FJQ80" s="172"/>
      <c r="FJR80" s="172"/>
      <c r="FJS80" s="172"/>
      <c r="FJT80" s="172"/>
      <c r="FJU80" s="172"/>
      <c r="FJV80" s="172"/>
      <c r="FJW80" s="172"/>
      <c r="FJX80" s="172"/>
      <c r="FJY80" s="172"/>
      <c r="FJZ80" s="172"/>
      <c r="FKA80" s="172"/>
      <c r="FKB80" s="172"/>
      <c r="FKC80" s="172"/>
      <c r="FKD80" s="172"/>
      <c r="FKE80" s="172"/>
      <c r="FKF80" s="172"/>
      <c r="FKG80" s="172"/>
      <c r="FKH80" s="172"/>
      <c r="FKI80" s="172"/>
      <c r="FKJ80" s="172"/>
      <c r="FKK80" s="172"/>
      <c r="FKL80" s="172"/>
      <c r="FKM80" s="172"/>
      <c r="FKN80" s="172"/>
      <c r="FKO80" s="172"/>
      <c r="FKP80" s="172"/>
      <c r="FKQ80" s="172"/>
      <c r="FKR80" s="172"/>
      <c r="FKS80" s="172"/>
      <c r="FKT80" s="172"/>
      <c r="FKU80" s="172"/>
      <c r="FKV80" s="172"/>
      <c r="FKW80" s="172"/>
      <c r="FKX80" s="172"/>
      <c r="FKY80" s="172"/>
      <c r="FKZ80" s="172"/>
      <c r="FLA80" s="172"/>
      <c r="FLB80" s="172"/>
      <c r="FLC80" s="172"/>
      <c r="FLD80" s="172"/>
      <c r="FLE80" s="172"/>
      <c r="FLF80" s="172"/>
      <c r="FLG80" s="172"/>
      <c r="FLH80" s="172"/>
      <c r="FLI80" s="172"/>
      <c r="FLJ80" s="172"/>
      <c r="FLK80" s="172"/>
      <c r="FLL80" s="172"/>
      <c r="FLM80" s="172"/>
      <c r="FLN80" s="172"/>
      <c r="FLO80" s="172"/>
      <c r="FLP80" s="172"/>
      <c r="FLQ80" s="172"/>
      <c r="FLR80" s="172"/>
      <c r="FLS80" s="172"/>
      <c r="FLT80" s="172"/>
      <c r="FLU80" s="172"/>
      <c r="FLV80" s="172"/>
      <c r="FLW80" s="172"/>
      <c r="FLX80" s="172"/>
      <c r="FLY80" s="172"/>
      <c r="FLZ80" s="172"/>
      <c r="FMA80" s="172"/>
      <c r="FMB80" s="172"/>
      <c r="FMC80" s="172"/>
      <c r="FMD80" s="172"/>
      <c r="FME80" s="172"/>
      <c r="FMF80" s="172"/>
      <c r="FMG80" s="172"/>
      <c r="FMH80" s="172"/>
      <c r="FMI80" s="172"/>
      <c r="FMJ80" s="172"/>
      <c r="FMK80" s="172"/>
      <c r="FML80" s="172"/>
      <c r="FMM80" s="172"/>
      <c r="FMN80" s="172"/>
      <c r="FMO80" s="172"/>
      <c r="FMP80" s="172"/>
      <c r="FMQ80" s="172"/>
      <c r="FMR80" s="172"/>
      <c r="FMS80" s="172"/>
      <c r="FMT80" s="172"/>
      <c r="FMU80" s="172"/>
      <c r="FMV80" s="172"/>
      <c r="FMW80" s="172"/>
      <c r="FMX80" s="172"/>
      <c r="FMY80" s="172"/>
      <c r="FMZ80" s="172"/>
      <c r="FNA80" s="172"/>
      <c r="FNB80" s="172"/>
      <c r="FNC80" s="172"/>
      <c r="FND80" s="172"/>
      <c r="FNE80" s="172"/>
      <c r="FNF80" s="172"/>
      <c r="FNG80" s="172"/>
      <c r="FNH80" s="172"/>
      <c r="FNI80" s="172"/>
      <c r="FNJ80" s="172"/>
      <c r="FNK80" s="172"/>
      <c r="FNL80" s="172"/>
      <c r="FNM80" s="172"/>
      <c r="FNN80" s="172"/>
      <c r="FNO80" s="172"/>
      <c r="FNP80" s="172"/>
      <c r="FNQ80" s="172"/>
      <c r="FNR80" s="172"/>
      <c r="FNS80" s="172"/>
      <c r="FNT80" s="172"/>
      <c r="FNU80" s="172"/>
      <c r="FNV80" s="172"/>
      <c r="FNW80" s="172"/>
      <c r="FNX80" s="172"/>
      <c r="FNY80" s="172"/>
      <c r="FNZ80" s="172"/>
      <c r="FOA80" s="172"/>
      <c r="FOB80" s="172"/>
      <c r="FOC80" s="172"/>
      <c r="FOD80" s="172"/>
      <c r="FOE80" s="172"/>
      <c r="FOF80" s="172"/>
      <c r="FOG80" s="172"/>
      <c r="FOH80" s="172"/>
      <c r="FOI80" s="172"/>
      <c r="FOJ80" s="172"/>
      <c r="FOK80" s="172"/>
      <c r="FOL80" s="172"/>
      <c r="FOM80" s="172"/>
      <c r="FON80" s="172"/>
      <c r="FOO80" s="172"/>
      <c r="FOP80" s="172"/>
      <c r="FOQ80" s="172"/>
      <c r="FOR80" s="172"/>
      <c r="FOS80" s="172"/>
      <c r="FOT80" s="172"/>
      <c r="FOU80" s="172"/>
      <c r="FOV80" s="172"/>
      <c r="FOW80" s="172"/>
      <c r="FOX80" s="172"/>
      <c r="FOY80" s="172"/>
      <c r="FOZ80" s="172"/>
      <c r="FPA80" s="172"/>
      <c r="FPB80" s="172"/>
      <c r="FPC80" s="172"/>
      <c r="FPD80" s="172"/>
      <c r="FPE80" s="172"/>
      <c r="FPF80" s="172"/>
      <c r="FPG80" s="172"/>
      <c r="FPH80" s="172"/>
      <c r="FPI80" s="172"/>
      <c r="FPJ80" s="172"/>
      <c r="FPK80" s="172"/>
      <c r="FPL80" s="172"/>
      <c r="FPM80" s="172"/>
      <c r="FPN80" s="172"/>
      <c r="FPO80" s="172"/>
      <c r="FPP80" s="172"/>
      <c r="FPQ80" s="172"/>
      <c r="FPR80" s="172"/>
      <c r="FPS80" s="172"/>
      <c r="FPT80" s="172"/>
      <c r="FPU80" s="172"/>
      <c r="FPV80" s="172"/>
      <c r="FPW80" s="172"/>
      <c r="FPX80" s="172"/>
      <c r="FPY80" s="172"/>
      <c r="FPZ80" s="172"/>
      <c r="FQA80" s="172"/>
      <c r="FQB80" s="172"/>
      <c r="FQC80" s="172"/>
      <c r="FQD80" s="172"/>
      <c r="FQE80" s="172"/>
      <c r="FQF80" s="172"/>
      <c r="FQG80" s="172"/>
      <c r="FQH80" s="172"/>
      <c r="FQI80" s="172"/>
      <c r="FQJ80" s="172"/>
      <c r="FQK80" s="172"/>
      <c r="FQL80" s="172"/>
      <c r="FQM80" s="172"/>
      <c r="FQN80" s="172"/>
      <c r="FQO80" s="172"/>
      <c r="FQP80" s="172"/>
      <c r="FQQ80" s="172"/>
      <c r="FQR80" s="172"/>
      <c r="FQS80" s="172"/>
      <c r="FQT80" s="172"/>
      <c r="FQU80" s="172"/>
      <c r="FQV80" s="172"/>
      <c r="FQW80" s="172"/>
      <c r="FQX80" s="172"/>
      <c r="FQY80" s="172"/>
      <c r="FQZ80" s="172"/>
      <c r="FRA80" s="172"/>
      <c r="FRB80" s="172"/>
      <c r="FRC80" s="172"/>
      <c r="FRD80" s="172"/>
      <c r="FRE80" s="172"/>
      <c r="FRF80" s="172"/>
      <c r="FRG80" s="172"/>
      <c r="FRH80" s="172"/>
      <c r="FRI80" s="172"/>
      <c r="FRJ80" s="172"/>
      <c r="FRK80" s="172"/>
      <c r="FRL80" s="172"/>
      <c r="FRM80" s="172"/>
      <c r="FRN80" s="172"/>
      <c r="FRO80" s="172"/>
      <c r="FRP80" s="172"/>
      <c r="FRQ80" s="172"/>
      <c r="FRR80" s="172"/>
      <c r="FRS80" s="172"/>
      <c r="FRT80" s="172"/>
      <c r="FRU80" s="172"/>
      <c r="FRV80" s="172"/>
      <c r="FRW80" s="172"/>
      <c r="FRX80" s="172"/>
      <c r="FRY80" s="172"/>
      <c r="FRZ80" s="172"/>
      <c r="FSA80" s="172"/>
      <c r="FSB80" s="172"/>
      <c r="FSC80" s="172"/>
      <c r="FSD80" s="172"/>
      <c r="FSE80" s="172"/>
      <c r="FSF80" s="172"/>
      <c r="FSG80" s="172"/>
      <c r="FSH80" s="172"/>
      <c r="FSI80" s="172"/>
      <c r="FSJ80" s="172"/>
      <c r="FSK80" s="172"/>
      <c r="FSL80" s="172"/>
      <c r="FSM80" s="172"/>
      <c r="FSN80" s="172"/>
      <c r="FSO80" s="172"/>
      <c r="FSP80" s="172"/>
      <c r="FSQ80" s="172"/>
      <c r="FSR80" s="172"/>
      <c r="FSS80" s="172"/>
      <c r="FST80" s="172"/>
      <c r="FSU80" s="172"/>
      <c r="FSV80" s="172"/>
      <c r="FSW80" s="172"/>
      <c r="FSX80" s="172"/>
      <c r="FSY80" s="172"/>
      <c r="FSZ80" s="172"/>
      <c r="FTA80" s="172"/>
      <c r="FTB80" s="172"/>
      <c r="FTC80" s="172"/>
      <c r="FTD80" s="172"/>
      <c r="FTE80" s="172"/>
      <c r="FTF80" s="172"/>
      <c r="FTG80" s="172"/>
      <c r="FTH80" s="172"/>
      <c r="FTI80" s="172"/>
      <c r="FTJ80" s="172"/>
      <c r="FTK80" s="172"/>
      <c r="FTL80" s="172"/>
      <c r="FTM80" s="172"/>
      <c r="FTN80" s="172"/>
      <c r="FTO80" s="172"/>
      <c r="FTP80" s="172"/>
      <c r="FTQ80" s="172"/>
      <c r="FTR80" s="172"/>
      <c r="FTS80" s="172"/>
      <c r="FTT80" s="172"/>
      <c r="FTU80" s="172"/>
      <c r="FTV80" s="172"/>
      <c r="FTW80" s="172"/>
      <c r="FTX80" s="172"/>
      <c r="FTY80" s="172"/>
      <c r="FTZ80" s="172"/>
      <c r="FUA80" s="172"/>
      <c r="FUB80" s="172"/>
      <c r="FUC80" s="172"/>
      <c r="FUD80" s="172"/>
      <c r="FUE80" s="172"/>
      <c r="FUF80" s="172"/>
      <c r="FUG80" s="172"/>
      <c r="FUH80" s="172"/>
      <c r="FUI80" s="172"/>
      <c r="FUJ80" s="172"/>
      <c r="FUK80" s="172"/>
      <c r="FUL80" s="172"/>
      <c r="FUM80" s="172"/>
      <c r="FUN80" s="172"/>
      <c r="FUO80" s="172"/>
      <c r="FUP80" s="172"/>
      <c r="FUQ80" s="172"/>
      <c r="FUR80" s="172"/>
      <c r="FUS80" s="172"/>
      <c r="FUT80" s="172"/>
      <c r="FUU80" s="172"/>
      <c r="FUV80" s="172"/>
      <c r="FUW80" s="172"/>
      <c r="FUX80" s="172"/>
      <c r="FUY80" s="172"/>
      <c r="FUZ80" s="172"/>
      <c r="FVA80" s="172"/>
      <c r="FVB80" s="172"/>
      <c r="FVC80" s="172"/>
      <c r="FVD80" s="172"/>
      <c r="FVE80" s="172"/>
      <c r="FVF80" s="172"/>
      <c r="FVG80" s="172"/>
      <c r="FVH80" s="172"/>
      <c r="FVI80" s="172"/>
      <c r="FVJ80" s="172"/>
      <c r="FVK80" s="172"/>
      <c r="FVL80" s="172"/>
      <c r="FVM80" s="172"/>
      <c r="FVN80" s="172"/>
      <c r="FVO80" s="172"/>
      <c r="FVP80" s="172"/>
      <c r="FVQ80" s="172"/>
      <c r="FVR80" s="172"/>
      <c r="FVS80" s="172"/>
      <c r="FVT80" s="172"/>
      <c r="FVU80" s="172"/>
      <c r="FVV80" s="172"/>
      <c r="FVW80" s="172"/>
      <c r="FVX80" s="172"/>
      <c r="FVY80" s="172"/>
      <c r="FVZ80" s="172"/>
      <c r="FWA80" s="172"/>
      <c r="FWB80" s="172"/>
      <c r="FWC80" s="172"/>
      <c r="FWD80" s="172"/>
      <c r="FWE80" s="172"/>
      <c r="FWF80" s="172"/>
      <c r="FWG80" s="172"/>
      <c r="FWH80" s="172"/>
      <c r="FWI80" s="172"/>
      <c r="FWJ80" s="172"/>
      <c r="FWK80" s="172"/>
      <c r="FWL80" s="172"/>
      <c r="FWM80" s="172"/>
      <c r="FWN80" s="172"/>
      <c r="FWO80" s="172"/>
      <c r="FWP80" s="172"/>
      <c r="FWQ80" s="172"/>
      <c r="FWR80" s="172"/>
      <c r="FWS80" s="172"/>
      <c r="FWT80" s="172"/>
      <c r="FWU80" s="172"/>
      <c r="FWV80" s="172"/>
      <c r="FWW80" s="172"/>
      <c r="FWX80" s="172"/>
      <c r="FWY80" s="172"/>
      <c r="FWZ80" s="172"/>
      <c r="FXA80" s="172"/>
      <c r="FXB80" s="172"/>
      <c r="FXC80" s="172"/>
      <c r="FXD80" s="172"/>
      <c r="FXE80" s="172"/>
      <c r="FXF80" s="172"/>
      <c r="FXG80" s="172"/>
      <c r="FXH80" s="172"/>
      <c r="FXI80" s="172"/>
      <c r="FXJ80" s="172"/>
      <c r="FXK80" s="172"/>
      <c r="FXL80" s="172"/>
      <c r="FXM80" s="172"/>
      <c r="FXN80" s="172"/>
      <c r="FXO80" s="172"/>
      <c r="FXP80" s="172"/>
      <c r="FXQ80" s="172"/>
      <c r="FXR80" s="172"/>
      <c r="FXS80" s="172"/>
      <c r="FXT80" s="172"/>
      <c r="FXU80" s="172"/>
      <c r="FXV80" s="172"/>
      <c r="FXW80" s="172"/>
      <c r="FXX80" s="172"/>
      <c r="FXY80" s="172"/>
      <c r="FXZ80" s="172"/>
      <c r="FYA80" s="172"/>
      <c r="FYB80" s="172"/>
      <c r="FYC80" s="172"/>
      <c r="FYD80" s="172"/>
      <c r="FYE80" s="172"/>
      <c r="FYF80" s="172"/>
      <c r="FYG80" s="172"/>
      <c r="FYH80" s="172"/>
      <c r="FYI80" s="172"/>
      <c r="FYJ80" s="172"/>
      <c r="FYK80" s="172"/>
      <c r="FYL80" s="172"/>
      <c r="FYM80" s="172"/>
      <c r="FYN80" s="172"/>
      <c r="FYO80" s="172"/>
      <c r="FYP80" s="172"/>
      <c r="FYQ80" s="172"/>
      <c r="FYR80" s="172"/>
      <c r="FYS80" s="172"/>
      <c r="FYT80" s="172"/>
      <c r="FYU80" s="172"/>
      <c r="FYV80" s="172"/>
      <c r="FYW80" s="172"/>
      <c r="FYX80" s="172"/>
      <c r="FYY80" s="172"/>
      <c r="FYZ80" s="172"/>
      <c r="FZA80" s="172"/>
      <c r="FZB80" s="172"/>
      <c r="FZC80" s="172"/>
      <c r="FZD80" s="172"/>
      <c r="FZE80" s="172"/>
      <c r="FZF80" s="172"/>
      <c r="FZG80" s="172"/>
      <c r="FZH80" s="172"/>
      <c r="FZI80" s="172"/>
      <c r="FZJ80" s="172"/>
      <c r="FZK80" s="172"/>
      <c r="FZL80" s="172"/>
      <c r="FZM80" s="172"/>
      <c r="FZN80" s="172"/>
      <c r="FZO80" s="172"/>
      <c r="FZP80" s="172"/>
      <c r="FZQ80" s="172"/>
      <c r="FZR80" s="172"/>
      <c r="FZS80" s="172"/>
      <c r="FZT80" s="172"/>
      <c r="FZU80" s="172"/>
      <c r="FZV80" s="172"/>
      <c r="FZW80" s="172"/>
      <c r="FZX80" s="172"/>
      <c r="FZY80" s="172"/>
      <c r="FZZ80" s="172"/>
      <c r="GAA80" s="172"/>
      <c r="GAB80" s="172"/>
      <c r="GAC80" s="172"/>
      <c r="GAD80" s="172"/>
      <c r="GAE80" s="172"/>
      <c r="GAF80" s="172"/>
      <c r="GAG80" s="172"/>
      <c r="GAH80" s="172"/>
      <c r="GAI80" s="172"/>
      <c r="GAJ80" s="172"/>
      <c r="GAK80" s="172"/>
      <c r="GAL80" s="172"/>
      <c r="GAM80" s="172"/>
      <c r="GAN80" s="172"/>
      <c r="GAO80" s="172"/>
      <c r="GAP80" s="172"/>
      <c r="GAQ80" s="172"/>
      <c r="GAR80" s="172"/>
      <c r="GAS80" s="172"/>
      <c r="GAT80" s="172"/>
      <c r="GAU80" s="172"/>
      <c r="GAV80" s="172"/>
      <c r="GAW80" s="172"/>
      <c r="GAX80" s="172"/>
      <c r="GAY80" s="172"/>
      <c r="GAZ80" s="172"/>
      <c r="GBA80" s="172"/>
      <c r="GBB80" s="172"/>
      <c r="GBC80" s="172"/>
      <c r="GBD80" s="172"/>
      <c r="GBE80" s="172"/>
      <c r="GBF80" s="172"/>
      <c r="GBG80" s="172"/>
      <c r="GBH80" s="172"/>
      <c r="GBI80" s="172"/>
      <c r="GBJ80" s="172"/>
      <c r="GBK80" s="172"/>
      <c r="GBL80" s="172"/>
      <c r="GBM80" s="172"/>
      <c r="GBN80" s="172"/>
      <c r="GBO80" s="172"/>
      <c r="GBP80" s="172"/>
      <c r="GBQ80" s="172"/>
      <c r="GBR80" s="172"/>
      <c r="GBS80" s="172"/>
      <c r="GBT80" s="172"/>
      <c r="GBU80" s="172"/>
      <c r="GBV80" s="172"/>
      <c r="GBW80" s="172"/>
      <c r="GBX80" s="172"/>
      <c r="GBY80" s="172"/>
      <c r="GBZ80" s="172"/>
      <c r="GCA80" s="172"/>
      <c r="GCB80" s="172"/>
      <c r="GCC80" s="172"/>
      <c r="GCD80" s="172"/>
      <c r="GCE80" s="172"/>
      <c r="GCF80" s="172"/>
      <c r="GCG80" s="172"/>
      <c r="GCH80" s="172"/>
      <c r="GCI80" s="172"/>
      <c r="GCJ80" s="172"/>
      <c r="GCK80" s="172"/>
      <c r="GCL80" s="172"/>
      <c r="GCM80" s="172"/>
      <c r="GCN80" s="172"/>
      <c r="GCO80" s="172"/>
      <c r="GCP80" s="172"/>
      <c r="GCQ80" s="172"/>
      <c r="GCR80" s="172"/>
      <c r="GCS80" s="172"/>
      <c r="GCT80" s="172"/>
      <c r="GCU80" s="172"/>
      <c r="GCV80" s="172"/>
      <c r="GCW80" s="172"/>
      <c r="GCX80" s="172"/>
      <c r="GCY80" s="172"/>
      <c r="GCZ80" s="172"/>
      <c r="GDA80" s="172"/>
      <c r="GDB80" s="172"/>
      <c r="GDC80" s="172"/>
      <c r="GDD80" s="172"/>
      <c r="GDE80" s="172"/>
      <c r="GDF80" s="172"/>
      <c r="GDG80" s="172"/>
      <c r="GDH80" s="172"/>
      <c r="GDI80" s="172"/>
      <c r="GDJ80" s="172"/>
      <c r="GDK80" s="172"/>
      <c r="GDL80" s="172"/>
      <c r="GDM80" s="172"/>
      <c r="GDN80" s="172"/>
      <c r="GDO80" s="172"/>
      <c r="GDP80" s="172"/>
      <c r="GDQ80" s="172"/>
      <c r="GDR80" s="172"/>
      <c r="GDS80" s="172"/>
      <c r="GDT80" s="172"/>
      <c r="GDU80" s="172"/>
      <c r="GDV80" s="172"/>
      <c r="GDW80" s="172"/>
      <c r="GDX80" s="172"/>
      <c r="GDY80" s="172"/>
      <c r="GDZ80" s="172"/>
      <c r="GEA80" s="172"/>
      <c r="GEB80" s="172"/>
      <c r="GEC80" s="172"/>
      <c r="GED80" s="172"/>
      <c r="GEE80" s="172"/>
      <c r="GEF80" s="172"/>
      <c r="GEG80" s="172"/>
      <c r="GEH80" s="172"/>
      <c r="GEI80" s="172"/>
      <c r="GEJ80" s="172"/>
      <c r="GEK80" s="172"/>
      <c r="GEL80" s="172"/>
      <c r="GEM80" s="172"/>
      <c r="GEN80" s="172"/>
      <c r="GEO80" s="172"/>
      <c r="GEP80" s="172"/>
      <c r="GEQ80" s="172"/>
      <c r="GER80" s="172"/>
      <c r="GES80" s="172"/>
      <c r="GET80" s="172"/>
      <c r="GEU80" s="172"/>
      <c r="GEV80" s="172"/>
      <c r="GEW80" s="172"/>
      <c r="GEX80" s="172"/>
      <c r="GEY80" s="172"/>
      <c r="GEZ80" s="172"/>
      <c r="GFA80" s="172"/>
      <c r="GFB80" s="172"/>
      <c r="GFC80" s="172"/>
      <c r="GFD80" s="172"/>
      <c r="GFE80" s="172"/>
      <c r="GFF80" s="172"/>
      <c r="GFG80" s="172"/>
      <c r="GFH80" s="172"/>
      <c r="GFI80" s="172"/>
      <c r="GFJ80" s="172"/>
      <c r="GFK80" s="172"/>
      <c r="GFL80" s="172"/>
      <c r="GFM80" s="172"/>
      <c r="GFN80" s="172"/>
      <c r="GFO80" s="172"/>
      <c r="GFP80" s="172"/>
      <c r="GFQ80" s="172"/>
      <c r="GFR80" s="172"/>
      <c r="GFS80" s="172"/>
      <c r="GFT80" s="172"/>
      <c r="GFU80" s="172"/>
      <c r="GFV80" s="172"/>
      <c r="GFW80" s="172"/>
      <c r="GFX80" s="172"/>
      <c r="GFY80" s="172"/>
      <c r="GFZ80" s="172"/>
      <c r="GGA80" s="172"/>
      <c r="GGB80" s="172"/>
      <c r="GGC80" s="172"/>
      <c r="GGD80" s="172"/>
      <c r="GGE80" s="172"/>
      <c r="GGF80" s="172"/>
      <c r="GGG80" s="172"/>
      <c r="GGH80" s="172"/>
      <c r="GGI80" s="172"/>
      <c r="GGJ80" s="172"/>
      <c r="GGK80" s="172"/>
      <c r="GGL80" s="172"/>
      <c r="GGM80" s="172"/>
      <c r="GGN80" s="172"/>
      <c r="GGO80" s="172"/>
      <c r="GGP80" s="172"/>
      <c r="GGQ80" s="172"/>
      <c r="GGR80" s="172"/>
      <c r="GGS80" s="172"/>
      <c r="GGT80" s="172"/>
      <c r="GGU80" s="172"/>
      <c r="GGV80" s="172"/>
      <c r="GGW80" s="172"/>
      <c r="GGX80" s="172"/>
      <c r="GGY80" s="172"/>
      <c r="GGZ80" s="172"/>
      <c r="GHA80" s="172"/>
      <c r="GHB80" s="172"/>
      <c r="GHC80" s="172"/>
      <c r="GHD80" s="172"/>
      <c r="GHE80" s="172"/>
      <c r="GHF80" s="172"/>
      <c r="GHG80" s="172"/>
      <c r="GHH80" s="172"/>
      <c r="GHI80" s="172"/>
      <c r="GHJ80" s="172"/>
      <c r="GHK80" s="172"/>
      <c r="GHL80" s="172"/>
      <c r="GHM80" s="172"/>
      <c r="GHN80" s="172"/>
      <c r="GHO80" s="172"/>
      <c r="GHP80" s="172"/>
      <c r="GHQ80" s="172"/>
      <c r="GHR80" s="172"/>
      <c r="GHS80" s="172"/>
      <c r="GHT80" s="172"/>
      <c r="GHU80" s="172"/>
      <c r="GHV80" s="172"/>
      <c r="GHW80" s="172"/>
      <c r="GHX80" s="172"/>
      <c r="GHY80" s="172"/>
      <c r="GHZ80" s="172"/>
      <c r="GIA80" s="172"/>
      <c r="GIB80" s="172"/>
      <c r="GIC80" s="172"/>
      <c r="GID80" s="172"/>
      <c r="GIE80" s="172"/>
      <c r="GIF80" s="172"/>
      <c r="GIG80" s="172"/>
      <c r="GIH80" s="172"/>
      <c r="GII80" s="172"/>
      <c r="GIJ80" s="172"/>
      <c r="GIK80" s="172"/>
      <c r="GIL80" s="172"/>
      <c r="GIM80" s="172"/>
      <c r="GIN80" s="172"/>
      <c r="GIO80" s="172"/>
      <c r="GIP80" s="172"/>
      <c r="GIQ80" s="172"/>
      <c r="GIR80" s="172"/>
      <c r="GIS80" s="172"/>
      <c r="GIT80" s="172"/>
      <c r="GIU80" s="172"/>
      <c r="GIV80" s="172"/>
      <c r="GIW80" s="172"/>
      <c r="GIX80" s="172"/>
      <c r="GIY80" s="172"/>
      <c r="GIZ80" s="172"/>
      <c r="GJA80" s="172"/>
      <c r="GJB80" s="172"/>
      <c r="GJC80" s="172"/>
      <c r="GJD80" s="172"/>
      <c r="GJE80" s="172"/>
      <c r="GJF80" s="172"/>
      <c r="GJG80" s="172"/>
      <c r="GJH80" s="172"/>
      <c r="GJI80" s="172"/>
      <c r="GJJ80" s="172"/>
      <c r="GJK80" s="172"/>
      <c r="GJL80" s="172"/>
      <c r="GJM80" s="172"/>
      <c r="GJN80" s="172"/>
      <c r="GJO80" s="172"/>
      <c r="GJP80" s="172"/>
      <c r="GJQ80" s="172"/>
      <c r="GJR80" s="172"/>
      <c r="GJS80" s="172"/>
      <c r="GJT80" s="172"/>
      <c r="GJU80" s="172"/>
      <c r="GJV80" s="172"/>
      <c r="GJW80" s="172"/>
      <c r="GJX80" s="172"/>
      <c r="GJY80" s="172"/>
      <c r="GJZ80" s="172"/>
      <c r="GKA80" s="172"/>
      <c r="GKB80" s="172"/>
      <c r="GKC80" s="172"/>
      <c r="GKD80" s="172"/>
      <c r="GKE80" s="172"/>
      <c r="GKF80" s="172"/>
      <c r="GKG80" s="172"/>
      <c r="GKH80" s="172"/>
      <c r="GKI80" s="172"/>
      <c r="GKJ80" s="172"/>
      <c r="GKK80" s="172"/>
      <c r="GKL80" s="172"/>
      <c r="GKM80" s="172"/>
      <c r="GKN80" s="172"/>
      <c r="GKO80" s="172"/>
      <c r="GKP80" s="172"/>
      <c r="GKQ80" s="172"/>
      <c r="GKR80" s="172"/>
      <c r="GKS80" s="172"/>
      <c r="GKT80" s="172"/>
      <c r="GKU80" s="172"/>
      <c r="GKV80" s="172"/>
      <c r="GKW80" s="172"/>
      <c r="GKX80" s="172"/>
      <c r="GKY80" s="172"/>
      <c r="GKZ80" s="172"/>
      <c r="GLA80" s="172"/>
      <c r="GLB80" s="172"/>
      <c r="GLC80" s="172"/>
      <c r="GLD80" s="172"/>
      <c r="GLE80" s="172"/>
      <c r="GLF80" s="172"/>
      <c r="GLG80" s="172"/>
      <c r="GLH80" s="172"/>
      <c r="GLI80" s="172"/>
      <c r="GLJ80" s="172"/>
      <c r="GLK80" s="172"/>
      <c r="GLL80" s="172"/>
      <c r="GLM80" s="172"/>
      <c r="GLN80" s="172"/>
      <c r="GLO80" s="172"/>
      <c r="GLP80" s="172"/>
      <c r="GLQ80" s="172"/>
      <c r="GLR80" s="172"/>
      <c r="GLS80" s="172"/>
      <c r="GLT80" s="172"/>
      <c r="GLU80" s="172"/>
      <c r="GLV80" s="172"/>
      <c r="GLW80" s="172"/>
      <c r="GLX80" s="172"/>
      <c r="GLY80" s="172"/>
      <c r="GLZ80" s="172"/>
      <c r="GMA80" s="172"/>
      <c r="GMB80" s="172"/>
      <c r="GMC80" s="172"/>
      <c r="GMD80" s="172"/>
      <c r="GME80" s="172"/>
      <c r="GMF80" s="172"/>
      <c r="GMG80" s="172"/>
      <c r="GMH80" s="172"/>
      <c r="GMI80" s="172"/>
      <c r="GMJ80" s="172"/>
      <c r="GMK80" s="172"/>
      <c r="GML80" s="172"/>
      <c r="GMM80" s="172"/>
      <c r="GMN80" s="172"/>
      <c r="GMO80" s="172"/>
      <c r="GMP80" s="172"/>
      <c r="GMQ80" s="172"/>
      <c r="GMR80" s="172"/>
      <c r="GMS80" s="172"/>
      <c r="GMT80" s="172"/>
      <c r="GMU80" s="172"/>
      <c r="GMV80" s="172"/>
      <c r="GMW80" s="172"/>
      <c r="GMX80" s="172"/>
      <c r="GMY80" s="172"/>
      <c r="GMZ80" s="172"/>
      <c r="GNA80" s="172"/>
      <c r="GNB80" s="172"/>
      <c r="GNC80" s="172"/>
      <c r="GND80" s="172"/>
      <c r="GNE80" s="172"/>
      <c r="GNF80" s="172"/>
      <c r="GNG80" s="172"/>
      <c r="GNH80" s="172"/>
      <c r="GNI80" s="172"/>
      <c r="GNJ80" s="172"/>
      <c r="GNK80" s="172"/>
      <c r="GNL80" s="172"/>
      <c r="GNM80" s="172"/>
      <c r="GNN80" s="172"/>
      <c r="GNO80" s="172"/>
      <c r="GNP80" s="172"/>
      <c r="GNQ80" s="172"/>
      <c r="GNR80" s="172"/>
      <c r="GNS80" s="172"/>
      <c r="GNT80" s="172"/>
      <c r="GNU80" s="172"/>
      <c r="GNV80" s="172"/>
      <c r="GNW80" s="172"/>
      <c r="GNX80" s="172"/>
      <c r="GNY80" s="172"/>
      <c r="GNZ80" s="172"/>
      <c r="GOA80" s="172"/>
      <c r="GOB80" s="172"/>
      <c r="GOC80" s="172"/>
      <c r="GOD80" s="172"/>
      <c r="GOE80" s="172"/>
      <c r="GOF80" s="172"/>
      <c r="GOG80" s="172"/>
      <c r="GOH80" s="172"/>
      <c r="GOI80" s="172"/>
      <c r="GOJ80" s="172"/>
      <c r="GOK80" s="172"/>
      <c r="GOL80" s="172"/>
      <c r="GOM80" s="172"/>
      <c r="GON80" s="172"/>
      <c r="GOO80" s="172"/>
      <c r="GOP80" s="172"/>
      <c r="GOQ80" s="172"/>
      <c r="GOR80" s="172"/>
      <c r="GOS80" s="172"/>
      <c r="GOT80" s="172"/>
      <c r="GOU80" s="172"/>
      <c r="GOV80" s="172"/>
      <c r="GOW80" s="172"/>
      <c r="GOX80" s="172"/>
      <c r="GOY80" s="172"/>
      <c r="GOZ80" s="172"/>
      <c r="GPA80" s="172"/>
      <c r="GPB80" s="172"/>
      <c r="GPC80" s="172"/>
      <c r="GPD80" s="172"/>
      <c r="GPE80" s="172"/>
      <c r="GPF80" s="172"/>
      <c r="GPG80" s="172"/>
      <c r="GPH80" s="172"/>
      <c r="GPI80" s="172"/>
      <c r="GPJ80" s="172"/>
      <c r="GPK80" s="172"/>
      <c r="GPL80" s="172"/>
      <c r="GPM80" s="172"/>
      <c r="GPN80" s="172"/>
      <c r="GPO80" s="172"/>
      <c r="GPP80" s="172"/>
      <c r="GPQ80" s="172"/>
      <c r="GPR80" s="172"/>
      <c r="GPS80" s="172"/>
      <c r="GPT80" s="172"/>
      <c r="GPU80" s="172"/>
      <c r="GPV80" s="172"/>
      <c r="GPW80" s="172"/>
      <c r="GPX80" s="172"/>
      <c r="GPY80" s="172"/>
      <c r="GPZ80" s="172"/>
      <c r="GQA80" s="172"/>
      <c r="GQB80" s="172"/>
      <c r="GQC80" s="172"/>
      <c r="GQD80" s="172"/>
      <c r="GQE80" s="172"/>
      <c r="GQF80" s="172"/>
      <c r="GQG80" s="172"/>
      <c r="GQH80" s="172"/>
      <c r="GQI80" s="172"/>
      <c r="GQJ80" s="172"/>
      <c r="GQK80" s="172"/>
      <c r="GQL80" s="172"/>
      <c r="GQM80" s="172"/>
      <c r="GQN80" s="172"/>
      <c r="GQO80" s="172"/>
      <c r="GQP80" s="172"/>
      <c r="GQQ80" s="172"/>
      <c r="GQR80" s="172"/>
      <c r="GQS80" s="172"/>
      <c r="GQT80" s="172"/>
      <c r="GQU80" s="172"/>
      <c r="GQV80" s="172"/>
      <c r="GQW80" s="172"/>
      <c r="GQX80" s="172"/>
      <c r="GQY80" s="172"/>
      <c r="GQZ80" s="172"/>
      <c r="GRA80" s="172"/>
      <c r="GRB80" s="172"/>
      <c r="GRC80" s="172"/>
      <c r="GRD80" s="172"/>
      <c r="GRE80" s="172"/>
      <c r="GRF80" s="172"/>
      <c r="GRG80" s="172"/>
      <c r="GRH80" s="172"/>
      <c r="GRI80" s="172"/>
      <c r="GRJ80" s="172"/>
      <c r="GRK80" s="172"/>
      <c r="GRL80" s="172"/>
      <c r="GRM80" s="172"/>
      <c r="GRN80" s="172"/>
      <c r="GRO80" s="172"/>
      <c r="GRP80" s="172"/>
      <c r="GRQ80" s="172"/>
      <c r="GRR80" s="172"/>
      <c r="GRS80" s="172"/>
      <c r="GRT80" s="172"/>
      <c r="GRU80" s="172"/>
      <c r="GRV80" s="172"/>
      <c r="GRW80" s="172"/>
      <c r="GRX80" s="172"/>
      <c r="GRY80" s="172"/>
      <c r="GRZ80" s="172"/>
      <c r="GSA80" s="172"/>
      <c r="GSB80" s="172"/>
      <c r="GSC80" s="172"/>
      <c r="GSD80" s="172"/>
      <c r="GSE80" s="172"/>
      <c r="GSF80" s="172"/>
      <c r="GSG80" s="172"/>
      <c r="GSH80" s="172"/>
      <c r="GSI80" s="172"/>
      <c r="GSJ80" s="172"/>
      <c r="GSK80" s="172"/>
      <c r="GSL80" s="172"/>
      <c r="GSM80" s="172"/>
      <c r="GSN80" s="172"/>
      <c r="GSO80" s="172"/>
      <c r="GSP80" s="172"/>
      <c r="GSQ80" s="172"/>
      <c r="GSR80" s="172"/>
      <c r="GSS80" s="172"/>
      <c r="GST80" s="172"/>
      <c r="GSU80" s="172"/>
      <c r="GSV80" s="172"/>
      <c r="GSW80" s="172"/>
      <c r="GSX80" s="172"/>
      <c r="GSY80" s="172"/>
      <c r="GSZ80" s="172"/>
      <c r="GTA80" s="172"/>
      <c r="GTB80" s="172"/>
      <c r="GTC80" s="172"/>
      <c r="GTD80" s="172"/>
      <c r="GTE80" s="172"/>
      <c r="GTF80" s="172"/>
      <c r="GTG80" s="172"/>
      <c r="GTH80" s="172"/>
      <c r="GTI80" s="172"/>
      <c r="GTJ80" s="172"/>
      <c r="GTK80" s="172"/>
      <c r="GTL80" s="172"/>
      <c r="GTM80" s="172"/>
      <c r="GTN80" s="172"/>
      <c r="GTO80" s="172"/>
      <c r="GTP80" s="172"/>
      <c r="GTQ80" s="172"/>
      <c r="GTR80" s="172"/>
      <c r="GTS80" s="172"/>
      <c r="GTT80" s="172"/>
      <c r="GTU80" s="172"/>
      <c r="GTV80" s="172"/>
      <c r="GTW80" s="172"/>
      <c r="GTX80" s="172"/>
      <c r="GTY80" s="172"/>
      <c r="GTZ80" s="172"/>
      <c r="GUA80" s="172"/>
      <c r="GUB80" s="172"/>
      <c r="GUC80" s="172"/>
      <c r="GUD80" s="172"/>
      <c r="GUE80" s="172"/>
      <c r="GUF80" s="172"/>
      <c r="GUG80" s="172"/>
      <c r="GUH80" s="172"/>
      <c r="GUI80" s="172"/>
      <c r="GUJ80" s="172"/>
      <c r="GUK80" s="172"/>
      <c r="GUL80" s="172"/>
      <c r="GUM80" s="172"/>
      <c r="GUN80" s="172"/>
      <c r="GUO80" s="172"/>
      <c r="GUP80" s="172"/>
      <c r="GUQ80" s="172"/>
      <c r="GUR80" s="172"/>
      <c r="GUS80" s="172"/>
      <c r="GUT80" s="172"/>
      <c r="GUU80" s="172"/>
      <c r="GUV80" s="172"/>
      <c r="GUW80" s="172"/>
      <c r="GUX80" s="172"/>
      <c r="GUY80" s="172"/>
      <c r="GUZ80" s="172"/>
      <c r="GVA80" s="172"/>
      <c r="GVB80" s="172"/>
      <c r="GVC80" s="172"/>
      <c r="GVD80" s="172"/>
      <c r="GVE80" s="172"/>
      <c r="GVF80" s="172"/>
      <c r="GVG80" s="172"/>
      <c r="GVH80" s="172"/>
      <c r="GVI80" s="172"/>
      <c r="GVJ80" s="172"/>
      <c r="GVK80" s="172"/>
      <c r="GVL80" s="172"/>
      <c r="GVM80" s="172"/>
      <c r="GVN80" s="172"/>
      <c r="GVO80" s="172"/>
      <c r="GVP80" s="172"/>
      <c r="GVQ80" s="172"/>
      <c r="GVR80" s="172"/>
      <c r="GVS80" s="172"/>
      <c r="GVT80" s="172"/>
      <c r="GVU80" s="172"/>
      <c r="GVV80" s="172"/>
      <c r="GVW80" s="172"/>
      <c r="GVX80" s="172"/>
      <c r="GVY80" s="172"/>
      <c r="GVZ80" s="172"/>
      <c r="GWA80" s="172"/>
      <c r="GWB80" s="172"/>
      <c r="GWC80" s="172"/>
      <c r="GWD80" s="172"/>
      <c r="GWE80" s="172"/>
      <c r="GWF80" s="172"/>
      <c r="GWG80" s="172"/>
      <c r="GWH80" s="172"/>
      <c r="GWI80" s="172"/>
      <c r="GWJ80" s="172"/>
      <c r="GWK80" s="172"/>
      <c r="GWL80" s="172"/>
      <c r="GWM80" s="172"/>
      <c r="GWN80" s="172"/>
      <c r="GWO80" s="172"/>
      <c r="GWP80" s="172"/>
      <c r="GWQ80" s="172"/>
      <c r="GWR80" s="172"/>
      <c r="GWS80" s="172"/>
      <c r="GWT80" s="172"/>
      <c r="GWU80" s="172"/>
      <c r="GWV80" s="172"/>
      <c r="GWW80" s="172"/>
      <c r="GWX80" s="172"/>
      <c r="GWY80" s="172"/>
      <c r="GWZ80" s="172"/>
      <c r="GXA80" s="172"/>
      <c r="GXB80" s="172"/>
      <c r="GXC80" s="172"/>
      <c r="GXD80" s="172"/>
      <c r="GXE80" s="172"/>
      <c r="GXF80" s="172"/>
      <c r="GXG80" s="172"/>
      <c r="GXH80" s="172"/>
      <c r="GXI80" s="172"/>
      <c r="GXJ80" s="172"/>
      <c r="GXK80" s="172"/>
      <c r="GXL80" s="172"/>
      <c r="GXM80" s="172"/>
      <c r="GXN80" s="172"/>
      <c r="GXO80" s="172"/>
      <c r="GXP80" s="172"/>
      <c r="GXQ80" s="172"/>
      <c r="GXR80" s="172"/>
      <c r="GXS80" s="172"/>
      <c r="GXT80" s="172"/>
      <c r="GXU80" s="172"/>
      <c r="GXV80" s="172"/>
      <c r="GXW80" s="172"/>
      <c r="GXX80" s="172"/>
      <c r="GXY80" s="172"/>
      <c r="GXZ80" s="172"/>
      <c r="GYA80" s="172"/>
      <c r="GYB80" s="172"/>
      <c r="GYC80" s="172"/>
      <c r="GYD80" s="172"/>
      <c r="GYE80" s="172"/>
      <c r="GYF80" s="172"/>
      <c r="GYG80" s="172"/>
      <c r="GYH80" s="172"/>
      <c r="GYI80" s="172"/>
      <c r="GYJ80" s="172"/>
      <c r="GYK80" s="172"/>
      <c r="GYL80" s="172"/>
      <c r="GYM80" s="172"/>
      <c r="GYN80" s="172"/>
      <c r="GYO80" s="172"/>
      <c r="GYP80" s="172"/>
      <c r="GYQ80" s="172"/>
      <c r="GYR80" s="172"/>
      <c r="GYS80" s="172"/>
      <c r="GYT80" s="172"/>
      <c r="GYU80" s="172"/>
      <c r="GYV80" s="172"/>
      <c r="GYW80" s="172"/>
      <c r="GYX80" s="172"/>
      <c r="GYY80" s="172"/>
      <c r="GYZ80" s="172"/>
      <c r="GZA80" s="172"/>
      <c r="GZB80" s="172"/>
      <c r="GZC80" s="172"/>
      <c r="GZD80" s="172"/>
      <c r="GZE80" s="172"/>
      <c r="GZF80" s="172"/>
      <c r="GZG80" s="172"/>
      <c r="GZH80" s="172"/>
      <c r="GZI80" s="172"/>
      <c r="GZJ80" s="172"/>
      <c r="GZK80" s="172"/>
      <c r="GZL80" s="172"/>
      <c r="GZM80" s="172"/>
      <c r="GZN80" s="172"/>
      <c r="GZO80" s="172"/>
      <c r="GZP80" s="172"/>
      <c r="GZQ80" s="172"/>
      <c r="GZR80" s="172"/>
      <c r="GZS80" s="172"/>
      <c r="GZT80" s="172"/>
      <c r="GZU80" s="172"/>
      <c r="GZV80" s="172"/>
      <c r="GZW80" s="172"/>
      <c r="GZX80" s="172"/>
      <c r="GZY80" s="172"/>
      <c r="GZZ80" s="172"/>
      <c r="HAA80" s="172"/>
      <c r="HAB80" s="172"/>
      <c r="HAC80" s="172"/>
      <c r="HAD80" s="172"/>
      <c r="HAE80" s="172"/>
      <c r="HAF80" s="172"/>
      <c r="HAG80" s="172"/>
      <c r="HAH80" s="172"/>
      <c r="HAI80" s="172"/>
      <c r="HAJ80" s="172"/>
      <c r="HAK80" s="172"/>
      <c r="HAL80" s="172"/>
      <c r="HAM80" s="172"/>
      <c r="HAN80" s="172"/>
      <c r="HAO80" s="172"/>
      <c r="HAP80" s="172"/>
      <c r="HAQ80" s="172"/>
      <c r="HAR80" s="172"/>
      <c r="HAS80" s="172"/>
      <c r="HAT80" s="172"/>
      <c r="HAU80" s="172"/>
      <c r="HAV80" s="172"/>
      <c r="HAW80" s="172"/>
      <c r="HAX80" s="172"/>
      <c r="HAY80" s="172"/>
      <c r="HAZ80" s="172"/>
      <c r="HBA80" s="172"/>
      <c r="HBB80" s="172"/>
      <c r="HBC80" s="172"/>
      <c r="HBD80" s="172"/>
      <c r="HBE80" s="172"/>
      <c r="HBF80" s="172"/>
      <c r="HBG80" s="172"/>
      <c r="HBH80" s="172"/>
      <c r="HBI80" s="172"/>
      <c r="HBJ80" s="172"/>
      <c r="HBK80" s="172"/>
      <c r="HBL80" s="172"/>
      <c r="HBM80" s="172"/>
      <c r="HBN80" s="172"/>
      <c r="HBO80" s="172"/>
      <c r="HBP80" s="172"/>
      <c r="HBQ80" s="172"/>
      <c r="HBR80" s="172"/>
      <c r="HBS80" s="172"/>
      <c r="HBT80" s="172"/>
      <c r="HBU80" s="172"/>
      <c r="HBV80" s="172"/>
      <c r="HBW80" s="172"/>
      <c r="HBX80" s="172"/>
      <c r="HBY80" s="172"/>
      <c r="HBZ80" s="172"/>
      <c r="HCA80" s="172"/>
      <c r="HCB80" s="172"/>
      <c r="HCC80" s="172"/>
      <c r="HCD80" s="172"/>
      <c r="HCE80" s="172"/>
      <c r="HCF80" s="172"/>
      <c r="HCG80" s="172"/>
      <c r="HCH80" s="172"/>
      <c r="HCI80" s="172"/>
      <c r="HCJ80" s="172"/>
      <c r="HCK80" s="172"/>
      <c r="HCL80" s="172"/>
      <c r="HCM80" s="172"/>
      <c r="HCN80" s="172"/>
      <c r="HCO80" s="172"/>
      <c r="HCP80" s="172"/>
      <c r="HCQ80" s="172"/>
      <c r="HCR80" s="172"/>
      <c r="HCS80" s="172"/>
      <c r="HCT80" s="172"/>
      <c r="HCU80" s="172"/>
      <c r="HCV80" s="172"/>
      <c r="HCW80" s="172"/>
      <c r="HCX80" s="172"/>
      <c r="HCY80" s="172"/>
      <c r="HCZ80" s="172"/>
      <c r="HDA80" s="172"/>
      <c r="HDB80" s="172"/>
      <c r="HDC80" s="172"/>
      <c r="HDD80" s="172"/>
      <c r="HDE80" s="172"/>
      <c r="HDF80" s="172"/>
      <c r="HDG80" s="172"/>
      <c r="HDH80" s="172"/>
      <c r="HDI80" s="172"/>
      <c r="HDJ80" s="172"/>
      <c r="HDK80" s="172"/>
      <c r="HDL80" s="172"/>
      <c r="HDM80" s="172"/>
      <c r="HDN80" s="172"/>
      <c r="HDO80" s="172"/>
      <c r="HDP80" s="172"/>
      <c r="HDQ80" s="172"/>
      <c r="HDR80" s="172"/>
      <c r="HDS80" s="172"/>
      <c r="HDT80" s="172"/>
      <c r="HDU80" s="172"/>
      <c r="HDV80" s="172"/>
      <c r="HDW80" s="172"/>
      <c r="HDX80" s="172"/>
      <c r="HDY80" s="172"/>
      <c r="HDZ80" s="172"/>
      <c r="HEA80" s="172"/>
      <c r="HEB80" s="172"/>
      <c r="HEC80" s="172"/>
      <c r="HED80" s="172"/>
      <c r="HEE80" s="172"/>
      <c r="HEF80" s="172"/>
      <c r="HEG80" s="172"/>
      <c r="HEH80" s="172"/>
      <c r="HEI80" s="172"/>
      <c r="HEJ80" s="172"/>
      <c r="HEK80" s="172"/>
      <c r="HEL80" s="172"/>
      <c r="HEM80" s="172"/>
      <c r="HEN80" s="172"/>
      <c r="HEO80" s="172"/>
      <c r="HEP80" s="172"/>
      <c r="HEQ80" s="172"/>
      <c r="HER80" s="172"/>
      <c r="HES80" s="172"/>
      <c r="HET80" s="172"/>
      <c r="HEU80" s="172"/>
      <c r="HEV80" s="172"/>
      <c r="HEW80" s="172"/>
      <c r="HEX80" s="172"/>
      <c r="HEY80" s="172"/>
      <c r="HEZ80" s="172"/>
      <c r="HFA80" s="172"/>
      <c r="HFB80" s="172"/>
      <c r="HFC80" s="172"/>
      <c r="HFD80" s="172"/>
      <c r="HFE80" s="172"/>
      <c r="HFF80" s="172"/>
      <c r="HFG80" s="172"/>
      <c r="HFH80" s="172"/>
      <c r="HFI80" s="172"/>
      <c r="HFJ80" s="172"/>
      <c r="HFK80" s="172"/>
      <c r="HFL80" s="172"/>
      <c r="HFM80" s="172"/>
      <c r="HFN80" s="172"/>
      <c r="HFO80" s="172"/>
      <c r="HFP80" s="172"/>
      <c r="HFQ80" s="172"/>
      <c r="HFR80" s="172"/>
      <c r="HFS80" s="172"/>
      <c r="HFT80" s="172"/>
      <c r="HFU80" s="172"/>
      <c r="HFV80" s="172"/>
      <c r="HFW80" s="172"/>
      <c r="HFX80" s="172"/>
      <c r="HFY80" s="172"/>
      <c r="HFZ80" s="172"/>
      <c r="HGA80" s="172"/>
      <c r="HGB80" s="172"/>
      <c r="HGC80" s="172"/>
      <c r="HGD80" s="172"/>
      <c r="HGE80" s="172"/>
      <c r="HGF80" s="172"/>
      <c r="HGG80" s="172"/>
      <c r="HGH80" s="172"/>
      <c r="HGI80" s="172"/>
      <c r="HGJ80" s="172"/>
      <c r="HGK80" s="172"/>
      <c r="HGL80" s="172"/>
      <c r="HGM80" s="172"/>
      <c r="HGN80" s="172"/>
      <c r="HGO80" s="172"/>
      <c r="HGP80" s="172"/>
      <c r="HGQ80" s="172"/>
      <c r="HGR80" s="172"/>
      <c r="HGS80" s="172"/>
      <c r="HGT80" s="172"/>
      <c r="HGU80" s="172"/>
      <c r="HGV80" s="172"/>
      <c r="HGW80" s="172"/>
      <c r="HGX80" s="172"/>
      <c r="HGY80" s="172"/>
      <c r="HGZ80" s="172"/>
      <c r="HHA80" s="172"/>
      <c r="HHB80" s="172"/>
      <c r="HHC80" s="172"/>
      <c r="HHD80" s="172"/>
      <c r="HHE80" s="172"/>
      <c r="HHF80" s="172"/>
      <c r="HHG80" s="172"/>
      <c r="HHH80" s="172"/>
      <c r="HHI80" s="172"/>
      <c r="HHJ80" s="172"/>
      <c r="HHK80" s="172"/>
      <c r="HHL80" s="172"/>
      <c r="HHM80" s="172"/>
      <c r="HHN80" s="172"/>
      <c r="HHO80" s="172"/>
      <c r="HHP80" s="172"/>
      <c r="HHQ80" s="172"/>
      <c r="HHR80" s="172"/>
      <c r="HHS80" s="172"/>
      <c r="HHT80" s="172"/>
      <c r="HHU80" s="172"/>
      <c r="HHV80" s="172"/>
      <c r="HHW80" s="172"/>
      <c r="HHX80" s="172"/>
      <c r="HHY80" s="172"/>
      <c r="HHZ80" s="172"/>
      <c r="HIA80" s="172"/>
      <c r="HIB80" s="172"/>
      <c r="HIC80" s="172"/>
      <c r="HID80" s="172"/>
      <c r="HIE80" s="172"/>
      <c r="HIF80" s="172"/>
      <c r="HIG80" s="172"/>
      <c r="HIH80" s="172"/>
      <c r="HII80" s="172"/>
      <c r="HIJ80" s="172"/>
      <c r="HIK80" s="172"/>
      <c r="HIL80" s="172"/>
      <c r="HIM80" s="172"/>
      <c r="HIN80" s="172"/>
      <c r="HIO80" s="172"/>
      <c r="HIP80" s="172"/>
      <c r="HIQ80" s="172"/>
      <c r="HIR80" s="172"/>
      <c r="HIS80" s="172"/>
      <c r="HIT80" s="172"/>
      <c r="HIU80" s="172"/>
      <c r="HIV80" s="172"/>
      <c r="HIW80" s="172"/>
      <c r="HIX80" s="172"/>
      <c r="HIY80" s="172"/>
      <c r="HIZ80" s="172"/>
      <c r="HJA80" s="172"/>
      <c r="HJB80" s="172"/>
      <c r="HJC80" s="172"/>
      <c r="HJD80" s="172"/>
      <c r="HJE80" s="172"/>
      <c r="HJF80" s="172"/>
      <c r="HJG80" s="172"/>
      <c r="HJH80" s="172"/>
      <c r="HJI80" s="172"/>
      <c r="HJJ80" s="172"/>
      <c r="HJK80" s="172"/>
      <c r="HJL80" s="172"/>
      <c r="HJM80" s="172"/>
      <c r="HJN80" s="172"/>
      <c r="HJO80" s="172"/>
      <c r="HJP80" s="172"/>
      <c r="HJQ80" s="172"/>
      <c r="HJR80" s="172"/>
      <c r="HJS80" s="172"/>
      <c r="HJT80" s="172"/>
      <c r="HJU80" s="172"/>
      <c r="HJV80" s="172"/>
      <c r="HJW80" s="172"/>
      <c r="HJX80" s="172"/>
      <c r="HJY80" s="172"/>
      <c r="HJZ80" s="172"/>
      <c r="HKA80" s="172"/>
      <c r="HKB80" s="172"/>
      <c r="HKC80" s="172"/>
      <c r="HKD80" s="172"/>
      <c r="HKE80" s="172"/>
      <c r="HKF80" s="172"/>
      <c r="HKG80" s="172"/>
      <c r="HKH80" s="172"/>
      <c r="HKI80" s="172"/>
      <c r="HKJ80" s="172"/>
      <c r="HKK80" s="172"/>
      <c r="HKL80" s="172"/>
      <c r="HKM80" s="172"/>
      <c r="HKN80" s="172"/>
      <c r="HKO80" s="172"/>
      <c r="HKP80" s="172"/>
      <c r="HKQ80" s="172"/>
      <c r="HKR80" s="172"/>
      <c r="HKS80" s="172"/>
      <c r="HKT80" s="172"/>
      <c r="HKU80" s="172"/>
      <c r="HKV80" s="172"/>
      <c r="HKW80" s="172"/>
      <c r="HKX80" s="172"/>
      <c r="HKY80" s="172"/>
      <c r="HKZ80" s="172"/>
      <c r="HLA80" s="172"/>
      <c r="HLB80" s="172"/>
      <c r="HLC80" s="172"/>
      <c r="HLD80" s="172"/>
      <c r="HLE80" s="172"/>
      <c r="HLF80" s="172"/>
      <c r="HLG80" s="172"/>
      <c r="HLH80" s="172"/>
      <c r="HLI80" s="172"/>
      <c r="HLJ80" s="172"/>
      <c r="HLK80" s="172"/>
      <c r="HLL80" s="172"/>
      <c r="HLM80" s="172"/>
      <c r="HLN80" s="172"/>
      <c r="HLO80" s="172"/>
      <c r="HLP80" s="172"/>
      <c r="HLQ80" s="172"/>
      <c r="HLR80" s="172"/>
      <c r="HLS80" s="172"/>
      <c r="HLT80" s="172"/>
      <c r="HLU80" s="172"/>
      <c r="HLV80" s="172"/>
      <c r="HLW80" s="172"/>
      <c r="HLX80" s="172"/>
      <c r="HLY80" s="172"/>
      <c r="HLZ80" s="172"/>
      <c r="HMA80" s="172"/>
      <c r="HMB80" s="172"/>
      <c r="HMC80" s="172"/>
      <c r="HMD80" s="172"/>
      <c r="HME80" s="172"/>
      <c r="HMF80" s="172"/>
      <c r="HMG80" s="172"/>
      <c r="HMH80" s="172"/>
      <c r="HMI80" s="172"/>
      <c r="HMJ80" s="172"/>
      <c r="HMK80" s="172"/>
      <c r="HML80" s="172"/>
      <c r="HMM80" s="172"/>
      <c r="HMN80" s="172"/>
      <c r="HMO80" s="172"/>
      <c r="HMP80" s="172"/>
      <c r="HMQ80" s="172"/>
      <c r="HMR80" s="172"/>
      <c r="HMS80" s="172"/>
      <c r="HMT80" s="172"/>
      <c r="HMU80" s="172"/>
      <c r="HMV80" s="172"/>
      <c r="HMW80" s="172"/>
      <c r="HMX80" s="172"/>
      <c r="HMY80" s="172"/>
      <c r="HMZ80" s="172"/>
      <c r="HNA80" s="172"/>
      <c r="HNB80" s="172"/>
      <c r="HNC80" s="172"/>
      <c r="HND80" s="172"/>
      <c r="HNE80" s="172"/>
      <c r="HNF80" s="172"/>
      <c r="HNG80" s="172"/>
      <c r="HNH80" s="172"/>
      <c r="HNI80" s="172"/>
      <c r="HNJ80" s="172"/>
      <c r="HNK80" s="172"/>
      <c r="HNL80" s="172"/>
      <c r="HNM80" s="172"/>
      <c r="HNN80" s="172"/>
      <c r="HNO80" s="172"/>
      <c r="HNP80" s="172"/>
      <c r="HNQ80" s="172"/>
      <c r="HNR80" s="172"/>
      <c r="HNS80" s="172"/>
      <c r="HNT80" s="172"/>
      <c r="HNU80" s="172"/>
      <c r="HNV80" s="172"/>
      <c r="HNW80" s="172"/>
      <c r="HNX80" s="172"/>
      <c r="HNY80" s="172"/>
      <c r="HNZ80" s="172"/>
      <c r="HOA80" s="172"/>
      <c r="HOB80" s="172"/>
      <c r="HOC80" s="172"/>
      <c r="HOD80" s="172"/>
      <c r="HOE80" s="172"/>
      <c r="HOF80" s="172"/>
      <c r="HOG80" s="172"/>
      <c r="HOH80" s="172"/>
      <c r="HOI80" s="172"/>
      <c r="HOJ80" s="172"/>
      <c r="HOK80" s="172"/>
      <c r="HOL80" s="172"/>
      <c r="HOM80" s="172"/>
      <c r="HON80" s="172"/>
      <c r="HOO80" s="172"/>
      <c r="HOP80" s="172"/>
      <c r="HOQ80" s="172"/>
      <c r="HOR80" s="172"/>
      <c r="HOS80" s="172"/>
      <c r="HOT80" s="172"/>
      <c r="HOU80" s="172"/>
      <c r="HOV80" s="172"/>
      <c r="HOW80" s="172"/>
      <c r="HOX80" s="172"/>
      <c r="HOY80" s="172"/>
      <c r="HOZ80" s="172"/>
      <c r="HPA80" s="172"/>
      <c r="HPB80" s="172"/>
      <c r="HPC80" s="172"/>
      <c r="HPD80" s="172"/>
      <c r="HPE80" s="172"/>
      <c r="HPF80" s="172"/>
      <c r="HPG80" s="172"/>
      <c r="HPH80" s="172"/>
      <c r="HPI80" s="172"/>
      <c r="HPJ80" s="172"/>
      <c r="HPK80" s="172"/>
      <c r="HPL80" s="172"/>
      <c r="HPM80" s="172"/>
      <c r="HPN80" s="172"/>
      <c r="HPO80" s="172"/>
      <c r="HPP80" s="172"/>
      <c r="HPQ80" s="172"/>
      <c r="HPR80" s="172"/>
      <c r="HPS80" s="172"/>
      <c r="HPT80" s="172"/>
      <c r="HPU80" s="172"/>
      <c r="HPV80" s="172"/>
      <c r="HPW80" s="172"/>
      <c r="HPX80" s="172"/>
      <c r="HPY80" s="172"/>
      <c r="HPZ80" s="172"/>
      <c r="HQA80" s="172"/>
      <c r="HQB80" s="172"/>
      <c r="HQC80" s="172"/>
      <c r="HQD80" s="172"/>
      <c r="HQE80" s="172"/>
      <c r="HQF80" s="172"/>
      <c r="HQG80" s="172"/>
      <c r="HQH80" s="172"/>
      <c r="HQI80" s="172"/>
      <c r="HQJ80" s="172"/>
      <c r="HQK80" s="172"/>
      <c r="HQL80" s="172"/>
      <c r="HQM80" s="172"/>
      <c r="HQN80" s="172"/>
      <c r="HQO80" s="172"/>
      <c r="HQP80" s="172"/>
      <c r="HQQ80" s="172"/>
      <c r="HQR80" s="172"/>
      <c r="HQS80" s="172"/>
      <c r="HQT80" s="172"/>
      <c r="HQU80" s="172"/>
      <c r="HQV80" s="172"/>
      <c r="HQW80" s="172"/>
      <c r="HQX80" s="172"/>
      <c r="HQY80" s="172"/>
      <c r="HQZ80" s="172"/>
      <c r="HRA80" s="172"/>
      <c r="HRB80" s="172"/>
      <c r="HRC80" s="172"/>
      <c r="HRD80" s="172"/>
      <c r="HRE80" s="172"/>
      <c r="HRF80" s="172"/>
      <c r="HRG80" s="172"/>
      <c r="HRH80" s="172"/>
      <c r="HRI80" s="172"/>
      <c r="HRJ80" s="172"/>
      <c r="HRK80" s="172"/>
      <c r="HRL80" s="172"/>
      <c r="HRM80" s="172"/>
      <c r="HRN80" s="172"/>
      <c r="HRO80" s="172"/>
      <c r="HRP80" s="172"/>
      <c r="HRQ80" s="172"/>
      <c r="HRR80" s="172"/>
      <c r="HRS80" s="172"/>
      <c r="HRT80" s="172"/>
      <c r="HRU80" s="172"/>
      <c r="HRV80" s="172"/>
      <c r="HRW80" s="172"/>
      <c r="HRX80" s="172"/>
      <c r="HRY80" s="172"/>
      <c r="HRZ80" s="172"/>
      <c r="HSA80" s="172"/>
      <c r="HSB80" s="172"/>
      <c r="HSC80" s="172"/>
      <c r="HSD80" s="172"/>
      <c r="HSE80" s="172"/>
      <c r="HSF80" s="172"/>
      <c r="HSG80" s="172"/>
      <c r="HSH80" s="172"/>
      <c r="HSI80" s="172"/>
      <c r="HSJ80" s="172"/>
      <c r="HSK80" s="172"/>
      <c r="HSL80" s="172"/>
      <c r="HSM80" s="172"/>
      <c r="HSN80" s="172"/>
      <c r="HSO80" s="172"/>
      <c r="HSP80" s="172"/>
      <c r="HSQ80" s="172"/>
      <c r="HSR80" s="172"/>
      <c r="HSS80" s="172"/>
      <c r="HST80" s="172"/>
      <c r="HSU80" s="172"/>
      <c r="HSV80" s="172"/>
      <c r="HSW80" s="172"/>
      <c r="HSX80" s="172"/>
      <c r="HSY80" s="172"/>
      <c r="HSZ80" s="172"/>
      <c r="HTA80" s="172"/>
      <c r="HTB80" s="172"/>
      <c r="HTC80" s="172"/>
      <c r="HTD80" s="172"/>
      <c r="HTE80" s="172"/>
      <c r="HTF80" s="172"/>
      <c r="HTG80" s="172"/>
      <c r="HTH80" s="172"/>
      <c r="HTI80" s="172"/>
      <c r="HTJ80" s="172"/>
      <c r="HTK80" s="172"/>
      <c r="HTL80" s="172"/>
      <c r="HTM80" s="172"/>
      <c r="HTN80" s="172"/>
      <c r="HTO80" s="172"/>
      <c r="HTP80" s="172"/>
      <c r="HTQ80" s="172"/>
      <c r="HTR80" s="172"/>
      <c r="HTS80" s="172"/>
      <c r="HTT80" s="172"/>
      <c r="HTU80" s="172"/>
      <c r="HTV80" s="172"/>
      <c r="HTW80" s="172"/>
      <c r="HTX80" s="172"/>
      <c r="HTY80" s="172"/>
      <c r="HTZ80" s="172"/>
      <c r="HUA80" s="172"/>
      <c r="HUB80" s="172"/>
      <c r="HUC80" s="172"/>
      <c r="HUD80" s="172"/>
      <c r="HUE80" s="172"/>
      <c r="HUF80" s="172"/>
      <c r="HUG80" s="172"/>
      <c r="HUH80" s="172"/>
      <c r="HUI80" s="172"/>
      <c r="HUJ80" s="172"/>
      <c r="HUK80" s="172"/>
      <c r="HUL80" s="172"/>
      <c r="HUM80" s="172"/>
      <c r="HUN80" s="172"/>
      <c r="HUO80" s="172"/>
      <c r="HUP80" s="172"/>
      <c r="HUQ80" s="172"/>
      <c r="HUR80" s="172"/>
      <c r="HUS80" s="172"/>
      <c r="HUT80" s="172"/>
      <c r="HUU80" s="172"/>
      <c r="HUV80" s="172"/>
      <c r="HUW80" s="172"/>
      <c r="HUX80" s="172"/>
      <c r="HUY80" s="172"/>
      <c r="HUZ80" s="172"/>
      <c r="HVA80" s="172"/>
      <c r="HVB80" s="172"/>
      <c r="HVC80" s="172"/>
      <c r="HVD80" s="172"/>
      <c r="HVE80" s="172"/>
      <c r="HVF80" s="172"/>
      <c r="HVG80" s="172"/>
      <c r="HVH80" s="172"/>
      <c r="HVI80" s="172"/>
      <c r="HVJ80" s="172"/>
      <c r="HVK80" s="172"/>
      <c r="HVL80" s="172"/>
      <c r="HVM80" s="172"/>
      <c r="HVN80" s="172"/>
      <c r="HVO80" s="172"/>
      <c r="HVP80" s="172"/>
      <c r="HVQ80" s="172"/>
      <c r="HVR80" s="172"/>
      <c r="HVS80" s="172"/>
      <c r="HVT80" s="172"/>
      <c r="HVU80" s="172"/>
      <c r="HVV80" s="172"/>
      <c r="HVW80" s="172"/>
      <c r="HVX80" s="172"/>
      <c r="HVY80" s="172"/>
      <c r="HVZ80" s="172"/>
      <c r="HWA80" s="172"/>
      <c r="HWB80" s="172"/>
      <c r="HWC80" s="172"/>
      <c r="HWD80" s="172"/>
      <c r="HWE80" s="172"/>
      <c r="HWF80" s="172"/>
      <c r="HWG80" s="172"/>
      <c r="HWH80" s="172"/>
      <c r="HWI80" s="172"/>
      <c r="HWJ80" s="172"/>
      <c r="HWK80" s="172"/>
      <c r="HWL80" s="172"/>
      <c r="HWM80" s="172"/>
      <c r="HWN80" s="172"/>
      <c r="HWO80" s="172"/>
      <c r="HWP80" s="172"/>
      <c r="HWQ80" s="172"/>
      <c r="HWR80" s="172"/>
      <c r="HWS80" s="172"/>
      <c r="HWT80" s="172"/>
      <c r="HWU80" s="172"/>
      <c r="HWV80" s="172"/>
      <c r="HWW80" s="172"/>
      <c r="HWX80" s="172"/>
      <c r="HWY80" s="172"/>
      <c r="HWZ80" s="172"/>
      <c r="HXA80" s="172"/>
      <c r="HXB80" s="172"/>
      <c r="HXC80" s="172"/>
      <c r="HXD80" s="172"/>
      <c r="HXE80" s="172"/>
      <c r="HXF80" s="172"/>
      <c r="HXG80" s="172"/>
      <c r="HXH80" s="172"/>
      <c r="HXI80" s="172"/>
      <c r="HXJ80" s="172"/>
      <c r="HXK80" s="172"/>
      <c r="HXL80" s="172"/>
      <c r="HXM80" s="172"/>
      <c r="HXN80" s="172"/>
      <c r="HXO80" s="172"/>
      <c r="HXP80" s="172"/>
      <c r="HXQ80" s="172"/>
      <c r="HXR80" s="172"/>
      <c r="HXS80" s="172"/>
      <c r="HXT80" s="172"/>
      <c r="HXU80" s="172"/>
      <c r="HXV80" s="172"/>
      <c r="HXW80" s="172"/>
      <c r="HXX80" s="172"/>
      <c r="HXY80" s="172"/>
      <c r="HXZ80" s="172"/>
      <c r="HYA80" s="172"/>
      <c r="HYB80" s="172"/>
      <c r="HYC80" s="172"/>
      <c r="HYD80" s="172"/>
      <c r="HYE80" s="172"/>
      <c r="HYF80" s="172"/>
      <c r="HYG80" s="172"/>
      <c r="HYH80" s="172"/>
      <c r="HYI80" s="172"/>
      <c r="HYJ80" s="172"/>
      <c r="HYK80" s="172"/>
      <c r="HYL80" s="172"/>
      <c r="HYM80" s="172"/>
      <c r="HYN80" s="172"/>
      <c r="HYO80" s="172"/>
      <c r="HYP80" s="172"/>
      <c r="HYQ80" s="172"/>
      <c r="HYR80" s="172"/>
      <c r="HYS80" s="172"/>
      <c r="HYT80" s="172"/>
      <c r="HYU80" s="172"/>
      <c r="HYV80" s="172"/>
      <c r="HYW80" s="172"/>
      <c r="HYX80" s="172"/>
      <c r="HYY80" s="172"/>
      <c r="HYZ80" s="172"/>
      <c r="HZA80" s="172"/>
      <c r="HZB80" s="172"/>
      <c r="HZC80" s="172"/>
      <c r="HZD80" s="172"/>
      <c r="HZE80" s="172"/>
      <c r="HZF80" s="172"/>
      <c r="HZG80" s="172"/>
      <c r="HZH80" s="172"/>
      <c r="HZI80" s="172"/>
      <c r="HZJ80" s="172"/>
      <c r="HZK80" s="172"/>
      <c r="HZL80" s="172"/>
      <c r="HZM80" s="172"/>
      <c r="HZN80" s="172"/>
      <c r="HZO80" s="172"/>
      <c r="HZP80" s="172"/>
      <c r="HZQ80" s="172"/>
      <c r="HZR80" s="172"/>
      <c r="HZS80" s="172"/>
      <c r="HZT80" s="172"/>
      <c r="HZU80" s="172"/>
      <c r="HZV80" s="172"/>
      <c r="HZW80" s="172"/>
      <c r="HZX80" s="172"/>
      <c r="HZY80" s="172"/>
      <c r="HZZ80" s="172"/>
      <c r="IAA80" s="172"/>
      <c r="IAB80" s="172"/>
      <c r="IAC80" s="172"/>
      <c r="IAD80" s="172"/>
      <c r="IAE80" s="172"/>
      <c r="IAF80" s="172"/>
      <c r="IAG80" s="172"/>
      <c r="IAH80" s="172"/>
      <c r="IAI80" s="172"/>
      <c r="IAJ80" s="172"/>
      <c r="IAK80" s="172"/>
      <c r="IAL80" s="172"/>
      <c r="IAM80" s="172"/>
      <c r="IAN80" s="172"/>
      <c r="IAO80" s="172"/>
      <c r="IAP80" s="172"/>
      <c r="IAQ80" s="172"/>
      <c r="IAR80" s="172"/>
      <c r="IAS80" s="172"/>
      <c r="IAT80" s="172"/>
      <c r="IAU80" s="172"/>
      <c r="IAV80" s="172"/>
      <c r="IAW80" s="172"/>
      <c r="IAX80" s="172"/>
      <c r="IAY80" s="172"/>
      <c r="IAZ80" s="172"/>
      <c r="IBA80" s="172"/>
      <c r="IBB80" s="172"/>
      <c r="IBC80" s="172"/>
      <c r="IBD80" s="172"/>
      <c r="IBE80" s="172"/>
      <c r="IBF80" s="172"/>
      <c r="IBG80" s="172"/>
      <c r="IBH80" s="172"/>
      <c r="IBI80" s="172"/>
      <c r="IBJ80" s="172"/>
      <c r="IBK80" s="172"/>
      <c r="IBL80" s="172"/>
      <c r="IBM80" s="172"/>
      <c r="IBN80" s="172"/>
      <c r="IBO80" s="172"/>
      <c r="IBP80" s="172"/>
      <c r="IBQ80" s="172"/>
      <c r="IBR80" s="172"/>
      <c r="IBS80" s="172"/>
      <c r="IBT80" s="172"/>
      <c r="IBU80" s="172"/>
      <c r="IBV80" s="172"/>
      <c r="IBW80" s="172"/>
      <c r="IBX80" s="172"/>
      <c r="IBY80" s="172"/>
      <c r="IBZ80" s="172"/>
      <c r="ICA80" s="172"/>
      <c r="ICB80" s="172"/>
      <c r="ICC80" s="172"/>
      <c r="ICD80" s="172"/>
      <c r="ICE80" s="172"/>
      <c r="ICF80" s="172"/>
      <c r="ICG80" s="172"/>
      <c r="ICH80" s="172"/>
      <c r="ICI80" s="172"/>
      <c r="ICJ80" s="172"/>
      <c r="ICK80" s="172"/>
      <c r="ICL80" s="172"/>
      <c r="ICM80" s="172"/>
      <c r="ICN80" s="172"/>
      <c r="ICO80" s="172"/>
      <c r="ICP80" s="172"/>
      <c r="ICQ80" s="172"/>
      <c r="ICR80" s="172"/>
      <c r="ICS80" s="172"/>
      <c r="ICT80" s="172"/>
      <c r="ICU80" s="172"/>
      <c r="ICV80" s="172"/>
      <c r="ICW80" s="172"/>
      <c r="ICX80" s="172"/>
      <c r="ICY80" s="172"/>
      <c r="ICZ80" s="172"/>
      <c r="IDA80" s="172"/>
      <c r="IDB80" s="172"/>
      <c r="IDC80" s="172"/>
      <c r="IDD80" s="172"/>
      <c r="IDE80" s="172"/>
      <c r="IDF80" s="172"/>
      <c r="IDG80" s="172"/>
      <c r="IDH80" s="172"/>
      <c r="IDI80" s="172"/>
      <c r="IDJ80" s="172"/>
      <c r="IDK80" s="172"/>
      <c r="IDL80" s="172"/>
      <c r="IDM80" s="172"/>
      <c r="IDN80" s="172"/>
      <c r="IDO80" s="172"/>
      <c r="IDP80" s="172"/>
      <c r="IDQ80" s="172"/>
      <c r="IDR80" s="172"/>
      <c r="IDS80" s="172"/>
      <c r="IDT80" s="172"/>
      <c r="IDU80" s="172"/>
      <c r="IDV80" s="172"/>
      <c r="IDW80" s="172"/>
      <c r="IDX80" s="172"/>
      <c r="IDY80" s="172"/>
      <c r="IDZ80" s="172"/>
      <c r="IEA80" s="172"/>
      <c r="IEB80" s="172"/>
      <c r="IEC80" s="172"/>
      <c r="IED80" s="172"/>
      <c r="IEE80" s="172"/>
      <c r="IEF80" s="172"/>
      <c r="IEG80" s="172"/>
      <c r="IEH80" s="172"/>
      <c r="IEI80" s="172"/>
      <c r="IEJ80" s="172"/>
      <c r="IEK80" s="172"/>
      <c r="IEL80" s="172"/>
      <c r="IEM80" s="172"/>
      <c r="IEN80" s="172"/>
      <c r="IEO80" s="172"/>
      <c r="IEP80" s="172"/>
      <c r="IEQ80" s="172"/>
      <c r="IER80" s="172"/>
      <c r="IES80" s="172"/>
      <c r="IET80" s="172"/>
      <c r="IEU80" s="172"/>
      <c r="IEV80" s="172"/>
      <c r="IEW80" s="172"/>
      <c r="IEX80" s="172"/>
      <c r="IEY80" s="172"/>
      <c r="IEZ80" s="172"/>
      <c r="IFA80" s="172"/>
      <c r="IFB80" s="172"/>
      <c r="IFC80" s="172"/>
      <c r="IFD80" s="172"/>
      <c r="IFE80" s="172"/>
      <c r="IFF80" s="172"/>
      <c r="IFG80" s="172"/>
      <c r="IFH80" s="172"/>
      <c r="IFI80" s="172"/>
      <c r="IFJ80" s="172"/>
      <c r="IFK80" s="172"/>
      <c r="IFL80" s="172"/>
      <c r="IFM80" s="172"/>
      <c r="IFN80" s="172"/>
      <c r="IFO80" s="172"/>
      <c r="IFP80" s="172"/>
      <c r="IFQ80" s="172"/>
      <c r="IFR80" s="172"/>
      <c r="IFS80" s="172"/>
      <c r="IFT80" s="172"/>
      <c r="IFU80" s="172"/>
      <c r="IFV80" s="172"/>
      <c r="IFW80" s="172"/>
      <c r="IFX80" s="172"/>
      <c r="IFY80" s="172"/>
      <c r="IFZ80" s="172"/>
      <c r="IGA80" s="172"/>
      <c r="IGB80" s="172"/>
      <c r="IGC80" s="172"/>
      <c r="IGD80" s="172"/>
      <c r="IGE80" s="172"/>
      <c r="IGF80" s="172"/>
      <c r="IGG80" s="172"/>
      <c r="IGH80" s="172"/>
      <c r="IGI80" s="172"/>
      <c r="IGJ80" s="172"/>
      <c r="IGK80" s="172"/>
      <c r="IGL80" s="172"/>
      <c r="IGM80" s="172"/>
      <c r="IGN80" s="172"/>
      <c r="IGO80" s="172"/>
      <c r="IGP80" s="172"/>
      <c r="IGQ80" s="172"/>
      <c r="IGR80" s="172"/>
      <c r="IGS80" s="172"/>
      <c r="IGT80" s="172"/>
      <c r="IGU80" s="172"/>
      <c r="IGV80" s="172"/>
      <c r="IGW80" s="172"/>
      <c r="IGX80" s="172"/>
      <c r="IGY80" s="172"/>
      <c r="IGZ80" s="172"/>
      <c r="IHA80" s="172"/>
      <c r="IHB80" s="172"/>
      <c r="IHC80" s="172"/>
      <c r="IHD80" s="172"/>
      <c r="IHE80" s="172"/>
      <c r="IHF80" s="172"/>
      <c r="IHG80" s="172"/>
      <c r="IHH80" s="172"/>
      <c r="IHI80" s="172"/>
      <c r="IHJ80" s="172"/>
      <c r="IHK80" s="172"/>
      <c r="IHL80" s="172"/>
      <c r="IHM80" s="172"/>
      <c r="IHN80" s="172"/>
      <c r="IHO80" s="172"/>
      <c r="IHP80" s="172"/>
      <c r="IHQ80" s="172"/>
      <c r="IHR80" s="172"/>
      <c r="IHS80" s="172"/>
      <c r="IHT80" s="172"/>
      <c r="IHU80" s="172"/>
      <c r="IHV80" s="172"/>
      <c r="IHW80" s="172"/>
      <c r="IHX80" s="172"/>
      <c r="IHY80" s="172"/>
      <c r="IHZ80" s="172"/>
      <c r="IIA80" s="172"/>
      <c r="IIB80" s="172"/>
      <c r="IIC80" s="172"/>
      <c r="IID80" s="172"/>
      <c r="IIE80" s="172"/>
      <c r="IIF80" s="172"/>
      <c r="IIG80" s="172"/>
      <c r="IIH80" s="172"/>
      <c r="III80" s="172"/>
      <c r="IIJ80" s="172"/>
      <c r="IIK80" s="172"/>
      <c r="IIL80" s="172"/>
      <c r="IIM80" s="172"/>
      <c r="IIN80" s="172"/>
      <c r="IIO80" s="172"/>
      <c r="IIP80" s="172"/>
      <c r="IIQ80" s="172"/>
      <c r="IIR80" s="172"/>
      <c r="IIS80" s="172"/>
      <c r="IIT80" s="172"/>
      <c r="IIU80" s="172"/>
      <c r="IIV80" s="172"/>
      <c r="IIW80" s="172"/>
      <c r="IIX80" s="172"/>
      <c r="IIY80" s="172"/>
      <c r="IIZ80" s="172"/>
      <c r="IJA80" s="172"/>
      <c r="IJB80" s="172"/>
      <c r="IJC80" s="172"/>
      <c r="IJD80" s="172"/>
      <c r="IJE80" s="172"/>
      <c r="IJF80" s="172"/>
      <c r="IJG80" s="172"/>
      <c r="IJH80" s="172"/>
      <c r="IJI80" s="172"/>
      <c r="IJJ80" s="172"/>
      <c r="IJK80" s="172"/>
      <c r="IJL80" s="172"/>
      <c r="IJM80" s="172"/>
      <c r="IJN80" s="172"/>
      <c r="IJO80" s="172"/>
      <c r="IJP80" s="172"/>
      <c r="IJQ80" s="172"/>
      <c r="IJR80" s="172"/>
      <c r="IJS80" s="172"/>
      <c r="IJT80" s="172"/>
      <c r="IJU80" s="172"/>
      <c r="IJV80" s="172"/>
      <c r="IJW80" s="172"/>
      <c r="IJX80" s="172"/>
      <c r="IJY80" s="172"/>
      <c r="IJZ80" s="172"/>
      <c r="IKA80" s="172"/>
      <c r="IKB80" s="172"/>
      <c r="IKC80" s="172"/>
      <c r="IKD80" s="172"/>
      <c r="IKE80" s="172"/>
      <c r="IKF80" s="172"/>
      <c r="IKG80" s="172"/>
      <c r="IKH80" s="172"/>
      <c r="IKI80" s="172"/>
      <c r="IKJ80" s="172"/>
      <c r="IKK80" s="172"/>
      <c r="IKL80" s="172"/>
      <c r="IKM80" s="172"/>
      <c r="IKN80" s="172"/>
      <c r="IKO80" s="172"/>
      <c r="IKP80" s="172"/>
      <c r="IKQ80" s="172"/>
      <c r="IKR80" s="172"/>
      <c r="IKS80" s="172"/>
      <c r="IKT80" s="172"/>
      <c r="IKU80" s="172"/>
      <c r="IKV80" s="172"/>
      <c r="IKW80" s="172"/>
      <c r="IKX80" s="172"/>
      <c r="IKY80" s="172"/>
      <c r="IKZ80" s="172"/>
      <c r="ILA80" s="172"/>
      <c r="ILB80" s="172"/>
      <c r="ILC80" s="172"/>
      <c r="ILD80" s="172"/>
      <c r="ILE80" s="172"/>
      <c r="ILF80" s="172"/>
      <c r="ILG80" s="172"/>
      <c r="ILH80" s="172"/>
      <c r="ILI80" s="172"/>
      <c r="ILJ80" s="172"/>
      <c r="ILK80" s="172"/>
      <c r="ILL80" s="172"/>
      <c r="ILM80" s="172"/>
      <c r="ILN80" s="172"/>
      <c r="ILO80" s="172"/>
      <c r="ILP80" s="172"/>
      <c r="ILQ80" s="172"/>
      <c r="ILR80" s="172"/>
      <c r="ILS80" s="172"/>
      <c r="ILT80" s="172"/>
      <c r="ILU80" s="172"/>
      <c r="ILV80" s="172"/>
      <c r="ILW80" s="172"/>
      <c r="ILX80" s="172"/>
      <c r="ILY80" s="172"/>
      <c r="ILZ80" s="172"/>
      <c r="IMA80" s="172"/>
      <c r="IMB80" s="172"/>
      <c r="IMC80" s="172"/>
      <c r="IMD80" s="172"/>
      <c r="IME80" s="172"/>
      <c r="IMF80" s="172"/>
      <c r="IMG80" s="172"/>
      <c r="IMH80" s="172"/>
      <c r="IMI80" s="172"/>
      <c r="IMJ80" s="172"/>
      <c r="IMK80" s="172"/>
      <c r="IML80" s="172"/>
      <c r="IMM80" s="172"/>
      <c r="IMN80" s="172"/>
      <c r="IMO80" s="172"/>
      <c r="IMP80" s="172"/>
      <c r="IMQ80" s="172"/>
      <c r="IMR80" s="172"/>
      <c r="IMS80" s="172"/>
      <c r="IMT80" s="172"/>
      <c r="IMU80" s="172"/>
      <c r="IMV80" s="172"/>
      <c r="IMW80" s="172"/>
      <c r="IMX80" s="172"/>
      <c r="IMY80" s="172"/>
      <c r="IMZ80" s="172"/>
      <c r="INA80" s="172"/>
      <c r="INB80" s="172"/>
      <c r="INC80" s="172"/>
      <c r="IND80" s="172"/>
      <c r="INE80" s="172"/>
      <c r="INF80" s="172"/>
      <c r="ING80" s="172"/>
      <c r="INH80" s="172"/>
      <c r="INI80" s="172"/>
      <c r="INJ80" s="172"/>
      <c r="INK80" s="172"/>
      <c r="INL80" s="172"/>
      <c r="INM80" s="172"/>
      <c r="INN80" s="172"/>
      <c r="INO80" s="172"/>
      <c r="INP80" s="172"/>
      <c r="INQ80" s="172"/>
      <c r="INR80" s="172"/>
      <c r="INS80" s="172"/>
      <c r="INT80" s="172"/>
      <c r="INU80" s="172"/>
      <c r="INV80" s="172"/>
      <c r="INW80" s="172"/>
      <c r="INX80" s="172"/>
      <c r="INY80" s="172"/>
      <c r="INZ80" s="172"/>
      <c r="IOA80" s="172"/>
      <c r="IOB80" s="172"/>
      <c r="IOC80" s="172"/>
      <c r="IOD80" s="172"/>
      <c r="IOE80" s="172"/>
      <c r="IOF80" s="172"/>
      <c r="IOG80" s="172"/>
      <c r="IOH80" s="172"/>
      <c r="IOI80" s="172"/>
      <c r="IOJ80" s="172"/>
      <c r="IOK80" s="172"/>
      <c r="IOL80" s="172"/>
      <c r="IOM80" s="172"/>
      <c r="ION80" s="172"/>
      <c r="IOO80" s="172"/>
      <c r="IOP80" s="172"/>
      <c r="IOQ80" s="172"/>
      <c r="IOR80" s="172"/>
      <c r="IOS80" s="172"/>
      <c r="IOT80" s="172"/>
      <c r="IOU80" s="172"/>
      <c r="IOV80" s="172"/>
      <c r="IOW80" s="172"/>
      <c r="IOX80" s="172"/>
      <c r="IOY80" s="172"/>
      <c r="IOZ80" s="172"/>
      <c r="IPA80" s="172"/>
      <c r="IPB80" s="172"/>
      <c r="IPC80" s="172"/>
      <c r="IPD80" s="172"/>
      <c r="IPE80" s="172"/>
      <c r="IPF80" s="172"/>
      <c r="IPG80" s="172"/>
      <c r="IPH80" s="172"/>
      <c r="IPI80" s="172"/>
      <c r="IPJ80" s="172"/>
      <c r="IPK80" s="172"/>
      <c r="IPL80" s="172"/>
      <c r="IPM80" s="172"/>
      <c r="IPN80" s="172"/>
      <c r="IPO80" s="172"/>
      <c r="IPP80" s="172"/>
      <c r="IPQ80" s="172"/>
      <c r="IPR80" s="172"/>
      <c r="IPS80" s="172"/>
      <c r="IPT80" s="172"/>
      <c r="IPU80" s="172"/>
      <c r="IPV80" s="172"/>
      <c r="IPW80" s="172"/>
      <c r="IPX80" s="172"/>
      <c r="IPY80" s="172"/>
      <c r="IPZ80" s="172"/>
      <c r="IQA80" s="172"/>
      <c r="IQB80" s="172"/>
      <c r="IQC80" s="172"/>
      <c r="IQD80" s="172"/>
      <c r="IQE80" s="172"/>
      <c r="IQF80" s="172"/>
      <c r="IQG80" s="172"/>
      <c r="IQH80" s="172"/>
      <c r="IQI80" s="172"/>
      <c r="IQJ80" s="172"/>
      <c r="IQK80" s="172"/>
      <c r="IQL80" s="172"/>
      <c r="IQM80" s="172"/>
      <c r="IQN80" s="172"/>
      <c r="IQO80" s="172"/>
      <c r="IQP80" s="172"/>
      <c r="IQQ80" s="172"/>
      <c r="IQR80" s="172"/>
      <c r="IQS80" s="172"/>
      <c r="IQT80" s="172"/>
      <c r="IQU80" s="172"/>
      <c r="IQV80" s="172"/>
      <c r="IQW80" s="172"/>
      <c r="IQX80" s="172"/>
      <c r="IQY80" s="172"/>
      <c r="IQZ80" s="172"/>
      <c r="IRA80" s="172"/>
      <c r="IRB80" s="172"/>
      <c r="IRC80" s="172"/>
      <c r="IRD80" s="172"/>
      <c r="IRE80" s="172"/>
      <c r="IRF80" s="172"/>
      <c r="IRG80" s="172"/>
      <c r="IRH80" s="172"/>
      <c r="IRI80" s="172"/>
      <c r="IRJ80" s="172"/>
      <c r="IRK80" s="172"/>
      <c r="IRL80" s="172"/>
      <c r="IRM80" s="172"/>
      <c r="IRN80" s="172"/>
      <c r="IRO80" s="172"/>
      <c r="IRP80" s="172"/>
      <c r="IRQ80" s="172"/>
      <c r="IRR80" s="172"/>
      <c r="IRS80" s="172"/>
      <c r="IRT80" s="172"/>
      <c r="IRU80" s="172"/>
      <c r="IRV80" s="172"/>
      <c r="IRW80" s="172"/>
      <c r="IRX80" s="172"/>
      <c r="IRY80" s="172"/>
      <c r="IRZ80" s="172"/>
      <c r="ISA80" s="172"/>
      <c r="ISB80" s="172"/>
      <c r="ISC80" s="172"/>
      <c r="ISD80" s="172"/>
      <c r="ISE80" s="172"/>
      <c r="ISF80" s="172"/>
      <c r="ISG80" s="172"/>
      <c r="ISH80" s="172"/>
      <c r="ISI80" s="172"/>
      <c r="ISJ80" s="172"/>
      <c r="ISK80" s="172"/>
      <c r="ISL80" s="172"/>
      <c r="ISM80" s="172"/>
      <c r="ISN80" s="172"/>
      <c r="ISO80" s="172"/>
      <c r="ISP80" s="172"/>
      <c r="ISQ80" s="172"/>
      <c r="ISR80" s="172"/>
      <c r="ISS80" s="172"/>
      <c r="IST80" s="172"/>
      <c r="ISU80" s="172"/>
      <c r="ISV80" s="172"/>
      <c r="ISW80" s="172"/>
      <c r="ISX80" s="172"/>
      <c r="ISY80" s="172"/>
      <c r="ISZ80" s="172"/>
      <c r="ITA80" s="172"/>
      <c r="ITB80" s="172"/>
      <c r="ITC80" s="172"/>
      <c r="ITD80" s="172"/>
      <c r="ITE80" s="172"/>
      <c r="ITF80" s="172"/>
      <c r="ITG80" s="172"/>
      <c r="ITH80" s="172"/>
      <c r="ITI80" s="172"/>
      <c r="ITJ80" s="172"/>
      <c r="ITK80" s="172"/>
      <c r="ITL80" s="172"/>
      <c r="ITM80" s="172"/>
      <c r="ITN80" s="172"/>
      <c r="ITO80" s="172"/>
      <c r="ITP80" s="172"/>
      <c r="ITQ80" s="172"/>
      <c r="ITR80" s="172"/>
      <c r="ITS80" s="172"/>
      <c r="ITT80" s="172"/>
      <c r="ITU80" s="172"/>
      <c r="ITV80" s="172"/>
      <c r="ITW80" s="172"/>
      <c r="ITX80" s="172"/>
      <c r="ITY80" s="172"/>
      <c r="ITZ80" s="172"/>
      <c r="IUA80" s="172"/>
      <c r="IUB80" s="172"/>
      <c r="IUC80" s="172"/>
      <c r="IUD80" s="172"/>
      <c r="IUE80" s="172"/>
      <c r="IUF80" s="172"/>
      <c r="IUG80" s="172"/>
      <c r="IUH80" s="172"/>
      <c r="IUI80" s="172"/>
      <c r="IUJ80" s="172"/>
      <c r="IUK80" s="172"/>
      <c r="IUL80" s="172"/>
      <c r="IUM80" s="172"/>
      <c r="IUN80" s="172"/>
      <c r="IUO80" s="172"/>
      <c r="IUP80" s="172"/>
      <c r="IUQ80" s="172"/>
      <c r="IUR80" s="172"/>
      <c r="IUS80" s="172"/>
      <c r="IUT80" s="172"/>
      <c r="IUU80" s="172"/>
      <c r="IUV80" s="172"/>
      <c r="IUW80" s="172"/>
      <c r="IUX80" s="172"/>
      <c r="IUY80" s="172"/>
      <c r="IUZ80" s="172"/>
      <c r="IVA80" s="172"/>
      <c r="IVB80" s="172"/>
      <c r="IVC80" s="172"/>
      <c r="IVD80" s="172"/>
      <c r="IVE80" s="172"/>
      <c r="IVF80" s="172"/>
      <c r="IVG80" s="172"/>
      <c r="IVH80" s="172"/>
      <c r="IVI80" s="172"/>
      <c r="IVJ80" s="172"/>
      <c r="IVK80" s="172"/>
      <c r="IVL80" s="172"/>
      <c r="IVM80" s="172"/>
      <c r="IVN80" s="172"/>
      <c r="IVO80" s="172"/>
      <c r="IVP80" s="172"/>
      <c r="IVQ80" s="172"/>
      <c r="IVR80" s="172"/>
      <c r="IVS80" s="172"/>
      <c r="IVT80" s="172"/>
      <c r="IVU80" s="172"/>
      <c r="IVV80" s="172"/>
      <c r="IVW80" s="172"/>
      <c r="IVX80" s="172"/>
      <c r="IVY80" s="172"/>
      <c r="IVZ80" s="172"/>
      <c r="IWA80" s="172"/>
      <c r="IWB80" s="172"/>
      <c r="IWC80" s="172"/>
      <c r="IWD80" s="172"/>
      <c r="IWE80" s="172"/>
      <c r="IWF80" s="172"/>
      <c r="IWG80" s="172"/>
      <c r="IWH80" s="172"/>
      <c r="IWI80" s="172"/>
      <c r="IWJ80" s="172"/>
      <c r="IWK80" s="172"/>
      <c r="IWL80" s="172"/>
      <c r="IWM80" s="172"/>
      <c r="IWN80" s="172"/>
      <c r="IWO80" s="172"/>
      <c r="IWP80" s="172"/>
      <c r="IWQ80" s="172"/>
      <c r="IWR80" s="172"/>
      <c r="IWS80" s="172"/>
      <c r="IWT80" s="172"/>
      <c r="IWU80" s="172"/>
      <c r="IWV80" s="172"/>
      <c r="IWW80" s="172"/>
      <c r="IWX80" s="172"/>
      <c r="IWY80" s="172"/>
      <c r="IWZ80" s="172"/>
      <c r="IXA80" s="172"/>
      <c r="IXB80" s="172"/>
      <c r="IXC80" s="172"/>
      <c r="IXD80" s="172"/>
      <c r="IXE80" s="172"/>
      <c r="IXF80" s="172"/>
      <c r="IXG80" s="172"/>
      <c r="IXH80" s="172"/>
      <c r="IXI80" s="172"/>
      <c r="IXJ80" s="172"/>
      <c r="IXK80" s="172"/>
      <c r="IXL80" s="172"/>
      <c r="IXM80" s="172"/>
      <c r="IXN80" s="172"/>
      <c r="IXO80" s="172"/>
      <c r="IXP80" s="172"/>
      <c r="IXQ80" s="172"/>
      <c r="IXR80" s="172"/>
      <c r="IXS80" s="172"/>
      <c r="IXT80" s="172"/>
      <c r="IXU80" s="172"/>
      <c r="IXV80" s="172"/>
      <c r="IXW80" s="172"/>
      <c r="IXX80" s="172"/>
      <c r="IXY80" s="172"/>
      <c r="IXZ80" s="172"/>
      <c r="IYA80" s="172"/>
      <c r="IYB80" s="172"/>
      <c r="IYC80" s="172"/>
      <c r="IYD80" s="172"/>
      <c r="IYE80" s="172"/>
      <c r="IYF80" s="172"/>
      <c r="IYG80" s="172"/>
      <c r="IYH80" s="172"/>
      <c r="IYI80" s="172"/>
      <c r="IYJ80" s="172"/>
      <c r="IYK80" s="172"/>
      <c r="IYL80" s="172"/>
      <c r="IYM80" s="172"/>
      <c r="IYN80" s="172"/>
      <c r="IYO80" s="172"/>
      <c r="IYP80" s="172"/>
      <c r="IYQ80" s="172"/>
      <c r="IYR80" s="172"/>
      <c r="IYS80" s="172"/>
      <c r="IYT80" s="172"/>
      <c r="IYU80" s="172"/>
      <c r="IYV80" s="172"/>
      <c r="IYW80" s="172"/>
      <c r="IYX80" s="172"/>
      <c r="IYY80" s="172"/>
      <c r="IYZ80" s="172"/>
      <c r="IZA80" s="172"/>
      <c r="IZB80" s="172"/>
      <c r="IZC80" s="172"/>
      <c r="IZD80" s="172"/>
      <c r="IZE80" s="172"/>
      <c r="IZF80" s="172"/>
      <c r="IZG80" s="172"/>
      <c r="IZH80" s="172"/>
      <c r="IZI80" s="172"/>
      <c r="IZJ80" s="172"/>
      <c r="IZK80" s="172"/>
      <c r="IZL80" s="172"/>
      <c r="IZM80" s="172"/>
      <c r="IZN80" s="172"/>
      <c r="IZO80" s="172"/>
      <c r="IZP80" s="172"/>
      <c r="IZQ80" s="172"/>
      <c r="IZR80" s="172"/>
      <c r="IZS80" s="172"/>
      <c r="IZT80" s="172"/>
      <c r="IZU80" s="172"/>
      <c r="IZV80" s="172"/>
      <c r="IZW80" s="172"/>
      <c r="IZX80" s="172"/>
      <c r="IZY80" s="172"/>
      <c r="IZZ80" s="172"/>
      <c r="JAA80" s="172"/>
      <c r="JAB80" s="172"/>
      <c r="JAC80" s="172"/>
      <c r="JAD80" s="172"/>
      <c r="JAE80" s="172"/>
      <c r="JAF80" s="172"/>
      <c r="JAG80" s="172"/>
      <c r="JAH80" s="172"/>
      <c r="JAI80" s="172"/>
      <c r="JAJ80" s="172"/>
      <c r="JAK80" s="172"/>
      <c r="JAL80" s="172"/>
      <c r="JAM80" s="172"/>
      <c r="JAN80" s="172"/>
      <c r="JAO80" s="172"/>
      <c r="JAP80" s="172"/>
      <c r="JAQ80" s="172"/>
      <c r="JAR80" s="172"/>
      <c r="JAS80" s="172"/>
      <c r="JAT80" s="172"/>
      <c r="JAU80" s="172"/>
      <c r="JAV80" s="172"/>
      <c r="JAW80" s="172"/>
      <c r="JAX80" s="172"/>
      <c r="JAY80" s="172"/>
      <c r="JAZ80" s="172"/>
      <c r="JBA80" s="172"/>
      <c r="JBB80" s="172"/>
      <c r="JBC80" s="172"/>
      <c r="JBD80" s="172"/>
      <c r="JBE80" s="172"/>
      <c r="JBF80" s="172"/>
      <c r="JBG80" s="172"/>
      <c r="JBH80" s="172"/>
      <c r="JBI80" s="172"/>
      <c r="JBJ80" s="172"/>
      <c r="JBK80" s="172"/>
      <c r="JBL80" s="172"/>
      <c r="JBM80" s="172"/>
      <c r="JBN80" s="172"/>
      <c r="JBO80" s="172"/>
      <c r="JBP80" s="172"/>
      <c r="JBQ80" s="172"/>
      <c r="JBR80" s="172"/>
      <c r="JBS80" s="172"/>
      <c r="JBT80" s="172"/>
      <c r="JBU80" s="172"/>
      <c r="JBV80" s="172"/>
      <c r="JBW80" s="172"/>
      <c r="JBX80" s="172"/>
      <c r="JBY80" s="172"/>
      <c r="JBZ80" s="172"/>
      <c r="JCA80" s="172"/>
      <c r="JCB80" s="172"/>
      <c r="JCC80" s="172"/>
      <c r="JCD80" s="172"/>
      <c r="JCE80" s="172"/>
      <c r="JCF80" s="172"/>
      <c r="JCG80" s="172"/>
      <c r="JCH80" s="172"/>
      <c r="JCI80" s="172"/>
      <c r="JCJ80" s="172"/>
      <c r="JCK80" s="172"/>
      <c r="JCL80" s="172"/>
      <c r="JCM80" s="172"/>
      <c r="JCN80" s="172"/>
      <c r="JCO80" s="172"/>
      <c r="JCP80" s="172"/>
      <c r="JCQ80" s="172"/>
      <c r="JCR80" s="172"/>
      <c r="JCS80" s="172"/>
      <c r="JCT80" s="172"/>
      <c r="JCU80" s="172"/>
      <c r="JCV80" s="172"/>
      <c r="JCW80" s="172"/>
      <c r="JCX80" s="172"/>
      <c r="JCY80" s="172"/>
      <c r="JCZ80" s="172"/>
      <c r="JDA80" s="172"/>
      <c r="JDB80" s="172"/>
      <c r="JDC80" s="172"/>
      <c r="JDD80" s="172"/>
      <c r="JDE80" s="172"/>
      <c r="JDF80" s="172"/>
      <c r="JDG80" s="172"/>
      <c r="JDH80" s="172"/>
      <c r="JDI80" s="172"/>
      <c r="JDJ80" s="172"/>
      <c r="JDK80" s="172"/>
      <c r="JDL80" s="172"/>
      <c r="JDM80" s="172"/>
      <c r="JDN80" s="172"/>
      <c r="JDO80" s="172"/>
      <c r="JDP80" s="172"/>
      <c r="JDQ80" s="172"/>
      <c r="JDR80" s="172"/>
      <c r="JDS80" s="172"/>
      <c r="JDT80" s="172"/>
      <c r="JDU80" s="172"/>
      <c r="JDV80" s="172"/>
      <c r="JDW80" s="172"/>
      <c r="JDX80" s="172"/>
      <c r="JDY80" s="172"/>
      <c r="JDZ80" s="172"/>
      <c r="JEA80" s="172"/>
      <c r="JEB80" s="172"/>
      <c r="JEC80" s="172"/>
      <c r="JED80" s="172"/>
      <c r="JEE80" s="172"/>
      <c r="JEF80" s="172"/>
      <c r="JEG80" s="172"/>
      <c r="JEH80" s="172"/>
      <c r="JEI80" s="172"/>
      <c r="JEJ80" s="172"/>
      <c r="JEK80" s="172"/>
      <c r="JEL80" s="172"/>
      <c r="JEM80" s="172"/>
      <c r="JEN80" s="172"/>
      <c r="JEO80" s="172"/>
      <c r="JEP80" s="172"/>
      <c r="JEQ80" s="172"/>
      <c r="JER80" s="172"/>
      <c r="JES80" s="172"/>
      <c r="JET80" s="172"/>
      <c r="JEU80" s="172"/>
      <c r="JEV80" s="172"/>
      <c r="JEW80" s="172"/>
      <c r="JEX80" s="172"/>
      <c r="JEY80" s="172"/>
      <c r="JEZ80" s="172"/>
      <c r="JFA80" s="172"/>
      <c r="JFB80" s="172"/>
      <c r="JFC80" s="172"/>
      <c r="JFD80" s="172"/>
      <c r="JFE80" s="172"/>
      <c r="JFF80" s="172"/>
      <c r="JFG80" s="172"/>
      <c r="JFH80" s="172"/>
      <c r="JFI80" s="172"/>
      <c r="JFJ80" s="172"/>
      <c r="JFK80" s="172"/>
      <c r="JFL80" s="172"/>
      <c r="JFM80" s="172"/>
      <c r="JFN80" s="172"/>
      <c r="JFO80" s="172"/>
      <c r="JFP80" s="172"/>
      <c r="JFQ80" s="172"/>
      <c r="JFR80" s="172"/>
      <c r="JFS80" s="172"/>
      <c r="JFT80" s="172"/>
      <c r="JFU80" s="172"/>
      <c r="JFV80" s="172"/>
      <c r="JFW80" s="172"/>
      <c r="JFX80" s="172"/>
      <c r="JFY80" s="172"/>
      <c r="JFZ80" s="172"/>
      <c r="JGA80" s="172"/>
      <c r="JGB80" s="172"/>
      <c r="JGC80" s="172"/>
      <c r="JGD80" s="172"/>
      <c r="JGE80" s="172"/>
      <c r="JGF80" s="172"/>
      <c r="JGG80" s="172"/>
      <c r="JGH80" s="172"/>
      <c r="JGI80" s="172"/>
      <c r="JGJ80" s="172"/>
      <c r="JGK80" s="172"/>
      <c r="JGL80" s="172"/>
      <c r="JGM80" s="172"/>
      <c r="JGN80" s="172"/>
      <c r="JGO80" s="172"/>
      <c r="JGP80" s="172"/>
      <c r="JGQ80" s="172"/>
      <c r="JGR80" s="172"/>
      <c r="JGS80" s="172"/>
      <c r="JGT80" s="172"/>
      <c r="JGU80" s="172"/>
      <c r="JGV80" s="172"/>
      <c r="JGW80" s="172"/>
      <c r="JGX80" s="172"/>
      <c r="JGY80" s="172"/>
      <c r="JGZ80" s="172"/>
      <c r="JHA80" s="172"/>
      <c r="JHB80" s="172"/>
      <c r="JHC80" s="172"/>
      <c r="JHD80" s="172"/>
      <c r="JHE80" s="172"/>
      <c r="JHF80" s="172"/>
      <c r="JHG80" s="172"/>
      <c r="JHH80" s="172"/>
      <c r="JHI80" s="172"/>
      <c r="JHJ80" s="172"/>
      <c r="JHK80" s="172"/>
      <c r="JHL80" s="172"/>
      <c r="JHM80" s="172"/>
      <c r="JHN80" s="172"/>
      <c r="JHO80" s="172"/>
      <c r="JHP80" s="172"/>
      <c r="JHQ80" s="172"/>
      <c r="JHR80" s="172"/>
      <c r="JHS80" s="172"/>
      <c r="JHT80" s="172"/>
      <c r="JHU80" s="172"/>
      <c r="JHV80" s="172"/>
      <c r="JHW80" s="172"/>
      <c r="JHX80" s="172"/>
      <c r="JHY80" s="172"/>
      <c r="JHZ80" s="172"/>
      <c r="JIA80" s="172"/>
      <c r="JIB80" s="172"/>
      <c r="JIC80" s="172"/>
      <c r="JID80" s="172"/>
      <c r="JIE80" s="172"/>
      <c r="JIF80" s="172"/>
      <c r="JIG80" s="172"/>
      <c r="JIH80" s="172"/>
      <c r="JII80" s="172"/>
      <c r="JIJ80" s="172"/>
      <c r="JIK80" s="172"/>
      <c r="JIL80" s="172"/>
      <c r="JIM80" s="172"/>
      <c r="JIN80" s="172"/>
      <c r="JIO80" s="172"/>
      <c r="JIP80" s="172"/>
      <c r="JIQ80" s="172"/>
      <c r="JIR80" s="172"/>
      <c r="JIS80" s="172"/>
      <c r="JIT80" s="172"/>
      <c r="JIU80" s="172"/>
      <c r="JIV80" s="172"/>
      <c r="JIW80" s="172"/>
      <c r="JIX80" s="172"/>
      <c r="JIY80" s="172"/>
      <c r="JIZ80" s="172"/>
      <c r="JJA80" s="172"/>
      <c r="JJB80" s="172"/>
      <c r="JJC80" s="172"/>
      <c r="JJD80" s="172"/>
      <c r="JJE80" s="172"/>
      <c r="JJF80" s="172"/>
      <c r="JJG80" s="172"/>
      <c r="JJH80" s="172"/>
      <c r="JJI80" s="172"/>
      <c r="JJJ80" s="172"/>
      <c r="JJK80" s="172"/>
      <c r="JJL80" s="172"/>
      <c r="JJM80" s="172"/>
      <c r="JJN80" s="172"/>
      <c r="JJO80" s="172"/>
      <c r="JJP80" s="172"/>
      <c r="JJQ80" s="172"/>
      <c r="JJR80" s="172"/>
      <c r="JJS80" s="172"/>
      <c r="JJT80" s="172"/>
      <c r="JJU80" s="172"/>
      <c r="JJV80" s="172"/>
      <c r="JJW80" s="172"/>
      <c r="JJX80" s="172"/>
      <c r="JJY80" s="172"/>
      <c r="JJZ80" s="172"/>
      <c r="JKA80" s="172"/>
      <c r="JKB80" s="172"/>
      <c r="JKC80" s="172"/>
      <c r="JKD80" s="172"/>
      <c r="JKE80" s="172"/>
      <c r="JKF80" s="172"/>
      <c r="JKG80" s="172"/>
      <c r="JKH80" s="172"/>
      <c r="JKI80" s="172"/>
      <c r="JKJ80" s="172"/>
      <c r="JKK80" s="172"/>
      <c r="JKL80" s="172"/>
      <c r="JKM80" s="172"/>
      <c r="JKN80" s="172"/>
      <c r="JKO80" s="172"/>
      <c r="JKP80" s="172"/>
      <c r="JKQ80" s="172"/>
      <c r="JKR80" s="172"/>
      <c r="JKS80" s="172"/>
      <c r="JKT80" s="172"/>
      <c r="JKU80" s="172"/>
      <c r="JKV80" s="172"/>
      <c r="JKW80" s="172"/>
      <c r="JKX80" s="172"/>
      <c r="JKY80" s="172"/>
      <c r="JKZ80" s="172"/>
      <c r="JLA80" s="172"/>
      <c r="JLB80" s="172"/>
      <c r="JLC80" s="172"/>
      <c r="JLD80" s="172"/>
      <c r="JLE80" s="172"/>
      <c r="JLF80" s="172"/>
      <c r="JLG80" s="172"/>
      <c r="JLH80" s="172"/>
      <c r="JLI80" s="172"/>
      <c r="JLJ80" s="172"/>
      <c r="JLK80" s="172"/>
      <c r="JLL80" s="172"/>
      <c r="JLM80" s="172"/>
      <c r="JLN80" s="172"/>
      <c r="JLO80" s="172"/>
      <c r="JLP80" s="172"/>
      <c r="JLQ80" s="172"/>
      <c r="JLR80" s="172"/>
      <c r="JLS80" s="172"/>
      <c r="JLT80" s="172"/>
      <c r="JLU80" s="172"/>
      <c r="JLV80" s="172"/>
      <c r="JLW80" s="172"/>
      <c r="JLX80" s="172"/>
      <c r="JLY80" s="172"/>
      <c r="JLZ80" s="172"/>
      <c r="JMA80" s="172"/>
      <c r="JMB80" s="172"/>
      <c r="JMC80" s="172"/>
      <c r="JMD80" s="172"/>
      <c r="JME80" s="172"/>
      <c r="JMF80" s="172"/>
      <c r="JMG80" s="172"/>
      <c r="JMH80" s="172"/>
      <c r="JMI80" s="172"/>
      <c r="JMJ80" s="172"/>
      <c r="JMK80" s="172"/>
      <c r="JML80" s="172"/>
      <c r="JMM80" s="172"/>
      <c r="JMN80" s="172"/>
      <c r="JMO80" s="172"/>
      <c r="JMP80" s="172"/>
      <c r="JMQ80" s="172"/>
      <c r="JMR80" s="172"/>
      <c r="JMS80" s="172"/>
      <c r="JMT80" s="172"/>
      <c r="JMU80" s="172"/>
      <c r="JMV80" s="172"/>
      <c r="JMW80" s="172"/>
      <c r="JMX80" s="172"/>
      <c r="JMY80" s="172"/>
      <c r="JMZ80" s="172"/>
      <c r="JNA80" s="172"/>
      <c r="JNB80" s="172"/>
      <c r="JNC80" s="172"/>
      <c r="JND80" s="172"/>
      <c r="JNE80" s="172"/>
      <c r="JNF80" s="172"/>
      <c r="JNG80" s="172"/>
      <c r="JNH80" s="172"/>
      <c r="JNI80" s="172"/>
      <c r="JNJ80" s="172"/>
      <c r="JNK80" s="172"/>
      <c r="JNL80" s="172"/>
      <c r="JNM80" s="172"/>
      <c r="JNN80" s="172"/>
      <c r="JNO80" s="172"/>
      <c r="JNP80" s="172"/>
      <c r="JNQ80" s="172"/>
      <c r="JNR80" s="172"/>
      <c r="JNS80" s="172"/>
      <c r="JNT80" s="172"/>
      <c r="JNU80" s="172"/>
      <c r="JNV80" s="172"/>
      <c r="JNW80" s="172"/>
      <c r="JNX80" s="172"/>
      <c r="JNY80" s="172"/>
      <c r="JNZ80" s="172"/>
      <c r="JOA80" s="172"/>
      <c r="JOB80" s="172"/>
      <c r="JOC80" s="172"/>
      <c r="JOD80" s="172"/>
      <c r="JOE80" s="172"/>
      <c r="JOF80" s="172"/>
      <c r="JOG80" s="172"/>
      <c r="JOH80" s="172"/>
      <c r="JOI80" s="172"/>
      <c r="JOJ80" s="172"/>
      <c r="JOK80" s="172"/>
      <c r="JOL80" s="172"/>
      <c r="JOM80" s="172"/>
      <c r="JON80" s="172"/>
      <c r="JOO80" s="172"/>
      <c r="JOP80" s="172"/>
      <c r="JOQ80" s="172"/>
      <c r="JOR80" s="172"/>
      <c r="JOS80" s="172"/>
      <c r="JOT80" s="172"/>
      <c r="JOU80" s="172"/>
      <c r="JOV80" s="172"/>
      <c r="JOW80" s="172"/>
      <c r="JOX80" s="172"/>
      <c r="JOY80" s="172"/>
      <c r="JOZ80" s="172"/>
      <c r="JPA80" s="172"/>
      <c r="JPB80" s="172"/>
      <c r="JPC80" s="172"/>
      <c r="JPD80" s="172"/>
      <c r="JPE80" s="172"/>
      <c r="JPF80" s="172"/>
      <c r="JPG80" s="172"/>
      <c r="JPH80" s="172"/>
      <c r="JPI80" s="172"/>
      <c r="JPJ80" s="172"/>
      <c r="JPK80" s="172"/>
      <c r="JPL80" s="172"/>
      <c r="JPM80" s="172"/>
      <c r="JPN80" s="172"/>
      <c r="JPO80" s="172"/>
      <c r="JPP80" s="172"/>
      <c r="JPQ80" s="172"/>
      <c r="JPR80" s="172"/>
      <c r="JPS80" s="172"/>
      <c r="JPT80" s="172"/>
      <c r="JPU80" s="172"/>
      <c r="JPV80" s="172"/>
      <c r="JPW80" s="172"/>
      <c r="JPX80" s="172"/>
      <c r="JPY80" s="172"/>
      <c r="JPZ80" s="172"/>
      <c r="JQA80" s="172"/>
      <c r="JQB80" s="172"/>
      <c r="JQC80" s="172"/>
      <c r="JQD80" s="172"/>
      <c r="JQE80" s="172"/>
      <c r="JQF80" s="172"/>
      <c r="JQG80" s="172"/>
      <c r="JQH80" s="172"/>
      <c r="JQI80" s="172"/>
      <c r="JQJ80" s="172"/>
      <c r="JQK80" s="172"/>
      <c r="JQL80" s="172"/>
      <c r="JQM80" s="172"/>
      <c r="JQN80" s="172"/>
      <c r="JQO80" s="172"/>
      <c r="JQP80" s="172"/>
      <c r="JQQ80" s="172"/>
      <c r="JQR80" s="172"/>
      <c r="JQS80" s="172"/>
      <c r="JQT80" s="172"/>
      <c r="JQU80" s="172"/>
      <c r="JQV80" s="172"/>
      <c r="JQW80" s="172"/>
      <c r="JQX80" s="172"/>
      <c r="JQY80" s="172"/>
      <c r="JQZ80" s="172"/>
      <c r="JRA80" s="172"/>
      <c r="JRB80" s="172"/>
      <c r="JRC80" s="172"/>
      <c r="JRD80" s="172"/>
      <c r="JRE80" s="172"/>
      <c r="JRF80" s="172"/>
      <c r="JRG80" s="172"/>
      <c r="JRH80" s="172"/>
      <c r="JRI80" s="172"/>
      <c r="JRJ80" s="172"/>
      <c r="JRK80" s="172"/>
      <c r="JRL80" s="172"/>
      <c r="JRM80" s="172"/>
      <c r="JRN80" s="172"/>
      <c r="JRO80" s="172"/>
      <c r="JRP80" s="172"/>
      <c r="JRQ80" s="172"/>
      <c r="JRR80" s="172"/>
      <c r="JRS80" s="172"/>
      <c r="JRT80" s="172"/>
      <c r="JRU80" s="172"/>
      <c r="JRV80" s="172"/>
      <c r="JRW80" s="172"/>
      <c r="JRX80" s="172"/>
      <c r="JRY80" s="172"/>
      <c r="JRZ80" s="172"/>
      <c r="JSA80" s="172"/>
      <c r="JSB80" s="172"/>
      <c r="JSC80" s="172"/>
      <c r="JSD80" s="172"/>
      <c r="JSE80" s="172"/>
      <c r="JSF80" s="172"/>
      <c r="JSG80" s="172"/>
      <c r="JSH80" s="172"/>
      <c r="JSI80" s="172"/>
      <c r="JSJ80" s="172"/>
      <c r="JSK80" s="172"/>
      <c r="JSL80" s="172"/>
      <c r="JSM80" s="172"/>
      <c r="JSN80" s="172"/>
      <c r="JSO80" s="172"/>
      <c r="JSP80" s="172"/>
      <c r="JSQ80" s="172"/>
      <c r="JSR80" s="172"/>
      <c r="JSS80" s="172"/>
      <c r="JST80" s="172"/>
      <c r="JSU80" s="172"/>
      <c r="JSV80" s="172"/>
      <c r="JSW80" s="172"/>
      <c r="JSX80" s="172"/>
      <c r="JSY80" s="172"/>
      <c r="JSZ80" s="172"/>
      <c r="JTA80" s="172"/>
      <c r="JTB80" s="172"/>
      <c r="JTC80" s="172"/>
      <c r="JTD80" s="172"/>
      <c r="JTE80" s="172"/>
      <c r="JTF80" s="172"/>
      <c r="JTG80" s="172"/>
      <c r="JTH80" s="172"/>
      <c r="JTI80" s="172"/>
      <c r="JTJ80" s="172"/>
      <c r="JTK80" s="172"/>
      <c r="JTL80" s="172"/>
      <c r="JTM80" s="172"/>
      <c r="JTN80" s="172"/>
      <c r="JTO80" s="172"/>
      <c r="JTP80" s="172"/>
      <c r="JTQ80" s="172"/>
      <c r="JTR80" s="172"/>
      <c r="JTS80" s="172"/>
      <c r="JTT80" s="172"/>
      <c r="JTU80" s="172"/>
      <c r="JTV80" s="172"/>
      <c r="JTW80" s="172"/>
      <c r="JTX80" s="172"/>
      <c r="JTY80" s="172"/>
      <c r="JTZ80" s="172"/>
      <c r="JUA80" s="172"/>
      <c r="JUB80" s="172"/>
      <c r="JUC80" s="172"/>
      <c r="JUD80" s="172"/>
      <c r="JUE80" s="172"/>
      <c r="JUF80" s="172"/>
      <c r="JUG80" s="172"/>
      <c r="JUH80" s="172"/>
      <c r="JUI80" s="172"/>
      <c r="JUJ80" s="172"/>
      <c r="JUK80" s="172"/>
      <c r="JUL80" s="172"/>
      <c r="JUM80" s="172"/>
      <c r="JUN80" s="172"/>
      <c r="JUO80" s="172"/>
      <c r="JUP80" s="172"/>
      <c r="JUQ80" s="172"/>
      <c r="JUR80" s="172"/>
      <c r="JUS80" s="172"/>
      <c r="JUT80" s="172"/>
      <c r="JUU80" s="172"/>
      <c r="JUV80" s="172"/>
      <c r="JUW80" s="172"/>
      <c r="JUX80" s="172"/>
      <c r="JUY80" s="172"/>
      <c r="JUZ80" s="172"/>
      <c r="JVA80" s="172"/>
      <c r="JVB80" s="172"/>
      <c r="JVC80" s="172"/>
      <c r="JVD80" s="172"/>
      <c r="JVE80" s="172"/>
      <c r="JVF80" s="172"/>
      <c r="JVG80" s="172"/>
      <c r="JVH80" s="172"/>
      <c r="JVI80" s="172"/>
      <c r="JVJ80" s="172"/>
      <c r="JVK80" s="172"/>
      <c r="JVL80" s="172"/>
      <c r="JVM80" s="172"/>
      <c r="JVN80" s="172"/>
      <c r="JVO80" s="172"/>
      <c r="JVP80" s="172"/>
      <c r="JVQ80" s="172"/>
      <c r="JVR80" s="172"/>
      <c r="JVS80" s="172"/>
      <c r="JVT80" s="172"/>
      <c r="JVU80" s="172"/>
      <c r="JVV80" s="172"/>
      <c r="JVW80" s="172"/>
      <c r="JVX80" s="172"/>
      <c r="JVY80" s="172"/>
      <c r="JVZ80" s="172"/>
      <c r="JWA80" s="172"/>
      <c r="JWB80" s="172"/>
      <c r="JWC80" s="172"/>
      <c r="JWD80" s="172"/>
      <c r="JWE80" s="172"/>
      <c r="JWF80" s="172"/>
      <c r="JWG80" s="172"/>
      <c r="JWH80" s="172"/>
      <c r="JWI80" s="172"/>
      <c r="JWJ80" s="172"/>
      <c r="JWK80" s="172"/>
      <c r="JWL80" s="172"/>
      <c r="JWM80" s="172"/>
      <c r="JWN80" s="172"/>
      <c r="JWO80" s="172"/>
      <c r="JWP80" s="172"/>
      <c r="JWQ80" s="172"/>
      <c r="JWR80" s="172"/>
      <c r="JWS80" s="172"/>
      <c r="JWT80" s="172"/>
      <c r="JWU80" s="172"/>
      <c r="JWV80" s="172"/>
      <c r="JWW80" s="172"/>
      <c r="JWX80" s="172"/>
      <c r="JWY80" s="172"/>
      <c r="JWZ80" s="172"/>
      <c r="JXA80" s="172"/>
      <c r="JXB80" s="172"/>
      <c r="JXC80" s="172"/>
      <c r="JXD80" s="172"/>
      <c r="JXE80" s="172"/>
      <c r="JXF80" s="172"/>
      <c r="JXG80" s="172"/>
      <c r="JXH80" s="172"/>
      <c r="JXI80" s="172"/>
      <c r="JXJ80" s="172"/>
      <c r="JXK80" s="172"/>
      <c r="JXL80" s="172"/>
      <c r="JXM80" s="172"/>
      <c r="JXN80" s="172"/>
      <c r="JXO80" s="172"/>
      <c r="JXP80" s="172"/>
      <c r="JXQ80" s="172"/>
      <c r="JXR80" s="172"/>
      <c r="JXS80" s="172"/>
      <c r="JXT80" s="172"/>
      <c r="JXU80" s="172"/>
      <c r="JXV80" s="172"/>
      <c r="JXW80" s="172"/>
      <c r="JXX80" s="172"/>
      <c r="JXY80" s="172"/>
      <c r="JXZ80" s="172"/>
      <c r="JYA80" s="172"/>
      <c r="JYB80" s="172"/>
      <c r="JYC80" s="172"/>
      <c r="JYD80" s="172"/>
      <c r="JYE80" s="172"/>
      <c r="JYF80" s="172"/>
      <c r="JYG80" s="172"/>
      <c r="JYH80" s="172"/>
      <c r="JYI80" s="172"/>
      <c r="JYJ80" s="172"/>
      <c r="JYK80" s="172"/>
      <c r="JYL80" s="172"/>
      <c r="JYM80" s="172"/>
      <c r="JYN80" s="172"/>
      <c r="JYO80" s="172"/>
      <c r="JYP80" s="172"/>
      <c r="JYQ80" s="172"/>
      <c r="JYR80" s="172"/>
      <c r="JYS80" s="172"/>
      <c r="JYT80" s="172"/>
      <c r="JYU80" s="172"/>
      <c r="JYV80" s="172"/>
      <c r="JYW80" s="172"/>
      <c r="JYX80" s="172"/>
      <c r="JYY80" s="172"/>
      <c r="JYZ80" s="172"/>
      <c r="JZA80" s="172"/>
      <c r="JZB80" s="172"/>
      <c r="JZC80" s="172"/>
      <c r="JZD80" s="172"/>
      <c r="JZE80" s="172"/>
      <c r="JZF80" s="172"/>
      <c r="JZG80" s="172"/>
      <c r="JZH80" s="172"/>
      <c r="JZI80" s="172"/>
      <c r="JZJ80" s="172"/>
      <c r="JZK80" s="172"/>
      <c r="JZL80" s="172"/>
      <c r="JZM80" s="172"/>
      <c r="JZN80" s="172"/>
      <c r="JZO80" s="172"/>
      <c r="JZP80" s="172"/>
      <c r="JZQ80" s="172"/>
      <c r="JZR80" s="172"/>
      <c r="JZS80" s="172"/>
      <c r="JZT80" s="172"/>
      <c r="JZU80" s="172"/>
      <c r="JZV80" s="172"/>
      <c r="JZW80" s="172"/>
      <c r="JZX80" s="172"/>
      <c r="JZY80" s="172"/>
      <c r="JZZ80" s="172"/>
      <c r="KAA80" s="172"/>
      <c r="KAB80" s="172"/>
      <c r="KAC80" s="172"/>
      <c r="KAD80" s="172"/>
      <c r="KAE80" s="172"/>
      <c r="KAF80" s="172"/>
      <c r="KAG80" s="172"/>
      <c r="KAH80" s="172"/>
      <c r="KAI80" s="172"/>
      <c r="KAJ80" s="172"/>
      <c r="KAK80" s="172"/>
      <c r="KAL80" s="172"/>
      <c r="KAM80" s="172"/>
      <c r="KAN80" s="172"/>
      <c r="KAO80" s="172"/>
      <c r="KAP80" s="172"/>
      <c r="KAQ80" s="172"/>
      <c r="KAR80" s="172"/>
      <c r="KAS80" s="172"/>
      <c r="KAT80" s="172"/>
      <c r="KAU80" s="172"/>
      <c r="KAV80" s="172"/>
      <c r="KAW80" s="172"/>
      <c r="KAX80" s="172"/>
      <c r="KAY80" s="172"/>
      <c r="KAZ80" s="172"/>
      <c r="KBA80" s="172"/>
      <c r="KBB80" s="172"/>
      <c r="KBC80" s="172"/>
      <c r="KBD80" s="172"/>
      <c r="KBE80" s="172"/>
      <c r="KBF80" s="172"/>
      <c r="KBG80" s="172"/>
      <c r="KBH80" s="172"/>
      <c r="KBI80" s="172"/>
      <c r="KBJ80" s="172"/>
      <c r="KBK80" s="172"/>
      <c r="KBL80" s="172"/>
      <c r="KBM80" s="172"/>
      <c r="KBN80" s="172"/>
      <c r="KBO80" s="172"/>
      <c r="KBP80" s="172"/>
      <c r="KBQ80" s="172"/>
      <c r="KBR80" s="172"/>
      <c r="KBS80" s="172"/>
      <c r="KBT80" s="172"/>
      <c r="KBU80" s="172"/>
      <c r="KBV80" s="172"/>
      <c r="KBW80" s="172"/>
      <c r="KBX80" s="172"/>
      <c r="KBY80" s="172"/>
      <c r="KBZ80" s="172"/>
      <c r="KCA80" s="172"/>
      <c r="KCB80" s="172"/>
      <c r="KCC80" s="172"/>
      <c r="KCD80" s="172"/>
      <c r="KCE80" s="172"/>
      <c r="KCF80" s="172"/>
      <c r="KCG80" s="172"/>
      <c r="KCH80" s="172"/>
      <c r="KCI80" s="172"/>
      <c r="KCJ80" s="172"/>
      <c r="KCK80" s="172"/>
      <c r="KCL80" s="172"/>
      <c r="KCM80" s="172"/>
      <c r="KCN80" s="172"/>
      <c r="KCO80" s="172"/>
      <c r="KCP80" s="172"/>
      <c r="KCQ80" s="172"/>
      <c r="KCR80" s="172"/>
      <c r="KCS80" s="172"/>
      <c r="KCT80" s="172"/>
      <c r="KCU80" s="172"/>
      <c r="KCV80" s="172"/>
      <c r="KCW80" s="172"/>
      <c r="KCX80" s="172"/>
      <c r="KCY80" s="172"/>
      <c r="KCZ80" s="172"/>
      <c r="KDA80" s="172"/>
      <c r="KDB80" s="172"/>
      <c r="KDC80" s="172"/>
      <c r="KDD80" s="172"/>
      <c r="KDE80" s="172"/>
      <c r="KDF80" s="172"/>
      <c r="KDG80" s="172"/>
      <c r="KDH80" s="172"/>
      <c r="KDI80" s="172"/>
      <c r="KDJ80" s="172"/>
      <c r="KDK80" s="172"/>
      <c r="KDL80" s="172"/>
      <c r="KDM80" s="172"/>
      <c r="KDN80" s="172"/>
      <c r="KDO80" s="172"/>
      <c r="KDP80" s="172"/>
      <c r="KDQ80" s="172"/>
      <c r="KDR80" s="172"/>
      <c r="KDS80" s="172"/>
      <c r="KDT80" s="172"/>
      <c r="KDU80" s="172"/>
      <c r="KDV80" s="172"/>
      <c r="KDW80" s="172"/>
      <c r="KDX80" s="172"/>
      <c r="KDY80" s="172"/>
      <c r="KDZ80" s="172"/>
      <c r="KEA80" s="172"/>
      <c r="KEB80" s="172"/>
      <c r="KEC80" s="172"/>
      <c r="KED80" s="172"/>
      <c r="KEE80" s="172"/>
      <c r="KEF80" s="172"/>
      <c r="KEG80" s="172"/>
      <c r="KEH80" s="172"/>
      <c r="KEI80" s="172"/>
      <c r="KEJ80" s="172"/>
      <c r="KEK80" s="172"/>
      <c r="KEL80" s="172"/>
      <c r="KEM80" s="172"/>
      <c r="KEN80" s="172"/>
      <c r="KEO80" s="172"/>
      <c r="KEP80" s="172"/>
      <c r="KEQ80" s="172"/>
      <c r="KER80" s="172"/>
      <c r="KES80" s="172"/>
      <c r="KET80" s="172"/>
      <c r="KEU80" s="172"/>
      <c r="KEV80" s="172"/>
      <c r="KEW80" s="172"/>
      <c r="KEX80" s="172"/>
      <c r="KEY80" s="172"/>
      <c r="KEZ80" s="172"/>
      <c r="KFA80" s="172"/>
      <c r="KFB80" s="172"/>
      <c r="KFC80" s="172"/>
      <c r="KFD80" s="172"/>
      <c r="KFE80" s="172"/>
      <c r="KFF80" s="172"/>
      <c r="KFG80" s="172"/>
      <c r="KFH80" s="172"/>
      <c r="KFI80" s="172"/>
      <c r="KFJ80" s="172"/>
      <c r="KFK80" s="172"/>
      <c r="KFL80" s="172"/>
      <c r="KFM80" s="172"/>
      <c r="KFN80" s="172"/>
      <c r="KFO80" s="172"/>
      <c r="KFP80" s="172"/>
      <c r="KFQ80" s="172"/>
      <c r="KFR80" s="172"/>
      <c r="KFS80" s="172"/>
      <c r="KFT80" s="172"/>
      <c r="KFU80" s="172"/>
      <c r="KFV80" s="172"/>
      <c r="KFW80" s="172"/>
      <c r="KFX80" s="172"/>
      <c r="KFY80" s="172"/>
      <c r="KFZ80" s="172"/>
      <c r="KGA80" s="172"/>
      <c r="KGB80" s="172"/>
      <c r="KGC80" s="172"/>
      <c r="KGD80" s="172"/>
      <c r="KGE80" s="172"/>
      <c r="KGF80" s="172"/>
      <c r="KGG80" s="172"/>
      <c r="KGH80" s="172"/>
      <c r="KGI80" s="172"/>
      <c r="KGJ80" s="172"/>
      <c r="KGK80" s="172"/>
      <c r="KGL80" s="172"/>
      <c r="KGM80" s="172"/>
      <c r="KGN80" s="172"/>
      <c r="KGO80" s="172"/>
      <c r="KGP80" s="172"/>
      <c r="KGQ80" s="172"/>
      <c r="KGR80" s="172"/>
      <c r="KGS80" s="172"/>
      <c r="KGT80" s="172"/>
      <c r="KGU80" s="172"/>
      <c r="KGV80" s="172"/>
      <c r="KGW80" s="172"/>
      <c r="KGX80" s="172"/>
      <c r="KGY80" s="172"/>
      <c r="KGZ80" s="172"/>
      <c r="KHA80" s="172"/>
      <c r="KHB80" s="172"/>
      <c r="KHC80" s="172"/>
      <c r="KHD80" s="172"/>
      <c r="KHE80" s="172"/>
      <c r="KHF80" s="172"/>
      <c r="KHG80" s="172"/>
      <c r="KHH80" s="172"/>
      <c r="KHI80" s="172"/>
      <c r="KHJ80" s="172"/>
      <c r="KHK80" s="172"/>
      <c r="KHL80" s="172"/>
      <c r="KHM80" s="172"/>
      <c r="KHN80" s="172"/>
      <c r="KHO80" s="172"/>
      <c r="KHP80" s="172"/>
      <c r="KHQ80" s="172"/>
      <c r="KHR80" s="172"/>
      <c r="KHS80" s="172"/>
      <c r="KHT80" s="172"/>
      <c r="KHU80" s="172"/>
      <c r="KHV80" s="172"/>
      <c r="KHW80" s="172"/>
      <c r="KHX80" s="172"/>
      <c r="KHY80" s="172"/>
      <c r="KHZ80" s="172"/>
      <c r="KIA80" s="172"/>
      <c r="KIB80" s="172"/>
      <c r="KIC80" s="172"/>
      <c r="KID80" s="172"/>
      <c r="KIE80" s="172"/>
      <c r="KIF80" s="172"/>
      <c r="KIG80" s="172"/>
      <c r="KIH80" s="172"/>
      <c r="KII80" s="172"/>
      <c r="KIJ80" s="172"/>
      <c r="KIK80" s="172"/>
      <c r="KIL80" s="172"/>
      <c r="KIM80" s="172"/>
      <c r="KIN80" s="172"/>
      <c r="KIO80" s="172"/>
      <c r="KIP80" s="172"/>
      <c r="KIQ80" s="172"/>
      <c r="KIR80" s="172"/>
      <c r="KIS80" s="172"/>
      <c r="KIT80" s="172"/>
      <c r="KIU80" s="172"/>
      <c r="KIV80" s="172"/>
      <c r="KIW80" s="172"/>
      <c r="KIX80" s="172"/>
      <c r="KIY80" s="172"/>
      <c r="KIZ80" s="172"/>
      <c r="KJA80" s="172"/>
      <c r="KJB80" s="172"/>
      <c r="KJC80" s="172"/>
      <c r="KJD80" s="172"/>
      <c r="KJE80" s="172"/>
      <c r="KJF80" s="172"/>
      <c r="KJG80" s="172"/>
      <c r="KJH80" s="172"/>
      <c r="KJI80" s="172"/>
      <c r="KJJ80" s="172"/>
      <c r="KJK80" s="172"/>
      <c r="KJL80" s="172"/>
      <c r="KJM80" s="172"/>
      <c r="KJN80" s="172"/>
      <c r="KJO80" s="172"/>
      <c r="KJP80" s="172"/>
      <c r="KJQ80" s="172"/>
      <c r="KJR80" s="172"/>
      <c r="KJS80" s="172"/>
      <c r="KJT80" s="172"/>
      <c r="KJU80" s="172"/>
      <c r="KJV80" s="172"/>
      <c r="KJW80" s="172"/>
      <c r="KJX80" s="172"/>
      <c r="KJY80" s="172"/>
      <c r="KJZ80" s="172"/>
      <c r="KKA80" s="172"/>
      <c r="KKB80" s="172"/>
      <c r="KKC80" s="172"/>
      <c r="KKD80" s="172"/>
      <c r="KKE80" s="172"/>
      <c r="KKF80" s="172"/>
      <c r="KKG80" s="172"/>
      <c r="KKH80" s="172"/>
      <c r="KKI80" s="172"/>
      <c r="KKJ80" s="172"/>
      <c r="KKK80" s="172"/>
      <c r="KKL80" s="172"/>
      <c r="KKM80" s="172"/>
      <c r="KKN80" s="172"/>
      <c r="KKO80" s="172"/>
      <c r="KKP80" s="172"/>
      <c r="KKQ80" s="172"/>
      <c r="KKR80" s="172"/>
      <c r="KKS80" s="172"/>
      <c r="KKT80" s="172"/>
      <c r="KKU80" s="172"/>
      <c r="KKV80" s="172"/>
      <c r="KKW80" s="172"/>
      <c r="KKX80" s="172"/>
      <c r="KKY80" s="172"/>
      <c r="KKZ80" s="172"/>
      <c r="KLA80" s="172"/>
      <c r="KLB80" s="172"/>
      <c r="KLC80" s="172"/>
      <c r="KLD80" s="172"/>
      <c r="KLE80" s="172"/>
      <c r="KLF80" s="172"/>
      <c r="KLG80" s="172"/>
      <c r="KLH80" s="172"/>
      <c r="KLI80" s="172"/>
      <c r="KLJ80" s="172"/>
      <c r="KLK80" s="172"/>
      <c r="KLL80" s="172"/>
      <c r="KLM80" s="172"/>
      <c r="KLN80" s="172"/>
      <c r="KLO80" s="172"/>
      <c r="KLP80" s="172"/>
      <c r="KLQ80" s="172"/>
      <c r="KLR80" s="172"/>
      <c r="KLS80" s="172"/>
      <c r="KLT80" s="172"/>
      <c r="KLU80" s="172"/>
      <c r="KLV80" s="172"/>
      <c r="KLW80" s="172"/>
      <c r="KLX80" s="172"/>
      <c r="KLY80" s="172"/>
      <c r="KLZ80" s="172"/>
      <c r="KMA80" s="172"/>
      <c r="KMB80" s="172"/>
      <c r="KMC80" s="172"/>
      <c r="KMD80" s="172"/>
      <c r="KME80" s="172"/>
      <c r="KMF80" s="172"/>
      <c r="KMG80" s="172"/>
      <c r="KMH80" s="172"/>
      <c r="KMI80" s="172"/>
      <c r="KMJ80" s="172"/>
      <c r="KMK80" s="172"/>
      <c r="KML80" s="172"/>
      <c r="KMM80" s="172"/>
      <c r="KMN80" s="172"/>
      <c r="KMO80" s="172"/>
      <c r="KMP80" s="172"/>
      <c r="KMQ80" s="172"/>
      <c r="KMR80" s="172"/>
      <c r="KMS80" s="172"/>
      <c r="KMT80" s="172"/>
      <c r="KMU80" s="172"/>
      <c r="KMV80" s="172"/>
      <c r="KMW80" s="172"/>
      <c r="KMX80" s="172"/>
      <c r="KMY80" s="172"/>
      <c r="KMZ80" s="172"/>
      <c r="KNA80" s="172"/>
      <c r="KNB80" s="172"/>
      <c r="KNC80" s="172"/>
      <c r="KND80" s="172"/>
      <c r="KNE80" s="172"/>
      <c r="KNF80" s="172"/>
      <c r="KNG80" s="172"/>
      <c r="KNH80" s="172"/>
      <c r="KNI80" s="172"/>
      <c r="KNJ80" s="172"/>
      <c r="KNK80" s="172"/>
      <c r="KNL80" s="172"/>
      <c r="KNM80" s="172"/>
      <c r="KNN80" s="172"/>
      <c r="KNO80" s="172"/>
      <c r="KNP80" s="172"/>
      <c r="KNQ80" s="172"/>
      <c r="KNR80" s="172"/>
      <c r="KNS80" s="172"/>
      <c r="KNT80" s="172"/>
      <c r="KNU80" s="172"/>
      <c r="KNV80" s="172"/>
      <c r="KNW80" s="172"/>
      <c r="KNX80" s="172"/>
      <c r="KNY80" s="172"/>
      <c r="KNZ80" s="172"/>
      <c r="KOA80" s="172"/>
      <c r="KOB80" s="172"/>
      <c r="KOC80" s="172"/>
      <c r="KOD80" s="172"/>
      <c r="KOE80" s="172"/>
      <c r="KOF80" s="172"/>
      <c r="KOG80" s="172"/>
      <c r="KOH80" s="172"/>
      <c r="KOI80" s="172"/>
      <c r="KOJ80" s="172"/>
      <c r="KOK80" s="172"/>
      <c r="KOL80" s="172"/>
      <c r="KOM80" s="172"/>
      <c r="KON80" s="172"/>
      <c r="KOO80" s="172"/>
      <c r="KOP80" s="172"/>
      <c r="KOQ80" s="172"/>
      <c r="KOR80" s="172"/>
      <c r="KOS80" s="172"/>
      <c r="KOT80" s="172"/>
      <c r="KOU80" s="172"/>
      <c r="KOV80" s="172"/>
      <c r="KOW80" s="172"/>
      <c r="KOX80" s="172"/>
      <c r="KOY80" s="172"/>
      <c r="KOZ80" s="172"/>
      <c r="KPA80" s="172"/>
      <c r="KPB80" s="172"/>
      <c r="KPC80" s="172"/>
      <c r="KPD80" s="172"/>
      <c r="KPE80" s="172"/>
      <c r="KPF80" s="172"/>
      <c r="KPG80" s="172"/>
      <c r="KPH80" s="172"/>
      <c r="KPI80" s="172"/>
      <c r="KPJ80" s="172"/>
      <c r="KPK80" s="172"/>
      <c r="KPL80" s="172"/>
      <c r="KPM80" s="172"/>
      <c r="KPN80" s="172"/>
      <c r="KPO80" s="172"/>
      <c r="KPP80" s="172"/>
      <c r="KPQ80" s="172"/>
      <c r="KPR80" s="172"/>
      <c r="KPS80" s="172"/>
      <c r="KPT80" s="172"/>
      <c r="KPU80" s="172"/>
      <c r="KPV80" s="172"/>
      <c r="KPW80" s="172"/>
      <c r="KPX80" s="172"/>
      <c r="KPY80" s="172"/>
      <c r="KPZ80" s="172"/>
      <c r="KQA80" s="172"/>
      <c r="KQB80" s="172"/>
      <c r="KQC80" s="172"/>
      <c r="KQD80" s="172"/>
      <c r="KQE80" s="172"/>
      <c r="KQF80" s="172"/>
      <c r="KQG80" s="172"/>
      <c r="KQH80" s="172"/>
      <c r="KQI80" s="172"/>
      <c r="KQJ80" s="172"/>
      <c r="KQK80" s="172"/>
      <c r="KQL80" s="172"/>
      <c r="KQM80" s="172"/>
      <c r="KQN80" s="172"/>
      <c r="KQO80" s="172"/>
      <c r="KQP80" s="172"/>
      <c r="KQQ80" s="172"/>
      <c r="KQR80" s="172"/>
      <c r="KQS80" s="172"/>
      <c r="KQT80" s="172"/>
      <c r="KQU80" s="172"/>
      <c r="KQV80" s="172"/>
      <c r="KQW80" s="172"/>
      <c r="KQX80" s="172"/>
      <c r="KQY80" s="172"/>
      <c r="KQZ80" s="172"/>
      <c r="KRA80" s="172"/>
      <c r="KRB80" s="172"/>
      <c r="KRC80" s="172"/>
      <c r="KRD80" s="172"/>
      <c r="KRE80" s="172"/>
      <c r="KRF80" s="172"/>
      <c r="KRG80" s="172"/>
      <c r="KRH80" s="172"/>
      <c r="KRI80" s="172"/>
      <c r="KRJ80" s="172"/>
      <c r="KRK80" s="172"/>
      <c r="KRL80" s="172"/>
      <c r="KRM80" s="172"/>
      <c r="KRN80" s="172"/>
      <c r="KRO80" s="172"/>
      <c r="KRP80" s="172"/>
      <c r="KRQ80" s="172"/>
      <c r="KRR80" s="172"/>
      <c r="KRS80" s="172"/>
      <c r="KRT80" s="172"/>
      <c r="KRU80" s="172"/>
      <c r="KRV80" s="172"/>
      <c r="KRW80" s="172"/>
      <c r="KRX80" s="172"/>
      <c r="KRY80" s="172"/>
      <c r="KRZ80" s="172"/>
      <c r="KSA80" s="172"/>
      <c r="KSB80" s="172"/>
      <c r="KSC80" s="172"/>
      <c r="KSD80" s="172"/>
      <c r="KSE80" s="172"/>
      <c r="KSF80" s="172"/>
      <c r="KSG80" s="172"/>
      <c r="KSH80" s="172"/>
      <c r="KSI80" s="172"/>
      <c r="KSJ80" s="172"/>
      <c r="KSK80" s="172"/>
      <c r="KSL80" s="172"/>
      <c r="KSM80" s="172"/>
      <c r="KSN80" s="172"/>
      <c r="KSO80" s="172"/>
      <c r="KSP80" s="172"/>
      <c r="KSQ80" s="172"/>
      <c r="KSR80" s="172"/>
      <c r="KSS80" s="172"/>
      <c r="KST80" s="172"/>
      <c r="KSU80" s="172"/>
      <c r="KSV80" s="172"/>
      <c r="KSW80" s="172"/>
      <c r="KSX80" s="172"/>
      <c r="KSY80" s="172"/>
      <c r="KSZ80" s="172"/>
      <c r="KTA80" s="172"/>
      <c r="KTB80" s="172"/>
      <c r="KTC80" s="172"/>
      <c r="KTD80" s="172"/>
      <c r="KTE80" s="172"/>
      <c r="KTF80" s="172"/>
      <c r="KTG80" s="172"/>
      <c r="KTH80" s="172"/>
      <c r="KTI80" s="172"/>
      <c r="KTJ80" s="172"/>
      <c r="KTK80" s="172"/>
      <c r="KTL80" s="172"/>
      <c r="KTM80" s="172"/>
      <c r="KTN80" s="172"/>
      <c r="KTO80" s="172"/>
      <c r="KTP80" s="172"/>
      <c r="KTQ80" s="172"/>
      <c r="KTR80" s="172"/>
      <c r="KTS80" s="172"/>
      <c r="KTT80" s="172"/>
      <c r="KTU80" s="172"/>
      <c r="KTV80" s="172"/>
      <c r="KTW80" s="172"/>
      <c r="KTX80" s="172"/>
      <c r="KTY80" s="172"/>
      <c r="KTZ80" s="172"/>
      <c r="KUA80" s="172"/>
      <c r="KUB80" s="172"/>
      <c r="KUC80" s="172"/>
      <c r="KUD80" s="172"/>
      <c r="KUE80" s="172"/>
      <c r="KUF80" s="172"/>
      <c r="KUG80" s="172"/>
      <c r="KUH80" s="172"/>
      <c r="KUI80" s="172"/>
      <c r="KUJ80" s="172"/>
      <c r="KUK80" s="172"/>
      <c r="KUL80" s="172"/>
      <c r="KUM80" s="172"/>
      <c r="KUN80" s="172"/>
      <c r="KUO80" s="172"/>
      <c r="KUP80" s="172"/>
      <c r="KUQ80" s="172"/>
      <c r="KUR80" s="172"/>
      <c r="KUS80" s="172"/>
      <c r="KUT80" s="172"/>
      <c r="KUU80" s="172"/>
      <c r="KUV80" s="172"/>
      <c r="KUW80" s="172"/>
      <c r="KUX80" s="172"/>
      <c r="KUY80" s="172"/>
      <c r="KUZ80" s="172"/>
      <c r="KVA80" s="172"/>
      <c r="KVB80" s="172"/>
      <c r="KVC80" s="172"/>
      <c r="KVD80" s="172"/>
      <c r="KVE80" s="172"/>
      <c r="KVF80" s="172"/>
      <c r="KVG80" s="172"/>
      <c r="KVH80" s="172"/>
      <c r="KVI80" s="172"/>
      <c r="KVJ80" s="172"/>
      <c r="KVK80" s="172"/>
      <c r="KVL80" s="172"/>
      <c r="KVM80" s="172"/>
      <c r="KVN80" s="172"/>
      <c r="KVO80" s="172"/>
      <c r="KVP80" s="172"/>
      <c r="KVQ80" s="172"/>
      <c r="KVR80" s="172"/>
      <c r="KVS80" s="172"/>
      <c r="KVT80" s="172"/>
      <c r="KVU80" s="172"/>
      <c r="KVV80" s="172"/>
      <c r="KVW80" s="172"/>
      <c r="KVX80" s="172"/>
      <c r="KVY80" s="172"/>
      <c r="KVZ80" s="172"/>
      <c r="KWA80" s="172"/>
      <c r="KWB80" s="172"/>
      <c r="KWC80" s="172"/>
      <c r="KWD80" s="172"/>
      <c r="KWE80" s="172"/>
      <c r="KWF80" s="172"/>
      <c r="KWG80" s="172"/>
      <c r="KWH80" s="172"/>
      <c r="KWI80" s="172"/>
      <c r="KWJ80" s="172"/>
      <c r="KWK80" s="172"/>
      <c r="KWL80" s="172"/>
      <c r="KWM80" s="172"/>
      <c r="KWN80" s="172"/>
      <c r="KWO80" s="172"/>
      <c r="KWP80" s="172"/>
      <c r="KWQ80" s="172"/>
      <c r="KWR80" s="172"/>
      <c r="KWS80" s="172"/>
      <c r="KWT80" s="172"/>
      <c r="KWU80" s="172"/>
      <c r="KWV80" s="172"/>
      <c r="KWW80" s="172"/>
      <c r="KWX80" s="172"/>
      <c r="KWY80" s="172"/>
      <c r="KWZ80" s="172"/>
      <c r="KXA80" s="172"/>
      <c r="KXB80" s="172"/>
      <c r="KXC80" s="172"/>
      <c r="KXD80" s="172"/>
      <c r="KXE80" s="172"/>
      <c r="KXF80" s="172"/>
      <c r="KXG80" s="172"/>
      <c r="KXH80" s="172"/>
      <c r="KXI80" s="172"/>
      <c r="KXJ80" s="172"/>
      <c r="KXK80" s="172"/>
      <c r="KXL80" s="172"/>
      <c r="KXM80" s="172"/>
      <c r="KXN80" s="172"/>
      <c r="KXO80" s="172"/>
      <c r="KXP80" s="172"/>
      <c r="KXQ80" s="172"/>
      <c r="KXR80" s="172"/>
      <c r="KXS80" s="172"/>
      <c r="KXT80" s="172"/>
      <c r="KXU80" s="172"/>
      <c r="KXV80" s="172"/>
      <c r="KXW80" s="172"/>
      <c r="KXX80" s="172"/>
      <c r="KXY80" s="172"/>
      <c r="KXZ80" s="172"/>
      <c r="KYA80" s="172"/>
      <c r="KYB80" s="172"/>
      <c r="KYC80" s="172"/>
      <c r="KYD80" s="172"/>
      <c r="KYE80" s="172"/>
      <c r="KYF80" s="172"/>
      <c r="KYG80" s="172"/>
      <c r="KYH80" s="172"/>
      <c r="KYI80" s="172"/>
      <c r="KYJ80" s="172"/>
      <c r="KYK80" s="172"/>
      <c r="KYL80" s="172"/>
      <c r="KYM80" s="172"/>
      <c r="KYN80" s="172"/>
      <c r="KYO80" s="172"/>
      <c r="KYP80" s="172"/>
      <c r="KYQ80" s="172"/>
      <c r="KYR80" s="172"/>
      <c r="KYS80" s="172"/>
      <c r="KYT80" s="172"/>
      <c r="KYU80" s="172"/>
      <c r="KYV80" s="172"/>
      <c r="KYW80" s="172"/>
      <c r="KYX80" s="172"/>
      <c r="KYY80" s="172"/>
      <c r="KYZ80" s="172"/>
      <c r="KZA80" s="172"/>
      <c r="KZB80" s="172"/>
      <c r="KZC80" s="172"/>
      <c r="KZD80" s="172"/>
      <c r="KZE80" s="172"/>
      <c r="KZF80" s="172"/>
      <c r="KZG80" s="172"/>
      <c r="KZH80" s="172"/>
      <c r="KZI80" s="172"/>
      <c r="KZJ80" s="172"/>
      <c r="KZK80" s="172"/>
      <c r="KZL80" s="172"/>
      <c r="KZM80" s="172"/>
      <c r="KZN80" s="172"/>
      <c r="KZO80" s="172"/>
      <c r="KZP80" s="172"/>
      <c r="KZQ80" s="172"/>
      <c r="KZR80" s="172"/>
      <c r="KZS80" s="172"/>
      <c r="KZT80" s="172"/>
      <c r="KZU80" s="172"/>
      <c r="KZV80" s="172"/>
      <c r="KZW80" s="172"/>
      <c r="KZX80" s="172"/>
      <c r="KZY80" s="172"/>
      <c r="KZZ80" s="172"/>
      <c r="LAA80" s="172"/>
      <c r="LAB80" s="172"/>
      <c r="LAC80" s="172"/>
      <c r="LAD80" s="172"/>
      <c r="LAE80" s="172"/>
      <c r="LAF80" s="172"/>
      <c r="LAG80" s="172"/>
      <c r="LAH80" s="172"/>
      <c r="LAI80" s="172"/>
      <c r="LAJ80" s="172"/>
      <c r="LAK80" s="172"/>
      <c r="LAL80" s="172"/>
      <c r="LAM80" s="172"/>
      <c r="LAN80" s="172"/>
      <c r="LAO80" s="172"/>
      <c r="LAP80" s="172"/>
      <c r="LAQ80" s="172"/>
      <c r="LAR80" s="172"/>
      <c r="LAS80" s="172"/>
      <c r="LAT80" s="172"/>
      <c r="LAU80" s="172"/>
      <c r="LAV80" s="172"/>
      <c r="LAW80" s="172"/>
      <c r="LAX80" s="172"/>
      <c r="LAY80" s="172"/>
      <c r="LAZ80" s="172"/>
      <c r="LBA80" s="172"/>
      <c r="LBB80" s="172"/>
      <c r="LBC80" s="172"/>
      <c r="LBD80" s="172"/>
      <c r="LBE80" s="172"/>
      <c r="LBF80" s="172"/>
      <c r="LBG80" s="172"/>
      <c r="LBH80" s="172"/>
      <c r="LBI80" s="172"/>
      <c r="LBJ80" s="172"/>
      <c r="LBK80" s="172"/>
      <c r="LBL80" s="172"/>
      <c r="LBM80" s="172"/>
      <c r="LBN80" s="172"/>
      <c r="LBO80" s="172"/>
      <c r="LBP80" s="172"/>
      <c r="LBQ80" s="172"/>
      <c r="LBR80" s="172"/>
      <c r="LBS80" s="172"/>
      <c r="LBT80" s="172"/>
      <c r="LBU80" s="172"/>
      <c r="LBV80" s="172"/>
      <c r="LBW80" s="172"/>
      <c r="LBX80" s="172"/>
      <c r="LBY80" s="172"/>
      <c r="LBZ80" s="172"/>
      <c r="LCA80" s="172"/>
      <c r="LCB80" s="172"/>
      <c r="LCC80" s="172"/>
      <c r="LCD80" s="172"/>
      <c r="LCE80" s="172"/>
      <c r="LCF80" s="172"/>
      <c r="LCG80" s="172"/>
      <c r="LCH80" s="172"/>
      <c r="LCI80" s="172"/>
      <c r="LCJ80" s="172"/>
      <c r="LCK80" s="172"/>
      <c r="LCL80" s="172"/>
      <c r="LCM80" s="172"/>
      <c r="LCN80" s="172"/>
      <c r="LCO80" s="172"/>
      <c r="LCP80" s="172"/>
      <c r="LCQ80" s="172"/>
      <c r="LCR80" s="172"/>
      <c r="LCS80" s="172"/>
      <c r="LCT80" s="172"/>
      <c r="LCU80" s="172"/>
      <c r="LCV80" s="172"/>
      <c r="LCW80" s="172"/>
      <c r="LCX80" s="172"/>
      <c r="LCY80" s="172"/>
      <c r="LCZ80" s="172"/>
      <c r="LDA80" s="172"/>
      <c r="LDB80" s="172"/>
      <c r="LDC80" s="172"/>
      <c r="LDD80" s="172"/>
      <c r="LDE80" s="172"/>
      <c r="LDF80" s="172"/>
      <c r="LDG80" s="172"/>
      <c r="LDH80" s="172"/>
      <c r="LDI80" s="172"/>
      <c r="LDJ80" s="172"/>
      <c r="LDK80" s="172"/>
      <c r="LDL80" s="172"/>
      <c r="LDM80" s="172"/>
      <c r="LDN80" s="172"/>
      <c r="LDO80" s="172"/>
      <c r="LDP80" s="172"/>
      <c r="LDQ80" s="172"/>
      <c r="LDR80" s="172"/>
      <c r="LDS80" s="172"/>
      <c r="LDT80" s="172"/>
      <c r="LDU80" s="172"/>
      <c r="LDV80" s="172"/>
      <c r="LDW80" s="172"/>
      <c r="LDX80" s="172"/>
      <c r="LDY80" s="172"/>
      <c r="LDZ80" s="172"/>
      <c r="LEA80" s="172"/>
      <c r="LEB80" s="172"/>
      <c r="LEC80" s="172"/>
      <c r="LED80" s="172"/>
      <c r="LEE80" s="172"/>
      <c r="LEF80" s="172"/>
      <c r="LEG80" s="172"/>
      <c r="LEH80" s="172"/>
      <c r="LEI80" s="172"/>
      <c r="LEJ80" s="172"/>
      <c r="LEK80" s="172"/>
      <c r="LEL80" s="172"/>
      <c r="LEM80" s="172"/>
      <c r="LEN80" s="172"/>
      <c r="LEO80" s="172"/>
      <c r="LEP80" s="172"/>
      <c r="LEQ80" s="172"/>
      <c r="LER80" s="172"/>
      <c r="LES80" s="172"/>
      <c r="LET80" s="172"/>
      <c r="LEU80" s="172"/>
      <c r="LEV80" s="172"/>
      <c r="LEW80" s="172"/>
      <c r="LEX80" s="172"/>
      <c r="LEY80" s="172"/>
      <c r="LEZ80" s="172"/>
      <c r="LFA80" s="172"/>
      <c r="LFB80" s="172"/>
      <c r="LFC80" s="172"/>
      <c r="LFD80" s="172"/>
      <c r="LFE80" s="172"/>
      <c r="LFF80" s="172"/>
      <c r="LFG80" s="172"/>
      <c r="LFH80" s="172"/>
      <c r="LFI80" s="172"/>
      <c r="LFJ80" s="172"/>
      <c r="LFK80" s="172"/>
      <c r="LFL80" s="172"/>
      <c r="LFM80" s="172"/>
      <c r="LFN80" s="172"/>
      <c r="LFO80" s="172"/>
      <c r="LFP80" s="172"/>
      <c r="LFQ80" s="172"/>
      <c r="LFR80" s="172"/>
      <c r="LFS80" s="172"/>
      <c r="LFT80" s="172"/>
      <c r="LFU80" s="172"/>
      <c r="LFV80" s="172"/>
      <c r="LFW80" s="172"/>
      <c r="LFX80" s="172"/>
      <c r="LFY80" s="172"/>
      <c r="LFZ80" s="172"/>
      <c r="LGA80" s="172"/>
      <c r="LGB80" s="172"/>
      <c r="LGC80" s="172"/>
      <c r="LGD80" s="172"/>
      <c r="LGE80" s="172"/>
      <c r="LGF80" s="172"/>
      <c r="LGG80" s="172"/>
      <c r="LGH80" s="172"/>
      <c r="LGI80" s="172"/>
      <c r="LGJ80" s="172"/>
      <c r="LGK80" s="172"/>
      <c r="LGL80" s="172"/>
      <c r="LGM80" s="172"/>
      <c r="LGN80" s="172"/>
      <c r="LGO80" s="172"/>
      <c r="LGP80" s="172"/>
      <c r="LGQ80" s="172"/>
      <c r="LGR80" s="172"/>
      <c r="LGS80" s="172"/>
      <c r="LGT80" s="172"/>
      <c r="LGU80" s="172"/>
      <c r="LGV80" s="172"/>
      <c r="LGW80" s="172"/>
      <c r="LGX80" s="172"/>
      <c r="LGY80" s="172"/>
      <c r="LGZ80" s="172"/>
      <c r="LHA80" s="172"/>
      <c r="LHB80" s="172"/>
      <c r="LHC80" s="172"/>
      <c r="LHD80" s="172"/>
      <c r="LHE80" s="172"/>
      <c r="LHF80" s="172"/>
      <c r="LHG80" s="172"/>
      <c r="LHH80" s="172"/>
      <c r="LHI80" s="172"/>
      <c r="LHJ80" s="172"/>
      <c r="LHK80" s="172"/>
      <c r="LHL80" s="172"/>
      <c r="LHM80" s="172"/>
      <c r="LHN80" s="172"/>
      <c r="LHO80" s="172"/>
      <c r="LHP80" s="172"/>
      <c r="LHQ80" s="172"/>
      <c r="LHR80" s="172"/>
      <c r="LHS80" s="172"/>
      <c r="LHT80" s="172"/>
      <c r="LHU80" s="172"/>
      <c r="LHV80" s="172"/>
      <c r="LHW80" s="172"/>
      <c r="LHX80" s="172"/>
      <c r="LHY80" s="172"/>
      <c r="LHZ80" s="172"/>
      <c r="LIA80" s="172"/>
      <c r="LIB80" s="172"/>
      <c r="LIC80" s="172"/>
      <c r="LID80" s="172"/>
      <c r="LIE80" s="172"/>
      <c r="LIF80" s="172"/>
      <c r="LIG80" s="172"/>
      <c r="LIH80" s="172"/>
      <c r="LII80" s="172"/>
      <c r="LIJ80" s="172"/>
      <c r="LIK80" s="172"/>
      <c r="LIL80" s="172"/>
      <c r="LIM80" s="172"/>
      <c r="LIN80" s="172"/>
      <c r="LIO80" s="172"/>
      <c r="LIP80" s="172"/>
      <c r="LIQ80" s="172"/>
      <c r="LIR80" s="172"/>
      <c r="LIS80" s="172"/>
      <c r="LIT80" s="172"/>
      <c r="LIU80" s="172"/>
      <c r="LIV80" s="172"/>
      <c r="LIW80" s="172"/>
      <c r="LIX80" s="172"/>
      <c r="LIY80" s="172"/>
      <c r="LIZ80" s="172"/>
      <c r="LJA80" s="172"/>
      <c r="LJB80" s="172"/>
      <c r="LJC80" s="172"/>
      <c r="LJD80" s="172"/>
      <c r="LJE80" s="172"/>
      <c r="LJF80" s="172"/>
      <c r="LJG80" s="172"/>
      <c r="LJH80" s="172"/>
      <c r="LJI80" s="172"/>
      <c r="LJJ80" s="172"/>
      <c r="LJK80" s="172"/>
      <c r="LJL80" s="172"/>
      <c r="LJM80" s="172"/>
      <c r="LJN80" s="172"/>
      <c r="LJO80" s="172"/>
      <c r="LJP80" s="172"/>
      <c r="LJQ80" s="172"/>
      <c r="LJR80" s="172"/>
      <c r="LJS80" s="172"/>
      <c r="LJT80" s="172"/>
      <c r="LJU80" s="172"/>
      <c r="LJV80" s="172"/>
      <c r="LJW80" s="172"/>
      <c r="LJX80" s="172"/>
      <c r="LJY80" s="172"/>
      <c r="LJZ80" s="172"/>
      <c r="LKA80" s="172"/>
      <c r="LKB80" s="172"/>
      <c r="LKC80" s="172"/>
      <c r="LKD80" s="172"/>
      <c r="LKE80" s="172"/>
      <c r="LKF80" s="172"/>
      <c r="LKG80" s="172"/>
      <c r="LKH80" s="172"/>
      <c r="LKI80" s="172"/>
      <c r="LKJ80" s="172"/>
      <c r="LKK80" s="172"/>
      <c r="LKL80" s="172"/>
      <c r="LKM80" s="172"/>
      <c r="LKN80" s="172"/>
      <c r="LKO80" s="172"/>
      <c r="LKP80" s="172"/>
      <c r="LKQ80" s="172"/>
      <c r="LKR80" s="172"/>
      <c r="LKS80" s="172"/>
      <c r="LKT80" s="172"/>
      <c r="LKU80" s="172"/>
      <c r="LKV80" s="172"/>
      <c r="LKW80" s="172"/>
      <c r="LKX80" s="172"/>
      <c r="LKY80" s="172"/>
      <c r="LKZ80" s="172"/>
      <c r="LLA80" s="172"/>
      <c r="LLB80" s="172"/>
      <c r="LLC80" s="172"/>
      <c r="LLD80" s="172"/>
      <c r="LLE80" s="172"/>
      <c r="LLF80" s="172"/>
      <c r="LLG80" s="172"/>
      <c r="LLH80" s="172"/>
      <c r="LLI80" s="172"/>
      <c r="LLJ80" s="172"/>
      <c r="LLK80" s="172"/>
      <c r="LLL80" s="172"/>
      <c r="LLM80" s="172"/>
      <c r="LLN80" s="172"/>
      <c r="LLO80" s="172"/>
      <c r="LLP80" s="172"/>
      <c r="LLQ80" s="172"/>
      <c r="LLR80" s="172"/>
      <c r="LLS80" s="172"/>
      <c r="LLT80" s="172"/>
      <c r="LLU80" s="172"/>
      <c r="LLV80" s="172"/>
      <c r="LLW80" s="172"/>
      <c r="LLX80" s="172"/>
      <c r="LLY80" s="172"/>
      <c r="LLZ80" s="172"/>
      <c r="LMA80" s="172"/>
      <c r="LMB80" s="172"/>
      <c r="LMC80" s="172"/>
      <c r="LMD80" s="172"/>
      <c r="LME80" s="172"/>
      <c r="LMF80" s="172"/>
      <c r="LMG80" s="172"/>
      <c r="LMH80" s="172"/>
      <c r="LMI80" s="172"/>
      <c r="LMJ80" s="172"/>
      <c r="LMK80" s="172"/>
      <c r="LML80" s="172"/>
      <c r="LMM80" s="172"/>
      <c r="LMN80" s="172"/>
      <c r="LMO80" s="172"/>
      <c r="LMP80" s="172"/>
      <c r="LMQ80" s="172"/>
      <c r="LMR80" s="172"/>
      <c r="LMS80" s="172"/>
      <c r="LMT80" s="172"/>
      <c r="LMU80" s="172"/>
      <c r="LMV80" s="172"/>
      <c r="LMW80" s="172"/>
      <c r="LMX80" s="172"/>
      <c r="LMY80" s="172"/>
      <c r="LMZ80" s="172"/>
      <c r="LNA80" s="172"/>
      <c r="LNB80" s="172"/>
      <c r="LNC80" s="172"/>
      <c r="LND80" s="172"/>
      <c r="LNE80" s="172"/>
      <c r="LNF80" s="172"/>
      <c r="LNG80" s="172"/>
      <c r="LNH80" s="172"/>
      <c r="LNI80" s="172"/>
      <c r="LNJ80" s="172"/>
      <c r="LNK80" s="172"/>
      <c r="LNL80" s="172"/>
      <c r="LNM80" s="172"/>
      <c r="LNN80" s="172"/>
      <c r="LNO80" s="172"/>
      <c r="LNP80" s="172"/>
      <c r="LNQ80" s="172"/>
      <c r="LNR80" s="172"/>
      <c r="LNS80" s="172"/>
      <c r="LNT80" s="172"/>
      <c r="LNU80" s="172"/>
      <c r="LNV80" s="172"/>
      <c r="LNW80" s="172"/>
      <c r="LNX80" s="172"/>
      <c r="LNY80" s="172"/>
      <c r="LNZ80" s="172"/>
      <c r="LOA80" s="172"/>
      <c r="LOB80" s="172"/>
      <c r="LOC80" s="172"/>
      <c r="LOD80" s="172"/>
      <c r="LOE80" s="172"/>
      <c r="LOF80" s="172"/>
      <c r="LOG80" s="172"/>
      <c r="LOH80" s="172"/>
      <c r="LOI80" s="172"/>
      <c r="LOJ80" s="172"/>
      <c r="LOK80" s="172"/>
      <c r="LOL80" s="172"/>
      <c r="LOM80" s="172"/>
      <c r="LON80" s="172"/>
      <c r="LOO80" s="172"/>
      <c r="LOP80" s="172"/>
      <c r="LOQ80" s="172"/>
      <c r="LOR80" s="172"/>
      <c r="LOS80" s="172"/>
      <c r="LOT80" s="172"/>
      <c r="LOU80" s="172"/>
      <c r="LOV80" s="172"/>
      <c r="LOW80" s="172"/>
      <c r="LOX80" s="172"/>
      <c r="LOY80" s="172"/>
      <c r="LOZ80" s="172"/>
      <c r="LPA80" s="172"/>
      <c r="LPB80" s="172"/>
      <c r="LPC80" s="172"/>
      <c r="LPD80" s="172"/>
      <c r="LPE80" s="172"/>
      <c r="LPF80" s="172"/>
      <c r="LPG80" s="172"/>
      <c r="LPH80" s="172"/>
      <c r="LPI80" s="172"/>
      <c r="LPJ80" s="172"/>
      <c r="LPK80" s="172"/>
      <c r="LPL80" s="172"/>
      <c r="LPM80" s="172"/>
      <c r="LPN80" s="172"/>
      <c r="LPO80" s="172"/>
      <c r="LPP80" s="172"/>
      <c r="LPQ80" s="172"/>
      <c r="LPR80" s="172"/>
      <c r="LPS80" s="172"/>
      <c r="LPT80" s="172"/>
      <c r="LPU80" s="172"/>
      <c r="LPV80" s="172"/>
      <c r="LPW80" s="172"/>
      <c r="LPX80" s="172"/>
      <c r="LPY80" s="172"/>
      <c r="LPZ80" s="172"/>
      <c r="LQA80" s="172"/>
      <c r="LQB80" s="172"/>
      <c r="LQC80" s="172"/>
      <c r="LQD80" s="172"/>
      <c r="LQE80" s="172"/>
      <c r="LQF80" s="172"/>
      <c r="LQG80" s="172"/>
      <c r="LQH80" s="172"/>
      <c r="LQI80" s="172"/>
      <c r="LQJ80" s="172"/>
      <c r="LQK80" s="172"/>
      <c r="LQL80" s="172"/>
      <c r="LQM80" s="172"/>
      <c r="LQN80" s="172"/>
      <c r="LQO80" s="172"/>
      <c r="LQP80" s="172"/>
      <c r="LQQ80" s="172"/>
      <c r="LQR80" s="172"/>
      <c r="LQS80" s="172"/>
      <c r="LQT80" s="172"/>
      <c r="LQU80" s="172"/>
      <c r="LQV80" s="172"/>
      <c r="LQW80" s="172"/>
      <c r="LQX80" s="172"/>
      <c r="LQY80" s="172"/>
      <c r="LQZ80" s="172"/>
      <c r="LRA80" s="172"/>
      <c r="LRB80" s="172"/>
      <c r="LRC80" s="172"/>
      <c r="LRD80" s="172"/>
      <c r="LRE80" s="172"/>
      <c r="LRF80" s="172"/>
      <c r="LRG80" s="172"/>
      <c r="LRH80" s="172"/>
      <c r="LRI80" s="172"/>
      <c r="LRJ80" s="172"/>
      <c r="LRK80" s="172"/>
      <c r="LRL80" s="172"/>
      <c r="LRM80" s="172"/>
      <c r="LRN80" s="172"/>
      <c r="LRO80" s="172"/>
      <c r="LRP80" s="172"/>
      <c r="LRQ80" s="172"/>
      <c r="LRR80" s="172"/>
      <c r="LRS80" s="172"/>
      <c r="LRT80" s="172"/>
      <c r="LRU80" s="172"/>
      <c r="LRV80" s="172"/>
      <c r="LRW80" s="172"/>
      <c r="LRX80" s="172"/>
      <c r="LRY80" s="172"/>
      <c r="LRZ80" s="172"/>
      <c r="LSA80" s="172"/>
      <c r="LSB80" s="172"/>
      <c r="LSC80" s="172"/>
      <c r="LSD80" s="172"/>
      <c r="LSE80" s="172"/>
      <c r="LSF80" s="172"/>
      <c r="LSG80" s="172"/>
      <c r="LSH80" s="172"/>
      <c r="LSI80" s="172"/>
      <c r="LSJ80" s="172"/>
      <c r="LSK80" s="172"/>
      <c r="LSL80" s="172"/>
      <c r="LSM80" s="172"/>
      <c r="LSN80" s="172"/>
      <c r="LSO80" s="172"/>
      <c r="LSP80" s="172"/>
      <c r="LSQ80" s="172"/>
      <c r="LSR80" s="172"/>
      <c r="LSS80" s="172"/>
      <c r="LST80" s="172"/>
      <c r="LSU80" s="172"/>
      <c r="LSV80" s="172"/>
      <c r="LSW80" s="172"/>
      <c r="LSX80" s="172"/>
      <c r="LSY80" s="172"/>
      <c r="LSZ80" s="172"/>
      <c r="LTA80" s="172"/>
      <c r="LTB80" s="172"/>
      <c r="LTC80" s="172"/>
      <c r="LTD80" s="172"/>
      <c r="LTE80" s="172"/>
      <c r="LTF80" s="172"/>
      <c r="LTG80" s="172"/>
      <c r="LTH80" s="172"/>
      <c r="LTI80" s="172"/>
      <c r="LTJ80" s="172"/>
      <c r="LTK80" s="172"/>
      <c r="LTL80" s="172"/>
      <c r="LTM80" s="172"/>
      <c r="LTN80" s="172"/>
      <c r="LTO80" s="172"/>
      <c r="LTP80" s="172"/>
      <c r="LTQ80" s="172"/>
      <c r="LTR80" s="172"/>
      <c r="LTS80" s="172"/>
      <c r="LTT80" s="172"/>
      <c r="LTU80" s="172"/>
      <c r="LTV80" s="172"/>
      <c r="LTW80" s="172"/>
      <c r="LTX80" s="172"/>
      <c r="LTY80" s="172"/>
      <c r="LTZ80" s="172"/>
      <c r="LUA80" s="172"/>
      <c r="LUB80" s="172"/>
      <c r="LUC80" s="172"/>
      <c r="LUD80" s="172"/>
      <c r="LUE80" s="172"/>
      <c r="LUF80" s="172"/>
      <c r="LUG80" s="172"/>
      <c r="LUH80" s="172"/>
      <c r="LUI80" s="172"/>
      <c r="LUJ80" s="172"/>
      <c r="LUK80" s="172"/>
      <c r="LUL80" s="172"/>
      <c r="LUM80" s="172"/>
      <c r="LUN80" s="172"/>
      <c r="LUO80" s="172"/>
      <c r="LUP80" s="172"/>
      <c r="LUQ80" s="172"/>
      <c r="LUR80" s="172"/>
      <c r="LUS80" s="172"/>
      <c r="LUT80" s="172"/>
      <c r="LUU80" s="172"/>
      <c r="LUV80" s="172"/>
      <c r="LUW80" s="172"/>
      <c r="LUX80" s="172"/>
      <c r="LUY80" s="172"/>
      <c r="LUZ80" s="172"/>
      <c r="LVA80" s="172"/>
      <c r="LVB80" s="172"/>
      <c r="LVC80" s="172"/>
      <c r="LVD80" s="172"/>
      <c r="LVE80" s="172"/>
      <c r="LVF80" s="172"/>
      <c r="LVG80" s="172"/>
      <c r="LVH80" s="172"/>
      <c r="LVI80" s="172"/>
      <c r="LVJ80" s="172"/>
      <c r="LVK80" s="172"/>
      <c r="LVL80" s="172"/>
      <c r="LVM80" s="172"/>
      <c r="LVN80" s="172"/>
      <c r="LVO80" s="172"/>
      <c r="LVP80" s="172"/>
      <c r="LVQ80" s="172"/>
      <c r="LVR80" s="172"/>
      <c r="LVS80" s="172"/>
      <c r="LVT80" s="172"/>
      <c r="LVU80" s="172"/>
      <c r="LVV80" s="172"/>
      <c r="LVW80" s="172"/>
      <c r="LVX80" s="172"/>
      <c r="LVY80" s="172"/>
      <c r="LVZ80" s="172"/>
      <c r="LWA80" s="172"/>
      <c r="LWB80" s="172"/>
      <c r="LWC80" s="172"/>
      <c r="LWD80" s="172"/>
      <c r="LWE80" s="172"/>
      <c r="LWF80" s="172"/>
      <c r="LWG80" s="172"/>
      <c r="LWH80" s="172"/>
      <c r="LWI80" s="172"/>
      <c r="LWJ80" s="172"/>
      <c r="LWK80" s="172"/>
      <c r="LWL80" s="172"/>
      <c r="LWM80" s="172"/>
      <c r="LWN80" s="172"/>
      <c r="LWO80" s="172"/>
      <c r="LWP80" s="172"/>
      <c r="LWQ80" s="172"/>
      <c r="LWR80" s="172"/>
      <c r="LWS80" s="172"/>
      <c r="LWT80" s="172"/>
      <c r="LWU80" s="172"/>
      <c r="LWV80" s="172"/>
      <c r="LWW80" s="172"/>
      <c r="LWX80" s="172"/>
      <c r="LWY80" s="172"/>
      <c r="LWZ80" s="172"/>
      <c r="LXA80" s="172"/>
      <c r="LXB80" s="172"/>
      <c r="LXC80" s="172"/>
      <c r="LXD80" s="172"/>
      <c r="LXE80" s="172"/>
      <c r="LXF80" s="172"/>
      <c r="LXG80" s="172"/>
      <c r="LXH80" s="172"/>
      <c r="LXI80" s="172"/>
      <c r="LXJ80" s="172"/>
      <c r="LXK80" s="172"/>
      <c r="LXL80" s="172"/>
      <c r="LXM80" s="172"/>
      <c r="LXN80" s="172"/>
      <c r="LXO80" s="172"/>
      <c r="LXP80" s="172"/>
      <c r="LXQ80" s="172"/>
      <c r="LXR80" s="172"/>
      <c r="LXS80" s="172"/>
      <c r="LXT80" s="172"/>
      <c r="LXU80" s="172"/>
      <c r="LXV80" s="172"/>
      <c r="LXW80" s="172"/>
      <c r="LXX80" s="172"/>
      <c r="LXY80" s="172"/>
      <c r="LXZ80" s="172"/>
      <c r="LYA80" s="172"/>
      <c r="LYB80" s="172"/>
      <c r="LYC80" s="172"/>
      <c r="LYD80" s="172"/>
      <c r="LYE80" s="172"/>
      <c r="LYF80" s="172"/>
      <c r="LYG80" s="172"/>
      <c r="LYH80" s="172"/>
      <c r="LYI80" s="172"/>
      <c r="LYJ80" s="172"/>
      <c r="LYK80" s="172"/>
      <c r="LYL80" s="172"/>
      <c r="LYM80" s="172"/>
      <c r="LYN80" s="172"/>
      <c r="LYO80" s="172"/>
      <c r="LYP80" s="172"/>
      <c r="LYQ80" s="172"/>
      <c r="LYR80" s="172"/>
      <c r="LYS80" s="172"/>
      <c r="LYT80" s="172"/>
      <c r="LYU80" s="172"/>
      <c r="LYV80" s="172"/>
      <c r="LYW80" s="172"/>
      <c r="LYX80" s="172"/>
      <c r="LYY80" s="172"/>
      <c r="LYZ80" s="172"/>
      <c r="LZA80" s="172"/>
      <c r="LZB80" s="172"/>
      <c r="LZC80" s="172"/>
      <c r="LZD80" s="172"/>
      <c r="LZE80" s="172"/>
      <c r="LZF80" s="172"/>
      <c r="LZG80" s="172"/>
      <c r="LZH80" s="172"/>
      <c r="LZI80" s="172"/>
      <c r="LZJ80" s="172"/>
      <c r="LZK80" s="172"/>
      <c r="LZL80" s="172"/>
      <c r="LZM80" s="172"/>
      <c r="LZN80" s="172"/>
      <c r="LZO80" s="172"/>
      <c r="LZP80" s="172"/>
      <c r="LZQ80" s="172"/>
      <c r="LZR80" s="172"/>
      <c r="LZS80" s="172"/>
      <c r="LZT80" s="172"/>
      <c r="LZU80" s="172"/>
      <c r="LZV80" s="172"/>
      <c r="LZW80" s="172"/>
      <c r="LZX80" s="172"/>
      <c r="LZY80" s="172"/>
      <c r="LZZ80" s="172"/>
      <c r="MAA80" s="172"/>
      <c r="MAB80" s="172"/>
      <c r="MAC80" s="172"/>
      <c r="MAD80" s="172"/>
      <c r="MAE80" s="172"/>
      <c r="MAF80" s="172"/>
      <c r="MAG80" s="172"/>
      <c r="MAH80" s="172"/>
      <c r="MAI80" s="172"/>
      <c r="MAJ80" s="172"/>
      <c r="MAK80" s="172"/>
      <c r="MAL80" s="172"/>
      <c r="MAM80" s="172"/>
      <c r="MAN80" s="172"/>
      <c r="MAO80" s="172"/>
      <c r="MAP80" s="172"/>
      <c r="MAQ80" s="172"/>
      <c r="MAR80" s="172"/>
      <c r="MAS80" s="172"/>
      <c r="MAT80" s="172"/>
      <c r="MAU80" s="172"/>
      <c r="MAV80" s="172"/>
      <c r="MAW80" s="172"/>
      <c r="MAX80" s="172"/>
      <c r="MAY80" s="172"/>
      <c r="MAZ80" s="172"/>
      <c r="MBA80" s="172"/>
      <c r="MBB80" s="172"/>
      <c r="MBC80" s="172"/>
      <c r="MBD80" s="172"/>
      <c r="MBE80" s="172"/>
      <c r="MBF80" s="172"/>
      <c r="MBG80" s="172"/>
      <c r="MBH80" s="172"/>
      <c r="MBI80" s="172"/>
      <c r="MBJ80" s="172"/>
      <c r="MBK80" s="172"/>
      <c r="MBL80" s="172"/>
      <c r="MBM80" s="172"/>
      <c r="MBN80" s="172"/>
      <c r="MBO80" s="172"/>
      <c r="MBP80" s="172"/>
      <c r="MBQ80" s="172"/>
      <c r="MBR80" s="172"/>
      <c r="MBS80" s="172"/>
      <c r="MBT80" s="172"/>
      <c r="MBU80" s="172"/>
      <c r="MBV80" s="172"/>
      <c r="MBW80" s="172"/>
      <c r="MBX80" s="172"/>
      <c r="MBY80" s="172"/>
      <c r="MBZ80" s="172"/>
      <c r="MCA80" s="172"/>
      <c r="MCB80" s="172"/>
      <c r="MCC80" s="172"/>
      <c r="MCD80" s="172"/>
      <c r="MCE80" s="172"/>
      <c r="MCF80" s="172"/>
      <c r="MCG80" s="172"/>
      <c r="MCH80" s="172"/>
      <c r="MCI80" s="172"/>
      <c r="MCJ80" s="172"/>
      <c r="MCK80" s="172"/>
      <c r="MCL80" s="172"/>
      <c r="MCM80" s="172"/>
      <c r="MCN80" s="172"/>
      <c r="MCO80" s="172"/>
      <c r="MCP80" s="172"/>
      <c r="MCQ80" s="172"/>
      <c r="MCR80" s="172"/>
      <c r="MCS80" s="172"/>
      <c r="MCT80" s="172"/>
      <c r="MCU80" s="172"/>
      <c r="MCV80" s="172"/>
      <c r="MCW80" s="172"/>
      <c r="MCX80" s="172"/>
      <c r="MCY80" s="172"/>
      <c r="MCZ80" s="172"/>
      <c r="MDA80" s="172"/>
      <c r="MDB80" s="172"/>
      <c r="MDC80" s="172"/>
      <c r="MDD80" s="172"/>
      <c r="MDE80" s="172"/>
      <c r="MDF80" s="172"/>
      <c r="MDG80" s="172"/>
      <c r="MDH80" s="172"/>
      <c r="MDI80" s="172"/>
      <c r="MDJ80" s="172"/>
      <c r="MDK80" s="172"/>
      <c r="MDL80" s="172"/>
      <c r="MDM80" s="172"/>
      <c r="MDN80" s="172"/>
      <c r="MDO80" s="172"/>
      <c r="MDP80" s="172"/>
      <c r="MDQ80" s="172"/>
      <c r="MDR80" s="172"/>
      <c r="MDS80" s="172"/>
      <c r="MDT80" s="172"/>
      <c r="MDU80" s="172"/>
      <c r="MDV80" s="172"/>
      <c r="MDW80" s="172"/>
      <c r="MDX80" s="172"/>
      <c r="MDY80" s="172"/>
      <c r="MDZ80" s="172"/>
      <c r="MEA80" s="172"/>
      <c r="MEB80" s="172"/>
      <c r="MEC80" s="172"/>
      <c r="MED80" s="172"/>
      <c r="MEE80" s="172"/>
      <c r="MEF80" s="172"/>
      <c r="MEG80" s="172"/>
      <c r="MEH80" s="172"/>
      <c r="MEI80" s="172"/>
      <c r="MEJ80" s="172"/>
      <c r="MEK80" s="172"/>
      <c r="MEL80" s="172"/>
      <c r="MEM80" s="172"/>
      <c r="MEN80" s="172"/>
      <c r="MEO80" s="172"/>
      <c r="MEP80" s="172"/>
      <c r="MEQ80" s="172"/>
      <c r="MER80" s="172"/>
      <c r="MES80" s="172"/>
      <c r="MET80" s="172"/>
      <c r="MEU80" s="172"/>
      <c r="MEV80" s="172"/>
      <c r="MEW80" s="172"/>
      <c r="MEX80" s="172"/>
      <c r="MEY80" s="172"/>
      <c r="MEZ80" s="172"/>
      <c r="MFA80" s="172"/>
      <c r="MFB80" s="172"/>
      <c r="MFC80" s="172"/>
      <c r="MFD80" s="172"/>
      <c r="MFE80" s="172"/>
      <c r="MFF80" s="172"/>
      <c r="MFG80" s="172"/>
      <c r="MFH80" s="172"/>
      <c r="MFI80" s="172"/>
      <c r="MFJ80" s="172"/>
      <c r="MFK80" s="172"/>
      <c r="MFL80" s="172"/>
      <c r="MFM80" s="172"/>
      <c r="MFN80" s="172"/>
      <c r="MFO80" s="172"/>
      <c r="MFP80" s="172"/>
      <c r="MFQ80" s="172"/>
      <c r="MFR80" s="172"/>
      <c r="MFS80" s="172"/>
      <c r="MFT80" s="172"/>
      <c r="MFU80" s="172"/>
      <c r="MFV80" s="172"/>
      <c r="MFW80" s="172"/>
      <c r="MFX80" s="172"/>
      <c r="MFY80" s="172"/>
      <c r="MFZ80" s="172"/>
      <c r="MGA80" s="172"/>
      <c r="MGB80" s="172"/>
      <c r="MGC80" s="172"/>
      <c r="MGD80" s="172"/>
      <c r="MGE80" s="172"/>
      <c r="MGF80" s="172"/>
      <c r="MGG80" s="172"/>
      <c r="MGH80" s="172"/>
      <c r="MGI80" s="172"/>
      <c r="MGJ80" s="172"/>
      <c r="MGK80" s="172"/>
      <c r="MGL80" s="172"/>
      <c r="MGM80" s="172"/>
      <c r="MGN80" s="172"/>
      <c r="MGO80" s="172"/>
      <c r="MGP80" s="172"/>
      <c r="MGQ80" s="172"/>
      <c r="MGR80" s="172"/>
      <c r="MGS80" s="172"/>
      <c r="MGT80" s="172"/>
      <c r="MGU80" s="172"/>
      <c r="MGV80" s="172"/>
      <c r="MGW80" s="172"/>
      <c r="MGX80" s="172"/>
      <c r="MGY80" s="172"/>
      <c r="MGZ80" s="172"/>
      <c r="MHA80" s="172"/>
      <c r="MHB80" s="172"/>
      <c r="MHC80" s="172"/>
      <c r="MHD80" s="172"/>
      <c r="MHE80" s="172"/>
      <c r="MHF80" s="172"/>
      <c r="MHG80" s="172"/>
      <c r="MHH80" s="172"/>
      <c r="MHI80" s="172"/>
      <c r="MHJ80" s="172"/>
      <c r="MHK80" s="172"/>
      <c r="MHL80" s="172"/>
      <c r="MHM80" s="172"/>
      <c r="MHN80" s="172"/>
      <c r="MHO80" s="172"/>
      <c r="MHP80" s="172"/>
      <c r="MHQ80" s="172"/>
      <c r="MHR80" s="172"/>
      <c r="MHS80" s="172"/>
      <c r="MHT80" s="172"/>
      <c r="MHU80" s="172"/>
      <c r="MHV80" s="172"/>
      <c r="MHW80" s="172"/>
      <c r="MHX80" s="172"/>
      <c r="MHY80" s="172"/>
      <c r="MHZ80" s="172"/>
      <c r="MIA80" s="172"/>
      <c r="MIB80" s="172"/>
      <c r="MIC80" s="172"/>
      <c r="MID80" s="172"/>
      <c r="MIE80" s="172"/>
      <c r="MIF80" s="172"/>
      <c r="MIG80" s="172"/>
      <c r="MIH80" s="172"/>
      <c r="MII80" s="172"/>
      <c r="MIJ80" s="172"/>
      <c r="MIK80" s="172"/>
      <c r="MIL80" s="172"/>
      <c r="MIM80" s="172"/>
      <c r="MIN80" s="172"/>
      <c r="MIO80" s="172"/>
      <c r="MIP80" s="172"/>
      <c r="MIQ80" s="172"/>
      <c r="MIR80" s="172"/>
      <c r="MIS80" s="172"/>
      <c r="MIT80" s="172"/>
      <c r="MIU80" s="172"/>
      <c r="MIV80" s="172"/>
      <c r="MIW80" s="172"/>
      <c r="MIX80" s="172"/>
      <c r="MIY80" s="172"/>
      <c r="MIZ80" s="172"/>
      <c r="MJA80" s="172"/>
      <c r="MJB80" s="172"/>
      <c r="MJC80" s="172"/>
      <c r="MJD80" s="172"/>
      <c r="MJE80" s="172"/>
      <c r="MJF80" s="172"/>
      <c r="MJG80" s="172"/>
      <c r="MJH80" s="172"/>
      <c r="MJI80" s="172"/>
      <c r="MJJ80" s="172"/>
      <c r="MJK80" s="172"/>
      <c r="MJL80" s="172"/>
      <c r="MJM80" s="172"/>
      <c r="MJN80" s="172"/>
      <c r="MJO80" s="172"/>
      <c r="MJP80" s="172"/>
      <c r="MJQ80" s="172"/>
      <c r="MJR80" s="172"/>
      <c r="MJS80" s="172"/>
      <c r="MJT80" s="172"/>
      <c r="MJU80" s="172"/>
      <c r="MJV80" s="172"/>
      <c r="MJW80" s="172"/>
      <c r="MJX80" s="172"/>
      <c r="MJY80" s="172"/>
      <c r="MJZ80" s="172"/>
      <c r="MKA80" s="172"/>
      <c r="MKB80" s="172"/>
      <c r="MKC80" s="172"/>
      <c r="MKD80" s="172"/>
      <c r="MKE80" s="172"/>
      <c r="MKF80" s="172"/>
      <c r="MKG80" s="172"/>
      <c r="MKH80" s="172"/>
      <c r="MKI80" s="172"/>
      <c r="MKJ80" s="172"/>
      <c r="MKK80" s="172"/>
      <c r="MKL80" s="172"/>
      <c r="MKM80" s="172"/>
      <c r="MKN80" s="172"/>
      <c r="MKO80" s="172"/>
      <c r="MKP80" s="172"/>
      <c r="MKQ80" s="172"/>
      <c r="MKR80" s="172"/>
      <c r="MKS80" s="172"/>
      <c r="MKT80" s="172"/>
      <c r="MKU80" s="172"/>
      <c r="MKV80" s="172"/>
      <c r="MKW80" s="172"/>
      <c r="MKX80" s="172"/>
      <c r="MKY80" s="172"/>
      <c r="MKZ80" s="172"/>
      <c r="MLA80" s="172"/>
      <c r="MLB80" s="172"/>
      <c r="MLC80" s="172"/>
      <c r="MLD80" s="172"/>
      <c r="MLE80" s="172"/>
      <c r="MLF80" s="172"/>
      <c r="MLG80" s="172"/>
      <c r="MLH80" s="172"/>
      <c r="MLI80" s="172"/>
      <c r="MLJ80" s="172"/>
      <c r="MLK80" s="172"/>
      <c r="MLL80" s="172"/>
      <c r="MLM80" s="172"/>
      <c r="MLN80" s="172"/>
      <c r="MLO80" s="172"/>
      <c r="MLP80" s="172"/>
      <c r="MLQ80" s="172"/>
      <c r="MLR80" s="172"/>
      <c r="MLS80" s="172"/>
      <c r="MLT80" s="172"/>
      <c r="MLU80" s="172"/>
      <c r="MLV80" s="172"/>
      <c r="MLW80" s="172"/>
      <c r="MLX80" s="172"/>
      <c r="MLY80" s="172"/>
      <c r="MLZ80" s="172"/>
      <c r="MMA80" s="172"/>
      <c r="MMB80" s="172"/>
      <c r="MMC80" s="172"/>
      <c r="MMD80" s="172"/>
      <c r="MME80" s="172"/>
      <c r="MMF80" s="172"/>
      <c r="MMG80" s="172"/>
      <c r="MMH80" s="172"/>
      <c r="MMI80" s="172"/>
      <c r="MMJ80" s="172"/>
      <c r="MMK80" s="172"/>
      <c r="MML80" s="172"/>
      <c r="MMM80" s="172"/>
      <c r="MMN80" s="172"/>
      <c r="MMO80" s="172"/>
      <c r="MMP80" s="172"/>
      <c r="MMQ80" s="172"/>
      <c r="MMR80" s="172"/>
      <c r="MMS80" s="172"/>
      <c r="MMT80" s="172"/>
      <c r="MMU80" s="172"/>
      <c r="MMV80" s="172"/>
      <c r="MMW80" s="172"/>
      <c r="MMX80" s="172"/>
      <c r="MMY80" s="172"/>
      <c r="MMZ80" s="172"/>
      <c r="MNA80" s="172"/>
      <c r="MNB80" s="172"/>
      <c r="MNC80" s="172"/>
      <c r="MND80" s="172"/>
      <c r="MNE80" s="172"/>
      <c r="MNF80" s="172"/>
      <c r="MNG80" s="172"/>
      <c r="MNH80" s="172"/>
      <c r="MNI80" s="172"/>
      <c r="MNJ80" s="172"/>
      <c r="MNK80" s="172"/>
      <c r="MNL80" s="172"/>
      <c r="MNM80" s="172"/>
      <c r="MNN80" s="172"/>
      <c r="MNO80" s="172"/>
      <c r="MNP80" s="172"/>
      <c r="MNQ80" s="172"/>
      <c r="MNR80" s="172"/>
      <c r="MNS80" s="172"/>
      <c r="MNT80" s="172"/>
      <c r="MNU80" s="172"/>
      <c r="MNV80" s="172"/>
      <c r="MNW80" s="172"/>
      <c r="MNX80" s="172"/>
      <c r="MNY80" s="172"/>
      <c r="MNZ80" s="172"/>
      <c r="MOA80" s="172"/>
      <c r="MOB80" s="172"/>
      <c r="MOC80" s="172"/>
      <c r="MOD80" s="172"/>
      <c r="MOE80" s="172"/>
      <c r="MOF80" s="172"/>
      <c r="MOG80" s="172"/>
      <c r="MOH80" s="172"/>
      <c r="MOI80" s="172"/>
      <c r="MOJ80" s="172"/>
      <c r="MOK80" s="172"/>
      <c r="MOL80" s="172"/>
      <c r="MOM80" s="172"/>
      <c r="MON80" s="172"/>
      <c r="MOO80" s="172"/>
      <c r="MOP80" s="172"/>
      <c r="MOQ80" s="172"/>
      <c r="MOR80" s="172"/>
      <c r="MOS80" s="172"/>
      <c r="MOT80" s="172"/>
      <c r="MOU80" s="172"/>
      <c r="MOV80" s="172"/>
      <c r="MOW80" s="172"/>
      <c r="MOX80" s="172"/>
      <c r="MOY80" s="172"/>
      <c r="MOZ80" s="172"/>
      <c r="MPA80" s="172"/>
      <c r="MPB80" s="172"/>
      <c r="MPC80" s="172"/>
      <c r="MPD80" s="172"/>
      <c r="MPE80" s="172"/>
      <c r="MPF80" s="172"/>
      <c r="MPG80" s="172"/>
      <c r="MPH80" s="172"/>
      <c r="MPI80" s="172"/>
      <c r="MPJ80" s="172"/>
      <c r="MPK80" s="172"/>
      <c r="MPL80" s="172"/>
      <c r="MPM80" s="172"/>
      <c r="MPN80" s="172"/>
      <c r="MPO80" s="172"/>
      <c r="MPP80" s="172"/>
      <c r="MPQ80" s="172"/>
      <c r="MPR80" s="172"/>
      <c r="MPS80" s="172"/>
      <c r="MPT80" s="172"/>
      <c r="MPU80" s="172"/>
      <c r="MPV80" s="172"/>
      <c r="MPW80" s="172"/>
      <c r="MPX80" s="172"/>
      <c r="MPY80" s="172"/>
      <c r="MPZ80" s="172"/>
      <c r="MQA80" s="172"/>
      <c r="MQB80" s="172"/>
      <c r="MQC80" s="172"/>
      <c r="MQD80" s="172"/>
      <c r="MQE80" s="172"/>
      <c r="MQF80" s="172"/>
      <c r="MQG80" s="172"/>
      <c r="MQH80" s="172"/>
      <c r="MQI80" s="172"/>
      <c r="MQJ80" s="172"/>
      <c r="MQK80" s="172"/>
      <c r="MQL80" s="172"/>
      <c r="MQM80" s="172"/>
      <c r="MQN80" s="172"/>
      <c r="MQO80" s="172"/>
      <c r="MQP80" s="172"/>
      <c r="MQQ80" s="172"/>
      <c r="MQR80" s="172"/>
      <c r="MQS80" s="172"/>
      <c r="MQT80" s="172"/>
      <c r="MQU80" s="172"/>
      <c r="MQV80" s="172"/>
      <c r="MQW80" s="172"/>
      <c r="MQX80" s="172"/>
      <c r="MQY80" s="172"/>
      <c r="MQZ80" s="172"/>
      <c r="MRA80" s="172"/>
      <c r="MRB80" s="172"/>
      <c r="MRC80" s="172"/>
      <c r="MRD80" s="172"/>
      <c r="MRE80" s="172"/>
      <c r="MRF80" s="172"/>
      <c r="MRG80" s="172"/>
      <c r="MRH80" s="172"/>
      <c r="MRI80" s="172"/>
      <c r="MRJ80" s="172"/>
      <c r="MRK80" s="172"/>
      <c r="MRL80" s="172"/>
      <c r="MRM80" s="172"/>
      <c r="MRN80" s="172"/>
      <c r="MRO80" s="172"/>
      <c r="MRP80" s="172"/>
      <c r="MRQ80" s="172"/>
      <c r="MRR80" s="172"/>
      <c r="MRS80" s="172"/>
      <c r="MRT80" s="172"/>
      <c r="MRU80" s="172"/>
      <c r="MRV80" s="172"/>
      <c r="MRW80" s="172"/>
      <c r="MRX80" s="172"/>
      <c r="MRY80" s="172"/>
      <c r="MRZ80" s="172"/>
      <c r="MSA80" s="172"/>
      <c r="MSB80" s="172"/>
      <c r="MSC80" s="172"/>
      <c r="MSD80" s="172"/>
      <c r="MSE80" s="172"/>
      <c r="MSF80" s="172"/>
      <c r="MSG80" s="172"/>
      <c r="MSH80" s="172"/>
      <c r="MSI80" s="172"/>
      <c r="MSJ80" s="172"/>
      <c r="MSK80" s="172"/>
      <c r="MSL80" s="172"/>
      <c r="MSM80" s="172"/>
      <c r="MSN80" s="172"/>
      <c r="MSO80" s="172"/>
      <c r="MSP80" s="172"/>
      <c r="MSQ80" s="172"/>
      <c r="MSR80" s="172"/>
      <c r="MSS80" s="172"/>
      <c r="MST80" s="172"/>
      <c r="MSU80" s="172"/>
      <c r="MSV80" s="172"/>
      <c r="MSW80" s="172"/>
      <c r="MSX80" s="172"/>
      <c r="MSY80" s="172"/>
      <c r="MSZ80" s="172"/>
      <c r="MTA80" s="172"/>
      <c r="MTB80" s="172"/>
      <c r="MTC80" s="172"/>
      <c r="MTD80" s="172"/>
      <c r="MTE80" s="172"/>
      <c r="MTF80" s="172"/>
      <c r="MTG80" s="172"/>
      <c r="MTH80" s="172"/>
      <c r="MTI80" s="172"/>
      <c r="MTJ80" s="172"/>
      <c r="MTK80" s="172"/>
      <c r="MTL80" s="172"/>
      <c r="MTM80" s="172"/>
      <c r="MTN80" s="172"/>
      <c r="MTO80" s="172"/>
      <c r="MTP80" s="172"/>
      <c r="MTQ80" s="172"/>
      <c r="MTR80" s="172"/>
      <c r="MTS80" s="172"/>
      <c r="MTT80" s="172"/>
      <c r="MTU80" s="172"/>
      <c r="MTV80" s="172"/>
      <c r="MTW80" s="172"/>
      <c r="MTX80" s="172"/>
      <c r="MTY80" s="172"/>
      <c r="MTZ80" s="172"/>
      <c r="MUA80" s="172"/>
      <c r="MUB80" s="172"/>
      <c r="MUC80" s="172"/>
      <c r="MUD80" s="172"/>
      <c r="MUE80" s="172"/>
      <c r="MUF80" s="172"/>
      <c r="MUG80" s="172"/>
      <c r="MUH80" s="172"/>
      <c r="MUI80" s="172"/>
      <c r="MUJ80" s="172"/>
      <c r="MUK80" s="172"/>
      <c r="MUL80" s="172"/>
      <c r="MUM80" s="172"/>
      <c r="MUN80" s="172"/>
      <c r="MUO80" s="172"/>
      <c r="MUP80" s="172"/>
      <c r="MUQ80" s="172"/>
      <c r="MUR80" s="172"/>
      <c r="MUS80" s="172"/>
      <c r="MUT80" s="172"/>
      <c r="MUU80" s="172"/>
      <c r="MUV80" s="172"/>
      <c r="MUW80" s="172"/>
      <c r="MUX80" s="172"/>
      <c r="MUY80" s="172"/>
      <c r="MUZ80" s="172"/>
      <c r="MVA80" s="172"/>
      <c r="MVB80" s="172"/>
      <c r="MVC80" s="172"/>
      <c r="MVD80" s="172"/>
      <c r="MVE80" s="172"/>
      <c r="MVF80" s="172"/>
      <c r="MVG80" s="172"/>
      <c r="MVH80" s="172"/>
      <c r="MVI80" s="172"/>
      <c r="MVJ80" s="172"/>
      <c r="MVK80" s="172"/>
      <c r="MVL80" s="172"/>
      <c r="MVM80" s="172"/>
      <c r="MVN80" s="172"/>
      <c r="MVO80" s="172"/>
      <c r="MVP80" s="172"/>
      <c r="MVQ80" s="172"/>
      <c r="MVR80" s="172"/>
      <c r="MVS80" s="172"/>
      <c r="MVT80" s="172"/>
      <c r="MVU80" s="172"/>
      <c r="MVV80" s="172"/>
      <c r="MVW80" s="172"/>
      <c r="MVX80" s="172"/>
      <c r="MVY80" s="172"/>
      <c r="MVZ80" s="172"/>
      <c r="MWA80" s="172"/>
      <c r="MWB80" s="172"/>
      <c r="MWC80" s="172"/>
      <c r="MWD80" s="172"/>
      <c r="MWE80" s="172"/>
      <c r="MWF80" s="172"/>
      <c r="MWG80" s="172"/>
      <c r="MWH80" s="172"/>
      <c r="MWI80" s="172"/>
      <c r="MWJ80" s="172"/>
      <c r="MWK80" s="172"/>
      <c r="MWL80" s="172"/>
      <c r="MWM80" s="172"/>
      <c r="MWN80" s="172"/>
      <c r="MWO80" s="172"/>
      <c r="MWP80" s="172"/>
      <c r="MWQ80" s="172"/>
      <c r="MWR80" s="172"/>
      <c r="MWS80" s="172"/>
      <c r="MWT80" s="172"/>
      <c r="MWU80" s="172"/>
      <c r="MWV80" s="172"/>
      <c r="MWW80" s="172"/>
      <c r="MWX80" s="172"/>
      <c r="MWY80" s="172"/>
      <c r="MWZ80" s="172"/>
      <c r="MXA80" s="172"/>
      <c r="MXB80" s="172"/>
      <c r="MXC80" s="172"/>
      <c r="MXD80" s="172"/>
      <c r="MXE80" s="172"/>
      <c r="MXF80" s="172"/>
      <c r="MXG80" s="172"/>
      <c r="MXH80" s="172"/>
      <c r="MXI80" s="172"/>
      <c r="MXJ80" s="172"/>
      <c r="MXK80" s="172"/>
      <c r="MXL80" s="172"/>
      <c r="MXM80" s="172"/>
      <c r="MXN80" s="172"/>
      <c r="MXO80" s="172"/>
      <c r="MXP80" s="172"/>
      <c r="MXQ80" s="172"/>
      <c r="MXR80" s="172"/>
      <c r="MXS80" s="172"/>
      <c r="MXT80" s="172"/>
      <c r="MXU80" s="172"/>
      <c r="MXV80" s="172"/>
      <c r="MXW80" s="172"/>
      <c r="MXX80" s="172"/>
      <c r="MXY80" s="172"/>
      <c r="MXZ80" s="172"/>
      <c r="MYA80" s="172"/>
      <c r="MYB80" s="172"/>
      <c r="MYC80" s="172"/>
      <c r="MYD80" s="172"/>
      <c r="MYE80" s="172"/>
      <c r="MYF80" s="172"/>
      <c r="MYG80" s="172"/>
      <c r="MYH80" s="172"/>
      <c r="MYI80" s="172"/>
      <c r="MYJ80" s="172"/>
      <c r="MYK80" s="172"/>
      <c r="MYL80" s="172"/>
      <c r="MYM80" s="172"/>
      <c r="MYN80" s="172"/>
      <c r="MYO80" s="172"/>
      <c r="MYP80" s="172"/>
      <c r="MYQ80" s="172"/>
      <c r="MYR80" s="172"/>
      <c r="MYS80" s="172"/>
      <c r="MYT80" s="172"/>
      <c r="MYU80" s="172"/>
      <c r="MYV80" s="172"/>
      <c r="MYW80" s="172"/>
      <c r="MYX80" s="172"/>
      <c r="MYY80" s="172"/>
      <c r="MYZ80" s="172"/>
      <c r="MZA80" s="172"/>
      <c r="MZB80" s="172"/>
      <c r="MZC80" s="172"/>
      <c r="MZD80" s="172"/>
      <c r="MZE80" s="172"/>
      <c r="MZF80" s="172"/>
      <c r="MZG80" s="172"/>
      <c r="MZH80" s="172"/>
      <c r="MZI80" s="172"/>
      <c r="MZJ80" s="172"/>
      <c r="MZK80" s="172"/>
      <c r="MZL80" s="172"/>
      <c r="MZM80" s="172"/>
      <c r="MZN80" s="172"/>
      <c r="MZO80" s="172"/>
      <c r="MZP80" s="172"/>
      <c r="MZQ80" s="172"/>
      <c r="MZR80" s="172"/>
      <c r="MZS80" s="172"/>
      <c r="MZT80" s="172"/>
      <c r="MZU80" s="172"/>
      <c r="MZV80" s="172"/>
      <c r="MZW80" s="172"/>
      <c r="MZX80" s="172"/>
      <c r="MZY80" s="172"/>
      <c r="MZZ80" s="172"/>
      <c r="NAA80" s="172"/>
      <c r="NAB80" s="172"/>
      <c r="NAC80" s="172"/>
      <c r="NAD80" s="172"/>
      <c r="NAE80" s="172"/>
      <c r="NAF80" s="172"/>
      <c r="NAG80" s="172"/>
      <c r="NAH80" s="172"/>
      <c r="NAI80" s="172"/>
      <c r="NAJ80" s="172"/>
      <c r="NAK80" s="172"/>
      <c r="NAL80" s="172"/>
      <c r="NAM80" s="172"/>
      <c r="NAN80" s="172"/>
      <c r="NAO80" s="172"/>
      <c r="NAP80" s="172"/>
      <c r="NAQ80" s="172"/>
      <c r="NAR80" s="172"/>
      <c r="NAS80" s="172"/>
      <c r="NAT80" s="172"/>
      <c r="NAU80" s="172"/>
      <c r="NAV80" s="172"/>
      <c r="NAW80" s="172"/>
      <c r="NAX80" s="172"/>
      <c r="NAY80" s="172"/>
      <c r="NAZ80" s="172"/>
      <c r="NBA80" s="172"/>
      <c r="NBB80" s="172"/>
      <c r="NBC80" s="172"/>
      <c r="NBD80" s="172"/>
      <c r="NBE80" s="172"/>
      <c r="NBF80" s="172"/>
      <c r="NBG80" s="172"/>
      <c r="NBH80" s="172"/>
      <c r="NBI80" s="172"/>
      <c r="NBJ80" s="172"/>
      <c r="NBK80" s="172"/>
      <c r="NBL80" s="172"/>
      <c r="NBM80" s="172"/>
      <c r="NBN80" s="172"/>
      <c r="NBO80" s="172"/>
      <c r="NBP80" s="172"/>
      <c r="NBQ80" s="172"/>
      <c r="NBR80" s="172"/>
      <c r="NBS80" s="172"/>
      <c r="NBT80" s="172"/>
      <c r="NBU80" s="172"/>
      <c r="NBV80" s="172"/>
      <c r="NBW80" s="172"/>
      <c r="NBX80" s="172"/>
      <c r="NBY80" s="172"/>
      <c r="NBZ80" s="172"/>
      <c r="NCA80" s="172"/>
      <c r="NCB80" s="172"/>
      <c r="NCC80" s="172"/>
      <c r="NCD80" s="172"/>
      <c r="NCE80" s="172"/>
      <c r="NCF80" s="172"/>
      <c r="NCG80" s="172"/>
      <c r="NCH80" s="172"/>
      <c r="NCI80" s="172"/>
      <c r="NCJ80" s="172"/>
      <c r="NCK80" s="172"/>
      <c r="NCL80" s="172"/>
      <c r="NCM80" s="172"/>
      <c r="NCN80" s="172"/>
      <c r="NCO80" s="172"/>
      <c r="NCP80" s="172"/>
      <c r="NCQ80" s="172"/>
      <c r="NCR80" s="172"/>
      <c r="NCS80" s="172"/>
      <c r="NCT80" s="172"/>
      <c r="NCU80" s="172"/>
      <c r="NCV80" s="172"/>
      <c r="NCW80" s="172"/>
      <c r="NCX80" s="172"/>
      <c r="NCY80" s="172"/>
      <c r="NCZ80" s="172"/>
      <c r="NDA80" s="172"/>
      <c r="NDB80" s="172"/>
      <c r="NDC80" s="172"/>
      <c r="NDD80" s="172"/>
      <c r="NDE80" s="172"/>
      <c r="NDF80" s="172"/>
      <c r="NDG80" s="172"/>
      <c r="NDH80" s="172"/>
      <c r="NDI80" s="172"/>
      <c r="NDJ80" s="172"/>
      <c r="NDK80" s="172"/>
      <c r="NDL80" s="172"/>
      <c r="NDM80" s="172"/>
      <c r="NDN80" s="172"/>
      <c r="NDO80" s="172"/>
      <c r="NDP80" s="172"/>
      <c r="NDQ80" s="172"/>
      <c r="NDR80" s="172"/>
      <c r="NDS80" s="172"/>
      <c r="NDT80" s="172"/>
      <c r="NDU80" s="172"/>
      <c r="NDV80" s="172"/>
      <c r="NDW80" s="172"/>
      <c r="NDX80" s="172"/>
      <c r="NDY80" s="172"/>
      <c r="NDZ80" s="172"/>
      <c r="NEA80" s="172"/>
      <c r="NEB80" s="172"/>
      <c r="NEC80" s="172"/>
      <c r="NED80" s="172"/>
      <c r="NEE80" s="172"/>
      <c r="NEF80" s="172"/>
      <c r="NEG80" s="172"/>
      <c r="NEH80" s="172"/>
      <c r="NEI80" s="172"/>
      <c r="NEJ80" s="172"/>
      <c r="NEK80" s="172"/>
      <c r="NEL80" s="172"/>
      <c r="NEM80" s="172"/>
      <c r="NEN80" s="172"/>
      <c r="NEO80" s="172"/>
      <c r="NEP80" s="172"/>
      <c r="NEQ80" s="172"/>
      <c r="NER80" s="172"/>
      <c r="NES80" s="172"/>
      <c r="NET80" s="172"/>
      <c r="NEU80" s="172"/>
      <c r="NEV80" s="172"/>
      <c r="NEW80" s="172"/>
      <c r="NEX80" s="172"/>
      <c r="NEY80" s="172"/>
      <c r="NEZ80" s="172"/>
      <c r="NFA80" s="172"/>
      <c r="NFB80" s="172"/>
      <c r="NFC80" s="172"/>
      <c r="NFD80" s="172"/>
      <c r="NFE80" s="172"/>
      <c r="NFF80" s="172"/>
      <c r="NFG80" s="172"/>
      <c r="NFH80" s="172"/>
      <c r="NFI80" s="172"/>
      <c r="NFJ80" s="172"/>
      <c r="NFK80" s="172"/>
      <c r="NFL80" s="172"/>
      <c r="NFM80" s="172"/>
      <c r="NFN80" s="172"/>
      <c r="NFO80" s="172"/>
      <c r="NFP80" s="172"/>
      <c r="NFQ80" s="172"/>
      <c r="NFR80" s="172"/>
      <c r="NFS80" s="172"/>
      <c r="NFT80" s="172"/>
      <c r="NFU80" s="172"/>
      <c r="NFV80" s="172"/>
      <c r="NFW80" s="172"/>
      <c r="NFX80" s="172"/>
      <c r="NFY80" s="172"/>
      <c r="NFZ80" s="172"/>
      <c r="NGA80" s="172"/>
      <c r="NGB80" s="172"/>
      <c r="NGC80" s="172"/>
      <c r="NGD80" s="172"/>
      <c r="NGE80" s="172"/>
      <c r="NGF80" s="172"/>
      <c r="NGG80" s="172"/>
      <c r="NGH80" s="172"/>
      <c r="NGI80" s="172"/>
      <c r="NGJ80" s="172"/>
      <c r="NGK80" s="172"/>
      <c r="NGL80" s="172"/>
      <c r="NGM80" s="172"/>
      <c r="NGN80" s="172"/>
      <c r="NGO80" s="172"/>
      <c r="NGP80" s="172"/>
      <c r="NGQ80" s="172"/>
      <c r="NGR80" s="172"/>
      <c r="NGS80" s="172"/>
      <c r="NGT80" s="172"/>
      <c r="NGU80" s="172"/>
      <c r="NGV80" s="172"/>
      <c r="NGW80" s="172"/>
      <c r="NGX80" s="172"/>
      <c r="NGY80" s="172"/>
      <c r="NGZ80" s="172"/>
      <c r="NHA80" s="172"/>
      <c r="NHB80" s="172"/>
      <c r="NHC80" s="172"/>
      <c r="NHD80" s="172"/>
      <c r="NHE80" s="172"/>
      <c r="NHF80" s="172"/>
      <c r="NHG80" s="172"/>
      <c r="NHH80" s="172"/>
      <c r="NHI80" s="172"/>
      <c r="NHJ80" s="172"/>
      <c r="NHK80" s="172"/>
      <c r="NHL80" s="172"/>
      <c r="NHM80" s="172"/>
      <c r="NHN80" s="172"/>
      <c r="NHO80" s="172"/>
      <c r="NHP80" s="172"/>
      <c r="NHQ80" s="172"/>
      <c r="NHR80" s="172"/>
      <c r="NHS80" s="172"/>
      <c r="NHT80" s="172"/>
      <c r="NHU80" s="172"/>
      <c r="NHV80" s="172"/>
      <c r="NHW80" s="172"/>
      <c r="NHX80" s="172"/>
      <c r="NHY80" s="172"/>
      <c r="NHZ80" s="172"/>
      <c r="NIA80" s="172"/>
      <c r="NIB80" s="172"/>
      <c r="NIC80" s="172"/>
      <c r="NID80" s="172"/>
      <c r="NIE80" s="172"/>
      <c r="NIF80" s="172"/>
      <c r="NIG80" s="172"/>
      <c r="NIH80" s="172"/>
      <c r="NII80" s="172"/>
      <c r="NIJ80" s="172"/>
      <c r="NIK80" s="172"/>
      <c r="NIL80" s="172"/>
      <c r="NIM80" s="172"/>
      <c r="NIN80" s="172"/>
      <c r="NIO80" s="172"/>
      <c r="NIP80" s="172"/>
      <c r="NIQ80" s="172"/>
      <c r="NIR80" s="172"/>
      <c r="NIS80" s="172"/>
      <c r="NIT80" s="172"/>
      <c r="NIU80" s="172"/>
      <c r="NIV80" s="172"/>
      <c r="NIW80" s="172"/>
      <c r="NIX80" s="172"/>
      <c r="NIY80" s="172"/>
      <c r="NIZ80" s="172"/>
      <c r="NJA80" s="172"/>
      <c r="NJB80" s="172"/>
      <c r="NJC80" s="172"/>
      <c r="NJD80" s="172"/>
      <c r="NJE80" s="172"/>
      <c r="NJF80" s="172"/>
      <c r="NJG80" s="172"/>
      <c r="NJH80" s="172"/>
      <c r="NJI80" s="172"/>
      <c r="NJJ80" s="172"/>
      <c r="NJK80" s="172"/>
      <c r="NJL80" s="172"/>
      <c r="NJM80" s="172"/>
      <c r="NJN80" s="172"/>
      <c r="NJO80" s="172"/>
      <c r="NJP80" s="172"/>
      <c r="NJQ80" s="172"/>
      <c r="NJR80" s="172"/>
      <c r="NJS80" s="172"/>
      <c r="NJT80" s="172"/>
      <c r="NJU80" s="172"/>
      <c r="NJV80" s="172"/>
      <c r="NJW80" s="172"/>
      <c r="NJX80" s="172"/>
      <c r="NJY80" s="172"/>
      <c r="NJZ80" s="172"/>
      <c r="NKA80" s="172"/>
      <c r="NKB80" s="172"/>
      <c r="NKC80" s="172"/>
      <c r="NKD80" s="172"/>
      <c r="NKE80" s="172"/>
      <c r="NKF80" s="172"/>
      <c r="NKG80" s="172"/>
      <c r="NKH80" s="172"/>
      <c r="NKI80" s="172"/>
      <c r="NKJ80" s="172"/>
      <c r="NKK80" s="172"/>
      <c r="NKL80" s="172"/>
      <c r="NKM80" s="172"/>
      <c r="NKN80" s="172"/>
      <c r="NKO80" s="172"/>
      <c r="NKP80" s="172"/>
      <c r="NKQ80" s="172"/>
      <c r="NKR80" s="172"/>
      <c r="NKS80" s="172"/>
      <c r="NKT80" s="172"/>
      <c r="NKU80" s="172"/>
      <c r="NKV80" s="172"/>
      <c r="NKW80" s="172"/>
      <c r="NKX80" s="172"/>
      <c r="NKY80" s="172"/>
      <c r="NKZ80" s="172"/>
      <c r="NLA80" s="172"/>
      <c r="NLB80" s="172"/>
      <c r="NLC80" s="172"/>
      <c r="NLD80" s="172"/>
      <c r="NLE80" s="172"/>
      <c r="NLF80" s="172"/>
      <c r="NLG80" s="172"/>
      <c r="NLH80" s="172"/>
      <c r="NLI80" s="172"/>
      <c r="NLJ80" s="172"/>
      <c r="NLK80" s="172"/>
      <c r="NLL80" s="172"/>
      <c r="NLM80" s="172"/>
      <c r="NLN80" s="172"/>
      <c r="NLO80" s="172"/>
      <c r="NLP80" s="172"/>
      <c r="NLQ80" s="172"/>
      <c r="NLR80" s="172"/>
      <c r="NLS80" s="172"/>
      <c r="NLT80" s="172"/>
      <c r="NLU80" s="172"/>
      <c r="NLV80" s="172"/>
      <c r="NLW80" s="172"/>
      <c r="NLX80" s="172"/>
      <c r="NLY80" s="172"/>
      <c r="NLZ80" s="172"/>
      <c r="NMA80" s="172"/>
      <c r="NMB80" s="172"/>
      <c r="NMC80" s="172"/>
      <c r="NMD80" s="172"/>
      <c r="NME80" s="172"/>
      <c r="NMF80" s="172"/>
      <c r="NMG80" s="172"/>
      <c r="NMH80" s="172"/>
      <c r="NMI80" s="172"/>
      <c r="NMJ80" s="172"/>
      <c r="NMK80" s="172"/>
      <c r="NML80" s="172"/>
      <c r="NMM80" s="172"/>
      <c r="NMN80" s="172"/>
      <c r="NMO80" s="172"/>
      <c r="NMP80" s="172"/>
      <c r="NMQ80" s="172"/>
      <c r="NMR80" s="172"/>
      <c r="NMS80" s="172"/>
      <c r="NMT80" s="172"/>
      <c r="NMU80" s="172"/>
      <c r="NMV80" s="172"/>
      <c r="NMW80" s="172"/>
      <c r="NMX80" s="172"/>
      <c r="NMY80" s="172"/>
      <c r="NMZ80" s="172"/>
      <c r="NNA80" s="172"/>
      <c r="NNB80" s="172"/>
      <c r="NNC80" s="172"/>
      <c r="NND80" s="172"/>
      <c r="NNE80" s="172"/>
      <c r="NNF80" s="172"/>
      <c r="NNG80" s="172"/>
      <c r="NNH80" s="172"/>
      <c r="NNI80" s="172"/>
      <c r="NNJ80" s="172"/>
      <c r="NNK80" s="172"/>
      <c r="NNL80" s="172"/>
      <c r="NNM80" s="172"/>
      <c r="NNN80" s="172"/>
      <c r="NNO80" s="172"/>
      <c r="NNP80" s="172"/>
      <c r="NNQ80" s="172"/>
      <c r="NNR80" s="172"/>
      <c r="NNS80" s="172"/>
      <c r="NNT80" s="172"/>
      <c r="NNU80" s="172"/>
      <c r="NNV80" s="172"/>
      <c r="NNW80" s="172"/>
      <c r="NNX80" s="172"/>
      <c r="NNY80" s="172"/>
      <c r="NNZ80" s="172"/>
      <c r="NOA80" s="172"/>
      <c r="NOB80" s="172"/>
      <c r="NOC80" s="172"/>
      <c r="NOD80" s="172"/>
      <c r="NOE80" s="172"/>
      <c r="NOF80" s="172"/>
      <c r="NOG80" s="172"/>
      <c r="NOH80" s="172"/>
      <c r="NOI80" s="172"/>
      <c r="NOJ80" s="172"/>
      <c r="NOK80" s="172"/>
      <c r="NOL80" s="172"/>
      <c r="NOM80" s="172"/>
      <c r="NON80" s="172"/>
      <c r="NOO80" s="172"/>
      <c r="NOP80" s="172"/>
      <c r="NOQ80" s="172"/>
      <c r="NOR80" s="172"/>
      <c r="NOS80" s="172"/>
      <c r="NOT80" s="172"/>
      <c r="NOU80" s="172"/>
      <c r="NOV80" s="172"/>
      <c r="NOW80" s="172"/>
      <c r="NOX80" s="172"/>
      <c r="NOY80" s="172"/>
      <c r="NOZ80" s="172"/>
      <c r="NPA80" s="172"/>
      <c r="NPB80" s="172"/>
      <c r="NPC80" s="172"/>
      <c r="NPD80" s="172"/>
      <c r="NPE80" s="172"/>
      <c r="NPF80" s="172"/>
      <c r="NPG80" s="172"/>
      <c r="NPH80" s="172"/>
      <c r="NPI80" s="172"/>
      <c r="NPJ80" s="172"/>
      <c r="NPK80" s="172"/>
      <c r="NPL80" s="172"/>
      <c r="NPM80" s="172"/>
      <c r="NPN80" s="172"/>
      <c r="NPO80" s="172"/>
      <c r="NPP80" s="172"/>
      <c r="NPQ80" s="172"/>
      <c r="NPR80" s="172"/>
      <c r="NPS80" s="172"/>
      <c r="NPT80" s="172"/>
      <c r="NPU80" s="172"/>
      <c r="NPV80" s="172"/>
      <c r="NPW80" s="172"/>
      <c r="NPX80" s="172"/>
      <c r="NPY80" s="172"/>
      <c r="NPZ80" s="172"/>
      <c r="NQA80" s="172"/>
      <c r="NQB80" s="172"/>
      <c r="NQC80" s="172"/>
      <c r="NQD80" s="172"/>
      <c r="NQE80" s="172"/>
      <c r="NQF80" s="172"/>
      <c r="NQG80" s="172"/>
      <c r="NQH80" s="172"/>
      <c r="NQI80" s="172"/>
      <c r="NQJ80" s="172"/>
      <c r="NQK80" s="172"/>
      <c r="NQL80" s="172"/>
      <c r="NQM80" s="172"/>
      <c r="NQN80" s="172"/>
      <c r="NQO80" s="172"/>
      <c r="NQP80" s="172"/>
      <c r="NQQ80" s="172"/>
      <c r="NQR80" s="172"/>
      <c r="NQS80" s="172"/>
      <c r="NQT80" s="172"/>
      <c r="NQU80" s="172"/>
      <c r="NQV80" s="172"/>
      <c r="NQW80" s="172"/>
      <c r="NQX80" s="172"/>
      <c r="NQY80" s="172"/>
      <c r="NQZ80" s="172"/>
      <c r="NRA80" s="172"/>
      <c r="NRB80" s="172"/>
      <c r="NRC80" s="172"/>
      <c r="NRD80" s="172"/>
      <c r="NRE80" s="172"/>
      <c r="NRF80" s="172"/>
      <c r="NRG80" s="172"/>
      <c r="NRH80" s="172"/>
      <c r="NRI80" s="172"/>
      <c r="NRJ80" s="172"/>
      <c r="NRK80" s="172"/>
      <c r="NRL80" s="172"/>
      <c r="NRM80" s="172"/>
      <c r="NRN80" s="172"/>
      <c r="NRO80" s="172"/>
      <c r="NRP80" s="172"/>
      <c r="NRQ80" s="172"/>
      <c r="NRR80" s="172"/>
      <c r="NRS80" s="172"/>
      <c r="NRT80" s="172"/>
      <c r="NRU80" s="172"/>
      <c r="NRV80" s="172"/>
      <c r="NRW80" s="172"/>
      <c r="NRX80" s="172"/>
      <c r="NRY80" s="172"/>
      <c r="NRZ80" s="172"/>
      <c r="NSA80" s="172"/>
      <c r="NSB80" s="172"/>
      <c r="NSC80" s="172"/>
      <c r="NSD80" s="172"/>
      <c r="NSE80" s="172"/>
      <c r="NSF80" s="172"/>
      <c r="NSG80" s="172"/>
      <c r="NSH80" s="172"/>
      <c r="NSI80" s="172"/>
      <c r="NSJ80" s="172"/>
      <c r="NSK80" s="172"/>
      <c r="NSL80" s="172"/>
      <c r="NSM80" s="172"/>
      <c r="NSN80" s="172"/>
      <c r="NSO80" s="172"/>
      <c r="NSP80" s="172"/>
      <c r="NSQ80" s="172"/>
      <c r="NSR80" s="172"/>
      <c r="NSS80" s="172"/>
      <c r="NST80" s="172"/>
      <c r="NSU80" s="172"/>
      <c r="NSV80" s="172"/>
      <c r="NSW80" s="172"/>
      <c r="NSX80" s="172"/>
      <c r="NSY80" s="172"/>
      <c r="NSZ80" s="172"/>
      <c r="NTA80" s="172"/>
      <c r="NTB80" s="172"/>
      <c r="NTC80" s="172"/>
      <c r="NTD80" s="172"/>
      <c r="NTE80" s="172"/>
      <c r="NTF80" s="172"/>
      <c r="NTG80" s="172"/>
      <c r="NTH80" s="172"/>
      <c r="NTI80" s="172"/>
      <c r="NTJ80" s="172"/>
      <c r="NTK80" s="172"/>
      <c r="NTL80" s="172"/>
      <c r="NTM80" s="172"/>
      <c r="NTN80" s="172"/>
      <c r="NTO80" s="172"/>
      <c r="NTP80" s="172"/>
      <c r="NTQ80" s="172"/>
      <c r="NTR80" s="172"/>
      <c r="NTS80" s="172"/>
      <c r="NTT80" s="172"/>
      <c r="NTU80" s="172"/>
      <c r="NTV80" s="172"/>
      <c r="NTW80" s="172"/>
      <c r="NTX80" s="172"/>
      <c r="NTY80" s="172"/>
      <c r="NTZ80" s="172"/>
      <c r="NUA80" s="172"/>
      <c r="NUB80" s="172"/>
      <c r="NUC80" s="172"/>
      <c r="NUD80" s="172"/>
      <c r="NUE80" s="172"/>
      <c r="NUF80" s="172"/>
      <c r="NUG80" s="172"/>
      <c r="NUH80" s="172"/>
      <c r="NUI80" s="172"/>
      <c r="NUJ80" s="172"/>
      <c r="NUK80" s="172"/>
      <c r="NUL80" s="172"/>
      <c r="NUM80" s="172"/>
      <c r="NUN80" s="172"/>
      <c r="NUO80" s="172"/>
      <c r="NUP80" s="172"/>
      <c r="NUQ80" s="172"/>
      <c r="NUR80" s="172"/>
      <c r="NUS80" s="172"/>
      <c r="NUT80" s="172"/>
      <c r="NUU80" s="172"/>
      <c r="NUV80" s="172"/>
      <c r="NUW80" s="172"/>
      <c r="NUX80" s="172"/>
      <c r="NUY80" s="172"/>
      <c r="NUZ80" s="172"/>
      <c r="NVA80" s="172"/>
      <c r="NVB80" s="172"/>
      <c r="NVC80" s="172"/>
      <c r="NVD80" s="172"/>
      <c r="NVE80" s="172"/>
      <c r="NVF80" s="172"/>
      <c r="NVG80" s="172"/>
      <c r="NVH80" s="172"/>
      <c r="NVI80" s="172"/>
      <c r="NVJ80" s="172"/>
      <c r="NVK80" s="172"/>
      <c r="NVL80" s="172"/>
      <c r="NVM80" s="172"/>
      <c r="NVN80" s="172"/>
      <c r="NVO80" s="172"/>
      <c r="NVP80" s="172"/>
      <c r="NVQ80" s="172"/>
      <c r="NVR80" s="172"/>
      <c r="NVS80" s="172"/>
      <c r="NVT80" s="172"/>
      <c r="NVU80" s="172"/>
      <c r="NVV80" s="172"/>
      <c r="NVW80" s="172"/>
      <c r="NVX80" s="172"/>
      <c r="NVY80" s="172"/>
      <c r="NVZ80" s="172"/>
      <c r="NWA80" s="172"/>
      <c r="NWB80" s="172"/>
      <c r="NWC80" s="172"/>
      <c r="NWD80" s="172"/>
      <c r="NWE80" s="172"/>
      <c r="NWF80" s="172"/>
      <c r="NWG80" s="172"/>
      <c r="NWH80" s="172"/>
      <c r="NWI80" s="172"/>
      <c r="NWJ80" s="172"/>
      <c r="NWK80" s="172"/>
      <c r="NWL80" s="172"/>
      <c r="NWM80" s="172"/>
      <c r="NWN80" s="172"/>
      <c r="NWO80" s="172"/>
      <c r="NWP80" s="172"/>
      <c r="NWQ80" s="172"/>
      <c r="NWR80" s="172"/>
      <c r="NWS80" s="172"/>
      <c r="NWT80" s="172"/>
      <c r="NWU80" s="172"/>
      <c r="NWV80" s="172"/>
      <c r="NWW80" s="172"/>
      <c r="NWX80" s="172"/>
      <c r="NWY80" s="172"/>
      <c r="NWZ80" s="172"/>
      <c r="NXA80" s="172"/>
      <c r="NXB80" s="172"/>
      <c r="NXC80" s="172"/>
      <c r="NXD80" s="172"/>
      <c r="NXE80" s="172"/>
      <c r="NXF80" s="172"/>
      <c r="NXG80" s="172"/>
      <c r="NXH80" s="172"/>
      <c r="NXI80" s="172"/>
      <c r="NXJ80" s="172"/>
      <c r="NXK80" s="172"/>
      <c r="NXL80" s="172"/>
      <c r="NXM80" s="172"/>
      <c r="NXN80" s="172"/>
      <c r="NXO80" s="172"/>
      <c r="NXP80" s="172"/>
      <c r="NXQ80" s="172"/>
      <c r="NXR80" s="172"/>
      <c r="NXS80" s="172"/>
      <c r="NXT80" s="172"/>
      <c r="NXU80" s="172"/>
      <c r="NXV80" s="172"/>
      <c r="NXW80" s="172"/>
      <c r="NXX80" s="172"/>
      <c r="NXY80" s="172"/>
      <c r="NXZ80" s="172"/>
      <c r="NYA80" s="172"/>
      <c r="NYB80" s="172"/>
      <c r="NYC80" s="172"/>
      <c r="NYD80" s="172"/>
      <c r="NYE80" s="172"/>
      <c r="NYF80" s="172"/>
      <c r="NYG80" s="172"/>
      <c r="NYH80" s="172"/>
      <c r="NYI80" s="172"/>
      <c r="NYJ80" s="172"/>
      <c r="NYK80" s="172"/>
      <c r="NYL80" s="172"/>
      <c r="NYM80" s="172"/>
      <c r="NYN80" s="172"/>
      <c r="NYO80" s="172"/>
      <c r="NYP80" s="172"/>
      <c r="NYQ80" s="172"/>
      <c r="NYR80" s="172"/>
      <c r="NYS80" s="172"/>
      <c r="NYT80" s="172"/>
      <c r="NYU80" s="172"/>
      <c r="NYV80" s="172"/>
      <c r="NYW80" s="172"/>
      <c r="NYX80" s="172"/>
      <c r="NYY80" s="172"/>
      <c r="NYZ80" s="172"/>
      <c r="NZA80" s="172"/>
      <c r="NZB80" s="172"/>
      <c r="NZC80" s="172"/>
      <c r="NZD80" s="172"/>
      <c r="NZE80" s="172"/>
      <c r="NZF80" s="172"/>
      <c r="NZG80" s="172"/>
      <c r="NZH80" s="172"/>
      <c r="NZI80" s="172"/>
      <c r="NZJ80" s="172"/>
      <c r="NZK80" s="172"/>
      <c r="NZL80" s="172"/>
      <c r="NZM80" s="172"/>
      <c r="NZN80" s="172"/>
      <c r="NZO80" s="172"/>
      <c r="NZP80" s="172"/>
      <c r="NZQ80" s="172"/>
      <c r="NZR80" s="172"/>
      <c r="NZS80" s="172"/>
      <c r="NZT80" s="172"/>
      <c r="NZU80" s="172"/>
      <c r="NZV80" s="172"/>
      <c r="NZW80" s="172"/>
      <c r="NZX80" s="172"/>
      <c r="NZY80" s="172"/>
      <c r="NZZ80" s="172"/>
      <c r="OAA80" s="172"/>
      <c r="OAB80" s="172"/>
      <c r="OAC80" s="172"/>
      <c r="OAD80" s="172"/>
      <c r="OAE80" s="172"/>
      <c r="OAF80" s="172"/>
      <c r="OAG80" s="172"/>
      <c r="OAH80" s="172"/>
      <c r="OAI80" s="172"/>
      <c r="OAJ80" s="172"/>
      <c r="OAK80" s="172"/>
      <c r="OAL80" s="172"/>
      <c r="OAM80" s="172"/>
      <c r="OAN80" s="172"/>
      <c r="OAO80" s="172"/>
      <c r="OAP80" s="172"/>
      <c r="OAQ80" s="172"/>
      <c r="OAR80" s="172"/>
      <c r="OAS80" s="172"/>
      <c r="OAT80" s="172"/>
      <c r="OAU80" s="172"/>
      <c r="OAV80" s="172"/>
      <c r="OAW80" s="172"/>
      <c r="OAX80" s="172"/>
      <c r="OAY80" s="172"/>
      <c r="OAZ80" s="172"/>
      <c r="OBA80" s="172"/>
      <c r="OBB80" s="172"/>
      <c r="OBC80" s="172"/>
      <c r="OBD80" s="172"/>
      <c r="OBE80" s="172"/>
      <c r="OBF80" s="172"/>
      <c r="OBG80" s="172"/>
      <c r="OBH80" s="172"/>
      <c r="OBI80" s="172"/>
      <c r="OBJ80" s="172"/>
      <c r="OBK80" s="172"/>
      <c r="OBL80" s="172"/>
      <c r="OBM80" s="172"/>
      <c r="OBN80" s="172"/>
      <c r="OBO80" s="172"/>
      <c r="OBP80" s="172"/>
      <c r="OBQ80" s="172"/>
      <c r="OBR80" s="172"/>
      <c r="OBS80" s="172"/>
      <c r="OBT80" s="172"/>
      <c r="OBU80" s="172"/>
      <c r="OBV80" s="172"/>
      <c r="OBW80" s="172"/>
      <c r="OBX80" s="172"/>
      <c r="OBY80" s="172"/>
      <c r="OBZ80" s="172"/>
      <c r="OCA80" s="172"/>
      <c r="OCB80" s="172"/>
      <c r="OCC80" s="172"/>
      <c r="OCD80" s="172"/>
      <c r="OCE80" s="172"/>
      <c r="OCF80" s="172"/>
      <c r="OCG80" s="172"/>
      <c r="OCH80" s="172"/>
      <c r="OCI80" s="172"/>
      <c r="OCJ80" s="172"/>
      <c r="OCK80" s="172"/>
      <c r="OCL80" s="172"/>
      <c r="OCM80" s="172"/>
      <c r="OCN80" s="172"/>
      <c r="OCO80" s="172"/>
      <c r="OCP80" s="172"/>
      <c r="OCQ80" s="172"/>
      <c r="OCR80" s="172"/>
      <c r="OCS80" s="172"/>
      <c r="OCT80" s="172"/>
      <c r="OCU80" s="172"/>
      <c r="OCV80" s="172"/>
      <c r="OCW80" s="172"/>
      <c r="OCX80" s="172"/>
      <c r="OCY80" s="172"/>
      <c r="OCZ80" s="172"/>
      <c r="ODA80" s="172"/>
      <c r="ODB80" s="172"/>
      <c r="ODC80" s="172"/>
      <c r="ODD80" s="172"/>
      <c r="ODE80" s="172"/>
      <c r="ODF80" s="172"/>
      <c r="ODG80" s="172"/>
      <c r="ODH80" s="172"/>
      <c r="ODI80" s="172"/>
      <c r="ODJ80" s="172"/>
      <c r="ODK80" s="172"/>
      <c r="ODL80" s="172"/>
      <c r="ODM80" s="172"/>
      <c r="ODN80" s="172"/>
      <c r="ODO80" s="172"/>
      <c r="ODP80" s="172"/>
      <c r="ODQ80" s="172"/>
      <c r="ODR80" s="172"/>
      <c r="ODS80" s="172"/>
      <c r="ODT80" s="172"/>
      <c r="ODU80" s="172"/>
      <c r="ODV80" s="172"/>
      <c r="ODW80" s="172"/>
      <c r="ODX80" s="172"/>
      <c r="ODY80" s="172"/>
      <c r="ODZ80" s="172"/>
      <c r="OEA80" s="172"/>
      <c r="OEB80" s="172"/>
      <c r="OEC80" s="172"/>
      <c r="OED80" s="172"/>
      <c r="OEE80" s="172"/>
      <c r="OEF80" s="172"/>
      <c r="OEG80" s="172"/>
      <c r="OEH80" s="172"/>
      <c r="OEI80" s="172"/>
      <c r="OEJ80" s="172"/>
      <c r="OEK80" s="172"/>
      <c r="OEL80" s="172"/>
      <c r="OEM80" s="172"/>
      <c r="OEN80" s="172"/>
      <c r="OEO80" s="172"/>
      <c r="OEP80" s="172"/>
      <c r="OEQ80" s="172"/>
      <c r="OER80" s="172"/>
      <c r="OES80" s="172"/>
      <c r="OET80" s="172"/>
      <c r="OEU80" s="172"/>
      <c r="OEV80" s="172"/>
      <c r="OEW80" s="172"/>
      <c r="OEX80" s="172"/>
      <c r="OEY80" s="172"/>
      <c r="OEZ80" s="172"/>
      <c r="OFA80" s="172"/>
      <c r="OFB80" s="172"/>
      <c r="OFC80" s="172"/>
      <c r="OFD80" s="172"/>
      <c r="OFE80" s="172"/>
      <c r="OFF80" s="172"/>
      <c r="OFG80" s="172"/>
      <c r="OFH80" s="172"/>
      <c r="OFI80" s="172"/>
      <c r="OFJ80" s="172"/>
      <c r="OFK80" s="172"/>
      <c r="OFL80" s="172"/>
      <c r="OFM80" s="172"/>
      <c r="OFN80" s="172"/>
      <c r="OFO80" s="172"/>
      <c r="OFP80" s="172"/>
      <c r="OFQ80" s="172"/>
      <c r="OFR80" s="172"/>
      <c r="OFS80" s="172"/>
      <c r="OFT80" s="172"/>
      <c r="OFU80" s="172"/>
      <c r="OFV80" s="172"/>
      <c r="OFW80" s="172"/>
      <c r="OFX80" s="172"/>
      <c r="OFY80" s="172"/>
      <c r="OFZ80" s="172"/>
      <c r="OGA80" s="172"/>
      <c r="OGB80" s="172"/>
      <c r="OGC80" s="172"/>
      <c r="OGD80" s="172"/>
      <c r="OGE80" s="172"/>
      <c r="OGF80" s="172"/>
      <c r="OGG80" s="172"/>
      <c r="OGH80" s="172"/>
      <c r="OGI80" s="172"/>
      <c r="OGJ80" s="172"/>
      <c r="OGK80" s="172"/>
      <c r="OGL80" s="172"/>
      <c r="OGM80" s="172"/>
      <c r="OGN80" s="172"/>
      <c r="OGO80" s="172"/>
      <c r="OGP80" s="172"/>
      <c r="OGQ80" s="172"/>
      <c r="OGR80" s="172"/>
      <c r="OGS80" s="172"/>
      <c r="OGT80" s="172"/>
      <c r="OGU80" s="172"/>
      <c r="OGV80" s="172"/>
      <c r="OGW80" s="172"/>
      <c r="OGX80" s="172"/>
      <c r="OGY80" s="172"/>
      <c r="OGZ80" s="172"/>
      <c r="OHA80" s="172"/>
      <c r="OHB80" s="172"/>
      <c r="OHC80" s="172"/>
      <c r="OHD80" s="172"/>
      <c r="OHE80" s="172"/>
      <c r="OHF80" s="172"/>
      <c r="OHG80" s="172"/>
      <c r="OHH80" s="172"/>
      <c r="OHI80" s="172"/>
      <c r="OHJ80" s="172"/>
      <c r="OHK80" s="172"/>
      <c r="OHL80" s="172"/>
      <c r="OHM80" s="172"/>
      <c r="OHN80" s="172"/>
      <c r="OHO80" s="172"/>
      <c r="OHP80" s="172"/>
      <c r="OHQ80" s="172"/>
      <c r="OHR80" s="172"/>
      <c r="OHS80" s="172"/>
      <c r="OHT80" s="172"/>
      <c r="OHU80" s="172"/>
      <c r="OHV80" s="172"/>
      <c r="OHW80" s="172"/>
      <c r="OHX80" s="172"/>
      <c r="OHY80" s="172"/>
      <c r="OHZ80" s="172"/>
      <c r="OIA80" s="172"/>
      <c r="OIB80" s="172"/>
      <c r="OIC80" s="172"/>
      <c r="OID80" s="172"/>
      <c r="OIE80" s="172"/>
      <c r="OIF80" s="172"/>
      <c r="OIG80" s="172"/>
      <c r="OIH80" s="172"/>
      <c r="OII80" s="172"/>
      <c r="OIJ80" s="172"/>
      <c r="OIK80" s="172"/>
      <c r="OIL80" s="172"/>
      <c r="OIM80" s="172"/>
      <c r="OIN80" s="172"/>
      <c r="OIO80" s="172"/>
      <c r="OIP80" s="172"/>
      <c r="OIQ80" s="172"/>
      <c r="OIR80" s="172"/>
      <c r="OIS80" s="172"/>
      <c r="OIT80" s="172"/>
      <c r="OIU80" s="172"/>
      <c r="OIV80" s="172"/>
      <c r="OIW80" s="172"/>
      <c r="OIX80" s="172"/>
      <c r="OIY80" s="172"/>
      <c r="OIZ80" s="172"/>
      <c r="OJA80" s="172"/>
      <c r="OJB80" s="172"/>
      <c r="OJC80" s="172"/>
      <c r="OJD80" s="172"/>
      <c r="OJE80" s="172"/>
      <c r="OJF80" s="172"/>
      <c r="OJG80" s="172"/>
      <c r="OJH80" s="172"/>
      <c r="OJI80" s="172"/>
      <c r="OJJ80" s="172"/>
      <c r="OJK80" s="172"/>
      <c r="OJL80" s="172"/>
      <c r="OJM80" s="172"/>
      <c r="OJN80" s="172"/>
      <c r="OJO80" s="172"/>
      <c r="OJP80" s="172"/>
      <c r="OJQ80" s="172"/>
      <c r="OJR80" s="172"/>
      <c r="OJS80" s="172"/>
      <c r="OJT80" s="172"/>
      <c r="OJU80" s="172"/>
      <c r="OJV80" s="172"/>
      <c r="OJW80" s="172"/>
      <c r="OJX80" s="172"/>
      <c r="OJY80" s="172"/>
      <c r="OJZ80" s="172"/>
      <c r="OKA80" s="172"/>
      <c r="OKB80" s="172"/>
      <c r="OKC80" s="172"/>
      <c r="OKD80" s="172"/>
      <c r="OKE80" s="172"/>
      <c r="OKF80" s="172"/>
      <c r="OKG80" s="172"/>
      <c r="OKH80" s="172"/>
      <c r="OKI80" s="172"/>
      <c r="OKJ80" s="172"/>
      <c r="OKK80" s="172"/>
      <c r="OKL80" s="172"/>
      <c r="OKM80" s="172"/>
      <c r="OKN80" s="172"/>
      <c r="OKO80" s="172"/>
      <c r="OKP80" s="172"/>
      <c r="OKQ80" s="172"/>
      <c r="OKR80" s="172"/>
      <c r="OKS80" s="172"/>
      <c r="OKT80" s="172"/>
      <c r="OKU80" s="172"/>
      <c r="OKV80" s="172"/>
      <c r="OKW80" s="172"/>
      <c r="OKX80" s="172"/>
      <c r="OKY80" s="172"/>
      <c r="OKZ80" s="172"/>
      <c r="OLA80" s="172"/>
      <c r="OLB80" s="172"/>
      <c r="OLC80" s="172"/>
      <c r="OLD80" s="172"/>
      <c r="OLE80" s="172"/>
      <c r="OLF80" s="172"/>
      <c r="OLG80" s="172"/>
      <c r="OLH80" s="172"/>
      <c r="OLI80" s="172"/>
      <c r="OLJ80" s="172"/>
      <c r="OLK80" s="172"/>
      <c r="OLL80" s="172"/>
      <c r="OLM80" s="172"/>
      <c r="OLN80" s="172"/>
      <c r="OLO80" s="172"/>
      <c r="OLP80" s="172"/>
      <c r="OLQ80" s="172"/>
      <c r="OLR80" s="172"/>
      <c r="OLS80" s="172"/>
      <c r="OLT80" s="172"/>
      <c r="OLU80" s="172"/>
      <c r="OLV80" s="172"/>
      <c r="OLW80" s="172"/>
      <c r="OLX80" s="172"/>
      <c r="OLY80" s="172"/>
      <c r="OLZ80" s="172"/>
      <c r="OMA80" s="172"/>
      <c r="OMB80" s="172"/>
      <c r="OMC80" s="172"/>
      <c r="OMD80" s="172"/>
      <c r="OME80" s="172"/>
      <c r="OMF80" s="172"/>
      <c r="OMG80" s="172"/>
      <c r="OMH80" s="172"/>
      <c r="OMI80" s="172"/>
      <c r="OMJ80" s="172"/>
      <c r="OMK80" s="172"/>
      <c r="OML80" s="172"/>
      <c r="OMM80" s="172"/>
      <c r="OMN80" s="172"/>
      <c r="OMO80" s="172"/>
      <c r="OMP80" s="172"/>
      <c r="OMQ80" s="172"/>
      <c r="OMR80" s="172"/>
      <c r="OMS80" s="172"/>
      <c r="OMT80" s="172"/>
      <c r="OMU80" s="172"/>
      <c r="OMV80" s="172"/>
      <c r="OMW80" s="172"/>
      <c r="OMX80" s="172"/>
      <c r="OMY80" s="172"/>
      <c r="OMZ80" s="172"/>
      <c r="ONA80" s="172"/>
      <c r="ONB80" s="172"/>
      <c r="ONC80" s="172"/>
      <c r="OND80" s="172"/>
      <c r="ONE80" s="172"/>
      <c r="ONF80" s="172"/>
      <c r="ONG80" s="172"/>
      <c r="ONH80" s="172"/>
      <c r="ONI80" s="172"/>
      <c r="ONJ80" s="172"/>
      <c r="ONK80" s="172"/>
      <c r="ONL80" s="172"/>
      <c r="ONM80" s="172"/>
      <c r="ONN80" s="172"/>
      <c r="ONO80" s="172"/>
      <c r="ONP80" s="172"/>
      <c r="ONQ80" s="172"/>
      <c r="ONR80" s="172"/>
      <c r="ONS80" s="172"/>
      <c r="ONT80" s="172"/>
      <c r="ONU80" s="172"/>
      <c r="ONV80" s="172"/>
      <c r="ONW80" s="172"/>
      <c r="ONX80" s="172"/>
      <c r="ONY80" s="172"/>
      <c r="ONZ80" s="172"/>
      <c r="OOA80" s="172"/>
      <c r="OOB80" s="172"/>
      <c r="OOC80" s="172"/>
      <c r="OOD80" s="172"/>
      <c r="OOE80" s="172"/>
      <c r="OOF80" s="172"/>
      <c r="OOG80" s="172"/>
      <c r="OOH80" s="172"/>
      <c r="OOI80" s="172"/>
      <c r="OOJ80" s="172"/>
      <c r="OOK80" s="172"/>
      <c r="OOL80" s="172"/>
      <c r="OOM80" s="172"/>
      <c r="OON80" s="172"/>
      <c r="OOO80" s="172"/>
      <c r="OOP80" s="172"/>
      <c r="OOQ80" s="172"/>
      <c r="OOR80" s="172"/>
      <c r="OOS80" s="172"/>
      <c r="OOT80" s="172"/>
      <c r="OOU80" s="172"/>
      <c r="OOV80" s="172"/>
      <c r="OOW80" s="172"/>
      <c r="OOX80" s="172"/>
      <c r="OOY80" s="172"/>
      <c r="OOZ80" s="172"/>
      <c r="OPA80" s="172"/>
      <c r="OPB80" s="172"/>
      <c r="OPC80" s="172"/>
      <c r="OPD80" s="172"/>
      <c r="OPE80" s="172"/>
      <c r="OPF80" s="172"/>
      <c r="OPG80" s="172"/>
      <c r="OPH80" s="172"/>
      <c r="OPI80" s="172"/>
      <c r="OPJ80" s="172"/>
      <c r="OPK80" s="172"/>
      <c r="OPL80" s="172"/>
      <c r="OPM80" s="172"/>
      <c r="OPN80" s="172"/>
      <c r="OPO80" s="172"/>
      <c r="OPP80" s="172"/>
      <c r="OPQ80" s="172"/>
      <c r="OPR80" s="172"/>
      <c r="OPS80" s="172"/>
      <c r="OPT80" s="172"/>
      <c r="OPU80" s="172"/>
      <c r="OPV80" s="172"/>
      <c r="OPW80" s="172"/>
      <c r="OPX80" s="172"/>
      <c r="OPY80" s="172"/>
      <c r="OPZ80" s="172"/>
      <c r="OQA80" s="172"/>
      <c r="OQB80" s="172"/>
      <c r="OQC80" s="172"/>
      <c r="OQD80" s="172"/>
      <c r="OQE80" s="172"/>
      <c r="OQF80" s="172"/>
      <c r="OQG80" s="172"/>
      <c r="OQH80" s="172"/>
      <c r="OQI80" s="172"/>
      <c r="OQJ80" s="172"/>
      <c r="OQK80" s="172"/>
      <c r="OQL80" s="172"/>
      <c r="OQM80" s="172"/>
      <c r="OQN80" s="172"/>
      <c r="OQO80" s="172"/>
      <c r="OQP80" s="172"/>
      <c r="OQQ80" s="172"/>
      <c r="OQR80" s="172"/>
      <c r="OQS80" s="172"/>
      <c r="OQT80" s="172"/>
      <c r="OQU80" s="172"/>
      <c r="OQV80" s="172"/>
      <c r="OQW80" s="172"/>
      <c r="OQX80" s="172"/>
      <c r="OQY80" s="172"/>
      <c r="OQZ80" s="172"/>
      <c r="ORA80" s="172"/>
      <c r="ORB80" s="172"/>
      <c r="ORC80" s="172"/>
      <c r="ORD80" s="172"/>
      <c r="ORE80" s="172"/>
      <c r="ORF80" s="172"/>
      <c r="ORG80" s="172"/>
      <c r="ORH80" s="172"/>
      <c r="ORI80" s="172"/>
      <c r="ORJ80" s="172"/>
      <c r="ORK80" s="172"/>
      <c r="ORL80" s="172"/>
      <c r="ORM80" s="172"/>
      <c r="ORN80" s="172"/>
      <c r="ORO80" s="172"/>
      <c r="ORP80" s="172"/>
      <c r="ORQ80" s="172"/>
      <c r="ORR80" s="172"/>
      <c r="ORS80" s="172"/>
      <c r="ORT80" s="172"/>
      <c r="ORU80" s="172"/>
      <c r="ORV80" s="172"/>
      <c r="ORW80" s="172"/>
      <c r="ORX80" s="172"/>
      <c r="ORY80" s="172"/>
      <c r="ORZ80" s="172"/>
      <c r="OSA80" s="172"/>
      <c r="OSB80" s="172"/>
      <c r="OSC80" s="172"/>
      <c r="OSD80" s="172"/>
      <c r="OSE80" s="172"/>
      <c r="OSF80" s="172"/>
      <c r="OSG80" s="172"/>
      <c r="OSH80" s="172"/>
      <c r="OSI80" s="172"/>
      <c r="OSJ80" s="172"/>
      <c r="OSK80" s="172"/>
      <c r="OSL80" s="172"/>
      <c r="OSM80" s="172"/>
      <c r="OSN80" s="172"/>
      <c r="OSO80" s="172"/>
      <c r="OSP80" s="172"/>
      <c r="OSQ80" s="172"/>
      <c r="OSR80" s="172"/>
      <c r="OSS80" s="172"/>
      <c r="OST80" s="172"/>
      <c r="OSU80" s="172"/>
      <c r="OSV80" s="172"/>
      <c r="OSW80" s="172"/>
      <c r="OSX80" s="172"/>
      <c r="OSY80" s="172"/>
      <c r="OSZ80" s="172"/>
      <c r="OTA80" s="172"/>
      <c r="OTB80" s="172"/>
      <c r="OTC80" s="172"/>
      <c r="OTD80" s="172"/>
      <c r="OTE80" s="172"/>
      <c r="OTF80" s="172"/>
      <c r="OTG80" s="172"/>
      <c r="OTH80" s="172"/>
      <c r="OTI80" s="172"/>
      <c r="OTJ80" s="172"/>
      <c r="OTK80" s="172"/>
      <c r="OTL80" s="172"/>
      <c r="OTM80" s="172"/>
      <c r="OTN80" s="172"/>
      <c r="OTO80" s="172"/>
      <c r="OTP80" s="172"/>
      <c r="OTQ80" s="172"/>
      <c r="OTR80" s="172"/>
      <c r="OTS80" s="172"/>
      <c r="OTT80" s="172"/>
      <c r="OTU80" s="172"/>
      <c r="OTV80" s="172"/>
      <c r="OTW80" s="172"/>
      <c r="OTX80" s="172"/>
      <c r="OTY80" s="172"/>
      <c r="OTZ80" s="172"/>
      <c r="OUA80" s="172"/>
      <c r="OUB80" s="172"/>
      <c r="OUC80" s="172"/>
      <c r="OUD80" s="172"/>
      <c r="OUE80" s="172"/>
      <c r="OUF80" s="172"/>
      <c r="OUG80" s="172"/>
      <c r="OUH80" s="172"/>
      <c r="OUI80" s="172"/>
      <c r="OUJ80" s="172"/>
      <c r="OUK80" s="172"/>
      <c r="OUL80" s="172"/>
      <c r="OUM80" s="172"/>
      <c r="OUN80" s="172"/>
      <c r="OUO80" s="172"/>
      <c r="OUP80" s="172"/>
      <c r="OUQ80" s="172"/>
      <c r="OUR80" s="172"/>
      <c r="OUS80" s="172"/>
      <c r="OUT80" s="172"/>
      <c r="OUU80" s="172"/>
      <c r="OUV80" s="172"/>
      <c r="OUW80" s="172"/>
      <c r="OUX80" s="172"/>
      <c r="OUY80" s="172"/>
      <c r="OUZ80" s="172"/>
      <c r="OVA80" s="172"/>
      <c r="OVB80" s="172"/>
      <c r="OVC80" s="172"/>
      <c r="OVD80" s="172"/>
      <c r="OVE80" s="172"/>
      <c r="OVF80" s="172"/>
      <c r="OVG80" s="172"/>
      <c r="OVH80" s="172"/>
      <c r="OVI80" s="172"/>
      <c r="OVJ80" s="172"/>
      <c r="OVK80" s="172"/>
      <c r="OVL80" s="172"/>
      <c r="OVM80" s="172"/>
      <c r="OVN80" s="172"/>
      <c r="OVO80" s="172"/>
      <c r="OVP80" s="172"/>
      <c r="OVQ80" s="172"/>
      <c r="OVR80" s="172"/>
      <c r="OVS80" s="172"/>
      <c r="OVT80" s="172"/>
      <c r="OVU80" s="172"/>
      <c r="OVV80" s="172"/>
      <c r="OVW80" s="172"/>
      <c r="OVX80" s="172"/>
      <c r="OVY80" s="172"/>
      <c r="OVZ80" s="172"/>
      <c r="OWA80" s="172"/>
      <c r="OWB80" s="172"/>
      <c r="OWC80" s="172"/>
      <c r="OWD80" s="172"/>
      <c r="OWE80" s="172"/>
      <c r="OWF80" s="172"/>
      <c r="OWG80" s="172"/>
      <c r="OWH80" s="172"/>
      <c r="OWI80" s="172"/>
      <c r="OWJ80" s="172"/>
      <c r="OWK80" s="172"/>
      <c r="OWL80" s="172"/>
      <c r="OWM80" s="172"/>
      <c r="OWN80" s="172"/>
      <c r="OWO80" s="172"/>
      <c r="OWP80" s="172"/>
      <c r="OWQ80" s="172"/>
      <c r="OWR80" s="172"/>
      <c r="OWS80" s="172"/>
      <c r="OWT80" s="172"/>
      <c r="OWU80" s="172"/>
      <c r="OWV80" s="172"/>
      <c r="OWW80" s="172"/>
      <c r="OWX80" s="172"/>
      <c r="OWY80" s="172"/>
      <c r="OWZ80" s="172"/>
      <c r="OXA80" s="172"/>
      <c r="OXB80" s="172"/>
      <c r="OXC80" s="172"/>
      <c r="OXD80" s="172"/>
      <c r="OXE80" s="172"/>
      <c r="OXF80" s="172"/>
      <c r="OXG80" s="172"/>
      <c r="OXH80" s="172"/>
      <c r="OXI80" s="172"/>
      <c r="OXJ80" s="172"/>
      <c r="OXK80" s="172"/>
      <c r="OXL80" s="172"/>
      <c r="OXM80" s="172"/>
      <c r="OXN80" s="172"/>
      <c r="OXO80" s="172"/>
      <c r="OXP80" s="172"/>
      <c r="OXQ80" s="172"/>
      <c r="OXR80" s="172"/>
      <c r="OXS80" s="172"/>
      <c r="OXT80" s="172"/>
      <c r="OXU80" s="172"/>
      <c r="OXV80" s="172"/>
      <c r="OXW80" s="172"/>
      <c r="OXX80" s="172"/>
      <c r="OXY80" s="172"/>
      <c r="OXZ80" s="172"/>
      <c r="OYA80" s="172"/>
      <c r="OYB80" s="172"/>
      <c r="OYC80" s="172"/>
      <c r="OYD80" s="172"/>
      <c r="OYE80" s="172"/>
      <c r="OYF80" s="172"/>
      <c r="OYG80" s="172"/>
      <c r="OYH80" s="172"/>
      <c r="OYI80" s="172"/>
      <c r="OYJ80" s="172"/>
      <c r="OYK80" s="172"/>
      <c r="OYL80" s="172"/>
      <c r="OYM80" s="172"/>
      <c r="OYN80" s="172"/>
      <c r="OYO80" s="172"/>
      <c r="OYP80" s="172"/>
      <c r="OYQ80" s="172"/>
      <c r="OYR80" s="172"/>
      <c r="OYS80" s="172"/>
      <c r="OYT80" s="172"/>
      <c r="OYU80" s="172"/>
      <c r="OYV80" s="172"/>
      <c r="OYW80" s="172"/>
      <c r="OYX80" s="172"/>
      <c r="OYY80" s="172"/>
      <c r="OYZ80" s="172"/>
      <c r="OZA80" s="172"/>
      <c r="OZB80" s="172"/>
      <c r="OZC80" s="172"/>
      <c r="OZD80" s="172"/>
      <c r="OZE80" s="172"/>
      <c r="OZF80" s="172"/>
      <c r="OZG80" s="172"/>
      <c r="OZH80" s="172"/>
      <c r="OZI80" s="172"/>
      <c r="OZJ80" s="172"/>
      <c r="OZK80" s="172"/>
      <c r="OZL80" s="172"/>
      <c r="OZM80" s="172"/>
      <c r="OZN80" s="172"/>
      <c r="OZO80" s="172"/>
      <c r="OZP80" s="172"/>
      <c r="OZQ80" s="172"/>
      <c r="OZR80" s="172"/>
      <c r="OZS80" s="172"/>
      <c r="OZT80" s="172"/>
      <c r="OZU80" s="172"/>
      <c r="OZV80" s="172"/>
      <c r="OZW80" s="172"/>
      <c r="OZX80" s="172"/>
      <c r="OZY80" s="172"/>
      <c r="OZZ80" s="172"/>
      <c r="PAA80" s="172"/>
      <c r="PAB80" s="172"/>
      <c r="PAC80" s="172"/>
      <c r="PAD80" s="172"/>
      <c r="PAE80" s="172"/>
      <c r="PAF80" s="172"/>
      <c r="PAG80" s="172"/>
      <c r="PAH80" s="172"/>
      <c r="PAI80" s="172"/>
      <c r="PAJ80" s="172"/>
      <c r="PAK80" s="172"/>
      <c r="PAL80" s="172"/>
      <c r="PAM80" s="172"/>
      <c r="PAN80" s="172"/>
      <c r="PAO80" s="172"/>
      <c r="PAP80" s="172"/>
      <c r="PAQ80" s="172"/>
      <c r="PAR80" s="172"/>
      <c r="PAS80" s="172"/>
      <c r="PAT80" s="172"/>
      <c r="PAU80" s="172"/>
      <c r="PAV80" s="172"/>
      <c r="PAW80" s="172"/>
      <c r="PAX80" s="172"/>
      <c r="PAY80" s="172"/>
      <c r="PAZ80" s="172"/>
      <c r="PBA80" s="172"/>
      <c r="PBB80" s="172"/>
      <c r="PBC80" s="172"/>
      <c r="PBD80" s="172"/>
      <c r="PBE80" s="172"/>
      <c r="PBF80" s="172"/>
      <c r="PBG80" s="172"/>
      <c r="PBH80" s="172"/>
      <c r="PBI80" s="172"/>
      <c r="PBJ80" s="172"/>
      <c r="PBK80" s="172"/>
      <c r="PBL80" s="172"/>
      <c r="PBM80" s="172"/>
      <c r="PBN80" s="172"/>
      <c r="PBO80" s="172"/>
      <c r="PBP80" s="172"/>
      <c r="PBQ80" s="172"/>
      <c r="PBR80" s="172"/>
      <c r="PBS80" s="172"/>
      <c r="PBT80" s="172"/>
      <c r="PBU80" s="172"/>
      <c r="PBV80" s="172"/>
      <c r="PBW80" s="172"/>
      <c r="PBX80" s="172"/>
      <c r="PBY80" s="172"/>
      <c r="PBZ80" s="172"/>
      <c r="PCA80" s="172"/>
      <c r="PCB80" s="172"/>
      <c r="PCC80" s="172"/>
      <c r="PCD80" s="172"/>
      <c r="PCE80" s="172"/>
      <c r="PCF80" s="172"/>
      <c r="PCG80" s="172"/>
      <c r="PCH80" s="172"/>
      <c r="PCI80" s="172"/>
      <c r="PCJ80" s="172"/>
      <c r="PCK80" s="172"/>
      <c r="PCL80" s="172"/>
      <c r="PCM80" s="172"/>
      <c r="PCN80" s="172"/>
      <c r="PCO80" s="172"/>
      <c r="PCP80" s="172"/>
      <c r="PCQ80" s="172"/>
      <c r="PCR80" s="172"/>
      <c r="PCS80" s="172"/>
      <c r="PCT80" s="172"/>
      <c r="PCU80" s="172"/>
      <c r="PCV80" s="172"/>
      <c r="PCW80" s="172"/>
      <c r="PCX80" s="172"/>
      <c r="PCY80" s="172"/>
      <c r="PCZ80" s="172"/>
      <c r="PDA80" s="172"/>
      <c r="PDB80" s="172"/>
      <c r="PDC80" s="172"/>
      <c r="PDD80" s="172"/>
      <c r="PDE80" s="172"/>
      <c r="PDF80" s="172"/>
      <c r="PDG80" s="172"/>
      <c r="PDH80" s="172"/>
      <c r="PDI80" s="172"/>
      <c r="PDJ80" s="172"/>
      <c r="PDK80" s="172"/>
      <c r="PDL80" s="172"/>
      <c r="PDM80" s="172"/>
      <c r="PDN80" s="172"/>
      <c r="PDO80" s="172"/>
      <c r="PDP80" s="172"/>
      <c r="PDQ80" s="172"/>
      <c r="PDR80" s="172"/>
      <c r="PDS80" s="172"/>
      <c r="PDT80" s="172"/>
      <c r="PDU80" s="172"/>
      <c r="PDV80" s="172"/>
      <c r="PDW80" s="172"/>
      <c r="PDX80" s="172"/>
      <c r="PDY80" s="172"/>
      <c r="PDZ80" s="172"/>
      <c r="PEA80" s="172"/>
      <c r="PEB80" s="172"/>
      <c r="PEC80" s="172"/>
      <c r="PED80" s="172"/>
      <c r="PEE80" s="172"/>
      <c r="PEF80" s="172"/>
      <c r="PEG80" s="172"/>
      <c r="PEH80" s="172"/>
      <c r="PEI80" s="172"/>
      <c r="PEJ80" s="172"/>
      <c r="PEK80" s="172"/>
      <c r="PEL80" s="172"/>
      <c r="PEM80" s="172"/>
      <c r="PEN80" s="172"/>
      <c r="PEO80" s="172"/>
      <c r="PEP80" s="172"/>
      <c r="PEQ80" s="172"/>
      <c r="PER80" s="172"/>
      <c r="PES80" s="172"/>
      <c r="PET80" s="172"/>
      <c r="PEU80" s="172"/>
      <c r="PEV80" s="172"/>
      <c r="PEW80" s="172"/>
      <c r="PEX80" s="172"/>
      <c r="PEY80" s="172"/>
      <c r="PEZ80" s="172"/>
      <c r="PFA80" s="172"/>
      <c r="PFB80" s="172"/>
      <c r="PFC80" s="172"/>
      <c r="PFD80" s="172"/>
      <c r="PFE80" s="172"/>
      <c r="PFF80" s="172"/>
      <c r="PFG80" s="172"/>
      <c r="PFH80" s="172"/>
      <c r="PFI80" s="172"/>
      <c r="PFJ80" s="172"/>
      <c r="PFK80" s="172"/>
      <c r="PFL80" s="172"/>
      <c r="PFM80" s="172"/>
      <c r="PFN80" s="172"/>
      <c r="PFO80" s="172"/>
      <c r="PFP80" s="172"/>
      <c r="PFQ80" s="172"/>
      <c r="PFR80" s="172"/>
      <c r="PFS80" s="172"/>
      <c r="PFT80" s="172"/>
      <c r="PFU80" s="172"/>
      <c r="PFV80" s="172"/>
      <c r="PFW80" s="172"/>
      <c r="PFX80" s="172"/>
      <c r="PFY80" s="172"/>
      <c r="PFZ80" s="172"/>
      <c r="PGA80" s="172"/>
      <c r="PGB80" s="172"/>
      <c r="PGC80" s="172"/>
      <c r="PGD80" s="172"/>
      <c r="PGE80" s="172"/>
      <c r="PGF80" s="172"/>
      <c r="PGG80" s="172"/>
      <c r="PGH80" s="172"/>
      <c r="PGI80" s="172"/>
      <c r="PGJ80" s="172"/>
      <c r="PGK80" s="172"/>
      <c r="PGL80" s="172"/>
      <c r="PGM80" s="172"/>
      <c r="PGN80" s="172"/>
      <c r="PGO80" s="172"/>
      <c r="PGP80" s="172"/>
      <c r="PGQ80" s="172"/>
      <c r="PGR80" s="172"/>
      <c r="PGS80" s="172"/>
      <c r="PGT80" s="172"/>
      <c r="PGU80" s="172"/>
      <c r="PGV80" s="172"/>
      <c r="PGW80" s="172"/>
      <c r="PGX80" s="172"/>
      <c r="PGY80" s="172"/>
      <c r="PGZ80" s="172"/>
      <c r="PHA80" s="172"/>
      <c r="PHB80" s="172"/>
      <c r="PHC80" s="172"/>
      <c r="PHD80" s="172"/>
      <c r="PHE80" s="172"/>
      <c r="PHF80" s="172"/>
      <c r="PHG80" s="172"/>
      <c r="PHH80" s="172"/>
      <c r="PHI80" s="172"/>
      <c r="PHJ80" s="172"/>
      <c r="PHK80" s="172"/>
      <c r="PHL80" s="172"/>
      <c r="PHM80" s="172"/>
      <c r="PHN80" s="172"/>
      <c r="PHO80" s="172"/>
      <c r="PHP80" s="172"/>
      <c r="PHQ80" s="172"/>
      <c r="PHR80" s="172"/>
      <c r="PHS80" s="172"/>
      <c r="PHT80" s="172"/>
      <c r="PHU80" s="172"/>
      <c r="PHV80" s="172"/>
      <c r="PHW80" s="172"/>
      <c r="PHX80" s="172"/>
      <c r="PHY80" s="172"/>
      <c r="PHZ80" s="172"/>
      <c r="PIA80" s="172"/>
      <c r="PIB80" s="172"/>
      <c r="PIC80" s="172"/>
      <c r="PID80" s="172"/>
      <c r="PIE80" s="172"/>
      <c r="PIF80" s="172"/>
      <c r="PIG80" s="172"/>
      <c r="PIH80" s="172"/>
      <c r="PII80" s="172"/>
      <c r="PIJ80" s="172"/>
      <c r="PIK80" s="172"/>
      <c r="PIL80" s="172"/>
      <c r="PIM80" s="172"/>
      <c r="PIN80" s="172"/>
      <c r="PIO80" s="172"/>
      <c r="PIP80" s="172"/>
      <c r="PIQ80" s="172"/>
      <c r="PIR80" s="172"/>
      <c r="PIS80" s="172"/>
      <c r="PIT80" s="172"/>
      <c r="PIU80" s="172"/>
      <c r="PIV80" s="172"/>
      <c r="PIW80" s="172"/>
      <c r="PIX80" s="172"/>
      <c r="PIY80" s="172"/>
      <c r="PIZ80" s="172"/>
      <c r="PJA80" s="172"/>
      <c r="PJB80" s="172"/>
      <c r="PJC80" s="172"/>
      <c r="PJD80" s="172"/>
      <c r="PJE80" s="172"/>
      <c r="PJF80" s="172"/>
      <c r="PJG80" s="172"/>
      <c r="PJH80" s="172"/>
      <c r="PJI80" s="172"/>
      <c r="PJJ80" s="172"/>
      <c r="PJK80" s="172"/>
      <c r="PJL80" s="172"/>
      <c r="PJM80" s="172"/>
      <c r="PJN80" s="172"/>
      <c r="PJO80" s="172"/>
      <c r="PJP80" s="172"/>
      <c r="PJQ80" s="172"/>
      <c r="PJR80" s="172"/>
      <c r="PJS80" s="172"/>
      <c r="PJT80" s="172"/>
      <c r="PJU80" s="172"/>
      <c r="PJV80" s="172"/>
      <c r="PJW80" s="172"/>
      <c r="PJX80" s="172"/>
      <c r="PJY80" s="172"/>
      <c r="PJZ80" s="172"/>
      <c r="PKA80" s="172"/>
      <c r="PKB80" s="172"/>
      <c r="PKC80" s="172"/>
      <c r="PKD80" s="172"/>
      <c r="PKE80" s="172"/>
      <c r="PKF80" s="172"/>
      <c r="PKG80" s="172"/>
      <c r="PKH80" s="172"/>
      <c r="PKI80" s="172"/>
      <c r="PKJ80" s="172"/>
      <c r="PKK80" s="172"/>
      <c r="PKL80" s="172"/>
      <c r="PKM80" s="172"/>
      <c r="PKN80" s="172"/>
      <c r="PKO80" s="172"/>
      <c r="PKP80" s="172"/>
      <c r="PKQ80" s="172"/>
      <c r="PKR80" s="172"/>
      <c r="PKS80" s="172"/>
      <c r="PKT80" s="172"/>
      <c r="PKU80" s="172"/>
      <c r="PKV80" s="172"/>
      <c r="PKW80" s="172"/>
      <c r="PKX80" s="172"/>
      <c r="PKY80" s="172"/>
      <c r="PKZ80" s="172"/>
      <c r="PLA80" s="172"/>
      <c r="PLB80" s="172"/>
      <c r="PLC80" s="172"/>
      <c r="PLD80" s="172"/>
      <c r="PLE80" s="172"/>
      <c r="PLF80" s="172"/>
      <c r="PLG80" s="172"/>
      <c r="PLH80" s="172"/>
      <c r="PLI80" s="172"/>
      <c r="PLJ80" s="172"/>
      <c r="PLK80" s="172"/>
      <c r="PLL80" s="172"/>
      <c r="PLM80" s="172"/>
      <c r="PLN80" s="172"/>
      <c r="PLO80" s="172"/>
      <c r="PLP80" s="172"/>
      <c r="PLQ80" s="172"/>
      <c r="PLR80" s="172"/>
      <c r="PLS80" s="172"/>
      <c r="PLT80" s="172"/>
      <c r="PLU80" s="172"/>
      <c r="PLV80" s="172"/>
      <c r="PLW80" s="172"/>
      <c r="PLX80" s="172"/>
      <c r="PLY80" s="172"/>
      <c r="PLZ80" s="172"/>
      <c r="PMA80" s="172"/>
      <c r="PMB80" s="172"/>
      <c r="PMC80" s="172"/>
      <c r="PMD80" s="172"/>
      <c r="PME80" s="172"/>
      <c r="PMF80" s="172"/>
      <c r="PMG80" s="172"/>
      <c r="PMH80" s="172"/>
      <c r="PMI80" s="172"/>
      <c r="PMJ80" s="172"/>
      <c r="PMK80" s="172"/>
      <c r="PML80" s="172"/>
      <c r="PMM80" s="172"/>
      <c r="PMN80" s="172"/>
      <c r="PMO80" s="172"/>
      <c r="PMP80" s="172"/>
      <c r="PMQ80" s="172"/>
      <c r="PMR80" s="172"/>
      <c r="PMS80" s="172"/>
      <c r="PMT80" s="172"/>
      <c r="PMU80" s="172"/>
      <c r="PMV80" s="172"/>
      <c r="PMW80" s="172"/>
      <c r="PMX80" s="172"/>
      <c r="PMY80" s="172"/>
      <c r="PMZ80" s="172"/>
      <c r="PNA80" s="172"/>
      <c r="PNB80" s="172"/>
      <c r="PNC80" s="172"/>
      <c r="PND80" s="172"/>
      <c r="PNE80" s="172"/>
      <c r="PNF80" s="172"/>
      <c r="PNG80" s="172"/>
      <c r="PNH80" s="172"/>
      <c r="PNI80" s="172"/>
      <c r="PNJ80" s="172"/>
      <c r="PNK80" s="172"/>
      <c r="PNL80" s="172"/>
      <c r="PNM80" s="172"/>
      <c r="PNN80" s="172"/>
      <c r="PNO80" s="172"/>
      <c r="PNP80" s="172"/>
      <c r="PNQ80" s="172"/>
      <c r="PNR80" s="172"/>
      <c r="PNS80" s="172"/>
      <c r="PNT80" s="172"/>
      <c r="PNU80" s="172"/>
      <c r="PNV80" s="172"/>
      <c r="PNW80" s="172"/>
      <c r="PNX80" s="172"/>
      <c r="PNY80" s="172"/>
      <c r="PNZ80" s="172"/>
      <c r="POA80" s="172"/>
      <c r="POB80" s="172"/>
      <c r="POC80" s="172"/>
      <c r="POD80" s="172"/>
      <c r="POE80" s="172"/>
      <c r="POF80" s="172"/>
      <c r="POG80" s="172"/>
      <c r="POH80" s="172"/>
      <c r="POI80" s="172"/>
      <c r="POJ80" s="172"/>
      <c r="POK80" s="172"/>
      <c r="POL80" s="172"/>
      <c r="POM80" s="172"/>
      <c r="PON80" s="172"/>
      <c r="POO80" s="172"/>
      <c r="POP80" s="172"/>
      <c r="POQ80" s="172"/>
      <c r="POR80" s="172"/>
      <c r="POS80" s="172"/>
      <c r="POT80" s="172"/>
      <c r="POU80" s="172"/>
      <c r="POV80" s="172"/>
      <c r="POW80" s="172"/>
      <c r="POX80" s="172"/>
      <c r="POY80" s="172"/>
      <c r="POZ80" s="172"/>
      <c r="PPA80" s="172"/>
      <c r="PPB80" s="172"/>
      <c r="PPC80" s="172"/>
      <c r="PPD80" s="172"/>
      <c r="PPE80" s="172"/>
      <c r="PPF80" s="172"/>
      <c r="PPG80" s="172"/>
      <c r="PPH80" s="172"/>
      <c r="PPI80" s="172"/>
      <c r="PPJ80" s="172"/>
      <c r="PPK80" s="172"/>
      <c r="PPL80" s="172"/>
      <c r="PPM80" s="172"/>
      <c r="PPN80" s="172"/>
      <c r="PPO80" s="172"/>
      <c r="PPP80" s="172"/>
      <c r="PPQ80" s="172"/>
      <c r="PPR80" s="172"/>
      <c r="PPS80" s="172"/>
      <c r="PPT80" s="172"/>
      <c r="PPU80" s="172"/>
      <c r="PPV80" s="172"/>
      <c r="PPW80" s="172"/>
      <c r="PPX80" s="172"/>
      <c r="PPY80" s="172"/>
      <c r="PPZ80" s="172"/>
      <c r="PQA80" s="172"/>
      <c r="PQB80" s="172"/>
      <c r="PQC80" s="172"/>
      <c r="PQD80" s="172"/>
      <c r="PQE80" s="172"/>
      <c r="PQF80" s="172"/>
      <c r="PQG80" s="172"/>
      <c r="PQH80" s="172"/>
      <c r="PQI80" s="172"/>
      <c r="PQJ80" s="172"/>
      <c r="PQK80" s="172"/>
      <c r="PQL80" s="172"/>
      <c r="PQM80" s="172"/>
      <c r="PQN80" s="172"/>
      <c r="PQO80" s="172"/>
      <c r="PQP80" s="172"/>
      <c r="PQQ80" s="172"/>
      <c r="PQR80" s="172"/>
      <c r="PQS80" s="172"/>
      <c r="PQT80" s="172"/>
      <c r="PQU80" s="172"/>
      <c r="PQV80" s="172"/>
      <c r="PQW80" s="172"/>
      <c r="PQX80" s="172"/>
      <c r="PQY80" s="172"/>
      <c r="PQZ80" s="172"/>
      <c r="PRA80" s="172"/>
      <c r="PRB80" s="172"/>
      <c r="PRC80" s="172"/>
      <c r="PRD80" s="172"/>
      <c r="PRE80" s="172"/>
      <c r="PRF80" s="172"/>
      <c r="PRG80" s="172"/>
      <c r="PRH80" s="172"/>
      <c r="PRI80" s="172"/>
      <c r="PRJ80" s="172"/>
      <c r="PRK80" s="172"/>
      <c r="PRL80" s="172"/>
      <c r="PRM80" s="172"/>
      <c r="PRN80" s="172"/>
      <c r="PRO80" s="172"/>
      <c r="PRP80" s="172"/>
      <c r="PRQ80" s="172"/>
      <c r="PRR80" s="172"/>
      <c r="PRS80" s="172"/>
      <c r="PRT80" s="172"/>
      <c r="PRU80" s="172"/>
      <c r="PRV80" s="172"/>
      <c r="PRW80" s="172"/>
      <c r="PRX80" s="172"/>
      <c r="PRY80" s="172"/>
      <c r="PRZ80" s="172"/>
      <c r="PSA80" s="172"/>
      <c r="PSB80" s="172"/>
      <c r="PSC80" s="172"/>
      <c r="PSD80" s="172"/>
      <c r="PSE80" s="172"/>
      <c r="PSF80" s="172"/>
      <c r="PSG80" s="172"/>
      <c r="PSH80" s="172"/>
      <c r="PSI80" s="172"/>
      <c r="PSJ80" s="172"/>
      <c r="PSK80" s="172"/>
      <c r="PSL80" s="172"/>
      <c r="PSM80" s="172"/>
      <c r="PSN80" s="172"/>
      <c r="PSO80" s="172"/>
      <c r="PSP80" s="172"/>
      <c r="PSQ80" s="172"/>
      <c r="PSR80" s="172"/>
      <c r="PSS80" s="172"/>
      <c r="PST80" s="172"/>
      <c r="PSU80" s="172"/>
      <c r="PSV80" s="172"/>
      <c r="PSW80" s="172"/>
      <c r="PSX80" s="172"/>
      <c r="PSY80" s="172"/>
      <c r="PSZ80" s="172"/>
      <c r="PTA80" s="172"/>
      <c r="PTB80" s="172"/>
      <c r="PTC80" s="172"/>
      <c r="PTD80" s="172"/>
      <c r="PTE80" s="172"/>
      <c r="PTF80" s="172"/>
      <c r="PTG80" s="172"/>
      <c r="PTH80" s="172"/>
      <c r="PTI80" s="172"/>
      <c r="PTJ80" s="172"/>
      <c r="PTK80" s="172"/>
      <c r="PTL80" s="172"/>
      <c r="PTM80" s="172"/>
      <c r="PTN80" s="172"/>
      <c r="PTO80" s="172"/>
      <c r="PTP80" s="172"/>
      <c r="PTQ80" s="172"/>
      <c r="PTR80" s="172"/>
      <c r="PTS80" s="172"/>
      <c r="PTT80" s="172"/>
      <c r="PTU80" s="172"/>
      <c r="PTV80" s="172"/>
      <c r="PTW80" s="172"/>
      <c r="PTX80" s="172"/>
      <c r="PTY80" s="172"/>
      <c r="PTZ80" s="172"/>
      <c r="PUA80" s="172"/>
      <c r="PUB80" s="172"/>
      <c r="PUC80" s="172"/>
      <c r="PUD80" s="172"/>
      <c r="PUE80" s="172"/>
      <c r="PUF80" s="172"/>
      <c r="PUG80" s="172"/>
      <c r="PUH80" s="172"/>
      <c r="PUI80" s="172"/>
      <c r="PUJ80" s="172"/>
      <c r="PUK80" s="172"/>
      <c r="PUL80" s="172"/>
      <c r="PUM80" s="172"/>
      <c r="PUN80" s="172"/>
      <c r="PUO80" s="172"/>
      <c r="PUP80" s="172"/>
      <c r="PUQ80" s="172"/>
      <c r="PUR80" s="172"/>
      <c r="PUS80" s="172"/>
      <c r="PUT80" s="172"/>
      <c r="PUU80" s="172"/>
      <c r="PUV80" s="172"/>
      <c r="PUW80" s="172"/>
      <c r="PUX80" s="172"/>
      <c r="PUY80" s="172"/>
      <c r="PUZ80" s="172"/>
      <c r="PVA80" s="172"/>
      <c r="PVB80" s="172"/>
      <c r="PVC80" s="172"/>
      <c r="PVD80" s="172"/>
      <c r="PVE80" s="172"/>
      <c r="PVF80" s="172"/>
      <c r="PVG80" s="172"/>
      <c r="PVH80" s="172"/>
      <c r="PVI80" s="172"/>
      <c r="PVJ80" s="172"/>
      <c r="PVK80" s="172"/>
      <c r="PVL80" s="172"/>
      <c r="PVM80" s="172"/>
      <c r="PVN80" s="172"/>
      <c r="PVO80" s="172"/>
      <c r="PVP80" s="172"/>
      <c r="PVQ80" s="172"/>
      <c r="PVR80" s="172"/>
      <c r="PVS80" s="172"/>
      <c r="PVT80" s="172"/>
      <c r="PVU80" s="172"/>
      <c r="PVV80" s="172"/>
      <c r="PVW80" s="172"/>
      <c r="PVX80" s="172"/>
      <c r="PVY80" s="172"/>
      <c r="PVZ80" s="172"/>
      <c r="PWA80" s="172"/>
      <c r="PWB80" s="172"/>
      <c r="PWC80" s="172"/>
      <c r="PWD80" s="172"/>
      <c r="PWE80" s="172"/>
      <c r="PWF80" s="172"/>
      <c r="PWG80" s="172"/>
      <c r="PWH80" s="172"/>
      <c r="PWI80" s="172"/>
      <c r="PWJ80" s="172"/>
      <c r="PWK80" s="172"/>
      <c r="PWL80" s="172"/>
      <c r="PWM80" s="172"/>
      <c r="PWN80" s="172"/>
      <c r="PWO80" s="172"/>
      <c r="PWP80" s="172"/>
      <c r="PWQ80" s="172"/>
      <c r="PWR80" s="172"/>
      <c r="PWS80" s="172"/>
      <c r="PWT80" s="172"/>
      <c r="PWU80" s="172"/>
      <c r="PWV80" s="172"/>
      <c r="PWW80" s="172"/>
      <c r="PWX80" s="172"/>
      <c r="PWY80" s="172"/>
      <c r="PWZ80" s="172"/>
      <c r="PXA80" s="172"/>
      <c r="PXB80" s="172"/>
      <c r="PXC80" s="172"/>
      <c r="PXD80" s="172"/>
      <c r="PXE80" s="172"/>
      <c r="PXF80" s="172"/>
      <c r="PXG80" s="172"/>
      <c r="PXH80" s="172"/>
      <c r="PXI80" s="172"/>
      <c r="PXJ80" s="172"/>
      <c r="PXK80" s="172"/>
      <c r="PXL80" s="172"/>
      <c r="PXM80" s="172"/>
      <c r="PXN80" s="172"/>
      <c r="PXO80" s="172"/>
      <c r="PXP80" s="172"/>
      <c r="PXQ80" s="172"/>
      <c r="PXR80" s="172"/>
      <c r="PXS80" s="172"/>
      <c r="PXT80" s="172"/>
      <c r="PXU80" s="172"/>
      <c r="PXV80" s="172"/>
      <c r="PXW80" s="172"/>
      <c r="PXX80" s="172"/>
      <c r="PXY80" s="172"/>
      <c r="PXZ80" s="172"/>
      <c r="PYA80" s="172"/>
      <c r="PYB80" s="172"/>
      <c r="PYC80" s="172"/>
      <c r="PYD80" s="172"/>
      <c r="PYE80" s="172"/>
      <c r="PYF80" s="172"/>
      <c r="PYG80" s="172"/>
      <c r="PYH80" s="172"/>
      <c r="PYI80" s="172"/>
      <c r="PYJ80" s="172"/>
      <c r="PYK80" s="172"/>
      <c r="PYL80" s="172"/>
      <c r="PYM80" s="172"/>
      <c r="PYN80" s="172"/>
      <c r="PYO80" s="172"/>
      <c r="PYP80" s="172"/>
      <c r="PYQ80" s="172"/>
      <c r="PYR80" s="172"/>
      <c r="PYS80" s="172"/>
      <c r="PYT80" s="172"/>
      <c r="PYU80" s="172"/>
      <c r="PYV80" s="172"/>
      <c r="PYW80" s="172"/>
      <c r="PYX80" s="172"/>
      <c r="PYY80" s="172"/>
      <c r="PYZ80" s="172"/>
      <c r="PZA80" s="172"/>
      <c r="PZB80" s="172"/>
      <c r="PZC80" s="172"/>
      <c r="PZD80" s="172"/>
      <c r="PZE80" s="172"/>
      <c r="PZF80" s="172"/>
      <c r="PZG80" s="172"/>
      <c r="PZH80" s="172"/>
      <c r="PZI80" s="172"/>
      <c r="PZJ80" s="172"/>
      <c r="PZK80" s="172"/>
      <c r="PZL80" s="172"/>
      <c r="PZM80" s="172"/>
      <c r="PZN80" s="172"/>
      <c r="PZO80" s="172"/>
      <c r="PZP80" s="172"/>
      <c r="PZQ80" s="172"/>
      <c r="PZR80" s="172"/>
      <c r="PZS80" s="172"/>
      <c r="PZT80" s="172"/>
      <c r="PZU80" s="172"/>
      <c r="PZV80" s="172"/>
      <c r="PZW80" s="172"/>
      <c r="PZX80" s="172"/>
      <c r="PZY80" s="172"/>
      <c r="PZZ80" s="172"/>
      <c r="QAA80" s="172"/>
      <c r="QAB80" s="172"/>
      <c r="QAC80" s="172"/>
      <c r="QAD80" s="172"/>
      <c r="QAE80" s="172"/>
      <c r="QAF80" s="172"/>
      <c r="QAG80" s="172"/>
      <c r="QAH80" s="172"/>
      <c r="QAI80" s="172"/>
      <c r="QAJ80" s="172"/>
      <c r="QAK80" s="172"/>
      <c r="QAL80" s="172"/>
      <c r="QAM80" s="172"/>
      <c r="QAN80" s="172"/>
      <c r="QAO80" s="172"/>
      <c r="QAP80" s="172"/>
      <c r="QAQ80" s="172"/>
      <c r="QAR80" s="172"/>
      <c r="QAS80" s="172"/>
      <c r="QAT80" s="172"/>
      <c r="QAU80" s="172"/>
      <c r="QAV80" s="172"/>
      <c r="QAW80" s="172"/>
      <c r="QAX80" s="172"/>
      <c r="QAY80" s="172"/>
      <c r="QAZ80" s="172"/>
      <c r="QBA80" s="172"/>
      <c r="QBB80" s="172"/>
      <c r="QBC80" s="172"/>
      <c r="QBD80" s="172"/>
      <c r="QBE80" s="172"/>
      <c r="QBF80" s="172"/>
      <c r="QBG80" s="172"/>
      <c r="QBH80" s="172"/>
      <c r="QBI80" s="172"/>
      <c r="QBJ80" s="172"/>
      <c r="QBK80" s="172"/>
      <c r="QBL80" s="172"/>
      <c r="QBM80" s="172"/>
      <c r="QBN80" s="172"/>
      <c r="QBO80" s="172"/>
      <c r="QBP80" s="172"/>
      <c r="QBQ80" s="172"/>
      <c r="QBR80" s="172"/>
      <c r="QBS80" s="172"/>
      <c r="QBT80" s="172"/>
      <c r="QBU80" s="172"/>
      <c r="QBV80" s="172"/>
      <c r="QBW80" s="172"/>
      <c r="QBX80" s="172"/>
      <c r="QBY80" s="172"/>
      <c r="QBZ80" s="172"/>
      <c r="QCA80" s="172"/>
      <c r="QCB80" s="172"/>
      <c r="QCC80" s="172"/>
      <c r="QCD80" s="172"/>
      <c r="QCE80" s="172"/>
      <c r="QCF80" s="172"/>
      <c r="QCG80" s="172"/>
      <c r="QCH80" s="172"/>
      <c r="QCI80" s="172"/>
      <c r="QCJ80" s="172"/>
      <c r="QCK80" s="172"/>
      <c r="QCL80" s="172"/>
      <c r="QCM80" s="172"/>
      <c r="QCN80" s="172"/>
      <c r="QCO80" s="172"/>
      <c r="QCP80" s="172"/>
      <c r="QCQ80" s="172"/>
      <c r="QCR80" s="172"/>
      <c r="QCS80" s="172"/>
      <c r="QCT80" s="172"/>
      <c r="QCU80" s="172"/>
      <c r="QCV80" s="172"/>
      <c r="QCW80" s="172"/>
      <c r="QCX80" s="172"/>
      <c r="QCY80" s="172"/>
      <c r="QCZ80" s="172"/>
      <c r="QDA80" s="172"/>
      <c r="QDB80" s="172"/>
      <c r="QDC80" s="172"/>
      <c r="QDD80" s="172"/>
      <c r="QDE80" s="172"/>
      <c r="QDF80" s="172"/>
      <c r="QDG80" s="172"/>
      <c r="QDH80" s="172"/>
      <c r="QDI80" s="172"/>
      <c r="QDJ80" s="172"/>
      <c r="QDK80" s="172"/>
      <c r="QDL80" s="172"/>
      <c r="QDM80" s="172"/>
      <c r="QDN80" s="172"/>
      <c r="QDO80" s="172"/>
      <c r="QDP80" s="172"/>
      <c r="QDQ80" s="172"/>
      <c r="QDR80" s="172"/>
      <c r="QDS80" s="172"/>
      <c r="QDT80" s="172"/>
      <c r="QDU80" s="172"/>
      <c r="QDV80" s="172"/>
      <c r="QDW80" s="172"/>
      <c r="QDX80" s="172"/>
      <c r="QDY80" s="172"/>
      <c r="QDZ80" s="172"/>
      <c r="QEA80" s="172"/>
      <c r="QEB80" s="172"/>
      <c r="QEC80" s="172"/>
      <c r="QED80" s="172"/>
      <c r="QEE80" s="172"/>
      <c r="QEF80" s="172"/>
      <c r="QEG80" s="172"/>
      <c r="QEH80" s="172"/>
      <c r="QEI80" s="172"/>
      <c r="QEJ80" s="172"/>
      <c r="QEK80" s="172"/>
      <c r="QEL80" s="172"/>
      <c r="QEM80" s="172"/>
      <c r="QEN80" s="172"/>
      <c r="QEO80" s="172"/>
      <c r="QEP80" s="172"/>
      <c r="QEQ80" s="172"/>
      <c r="QER80" s="172"/>
      <c r="QES80" s="172"/>
      <c r="QET80" s="172"/>
      <c r="QEU80" s="172"/>
      <c r="QEV80" s="172"/>
      <c r="QEW80" s="172"/>
      <c r="QEX80" s="172"/>
      <c r="QEY80" s="172"/>
      <c r="QEZ80" s="172"/>
      <c r="QFA80" s="172"/>
      <c r="QFB80" s="172"/>
      <c r="QFC80" s="172"/>
      <c r="QFD80" s="172"/>
      <c r="QFE80" s="172"/>
      <c r="QFF80" s="172"/>
      <c r="QFG80" s="172"/>
      <c r="QFH80" s="172"/>
      <c r="QFI80" s="172"/>
      <c r="QFJ80" s="172"/>
      <c r="QFK80" s="172"/>
      <c r="QFL80" s="172"/>
      <c r="QFM80" s="172"/>
      <c r="QFN80" s="172"/>
      <c r="QFO80" s="172"/>
      <c r="QFP80" s="172"/>
      <c r="QFQ80" s="172"/>
      <c r="QFR80" s="172"/>
      <c r="QFS80" s="172"/>
      <c r="QFT80" s="172"/>
      <c r="QFU80" s="172"/>
      <c r="QFV80" s="172"/>
      <c r="QFW80" s="172"/>
      <c r="QFX80" s="172"/>
      <c r="QFY80" s="172"/>
      <c r="QFZ80" s="172"/>
      <c r="QGA80" s="172"/>
      <c r="QGB80" s="172"/>
      <c r="QGC80" s="172"/>
      <c r="QGD80" s="172"/>
      <c r="QGE80" s="172"/>
      <c r="QGF80" s="172"/>
      <c r="QGG80" s="172"/>
      <c r="QGH80" s="172"/>
      <c r="QGI80" s="172"/>
      <c r="QGJ80" s="172"/>
      <c r="QGK80" s="172"/>
      <c r="QGL80" s="172"/>
      <c r="QGM80" s="172"/>
      <c r="QGN80" s="172"/>
      <c r="QGO80" s="172"/>
      <c r="QGP80" s="172"/>
      <c r="QGQ80" s="172"/>
      <c r="QGR80" s="172"/>
      <c r="QGS80" s="172"/>
      <c r="QGT80" s="172"/>
      <c r="QGU80" s="172"/>
      <c r="QGV80" s="172"/>
      <c r="QGW80" s="172"/>
      <c r="QGX80" s="172"/>
      <c r="QGY80" s="172"/>
      <c r="QGZ80" s="172"/>
      <c r="QHA80" s="172"/>
      <c r="QHB80" s="172"/>
      <c r="QHC80" s="172"/>
      <c r="QHD80" s="172"/>
      <c r="QHE80" s="172"/>
      <c r="QHF80" s="172"/>
      <c r="QHG80" s="172"/>
      <c r="QHH80" s="172"/>
      <c r="QHI80" s="172"/>
      <c r="QHJ80" s="172"/>
      <c r="QHK80" s="172"/>
      <c r="QHL80" s="172"/>
      <c r="QHM80" s="172"/>
      <c r="QHN80" s="172"/>
      <c r="QHO80" s="172"/>
      <c r="QHP80" s="172"/>
      <c r="QHQ80" s="172"/>
      <c r="QHR80" s="172"/>
      <c r="QHS80" s="172"/>
      <c r="QHT80" s="172"/>
      <c r="QHU80" s="172"/>
      <c r="QHV80" s="172"/>
      <c r="QHW80" s="172"/>
      <c r="QHX80" s="172"/>
      <c r="QHY80" s="172"/>
      <c r="QHZ80" s="172"/>
      <c r="QIA80" s="172"/>
      <c r="QIB80" s="172"/>
      <c r="QIC80" s="172"/>
      <c r="QID80" s="172"/>
      <c r="QIE80" s="172"/>
      <c r="QIF80" s="172"/>
      <c r="QIG80" s="172"/>
      <c r="QIH80" s="172"/>
      <c r="QII80" s="172"/>
      <c r="QIJ80" s="172"/>
      <c r="QIK80" s="172"/>
      <c r="QIL80" s="172"/>
      <c r="QIM80" s="172"/>
      <c r="QIN80" s="172"/>
      <c r="QIO80" s="172"/>
      <c r="QIP80" s="172"/>
      <c r="QIQ80" s="172"/>
      <c r="QIR80" s="172"/>
      <c r="QIS80" s="172"/>
      <c r="QIT80" s="172"/>
      <c r="QIU80" s="172"/>
      <c r="QIV80" s="172"/>
      <c r="QIW80" s="172"/>
      <c r="QIX80" s="172"/>
      <c r="QIY80" s="172"/>
      <c r="QIZ80" s="172"/>
      <c r="QJA80" s="172"/>
      <c r="QJB80" s="172"/>
      <c r="QJC80" s="172"/>
      <c r="QJD80" s="172"/>
      <c r="QJE80" s="172"/>
      <c r="QJF80" s="172"/>
      <c r="QJG80" s="172"/>
      <c r="QJH80" s="172"/>
      <c r="QJI80" s="172"/>
      <c r="QJJ80" s="172"/>
      <c r="QJK80" s="172"/>
      <c r="QJL80" s="172"/>
      <c r="QJM80" s="172"/>
      <c r="QJN80" s="172"/>
      <c r="QJO80" s="172"/>
      <c r="QJP80" s="172"/>
      <c r="QJQ80" s="172"/>
      <c r="QJR80" s="172"/>
      <c r="QJS80" s="172"/>
      <c r="QJT80" s="172"/>
      <c r="QJU80" s="172"/>
      <c r="QJV80" s="172"/>
      <c r="QJW80" s="172"/>
      <c r="QJX80" s="172"/>
      <c r="QJY80" s="172"/>
      <c r="QJZ80" s="172"/>
      <c r="QKA80" s="172"/>
      <c r="QKB80" s="172"/>
      <c r="QKC80" s="172"/>
      <c r="QKD80" s="172"/>
      <c r="QKE80" s="172"/>
      <c r="QKF80" s="172"/>
      <c r="QKG80" s="172"/>
      <c r="QKH80" s="172"/>
      <c r="QKI80" s="172"/>
      <c r="QKJ80" s="172"/>
      <c r="QKK80" s="172"/>
      <c r="QKL80" s="172"/>
      <c r="QKM80" s="172"/>
      <c r="QKN80" s="172"/>
      <c r="QKO80" s="172"/>
      <c r="QKP80" s="172"/>
      <c r="QKQ80" s="172"/>
      <c r="QKR80" s="172"/>
      <c r="QKS80" s="172"/>
      <c r="QKT80" s="172"/>
      <c r="QKU80" s="172"/>
      <c r="QKV80" s="172"/>
      <c r="QKW80" s="172"/>
      <c r="QKX80" s="172"/>
      <c r="QKY80" s="172"/>
      <c r="QKZ80" s="172"/>
      <c r="QLA80" s="172"/>
      <c r="QLB80" s="172"/>
      <c r="QLC80" s="172"/>
      <c r="QLD80" s="172"/>
      <c r="QLE80" s="172"/>
      <c r="QLF80" s="172"/>
      <c r="QLG80" s="172"/>
      <c r="QLH80" s="172"/>
      <c r="QLI80" s="172"/>
      <c r="QLJ80" s="172"/>
      <c r="QLK80" s="172"/>
      <c r="QLL80" s="172"/>
      <c r="QLM80" s="172"/>
      <c r="QLN80" s="172"/>
      <c r="QLO80" s="172"/>
      <c r="QLP80" s="172"/>
      <c r="QLQ80" s="172"/>
      <c r="QLR80" s="172"/>
      <c r="QLS80" s="172"/>
      <c r="QLT80" s="172"/>
      <c r="QLU80" s="172"/>
      <c r="QLV80" s="172"/>
      <c r="QLW80" s="172"/>
      <c r="QLX80" s="172"/>
      <c r="QLY80" s="172"/>
      <c r="QLZ80" s="172"/>
      <c r="QMA80" s="172"/>
      <c r="QMB80" s="172"/>
      <c r="QMC80" s="172"/>
      <c r="QMD80" s="172"/>
      <c r="QME80" s="172"/>
      <c r="QMF80" s="172"/>
      <c r="QMG80" s="172"/>
      <c r="QMH80" s="172"/>
      <c r="QMI80" s="172"/>
      <c r="QMJ80" s="172"/>
      <c r="QMK80" s="172"/>
      <c r="QML80" s="172"/>
      <c r="QMM80" s="172"/>
      <c r="QMN80" s="172"/>
      <c r="QMO80" s="172"/>
      <c r="QMP80" s="172"/>
      <c r="QMQ80" s="172"/>
      <c r="QMR80" s="172"/>
      <c r="QMS80" s="172"/>
      <c r="QMT80" s="172"/>
      <c r="QMU80" s="172"/>
      <c r="QMV80" s="172"/>
      <c r="QMW80" s="172"/>
      <c r="QMX80" s="172"/>
      <c r="QMY80" s="172"/>
      <c r="QMZ80" s="172"/>
      <c r="QNA80" s="172"/>
      <c r="QNB80" s="172"/>
      <c r="QNC80" s="172"/>
      <c r="QND80" s="172"/>
      <c r="QNE80" s="172"/>
      <c r="QNF80" s="172"/>
      <c r="QNG80" s="172"/>
      <c r="QNH80" s="172"/>
      <c r="QNI80" s="172"/>
      <c r="QNJ80" s="172"/>
      <c r="QNK80" s="172"/>
      <c r="QNL80" s="172"/>
      <c r="QNM80" s="172"/>
      <c r="QNN80" s="172"/>
      <c r="QNO80" s="172"/>
      <c r="QNP80" s="172"/>
      <c r="QNQ80" s="172"/>
      <c r="QNR80" s="172"/>
      <c r="QNS80" s="172"/>
      <c r="QNT80" s="172"/>
      <c r="QNU80" s="172"/>
      <c r="QNV80" s="172"/>
      <c r="QNW80" s="172"/>
      <c r="QNX80" s="172"/>
      <c r="QNY80" s="172"/>
      <c r="QNZ80" s="172"/>
      <c r="QOA80" s="172"/>
      <c r="QOB80" s="172"/>
      <c r="QOC80" s="172"/>
      <c r="QOD80" s="172"/>
      <c r="QOE80" s="172"/>
      <c r="QOF80" s="172"/>
      <c r="QOG80" s="172"/>
      <c r="QOH80" s="172"/>
      <c r="QOI80" s="172"/>
      <c r="QOJ80" s="172"/>
      <c r="QOK80" s="172"/>
      <c r="QOL80" s="172"/>
      <c r="QOM80" s="172"/>
      <c r="QON80" s="172"/>
      <c r="QOO80" s="172"/>
      <c r="QOP80" s="172"/>
      <c r="QOQ80" s="172"/>
      <c r="QOR80" s="172"/>
      <c r="QOS80" s="172"/>
      <c r="QOT80" s="172"/>
      <c r="QOU80" s="172"/>
      <c r="QOV80" s="172"/>
      <c r="QOW80" s="172"/>
      <c r="QOX80" s="172"/>
      <c r="QOY80" s="172"/>
      <c r="QOZ80" s="172"/>
      <c r="QPA80" s="172"/>
      <c r="QPB80" s="172"/>
      <c r="QPC80" s="172"/>
      <c r="QPD80" s="172"/>
      <c r="QPE80" s="172"/>
      <c r="QPF80" s="172"/>
      <c r="QPG80" s="172"/>
      <c r="QPH80" s="172"/>
      <c r="QPI80" s="172"/>
      <c r="QPJ80" s="172"/>
      <c r="QPK80" s="172"/>
      <c r="QPL80" s="172"/>
      <c r="QPM80" s="172"/>
      <c r="QPN80" s="172"/>
      <c r="QPO80" s="172"/>
      <c r="QPP80" s="172"/>
      <c r="QPQ80" s="172"/>
      <c r="QPR80" s="172"/>
      <c r="QPS80" s="172"/>
      <c r="QPT80" s="172"/>
      <c r="QPU80" s="172"/>
      <c r="QPV80" s="172"/>
      <c r="QPW80" s="172"/>
      <c r="QPX80" s="172"/>
      <c r="QPY80" s="172"/>
      <c r="QPZ80" s="172"/>
      <c r="QQA80" s="172"/>
      <c r="QQB80" s="172"/>
      <c r="QQC80" s="172"/>
      <c r="QQD80" s="172"/>
      <c r="QQE80" s="172"/>
      <c r="QQF80" s="172"/>
      <c r="QQG80" s="172"/>
      <c r="QQH80" s="172"/>
      <c r="QQI80" s="172"/>
      <c r="QQJ80" s="172"/>
      <c r="QQK80" s="172"/>
      <c r="QQL80" s="172"/>
      <c r="QQM80" s="172"/>
      <c r="QQN80" s="172"/>
      <c r="QQO80" s="172"/>
      <c r="QQP80" s="172"/>
      <c r="QQQ80" s="172"/>
      <c r="QQR80" s="172"/>
      <c r="QQS80" s="172"/>
      <c r="QQT80" s="172"/>
      <c r="QQU80" s="172"/>
      <c r="QQV80" s="172"/>
      <c r="QQW80" s="172"/>
      <c r="QQX80" s="172"/>
      <c r="QQY80" s="172"/>
      <c r="QQZ80" s="172"/>
      <c r="QRA80" s="172"/>
      <c r="QRB80" s="172"/>
      <c r="QRC80" s="172"/>
      <c r="QRD80" s="172"/>
      <c r="QRE80" s="172"/>
      <c r="QRF80" s="172"/>
      <c r="QRG80" s="172"/>
      <c r="QRH80" s="172"/>
      <c r="QRI80" s="172"/>
      <c r="QRJ80" s="172"/>
      <c r="QRK80" s="172"/>
      <c r="QRL80" s="172"/>
      <c r="QRM80" s="172"/>
      <c r="QRN80" s="172"/>
      <c r="QRO80" s="172"/>
      <c r="QRP80" s="172"/>
      <c r="QRQ80" s="172"/>
      <c r="QRR80" s="172"/>
      <c r="QRS80" s="172"/>
      <c r="QRT80" s="172"/>
      <c r="QRU80" s="172"/>
      <c r="QRV80" s="172"/>
      <c r="QRW80" s="172"/>
      <c r="QRX80" s="172"/>
      <c r="QRY80" s="172"/>
      <c r="QRZ80" s="172"/>
      <c r="QSA80" s="172"/>
      <c r="QSB80" s="172"/>
      <c r="QSC80" s="172"/>
      <c r="QSD80" s="172"/>
      <c r="QSE80" s="172"/>
      <c r="QSF80" s="172"/>
      <c r="QSG80" s="172"/>
      <c r="QSH80" s="172"/>
      <c r="QSI80" s="172"/>
      <c r="QSJ80" s="172"/>
      <c r="QSK80" s="172"/>
      <c r="QSL80" s="172"/>
      <c r="QSM80" s="172"/>
      <c r="QSN80" s="172"/>
      <c r="QSO80" s="172"/>
      <c r="QSP80" s="172"/>
      <c r="QSQ80" s="172"/>
      <c r="QSR80" s="172"/>
      <c r="QSS80" s="172"/>
      <c r="QST80" s="172"/>
      <c r="QSU80" s="172"/>
      <c r="QSV80" s="172"/>
      <c r="QSW80" s="172"/>
      <c r="QSX80" s="172"/>
      <c r="QSY80" s="172"/>
      <c r="QSZ80" s="172"/>
      <c r="QTA80" s="172"/>
      <c r="QTB80" s="172"/>
      <c r="QTC80" s="172"/>
      <c r="QTD80" s="172"/>
      <c r="QTE80" s="172"/>
      <c r="QTF80" s="172"/>
      <c r="QTG80" s="172"/>
      <c r="QTH80" s="172"/>
      <c r="QTI80" s="172"/>
      <c r="QTJ80" s="172"/>
      <c r="QTK80" s="172"/>
      <c r="QTL80" s="172"/>
      <c r="QTM80" s="172"/>
      <c r="QTN80" s="172"/>
      <c r="QTO80" s="172"/>
      <c r="QTP80" s="172"/>
      <c r="QTQ80" s="172"/>
      <c r="QTR80" s="172"/>
      <c r="QTS80" s="172"/>
      <c r="QTT80" s="172"/>
      <c r="QTU80" s="172"/>
      <c r="QTV80" s="172"/>
      <c r="QTW80" s="172"/>
      <c r="QTX80" s="172"/>
      <c r="QTY80" s="172"/>
      <c r="QTZ80" s="172"/>
      <c r="QUA80" s="172"/>
      <c r="QUB80" s="172"/>
      <c r="QUC80" s="172"/>
      <c r="QUD80" s="172"/>
      <c r="QUE80" s="172"/>
      <c r="QUF80" s="172"/>
      <c r="QUG80" s="172"/>
      <c r="QUH80" s="172"/>
      <c r="QUI80" s="172"/>
      <c r="QUJ80" s="172"/>
      <c r="QUK80" s="172"/>
      <c r="QUL80" s="172"/>
      <c r="QUM80" s="172"/>
      <c r="QUN80" s="172"/>
      <c r="QUO80" s="172"/>
      <c r="QUP80" s="172"/>
      <c r="QUQ80" s="172"/>
      <c r="QUR80" s="172"/>
      <c r="QUS80" s="172"/>
      <c r="QUT80" s="172"/>
      <c r="QUU80" s="172"/>
      <c r="QUV80" s="172"/>
      <c r="QUW80" s="172"/>
      <c r="QUX80" s="172"/>
      <c r="QUY80" s="172"/>
      <c r="QUZ80" s="172"/>
      <c r="QVA80" s="172"/>
      <c r="QVB80" s="172"/>
      <c r="QVC80" s="172"/>
      <c r="QVD80" s="172"/>
      <c r="QVE80" s="172"/>
      <c r="QVF80" s="172"/>
      <c r="QVG80" s="172"/>
      <c r="QVH80" s="172"/>
      <c r="QVI80" s="172"/>
      <c r="QVJ80" s="172"/>
      <c r="QVK80" s="172"/>
      <c r="QVL80" s="172"/>
      <c r="QVM80" s="172"/>
      <c r="QVN80" s="172"/>
      <c r="QVO80" s="172"/>
      <c r="QVP80" s="172"/>
      <c r="QVQ80" s="172"/>
      <c r="QVR80" s="172"/>
      <c r="QVS80" s="172"/>
      <c r="QVT80" s="172"/>
      <c r="QVU80" s="172"/>
      <c r="QVV80" s="172"/>
      <c r="QVW80" s="172"/>
      <c r="QVX80" s="172"/>
      <c r="QVY80" s="172"/>
      <c r="QVZ80" s="172"/>
      <c r="QWA80" s="172"/>
      <c r="QWB80" s="172"/>
      <c r="QWC80" s="172"/>
      <c r="QWD80" s="172"/>
      <c r="QWE80" s="172"/>
      <c r="QWF80" s="172"/>
      <c r="QWG80" s="172"/>
      <c r="QWH80" s="172"/>
      <c r="QWI80" s="172"/>
      <c r="QWJ80" s="172"/>
      <c r="QWK80" s="172"/>
      <c r="QWL80" s="172"/>
      <c r="QWM80" s="172"/>
      <c r="QWN80" s="172"/>
      <c r="QWO80" s="172"/>
      <c r="QWP80" s="172"/>
      <c r="QWQ80" s="172"/>
      <c r="QWR80" s="172"/>
      <c r="QWS80" s="172"/>
      <c r="QWT80" s="172"/>
      <c r="QWU80" s="172"/>
      <c r="QWV80" s="172"/>
      <c r="QWW80" s="172"/>
      <c r="QWX80" s="172"/>
      <c r="QWY80" s="172"/>
      <c r="QWZ80" s="172"/>
      <c r="QXA80" s="172"/>
      <c r="QXB80" s="172"/>
      <c r="QXC80" s="172"/>
      <c r="QXD80" s="172"/>
      <c r="QXE80" s="172"/>
      <c r="QXF80" s="172"/>
      <c r="QXG80" s="172"/>
      <c r="QXH80" s="172"/>
      <c r="QXI80" s="172"/>
      <c r="QXJ80" s="172"/>
      <c r="QXK80" s="172"/>
      <c r="QXL80" s="172"/>
      <c r="QXM80" s="172"/>
      <c r="QXN80" s="172"/>
      <c r="QXO80" s="172"/>
      <c r="QXP80" s="172"/>
      <c r="QXQ80" s="172"/>
      <c r="QXR80" s="172"/>
      <c r="QXS80" s="172"/>
      <c r="QXT80" s="172"/>
      <c r="QXU80" s="172"/>
      <c r="QXV80" s="172"/>
      <c r="QXW80" s="172"/>
      <c r="QXX80" s="172"/>
      <c r="QXY80" s="172"/>
      <c r="QXZ80" s="172"/>
      <c r="QYA80" s="172"/>
      <c r="QYB80" s="172"/>
      <c r="QYC80" s="172"/>
      <c r="QYD80" s="172"/>
      <c r="QYE80" s="172"/>
      <c r="QYF80" s="172"/>
      <c r="QYG80" s="172"/>
      <c r="QYH80" s="172"/>
      <c r="QYI80" s="172"/>
      <c r="QYJ80" s="172"/>
      <c r="QYK80" s="172"/>
      <c r="QYL80" s="172"/>
      <c r="QYM80" s="172"/>
      <c r="QYN80" s="172"/>
      <c r="QYO80" s="172"/>
      <c r="QYP80" s="172"/>
      <c r="QYQ80" s="172"/>
      <c r="QYR80" s="172"/>
      <c r="QYS80" s="172"/>
      <c r="QYT80" s="172"/>
      <c r="QYU80" s="172"/>
      <c r="QYV80" s="172"/>
      <c r="QYW80" s="172"/>
      <c r="QYX80" s="172"/>
      <c r="QYY80" s="172"/>
      <c r="QYZ80" s="172"/>
      <c r="QZA80" s="172"/>
      <c r="QZB80" s="172"/>
      <c r="QZC80" s="172"/>
      <c r="QZD80" s="172"/>
      <c r="QZE80" s="172"/>
      <c r="QZF80" s="172"/>
      <c r="QZG80" s="172"/>
      <c r="QZH80" s="172"/>
      <c r="QZI80" s="172"/>
      <c r="QZJ80" s="172"/>
      <c r="QZK80" s="172"/>
      <c r="QZL80" s="172"/>
      <c r="QZM80" s="172"/>
      <c r="QZN80" s="172"/>
      <c r="QZO80" s="172"/>
      <c r="QZP80" s="172"/>
      <c r="QZQ80" s="172"/>
      <c r="QZR80" s="172"/>
      <c r="QZS80" s="172"/>
      <c r="QZT80" s="172"/>
      <c r="QZU80" s="172"/>
      <c r="QZV80" s="172"/>
      <c r="QZW80" s="172"/>
      <c r="QZX80" s="172"/>
      <c r="QZY80" s="172"/>
      <c r="QZZ80" s="172"/>
      <c r="RAA80" s="172"/>
      <c r="RAB80" s="172"/>
      <c r="RAC80" s="172"/>
      <c r="RAD80" s="172"/>
      <c r="RAE80" s="172"/>
      <c r="RAF80" s="172"/>
      <c r="RAG80" s="172"/>
      <c r="RAH80" s="172"/>
      <c r="RAI80" s="172"/>
      <c r="RAJ80" s="172"/>
      <c r="RAK80" s="172"/>
      <c r="RAL80" s="172"/>
      <c r="RAM80" s="172"/>
      <c r="RAN80" s="172"/>
      <c r="RAO80" s="172"/>
      <c r="RAP80" s="172"/>
      <c r="RAQ80" s="172"/>
      <c r="RAR80" s="172"/>
      <c r="RAS80" s="172"/>
      <c r="RAT80" s="172"/>
      <c r="RAU80" s="172"/>
      <c r="RAV80" s="172"/>
      <c r="RAW80" s="172"/>
      <c r="RAX80" s="172"/>
      <c r="RAY80" s="172"/>
      <c r="RAZ80" s="172"/>
      <c r="RBA80" s="172"/>
      <c r="RBB80" s="172"/>
      <c r="RBC80" s="172"/>
      <c r="RBD80" s="172"/>
      <c r="RBE80" s="172"/>
      <c r="RBF80" s="172"/>
      <c r="RBG80" s="172"/>
      <c r="RBH80" s="172"/>
      <c r="RBI80" s="172"/>
      <c r="RBJ80" s="172"/>
      <c r="RBK80" s="172"/>
      <c r="RBL80" s="172"/>
      <c r="RBM80" s="172"/>
      <c r="RBN80" s="172"/>
      <c r="RBO80" s="172"/>
      <c r="RBP80" s="172"/>
      <c r="RBQ80" s="172"/>
      <c r="RBR80" s="172"/>
      <c r="RBS80" s="172"/>
      <c r="RBT80" s="172"/>
      <c r="RBU80" s="172"/>
      <c r="RBV80" s="172"/>
      <c r="RBW80" s="172"/>
      <c r="RBX80" s="172"/>
      <c r="RBY80" s="172"/>
      <c r="RBZ80" s="172"/>
      <c r="RCA80" s="172"/>
      <c r="RCB80" s="172"/>
      <c r="RCC80" s="172"/>
      <c r="RCD80" s="172"/>
      <c r="RCE80" s="172"/>
      <c r="RCF80" s="172"/>
      <c r="RCG80" s="172"/>
      <c r="RCH80" s="172"/>
      <c r="RCI80" s="172"/>
      <c r="RCJ80" s="172"/>
      <c r="RCK80" s="172"/>
      <c r="RCL80" s="172"/>
      <c r="RCM80" s="172"/>
      <c r="RCN80" s="172"/>
      <c r="RCO80" s="172"/>
      <c r="RCP80" s="172"/>
      <c r="RCQ80" s="172"/>
      <c r="RCR80" s="172"/>
      <c r="RCS80" s="172"/>
      <c r="RCT80" s="172"/>
      <c r="RCU80" s="172"/>
      <c r="RCV80" s="172"/>
      <c r="RCW80" s="172"/>
      <c r="RCX80" s="172"/>
      <c r="RCY80" s="172"/>
      <c r="RCZ80" s="172"/>
      <c r="RDA80" s="172"/>
      <c r="RDB80" s="172"/>
      <c r="RDC80" s="172"/>
      <c r="RDD80" s="172"/>
      <c r="RDE80" s="172"/>
      <c r="RDF80" s="172"/>
      <c r="RDG80" s="172"/>
      <c r="RDH80" s="172"/>
      <c r="RDI80" s="172"/>
      <c r="RDJ80" s="172"/>
      <c r="RDK80" s="172"/>
      <c r="RDL80" s="172"/>
      <c r="RDM80" s="172"/>
      <c r="RDN80" s="172"/>
      <c r="RDO80" s="172"/>
      <c r="RDP80" s="172"/>
      <c r="RDQ80" s="172"/>
      <c r="RDR80" s="172"/>
      <c r="RDS80" s="172"/>
      <c r="RDT80" s="172"/>
      <c r="RDU80" s="172"/>
      <c r="RDV80" s="172"/>
      <c r="RDW80" s="172"/>
      <c r="RDX80" s="172"/>
      <c r="RDY80" s="172"/>
      <c r="RDZ80" s="172"/>
      <c r="REA80" s="172"/>
      <c r="REB80" s="172"/>
      <c r="REC80" s="172"/>
      <c r="RED80" s="172"/>
      <c r="REE80" s="172"/>
      <c r="REF80" s="172"/>
      <c r="REG80" s="172"/>
      <c r="REH80" s="172"/>
      <c r="REI80" s="172"/>
      <c r="REJ80" s="172"/>
      <c r="REK80" s="172"/>
      <c r="REL80" s="172"/>
      <c r="REM80" s="172"/>
      <c r="REN80" s="172"/>
      <c r="REO80" s="172"/>
      <c r="REP80" s="172"/>
      <c r="REQ80" s="172"/>
      <c r="RER80" s="172"/>
      <c r="RES80" s="172"/>
      <c r="RET80" s="172"/>
      <c r="REU80" s="172"/>
      <c r="REV80" s="172"/>
      <c r="REW80" s="172"/>
      <c r="REX80" s="172"/>
      <c r="REY80" s="172"/>
      <c r="REZ80" s="172"/>
      <c r="RFA80" s="172"/>
      <c r="RFB80" s="172"/>
      <c r="RFC80" s="172"/>
      <c r="RFD80" s="172"/>
      <c r="RFE80" s="172"/>
      <c r="RFF80" s="172"/>
      <c r="RFG80" s="172"/>
      <c r="RFH80" s="172"/>
      <c r="RFI80" s="172"/>
      <c r="RFJ80" s="172"/>
      <c r="RFK80" s="172"/>
      <c r="RFL80" s="172"/>
      <c r="RFM80" s="172"/>
      <c r="RFN80" s="172"/>
      <c r="RFO80" s="172"/>
      <c r="RFP80" s="172"/>
      <c r="RFQ80" s="172"/>
      <c r="RFR80" s="172"/>
      <c r="RFS80" s="172"/>
      <c r="RFT80" s="172"/>
      <c r="RFU80" s="172"/>
      <c r="RFV80" s="172"/>
      <c r="RFW80" s="172"/>
      <c r="RFX80" s="172"/>
      <c r="RFY80" s="172"/>
      <c r="RFZ80" s="172"/>
      <c r="RGA80" s="172"/>
      <c r="RGB80" s="172"/>
      <c r="RGC80" s="172"/>
      <c r="RGD80" s="172"/>
      <c r="RGE80" s="172"/>
      <c r="RGF80" s="172"/>
      <c r="RGG80" s="172"/>
      <c r="RGH80" s="172"/>
      <c r="RGI80" s="172"/>
      <c r="RGJ80" s="172"/>
      <c r="RGK80" s="172"/>
      <c r="RGL80" s="172"/>
      <c r="RGM80" s="172"/>
      <c r="RGN80" s="172"/>
      <c r="RGO80" s="172"/>
      <c r="RGP80" s="172"/>
      <c r="RGQ80" s="172"/>
      <c r="RGR80" s="172"/>
      <c r="RGS80" s="172"/>
      <c r="RGT80" s="172"/>
      <c r="RGU80" s="172"/>
      <c r="RGV80" s="172"/>
      <c r="RGW80" s="172"/>
      <c r="RGX80" s="172"/>
      <c r="RGY80" s="172"/>
      <c r="RGZ80" s="172"/>
      <c r="RHA80" s="172"/>
      <c r="RHB80" s="172"/>
      <c r="RHC80" s="172"/>
      <c r="RHD80" s="172"/>
      <c r="RHE80" s="172"/>
      <c r="RHF80" s="172"/>
      <c r="RHG80" s="172"/>
      <c r="RHH80" s="172"/>
      <c r="RHI80" s="172"/>
      <c r="RHJ80" s="172"/>
      <c r="RHK80" s="172"/>
      <c r="RHL80" s="172"/>
      <c r="RHM80" s="172"/>
      <c r="RHN80" s="172"/>
      <c r="RHO80" s="172"/>
      <c r="RHP80" s="172"/>
      <c r="RHQ80" s="172"/>
      <c r="RHR80" s="172"/>
      <c r="RHS80" s="172"/>
      <c r="RHT80" s="172"/>
      <c r="RHU80" s="172"/>
      <c r="RHV80" s="172"/>
      <c r="RHW80" s="172"/>
      <c r="RHX80" s="172"/>
      <c r="RHY80" s="172"/>
      <c r="RHZ80" s="172"/>
      <c r="RIA80" s="172"/>
      <c r="RIB80" s="172"/>
      <c r="RIC80" s="172"/>
      <c r="RID80" s="172"/>
      <c r="RIE80" s="172"/>
      <c r="RIF80" s="172"/>
      <c r="RIG80" s="172"/>
      <c r="RIH80" s="172"/>
      <c r="RII80" s="172"/>
      <c r="RIJ80" s="172"/>
      <c r="RIK80" s="172"/>
      <c r="RIL80" s="172"/>
      <c r="RIM80" s="172"/>
      <c r="RIN80" s="172"/>
      <c r="RIO80" s="172"/>
      <c r="RIP80" s="172"/>
      <c r="RIQ80" s="172"/>
      <c r="RIR80" s="172"/>
      <c r="RIS80" s="172"/>
      <c r="RIT80" s="172"/>
      <c r="RIU80" s="172"/>
      <c r="RIV80" s="172"/>
      <c r="RIW80" s="172"/>
      <c r="RIX80" s="172"/>
      <c r="RIY80" s="172"/>
      <c r="RIZ80" s="172"/>
      <c r="RJA80" s="172"/>
      <c r="RJB80" s="172"/>
      <c r="RJC80" s="172"/>
      <c r="RJD80" s="172"/>
      <c r="RJE80" s="172"/>
      <c r="RJF80" s="172"/>
      <c r="RJG80" s="172"/>
      <c r="RJH80" s="172"/>
      <c r="RJI80" s="172"/>
      <c r="RJJ80" s="172"/>
      <c r="RJK80" s="172"/>
      <c r="RJL80" s="172"/>
      <c r="RJM80" s="172"/>
      <c r="RJN80" s="172"/>
      <c r="RJO80" s="172"/>
      <c r="RJP80" s="172"/>
      <c r="RJQ80" s="172"/>
      <c r="RJR80" s="172"/>
      <c r="RJS80" s="172"/>
      <c r="RJT80" s="172"/>
      <c r="RJU80" s="172"/>
      <c r="RJV80" s="172"/>
      <c r="RJW80" s="172"/>
      <c r="RJX80" s="172"/>
      <c r="RJY80" s="172"/>
      <c r="RJZ80" s="172"/>
      <c r="RKA80" s="172"/>
      <c r="RKB80" s="172"/>
      <c r="RKC80" s="172"/>
      <c r="RKD80" s="172"/>
      <c r="RKE80" s="172"/>
      <c r="RKF80" s="172"/>
      <c r="RKG80" s="172"/>
      <c r="RKH80" s="172"/>
      <c r="RKI80" s="172"/>
      <c r="RKJ80" s="172"/>
      <c r="RKK80" s="172"/>
      <c r="RKL80" s="172"/>
      <c r="RKM80" s="172"/>
      <c r="RKN80" s="172"/>
      <c r="RKO80" s="172"/>
      <c r="RKP80" s="172"/>
      <c r="RKQ80" s="172"/>
      <c r="RKR80" s="172"/>
      <c r="RKS80" s="172"/>
      <c r="RKT80" s="172"/>
      <c r="RKU80" s="172"/>
      <c r="RKV80" s="172"/>
      <c r="RKW80" s="172"/>
      <c r="RKX80" s="172"/>
      <c r="RKY80" s="172"/>
      <c r="RKZ80" s="172"/>
      <c r="RLA80" s="172"/>
      <c r="RLB80" s="172"/>
      <c r="RLC80" s="172"/>
      <c r="RLD80" s="172"/>
      <c r="RLE80" s="172"/>
      <c r="RLF80" s="172"/>
      <c r="RLG80" s="172"/>
      <c r="RLH80" s="172"/>
      <c r="RLI80" s="172"/>
      <c r="RLJ80" s="172"/>
      <c r="RLK80" s="172"/>
      <c r="RLL80" s="172"/>
      <c r="RLM80" s="172"/>
      <c r="RLN80" s="172"/>
      <c r="RLO80" s="172"/>
      <c r="RLP80" s="172"/>
      <c r="RLQ80" s="172"/>
      <c r="RLR80" s="172"/>
      <c r="RLS80" s="172"/>
      <c r="RLT80" s="172"/>
      <c r="RLU80" s="172"/>
      <c r="RLV80" s="172"/>
      <c r="RLW80" s="172"/>
      <c r="RLX80" s="172"/>
      <c r="RLY80" s="172"/>
      <c r="RLZ80" s="172"/>
      <c r="RMA80" s="172"/>
      <c r="RMB80" s="172"/>
      <c r="RMC80" s="172"/>
      <c r="RMD80" s="172"/>
      <c r="RME80" s="172"/>
      <c r="RMF80" s="172"/>
      <c r="RMG80" s="172"/>
      <c r="RMH80" s="172"/>
      <c r="RMI80" s="172"/>
      <c r="RMJ80" s="172"/>
      <c r="RMK80" s="172"/>
      <c r="RML80" s="172"/>
      <c r="RMM80" s="172"/>
      <c r="RMN80" s="172"/>
      <c r="RMO80" s="172"/>
      <c r="RMP80" s="172"/>
      <c r="RMQ80" s="172"/>
      <c r="RMR80" s="172"/>
      <c r="RMS80" s="172"/>
      <c r="RMT80" s="172"/>
      <c r="RMU80" s="172"/>
      <c r="RMV80" s="172"/>
      <c r="RMW80" s="172"/>
      <c r="RMX80" s="172"/>
      <c r="RMY80" s="172"/>
      <c r="RMZ80" s="172"/>
      <c r="RNA80" s="172"/>
      <c r="RNB80" s="172"/>
      <c r="RNC80" s="172"/>
      <c r="RND80" s="172"/>
      <c r="RNE80" s="172"/>
      <c r="RNF80" s="172"/>
      <c r="RNG80" s="172"/>
      <c r="RNH80" s="172"/>
      <c r="RNI80" s="172"/>
      <c r="RNJ80" s="172"/>
      <c r="RNK80" s="172"/>
      <c r="RNL80" s="172"/>
      <c r="RNM80" s="172"/>
      <c r="RNN80" s="172"/>
      <c r="RNO80" s="172"/>
      <c r="RNP80" s="172"/>
      <c r="RNQ80" s="172"/>
      <c r="RNR80" s="172"/>
      <c r="RNS80" s="172"/>
      <c r="RNT80" s="172"/>
      <c r="RNU80" s="172"/>
      <c r="RNV80" s="172"/>
      <c r="RNW80" s="172"/>
      <c r="RNX80" s="172"/>
      <c r="RNY80" s="172"/>
      <c r="RNZ80" s="172"/>
      <c r="ROA80" s="172"/>
      <c r="ROB80" s="172"/>
      <c r="ROC80" s="172"/>
      <c r="ROD80" s="172"/>
      <c r="ROE80" s="172"/>
      <c r="ROF80" s="172"/>
      <c r="ROG80" s="172"/>
      <c r="ROH80" s="172"/>
      <c r="ROI80" s="172"/>
      <c r="ROJ80" s="172"/>
      <c r="ROK80" s="172"/>
      <c r="ROL80" s="172"/>
      <c r="ROM80" s="172"/>
      <c r="RON80" s="172"/>
      <c r="ROO80" s="172"/>
      <c r="ROP80" s="172"/>
      <c r="ROQ80" s="172"/>
      <c r="ROR80" s="172"/>
      <c r="ROS80" s="172"/>
      <c r="ROT80" s="172"/>
      <c r="ROU80" s="172"/>
      <c r="ROV80" s="172"/>
      <c r="ROW80" s="172"/>
      <c r="ROX80" s="172"/>
      <c r="ROY80" s="172"/>
      <c r="ROZ80" s="172"/>
      <c r="RPA80" s="172"/>
      <c r="RPB80" s="172"/>
      <c r="RPC80" s="172"/>
      <c r="RPD80" s="172"/>
      <c r="RPE80" s="172"/>
      <c r="RPF80" s="172"/>
      <c r="RPG80" s="172"/>
      <c r="RPH80" s="172"/>
      <c r="RPI80" s="172"/>
      <c r="RPJ80" s="172"/>
      <c r="RPK80" s="172"/>
      <c r="RPL80" s="172"/>
      <c r="RPM80" s="172"/>
      <c r="RPN80" s="172"/>
      <c r="RPO80" s="172"/>
      <c r="RPP80" s="172"/>
      <c r="RPQ80" s="172"/>
      <c r="RPR80" s="172"/>
      <c r="RPS80" s="172"/>
      <c r="RPT80" s="172"/>
      <c r="RPU80" s="172"/>
      <c r="RPV80" s="172"/>
      <c r="RPW80" s="172"/>
      <c r="RPX80" s="172"/>
      <c r="RPY80" s="172"/>
      <c r="RPZ80" s="172"/>
      <c r="RQA80" s="172"/>
      <c r="RQB80" s="172"/>
      <c r="RQC80" s="172"/>
      <c r="RQD80" s="172"/>
      <c r="RQE80" s="172"/>
      <c r="RQF80" s="172"/>
      <c r="RQG80" s="172"/>
      <c r="RQH80" s="172"/>
      <c r="RQI80" s="172"/>
      <c r="RQJ80" s="172"/>
      <c r="RQK80" s="172"/>
      <c r="RQL80" s="172"/>
      <c r="RQM80" s="172"/>
      <c r="RQN80" s="172"/>
      <c r="RQO80" s="172"/>
      <c r="RQP80" s="172"/>
      <c r="RQQ80" s="172"/>
      <c r="RQR80" s="172"/>
      <c r="RQS80" s="172"/>
      <c r="RQT80" s="172"/>
      <c r="RQU80" s="172"/>
      <c r="RQV80" s="172"/>
      <c r="RQW80" s="172"/>
      <c r="RQX80" s="172"/>
      <c r="RQY80" s="172"/>
      <c r="RQZ80" s="172"/>
      <c r="RRA80" s="172"/>
      <c r="RRB80" s="172"/>
      <c r="RRC80" s="172"/>
      <c r="RRD80" s="172"/>
      <c r="RRE80" s="172"/>
      <c r="RRF80" s="172"/>
      <c r="RRG80" s="172"/>
      <c r="RRH80" s="172"/>
      <c r="RRI80" s="172"/>
      <c r="RRJ80" s="172"/>
      <c r="RRK80" s="172"/>
      <c r="RRL80" s="172"/>
      <c r="RRM80" s="172"/>
      <c r="RRN80" s="172"/>
      <c r="RRO80" s="172"/>
      <c r="RRP80" s="172"/>
      <c r="RRQ80" s="172"/>
      <c r="RRR80" s="172"/>
      <c r="RRS80" s="172"/>
      <c r="RRT80" s="172"/>
      <c r="RRU80" s="172"/>
      <c r="RRV80" s="172"/>
      <c r="RRW80" s="172"/>
      <c r="RRX80" s="172"/>
      <c r="RRY80" s="172"/>
      <c r="RRZ80" s="172"/>
      <c r="RSA80" s="172"/>
      <c r="RSB80" s="172"/>
      <c r="RSC80" s="172"/>
      <c r="RSD80" s="172"/>
      <c r="RSE80" s="172"/>
      <c r="RSF80" s="172"/>
      <c r="RSG80" s="172"/>
      <c r="RSH80" s="172"/>
      <c r="RSI80" s="172"/>
      <c r="RSJ80" s="172"/>
      <c r="RSK80" s="172"/>
      <c r="RSL80" s="172"/>
      <c r="RSM80" s="172"/>
      <c r="RSN80" s="172"/>
      <c r="RSO80" s="172"/>
      <c r="RSP80" s="172"/>
      <c r="RSQ80" s="172"/>
      <c r="RSR80" s="172"/>
      <c r="RSS80" s="172"/>
      <c r="RST80" s="172"/>
      <c r="RSU80" s="172"/>
      <c r="RSV80" s="172"/>
      <c r="RSW80" s="172"/>
      <c r="RSX80" s="172"/>
      <c r="RSY80" s="172"/>
      <c r="RSZ80" s="172"/>
      <c r="RTA80" s="172"/>
      <c r="RTB80" s="172"/>
      <c r="RTC80" s="172"/>
      <c r="RTD80" s="172"/>
      <c r="RTE80" s="172"/>
      <c r="RTF80" s="172"/>
      <c r="RTG80" s="172"/>
      <c r="RTH80" s="172"/>
      <c r="RTI80" s="172"/>
      <c r="RTJ80" s="172"/>
      <c r="RTK80" s="172"/>
      <c r="RTL80" s="172"/>
      <c r="RTM80" s="172"/>
      <c r="RTN80" s="172"/>
      <c r="RTO80" s="172"/>
      <c r="RTP80" s="172"/>
      <c r="RTQ80" s="172"/>
      <c r="RTR80" s="172"/>
      <c r="RTS80" s="172"/>
      <c r="RTT80" s="172"/>
      <c r="RTU80" s="172"/>
      <c r="RTV80" s="172"/>
      <c r="RTW80" s="172"/>
      <c r="RTX80" s="172"/>
      <c r="RTY80" s="172"/>
      <c r="RTZ80" s="172"/>
      <c r="RUA80" s="172"/>
      <c r="RUB80" s="172"/>
      <c r="RUC80" s="172"/>
      <c r="RUD80" s="172"/>
      <c r="RUE80" s="172"/>
      <c r="RUF80" s="172"/>
      <c r="RUG80" s="172"/>
      <c r="RUH80" s="172"/>
      <c r="RUI80" s="172"/>
      <c r="RUJ80" s="172"/>
      <c r="RUK80" s="172"/>
      <c r="RUL80" s="172"/>
      <c r="RUM80" s="172"/>
      <c r="RUN80" s="172"/>
      <c r="RUO80" s="172"/>
      <c r="RUP80" s="172"/>
      <c r="RUQ80" s="172"/>
      <c r="RUR80" s="172"/>
      <c r="RUS80" s="172"/>
      <c r="RUT80" s="172"/>
      <c r="RUU80" s="172"/>
      <c r="RUV80" s="172"/>
      <c r="RUW80" s="172"/>
      <c r="RUX80" s="172"/>
      <c r="RUY80" s="172"/>
      <c r="RUZ80" s="172"/>
      <c r="RVA80" s="172"/>
      <c r="RVB80" s="172"/>
      <c r="RVC80" s="172"/>
      <c r="RVD80" s="172"/>
      <c r="RVE80" s="172"/>
      <c r="RVF80" s="172"/>
      <c r="RVG80" s="172"/>
      <c r="RVH80" s="172"/>
      <c r="RVI80" s="172"/>
      <c r="RVJ80" s="172"/>
      <c r="RVK80" s="172"/>
      <c r="RVL80" s="172"/>
      <c r="RVM80" s="172"/>
      <c r="RVN80" s="172"/>
      <c r="RVO80" s="172"/>
      <c r="RVP80" s="172"/>
      <c r="RVQ80" s="172"/>
      <c r="RVR80" s="172"/>
      <c r="RVS80" s="172"/>
      <c r="RVT80" s="172"/>
      <c r="RVU80" s="172"/>
      <c r="RVV80" s="172"/>
      <c r="RVW80" s="172"/>
      <c r="RVX80" s="172"/>
      <c r="RVY80" s="172"/>
      <c r="RVZ80" s="172"/>
      <c r="RWA80" s="172"/>
      <c r="RWB80" s="172"/>
      <c r="RWC80" s="172"/>
      <c r="RWD80" s="172"/>
      <c r="RWE80" s="172"/>
      <c r="RWF80" s="172"/>
      <c r="RWG80" s="172"/>
      <c r="RWH80" s="172"/>
      <c r="RWI80" s="172"/>
      <c r="RWJ80" s="172"/>
      <c r="RWK80" s="172"/>
      <c r="RWL80" s="172"/>
      <c r="RWM80" s="172"/>
      <c r="RWN80" s="172"/>
      <c r="RWO80" s="172"/>
      <c r="RWP80" s="172"/>
      <c r="RWQ80" s="172"/>
      <c r="RWR80" s="172"/>
      <c r="RWS80" s="172"/>
      <c r="RWT80" s="172"/>
      <c r="RWU80" s="172"/>
      <c r="RWV80" s="172"/>
      <c r="RWW80" s="172"/>
      <c r="RWX80" s="172"/>
      <c r="RWY80" s="172"/>
      <c r="RWZ80" s="172"/>
      <c r="RXA80" s="172"/>
      <c r="RXB80" s="172"/>
      <c r="RXC80" s="172"/>
      <c r="RXD80" s="172"/>
      <c r="RXE80" s="172"/>
      <c r="RXF80" s="172"/>
      <c r="RXG80" s="172"/>
      <c r="RXH80" s="172"/>
      <c r="RXI80" s="172"/>
      <c r="RXJ80" s="172"/>
      <c r="RXK80" s="172"/>
      <c r="RXL80" s="172"/>
      <c r="RXM80" s="172"/>
      <c r="RXN80" s="172"/>
      <c r="RXO80" s="172"/>
      <c r="RXP80" s="172"/>
      <c r="RXQ80" s="172"/>
      <c r="RXR80" s="172"/>
      <c r="RXS80" s="172"/>
      <c r="RXT80" s="172"/>
      <c r="RXU80" s="172"/>
      <c r="RXV80" s="172"/>
      <c r="RXW80" s="172"/>
      <c r="RXX80" s="172"/>
      <c r="RXY80" s="172"/>
      <c r="RXZ80" s="172"/>
      <c r="RYA80" s="172"/>
      <c r="RYB80" s="172"/>
      <c r="RYC80" s="172"/>
      <c r="RYD80" s="172"/>
      <c r="RYE80" s="172"/>
      <c r="RYF80" s="172"/>
      <c r="RYG80" s="172"/>
      <c r="RYH80" s="172"/>
      <c r="RYI80" s="172"/>
      <c r="RYJ80" s="172"/>
      <c r="RYK80" s="172"/>
      <c r="RYL80" s="172"/>
      <c r="RYM80" s="172"/>
      <c r="RYN80" s="172"/>
      <c r="RYO80" s="172"/>
      <c r="RYP80" s="172"/>
      <c r="RYQ80" s="172"/>
      <c r="RYR80" s="172"/>
      <c r="RYS80" s="172"/>
      <c r="RYT80" s="172"/>
      <c r="RYU80" s="172"/>
      <c r="RYV80" s="172"/>
      <c r="RYW80" s="172"/>
      <c r="RYX80" s="172"/>
      <c r="RYY80" s="172"/>
      <c r="RYZ80" s="172"/>
      <c r="RZA80" s="172"/>
      <c r="RZB80" s="172"/>
      <c r="RZC80" s="172"/>
      <c r="RZD80" s="172"/>
      <c r="RZE80" s="172"/>
      <c r="RZF80" s="172"/>
      <c r="RZG80" s="172"/>
      <c r="RZH80" s="172"/>
      <c r="RZI80" s="172"/>
      <c r="RZJ80" s="172"/>
      <c r="RZK80" s="172"/>
      <c r="RZL80" s="172"/>
      <c r="RZM80" s="172"/>
      <c r="RZN80" s="172"/>
      <c r="RZO80" s="172"/>
      <c r="RZP80" s="172"/>
      <c r="RZQ80" s="172"/>
      <c r="RZR80" s="172"/>
      <c r="RZS80" s="172"/>
      <c r="RZT80" s="172"/>
      <c r="RZU80" s="172"/>
      <c r="RZV80" s="172"/>
      <c r="RZW80" s="172"/>
      <c r="RZX80" s="172"/>
      <c r="RZY80" s="172"/>
      <c r="RZZ80" s="172"/>
      <c r="SAA80" s="172"/>
      <c r="SAB80" s="172"/>
      <c r="SAC80" s="172"/>
      <c r="SAD80" s="172"/>
      <c r="SAE80" s="172"/>
      <c r="SAF80" s="172"/>
      <c r="SAG80" s="172"/>
      <c r="SAH80" s="172"/>
      <c r="SAI80" s="172"/>
      <c r="SAJ80" s="172"/>
      <c r="SAK80" s="172"/>
      <c r="SAL80" s="172"/>
      <c r="SAM80" s="172"/>
      <c r="SAN80" s="172"/>
      <c r="SAO80" s="172"/>
      <c r="SAP80" s="172"/>
      <c r="SAQ80" s="172"/>
      <c r="SAR80" s="172"/>
      <c r="SAS80" s="172"/>
      <c r="SAT80" s="172"/>
      <c r="SAU80" s="172"/>
      <c r="SAV80" s="172"/>
      <c r="SAW80" s="172"/>
      <c r="SAX80" s="172"/>
      <c r="SAY80" s="172"/>
      <c r="SAZ80" s="172"/>
      <c r="SBA80" s="172"/>
      <c r="SBB80" s="172"/>
      <c r="SBC80" s="172"/>
      <c r="SBD80" s="172"/>
      <c r="SBE80" s="172"/>
      <c r="SBF80" s="172"/>
      <c r="SBG80" s="172"/>
      <c r="SBH80" s="172"/>
      <c r="SBI80" s="172"/>
      <c r="SBJ80" s="172"/>
      <c r="SBK80" s="172"/>
      <c r="SBL80" s="172"/>
      <c r="SBM80" s="172"/>
      <c r="SBN80" s="172"/>
      <c r="SBO80" s="172"/>
      <c r="SBP80" s="172"/>
      <c r="SBQ80" s="172"/>
      <c r="SBR80" s="172"/>
      <c r="SBS80" s="172"/>
      <c r="SBT80" s="172"/>
      <c r="SBU80" s="172"/>
      <c r="SBV80" s="172"/>
      <c r="SBW80" s="172"/>
      <c r="SBX80" s="172"/>
      <c r="SBY80" s="172"/>
      <c r="SBZ80" s="172"/>
      <c r="SCA80" s="172"/>
      <c r="SCB80" s="172"/>
      <c r="SCC80" s="172"/>
      <c r="SCD80" s="172"/>
      <c r="SCE80" s="172"/>
      <c r="SCF80" s="172"/>
      <c r="SCG80" s="172"/>
      <c r="SCH80" s="172"/>
      <c r="SCI80" s="172"/>
      <c r="SCJ80" s="172"/>
      <c r="SCK80" s="172"/>
      <c r="SCL80" s="172"/>
      <c r="SCM80" s="172"/>
      <c r="SCN80" s="172"/>
      <c r="SCO80" s="172"/>
      <c r="SCP80" s="172"/>
      <c r="SCQ80" s="172"/>
      <c r="SCR80" s="172"/>
      <c r="SCS80" s="172"/>
      <c r="SCT80" s="172"/>
      <c r="SCU80" s="172"/>
      <c r="SCV80" s="172"/>
      <c r="SCW80" s="172"/>
      <c r="SCX80" s="172"/>
      <c r="SCY80" s="172"/>
      <c r="SCZ80" s="172"/>
      <c r="SDA80" s="172"/>
      <c r="SDB80" s="172"/>
      <c r="SDC80" s="172"/>
      <c r="SDD80" s="172"/>
      <c r="SDE80" s="172"/>
      <c r="SDF80" s="172"/>
      <c r="SDG80" s="172"/>
      <c r="SDH80" s="172"/>
      <c r="SDI80" s="172"/>
      <c r="SDJ80" s="172"/>
      <c r="SDK80" s="172"/>
      <c r="SDL80" s="172"/>
      <c r="SDM80" s="172"/>
      <c r="SDN80" s="172"/>
      <c r="SDO80" s="172"/>
      <c r="SDP80" s="172"/>
      <c r="SDQ80" s="172"/>
      <c r="SDR80" s="172"/>
      <c r="SDS80" s="172"/>
      <c r="SDT80" s="172"/>
      <c r="SDU80" s="172"/>
      <c r="SDV80" s="172"/>
      <c r="SDW80" s="172"/>
      <c r="SDX80" s="172"/>
      <c r="SDY80" s="172"/>
      <c r="SDZ80" s="172"/>
      <c r="SEA80" s="172"/>
      <c r="SEB80" s="172"/>
      <c r="SEC80" s="172"/>
      <c r="SED80" s="172"/>
      <c r="SEE80" s="172"/>
      <c r="SEF80" s="172"/>
      <c r="SEG80" s="172"/>
      <c r="SEH80" s="172"/>
      <c r="SEI80" s="172"/>
      <c r="SEJ80" s="172"/>
      <c r="SEK80" s="172"/>
      <c r="SEL80" s="172"/>
      <c r="SEM80" s="172"/>
      <c r="SEN80" s="172"/>
      <c r="SEO80" s="172"/>
      <c r="SEP80" s="172"/>
      <c r="SEQ80" s="172"/>
      <c r="SER80" s="172"/>
      <c r="SES80" s="172"/>
      <c r="SET80" s="172"/>
      <c r="SEU80" s="172"/>
      <c r="SEV80" s="172"/>
      <c r="SEW80" s="172"/>
      <c r="SEX80" s="172"/>
      <c r="SEY80" s="172"/>
      <c r="SEZ80" s="172"/>
      <c r="SFA80" s="172"/>
      <c r="SFB80" s="172"/>
      <c r="SFC80" s="172"/>
      <c r="SFD80" s="172"/>
      <c r="SFE80" s="172"/>
      <c r="SFF80" s="172"/>
      <c r="SFG80" s="172"/>
      <c r="SFH80" s="172"/>
      <c r="SFI80" s="172"/>
      <c r="SFJ80" s="172"/>
      <c r="SFK80" s="172"/>
      <c r="SFL80" s="172"/>
      <c r="SFM80" s="172"/>
      <c r="SFN80" s="172"/>
      <c r="SFO80" s="172"/>
      <c r="SFP80" s="172"/>
      <c r="SFQ80" s="172"/>
      <c r="SFR80" s="172"/>
      <c r="SFS80" s="172"/>
      <c r="SFT80" s="172"/>
      <c r="SFU80" s="172"/>
      <c r="SFV80" s="172"/>
      <c r="SFW80" s="172"/>
      <c r="SFX80" s="172"/>
      <c r="SFY80" s="172"/>
      <c r="SFZ80" s="172"/>
      <c r="SGA80" s="172"/>
      <c r="SGB80" s="172"/>
      <c r="SGC80" s="172"/>
      <c r="SGD80" s="172"/>
      <c r="SGE80" s="172"/>
      <c r="SGF80" s="172"/>
      <c r="SGG80" s="172"/>
      <c r="SGH80" s="172"/>
      <c r="SGI80" s="172"/>
      <c r="SGJ80" s="172"/>
      <c r="SGK80" s="172"/>
      <c r="SGL80" s="172"/>
      <c r="SGM80" s="172"/>
      <c r="SGN80" s="172"/>
      <c r="SGO80" s="172"/>
      <c r="SGP80" s="172"/>
      <c r="SGQ80" s="172"/>
      <c r="SGR80" s="172"/>
      <c r="SGS80" s="172"/>
      <c r="SGT80" s="172"/>
      <c r="SGU80" s="172"/>
      <c r="SGV80" s="172"/>
      <c r="SGW80" s="172"/>
      <c r="SGX80" s="172"/>
      <c r="SGY80" s="172"/>
      <c r="SGZ80" s="172"/>
      <c r="SHA80" s="172"/>
      <c r="SHB80" s="172"/>
      <c r="SHC80" s="172"/>
      <c r="SHD80" s="172"/>
      <c r="SHE80" s="172"/>
      <c r="SHF80" s="172"/>
      <c r="SHG80" s="172"/>
      <c r="SHH80" s="172"/>
      <c r="SHI80" s="172"/>
      <c r="SHJ80" s="172"/>
      <c r="SHK80" s="172"/>
      <c r="SHL80" s="172"/>
      <c r="SHM80" s="172"/>
      <c r="SHN80" s="172"/>
      <c r="SHO80" s="172"/>
      <c r="SHP80" s="172"/>
      <c r="SHQ80" s="172"/>
      <c r="SHR80" s="172"/>
      <c r="SHS80" s="172"/>
      <c r="SHT80" s="172"/>
      <c r="SHU80" s="172"/>
      <c r="SHV80" s="172"/>
      <c r="SHW80" s="172"/>
      <c r="SHX80" s="172"/>
      <c r="SHY80" s="172"/>
      <c r="SHZ80" s="172"/>
      <c r="SIA80" s="172"/>
      <c r="SIB80" s="172"/>
      <c r="SIC80" s="172"/>
      <c r="SID80" s="172"/>
      <c r="SIE80" s="172"/>
      <c r="SIF80" s="172"/>
      <c r="SIG80" s="172"/>
      <c r="SIH80" s="172"/>
      <c r="SII80" s="172"/>
      <c r="SIJ80" s="172"/>
      <c r="SIK80" s="172"/>
      <c r="SIL80" s="172"/>
      <c r="SIM80" s="172"/>
      <c r="SIN80" s="172"/>
      <c r="SIO80" s="172"/>
      <c r="SIP80" s="172"/>
      <c r="SIQ80" s="172"/>
      <c r="SIR80" s="172"/>
      <c r="SIS80" s="172"/>
      <c r="SIT80" s="172"/>
      <c r="SIU80" s="172"/>
      <c r="SIV80" s="172"/>
      <c r="SIW80" s="172"/>
      <c r="SIX80" s="172"/>
      <c r="SIY80" s="172"/>
      <c r="SIZ80" s="172"/>
      <c r="SJA80" s="172"/>
      <c r="SJB80" s="172"/>
      <c r="SJC80" s="172"/>
      <c r="SJD80" s="172"/>
      <c r="SJE80" s="172"/>
      <c r="SJF80" s="172"/>
      <c r="SJG80" s="172"/>
      <c r="SJH80" s="172"/>
      <c r="SJI80" s="172"/>
      <c r="SJJ80" s="172"/>
      <c r="SJK80" s="172"/>
      <c r="SJL80" s="172"/>
      <c r="SJM80" s="172"/>
      <c r="SJN80" s="172"/>
      <c r="SJO80" s="172"/>
      <c r="SJP80" s="172"/>
      <c r="SJQ80" s="172"/>
      <c r="SJR80" s="172"/>
      <c r="SJS80" s="172"/>
      <c r="SJT80" s="172"/>
      <c r="SJU80" s="172"/>
      <c r="SJV80" s="172"/>
      <c r="SJW80" s="172"/>
      <c r="SJX80" s="172"/>
      <c r="SJY80" s="172"/>
      <c r="SJZ80" s="172"/>
      <c r="SKA80" s="172"/>
      <c r="SKB80" s="172"/>
      <c r="SKC80" s="172"/>
      <c r="SKD80" s="172"/>
      <c r="SKE80" s="172"/>
      <c r="SKF80" s="172"/>
      <c r="SKG80" s="172"/>
      <c r="SKH80" s="172"/>
      <c r="SKI80" s="172"/>
      <c r="SKJ80" s="172"/>
      <c r="SKK80" s="172"/>
      <c r="SKL80" s="172"/>
      <c r="SKM80" s="172"/>
      <c r="SKN80" s="172"/>
      <c r="SKO80" s="172"/>
      <c r="SKP80" s="172"/>
      <c r="SKQ80" s="172"/>
      <c r="SKR80" s="172"/>
      <c r="SKS80" s="172"/>
      <c r="SKT80" s="172"/>
      <c r="SKU80" s="172"/>
      <c r="SKV80" s="172"/>
      <c r="SKW80" s="172"/>
      <c r="SKX80" s="172"/>
      <c r="SKY80" s="172"/>
      <c r="SKZ80" s="172"/>
      <c r="SLA80" s="172"/>
      <c r="SLB80" s="172"/>
      <c r="SLC80" s="172"/>
      <c r="SLD80" s="172"/>
      <c r="SLE80" s="172"/>
      <c r="SLF80" s="172"/>
      <c r="SLG80" s="172"/>
      <c r="SLH80" s="172"/>
      <c r="SLI80" s="172"/>
      <c r="SLJ80" s="172"/>
      <c r="SLK80" s="172"/>
      <c r="SLL80" s="172"/>
      <c r="SLM80" s="172"/>
      <c r="SLN80" s="172"/>
      <c r="SLO80" s="172"/>
      <c r="SLP80" s="172"/>
      <c r="SLQ80" s="172"/>
      <c r="SLR80" s="172"/>
      <c r="SLS80" s="172"/>
      <c r="SLT80" s="172"/>
      <c r="SLU80" s="172"/>
      <c r="SLV80" s="172"/>
      <c r="SLW80" s="172"/>
      <c r="SLX80" s="172"/>
      <c r="SLY80" s="172"/>
      <c r="SLZ80" s="172"/>
      <c r="SMA80" s="172"/>
      <c r="SMB80" s="172"/>
      <c r="SMC80" s="172"/>
      <c r="SMD80" s="172"/>
      <c r="SME80" s="172"/>
      <c r="SMF80" s="172"/>
      <c r="SMG80" s="172"/>
      <c r="SMH80" s="172"/>
      <c r="SMI80" s="172"/>
      <c r="SMJ80" s="172"/>
      <c r="SMK80" s="172"/>
      <c r="SML80" s="172"/>
      <c r="SMM80" s="172"/>
      <c r="SMN80" s="172"/>
      <c r="SMO80" s="172"/>
      <c r="SMP80" s="172"/>
      <c r="SMQ80" s="172"/>
      <c r="SMR80" s="172"/>
      <c r="SMS80" s="172"/>
      <c r="SMT80" s="172"/>
      <c r="SMU80" s="172"/>
      <c r="SMV80" s="172"/>
      <c r="SMW80" s="172"/>
      <c r="SMX80" s="172"/>
      <c r="SMY80" s="172"/>
      <c r="SMZ80" s="172"/>
      <c r="SNA80" s="172"/>
      <c r="SNB80" s="172"/>
      <c r="SNC80" s="172"/>
      <c r="SND80" s="172"/>
      <c r="SNE80" s="172"/>
      <c r="SNF80" s="172"/>
      <c r="SNG80" s="172"/>
      <c r="SNH80" s="172"/>
      <c r="SNI80" s="172"/>
      <c r="SNJ80" s="172"/>
      <c r="SNK80" s="172"/>
      <c r="SNL80" s="172"/>
      <c r="SNM80" s="172"/>
      <c r="SNN80" s="172"/>
      <c r="SNO80" s="172"/>
      <c r="SNP80" s="172"/>
      <c r="SNQ80" s="172"/>
      <c r="SNR80" s="172"/>
      <c r="SNS80" s="172"/>
      <c r="SNT80" s="172"/>
      <c r="SNU80" s="172"/>
      <c r="SNV80" s="172"/>
      <c r="SNW80" s="172"/>
      <c r="SNX80" s="172"/>
      <c r="SNY80" s="172"/>
      <c r="SNZ80" s="172"/>
      <c r="SOA80" s="172"/>
      <c r="SOB80" s="172"/>
      <c r="SOC80" s="172"/>
      <c r="SOD80" s="172"/>
      <c r="SOE80" s="172"/>
      <c r="SOF80" s="172"/>
      <c r="SOG80" s="172"/>
      <c r="SOH80" s="172"/>
      <c r="SOI80" s="172"/>
      <c r="SOJ80" s="172"/>
      <c r="SOK80" s="172"/>
      <c r="SOL80" s="172"/>
      <c r="SOM80" s="172"/>
      <c r="SON80" s="172"/>
      <c r="SOO80" s="172"/>
      <c r="SOP80" s="172"/>
      <c r="SOQ80" s="172"/>
      <c r="SOR80" s="172"/>
      <c r="SOS80" s="172"/>
      <c r="SOT80" s="172"/>
      <c r="SOU80" s="172"/>
      <c r="SOV80" s="172"/>
      <c r="SOW80" s="172"/>
      <c r="SOX80" s="172"/>
      <c r="SOY80" s="172"/>
      <c r="SOZ80" s="172"/>
      <c r="SPA80" s="172"/>
      <c r="SPB80" s="172"/>
      <c r="SPC80" s="172"/>
      <c r="SPD80" s="172"/>
      <c r="SPE80" s="172"/>
      <c r="SPF80" s="172"/>
      <c r="SPG80" s="172"/>
      <c r="SPH80" s="172"/>
      <c r="SPI80" s="172"/>
      <c r="SPJ80" s="172"/>
      <c r="SPK80" s="172"/>
      <c r="SPL80" s="172"/>
      <c r="SPM80" s="172"/>
      <c r="SPN80" s="172"/>
      <c r="SPO80" s="172"/>
      <c r="SPP80" s="172"/>
      <c r="SPQ80" s="172"/>
      <c r="SPR80" s="172"/>
      <c r="SPS80" s="172"/>
      <c r="SPT80" s="172"/>
      <c r="SPU80" s="172"/>
      <c r="SPV80" s="172"/>
      <c r="SPW80" s="172"/>
      <c r="SPX80" s="172"/>
      <c r="SPY80" s="172"/>
      <c r="SPZ80" s="172"/>
      <c r="SQA80" s="172"/>
      <c r="SQB80" s="172"/>
      <c r="SQC80" s="172"/>
      <c r="SQD80" s="172"/>
      <c r="SQE80" s="172"/>
      <c r="SQF80" s="172"/>
      <c r="SQG80" s="172"/>
      <c r="SQH80" s="172"/>
      <c r="SQI80" s="172"/>
      <c r="SQJ80" s="172"/>
      <c r="SQK80" s="172"/>
      <c r="SQL80" s="172"/>
      <c r="SQM80" s="172"/>
      <c r="SQN80" s="172"/>
      <c r="SQO80" s="172"/>
      <c r="SQP80" s="172"/>
      <c r="SQQ80" s="172"/>
      <c r="SQR80" s="172"/>
      <c r="SQS80" s="172"/>
      <c r="SQT80" s="172"/>
      <c r="SQU80" s="172"/>
      <c r="SQV80" s="172"/>
      <c r="SQW80" s="172"/>
      <c r="SQX80" s="172"/>
      <c r="SQY80" s="172"/>
      <c r="SQZ80" s="172"/>
      <c r="SRA80" s="172"/>
      <c r="SRB80" s="172"/>
      <c r="SRC80" s="172"/>
      <c r="SRD80" s="172"/>
      <c r="SRE80" s="172"/>
      <c r="SRF80" s="172"/>
      <c r="SRG80" s="172"/>
      <c r="SRH80" s="172"/>
      <c r="SRI80" s="172"/>
      <c r="SRJ80" s="172"/>
      <c r="SRK80" s="172"/>
      <c r="SRL80" s="172"/>
      <c r="SRM80" s="172"/>
      <c r="SRN80" s="172"/>
      <c r="SRO80" s="172"/>
      <c r="SRP80" s="172"/>
      <c r="SRQ80" s="172"/>
      <c r="SRR80" s="172"/>
      <c r="SRS80" s="172"/>
      <c r="SRT80" s="172"/>
      <c r="SRU80" s="172"/>
      <c r="SRV80" s="172"/>
      <c r="SRW80" s="172"/>
      <c r="SRX80" s="172"/>
      <c r="SRY80" s="172"/>
      <c r="SRZ80" s="172"/>
      <c r="SSA80" s="172"/>
      <c r="SSB80" s="172"/>
      <c r="SSC80" s="172"/>
      <c r="SSD80" s="172"/>
      <c r="SSE80" s="172"/>
      <c r="SSF80" s="172"/>
      <c r="SSG80" s="172"/>
      <c r="SSH80" s="172"/>
      <c r="SSI80" s="172"/>
      <c r="SSJ80" s="172"/>
      <c r="SSK80" s="172"/>
      <c r="SSL80" s="172"/>
      <c r="SSM80" s="172"/>
      <c r="SSN80" s="172"/>
      <c r="SSO80" s="172"/>
      <c r="SSP80" s="172"/>
      <c r="SSQ80" s="172"/>
      <c r="SSR80" s="172"/>
      <c r="SSS80" s="172"/>
      <c r="SST80" s="172"/>
      <c r="SSU80" s="172"/>
      <c r="SSV80" s="172"/>
      <c r="SSW80" s="172"/>
      <c r="SSX80" s="172"/>
      <c r="SSY80" s="172"/>
      <c r="SSZ80" s="172"/>
      <c r="STA80" s="172"/>
      <c r="STB80" s="172"/>
      <c r="STC80" s="172"/>
      <c r="STD80" s="172"/>
      <c r="STE80" s="172"/>
      <c r="STF80" s="172"/>
      <c r="STG80" s="172"/>
      <c r="STH80" s="172"/>
      <c r="STI80" s="172"/>
      <c r="STJ80" s="172"/>
      <c r="STK80" s="172"/>
      <c r="STL80" s="172"/>
      <c r="STM80" s="172"/>
      <c r="STN80" s="172"/>
      <c r="STO80" s="172"/>
      <c r="STP80" s="172"/>
      <c r="STQ80" s="172"/>
      <c r="STR80" s="172"/>
      <c r="STS80" s="172"/>
      <c r="STT80" s="172"/>
      <c r="STU80" s="172"/>
      <c r="STV80" s="172"/>
      <c r="STW80" s="172"/>
      <c r="STX80" s="172"/>
      <c r="STY80" s="172"/>
      <c r="STZ80" s="172"/>
      <c r="SUA80" s="172"/>
      <c r="SUB80" s="172"/>
      <c r="SUC80" s="172"/>
      <c r="SUD80" s="172"/>
      <c r="SUE80" s="172"/>
      <c r="SUF80" s="172"/>
      <c r="SUG80" s="172"/>
      <c r="SUH80" s="172"/>
      <c r="SUI80" s="172"/>
      <c r="SUJ80" s="172"/>
      <c r="SUK80" s="172"/>
      <c r="SUL80" s="172"/>
      <c r="SUM80" s="172"/>
      <c r="SUN80" s="172"/>
      <c r="SUO80" s="172"/>
      <c r="SUP80" s="172"/>
      <c r="SUQ80" s="172"/>
      <c r="SUR80" s="172"/>
      <c r="SUS80" s="172"/>
      <c r="SUT80" s="172"/>
      <c r="SUU80" s="172"/>
      <c r="SUV80" s="172"/>
      <c r="SUW80" s="172"/>
      <c r="SUX80" s="172"/>
      <c r="SUY80" s="172"/>
      <c r="SUZ80" s="172"/>
      <c r="SVA80" s="172"/>
      <c r="SVB80" s="172"/>
      <c r="SVC80" s="172"/>
      <c r="SVD80" s="172"/>
      <c r="SVE80" s="172"/>
      <c r="SVF80" s="172"/>
      <c r="SVG80" s="172"/>
      <c r="SVH80" s="172"/>
      <c r="SVI80" s="172"/>
      <c r="SVJ80" s="172"/>
      <c r="SVK80" s="172"/>
      <c r="SVL80" s="172"/>
      <c r="SVM80" s="172"/>
      <c r="SVN80" s="172"/>
      <c r="SVO80" s="172"/>
      <c r="SVP80" s="172"/>
      <c r="SVQ80" s="172"/>
      <c r="SVR80" s="172"/>
      <c r="SVS80" s="172"/>
      <c r="SVT80" s="172"/>
      <c r="SVU80" s="172"/>
      <c r="SVV80" s="172"/>
      <c r="SVW80" s="172"/>
      <c r="SVX80" s="172"/>
      <c r="SVY80" s="172"/>
      <c r="SVZ80" s="172"/>
      <c r="SWA80" s="172"/>
      <c r="SWB80" s="172"/>
      <c r="SWC80" s="172"/>
      <c r="SWD80" s="172"/>
      <c r="SWE80" s="172"/>
      <c r="SWF80" s="172"/>
      <c r="SWG80" s="172"/>
      <c r="SWH80" s="172"/>
      <c r="SWI80" s="172"/>
      <c r="SWJ80" s="172"/>
      <c r="SWK80" s="172"/>
      <c r="SWL80" s="172"/>
      <c r="SWM80" s="172"/>
      <c r="SWN80" s="172"/>
      <c r="SWO80" s="172"/>
      <c r="SWP80" s="172"/>
      <c r="SWQ80" s="172"/>
      <c r="SWR80" s="172"/>
      <c r="SWS80" s="172"/>
      <c r="SWT80" s="172"/>
      <c r="SWU80" s="172"/>
      <c r="SWV80" s="172"/>
      <c r="SWW80" s="172"/>
      <c r="SWX80" s="172"/>
      <c r="SWY80" s="172"/>
      <c r="SWZ80" s="172"/>
      <c r="SXA80" s="172"/>
      <c r="SXB80" s="172"/>
      <c r="SXC80" s="172"/>
      <c r="SXD80" s="172"/>
      <c r="SXE80" s="172"/>
      <c r="SXF80" s="172"/>
      <c r="SXG80" s="172"/>
      <c r="SXH80" s="172"/>
      <c r="SXI80" s="172"/>
      <c r="SXJ80" s="172"/>
      <c r="SXK80" s="172"/>
      <c r="SXL80" s="172"/>
      <c r="SXM80" s="172"/>
      <c r="SXN80" s="172"/>
      <c r="SXO80" s="172"/>
      <c r="SXP80" s="172"/>
      <c r="SXQ80" s="172"/>
      <c r="SXR80" s="172"/>
      <c r="SXS80" s="172"/>
      <c r="SXT80" s="172"/>
      <c r="SXU80" s="172"/>
      <c r="SXV80" s="172"/>
      <c r="SXW80" s="172"/>
      <c r="SXX80" s="172"/>
      <c r="SXY80" s="172"/>
      <c r="SXZ80" s="172"/>
      <c r="SYA80" s="172"/>
      <c r="SYB80" s="172"/>
      <c r="SYC80" s="172"/>
      <c r="SYD80" s="172"/>
      <c r="SYE80" s="172"/>
      <c r="SYF80" s="172"/>
      <c r="SYG80" s="172"/>
      <c r="SYH80" s="172"/>
      <c r="SYI80" s="172"/>
      <c r="SYJ80" s="172"/>
      <c r="SYK80" s="172"/>
      <c r="SYL80" s="172"/>
      <c r="SYM80" s="172"/>
      <c r="SYN80" s="172"/>
      <c r="SYO80" s="172"/>
      <c r="SYP80" s="172"/>
      <c r="SYQ80" s="172"/>
      <c r="SYR80" s="172"/>
      <c r="SYS80" s="172"/>
      <c r="SYT80" s="172"/>
      <c r="SYU80" s="172"/>
      <c r="SYV80" s="172"/>
      <c r="SYW80" s="172"/>
      <c r="SYX80" s="172"/>
      <c r="SYY80" s="172"/>
      <c r="SYZ80" s="172"/>
      <c r="SZA80" s="172"/>
      <c r="SZB80" s="172"/>
      <c r="SZC80" s="172"/>
      <c r="SZD80" s="172"/>
      <c r="SZE80" s="172"/>
      <c r="SZF80" s="172"/>
      <c r="SZG80" s="172"/>
      <c r="SZH80" s="172"/>
      <c r="SZI80" s="172"/>
      <c r="SZJ80" s="172"/>
      <c r="SZK80" s="172"/>
      <c r="SZL80" s="172"/>
      <c r="SZM80" s="172"/>
      <c r="SZN80" s="172"/>
      <c r="SZO80" s="172"/>
      <c r="SZP80" s="172"/>
      <c r="SZQ80" s="172"/>
      <c r="SZR80" s="172"/>
      <c r="SZS80" s="172"/>
      <c r="SZT80" s="172"/>
      <c r="SZU80" s="172"/>
      <c r="SZV80" s="172"/>
      <c r="SZW80" s="172"/>
      <c r="SZX80" s="172"/>
      <c r="SZY80" s="172"/>
      <c r="SZZ80" s="172"/>
      <c r="TAA80" s="172"/>
      <c r="TAB80" s="172"/>
      <c r="TAC80" s="172"/>
      <c r="TAD80" s="172"/>
      <c r="TAE80" s="172"/>
      <c r="TAF80" s="172"/>
      <c r="TAG80" s="172"/>
      <c r="TAH80" s="172"/>
      <c r="TAI80" s="172"/>
      <c r="TAJ80" s="172"/>
      <c r="TAK80" s="172"/>
      <c r="TAL80" s="172"/>
      <c r="TAM80" s="172"/>
      <c r="TAN80" s="172"/>
      <c r="TAO80" s="172"/>
      <c r="TAP80" s="172"/>
      <c r="TAQ80" s="172"/>
      <c r="TAR80" s="172"/>
      <c r="TAS80" s="172"/>
      <c r="TAT80" s="172"/>
      <c r="TAU80" s="172"/>
      <c r="TAV80" s="172"/>
      <c r="TAW80" s="172"/>
      <c r="TAX80" s="172"/>
      <c r="TAY80" s="172"/>
      <c r="TAZ80" s="172"/>
      <c r="TBA80" s="172"/>
      <c r="TBB80" s="172"/>
      <c r="TBC80" s="172"/>
      <c r="TBD80" s="172"/>
      <c r="TBE80" s="172"/>
      <c r="TBF80" s="172"/>
      <c r="TBG80" s="172"/>
      <c r="TBH80" s="172"/>
      <c r="TBI80" s="172"/>
      <c r="TBJ80" s="172"/>
      <c r="TBK80" s="172"/>
      <c r="TBL80" s="172"/>
      <c r="TBM80" s="172"/>
      <c r="TBN80" s="172"/>
      <c r="TBO80" s="172"/>
      <c r="TBP80" s="172"/>
      <c r="TBQ80" s="172"/>
      <c r="TBR80" s="172"/>
      <c r="TBS80" s="172"/>
      <c r="TBT80" s="172"/>
      <c r="TBU80" s="172"/>
      <c r="TBV80" s="172"/>
      <c r="TBW80" s="172"/>
      <c r="TBX80" s="172"/>
      <c r="TBY80" s="172"/>
      <c r="TBZ80" s="172"/>
      <c r="TCA80" s="172"/>
      <c r="TCB80" s="172"/>
      <c r="TCC80" s="172"/>
      <c r="TCD80" s="172"/>
      <c r="TCE80" s="172"/>
      <c r="TCF80" s="172"/>
      <c r="TCG80" s="172"/>
      <c r="TCH80" s="172"/>
      <c r="TCI80" s="172"/>
      <c r="TCJ80" s="172"/>
      <c r="TCK80" s="172"/>
      <c r="TCL80" s="172"/>
      <c r="TCM80" s="172"/>
      <c r="TCN80" s="172"/>
      <c r="TCO80" s="172"/>
      <c r="TCP80" s="172"/>
      <c r="TCQ80" s="172"/>
      <c r="TCR80" s="172"/>
      <c r="TCS80" s="172"/>
      <c r="TCT80" s="172"/>
      <c r="TCU80" s="172"/>
      <c r="TCV80" s="172"/>
      <c r="TCW80" s="172"/>
      <c r="TCX80" s="172"/>
      <c r="TCY80" s="172"/>
      <c r="TCZ80" s="172"/>
      <c r="TDA80" s="172"/>
      <c r="TDB80" s="172"/>
      <c r="TDC80" s="172"/>
      <c r="TDD80" s="172"/>
      <c r="TDE80" s="172"/>
      <c r="TDF80" s="172"/>
      <c r="TDG80" s="172"/>
      <c r="TDH80" s="172"/>
      <c r="TDI80" s="172"/>
      <c r="TDJ80" s="172"/>
      <c r="TDK80" s="172"/>
      <c r="TDL80" s="172"/>
      <c r="TDM80" s="172"/>
      <c r="TDN80" s="172"/>
      <c r="TDO80" s="172"/>
      <c r="TDP80" s="172"/>
      <c r="TDQ80" s="172"/>
      <c r="TDR80" s="172"/>
      <c r="TDS80" s="172"/>
      <c r="TDT80" s="172"/>
      <c r="TDU80" s="172"/>
      <c r="TDV80" s="172"/>
      <c r="TDW80" s="172"/>
      <c r="TDX80" s="172"/>
      <c r="TDY80" s="172"/>
      <c r="TDZ80" s="172"/>
      <c r="TEA80" s="172"/>
      <c r="TEB80" s="172"/>
      <c r="TEC80" s="172"/>
      <c r="TED80" s="172"/>
      <c r="TEE80" s="172"/>
      <c r="TEF80" s="172"/>
      <c r="TEG80" s="172"/>
      <c r="TEH80" s="172"/>
      <c r="TEI80" s="172"/>
      <c r="TEJ80" s="172"/>
      <c r="TEK80" s="172"/>
      <c r="TEL80" s="172"/>
      <c r="TEM80" s="172"/>
      <c r="TEN80" s="172"/>
      <c r="TEO80" s="172"/>
      <c r="TEP80" s="172"/>
      <c r="TEQ80" s="172"/>
      <c r="TER80" s="172"/>
      <c r="TES80" s="172"/>
      <c r="TET80" s="172"/>
      <c r="TEU80" s="172"/>
      <c r="TEV80" s="172"/>
      <c r="TEW80" s="172"/>
      <c r="TEX80" s="172"/>
      <c r="TEY80" s="172"/>
      <c r="TEZ80" s="172"/>
      <c r="TFA80" s="172"/>
      <c r="TFB80" s="172"/>
      <c r="TFC80" s="172"/>
      <c r="TFD80" s="172"/>
      <c r="TFE80" s="172"/>
      <c r="TFF80" s="172"/>
      <c r="TFG80" s="172"/>
      <c r="TFH80" s="172"/>
      <c r="TFI80" s="172"/>
      <c r="TFJ80" s="172"/>
      <c r="TFK80" s="172"/>
      <c r="TFL80" s="172"/>
      <c r="TFM80" s="172"/>
      <c r="TFN80" s="172"/>
      <c r="TFO80" s="172"/>
      <c r="TFP80" s="172"/>
      <c r="TFQ80" s="172"/>
      <c r="TFR80" s="172"/>
      <c r="TFS80" s="172"/>
      <c r="TFT80" s="172"/>
      <c r="TFU80" s="172"/>
      <c r="TFV80" s="172"/>
      <c r="TFW80" s="172"/>
      <c r="TFX80" s="172"/>
      <c r="TFY80" s="172"/>
      <c r="TFZ80" s="172"/>
      <c r="TGA80" s="172"/>
      <c r="TGB80" s="172"/>
      <c r="TGC80" s="172"/>
      <c r="TGD80" s="172"/>
      <c r="TGE80" s="172"/>
      <c r="TGF80" s="172"/>
      <c r="TGG80" s="172"/>
      <c r="TGH80" s="172"/>
      <c r="TGI80" s="172"/>
      <c r="TGJ80" s="172"/>
      <c r="TGK80" s="172"/>
      <c r="TGL80" s="172"/>
      <c r="TGM80" s="172"/>
      <c r="TGN80" s="172"/>
      <c r="TGO80" s="172"/>
      <c r="TGP80" s="172"/>
      <c r="TGQ80" s="172"/>
      <c r="TGR80" s="172"/>
      <c r="TGS80" s="172"/>
      <c r="TGT80" s="172"/>
      <c r="TGU80" s="172"/>
      <c r="TGV80" s="172"/>
      <c r="TGW80" s="172"/>
      <c r="TGX80" s="172"/>
      <c r="TGY80" s="172"/>
      <c r="TGZ80" s="172"/>
      <c r="THA80" s="172"/>
      <c r="THB80" s="172"/>
      <c r="THC80" s="172"/>
      <c r="THD80" s="172"/>
      <c r="THE80" s="172"/>
      <c r="THF80" s="172"/>
      <c r="THG80" s="172"/>
      <c r="THH80" s="172"/>
      <c r="THI80" s="172"/>
      <c r="THJ80" s="172"/>
      <c r="THK80" s="172"/>
      <c r="THL80" s="172"/>
      <c r="THM80" s="172"/>
      <c r="THN80" s="172"/>
      <c r="THO80" s="172"/>
      <c r="THP80" s="172"/>
      <c r="THQ80" s="172"/>
      <c r="THR80" s="172"/>
      <c r="THS80" s="172"/>
      <c r="THT80" s="172"/>
      <c r="THU80" s="172"/>
      <c r="THV80" s="172"/>
      <c r="THW80" s="172"/>
      <c r="THX80" s="172"/>
      <c r="THY80" s="172"/>
      <c r="THZ80" s="172"/>
      <c r="TIA80" s="172"/>
      <c r="TIB80" s="172"/>
      <c r="TIC80" s="172"/>
      <c r="TID80" s="172"/>
      <c r="TIE80" s="172"/>
      <c r="TIF80" s="172"/>
      <c r="TIG80" s="172"/>
      <c r="TIH80" s="172"/>
      <c r="TII80" s="172"/>
      <c r="TIJ80" s="172"/>
      <c r="TIK80" s="172"/>
      <c r="TIL80" s="172"/>
      <c r="TIM80" s="172"/>
      <c r="TIN80" s="172"/>
      <c r="TIO80" s="172"/>
      <c r="TIP80" s="172"/>
      <c r="TIQ80" s="172"/>
      <c r="TIR80" s="172"/>
      <c r="TIS80" s="172"/>
      <c r="TIT80" s="172"/>
      <c r="TIU80" s="172"/>
      <c r="TIV80" s="172"/>
      <c r="TIW80" s="172"/>
      <c r="TIX80" s="172"/>
      <c r="TIY80" s="172"/>
      <c r="TIZ80" s="172"/>
      <c r="TJA80" s="172"/>
      <c r="TJB80" s="172"/>
      <c r="TJC80" s="172"/>
      <c r="TJD80" s="172"/>
      <c r="TJE80" s="172"/>
      <c r="TJF80" s="172"/>
      <c r="TJG80" s="172"/>
      <c r="TJH80" s="172"/>
      <c r="TJI80" s="172"/>
      <c r="TJJ80" s="172"/>
      <c r="TJK80" s="172"/>
      <c r="TJL80" s="172"/>
      <c r="TJM80" s="172"/>
      <c r="TJN80" s="172"/>
      <c r="TJO80" s="172"/>
      <c r="TJP80" s="172"/>
      <c r="TJQ80" s="172"/>
      <c r="TJR80" s="172"/>
      <c r="TJS80" s="172"/>
      <c r="TJT80" s="172"/>
      <c r="TJU80" s="172"/>
      <c r="TJV80" s="172"/>
      <c r="TJW80" s="172"/>
      <c r="TJX80" s="172"/>
      <c r="TJY80" s="172"/>
      <c r="TJZ80" s="172"/>
      <c r="TKA80" s="172"/>
      <c r="TKB80" s="172"/>
      <c r="TKC80" s="172"/>
      <c r="TKD80" s="172"/>
      <c r="TKE80" s="172"/>
      <c r="TKF80" s="172"/>
      <c r="TKG80" s="172"/>
      <c r="TKH80" s="172"/>
      <c r="TKI80" s="172"/>
      <c r="TKJ80" s="172"/>
      <c r="TKK80" s="172"/>
      <c r="TKL80" s="172"/>
      <c r="TKM80" s="172"/>
      <c r="TKN80" s="172"/>
      <c r="TKO80" s="172"/>
      <c r="TKP80" s="172"/>
      <c r="TKQ80" s="172"/>
      <c r="TKR80" s="172"/>
      <c r="TKS80" s="172"/>
      <c r="TKT80" s="172"/>
      <c r="TKU80" s="172"/>
      <c r="TKV80" s="172"/>
      <c r="TKW80" s="172"/>
      <c r="TKX80" s="172"/>
      <c r="TKY80" s="172"/>
      <c r="TKZ80" s="172"/>
      <c r="TLA80" s="172"/>
      <c r="TLB80" s="172"/>
      <c r="TLC80" s="172"/>
      <c r="TLD80" s="172"/>
      <c r="TLE80" s="172"/>
      <c r="TLF80" s="172"/>
      <c r="TLG80" s="172"/>
      <c r="TLH80" s="172"/>
      <c r="TLI80" s="172"/>
      <c r="TLJ80" s="172"/>
      <c r="TLK80" s="172"/>
      <c r="TLL80" s="172"/>
      <c r="TLM80" s="172"/>
      <c r="TLN80" s="172"/>
      <c r="TLO80" s="172"/>
      <c r="TLP80" s="172"/>
      <c r="TLQ80" s="172"/>
      <c r="TLR80" s="172"/>
      <c r="TLS80" s="172"/>
      <c r="TLT80" s="172"/>
      <c r="TLU80" s="172"/>
      <c r="TLV80" s="172"/>
      <c r="TLW80" s="172"/>
      <c r="TLX80" s="172"/>
      <c r="TLY80" s="172"/>
      <c r="TLZ80" s="172"/>
      <c r="TMA80" s="172"/>
      <c r="TMB80" s="172"/>
      <c r="TMC80" s="172"/>
      <c r="TMD80" s="172"/>
      <c r="TME80" s="172"/>
      <c r="TMF80" s="172"/>
      <c r="TMG80" s="172"/>
      <c r="TMH80" s="172"/>
      <c r="TMI80" s="172"/>
      <c r="TMJ80" s="172"/>
      <c r="TMK80" s="172"/>
      <c r="TML80" s="172"/>
      <c r="TMM80" s="172"/>
      <c r="TMN80" s="172"/>
      <c r="TMO80" s="172"/>
      <c r="TMP80" s="172"/>
      <c r="TMQ80" s="172"/>
      <c r="TMR80" s="172"/>
      <c r="TMS80" s="172"/>
      <c r="TMT80" s="172"/>
      <c r="TMU80" s="172"/>
      <c r="TMV80" s="172"/>
      <c r="TMW80" s="172"/>
      <c r="TMX80" s="172"/>
      <c r="TMY80" s="172"/>
      <c r="TMZ80" s="172"/>
      <c r="TNA80" s="172"/>
      <c r="TNB80" s="172"/>
      <c r="TNC80" s="172"/>
      <c r="TND80" s="172"/>
      <c r="TNE80" s="172"/>
      <c r="TNF80" s="172"/>
      <c r="TNG80" s="172"/>
      <c r="TNH80" s="172"/>
      <c r="TNI80" s="172"/>
      <c r="TNJ80" s="172"/>
      <c r="TNK80" s="172"/>
      <c r="TNL80" s="172"/>
      <c r="TNM80" s="172"/>
      <c r="TNN80" s="172"/>
      <c r="TNO80" s="172"/>
      <c r="TNP80" s="172"/>
      <c r="TNQ80" s="172"/>
      <c r="TNR80" s="172"/>
      <c r="TNS80" s="172"/>
      <c r="TNT80" s="172"/>
      <c r="TNU80" s="172"/>
      <c r="TNV80" s="172"/>
      <c r="TNW80" s="172"/>
      <c r="TNX80" s="172"/>
      <c r="TNY80" s="172"/>
      <c r="TNZ80" s="172"/>
      <c r="TOA80" s="172"/>
      <c r="TOB80" s="172"/>
      <c r="TOC80" s="172"/>
      <c r="TOD80" s="172"/>
      <c r="TOE80" s="172"/>
      <c r="TOF80" s="172"/>
      <c r="TOG80" s="172"/>
      <c r="TOH80" s="172"/>
      <c r="TOI80" s="172"/>
      <c r="TOJ80" s="172"/>
      <c r="TOK80" s="172"/>
      <c r="TOL80" s="172"/>
      <c r="TOM80" s="172"/>
      <c r="TON80" s="172"/>
      <c r="TOO80" s="172"/>
      <c r="TOP80" s="172"/>
      <c r="TOQ80" s="172"/>
      <c r="TOR80" s="172"/>
      <c r="TOS80" s="172"/>
      <c r="TOT80" s="172"/>
      <c r="TOU80" s="172"/>
      <c r="TOV80" s="172"/>
      <c r="TOW80" s="172"/>
      <c r="TOX80" s="172"/>
      <c r="TOY80" s="172"/>
      <c r="TOZ80" s="172"/>
      <c r="TPA80" s="172"/>
      <c r="TPB80" s="172"/>
      <c r="TPC80" s="172"/>
      <c r="TPD80" s="172"/>
      <c r="TPE80" s="172"/>
      <c r="TPF80" s="172"/>
      <c r="TPG80" s="172"/>
      <c r="TPH80" s="172"/>
      <c r="TPI80" s="172"/>
      <c r="TPJ80" s="172"/>
      <c r="TPK80" s="172"/>
      <c r="TPL80" s="172"/>
      <c r="TPM80" s="172"/>
      <c r="TPN80" s="172"/>
      <c r="TPO80" s="172"/>
      <c r="TPP80" s="172"/>
      <c r="TPQ80" s="172"/>
      <c r="TPR80" s="172"/>
      <c r="TPS80" s="172"/>
      <c r="TPT80" s="172"/>
      <c r="TPU80" s="172"/>
      <c r="TPV80" s="172"/>
      <c r="TPW80" s="172"/>
      <c r="TPX80" s="172"/>
      <c r="TPY80" s="172"/>
      <c r="TPZ80" s="172"/>
      <c r="TQA80" s="172"/>
      <c r="TQB80" s="172"/>
      <c r="TQC80" s="172"/>
      <c r="TQD80" s="172"/>
      <c r="TQE80" s="172"/>
      <c r="TQF80" s="172"/>
      <c r="TQG80" s="172"/>
      <c r="TQH80" s="172"/>
      <c r="TQI80" s="172"/>
      <c r="TQJ80" s="172"/>
      <c r="TQK80" s="172"/>
      <c r="TQL80" s="172"/>
      <c r="TQM80" s="172"/>
      <c r="TQN80" s="172"/>
      <c r="TQO80" s="172"/>
      <c r="TQP80" s="172"/>
      <c r="TQQ80" s="172"/>
      <c r="TQR80" s="172"/>
      <c r="TQS80" s="172"/>
      <c r="TQT80" s="172"/>
      <c r="TQU80" s="172"/>
      <c r="TQV80" s="172"/>
      <c r="TQW80" s="172"/>
      <c r="TQX80" s="172"/>
      <c r="TQY80" s="172"/>
      <c r="TQZ80" s="172"/>
      <c r="TRA80" s="172"/>
      <c r="TRB80" s="172"/>
      <c r="TRC80" s="172"/>
      <c r="TRD80" s="172"/>
      <c r="TRE80" s="172"/>
      <c r="TRF80" s="172"/>
      <c r="TRG80" s="172"/>
      <c r="TRH80" s="172"/>
      <c r="TRI80" s="172"/>
      <c r="TRJ80" s="172"/>
      <c r="TRK80" s="172"/>
      <c r="TRL80" s="172"/>
      <c r="TRM80" s="172"/>
      <c r="TRN80" s="172"/>
      <c r="TRO80" s="172"/>
      <c r="TRP80" s="172"/>
      <c r="TRQ80" s="172"/>
      <c r="TRR80" s="172"/>
      <c r="TRS80" s="172"/>
      <c r="TRT80" s="172"/>
      <c r="TRU80" s="172"/>
      <c r="TRV80" s="172"/>
      <c r="TRW80" s="172"/>
      <c r="TRX80" s="172"/>
      <c r="TRY80" s="172"/>
      <c r="TRZ80" s="172"/>
      <c r="TSA80" s="172"/>
      <c r="TSB80" s="172"/>
      <c r="TSC80" s="172"/>
      <c r="TSD80" s="172"/>
      <c r="TSE80" s="172"/>
      <c r="TSF80" s="172"/>
      <c r="TSG80" s="172"/>
      <c r="TSH80" s="172"/>
      <c r="TSI80" s="172"/>
      <c r="TSJ80" s="172"/>
      <c r="TSK80" s="172"/>
      <c r="TSL80" s="172"/>
      <c r="TSM80" s="172"/>
      <c r="TSN80" s="172"/>
      <c r="TSO80" s="172"/>
      <c r="TSP80" s="172"/>
      <c r="TSQ80" s="172"/>
      <c r="TSR80" s="172"/>
      <c r="TSS80" s="172"/>
      <c r="TST80" s="172"/>
      <c r="TSU80" s="172"/>
      <c r="TSV80" s="172"/>
      <c r="TSW80" s="172"/>
      <c r="TSX80" s="172"/>
      <c r="TSY80" s="172"/>
      <c r="TSZ80" s="172"/>
      <c r="TTA80" s="172"/>
      <c r="TTB80" s="172"/>
      <c r="TTC80" s="172"/>
      <c r="TTD80" s="172"/>
      <c r="TTE80" s="172"/>
      <c r="TTF80" s="172"/>
      <c r="TTG80" s="172"/>
      <c r="TTH80" s="172"/>
      <c r="TTI80" s="172"/>
      <c r="TTJ80" s="172"/>
      <c r="TTK80" s="172"/>
      <c r="TTL80" s="172"/>
      <c r="TTM80" s="172"/>
      <c r="TTN80" s="172"/>
      <c r="TTO80" s="172"/>
      <c r="TTP80" s="172"/>
      <c r="TTQ80" s="172"/>
      <c r="TTR80" s="172"/>
      <c r="TTS80" s="172"/>
      <c r="TTT80" s="172"/>
      <c r="TTU80" s="172"/>
      <c r="TTV80" s="172"/>
      <c r="TTW80" s="172"/>
      <c r="TTX80" s="172"/>
      <c r="TTY80" s="172"/>
      <c r="TTZ80" s="172"/>
      <c r="TUA80" s="172"/>
      <c r="TUB80" s="172"/>
      <c r="TUC80" s="172"/>
      <c r="TUD80" s="172"/>
      <c r="TUE80" s="172"/>
      <c r="TUF80" s="172"/>
      <c r="TUG80" s="172"/>
      <c r="TUH80" s="172"/>
      <c r="TUI80" s="172"/>
      <c r="TUJ80" s="172"/>
      <c r="TUK80" s="172"/>
      <c r="TUL80" s="172"/>
      <c r="TUM80" s="172"/>
      <c r="TUN80" s="172"/>
      <c r="TUO80" s="172"/>
      <c r="TUP80" s="172"/>
      <c r="TUQ80" s="172"/>
      <c r="TUR80" s="172"/>
      <c r="TUS80" s="172"/>
      <c r="TUT80" s="172"/>
      <c r="TUU80" s="172"/>
      <c r="TUV80" s="172"/>
      <c r="TUW80" s="172"/>
      <c r="TUX80" s="172"/>
      <c r="TUY80" s="172"/>
      <c r="TUZ80" s="172"/>
      <c r="TVA80" s="172"/>
      <c r="TVB80" s="172"/>
      <c r="TVC80" s="172"/>
      <c r="TVD80" s="172"/>
      <c r="TVE80" s="172"/>
      <c r="TVF80" s="172"/>
      <c r="TVG80" s="172"/>
      <c r="TVH80" s="172"/>
      <c r="TVI80" s="172"/>
      <c r="TVJ80" s="172"/>
      <c r="TVK80" s="172"/>
      <c r="TVL80" s="172"/>
      <c r="TVM80" s="172"/>
      <c r="TVN80" s="172"/>
      <c r="TVO80" s="172"/>
      <c r="TVP80" s="172"/>
      <c r="TVQ80" s="172"/>
      <c r="TVR80" s="172"/>
      <c r="TVS80" s="172"/>
      <c r="TVT80" s="172"/>
      <c r="TVU80" s="172"/>
      <c r="TVV80" s="172"/>
      <c r="TVW80" s="172"/>
      <c r="TVX80" s="172"/>
      <c r="TVY80" s="172"/>
      <c r="TVZ80" s="172"/>
      <c r="TWA80" s="172"/>
      <c r="TWB80" s="172"/>
      <c r="TWC80" s="172"/>
      <c r="TWD80" s="172"/>
      <c r="TWE80" s="172"/>
      <c r="TWF80" s="172"/>
      <c r="TWG80" s="172"/>
      <c r="TWH80" s="172"/>
      <c r="TWI80" s="172"/>
      <c r="TWJ80" s="172"/>
      <c r="TWK80" s="172"/>
      <c r="TWL80" s="172"/>
      <c r="TWM80" s="172"/>
      <c r="TWN80" s="172"/>
      <c r="TWO80" s="172"/>
      <c r="TWP80" s="172"/>
      <c r="TWQ80" s="172"/>
      <c r="TWR80" s="172"/>
      <c r="TWS80" s="172"/>
      <c r="TWT80" s="172"/>
      <c r="TWU80" s="172"/>
      <c r="TWV80" s="172"/>
      <c r="TWW80" s="172"/>
      <c r="TWX80" s="172"/>
      <c r="TWY80" s="172"/>
      <c r="TWZ80" s="172"/>
      <c r="TXA80" s="172"/>
      <c r="TXB80" s="172"/>
      <c r="TXC80" s="172"/>
      <c r="TXD80" s="172"/>
      <c r="TXE80" s="172"/>
      <c r="TXF80" s="172"/>
      <c r="TXG80" s="172"/>
      <c r="TXH80" s="172"/>
      <c r="TXI80" s="172"/>
      <c r="TXJ80" s="172"/>
      <c r="TXK80" s="172"/>
      <c r="TXL80" s="172"/>
      <c r="TXM80" s="172"/>
      <c r="TXN80" s="172"/>
      <c r="TXO80" s="172"/>
      <c r="TXP80" s="172"/>
      <c r="TXQ80" s="172"/>
      <c r="TXR80" s="172"/>
      <c r="TXS80" s="172"/>
      <c r="TXT80" s="172"/>
      <c r="TXU80" s="172"/>
      <c r="TXV80" s="172"/>
      <c r="TXW80" s="172"/>
      <c r="TXX80" s="172"/>
      <c r="TXY80" s="172"/>
      <c r="TXZ80" s="172"/>
      <c r="TYA80" s="172"/>
      <c r="TYB80" s="172"/>
      <c r="TYC80" s="172"/>
      <c r="TYD80" s="172"/>
      <c r="TYE80" s="172"/>
      <c r="TYF80" s="172"/>
      <c r="TYG80" s="172"/>
      <c r="TYH80" s="172"/>
      <c r="TYI80" s="172"/>
      <c r="TYJ80" s="172"/>
      <c r="TYK80" s="172"/>
      <c r="TYL80" s="172"/>
      <c r="TYM80" s="172"/>
      <c r="TYN80" s="172"/>
      <c r="TYO80" s="172"/>
      <c r="TYP80" s="172"/>
      <c r="TYQ80" s="172"/>
      <c r="TYR80" s="172"/>
      <c r="TYS80" s="172"/>
      <c r="TYT80" s="172"/>
      <c r="TYU80" s="172"/>
      <c r="TYV80" s="172"/>
      <c r="TYW80" s="172"/>
      <c r="TYX80" s="172"/>
      <c r="TYY80" s="172"/>
      <c r="TYZ80" s="172"/>
      <c r="TZA80" s="172"/>
      <c r="TZB80" s="172"/>
      <c r="TZC80" s="172"/>
      <c r="TZD80" s="172"/>
      <c r="TZE80" s="172"/>
      <c r="TZF80" s="172"/>
      <c r="TZG80" s="172"/>
      <c r="TZH80" s="172"/>
      <c r="TZI80" s="172"/>
      <c r="TZJ80" s="172"/>
      <c r="TZK80" s="172"/>
      <c r="TZL80" s="172"/>
      <c r="TZM80" s="172"/>
      <c r="TZN80" s="172"/>
      <c r="TZO80" s="172"/>
      <c r="TZP80" s="172"/>
      <c r="TZQ80" s="172"/>
      <c r="TZR80" s="172"/>
      <c r="TZS80" s="172"/>
      <c r="TZT80" s="172"/>
      <c r="TZU80" s="172"/>
      <c r="TZV80" s="172"/>
      <c r="TZW80" s="172"/>
      <c r="TZX80" s="172"/>
      <c r="TZY80" s="172"/>
      <c r="TZZ80" s="172"/>
      <c r="UAA80" s="172"/>
      <c r="UAB80" s="172"/>
      <c r="UAC80" s="172"/>
      <c r="UAD80" s="172"/>
      <c r="UAE80" s="172"/>
      <c r="UAF80" s="172"/>
      <c r="UAG80" s="172"/>
      <c r="UAH80" s="172"/>
      <c r="UAI80" s="172"/>
      <c r="UAJ80" s="172"/>
      <c r="UAK80" s="172"/>
      <c r="UAL80" s="172"/>
      <c r="UAM80" s="172"/>
      <c r="UAN80" s="172"/>
      <c r="UAO80" s="172"/>
      <c r="UAP80" s="172"/>
      <c r="UAQ80" s="172"/>
      <c r="UAR80" s="172"/>
      <c r="UAS80" s="172"/>
      <c r="UAT80" s="172"/>
      <c r="UAU80" s="172"/>
      <c r="UAV80" s="172"/>
      <c r="UAW80" s="172"/>
      <c r="UAX80" s="172"/>
      <c r="UAY80" s="172"/>
      <c r="UAZ80" s="172"/>
      <c r="UBA80" s="172"/>
      <c r="UBB80" s="172"/>
      <c r="UBC80" s="172"/>
      <c r="UBD80" s="172"/>
      <c r="UBE80" s="172"/>
      <c r="UBF80" s="172"/>
      <c r="UBG80" s="172"/>
      <c r="UBH80" s="172"/>
      <c r="UBI80" s="172"/>
      <c r="UBJ80" s="172"/>
      <c r="UBK80" s="172"/>
      <c r="UBL80" s="172"/>
      <c r="UBM80" s="172"/>
      <c r="UBN80" s="172"/>
      <c r="UBO80" s="172"/>
      <c r="UBP80" s="172"/>
      <c r="UBQ80" s="172"/>
      <c r="UBR80" s="172"/>
      <c r="UBS80" s="172"/>
      <c r="UBT80" s="172"/>
      <c r="UBU80" s="172"/>
      <c r="UBV80" s="172"/>
      <c r="UBW80" s="172"/>
      <c r="UBX80" s="172"/>
      <c r="UBY80" s="172"/>
      <c r="UBZ80" s="172"/>
      <c r="UCA80" s="172"/>
      <c r="UCB80" s="172"/>
      <c r="UCC80" s="172"/>
      <c r="UCD80" s="172"/>
      <c r="UCE80" s="172"/>
      <c r="UCF80" s="172"/>
      <c r="UCG80" s="172"/>
      <c r="UCH80" s="172"/>
      <c r="UCI80" s="172"/>
      <c r="UCJ80" s="172"/>
      <c r="UCK80" s="172"/>
      <c r="UCL80" s="172"/>
      <c r="UCM80" s="172"/>
      <c r="UCN80" s="172"/>
      <c r="UCO80" s="172"/>
      <c r="UCP80" s="172"/>
      <c r="UCQ80" s="172"/>
      <c r="UCR80" s="172"/>
      <c r="UCS80" s="172"/>
      <c r="UCT80" s="172"/>
      <c r="UCU80" s="172"/>
      <c r="UCV80" s="172"/>
      <c r="UCW80" s="172"/>
      <c r="UCX80" s="172"/>
      <c r="UCY80" s="172"/>
      <c r="UCZ80" s="172"/>
      <c r="UDA80" s="172"/>
      <c r="UDB80" s="172"/>
      <c r="UDC80" s="172"/>
      <c r="UDD80" s="172"/>
      <c r="UDE80" s="172"/>
      <c r="UDF80" s="172"/>
      <c r="UDG80" s="172"/>
      <c r="UDH80" s="172"/>
      <c r="UDI80" s="172"/>
      <c r="UDJ80" s="172"/>
      <c r="UDK80" s="172"/>
      <c r="UDL80" s="172"/>
      <c r="UDM80" s="172"/>
      <c r="UDN80" s="172"/>
      <c r="UDO80" s="172"/>
      <c r="UDP80" s="172"/>
      <c r="UDQ80" s="172"/>
      <c r="UDR80" s="172"/>
      <c r="UDS80" s="172"/>
      <c r="UDT80" s="172"/>
      <c r="UDU80" s="172"/>
      <c r="UDV80" s="172"/>
      <c r="UDW80" s="172"/>
      <c r="UDX80" s="172"/>
      <c r="UDY80" s="172"/>
      <c r="UDZ80" s="172"/>
      <c r="UEA80" s="172"/>
      <c r="UEB80" s="172"/>
      <c r="UEC80" s="172"/>
      <c r="UED80" s="172"/>
      <c r="UEE80" s="172"/>
      <c r="UEF80" s="172"/>
      <c r="UEG80" s="172"/>
      <c r="UEH80" s="172"/>
      <c r="UEI80" s="172"/>
      <c r="UEJ80" s="172"/>
      <c r="UEK80" s="172"/>
      <c r="UEL80" s="172"/>
      <c r="UEM80" s="172"/>
      <c r="UEN80" s="172"/>
      <c r="UEO80" s="172"/>
      <c r="UEP80" s="172"/>
      <c r="UEQ80" s="172"/>
      <c r="UER80" s="172"/>
      <c r="UES80" s="172"/>
      <c r="UET80" s="172"/>
      <c r="UEU80" s="172"/>
      <c r="UEV80" s="172"/>
      <c r="UEW80" s="172"/>
      <c r="UEX80" s="172"/>
      <c r="UEY80" s="172"/>
      <c r="UEZ80" s="172"/>
      <c r="UFA80" s="172"/>
      <c r="UFB80" s="172"/>
      <c r="UFC80" s="172"/>
      <c r="UFD80" s="172"/>
      <c r="UFE80" s="172"/>
      <c r="UFF80" s="172"/>
      <c r="UFG80" s="172"/>
      <c r="UFH80" s="172"/>
      <c r="UFI80" s="172"/>
      <c r="UFJ80" s="172"/>
      <c r="UFK80" s="172"/>
      <c r="UFL80" s="172"/>
      <c r="UFM80" s="172"/>
      <c r="UFN80" s="172"/>
      <c r="UFO80" s="172"/>
      <c r="UFP80" s="172"/>
      <c r="UFQ80" s="172"/>
      <c r="UFR80" s="172"/>
      <c r="UFS80" s="172"/>
      <c r="UFT80" s="172"/>
      <c r="UFU80" s="172"/>
      <c r="UFV80" s="172"/>
      <c r="UFW80" s="172"/>
      <c r="UFX80" s="172"/>
      <c r="UFY80" s="172"/>
      <c r="UFZ80" s="172"/>
      <c r="UGA80" s="172"/>
      <c r="UGB80" s="172"/>
      <c r="UGC80" s="172"/>
      <c r="UGD80" s="172"/>
      <c r="UGE80" s="172"/>
      <c r="UGF80" s="172"/>
      <c r="UGG80" s="172"/>
      <c r="UGH80" s="172"/>
      <c r="UGI80" s="172"/>
      <c r="UGJ80" s="172"/>
      <c r="UGK80" s="172"/>
      <c r="UGL80" s="172"/>
      <c r="UGM80" s="172"/>
      <c r="UGN80" s="172"/>
      <c r="UGO80" s="172"/>
      <c r="UGP80" s="172"/>
      <c r="UGQ80" s="172"/>
      <c r="UGR80" s="172"/>
      <c r="UGS80" s="172"/>
      <c r="UGT80" s="172"/>
      <c r="UGU80" s="172"/>
      <c r="UGV80" s="172"/>
      <c r="UGW80" s="172"/>
      <c r="UGX80" s="172"/>
      <c r="UGY80" s="172"/>
      <c r="UGZ80" s="172"/>
      <c r="UHA80" s="172"/>
      <c r="UHB80" s="172"/>
      <c r="UHC80" s="172"/>
      <c r="UHD80" s="172"/>
      <c r="UHE80" s="172"/>
      <c r="UHF80" s="172"/>
      <c r="UHG80" s="172"/>
      <c r="UHH80" s="172"/>
      <c r="UHI80" s="172"/>
      <c r="UHJ80" s="172"/>
      <c r="UHK80" s="172"/>
      <c r="UHL80" s="172"/>
      <c r="UHM80" s="172"/>
      <c r="UHN80" s="172"/>
      <c r="UHO80" s="172"/>
      <c r="UHP80" s="172"/>
      <c r="UHQ80" s="172"/>
      <c r="UHR80" s="172"/>
      <c r="UHS80" s="172"/>
      <c r="UHT80" s="172"/>
      <c r="UHU80" s="172"/>
      <c r="UHV80" s="172"/>
      <c r="UHW80" s="172"/>
      <c r="UHX80" s="172"/>
      <c r="UHY80" s="172"/>
      <c r="UHZ80" s="172"/>
      <c r="UIA80" s="172"/>
      <c r="UIB80" s="172"/>
      <c r="UIC80" s="172"/>
      <c r="UID80" s="172"/>
      <c r="UIE80" s="172"/>
      <c r="UIF80" s="172"/>
      <c r="UIG80" s="172"/>
      <c r="UIH80" s="172"/>
      <c r="UII80" s="172"/>
      <c r="UIJ80" s="172"/>
      <c r="UIK80" s="172"/>
      <c r="UIL80" s="172"/>
      <c r="UIM80" s="172"/>
      <c r="UIN80" s="172"/>
      <c r="UIO80" s="172"/>
      <c r="UIP80" s="172"/>
      <c r="UIQ80" s="172"/>
      <c r="UIR80" s="172"/>
      <c r="UIS80" s="172"/>
      <c r="UIT80" s="172"/>
      <c r="UIU80" s="172"/>
      <c r="UIV80" s="172"/>
      <c r="UIW80" s="172"/>
      <c r="UIX80" s="172"/>
      <c r="UIY80" s="172"/>
      <c r="UIZ80" s="172"/>
      <c r="UJA80" s="172"/>
      <c r="UJB80" s="172"/>
      <c r="UJC80" s="172"/>
      <c r="UJD80" s="172"/>
      <c r="UJE80" s="172"/>
      <c r="UJF80" s="172"/>
      <c r="UJG80" s="172"/>
      <c r="UJH80" s="172"/>
      <c r="UJI80" s="172"/>
      <c r="UJJ80" s="172"/>
      <c r="UJK80" s="172"/>
      <c r="UJL80" s="172"/>
      <c r="UJM80" s="172"/>
      <c r="UJN80" s="172"/>
      <c r="UJO80" s="172"/>
      <c r="UJP80" s="172"/>
      <c r="UJQ80" s="172"/>
      <c r="UJR80" s="172"/>
      <c r="UJS80" s="172"/>
      <c r="UJT80" s="172"/>
      <c r="UJU80" s="172"/>
      <c r="UJV80" s="172"/>
      <c r="UJW80" s="172"/>
      <c r="UJX80" s="172"/>
      <c r="UJY80" s="172"/>
      <c r="UJZ80" s="172"/>
      <c r="UKA80" s="172"/>
      <c r="UKB80" s="172"/>
      <c r="UKC80" s="172"/>
      <c r="UKD80" s="172"/>
      <c r="UKE80" s="172"/>
      <c r="UKF80" s="172"/>
      <c r="UKG80" s="172"/>
      <c r="UKH80" s="172"/>
      <c r="UKI80" s="172"/>
      <c r="UKJ80" s="172"/>
      <c r="UKK80" s="172"/>
      <c r="UKL80" s="172"/>
      <c r="UKM80" s="172"/>
      <c r="UKN80" s="172"/>
      <c r="UKO80" s="172"/>
      <c r="UKP80" s="172"/>
      <c r="UKQ80" s="172"/>
      <c r="UKR80" s="172"/>
      <c r="UKS80" s="172"/>
      <c r="UKT80" s="172"/>
      <c r="UKU80" s="172"/>
      <c r="UKV80" s="172"/>
      <c r="UKW80" s="172"/>
      <c r="UKX80" s="172"/>
      <c r="UKY80" s="172"/>
      <c r="UKZ80" s="172"/>
      <c r="ULA80" s="172"/>
      <c r="ULB80" s="172"/>
      <c r="ULC80" s="172"/>
      <c r="ULD80" s="172"/>
      <c r="ULE80" s="172"/>
      <c r="ULF80" s="172"/>
      <c r="ULG80" s="172"/>
      <c r="ULH80" s="172"/>
      <c r="ULI80" s="172"/>
      <c r="ULJ80" s="172"/>
      <c r="ULK80" s="172"/>
      <c r="ULL80" s="172"/>
      <c r="ULM80" s="172"/>
      <c r="ULN80" s="172"/>
      <c r="ULO80" s="172"/>
      <c r="ULP80" s="172"/>
      <c r="ULQ80" s="172"/>
      <c r="ULR80" s="172"/>
      <c r="ULS80" s="172"/>
      <c r="ULT80" s="172"/>
      <c r="ULU80" s="172"/>
      <c r="ULV80" s="172"/>
      <c r="ULW80" s="172"/>
      <c r="ULX80" s="172"/>
      <c r="ULY80" s="172"/>
      <c r="ULZ80" s="172"/>
      <c r="UMA80" s="172"/>
      <c r="UMB80" s="172"/>
      <c r="UMC80" s="172"/>
      <c r="UMD80" s="172"/>
      <c r="UME80" s="172"/>
      <c r="UMF80" s="172"/>
      <c r="UMG80" s="172"/>
      <c r="UMH80" s="172"/>
      <c r="UMI80" s="172"/>
      <c r="UMJ80" s="172"/>
      <c r="UMK80" s="172"/>
      <c r="UML80" s="172"/>
      <c r="UMM80" s="172"/>
      <c r="UMN80" s="172"/>
      <c r="UMO80" s="172"/>
      <c r="UMP80" s="172"/>
      <c r="UMQ80" s="172"/>
      <c r="UMR80" s="172"/>
      <c r="UMS80" s="172"/>
      <c r="UMT80" s="172"/>
      <c r="UMU80" s="172"/>
      <c r="UMV80" s="172"/>
      <c r="UMW80" s="172"/>
      <c r="UMX80" s="172"/>
      <c r="UMY80" s="172"/>
      <c r="UMZ80" s="172"/>
      <c r="UNA80" s="172"/>
      <c r="UNB80" s="172"/>
      <c r="UNC80" s="172"/>
      <c r="UND80" s="172"/>
      <c r="UNE80" s="172"/>
      <c r="UNF80" s="172"/>
      <c r="UNG80" s="172"/>
      <c r="UNH80" s="172"/>
      <c r="UNI80" s="172"/>
      <c r="UNJ80" s="172"/>
      <c r="UNK80" s="172"/>
      <c r="UNL80" s="172"/>
      <c r="UNM80" s="172"/>
      <c r="UNN80" s="172"/>
      <c r="UNO80" s="172"/>
      <c r="UNP80" s="172"/>
      <c r="UNQ80" s="172"/>
      <c r="UNR80" s="172"/>
      <c r="UNS80" s="172"/>
      <c r="UNT80" s="172"/>
      <c r="UNU80" s="172"/>
      <c r="UNV80" s="172"/>
      <c r="UNW80" s="172"/>
      <c r="UNX80" s="172"/>
      <c r="UNY80" s="172"/>
      <c r="UNZ80" s="172"/>
      <c r="UOA80" s="172"/>
      <c r="UOB80" s="172"/>
      <c r="UOC80" s="172"/>
      <c r="UOD80" s="172"/>
      <c r="UOE80" s="172"/>
      <c r="UOF80" s="172"/>
      <c r="UOG80" s="172"/>
      <c r="UOH80" s="172"/>
      <c r="UOI80" s="172"/>
      <c r="UOJ80" s="172"/>
      <c r="UOK80" s="172"/>
      <c r="UOL80" s="172"/>
      <c r="UOM80" s="172"/>
      <c r="UON80" s="172"/>
      <c r="UOO80" s="172"/>
      <c r="UOP80" s="172"/>
      <c r="UOQ80" s="172"/>
      <c r="UOR80" s="172"/>
      <c r="UOS80" s="172"/>
      <c r="UOT80" s="172"/>
      <c r="UOU80" s="172"/>
      <c r="UOV80" s="172"/>
      <c r="UOW80" s="172"/>
      <c r="UOX80" s="172"/>
      <c r="UOY80" s="172"/>
      <c r="UOZ80" s="172"/>
      <c r="UPA80" s="172"/>
      <c r="UPB80" s="172"/>
      <c r="UPC80" s="172"/>
      <c r="UPD80" s="172"/>
      <c r="UPE80" s="172"/>
      <c r="UPF80" s="172"/>
      <c r="UPG80" s="172"/>
      <c r="UPH80" s="172"/>
      <c r="UPI80" s="172"/>
      <c r="UPJ80" s="172"/>
      <c r="UPK80" s="172"/>
      <c r="UPL80" s="172"/>
      <c r="UPM80" s="172"/>
      <c r="UPN80" s="172"/>
      <c r="UPO80" s="172"/>
      <c r="UPP80" s="172"/>
      <c r="UPQ80" s="172"/>
      <c r="UPR80" s="172"/>
      <c r="UPS80" s="172"/>
      <c r="UPT80" s="172"/>
      <c r="UPU80" s="172"/>
      <c r="UPV80" s="172"/>
      <c r="UPW80" s="172"/>
      <c r="UPX80" s="172"/>
      <c r="UPY80" s="172"/>
      <c r="UPZ80" s="172"/>
      <c r="UQA80" s="172"/>
      <c r="UQB80" s="172"/>
      <c r="UQC80" s="172"/>
      <c r="UQD80" s="172"/>
      <c r="UQE80" s="172"/>
      <c r="UQF80" s="172"/>
      <c r="UQG80" s="172"/>
      <c r="UQH80" s="172"/>
      <c r="UQI80" s="172"/>
      <c r="UQJ80" s="172"/>
      <c r="UQK80" s="172"/>
      <c r="UQL80" s="172"/>
      <c r="UQM80" s="172"/>
      <c r="UQN80" s="172"/>
      <c r="UQO80" s="172"/>
      <c r="UQP80" s="172"/>
      <c r="UQQ80" s="172"/>
      <c r="UQR80" s="172"/>
      <c r="UQS80" s="172"/>
      <c r="UQT80" s="172"/>
      <c r="UQU80" s="172"/>
      <c r="UQV80" s="172"/>
      <c r="UQW80" s="172"/>
      <c r="UQX80" s="172"/>
      <c r="UQY80" s="172"/>
      <c r="UQZ80" s="172"/>
      <c r="URA80" s="172"/>
      <c r="URB80" s="172"/>
      <c r="URC80" s="172"/>
      <c r="URD80" s="172"/>
      <c r="URE80" s="172"/>
      <c r="URF80" s="172"/>
      <c r="URG80" s="172"/>
      <c r="URH80" s="172"/>
      <c r="URI80" s="172"/>
      <c r="URJ80" s="172"/>
      <c r="URK80" s="172"/>
      <c r="URL80" s="172"/>
      <c r="URM80" s="172"/>
      <c r="URN80" s="172"/>
      <c r="URO80" s="172"/>
      <c r="URP80" s="172"/>
      <c r="URQ80" s="172"/>
      <c r="URR80" s="172"/>
      <c r="URS80" s="172"/>
      <c r="URT80" s="172"/>
      <c r="URU80" s="172"/>
      <c r="URV80" s="172"/>
      <c r="URW80" s="172"/>
      <c r="URX80" s="172"/>
      <c r="URY80" s="172"/>
      <c r="URZ80" s="172"/>
      <c r="USA80" s="172"/>
      <c r="USB80" s="172"/>
      <c r="USC80" s="172"/>
      <c r="USD80" s="172"/>
      <c r="USE80" s="172"/>
      <c r="USF80" s="172"/>
      <c r="USG80" s="172"/>
      <c r="USH80" s="172"/>
      <c r="USI80" s="172"/>
      <c r="USJ80" s="172"/>
      <c r="USK80" s="172"/>
      <c r="USL80" s="172"/>
      <c r="USM80" s="172"/>
      <c r="USN80" s="172"/>
      <c r="USO80" s="172"/>
      <c r="USP80" s="172"/>
      <c r="USQ80" s="172"/>
      <c r="USR80" s="172"/>
      <c r="USS80" s="172"/>
      <c r="UST80" s="172"/>
      <c r="USU80" s="172"/>
      <c r="USV80" s="172"/>
      <c r="USW80" s="172"/>
      <c r="USX80" s="172"/>
      <c r="USY80" s="172"/>
      <c r="USZ80" s="172"/>
      <c r="UTA80" s="172"/>
      <c r="UTB80" s="172"/>
      <c r="UTC80" s="172"/>
      <c r="UTD80" s="172"/>
      <c r="UTE80" s="172"/>
      <c r="UTF80" s="172"/>
      <c r="UTG80" s="172"/>
      <c r="UTH80" s="172"/>
      <c r="UTI80" s="172"/>
      <c r="UTJ80" s="172"/>
      <c r="UTK80" s="172"/>
      <c r="UTL80" s="172"/>
      <c r="UTM80" s="172"/>
      <c r="UTN80" s="172"/>
      <c r="UTO80" s="172"/>
      <c r="UTP80" s="172"/>
      <c r="UTQ80" s="172"/>
      <c r="UTR80" s="172"/>
      <c r="UTS80" s="172"/>
      <c r="UTT80" s="172"/>
      <c r="UTU80" s="172"/>
      <c r="UTV80" s="172"/>
      <c r="UTW80" s="172"/>
      <c r="UTX80" s="172"/>
      <c r="UTY80" s="172"/>
      <c r="UTZ80" s="172"/>
      <c r="UUA80" s="172"/>
      <c r="UUB80" s="172"/>
      <c r="UUC80" s="172"/>
      <c r="UUD80" s="172"/>
      <c r="UUE80" s="172"/>
      <c r="UUF80" s="172"/>
      <c r="UUG80" s="172"/>
      <c r="UUH80" s="172"/>
      <c r="UUI80" s="172"/>
      <c r="UUJ80" s="172"/>
      <c r="UUK80" s="172"/>
      <c r="UUL80" s="172"/>
      <c r="UUM80" s="172"/>
      <c r="UUN80" s="172"/>
      <c r="UUO80" s="172"/>
      <c r="UUP80" s="172"/>
      <c r="UUQ80" s="172"/>
      <c r="UUR80" s="172"/>
      <c r="UUS80" s="172"/>
      <c r="UUT80" s="172"/>
      <c r="UUU80" s="172"/>
      <c r="UUV80" s="172"/>
      <c r="UUW80" s="172"/>
      <c r="UUX80" s="172"/>
      <c r="UUY80" s="172"/>
      <c r="UUZ80" s="172"/>
      <c r="UVA80" s="172"/>
      <c r="UVB80" s="172"/>
      <c r="UVC80" s="172"/>
      <c r="UVD80" s="172"/>
      <c r="UVE80" s="172"/>
      <c r="UVF80" s="172"/>
      <c r="UVG80" s="172"/>
      <c r="UVH80" s="172"/>
      <c r="UVI80" s="172"/>
      <c r="UVJ80" s="172"/>
      <c r="UVK80" s="172"/>
      <c r="UVL80" s="172"/>
      <c r="UVM80" s="172"/>
      <c r="UVN80" s="172"/>
      <c r="UVO80" s="172"/>
      <c r="UVP80" s="172"/>
      <c r="UVQ80" s="172"/>
      <c r="UVR80" s="172"/>
      <c r="UVS80" s="172"/>
      <c r="UVT80" s="172"/>
      <c r="UVU80" s="172"/>
      <c r="UVV80" s="172"/>
      <c r="UVW80" s="172"/>
      <c r="UVX80" s="172"/>
      <c r="UVY80" s="172"/>
      <c r="UVZ80" s="172"/>
      <c r="UWA80" s="172"/>
      <c r="UWB80" s="172"/>
      <c r="UWC80" s="172"/>
      <c r="UWD80" s="172"/>
      <c r="UWE80" s="172"/>
      <c r="UWF80" s="172"/>
      <c r="UWG80" s="172"/>
      <c r="UWH80" s="172"/>
      <c r="UWI80" s="172"/>
      <c r="UWJ80" s="172"/>
      <c r="UWK80" s="172"/>
      <c r="UWL80" s="172"/>
      <c r="UWM80" s="172"/>
      <c r="UWN80" s="172"/>
      <c r="UWO80" s="172"/>
      <c r="UWP80" s="172"/>
      <c r="UWQ80" s="172"/>
      <c r="UWR80" s="172"/>
      <c r="UWS80" s="172"/>
      <c r="UWT80" s="172"/>
      <c r="UWU80" s="172"/>
      <c r="UWV80" s="172"/>
      <c r="UWW80" s="172"/>
      <c r="UWX80" s="172"/>
      <c r="UWY80" s="172"/>
      <c r="UWZ80" s="172"/>
      <c r="UXA80" s="172"/>
      <c r="UXB80" s="172"/>
      <c r="UXC80" s="172"/>
      <c r="UXD80" s="172"/>
      <c r="UXE80" s="172"/>
      <c r="UXF80" s="172"/>
      <c r="UXG80" s="172"/>
      <c r="UXH80" s="172"/>
      <c r="UXI80" s="172"/>
      <c r="UXJ80" s="172"/>
      <c r="UXK80" s="172"/>
      <c r="UXL80" s="172"/>
      <c r="UXM80" s="172"/>
      <c r="UXN80" s="172"/>
      <c r="UXO80" s="172"/>
      <c r="UXP80" s="172"/>
      <c r="UXQ80" s="172"/>
      <c r="UXR80" s="172"/>
      <c r="UXS80" s="172"/>
      <c r="UXT80" s="172"/>
      <c r="UXU80" s="172"/>
      <c r="UXV80" s="172"/>
      <c r="UXW80" s="172"/>
      <c r="UXX80" s="172"/>
      <c r="UXY80" s="172"/>
      <c r="UXZ80" s="172"/>
      <c r="UYA80" s="172"/>
      <c r="UYB80" s="172"/>
      <c r="UYC80" s="172"/>
      <c r="UYD80" s="172"/>
      <c r="UYE80" s="172"/>
      <c r="UYF80" s="172"/>
      <c r="UYG80" s="172"/>
      <c r="UYH80" s="172"/>
      <c r="UYI80" s="172"/>
      <c r="UYJ80" s="172"/>
      <c r="UYK80" s="172"/>
      <c r="UYL80" s="172"/>
      <c r="UYM80" s="172"/>
      <c r="UYN80" s="172"/>
      <c r="UYO80" s="172"/>
      <c r="UYP80" s="172"/>
      <c r="UYQ80" s="172"/>
      <c r="UYR80" s="172"/>
      <c r="UYS80" s="172"/>
      <c r="UYT80" s="172"/>
      <c r="UYU80" s="172"/>
      <c r="UYV80" s="172"/>
      <c r="UYW80" s="172"/>
      <c r="UYX80" s="172"/>
      <c r="UYY80" s="172"/>
      <c r="UYZ80" s="172"/>
      <c r="UZA80" s="172"/>
      <c r="UZB80" s="172"/>
      <c r="UZC80" s="172"/>
      <c r="UZD80" s="172"/>
      <c r="UZE80" s="172"/>
      <c r="UZF80" s="172"/>
      <c r="UZG80" s="172"/>
      <c r="UZH80" s="172"/>
      <c r="UZI80" s="172"/>
      <c r="UZJ80" s="172"/>
      <c r="UZK80" s="172"/>
      <c r="UZL80" s="172"/>
      <c r="UZM80" s="172"/>
      <c r="UZN80" s="172"/>
      <c r="UZO80" s="172"/>
      <c r="UZP80" s="172"/>
      <c r="UZQ80" s="172"/>
      <c r="UZR80" s="172"/>
      <c r="UZS80" s="172"/>
      <c r="UZT80" s="172"/>
      <c r="UZU80" s="172"/>
      <c r="UZV80" s="172"/>
      <c r="UZW80" s="172"/>
      <c r="UZX80" s="172"/>
      <c r="UZY80" s="172"/>
      <c r="UZZ80" s="172"/>
      <c r="VAA80" s="172"/>
      <c r="VAB80" s="172"/>
      <c r="VAC80" s="172"/>
      <c r="VAD80" s="172"/>
      <c r="VAE80" s="172"/>
      <c r="VAF80" s="172"/>
      <c r="VAG80" s="172"/>
      <c r="VAH80" s="172"/>
      <c r="VAI80" s="172"/>
      <c r="VAJ80" s="172"/>
      <c r="VAK80" s="172"/>
      <c r="VAL80" s="172"/>
      <c r="VAM80" s="172"/>
      <c r="VAN80" s="172"/>
      <c r="VAO80" s="172"/>
      <c r="VAP80" s="172"/>
      <c r="VAQ80" s="172"/>
      <c r="VAR80" s="172"/>
      <c r="VAS80" s="172"/>
      <c r="VAT80" s="172"/>
      <c r="VAU80" s="172"/>
      <c r="VAV80" s="172"/>
      <c r="VAW80" s="172"/>
      <c r="VAX80" s="172"/>
      <c r="VAY80" s="172"/>
      <c r="VAZ80" s="172"/>
      <c r="VBA80" s="172"/>
      <c r="VBB80" s="172"/>
      <c r="VBC80" s="172"/>
      <c r="VBD80" s="172"/>
      <c r="VBE80" s="172"/>
      <c r="VBF80" s="172"/>
      <c r="VBG80" s="172"/>
      <c r="VBH80" s="172"/>
      <c r="VBI80" s="172"/>
      <c r="VBJ80" s="172"/>
      <c r="VBK80" s="172"/>
      <c r="VBL80" s="172"/>
      <c r="VBM80" s="172"/>
      <c r="VBN80" s="172"/>
      <c r="VBO80" s="172"/>
      <c r="VBP80" s="172"/>
      <c r="VBQ80" s="172"/>
      <c r="VBR80" s="172"/>
      <c r="VBS80" s="172"/>
      <c r="VBT80" s="172"/>
      <c r="VBU80" s="172"/>
      <c r="VBV80" s="172"/>
      <c r="VBW80" s="172"/>
      <c r="VBX80" s="172"/>
      <c r="VBY80" s="172"/>
      <c r="VBZ80" s="172"/>
      <c r="VCA80" s="172"/>
      <c r="VCB80" s="172"/>
      <c r="VCC80" s="172"/>
      <c r="VCD80" s="172"/>
      <c r="VCE80" s="172"/>
      <c r="VCF80" s="172"/>
      <c r="VCG80" s="172"/>
      <c r="VCH80" s="172"/>
      <c r="VCI80" s="172"/>
      <c r="VCJ80" s="172"/>
      <c r="VCK80" s="172"/>
      <c r="VCL80" s="172"/>
      <c r="VCM80" s="172"/>
      <c r="VCN80" s="172"/>
      <c r="VCO80" s="172"/>
      <c r="VCP80" s="172"/>
      <c r="VCQ80" s="172"/>
      <c r="VCR80" s="172"/>
      <c r="VCS80" s="172"/>
      <c r="VCT80" s="172"/>
      <c r="VCU80" s="172"/>
      <c r="VCV80" s="172"/>
      <c r="VCW80" s="172"/>
      <c r="VCX80" s="172"/>
      <c r="VCY80" s="172"/>
      <c r="VCZ80" s="172"/>
      <c r="VDA80" s="172"/>
      <c r="VDB80" s="172"/>
      <c r="VDC80" s="172"/>
      <c r="VDD80" s="172"/>
      <c r="VDE80" s="172"/>
      <c r="VDF80" s="172"/>
      <c r="VDG80" s="172"/>
      <c r="VDH80" s="172"/>
      <c r="VDI80" s="172"/>
      <c r="VDJ80" s="172"/>
      <c r="VDK80" s="172"/>
      <c r="VDL80" s="172"/>
      <c r="VDM80" s="172"/>
      <c r="VDN80" s="172"/>
      <c r="VDO80" s="172"/>
      <c r="VDP80" s="172"/>
      <c r="VDQ80" s="172"/>
      <c r="VDR80" s="172"/>
      <c r="VDS80" s="172"/>
      <c r="VDT80" s="172"/>
      <c r="VDU80" s="172"/>
      <c r="VDV80" s="172"/>
      <c r="VDW80" s="172"/>
      <c r="VDX80" s="172"/>
      <c r="VDY80" s="172"/>
      <c r="VDZ80" s="172"/>
      <c r="VEA80" s="172"/>
      <c r="VEB80" s="172"/>
      <c r="VEC80" s="172"/>
      <c r="VED80" s="172"/>
      <c r="VEE80" s="172"/>
      <c r="VEF80" s="172"/>
      <c r="VEG80" s="172"/>
      <c r="VEH80" s="172"/>
      <c r="VEI80" s="172"/>
      <c r="VEJ80" s="172"/>
      <c r="VEK80" s="172"/>
      <c r="VEL80" s="172"/>
      <c r="VEM80" s="172"/>
      <c r="VEN80" s="172"/>
      <c r="VEO80" s="172"/>
      <c r="VEP80" s="172"/>
      <c r="VEQ80" s="172"/>
      <c r="VER80" s="172"/>
      <c r="VES80" s="172"/>
      <c r="VET80" s="172"/>
      <c r="VEU80" s="172"/>
      <c r="VEV80" s="172"/>
      <c r="VEW80" s="172"/>
      <c r="VEX80" s="172"/>
      <c r="VEY80" s="172"/>
      <c r="VEZ80" s="172"/>
      <c r="VFA80" s="172"/>
      <c r="VFB80" s="172"/>
      <c r="VFC80" s="172"/>
      <c r="VFD80" s="172"/>
      <c r="VFE80" s="172"/>
      <c r="VFF80" s="172"/>
      <c r="VFG80" s="172"/>
      <c r="VFH80" s="172"/>
      <c r="VFI80" s="172"/>
      <c r="VFJ80" s="172"/>
      <c r="VFK80" s="172"/>
      <c r="VFL80" s="172"/>
      <c r="VFM80" s="172"/>
      <c r="VFN80" s="172"/>
      <c r="VFO80" s="172"/>
      <c r="VFP80" s="172"/>
      <c r="VFQ80" s="172"/>
      <c r="VFR80" s="172"/>
      <c r="VFS80" s="172"/>
      <c r="VFT80" s="172"/>
      <c r="VFU80" s="172"/>
      <c r="VFV80" s="172"/>
      <c r="VFW80" s="172"/>
      <c r="VFX80" s="172"/>
      <c r="VFY80" s="172"/>
      <c r="VFZ80" s="172"/>
      <c r="VGA80" s="172"/>
      <c r="VGB80" s="172"/>
      <c r="VGC80" s="172"/>
      <c r="VGD80" s="172"/>
      <c r="VGE80" s="172"/>
      <c r="VGF80" s="172"/>
      <c r="VGG80" s="172"/>
      <c r="VGH80" s="172"/>
      <c r="VGI80" s="172"/>
      <c r="VGJ80" s="172"/>
      <c r="VGK80" s="172"/>
      <c r="VGL80" s="172"/>
      <c r="VGM80" s="172"/>
      <c r="VGN80" s="172"/>
      <c r="VGO80" s="172"/>
      <c r="VGP80" s="172"/>
      <c r="VGQ80" s="172"/>
      <c r="VGR80" s="172"/>
      <c r="VGS80" s="172"/>
      <c r="VGT80" s="172"/>
      <c r="VGU80" s="172"/>
      <c r="VGV80" s="172"/>
      <c r="VGW80" s="172"/>
      <c r="VGX80" s="172"/>
      <c r="VGY80" s="172"/>
      <c r="VGZ80" s="172"/>
      <c r="VHA80" s="172"/>
      <c r="VHB80" s="172"/>
      <c r="VHC80" s="172"/>
      <c r="VHD80" s="172"/>
      <c r="VHE80" s="172"/>
      <c r="VHF80" s="172"/>
      <c r="VHG80" s="172"/>
      <c r="VHH80" s="172"/>
      <c r="VHI80" s="172"/>
      <c r="VHJ80" s="172"/>
      <c r="VHK80" s="172"/>
      <c r="VHL80" s="172"/>
      <c r="VHM80" s="172"/>
      <c r="VHN80" s="172"/>
      <c r="VHO80" s="172"/>
      <c r="VHP80" s="172"/>
      <c r="VHQ80" s="172"/>
      <c r="VHR80" s="172"/>
      <c r="VHS80" s="172"/>
      <c r="VHT80" s="172"/>
      <c r="VHU80" s="172"/>
      <c r="VHV80" s="172"/>
      <c r="VHW80" s="172"/>
      <c r="VHX80" s="172"/>
      <c r="VHY80" s="172"/>
      <c r="VHZ80" s="172"/>
      <c r="VIA80" s="172"/>
      <c r="VIB80" s="172"/>
      <c r="VIC80" s="172"/>
      <c r="VID80" s="172"/>
      <c r="VIE80" s="172"/>
      <c r="VIF80" s="172"/>
      <c r="VIG80" s="172"/>
      <c r="VIH80" s="172"/>
      <c r="VII80" s="172"/>
      <c r="VIJ80" s="172"/>
      <c r="VIK80" s="172"/>
      <c r="VIL80" s="172"/>
      <c r="VIM80" s="172"/>
      <c r="VIN80" s="172"/>
      <c r="VIO80" s="172"/>
      <c r="VIP80" s="172"/>
      <c r="VIQ80" s="172"/>
      <c r="VIR80" s="172"/>
      <c r="VIS80" s="172"/>
      <c r="VIT80" s="172"/>
      <c r="VIU80" s="172"/>
      <c r="VIV80" s="172"/>
      <c r="VIW80" s="172"/>
      <c r="VIX80" s="172"/>
      <c r="VIY80" s="172"/>
      <c r="VIZ80" s="172"/>
      <c r="VJA80" s="172"/>
      <c r="VJB80" s="172"/>
      <c r="VJC80" s="172"/>
      <c r="VJD80" s="172"/>
      <c r="VJE80" s="172"/>
      <c r="VJF80" s="172"/>
      <c r="VJG80" s="172"/>
      <c r="VJH80" s="172"/>
      <c r="VJI80" s="172"/>
      <c r="VJJ80" s="172"/>
      <c r="VJK80" s="172"/>
      <c r="VJL80" s="172"/>
      <c r="VJM80" s="172"/>
      <c r="VJN80" s="172"/>
      <c r="VJO80" s="172"/>
      <c r="VJP80" s="172"/>
      <c r="VJQ80" s="172"/>
      <c r="VJR80" s="172"/>
      <c r="VJS80" s="172"/>
      <c r="VJT80" s="172"/>
      <c r="VJU80" s="172"/>
      <c r="VJV80" s="172"/>
      <c r="VJW80" s="172"/>
      <c r="VJX80" s="172"/>
      <c r="VJY80" s="172"/>
      <c r="VJZ80" s="172"/>
      <c r="VKA80" s="172"/>
      <c r="VKB80" s="172"/>
      <c r="VKC80" s="172"/>
      <c r="VKD80" s="172"/>
      <c r="VKE80" s="172"/>
      <c r="VKF80" s="172"/>
      <c r="VKG80" s="172"/>
      <c r="VKH80" s="172"/>
      <c r="VKI80" s="172"/>
      <c r="VKJ80" s="172"/>
      <c r="VKK80" s="172"/>
      <c r="VKL80" s="172"/>
      <c r="VKM80" s="172"/>
      <c r="VKN80" s="172"/>
      <c r="VKO80" s="172"/>
      <c r="VKP80" s="172"/>
      <c r="VKQ80" s="172"/>
      <c r="VKR80" s="172"/>
      <c r="VKS80" s="172"/>
      <c r="VKT80" s="172"/>
      <c r="VKU80" s="172"/>
      <c r="VKV80" s="172"/>
      <c r="VKW80" s="172"/>
      <c r="VKX80" s="172"/>
      <c r="VKY80" s="172"/>
      <c r="VKZ80" s="172"/>
      <c r="VLA80" s="172"/>
      <c r="VLB80" s="172"/>
      <c r="VLC80" s="172"/>
      <c r="VLD80" s="172"/>
      <c r="VLE80" s="172"/>
      <c r="VLF80" s="172"/>
      <c r="VLG80" s="172"/>
      <c r="VLH80" s="172"/>
      <c r="VLI80" s="172"/>
      <c r="VLJ80" s="172"/>
      <c r="VLK80" s="172"/>
      <c r="VLL80" s="172"/>
      <c r="VLM80" s="172"/>
      <c r="VLN80" s="172"/>
      <c r="VLO80" s="172"/>
      <c r="VLP80" s="172"/>
      <c r="VLQ80" s="172"/>
      <c r="VLR80" s="172"/>
      <c r="VLS80" s="172"/>
      <c r="VLT80" s="172"/>
      <c r="VLU80" s="172"/>
      <c r="VLV80" s="172"/>
      <c r="VLW80" s="172"/>
      <c r="VLX80" s="172"/>
      <c r="VLY80" s="172"/>
      <c r="VLZ80" s="172"/>
      <c r="VMA80" s="172"/>
      <c r="VMB80" s="172"/>
      <c r="VMC80" s="172"/>
      <c r="VMD80" s="172"/>
      <c r="VME80" s="172"/>
      <c r="VMF80" s="172"/>
      <c r="VMG80" s="172"/>
      <c r="VMH80" s="172"/>
      <c r="VMI80" s="172"/>
      <c r="VMJ80" s="172"/>
      <c r="VMK80" s="172"/>
      <c r="VML80" s="172"/>
      <c r="VMM80" s="172"/>
      <c r="VMN80" s="172"/>
      <c r="VMO80" s="172"/>
      <c r="VMP80" s="172"/>
      <c r="VMQ80" s="172"/>
      <c r="VMR80" s="172"/>
      <c r="VMS80" s="172"/>
      <c r="VMT80" s="172"/>
      <c r="VMU80" s="172"/>
      <c r="VMV80" s="172"/>
      <c r="VMW80" s="172"/>
      <c r="VMX80" s="172"/>
      <c r="VMY80" s="172"/>
      <c r="VMZ80" s="172"/>
      <c r="VNA80" s="172"/>
      <c r="VNB80" s="172"/>
      <c r="VNC80" s="172"/>
      <c r="VND80" s="172"/>
      <c r="VNE80" s="172"/>
      <c r="VNF80" s="172"/>
      <c r="VNG80" s="172"/>
      <c r="VNH80" s="172"/>
      <c r="VNI80" s="172"/>
      <c r="VNJ80" s="172"/>
      <c r="VNK80" s="172"/>
      <c r="VNL80" s="172"/>
      <c r="VNM80" s="172"/>
      <c r="VNN80" s="172"/>
      <c r="VNO80" s="172"/>
      <c r="VNP80" s="172"/>
      <c r="VNQ80" s="172"/>
      <c r="VNR80" s="172"/>
      <c r="VNS80" s="172"/>
      <c r="VNT80" s="172"/>
      <c r="VNU80" s="172"/>
      <c r="VNV80" s="172"/>
      <c r="VNW80" s="172"/>
      <c r="VNX80" s="172"/>
      <c r="VNY80" s="172"/>
      <c r="VNZ80" s="172"/>
      <c r="VOA80" s="172"/>
      <c r="VOB80" s="172"/>
      <c r="VOC80" s="172"/>
      <c r="VOD80" s="172"/>
      <c r="VOE80" s="172"/>
      <c r="VOF80" s="172"/>
      <c r="VOG80" s="172"/>
      <c r="VOH80" s="172"/>
      <c r="VOI80" s="172"/>
      <c r="VOJ80" s="172"/>
      <c r="VOK80" s="172"/>
      <c r="VOL80" s="172"/>
      <c r="VOM80" s="172"/>
      <c r="VON80" s="172"/>
      <c r="VOO80" s="172"/>
      <c r="VOP80" s="172"/>
      <c r="VOQ80" s="172"/>
      <c r="VOR80" s="172"/>
      <c r="VOS80" s="172"/>
      <c r="VOT80" s="172"/>
      <c r="VOU80" s="172"/>
      <c r="VOV80" s="172"/>
      <c r="VOW80" s="172"/>
      <c r="VOX80" s="172"/>
      <c r="VOY80" s="172"/>
      <c r="VOZ80" s="172"/>
      <c r="VPA80" s="172"/>
      <c r="VPB80" s="172"/>
      <c r="VPC80" s="172"/>
      <c r="VPD80" s="172"/>
      <c r="VPE80" s="172"/>
      <c r="VPF80" s="172"/>
      <c r="VPG80" s="172"/>
      <c r="VPH80" s="172"/>
      <c r="VPI80" s="172"/>
      <c r="VPJ80" s="172"/>
      <c r="VPK80" s="172"/>
      <c r="VPL80" s="172"/>
      <c r="VPM80" s="172"/>
      <c r="VPN80" s="172"/>
      <c r="VPO80" s="172"/>
      <c r="VPP80" s="172"/>
      <c r="VPQ80" s="172"/>
      <c r="VPR80" s="172"/>
      <c r="VPS80" s="172"/>
      <c r="VPT80" s="172"/>
      <c r="VPU80" s="172"/>
      <c r="VPV80" s="172"/>
      <c r="VPW80" s="172"/>
      <c r="VPX80" s="172"/>
      <c r="VPY80" s="172"/>
      <c r="VPZ80" s="172"/>
      <c r="VQA80" s="172"/>
      <c r="VQB80" s="172"/>
      <c r="VQC80" s="172"/>
      <c r="VQD80" s="172"/>
      <c r="VQE80" s="172"/>
      <c r="VQF80" s="172"/>
      <c r="VQG80" s="172"/>
      <c r="VQH80" s="172"/>
      <c r="VQI80" s="172"/>
      <c r="VQJ80" s="172"/>
      <c r="VQK80" s="172"/>
      <c r="VQL80" s="172"/>
      <c r="VQM80" s="172"/>
      <c r="VQN80" s="172"/>
      <c r="VQO80" s="172"/>
      <c r="VQP80" s="172"/>
      <c r="VQQ80" s="172"/>
      <c r="VQR80" s="172"/>
      <c r="VQS80" s="172"/>
      <c r="VQT80" s="172"/>
      <c r="VQU80" s="172"/>
      <c r="VQV80" s="172"/>
      <c r="VQW80" s="172"/>
      <c r="VQX80" s="172"/>
      <c r="VQY80" s="172"/>
      <c r="VQZ80" s="172"/>
      <c r="VRA80" s="172"/>
      <c r="VRB80" s="172"/>
      <c r="VRC80" s="172"/>
      <c r="VRD80" s="172"/>
      <c r="VRE80" s="172"/>
      <c r="VRF80" s="172"/>
      <c r="VRG80" s="172"/>
      <c r="VRH80" s="172"/>
      <c r="VRI80" s="172"/>
      <c r="VRJ80" s="172"/>
      <c r="VRK80" s="172"/>
      <c r="VRL80" s="172"/>
      <c r="VRM80" s="172"/>
      <c r="VRN80" s="172"/>
      <c r="VRO80" s="172"/>
      <c r="VRP80" s="172"/>
      <c r="VRQ80" s="172"/>
      <c r="VRR80" s="172"/>
      <c r="VRS80" s="172"/>
      <c r="VRT80" s="172"/>
      <c r="VRU80" s="172"/>
      <c r="VRV80" s="172"/>
      <c r="VRW80" s="172"/>
      <c r="VRX80" s="172"/>
      <c r="VRY80" s="172"/>
      <c r="VRZ80" s="172"/>
      <c r="VSA80" s="172"/>
      <c r="VSB80" s="172"/>
      <c r="VSC80" s="172"/>
      <c r="VSD80" s="172"/>
      <c r="VSE80" s="172"/>
      <c r="VSF80" s="172"/>
      <c r="VSG80" s="172"/>
      <c r="VSH80" s="172"/>
      <c r="VSI80" s="172"/>
      <c r="VSJ80" s="172"/>
      <c r="VSK80" s="172"/>
      <c r="VSL80" s="172"/>
      <c r="VSM80" s="172"/>
      <c r="VSN80" s="172"/>
      <c r="VSO80" s="172"/>
      <c r="VSP80" s="172"/>
      <c r="VSQ80" s="172"/>
      <c r="VSR80" s="172"/>
      <c r="VSS80" s="172"/>
      <c r="VST80" s="172"/>
      <c r="VSU80" s="172"/>
      <c r="VSV80" s="172"/>
      <c r="VSW80" s="172"/>
      <c r="VSX80" s="172"/>
      <c r="VSY80" s="172"/>
      <c r="VSZ80" s="172"/>
      <c r="VTA80" s="172"/>
      <c r="VTB80" s="172"/>
      <c r="VTC80" s="172"/>
      <c r="VTD80" s="172"/>
      <c r="VTE80" s="172"/>
      <c r="VTF80" s="172"/>
      <c r="VTG80" s="172"/>
      <c r="VTH80" s="172"/>
      <c r="VTI80" s="172"/>
      <c r="VTJ80" s="172"/>
      <c r="VTK80" s="172"/>
      <c r="VTL80" s="172"/>
      <c r="VTM80" s="172"/>
      <c r="VTN80" s="172"/>
      <c r="VTO80" s="172"/>
      <c r="VTP80" s="172"/>
      <c r="VTQ80" s="172"/>
      <c r="VTR80" s="172"/>
      <c r="VTS80" s="172"/>
      <c r="VTT80" s="172"/>
      <c r="VTU80" s="172"/>
      <c r="VTV80" s="172"/>
      <c r="VTW80" s="172"/>
      <c r="VTX80" s="172"/>
      <c r="VTY80" s="172"/>
      <c r="VTZ80" s="172"/>
      <c r="VUA80" s="172"/>
      <c r="VUB80" s="172"/>
      <c r="VUC80" s="172"/>
      <c r="VUD80" s="172"/>
      <c r="VUE80" s="172"/>
      <c r="VUF80" s="172"/>
      <c r="VUG80" s="172"/>
      <c r="VUH80" s="172"/>
      <c r="VUI80" s="172"/>
      <c r="VUJ80" s="172"/>
      <c r="VUK80" s="172"/>
      <c r="VUL80" s="172"/>
      <c r="VUM80" s="172"/>
      <c r="VUN80" s="172"/>
      <c r="VUO80" s="172"/>
      <c r="VUP80" s="172"/>
      <c r="VUQ80" s="172"/>
      <c r="VUR80" s="172"/>
      <c r="VUS80" s="172"/>
      <c r="VUT80" s="172"/>
      <c r="VUU80" s="172"/>
      <c r="VUV80" s="172"/>
      <c r="VUW80" s="172"/>
      <c r="VUX80" s="172"/>
      <c r="VUY80" s="172"/>
      <c r="VUZ80" s="172"/>
      <c r="VVA80" s="172"/>
      <c r="VVB80" s="172"/>
      <c r="VVC80" s="172"/>
      <c r="VVD80" s="172"/>
      <c r="VVE80" s="172"/>
      <c r="VVF80" s="172"/>
      <c r="VVG80" s="172"/>
      <c r="VVH80" s="172"/>
      <c r="VVI80" s="172"/>
      <c r="VVJ80" s="172"/>
      <c r="VVK80" s="172"/>
      <c r="VVL80" s="172"/>
      <c r="VVM80" s="172"/>
      <c r="VVN80" s="172"/>
      <c r="VVO80" s="172"/>
      <c r="VVP80" s="172"/>
      <c r="VVQ80" s="172"/>
      <c r="VVR80" s="172"/>
      <c r="VVS80" s="172"/>
      <c r="VVT80" s="172"/>
      <c r="VVU80" s="172"/>
      <c r="VVV80" s="172"/>
      <c r="VVW80" s="172"/>
      <c r="VVX80" s="172"/>
      <c r="VVY80" s="172"/>
      <c r="VVZ80" s="172"/>
      <c r="VWA80" s="172"/>
      <c r="VWB80" s="172"/>
      <c r="VWC80" s="172"/>
      <c r="VWD80" s="172"/>
      <c r="VWE80" s="172"/>
      <c r="VWF80" s="172"/>
      <c r="VWG80" s="172"/>
      <c r="VWH80" s="172"/>
      <c r="VWI80" s="172"/>
      <c r="VWJ80" s="172"/>
      <c r="VWK80" s="172"/>
      <c r="VWL80" s="172"/>
      <c r="VWM80" s="172"/>
      <c r="VWN80" s="172"/>
      <c r="VWO80" s="172"/>
      <c r="VWP80" s="172"/>
      <c r="VWQ80" s="172"/>
      <c r="VWR80" s="172"/>
      <c r="VWS80" s="172"/>
      <c r="VWT80" s="172"/>
      <c r="VWU80" s="172"/>
      <c r="VWV80" s="172"/>
      <c r="VWW80" s="172"/>
      <c r="VWX80" s="172"/>
      <c r="VWY80" s="172"/>
      <c r="VWZ80" s="172"/>
      <c r="VXA80" s="172"/>
      <c r="VXB80" s="172"/>
      <c r="VXC80" s="172"/>
      <c r="VXD80" s="172"/>
      <c r="VXE80" s="172"/>
      <c r="VXF80" s="172"/>
      <c r="VXG80" s="172"/>
      <c r="VXH80" s="172"/>
      <c r="VXI80" s="172"/>
      <c r="VXJ80" s="172"/>
      <c r="VXK80" s="172"/>
      <c r="VXL80" s="172"/>
      <c r="VXM80" s="172"/>
      <c r="VXN80" s="172"/>
      <c r="VXO80" s="172"/>
      <c r="VXP80" s="172"/>
      <c r="VXQ80" s="172"/>
      <c r="VXR80" s="172"/>
      <c r="VXS80" s="172"/>
      <c r="VXT80" s="172"/>
      <c r="VXU80" s="172"/>
      <c r="VXV80" s="172"/>
      <c r="VXW80" s="172"/>
      <c r="VXX80" s="172"/>
      <c r="VXY80" s="172"/>
      <c r="VXZ80" s="172"/>
      <c r="VYA80" s="172"/>
      <c r="VYB80" s="172"/>
      <c r="VYC80" s="172"/>
      <c r="VYD80" s="172"/>
      <c r="VYE80" s="172"/>
      <c r="VYF80" s="172"/>
      <c r="VYG80" s="172"/>
      <c r="VYH80" s="172"/>
      <c r="VYI80" s="172"/>
      <c r="VYJ80" s="172"/>
      <c r="VYK80" s="172"/>
      <c r="VYL80" s="172"/>
      <c r="VYM80" s="172"/>
      <c r="VYN80" s="172"/>
      <c r="VYO80" s="172"/>
      <c r="VYP80" s="172"/>
      <c r="VYQ80" s="172"/>
      <c r="VYR80" s="172"/>
      <c r="VYS80" s="172"/>
      <c r="VYT80" s="172"/>
      <c r="VYU80" s="172"/>
      <c r="VYV80" s="172"/>
      <c r="VYW80" s="172"/>
      <c r="VYX80" s="172"/>
      <c r="VYY80" s="172"/>
      <c r="VYZ80" s="172"/>
      <c r="VZA80" s="172"/>
      <c r="VZB80" s="172"/>
      <c r="VZC80" s="172"/>
      <c r="VZD80" s="172"/>
      <c r="VZE80" s="172"/>
      <c r="VZF80" s="172"/>
      <c r="VZG80" s="172"/>
      <c r="VZH80" s="172"/>
      <c r="VZI80" s="172"/>
      <c r="VZJ80" s="172"/>
      <c r="VZK80" s="172"/>
      <c r="VZL80" s="172"/>
      <c r="VZM80" s="172"/>
      <c r="VZN80" s="172"/>
      <c r="VZO80" s="172"/>
      <c r="VZP80" s="172"/>
      <c r="VZQ80" s="172"/>
      <c r="VZR80" s="172"/>
      <c r="VZS80" s="172"/>
      <c r="VZT80" s="172"/>
      <c r="VZU80" s="172"/>
      <c r="VZV80" s="172"/>
      <c r="VZW80" s="172"/>
      <c r="VZX80" s="172"/>
      <c r="VZY80" s="172"/>
      <c r="VZZ80" s="172"/>
      <c r="WAA80" s="172"/>
      <c r="WAB80" s="172"/>
      <c r="WAC80" s="172"/>
      <c r="WAD80" s="172"/>
      <c r="WAE80" s="172"/>
      <c r="WAF80" s="172"/>
      <c r="WAG80" s="172"/>
      <c r="WAH80" s="172"/>
      <c r="WAI80" s="172"/>
      <c r="WAJ80" s="172"/>
      <c r="WAK80" s="172"/>
      <c r="WAL80" s="172"/>
      <c r="WAM80" s="172"/>
      <c r="WAN80" s="172"/>
      <c r="WAO80" s="172"/>
      <c r="WAP80" s="172"/>
      <c r="WAQ80" s="172"/>
      <c r="WAR80" s="172"/>
      <c r="WAS80" s="172"/>
      <c r="WAT80" s="172"/>
      <c r="WAU80" s="172"/>
      <c r="WAV80" s="172"/>
      <c r="WAW80" s="172"/>
      <c r="WAX80" s="172"/>
      <c r="WAY80" s="172"/>
      <c r="WAZ80" s="172"/>
      <c r="WBA80" s="172"/>
      <c r="WBB80" s="172"/>
      <c r="WBC80" s="172"/>
      <c r="WBD80" s="172"/>
      <c r="WBE80" s="172"/>
      <c r="WBF80" s="172"/>
      <c r="WBG80" s="172"/>
      <c r="WBH80" s="172"/>
      <c r="WBI80" s="172"/>
      <c r="WBJ80" s="172"/>
      <c r="WBK80" s="172"/>
      <c r="WBL80" s="172"/>
      <c r="WBM80" s="172"/>
      <c r="WBN80" s="172"/>
      <c r="WBO80" s="172"/>
      <c r="WBP80" s="172"/>
      <c r="WBQ80" s="172"/>
      <c r="WBR80" s="172"/>
      <c r="WBS80" s="172"/>
      <c r="WBT80" s="172"/>
      <c r="WBU80" s="172"/>
      <c r="WBV80" s="172"/>
      <c r="WBW80" s="172"/>
      <c r="WBX80" s="172"/>
      <c r="WBY80" s="172"/>
      <c r="WBZ80" s="172"/>
      <c r="WCA80" s="172"/>
      <c r="WCB80" s="172"/>
      <c r="WCC80" s="172"/>
      <c r="WCD80" s="172"/>
      <c r="WCE80" s="172"/>
      <c r="WCF80" s="172"/>
      <c r="WCG80" s="172"/>
      <c r="WCH80" s="172"/>
      <c r="WCI80" s="172"/>
      <c r="WCJ80" s="172"/>
      <c r="WCK80" s="172"/>
      <c r="WCL80" s="172"/>
      <c r="WCM80" s="172"/>
      <c r="WCN80" s="172"/>
      <c r="WCO80" s="172"/>
      <c r="WCP80" s="172"/>
      <c r="WCQ80" s="172"/>
      <c r="WCR80" s="172"/>
      <c r="WCS80" s="172"/>
      <c r="WCT80" s="172"/>
      <c r="WCU80" s="172"/>
      <c r="WCV80" s="172"/>
      <c r="WCW80" s="172"/>
      <c r="WCX80" s="172"/>
      <c r="WCY80" s="172"/>
      <c r="WCZ80" s="172"/>
      <c r="WDA80" s="172"/>
      <c r="WDB80" s="172"/>
      <c r="WDC80" s="172"/>
      <c r="WDD80" s="172"/>
      <c r="WDE80" s="172"/>
      <c r="WDF80" s="172"/>
      <c r="WDG80" s="172"/>
      <c r="WDH80" s="172"/>
      <c r="WDI80" s="172"/>
      <c r="WDJ80" s="172"/>
      <c r="WDK80" s="172"/>
      <c r="WDL80" s="172"/>
      <c r="WDM80" s="172"/>
      <c r="WDN80" s="172"/>
      <c r="WDO80" s="172"/>
      <c r="WDP80" s="172"/>
      <c r="WDQ80" s="172"/>
      <c r="WDR80" s="172"/>
      <c r="WDS80" s="172"/>
      <c r="WDT80" s="172"/>
      <c r="WDU80" s="172"/>
      <c r="WDV80" s="172"/>
      <c r="WDW80" s="172"/>
      <c r="WDX80" s="172"/>
      <c r="WDY80" s="172"/>
      <c r="WDZ80" s="172"/>
      <c r="WEA80" s="172"/>
      <c r="WEB80" s="172"/>
      <c r="WEC80" s="172"/>
      <c r="WED80" s="172"/>
      <c r="WEE80" s="172"/>
      <c r="WEF80" s="172"/>
      <c r="WEG80" s="172"/>
      <c r="WEH80" s="172"/>
      <c r="WEI80" s="172"/>
      <c r="WEJ80" s="172"/>
      <c r="WEK80" s="172"/>
      <c r="WEL80" s="172"/>
      <c r="WEM80" s="172"/>
      <c r="WEN80" s="172"/>
      <c r="WEO80" s="172"/>
      <c r="WEP80" s="172"/>
      <c r="WEQ80" s="172"/>
      <c r="WER80" s="172"/>
      <c r="WES80" s="172"/>
      <c r="WET80" s="172"/>
      <c r="WEU80" s="172"/>
      <c r="WEV80" s="172"/>
      <c r="WEW80" s="172"/>
      <c r="WEX80" s="172"/>
      <c r="WEY80" s="172"/>
      <c r="WEZ80" s="172"/>
      <c r="WFA80" s="172"/>
      <c r="WFB80" s="172"/>
      <c r="WFC80" s="172"/>
      <c r="WFD80" s="172"/>
      <c r="WFE80" s="172"/>
      <c r="WFF80" s="172"/>
      <c r="WFG80" s="172"/>
      <c r="WFH80" s="172"/>
      <c r="WFI80" s="172"/>
      <c r="WFJ80" s="172"/>
      <c r="WFK80" s="172"/>
      <c r="WFL80" s="172"/>
      <c r="WFM80" s="172"/>
      <c r="WFN80" s="172"/>
      <c r="WFO80" s="172"/>
      <c r="WFP80" s="172"/>
      <c r="WFQ80" s="172"/>
      <c r="WFR80" s="172"/>
      <c r="WFS80" s="172"/>
      <c r="WFT80" s="172"/>
      <c r="WFU80" s="172"/>
      <c r="WFV80" s="172"/>
      <c r="WFW80" s="172"/>
      <c r="WFX80" s="172"/>
      <c r="WFY80" s="172"/>
      <c r="WFZ80" s="172"/>
      <c r="WGA80" s="172"/>
      <c r="WGB80" s="172"/>
      <c r="WGC80" s="172"/>
      <c r="WGD80" s="172"/>
      <c r="WGE80" s="172"/>
      <c r="WGF80" s="172"/>
      <c r="WGG80" s="172"/>
      <c r="WGH80" s="172"/>
      <c r="WGI80" s="172"/>
      <c r="WGJ80" s="172"/>
      <c r="WGK80" s="172"/>
      <c r="WGL80" s="172"/>
      <c r="WGM80" s="172"/>
      <c r="WGN80" s="172"/>
      <c r="WGO80" s="172"/>
      <c r="WGP80" s="172"/>
      <c r="WGQ80" s="172"/>
      <c r="WGR80" s="172"/>
      <c r="WGS80" s="172"/>
      <c r="WGT80" s="172"/>
      <c r="WGU80" s="172"/>
      <c r="WGV80" s="172"/>
      <c r="WGW80" s="172"/>
      <c r="WGX80" s="172"/>
      <c r="WGY80" s="172"/>
      <c r="WGZ80" s="172"/>
      <c r="WHA80" s="172"/>
      <c r="WHB80" s="172"/>
      <c r="WHC80" s="172"/>
      <c r="WHD80" s="172"/>
      <c r="WHE80" s="172"/>
      <c r="WHF80" s="172"/>
      <c r="WHG80" s="172"/>
      <c r="WHH80" s="172"/>
      <c r="WHI80" s="172"/>
      <c r="WHJ80" s="172"/>
      <c r="WHK80" s="172"/>
      <c r="WHL80" s="172"/>
      <c r="WHM80" s="172"/>
      <c r="WHN80" s="172"/>
      <c r="WHO80" s="172"/>
      <c r="WHP80" s="172"/>
      <c r="WHQ80" s="172"/>
      <c r="WHR80" s="172"/>
      <c r="WHS80" s="172"/>
      <c r="WHT80" s="172"/>
      <c r="WHU80" s="172"/>
      <c r="WHV80" s="172"/>
      <c r="WHW80" s="172"/>
      <c r="WHX80" s="172"/>
      <c r="WHY80" s="172"/>
      <c r="WHZ80" s="172"/>
      <c r="WIA80" s="172"/>
      <c r="WIB80" s="172"/>
      <c r="WIC80" s="172"/>
      <c r="WID80" s="172"/>
      <c r="WIE80" s="172"/>
      <c r="WIF80" s="172"/>
      <c r="WIG80" s="172"/>
      <c r="WIH80" s="172"/>
      <c r="WII80" s="172"/>
      <c r="WIJ80" s="172"/>
      <c r="WIK80" s="172"/>
      <c r="WIL80" s="172"/>
      <c r="WIM80" s="172"/>
      <c r="WIN80" s="172"/>
      <c r="WIO80" s="172"/>
      <c r="WIP80" s="172"/>
      <c r="WIQ80" s="172"/>
      <c r="WIR80" s="172"/>
      <c r="WIS80" s="172"/>
      <c r="WIT80" s="172"/>
      <c r="WIU80" s="172"/>
      <c r="WIV80" s="172"/>
      <c r="WIW80" s="172"/>
      <c r="WIX80" s="172"/>
      <c r="WIY80" s="172"/>
      <c r="WIZ80" s="172"/>
      <c r="WJA80" s="172"/>
      <c r="WJB80" s="172"/>
      <c r="WJC80" s="172"/>
      <c r="WJD80" s="172"/>
      <c r="WJE80" s="172"/>
      <c r="WJF80" s="172"/>
      <c r="WJG80" s="172"/>
      <c r="WJH80" s="172"/>
      <c r="WJI80" s="172"/>
      <c r="WJJ80" s="172"/>
      <c r="WJK80" s="172"/>
      <c r="WJL80" s="172"/>
      <c r="WJM80" s="172"/>
      <c r="WJN80" s="172"/>
      <c r="WJO80" s="172"/>
      <c r="WJP80" s="172"/>
      <c r="WJQ80" s="172"/>
      <c r="WJR80" s="172"/>
      <c r="WJS80" s="172"/>
      <c r="WJT80" s="172"/>
      <c r="WJU80" s="172"/>
      <c r="WJV80" s="172"/>
      <c r="WJW80" s="172"/>
      <c r="WJX80" s="172"/>
      <c r="WJY80" s="172"/>
      <c r="WJZ80" s="172"/>
      <c r="WKA80" s="172"/>
      <c r="WKB80" s="172"/>
      <c r="WKC80" s="172"/>
      <c r="WKD80" s="172"/>
      <c r="WKE80" s="172"/>
      <c r="WKF80" s="172"/>
      <c r="WKG80" s="172"/>
      <c r="WKH80" s="172"/>
      <c r="WKI80" s="172"/>
      <c r="WKJ80" s="172"/>
      <c r="WKK80" s="172"/>
      <c r="WKL80" s="172"/>
      <c r="WKM80" s="172"/>
      <c r="WKN80" s="172"/>
      <c r="WKO80" s="172"/>
      <c r="WKP80" s="172"/>
      <c r="WKQ80" s="172"/>
      <c r="WKR80" s="172"/>
      <c r="WKS80" s="172"/>
      <c r="WKT80" s="172"/>
      <c r="WKU80" s="172"/>
      <c r="WKV80" s="172"/>
      <c r="WKW80" s="172"/>
      <c r="WKX80" s="172"/>
      <c r="WKY80" s="172"/>
      <c r="WKZ80" s="172"/>
      <c r="WLA80" s="172"/>
      <c r="WLB80" s="172"/>
      <c r="WLC80" s="172"/>
      <c r="WLD80" s="172"/>
      <c r="WLE80" s="172"/>
      <c r="WLF80" s="172"/>
      <c r="WLG80" s="172"/>
      <c r="WLH80" s="172"/>
      <c r="WLI80" s="172"/>
      <c r="WLJ80" s="172"/>
      <c r="WLK80" s="172"/>
      <c r="WLL80" s="172"/>
      <c r="WLM80" s="172"/>
      <c r="WLN80" s="172"/>
      <c r="WLO80" s="172"/>
      <c r="WLP80" s="172"/>
      <c r="WLQ80" s="172"/>
      <c r="WLR80" s="172"/>
      <c r="WLS80" s="172"/>
      <c r="WLT80" s="172"/>
      <c r="WLU80" s="172"/>
      <c r="WLV80" s="172"/>
      <c r="WLW80" s="172"/>
      <c r="WLX80" s="172"/>
      <c r="WLY80" s="172"/>
      <c r="WLZ80" s="172"/>
      <c r="WMA80" s="172"/>
      <c r="WMB80" s="172"/>
      <c r="WMC80" s="172"/>
      <c r="WMD80" s="172"/>
      <c r="WME80" s="172"/>
      <c r="WMF80" s="172"/>
      <c r="WMG80" s="172"/>
      <c r="WMH80" s="172"/>
      <c r="WMI80" s="172"/>
      <c r="WMJ80" s="172"/>
      <c r="WMK80" s="172"/>
      <c r="WML80" s="172"/>
      <c r="WMM80" s="172"/>
      <c r="WMN80" s="172"/>
      <c r="WMO80" s="172"/>
      <c r="WMP80" s="172"/>
      <c r="WMQ80" s="172"/>
      <c r="WMR80" s="172"/>
      <c r="WMS80" s="172"/>
      <c r="WMT80" s="172"/>
      <c r="WMU80" s="172"/>
      <c r="WMV80" s="172"/>
      <c r="WMW80" s="172"/>
      <c r="WMX80" s="172"/>
      <c r="WMY80" s="172"/>
      <c r="WMZ80" s="172"/>
      <c r="WNA80" s="172"/>
      <c r="WNB80" s="172"/>
      <c r="WNC80" s="172"/>
      <c r="WND80" s="172"/>
      <c r="WNE80" s="172"/>
      <c r="WNF80" s="172"/>
      <c r="WNG80" s="172"/>
      <c r="WNH80" s="172"/>
      <c r="WNI80" s="172"/>
      <c r="WNJ80" s="172"/>
      <c r="WNK80" s="172"/>
      <c r="WNL80" s="172"/>
      <c r="WNM80" s="172"/>
      <c r="WNN80" s="172"/>
      <c r="WNO80" s="172"/>
      <c r="WNP80" s="172"/>
      <c r="WNQ80" s="172"/>
      <c r="WNR80" s="172"/>
      <c r="WNS80" s="172"/>
      <c r="WNT80" s="172"/>
      <c r="WNU80" s="172"/>
      <c r="WNV80" s="172"/>
      <c r="WNW80" s="172"/>
      <c r="WNX80" s="172"/>
      <c r="WNY80" s="172"/>
      <c r="WNZ80" s="172"/>
      <c r="WOA80" s="172"/>
      <c r="WOB80" s="172"/>
      <c r="WOC80" s="172"/>
      <c r="WOD80" s="172"/>
      <c r="WOE80" s="172"/>
      <c r="WOF80" s="172"/>
      <c r="WOG80" s="172"/>
      <c r="WOH80" s="172"/>
      <c r="WOI80" s="172"/>
      <c r="WOJ80" s="172"/>
      <c r="WOK80" s="172"/>
      <c r="WOL80" s="172"/>
      <c r="WOM80" s="172"/>
      <c r="WON80" s="172"/>
      <c r="WOO80" s="172"/>
      <c r="WOP80" s="172"/>
      <c r="WOQ80" s="172"/>
      <c r="WOR80" s="172"/>
      <c r="WOS80" s="172"/>
      <c r="WOT80" s="172"/>
      <c r="WOU80" s="172"/>
      <c r="WOV80" s="172"/>
      <c r="WOW80" s="172"/>
      <c r="WOX80" s="172"/>
      <c r="WOY80" s="172"/>
      <c r="WOZ80" s="172"/>
      <c r="WPA80" s="172"/>
      <c r="WPB80" s="172"/>
      <c r="WPC80" s="172"/>
      <c r="WPD80" s="172"/>
      <c r="WPE80" s="172"/>
      <c r="WPF80" s="172"/>
      <c r="WPG80" s="172"/>
      <c r="WPH80" s="172"/>
      <c r="WPI80" s="172"/>
      <c r="WPJ80" s="172"/>
      <c r="WPK80" s="172"/>
      <c r="WPL80" s="172"/>
      <c r="WPM80" s="172"/>
      <c r="WPN80" s="172"/>
      <c r="WPO80" s="172"/>
      <c r="WPP80" s="172"/>
      <c r="WPQ80" s="172"/>
      <c r="WPR80" s="172"/>
      <c r="WPS80" s="172"/>
      <c r="WPT80" s="172"/>
      <c r="WPU80" s="172"/>
      <c r="WPV80" s="172"/>
      <c r="WPW80" s="172"/>
      <c r="WPX80" s="172"/>
      <c r="WPY80" s="172"/>
      <c r="WPZ80" s="172"/>
      <c r="WQA80" s="172"/>
      <c r="WQB80" s="172"/>
      <c r="WQC80" s="172"/>
      <c r="WQD80" s="172"/>
      <c r="WQE80" s="172"/>
      <c r="WQF80" s="172"/>
      <c r="WQG80" s="172"/>
      <c r="WQH80" s="172"/>
      <c r="WQI80" s="172"/>
      <c r="WQJ80" s="172"/>
      <c r="WQK80" s="172"/>
      <c r="WQL80" s="172"/>
      <c r="WQM80" s="172"/>
      <c r="WQN80" s="172"/>
      <c r="WQO80" s="172"/>
      <c r="WQP80" s="172"/>
      <c r="WQQ80" s="172"/>
      <c r="WQR80" s="172"/>
      <c r="WQS80" s="172"/>
      <c r="WQT80" s="172"/>
      <c r="WQU80" s="172"/>
      <c r="WQV80" s="172"/>
      <c r="WQW80" s="172"/>
      <c r="WQX80" s="172"/>
      <c r="WQY80" s="172"/>
      <c r="WQZ80" s="172"/>
      <c r="WRA80" s="172"/>
      <c r="WRB80" s="172"/>
      <c r="WRC80" s="172"/>
      <c r="WRD80" s="172"/>
      <c r="WRE80" s="172"/>
      <c r="WRF80" s="172"/>
      <c r="WRG80" s="172"/>
      <c r="WRH80" s="172"/>
      <c r="WRI80" s="172"/>
      <c r="WRJ80" s="172"/>
      <c r="WRK80" s="172"/>
      <c r="WRL80" s="172"/>
      <c r="WRM80" s="172"/>
      <c r="WRN80" s="172"/>
      <c r="WRO80" s="172"/>
      <c r="WRP80" s="172"/>
      <c r="WRQ80" s="172"/>
      <c r="WRR80" s="172"/>
      <c r="WRS80" s="172"/>
      <c r="WRT80" s="172"/>
      <c r="WRU80" s="172"/>
      <c r="WRV80" s="172"/>
      <c r="WRW80" s="172"/>
      <c r="WRX80" s="172"/>
      <c r="WRY80" s="172"/>
      <c r="WRZ80" s="172"/>
      <c r="WSA80" s="172"/>
      <c r="WSB80" s="172"/>
      <c r="WSC80" s="172"/>
      <c r="WSD80" s="172"/>
      <c r="WSE80" s="172"/>
      <c r="WSF80" s="172"/>
      <c r="WSG80" s="172"/>
      <c r="WSH80" s="172"/>
      <c r="WSI80" s="172"/>
      <c r="WSJ80" s="172"/>
      <c r="WSK80" s="172"/>
      <c r="WSL80" s="172"/>
      <c r="WSM80" s="172"/>
      <c r="WSN80" s="172"/>
      <c r="WSO80" s="172"/>
      <c r="WSP80" s="172"/>
      <c r="WSQ80" s="172"/>
      <c r="WSR80" s="172"/>
      <c r="WSS80" s="172"/>
      <c r="WST80" s="172"/>
      <c r="WSU80" s="172"/>
      <c r="WSV80" s="172"/>
      <c r="WSW80" s="172"/>
      <c r="WSX80" s="172"/>
      <c r="WSY80" s="172"/>
      <c r="WSZ80" s="172"/>
      <c r="WTA80" s="172"/>
      <c r="WTB80" s="172"/>
      <c r="WTC80" s="172"/>
      <c r="WTD80" s="172"/>
      <c r="WTE80" s="172"/>
      <c r="WTF80" s="172"/>
      <c r="WTG80" s="172"/>
      <c r="WTH80" s="172"/>
      <c r="WTI80" s="172"/>
      <c r="WTJ80" s="172"/>
      <c r="WTK80" s="172"/>
      <c r="WTL80" s="172"/>
      <c r="WTM80" s="172"/>
      <c r="WTN80" s="172"/>
      <c r="WTO80" s="172"/>
      <c r="WTP80" s="172"/>
      <c r="WTQ80" s="172"/>
      <c r="WTR80" s="172"/>
      <c r="WTS80" s="172"/>
      <c r="WTT80" s="172"/>
      <c r="WTU80" s="172"/>
      <c r="WTV80" s="172"/>
      <c r="WTW80" s="172"/>
      <c r="WTX80" s="172"/>
      <c r="WTY80" s="172"/>
      <c r="WTZ80" s="172"/>
    </row>
  </sheetData>
  <mergeCells count="2">
    <mergeCell ref="D12:F12"/>
    <mergeCell ref="G12:H12"/>
  </mergeCells>
  <pageMargins left="0.39370078740157483" right="0.35433070866141736" top="0.5" bottom="0.23622047244094491" header="0.15748031496062992" footer="0.11811023622047245"/>
  <pageSetup paperSize="9" scale="46" orientation="landscape" cellComments="asDisplayed" r:id="rId1"/>
  <headerFooter alignWithMargins="0">
    <oddHeader>&amp;A</oddHeader>
    <oddFooter>&amp;L&amp;F&amp;CPage &amp;P&amp;R&amp;D</oddFooter>
  </headerFooter>
</worksheet>
</file>

<file path=xl/worksheets/sheet100.xml><?xml version="1.0" encoding="utf-8"?>
<worksheet xmlns="http://schemas.openxmlformats.org/spreadsheetml/2006/main" xmlns:r="http://schemas.openxmlformats.org/officeDocument/2006/relationships">
  <sheetPr codeName="Arkusz151">
    <tabColor theme="4" tint="0.79998168889431442"/>
  </sheetPr>
  <dimension ref="A1:T41"/>
  <sheetViews>
    <sheetView zoomScale="85" zoomScaleNormal="85" workbookViewId="0"/>
  </sheetViews>
  <sheetFormatPr defaultRowHeight="15"/>
  <cols>
    <col min="1" max="1" width="91.85546875" customWidth="1"/>
    <col min="2" max="2" width="17.7109375" bestFit="1" customWidth="1"/>
    <col min="3" max="3" width="14.140625" bestFit="1" customWidth="1"/>
    <col min="4" max="4" width="16.140625" bestFit="1" customWidth="1"/>
    <col min="5" max="5" width="10.5703125" customWidth="1"/>
    <col min="6" max="6" width="26.28515625" bestFit="1" customWidth="1"/>
    <col min="7" max="7" width="14.7109375" bestFit="1" customWidth="1"/>
    <col min="8" max="8" width="21" customWidth="1"/>
    <col min="9" max="9" width="12.7109375" customWidth="1"/>
  </cols>
  <sheetData>
    <row r="1" spans="1:10">
      <c r="A1" s="40" t="s">
        <v>4061</v>
      </c>
    </row>
    <row r="2" spans="1:10" ht="18.75">
      <c r="A2" s="312" t="s">
        <v>3439</v>
      </c>
      <c r="B2" s="590"/>
      <c r="C2" s="590"/>
    </row>
    <row r="3" spans="1:10">
      <c r="A3" s="162"/>
      <c r="B3" s="590"/>
      <c r="C3" s="590"/>
    </row>
    <row r="4" spans="1:10">
      <c r="A4" s="311" t="s">
        <v>4062</v>
      </c>
      <c r="B4" s="590"/>
      <c r="C4" s="590"/>
    </row>
    <row r="5" spans="1:10">
      <c r="A5" s="537" t="s">
        <v>500</v>
      </c>
      <c r="B5" s="605"/>
      <c r="C5" s="605"/>
    </row>
    <row r="6" spans="1:10">
      <c r="A6" s="595" t="s">
        <v>329</v>
      </c>
      <c r="B6" s="605"/>
      <c r="C6" s="605"/>
    </row>
    <row r="7" spans="1:10">
      <c r="A7" s="537" t="s">
        <v>2002</v>
      </c>
      <c r="D7" s="162"/>
      <c r="E7" s="162"/>
      <c r="F7" s="162"/>
      <c r="G7" s="162"/>
      <c r="H7" s="162"/>
      <c r="I7" s="162"/>
    </row>
    <row r="8" spans="1:10">
      <c r="A8" s="595" t="s">
        <v>4470</v>
      </c>
      <c r="B8" s="224" t="s">
        <v>4707</v>
      </c>
      <c r="C8" s="223" t="s">
        <v>498</v>
      </c>
      <c r="D8" s="224" t="s">
        <v>4708</v>
      </c>
      <c r="E8" s="162"/>
      <c r="F8" s="162"/>
      <c r="G8" s="162"/>
      <c r="H8" s="162"/>
      <c r="I8" s="162"/>
    </row>
    <row r="9" spans="1:10">
      <c r="A9" s="592"/>
      <c r="B9" s="592"/>
      <c r="C9" s="589"/>
      <c r="D9" s="162"/>
      <c r="E9" s="162"/>
      <c r="F9" s="162"/>
      <c r="G9" s="162"/>
      <c r="H9" s="162"/>
      <c r="I9" s="162"/>
    </row>
    <row r="10" spans="1:10" ht="18.75">
      <c r="A10" s="312" t="s">
        <v>3439</v>
      </c>
      <c r="B10" s="592"/>
      <c r="C10" s="589"/>
      <c r="D10" s="162"/>
      <c r="E10" s="162"/>
      <c r="F10" s="162"/>
      <c r="G10" s="162"/>
      <c r="H10" s="162"/>
      <c r="I10" s="162"/>
      <c r="J10" s="162"/>
    </row>
    <row r="11" spans="1:10">
      <c r="A11" s="590"/>
      <c r="B11" s="592"/>
      <c r="C11" s="589"/>
      <c r="D11" s="162"/>
      <c r="E11" s="162"/>
      <c r="F11" s="162"/>
      <c r="G11" s="162"/>
      <c r="H11" s="162"/>
      <c r="I11" s="162"/>
      <c r="J11" s="162"/>
    </row>
    <row r="12" spans="1:10">
      <c r="A12" s="694"/>
      <c r="B12" s="694"/>
      <c r="C12" s="1496" t="s">
        <v>3440</v>
      </c>
      <c r="D12" s="162"/>
      <c r="E12" s="162"/>
      <c r="F12" s="162"/>
      <c r="G12" s="162"/>
      <c r="H12" s="162"/>
      <c r="I12" s="162"/>
    </row>
    <row r="13" spans="1:10">
      <c r="A13" s="694"/>
      <c r="B13" s="694"/>
      <c r="C13" s="1211" t="s">
        <v>103</v>
      </c>
      <c r="D13" s="162"/>
      <c r="E13" s="162"/>
      <c r="F13" s="162"/>
      <c r="G13" s="162"/>
      <c r="H13" s="162"/>
      <c r="I13" s="162"/>
    </row>
    <row r="14" spans="1:10">
      <c r="A14" s="583" t="s">
        <v>3441</v>
      </c>
      <c r="B14" s="1221"/>
      <c r="C14" s="569"/>
      <c r="D14" s="162"/>
      <c r="E14" s="162"/>
      <c r="F14" s="162"/>
      <c r="G14" s="162"/>
      <c r="H14" s="162"/>
      <c r="I14" s="162"/>
    </row>
    <row r="15" spans="1:10">
      <c r="A15" s="585" t="s">
        <v>4303</v>
      </c>
      <c r="B15" s="1495" t="s">
        <v>102</v>
      </c>
      <c r="C15" s="518"/>
      <c r="D15" s="162"/>
      <c r="E15" s="162"/>
      <c r="F15" s="162"/>
      <c r="G15" s="179" t="s">
        <v>801</v>
      </c>
      <c r="H15" s="179" t="s">
        <v>4304</v>
      </c>
      <c r="I15" s="162"/>
    </row>
    <row r="16" spans="1:10">
      <c r="A16" s="585" t="s">
        <v>3442</v>
      </c>
      <c r="B16" s="1496" t="s">
        <v>220</v>
      </c>
      <c r="C16" s="518"/>
      <c r="D16" s="162"/>
      <c r="E16" s="162"/>
      <c r="F16" s="162"/>
      <c r="G16" s="179" t="s">
        <v>801</v>
      </c>
      <c r="H16" s="179" t="s">
        <v>3443</v>
      </c>
      <c r="I16" s="162"/>
    </row>
    <row r="17" spans="1:14">
      <c r="A17" s="585" t="s">
        <v>4709</v>
      </c>
      <c r="B17" s="1495" t="s">
        <v>100</v>
      </c>
      <c r="C17" s="518"/>
      <c r="D17" s="162"/>
      <c r="E17" s="162"/>
      <c r="F17" s="162"/>
      <c r="G17" s="179" t="s">
        <v>801</v>
      </c>
      <c r="H17" s="179" t="s">
        <v>2138</v>
      </c>
      <c r="I17" s="162"/>
    </row>
    <row r="18" spans="1:14">
      <c r="A18" s="585" t="s">
        <v>4747</v>
      </c>
      <c r="B18" s="1496" t="s">
        <v>217</v>
      </c>
      <c r="C18" s="518"/>
      <c r="D18" s="162"/>
      <c r="E18" s="162"/>
      <c r="F18" s="162"/>
      <c r="G18" s="179" t="s">
        <v>801</v>
      </c>
      <c r="H18" s="179" t="s">
        <v>3444</v>
      </c>
      <c r="I18" s="162"/>
    </row>
    <row r="19" spans="1:14">
      <c r="A19" s="585" t="s">
        <v>3445</v>
      </c>
      <c r="B19" s="1495" t="s">
        <v>215</v>
      </c>
      <c r="C19" s="518"/>
      <c r="D19" s="162"/>
      <c r="E19" s="162"/>
      <c r="F19" s="162"/>
      <c r="G19" s="179" t="s">
        <v>801</v>
      </c>
      <c r="H19" s="179" t="s">
        <v>3446</v>
      </c>
      <c r="I19" s="162"/>
    </row>
    <row r="20" spans="1:14">
      <c r="A20" s="585" t="s">
        <v>3447</v>
      </c>
      <c r="B20" s="1496" t="s">
        <v>213</v>
      </c>
      <c r="C20" s="582"/>
      <c r="D20" s="162"/>
      <c r="E20" s="162"/>
      <c r="F20" s="162"/>
      <c r="G20" s="179" t="s">
        <v>801</v>
      </c>
      <c r="H20" s="179" t="s">
        <v>3448</v>
      </c>
      <c r="I20" s="162"/>
    </row>
    <row r="21" spans="1:14">
      <c r="A21" s="583" t="s">
        <v>1656</v>
      </c>
      <c r="B21" s="1495"/>
      <c r="C21" s="569"/>
      <c r="D21" s="162"/>
      <c r="E21" s="162"/>
      <c r="F21" s="162"/>
      <c r="G21" s="162"/>
      <c r="H21" s="162"/>
      <c r="I21" s="162"/>
    </row>
    <row r="22" spans="1:14">
      <c r="A22" s="585" t="s">
        <v>3449</v>
      </c>
      <c r="B22" s="1496" t="s">
        <v>210</v>
      </c>
      <c r="C22" s="582"/>
      <c r="D22" s="162"/>
      <c r="E22" s="272"/>
      <c r="F22" s="162"/>
      <c r="G22" s="179" t="s">
        <v>331</v>
      </c>
      <c r="H22" s="179" t="s">
        <v>4420</v>
      </c>
      <c r="I22" s="179"/>
      <c r="J22" s="66"/>
      <c r="K22" s="179"/>
      <c r="L22" s="179"/>
      <c r="N22" s="132"/>
    </row>
    <row r="23" spans="1:14">
      <c r="A23" s="1222" t="s">
        <v>859</v>
      </c>
      <c r="B23" s="1495"/>
      <c r="C23" s="569"/>
      <c r="D23" s="162"/>
      <c r="E23" s="162"/>
      <c r="F23" s="162"/>
      <c r="G23" s="179"/>
      <c r="H23" s="179"/>
      <c r="I23" s="179"/>
      <c r="J23" s="179"/>
      <c r="K23" s="179"/>
      <c r="L23" s="179"/>
      <c r="N23" s="72"/>
    </row>
    <row r="24" spans="1:14">
      <c r="A24" s="585" t="s">
        <v>3450</v>
      </c>
      <c r="B24" s="1496" t="s">
        <v>207</v>
      </c>
      <c r="C24" s="1232"/>
      <c r="D24" s="177" t="s">
        <v>2333</v>
      </c>
      <c r="E24" s="162"/>
      <c r="F24" s="162"/>
      <c r="G24" s="179" t="s">
        <v>331</v>
      </c>
      <c r="H24" s="179" t="s">
        <v>396</v>
      </c>
      <c r="I24" s="179"/>
      <c r="J24" s="179"/>
      <c r="K24" s="179"/>
      <c r="L24" s="179"/>
      <c r="N24" s="65"/>
    </row>
    <row r="25" spans="1:14">
      <c r="A25" s="585" t="s">
        <v>3451</v>
      </c>
      <c r="B25" s="1495" t="s">
        <v>204</v>
      </c>
      <c r="C25" s="582"/>
      <c r="D25" s="177" t="s">
        <v>2333</v>
      </c>
      <c r="E25" s="162"/>
      <c r="F25" s="162"/>
      <c r="G25" s="179" t="s">
        <v>331</v>
      </c>
      <c r="H25" s="179" t="s">
        <v>396</v>
      </c>
      <c r="I25" s="179" t="s">
        <v>3452</v>
      </c>
      <c r="J25" s="179"/>
      <c r="K25" s="179"/>
      <c r="L25" s="179"/>
      <c r="N25" s="827"/>
    </row>
    <row r="26" spans="1:14">
      <c r="A26" s="585" t="s">
        <v>3453</v>
      </c>
      <c r="B26" s="1496" t="s">
        <v>98</v>
      </c>
      <c r="C26" s="582"/>
      <c r="D26" s="162"/>
      <c r="E26" s="177" t="s">
        <v>380</v>
      </c>
      <c r="F26" s="177" t="s">
        <v>3454</v>
      </c>
      <c r="G26" s="179" t="s">
        <v>331</v>
      </c>
      <c r="H26" s="179" t="s">
        <v>334</v>
      </c>
      <c r="I26" s="179" t="s">
        <v>376</v>
      </c>
      <c r="J26" s="179"/>
      <c r="K26" s="179"/>
      <c r="L26" s="179"/>
    </row>
    <row r="27" spans="1:14">
      <c r="A27" s="585" t="s">
        <v>3455</v>
      </c>
      <c r="B27" s="1495" t="s">
        <v>96</v>
      </c>
      <c r="C27" s="582"/>
      <c r="D27" s="177" t="s">
        <v>2333</v>
      </c>
      <c r="E27" s="162"/>
      <c r="F27" s="162"/>
      <c r="G27" s="179" t="s">
        <v>331</v>
      </c>
      <c r="H27" s="179" t="s">
        <v>396</v>
      </c>
      <c r="I27" s="179" t="s">
        <v>3456</v>
      </c>
      <c r="J27" s="179"/>
      <c r="K27" s="179"/>
      <c r="L27" s="179"/>
    </row>
    <row r="28" spans="1:14">
      <c r="A28" s="585" t="s">
        <v>5057</v>
      </c>
      <c r="B28" s="1496" t="s">
        <v>201</v>
      </c>
      <c r="C28" s="1232"/>
      <c r="D28" s="162"/>
      <c r="E28" s="162"/>
      <c r="F28" s="162"/>
      <c r="G28" s="179" t="s">
        <v>801</v>
      </c>
      <c r="H28" s="179" t="s">
        <v>3457</v>
      </c>
      <c r="I28" s="179"/>
      <c r="J28" s="179"/>
      <c r="K28" s="179"/>
      <c r="L28" s="179"/>
    </row>
    <row r="29" spans="1:14">
      <c r="A29" s="585" t="s">
        <v>5058</v>
      </c>
      <c r="B29" s="1495" t="s">
        <v>94</v>
      </c>
      <c r="C29" s="582"/>
      <c r="D29" s="177" t="s">
        <v>2333</v>
      </c>
      <c r="E29" s="162"/>
      <c r="F29" s="162"/>
      <c r="G29" s="179" t="s">
        <v>331</v>
      </c>
      <c r="H29" s="179" t="s">
        <v>3458</v>
      </c>
      <c r="I29" s="179"/>
      <c r="J29" s="179"/>
      <c r="K29" s="179"/>
      <c r="L29" s="179"/>
    </row>
    <row r="30" spans="1:14">
      <c r="A30" s="585" t="s">
        <v>3459</v>
      </c>
      <c r="B30" s="1496" t="s">
        <v>91</v>
      </c>
      <c r="C30" s="582"/>
      <c r="D30" s="162"/>
      <c r="E30" s="162"/>
      <c r="F30" s="162"/>
      <c r="G30" s="179" t="s">
        <v>606</v>
      </c>
      <c r="H30" s="179" t="s">
        <v>3460</v>
      </c>
      <c r="I30" s="179"/>
      <c r="J30" s="179"/>
      <c r="K30" s="179"/>
      <c r="L30" s="179"/>
    </row>
    <row r="31" spans="1:14">
      <c r="A31" s="585" t="s">
        <v>3461</v>
      </c>
      <c r="B31" s="1495" t="s">
        <v>199</v>
      </c>
      <c r="C31" s="582"/>
      <c r="D31" s="177" t="s">
        <v>2333</v>
      </c>
      <c r="E31" s="162"/>
      <c r="F31" s="162"/>
      <c r="G31" s="179" t="s">
        <v>331</v>
      </c>
      <c r="H31" s="179" t="s">
        <v>3462</v>
      </c>
      <c r="I31" s="179"/>
      <c r="J31" s="179"/>
      <c r="K31" s="179"/>
      <c r="L31" s="179"/>
    </row>
    <row r="32" spans="1:14">
      <c r="A32" s="585" t="s">
        <v>3463</v>
      </c>
      <c r="B32" s="1496" t="s">
        <v>89</v>
      </c>
      <c r="C32" s="518"/>
      <c r="D32" s="177" t="s">
        <v>1030</v>
      </c>
      <c r="E32" s="162"/>
      <c r="F32" s="162"/>
      <c r="G32" s="179" t="s">
        <v>331</v>
      </c>
      <c r="H32" s="179" t="s">
        <v>3458</v>
      </c>
      <c r="I32" s="179"/>
      <c r="J32" s="179"/>
      <c r="K32" s="179"/>
      <c r="L32" s="179"/>
    </row>
    <row r="33" spans="1:20">
      <c r="A33" s="1222" t="s">
        <v>395</v>
      </c>
      <c r="B33" s="1495"/>
      <c r="C33" s="569"/>
      <c r="D33" s="162"/>
      <c r="E33" s="162"/>
      <c r="F33" s="162"/>
      <c r="G33" s="179"/>
      <c r="H33" s="179"/>
      <c r="I33" s="179"/>
      <c r="J33" s="179"/>
      <c r="K33" s="179"/>
      <c r="L33" s="179"/>
    </row>
    <row r="34" spans="1:20">
      <c r="A34" s="585" t="s">
        <v>822</v>
      </c>
      <c r="B34" s="1496" t="s">
        <v>87</v>
      </c>
      <c r="C34" s="518"/>
      <c r="D34" s="162"/>
      <c r="E34" s="162"/>
      <c r="F34" s="162"/>
      <c r="G34" s="179" t="s">
        <v>802</v>
      </c>
      <c r="H34" s="179" t="s">
        <v>3464</v>
      </c>
      <c r="I34" s="179"/>
      <c r="J34" s="179"/>
      <c r="K34" s="179"/>
      <c r="L34" s="179"/>
    </row>
    <row r="35" spans="1:20">
      <c r="D35" s="162"/>
      <c r="E35" s="162"/>
      <c r="F35" s="162"/>
      <c r="G35" s="162"/>
      <c r="H35" s="162"/>
      <c r="I35" s="162"/>
    </row>
    <row r="39" spans="1:20">
      <c r="B39" s="172"/>
    </row>
    <row r="40" spans="1:20">
      <c r="B40" s="246"/>
    </row>
    <row r="41" spans="1:20">
      <c r="G41" s="68"/>
      <c r="H41" s="66"/>
      <c r="I41" s="34"/>
      <c r="J41" s="34"/>
      <c r="K41" s="34"/>
      <c r="L41" s="61"/>
      <c r="M41" s="61"/>
      <c r="N41" s="34"/>
      <c r="O41" s="34"/>
      <c r="Q41" s="34"/>
      <c r="R41" s="61"/>
      <c r="S41" s="61"/>
      <c r="T41" s="460"/>
    </row>
  </sheetData>
  <pageMargins left="0.7" right="0.7" top="0.75" bottom="0.75" header="0.3" footer="0.3"/>
  <pageSetup paperSize="9" orientation="portrait" r:id="rId1"/>
</worksheet>
</file>

<file path=xl/worksheets/sheet101.xml><?xml version="1.0" encoding="utf-8"?>
<worksheet xmlns="http://schemas.openxmlformats.org/spreadsheetml/2006/main" xmlns:r="http://schemas.openxmlformats.org/officeDocument/2006/relationships">
  <sheetPr codeName="Arkusz152"/>
  <dimension ref="A1:H43"/>
  <sheetViews>
    <sheetView zoomScale="85" zoomScaleNormal="85" workbookViewId="0"/>
  </sheetViews>
  <sheetFormatPr defaultRowHeight="15"/>
  <cols>
    <col min="1" max="1" width="16.5703125" customWidth="1"/>
    <col min="2" max="2" width="42.42578125" bestFit="1" customWidth="1"/>
    <col min="3" max="5" width="21.5703125" customWidth="1"/>
    <col min="6" max="6" width="27.28515625" customWidth="1"/>
    <col min="7" max="7" width="24" customWidth="1"/>
  </cols>
  <sheetData>
    <row r="1" spans="1:8">
      <c r="A1" s="40" t="s">
        <v>3686</v>
      </c>
    </row>
    <row r="2" spans="1:8" ht="18.75">
      <c r="A2" s="312" t="s">
        <v>166</v>
      </c>
      <c r="B2" s="590"/>
      <c r="C2" s="590"/>
      <c r="D2" s="605"/>
      <c r="E2" s="605"/>
    </row>
    <row r="3" spans="1:8">
      <c r="B3" s="590"/>
      <c r="C3" s="590"/>
      <c r="D3" s="605"/>
      <c r="E3" s="590"/>
    </row>
    <row r="4" spans="1:8">
      <c r="A4" s="311" t="s">
        <v>3687</v>
      </c>
      <c r="B4" s="590"/>
      <c r="C4" s="590"/>
      <c r="D4" s="62"/>
      <c r="E4" s="590"/>
    </row>
    <row r="5" spans="1:8">
      <c r="A5" s="167" t="s">
        <v>500</v>
      </c>
      <c r="C5" s="590"/>
      <c r="E5" s="129"/>
      <c r="F5" s="129"/>
      <c r="G5" s="129"/>
    </row>
    <row r="6" spans="1:8">
      <c r="A6" s="167" t="s">
        <v>4557</v>
      </c>
      <c r="B6" s="606" t="s">
        <v>499</v>
      </c>
      <c r="C6" s="398" t="s">
        <v>498</v>
      </c>
      <c r="D6" s="606" t="s">
        <v>3324</v>
      </c>
      <c r="E6" s="62"/>
      <c r="F6" s="62"/>
      <c r="G6" s="62"/>
    </row>
    <row r="8" spans="1:8" ht="18.75">
      <c r="A8" s="312" t="s">
        <v>1702</v>
      </c>
      <c r="E8" s="590"/>
    </row>
    <row r="9" spans="1:8">
      <c r="A9" s="590"/>
      <c r="B9" s="590"/>
      <c r="C9" s="590"/>
      <c r="D9" s="590"/>
      <c r="E9" s="590"/>
    </row>
    <row r="10" spans="1:8" ht="25.5">
      <c r="A10" s="610"/>
      <c r="B10" s="590"/>
      <c r="C10" s="590"/>
      <c r="D10" s="1210" t="s">
        <v>1701</v>
      </c>
      <c r="E10" s="590"/>
      <c r="G10" s="162"/>
      <c r="H10" s="162"/>
    </row>
    <row r="11" spans="1:8">
      <c r="A11" s="590"/>
      <c r="B11" s="590"/>
      <c r="C11" s="590"/>
      <c r="D11" s="564" t="s">
        <v>103</v>
      </c>
      <c r="E11" s="605"/>
      <c r="G11" s="162"/>
      <c r="H11" s="162"/>
    </row>
    <row r="12" spans="1:8">
      <c r="A12" s="590"/>
      <c r="B12" s="602" t="s">
        <v>5059</v>
      </c>
      <c r="C12" s="564" t="s">
        <v>102</v>
      </c>
      <c r="D12" s="607"/>
      <c r="E12" s="28" t="s">
        <v>1696</v>
      </c>
      <c r="F12" s="179" t="s">
        <v>801</v>
      </c>
      <c r="G12" s="179" t="s">
        <v>4305</v>
      </c>
    </row>
    <row r="13" spans="1:8">
      <c r="A13" s="590"/>
      <c r="B13" s="602" t="s">
        <v>1700</v>
      </c>
      <c r="C13" s="564" t="s">
        <v>220</v>
      </c>
      <c r="D13" s="607"/>
      <c r="E13" s="28" t="s">
        <v>329</v>
      </c>
      <c r="F13" s="179" t="s">
        <v>801</v>
      </c>
      <c r="G13" s="179" t="s">
        <v>1699</v>
      </c>
    </row>
    <row r="14" spans="1:8">
      <c r="A14" s="590"/>
      <c r="B14" s="602" t="s">
        <v>1698</v>
      </c>
      <c r="C14" s="564" t="s">
        <v>100</v>
      </c>
      <c r="D14" s="609"/>
      <c r="E14" s="28" t="s">
        <v>329</v>
      </c>
      <c r="F14" s="179" t="s">
        <v>801</v>
      </c>
      <c r="G14" s="179" t="s">
        <v>1697</v>
      </c>
    </row>
    <row r="15" spans="1:8">
      <c r="A15" s="590"/>
      <c r="B15" s="608" t="s">
        <v>1701</v>
      </c>
      <c r="C15" s="564" t="s">
        <v>217</v>
      </c>
      <c r="D15" s="607"/>
      <c r="E15" s="28" t="s">
        <v>329</v>
      </c>
      <c r="F15" s="179" t="s">
        <v>801</v>
      </c>
      <c r="G15" s="179" t="s">
        <v>4306</v>
      </c>
    </row>
    <row r="16" spans="1:8">
      <c r="A16" s="590"/>
      <c r="B16" s="590"/>
      <c r="C16" s="590"/>
      <c r="D16" s="590"/>
      <c r="E16" s="605"/>
      <c r="G16" s="162"/>
      <c r="H16" s="162"/>
    </row>
    <row r="18" spans="1:6">
      <c r="A18" s="311" t="s">
        <v>3688</v>
      </c>
    </row>
    <row r="19" spans="1:6">
      <c r="A19" s="537" t="s">
        <v>500</v>
      </c>
    </row>
    <row r="20" spans="1:6">
      <c r="A20" s="595" t="s">
        <v>1696</v>
      </c>
    </row>
    <row r="21" spans="1:6">
      <c r="A21" s="167" t="s">
        <v>4557</v>
      </c>
      <c r="B21" s="606" t="s">
        <v>499</v>
      </c>
      <c r="C21" s="398" t="s">
        <v>498</v>
      </c>
      <c r="D21" s="606" t="s">
        <v>3324</v>
      </c>
      <c r="E21" s="605"/>
    </row>
    <row r="22" spans="1:6">
      <c r="A22" s="590"/>
      <c r="B22" s="590"/>
      <c r="C22" s="590"/>
      <c r="D22" s="590"/>
      <c r="E22" s="605"/>
    </row>
    <row r="23" spans="1:6" ht="18.75">
      <c r="A23" s="312" t="s">
        <v>5059</v>
      </c>
      <c r="B23" s="605"/>
      <c r="C23" s="605"/>
      <c r="D23" s="605"/>
      <c r="E23" s="605"/>
    </row>
    <row r="24" spans="1:6">
      <c r="A24" s="590"/>
      <c r="B24" s="594"/>
      <c r="C24" s="594"/>
      <c r="D24" s="589"/>
      <c r="E24" s="605"/>
    </row>
    <row r="25" spans="1:6" ht="38.25">
      <c r="A25" s="590"/>
      <c r="B25" s="497"/>
      <c r="C25" s="590"/>
      <c r="D25" s="1210" t="s">
        <v>1262</v>
      </c>
      <c r="E25" s="1210" t="s">
        <v>1695</v>
      </c>
    </row>
    <row r="26" spans="1:6">
      <c r="A26" s="590"/>
      <c r="B26" s="590"/>
      <c r="C26" s="590"/>
      <c r="D26" s="564" t="s">
        <v>325</v>
      </c>
      <c r="E26" s="564" t="s">
        <v>495</v>
      </c>
    </row>
    <row r="27" spans="1:6">
      <c r="A27" s="590"/>
      <c r="B27" s="602" t="s">
        <v>1694</v>
      </c>
      <c r="C27" s="564" t="s">
        <v>98</v>
      </c>
      <c r="D27" s="582"/>
      <c r="E27" s="582"/>
      <c r="F27" s="162" t="s">
        <v>1693</v>
      </c>
    </row>
    <row r="28" spans="1:6">
      <c r="A28" s="590"/>
      <c r="B28" s="602" t="s">
        <v>1692</v>
      </c>
      <c r="C28" s="564" t="s">
        <v>96</v>
      </c>
      <c r="D28" s="582"/>
      <c r="E28" s="582"/>
      <c r="F28" s="162" t="s">
        <v>1691</v>
      </c>
    </row>
    <row r="29" spans="1:6">
      <c r="A29" s="590"/>
      <c r="B29" s="602" t="s">
        <v>1690</v>
      </c>
      <c r="C29" s="564" t="s">
        <v>201</v>
      </c>
      <c r="D29" s="582"/>
      <c r="E29" s="582"/>
      <c r="F29" s="162" t="s">
        <v>1689</v>
      </c>
    </row>
    <row r="30" spans="1:6">
      <c r="A30" s="590"/>
      <c r="B30" s="602" t="s">
        <v>1688</v>
      </c>
      <c r="C30" s="564" t="s">
        <v>94</v>
      </c>
      <c r="D30" s="582"/>
      <c r="E30" s="582"/>
      <c r="F30" s="162" t="s">
        <v>1687</v>
      </c>
    </row>
    <row r="31" spans="1:6">
      <c r="A31" s="590"/>
      <c r="B31" s="602" t="s">
        <v>1686</v>
      </c>
      <c r="C31" s="564" t="s">
        <v>91</v>
      </c>
      <c r="D31" s="582"/>
      <c r="E31" s="582"/>
      <c r="F31" s="162" t="s">
        <v>1685</v>
      </c>
    </row>
    <row r="32" spans="1:6">
      <c r="A32" s="590"/>
      <c r="B32" s="602" t="s">
        <v>1684</v>
      </c>
      <c r="C32" s="564" t="s">
        <v>199</v>
      </c>
      <c r="D32" s="582"/>
      <c r="E32" s="582"/>
      <c r="F32" s="162" t="s">
        <v>1683</v>
      </c>
    </row>
    <row r="33" spans="1:6">
      <c r="A33" s="590"/>
      <c r="B33" s="602" t="s">
        <v>1682</v>
      </c>
      <c r="C33" s="564" t="s">
        <v>89</v>
      </c>
      <c r="D33" s="582"/>
      <c r="E33" s="582"/>
      <c r="F33" s="162" t="s">
        <v>1681</v>
      </c>
    </row>
    <row r="34" spans="1:6">
      <c r="A34" s="590"/>
      <c r="B34" s="602" t="s">
        <v>1680</v>
      </c>
      <c r="C34" s="564" t="s">
        <v>87</v>
      </c>
      <c r="D34" s="582"/>
      <c r="E34" s="582"/>
      <c r="F34" s="162" t="s">
        <v>1679</v>
      </c>
    </row>
    <row r="35" spans="1:6">
      <c r="A35" s="590"/>
      <c r="B35" s="602" t="s">
        <v>1678</v>
      </c>
      <c r="C35" s="564" t="s">
        <v>198</v>
      </c>
      <c r="D35" s="582"/>
      <c r="E35" s="582"/>
      <c r="F35" s="162" t="s">
        <v>1677</v>
      </c>
    </row>
    <row r="36" spans="1:6">
      <c r="A36" s="590"/>
      <c r="B36" s="602" t="s">
        <v>1676</v>
      </c>
      <c r="C36" s="564" t="s">
        <v>195</v>
      </c>
      <c r="D36" s="582"/>
      <c r="E36" s="582"/>
      <c r="F36" s="162" t="s">
        <v>1675</v>
      </c>
    </row>
    <row r="37" spans="1:6">
      <c r="A37" s="590"/>
      <c r="B37" s="602" t="s">
        <v>1674</v>
      </c>
      <c r="C37" s="564" t="s">
        <v>193</v>
      </c>
      <c r="D37" s="604"/>
      <c r="E37" s="603"/>
      <c r="F37" s="162" t="s">
        <v>1673</v>
      </c>
    </row>
    <row r="38" spans="1:6">
      <c r="A38" s="590"/>
      <c r="B38" s="602" t="s">
        <v>1672</v>
      </c>
      <c r="C38" s="564" t="s">
        <v>84</v>
      </c>
      <c r="D38" s="582"/>
      <c r="E38" s="582"/>
      <c r="F38" s="162" t="s">
        <v>1671</v>
      </c>
    </row>
    <row r="39" spans="1:6">
      <c r="D39" s="191" t="s">
        <v>380</v>
      </c>
      <c r="E39" s="601" t="s">
        <v>1231</v>
      </c>
    </row>
    <row r="40" spans="1:6">
      <c r="D40" s="67" t="s">
        <v>331</v>
      </c>
      <c r="E40" s="600" t="s">
        <v>802</v>
      </c>
    </row>
    <row r="41" spans="1:6" ht="25.5">
      <c r="D41" s="29" t="s">
        <v>334</v>
      </c>
      <c r="E41" s="599" t="s">
        <v>1233</v>
      </c>
    </row>
    <row r="42" spans="1:6">
      <c r="D42" s="34" t="s">
        <v>376</v>
      </c>
      <c r="E42" s="162"/>
      <c r="F42" s="162"/>
    </row>
    <row r="43" spans="1:6">
      <c r="F43" s="162"/>
    </row>
  </sheetData>
  <pageMargins left="0.7" right="0.7" top="0.75" bottom="0.75" header="0.3" footer="0.3"/>
</worksheet>
</file>

<file path=xl/worksheets/sheet102.xml><?xml version="1.0" encoding="utf-8"?>
<worksheet xmlns="http://schemas.openxmlformats.org/spreadsheetml/2006/main" xmlns:r="http://schemas.openxmlformats.org/officeDocument/2006/relationships">
  <sheetPr codeName="Arkusz154"/>
  <dimension ref="A1:K40"/>
  <sheetViews>
    <sheetView zoomScale="85" zoomScaleNormal="85" workbookViewId="0"/>
  </sheetViews>
  <sheetFormatPr defaultRowHeight="15"/>
  <cols>
    <col min="1" max="1" width="63.5703125" customWidth="1"/>
    <col min="2" max="2" width="6.28515625" bestFit="1" customWidth="1"/>
    <col min="3" max="3" width="13.7109375" bestFit="1" customWidth="1"/>
    <col min="4" max="4" width="15.140625" customWidth="1"/>
    <col min="5" max="5" width="22.85546875" customWidth="1"/>
    <col min="6" max="6" width="18.42578125" customWidth="1"/>
    <col min="7" max="7" width="11.28515625" customWidth="1"/>
    <col min="8" max="8" width="56.5703125" bestFit="1" customWidth="1"/>
  </cols>
  <sheetData>
    <row r="1" spans="1:11">
      <c r="A1" s="40" t="s">
        <v>3689</v>
      </c>
    </row>
    <row r="2" spans="1:11" ht="18.75">
      <c r="A2" s="312" t="s">
        <v>163</v>
      </c>
      <c r="B2" s="617"/>
      <c r="C2" s="619"/>
    </row>
    <row r="3" spans="1:11">
      <c r="A3" s="620"/>
      <c r="B3" s="617"/>
      <c r="C3" s="619"/>
    </row>
    <row r="4" spans="1:11">
      <c r="A4" s="311" t="s">
        <v>3690</v>
      </c>
      <c r="B4" s="617"/>
      <c r="C4" s="619"/>
    </row>
    <row r="5" spans="1:11">
      <c r="B5" s="617"/>
      <c r="C5" s="619"/>
    </row>
    <row r="6" spans="1:11" ht="18.75">
      <c r="A6" s="312" t="s">
        <v>163</v>
      </c>
      <c r="B6" s="617"/>
      <c r="C6" s="619"/>
    </row>
    <row r="7" spans="1:11">
      <c r="A7" s="620"/>
      <c r="B7" s="617"/>
      <c r="C7" s="619"/>
    </row>
    <row r="8" spans="1:11">
      <c r="A8" s="618"/>
      <c r="B8" s="617"/>
      <c r="C8" s="564" t="s">
        <v>103</v>
      </c>
    </row>
    <row r="9" spans="1:11">
      <c r="A9" s="616" t="s">
        <v>1710</v>
      </c>
      <c r="B9" s="564" t="s">
        <v>102</v>
      </c>
      <c r="C9" s="611"/>
      <c r="D9" t="s">
        <v>329</v>
      </c>
      <c r="E9" s="162" t="s">
        <v>3300</v>
      </c>
      <c r="F9" s="67" t="s">
        <v>331</v>
      </c>
      <c r="G9" s="29" t="s">
        <v>334</v>
      </c>
      <c r="H9" s="29" t="s">
        <v>376</v>
      </c>
      <c r="I9" s="162"/>
    </row>
    <row r="10" spans="1:11">
      <c r="A10" s="616" t="s">
        <v>1709</v>
      </c>
      <c r="B10" s="564"/>
      <c r="C10" s="615"/>
      <c r="E10" s="162"/>
      <c r="I10" s="162"/>
      <c r="J10" s="34"/>
      <c r="K10" s="34"/>
    </row>
    <row r="11" spans="1:11">
      <c r="A11" s="585" t="s">
        <v>383</v>
      </c>
      <c r="B11" s="564" t="s">
        <v>220</v>
      </c>
      <c r="C11" s="611"/>
      <c r="D11" t="s">
        <v>329</v>
      </c>
      <c r="E11" s="75" t="s">
        <v>382</v>
      </c>
      <c r="F11" s="67" t="s">
        <v>331</v>
      </c>
      <c r="G11" s="29" t="s">
        <v>334</v>
      </c>
      <c r="H11" s="34" t="s">
        <v>376</v>
      </c>
      <c r="I11" s="29" t="s">
        <v>4471</v>
      </c>
    </row>
    <row r="12" spans="1:11">
      <c r="A12" s="585" t="s">
        <v>1262</v>
      </c>
      <c r="B12" s="564" t="s">
        <v>100</v>
      </c>
      <c r="C12" s="614"/>
      <c r="D12" t="s">
        <v>329</v>
      </c>
      <c r="E12" s="75" t="s">
        <v>380</v>
      </c>
      <c r="F12" s="67" t="s">
        <v>331</v>
      </c>
      <c r="G12" s="29" t="s">
        <v>334</v>
      </c>
      <c r="H12" s="34" t="s">
        <v>376</v>
      </c>
      <c r="I12" s="29" t="s">
        <v>4471</v>
      </c>
      <c r="J12" s="34"/>
    </row>
    <row r="13" spans="1:11">
      <c r="A13" s="585" t="s">
        <v>1708</v>
      </c>
      <c r="B13" s="564" t="s">
        <v>217</v>
      </c>
      <c r="C13" s="614"/>
      <c r="D13" t="s">
        <v>329</v>
      </c>
      <c r="E13" s="75" t="s">
        <v>377</v>
      </c>
      <c r="F13" s="67" t="s">
        <v>331</v>
      </c>
      <c r="G13" s="29" t="s">
        <v>334</v>
      </c>
      <c r="H13" s="34" t="s">
        <v>376</v>
      </c>
      <c r="I13" s="29" t="s">
        <v>4471</v>
      </c>
      <c r="J13" s="34"/>
    </row>
    <row r="14" spans="1:11">
      <c r="A14" s="612" t="s">
        <v>1707</v>
      </c>
      <c r="B14" s="564" t="s">
        <v>215</v>
      </c>
      <c r="C14" s="614"/>
      <c r="D14" t="s">
        <v>1696</v>
      </c>
      <c r="E14" s="162"/>
      <c r="F14" s="67" t="s">
        <v>331</v>
      </c>
      <c r="G14" s="29" t="s">
        <v>334</v>
      </c>
      <c r="H14" s="29" t="s">
        <v>376</v>
      </c>
      <c r="I14" s="29"/>
    </row>
    <row r="15" spans="1:11">
      <c r="A15" s="612" t="s">
        <v>1706</v>
      </c>
      <c r="B15" s="564" t="s">
        <v>213</v>
      </c>
      <c r="C15" s="613"/>
      <c r="E15" s="162"/>
      <c r="F15" s="67" t="s">
        <v>801</v>
      </c>
      <c r="G15" s="29" t="s">
        <v>1705</v>
      </c>
      <c r="I15" s="29"/>
    </row>
    <row r="16" spans="1:11">
      <c r="A16" s="612" t="s">
        <v>1704</v>
      </c>
      <c r="B16" s="564" t="s">
        <v>210</v>
      </c>
      <c r="C16" s="611"/>
      <c r="D16" t="s">
        <v>329</v>
      </c>
      <c r="E16" s="75" t="s">
        <v>1703</v>
      </c>
      <c r="F16" s="67" t="s">
        <v>331</v>
      </c>
      <c r="G16" s="29" t="s">
        <v>334</v>
      </c>
      <c r="H16" s="34" t="s">
        <v>376</v>
      </c>
      <c r="I16" s="29"/>
    </row>
    <row r="17" spans="1:9">
      <c r="A17" s="612" t="s">
        <v>4297</v>
      </c>
      <c r="B17" s="564" t="s">
        <v>207</v>
      </c>
      <c r="C17" s="611"/>
      <c r="D17" s="68" t="s">
        <v>329</v>
      </c>
      <c r="E17" s="162" t="s">
        <v>4296</v>
      </c>
      <c r="F17" s="66" t="s">
        <v>331</v>
      </c>
      <c r="G17" s="34" t="s">
        <v>334</v>
      </c>
      <c r="H17" s="34" t="s">
        <v>376</v>
      </c>
      <c r="I17" s="29" t="s">
        <v>4471</v>
      </c>
    </row>
    <row r="18" spans="1:9">
      <c r="E18" s="162"/>
      <c r="I18" s="162"/>
    </row>
    <row r="29" spans="1:9">
      <c r="E29" s="72"/>
      <c r="F29" s="72"/>
      <c r="G29" s="72"/>
    </row>
    <row r="30" spans="1:9">
      <c r="E30" s="72"/>
      <c r="F30" s="29"/>
      <c r="G30" s="29"/>
    </row>
    <row r="31" spans="1:9">
      <c r="E31" s="29"/>
      <c r="F31" s="29"/>
      <c r="G31" s="29"/>
    </row>
    <row r="32" spans="1:9">
      <c r="E32" s="29"/>
      <c r="F32" s="29"/>
      <c r="G32" s="29"/>
    </row>
    <row r="33" spans="5:7">
      <c r="E33" s="29"/>
      <c r="F33" s="29"/>
      <c r="G33" s="29"/>
    </row>
    <row r="34" spans="5:7">
      <c r="E34" s="29"/>
      <c r="F34" s="29"/>
      <c r="G34" s="29"/>
    </row>
    <row r="35" spans="5:7">
      <c r="E35" s="29"/>
      <c r="F35" s="72"/>
      <c r="G35" s="72"/>
    </row>
    <row r="36" spans="5:7">
      <c r="E36" s="29"/>
      <c r="F36" s="72"/>
      <c r="G36" s="72"/>
    </row>
    <row r="37" spans="5:7">
      <c r="E37" s="29"/>
      <c r="F37" s="72"/>
      <c r="G37" s="72"/>
    </row>
    <row r="38" spans="5:7">
      <c r="E38" s="29"/>
      <c r="F38" s="72"/>
      <c r="G38" s="72"/>
    </row>
    <row r="39" spans="5:7">
      <c r="E39" s="66"/>
      <c r="F39" s="66"/>
      <c r="G39" s="66"/>
    </row>
    <row r="40" spans="5:7">
      <c r="E40" s="41"/>
      <c r="F40" s="41"/>
    </row>
  </sheetData>
  <pageMargins left="0.7" right="0.7" top="0.75" bottom="0.75" header="0.3" footer="0.3"/>
</worksheet>
</file>

<file path=xl/worksheets/sheet103.xml><?xml version="1.0" encoding="utf-8"?>
<worksheet xmlns="http://schemas.openxmlformats.org/spreadsheetml/2006/main" xmlns:r="http://schemas.openxmlformats.org/officeDocument/2006/relationships">
  <dimension ref="A1:R55"/>
  <sheetViews>
    <sheetView zoomScale="85" zoomScaleNormal="85" workbookViewId="0"/>
  </sheetViews>
  <sheetFormatPr defaultRowHeight="15"/>
  <cols>
    <col min="1" max="1" width="74.7109375" customWidth="1"/>
    <col min="3" max="3" width="12.7109375" customWidth="1"/>
    <col min="4" max="4" width="23.140625" customWidth="1"/>
    <col min="7" max="7" width="13.7109375" customWidth="1"/>
    <col min="8" max="8" width="27.85546875" bestFit="1" customWidth="1"/>
    <col min="9" max="9" width="16.42578125" bestFit="1" customWidth="1"/>
    <col min="10" max="10" width="28.85546875" bestFit="1" customWidth="1"/>
    <col min="11" max="12" width="56.5703125" bestFit="1" customWidth="1"/>
  </cols>
  <sheetData>
    <row r="1" spans="1:16">
      <c r="A1" s="417" t="s">
        <v>4620</v>
      </c>
      <c r="B1" s="28"/>
      <c r="C1" s="28"/>
      <c r="D1" s="28"/>
      <c r="E1" s="359"/>
      <c r="F1" s="28"/>
      <c r="G1" s="28"/>
      <c r="H1" s="28"/>
      <c r="I1" s="359"/>
      <c r="J1" s="359"/>
      <c r="K1" s="28"/>
      <c r="L1" s="28"/>
      <c r="M1" s="28"/>
      <c r="N1" s="28"/>
      <c r="O1" s="28"/>
      <c r="P1" s="28"/>
    </row>
    <row r="2" spans="1:16" ht="18.75">
      <c r="A2" s="131" t="s">
        <v>4625</v>
      </c>
      <c r="B2" s="28"/>
      <c r="C2" s="28"/>
      <c r="D2" s="28"/>
      <c r="E2" s="359"/>
      <c r="F2" s="28"/>
      <c r="G2" s="28"/>
      <c r="H2" s="28"/>
      <c r="I2" s="359"/>
      <c r="J2" s="359"/>
      <c r="K2" s="28"/>
      <c r="L2" s="28"/>
      <c r="M2" s="28"/>
      <c r="N2" s="28"/>
      <c r="O2" s="28"/>
      <c r="P2" s="28"/>
    </row>
    <row r="3" spans="1:16">
      <c r="A3" s="28"/>
      <c r="B3" s="28"/>
      <c r="C3" s="28"/>
      <c r="D3" s="28"/>
      <c r="E3" s="359"/>
      <c r="F3" s="28"/>
      <c r="G3" s="28"/>
      <c r="H3" s="28"/>
      <c r="I3" s="359"/>
      <c r="J3" s="359"/>
      <c r="K3" s="28"/>
      <c r="L3" s="28"/>
      <c r="M3" s="28"/>
      <c r="N3" s="28"/>
      <c r="O3" s="28"/>
      <c r="P3" s="28"/>
    </row>
    <row r="4" spans="1:16">
      <c r="A4" s="311" t="s">
        <v>4621</v>
      </c>
      <c r="B4" s="28"/>
      <c r="C4" s="28"/>
      <c r="D4" s="28"/>
      <c r="E4" s="359"/>
      <c r="F4" s="28"/>
      <c r="G4" s="311" t="s">
        <v>4622</v>
      </c>
      <c r="H4" s="28"/>
      <c r="I4" s="359"/>
      <c r="J4" s="359"/>
      <c r="K4" s="28"/>
      <c r="L4" s="28"/>
      <c r="M4" s="28"/>
      <c r="N4" s="28"/>
      <c r="O4" s="28"/>
      <c r="P4" s="28"/>
    </row>
    <row r="5" spans="1:16">
      <c r="A5" s="267" t="s">
        <v>500</v>
      </c>
      <c r="B5" s="28"/>
      <c r="C5" s="28"/>
      <c r="D5" s="28"/>
      <c r="E5" s="359"/>
      <c r="F5" s="28"/>
      <c r="G5" s="267" t="s">
        <v>500</v>
      </c>
      <c r="H5" s="28"/>
      <c r="I5" s="359"/>
      <c r="J5" s="359"/>
      <c r="K5" s="28"/>
      <c r="L5" s="28"/>
      <c r="M5" s="28"/>
      <c r="N5" s="28"/>
      <c r="O5" s="28"/>
      <c r="P5" s="28"/>
    </row>
    <row r="6" spans="1:16">
      <c r="A6" s="267" t="s">
        <v>329</v>
      </c>
      <c r="B6" s="28"/>
      <c r="C6" s="28"/>
      <c r="D6" s="28"/>
      <c r="E6" s="359"/>
      <c r="F6" s="28"/>
      <c r="G6" s="267" t="s">
        <v>474</v>
      </c>
      <c r="H6" s="28"/>
      <c r="I6" s="359"/>
      <c r="J6" s="359"/>
      <c r="K6" s="28"/>
      <c r="L6" s="28"/>
      <c r="M6" s="28"/>
      <c r="N6" s="28"/>
      <c r="O6" s="28"/>
      <c r="P6" s="28"/>
    </row>
    <row r="7" spans="1:16">
      <c r="A7" s="267" t="s">
        <v>380</v>
      </c>
      <c r="B7" s="28"/>
      <c r="C7" s="28"/>
      <c r="D7" s="28"/>
      <c r="E7" s="359"/>
      <c r="F7" s="28"/>
      <c r="G7" s="267" t="s">
        <v>329</v>
      </c>
      <c r="H7" s="28"/>
      <c r="I7" s="359"/>
      <c r="J7" s="359"/>
      <c r="K7" s="28"/>
      <c r="L7" s="28"/>
      <c r="M7" s="28"/>
      <c r="N7" s="28"/>
      <c r="O7" s="28"/>
      <c r="P7" s="28"/>
    </row>
    <row r="8" spans="1:16">
      <c r="A8" s="167" t="s">
        <v>1297</v>
      </c>
      <c r="B8" s="421" t="s">
        <v>1147</v>
      </c>
      <c r="C8" s="418" t="s">
        <v>498</v>
      </c>
      <c r="D8" s="1192" t="s">
        <v>4690</v>
      </c>
      <c r="E8" s="359"/>
      <c r="F8" s="28"/>
      <c r="G8" s="267" t="s">
        <v>380</v>
      </c>
      <c r="H8" s="28"/>
      <c r="I8" s="359"/>
      <c r="J8" s="359"/>
      <c r="K8" s="28"/>
      <c r="L8" s="28"/>
      <c r="M8" s="28"/>
      <c r="N8" s="28"/>
      <c r="O8" s="28"/>
      <c r="P8" s="28"/>
    </row>
    <row r="9" spans="1:16">
      <c r="A9" s="1370"/>
      <c r="B9" s="1370"/>
      <c r="C9" s="164"/>
      <c r="D9" s="1370"/>
      <c r="E9" s="359"/>
      <c r="F9" s="28"/>
      <c r="G9" s="167" t="s">
        <v>1297</v>
      </c>
      <c r="H9" s="421" t="s">
        <v>1147</v>
      </c>
      <c r="I9" s="418" t="s">
        <v>498</v>
      </c>
      <c r="J9" s="1192" t="s">
        <v>4690</v>
      </c>
      <c r="K9" s="28"/>
      <c r="L9" s="28"/>
      <c r="M9" s="28"/>
      <c r="N9" s="28"/>
      <c r="O9" s="28"/>
      <c r="P9" s="28"/>
    </row>
    <row r="10" spans="1:16">
      <c r="A10" s="28"/>
      <c r="B10" s="28"/>
      <c r="C10" s="28"/>
      <c r="D10" s="28"/>
      <c r="E10" s="359"/>
      <c r="F10" s="28"/>
      <c r="G10" s="267" t="s">
        <v>497</v>
      </c>
      <c r="H10" s="28"/>
      <c r="I10" s="359"/>
      <c r="J10" s="359"/>
      <c r="K10" s="28"/>
      <c r="L10" s="28"/>
      <c r="M10" s="28"/>
      <c r="N10" s="28"/>
      <c r="O10" s="28"/>
      <c r="P10" s="28"/>
    </row>
    <row r="11" spans="1:16">
      <c r="A11" s="28"/>
      <c r="B11" s="28"/>
      <c r="C11" s="28"/>
      <c r="D11" s="28"/>
      <c r="E11" s="359"/>
      <c r="F11" s="28"/>
      <c r="G11" s="267" t="s">
        <v>3325</v>
      </c>
      <c r="H11" s="421" t="s">
        <v>1066</v>
      </c>
      <c r="I11" s="418" t="s">
        <v>102</v>
      </c>
      <c r="J11" s="1192" t="s">
        <v>3324</v>
      </c>
      <c r="K11" s="28"/>
      <c r="L11" s="28"/>
      <c r="M11" s="28"/>
      <c r="N11" s="28"/>
      <c r="O11" s="28"/>
      <c r="P11" s="28"/>
    </row>
    <row r="12" spans="1:16">
      <c r="A12" s="28"/>
      <c r="B12" s="28"/>
      <c r="C12" s="28"/>
      <c r="D12" s="28"/>
      <c r="E12" s="359"/>
      <c r="F12" s="28"/>
      <c r="G12" s="28"/>
      <c r="H12" s="57"/>
      <c r="I12" s="420"/>
      <c r="J12" s="420"/>
      <c r="K12" s="28"/>
      <c r="L12" s="28"/>
      <c r="M12" s="28"/>
      <c r="N12" s="28"/>
      <c r="O12" s="28"/>
      <c r="P12" s="28"/>
    </row>
    <row r="13" spans="1:16" ht="18.75">
      <c r="A13" s="131" t="s">
        <v>4858</v>
      </c>
      <c r="B13" s="28"/>
      <c r="C13" s="28"/>
      <c r="D13" s="28"/>
      <c r="E13" s="359"/>
      <c r="F13" s="28"/>
      <c r="G13" s="131" t="s">
        <v>4860</v>
      </c>
      <c r="H13" s="57"/>
      <c r="I13" s="420"/>
      <c r="J13" s="420"/>
      <c r="K13" s="28"/>
      <c r="L13" s="28"/>
      <c r="M13" s="28"/>
      <c r="N13" s="28"/>
      <c r="O13" s="28"/>
      <c r="P13" s="28"/>
    </row>
    <row r="14" spans="1:16">
      <c r="A14" s="28"/>
      <c r="B14" s="28"/>
      <c r="C14" s="28"/>
      <c r="D14" s="28"/>
      <c r="E14" s="359"/>
      <c r="F14" s="28"/>
      <c r="G14" s="28"/>
      <c r="H14" s="28"/>
      <c r="I14" s="359"/>
      <c r="J14" s="359"/>
      <c r="K14" s="28"/>
      <c r="L14" s="28"/>
      <c r="M14" s="28"/>
      <c r="N14" s="28"/>
      <c r="O14" s="28"/>
      <c r="P14" s="28"/>
    </row>
    <row r="15" spans="1:16" ht="120">
      <c r="A15" s="38"/>
      <c r="B15" s="38"/>
      <c r="C15" s="1399" t="s">
        <v>4815</v>
      </c>
      <c r="D15" s="1349" t="s">
        <v>4626</v>
      </c>
      <c r="E15" s="424"/>
      <c r="F15" s="28"/>
      <c r="G15" s="1349" t="s">
        <v>4627</v>
      </c>
      <c r="H15" s="38"/>
      <c r="I15" s="422"/>
      <c r="J15" s="422"/>
      <c r="K15" s="38"/>
      <c r="L15" s="38"/>
      <c r="M15" s="38"/>
      <c r="N15" s="38"/>
      <c r="O15" s="38"/>
      <c r="P15" s="38"/>
    </row>
    <row r="16" spans="1:16">
      <c r="A16" s="28"/>
      <c r="B16" s="28"/>
      <c r="C16" s="418" t="s">
        <v>495</v>
      </c>
      <c r="D16" s="418" t="s">
        <v>317</v>
      </c>
      <c r="E16" s="359"/>
      <c r="F16" s="423"/>
      <c r="G16" s="418" t="s">
        <v>316</v>
      </c>
      <c r="H16" s="28"/>
      <c r="I16" s="359"/>
      <c r="J16" s="359"/>
      <c r="K16" s="28"/>
      <c r="L16" s="28"/>
      <c r="M16" s="28"/>
      <c r="N16" s="28"/>
      <c r="O16" s="28"/>
      <c r="P16" s="28"/>
    </row>
    <row r="17" spans="1:17">
      <c r="A17" s="1350" t="s">
        <v>4628</v>
      </c>
      <c r="B17" s="418" t="s">
        <v>220</v>
      </c>
      <c r="C17" s="353"/>
      <c r="D17" s="353"/>
      <c r="E17" s="359"/>
      <c r="F17" s="28"/>
      <c r="G17" s="353"/>
      <c r="I17" s="61" t="s">
        <v>331</v>
      </c>
      <c r="J17" s="61" t="s">
        <v>334</v>
      </c>
      <c r="K17" s="72" t="s">
        <v>1028</v>
      </c>
      <c r="L17" s="61" t="s">
        <v>376</v>
      </c>
      <c r="N17" s="28"/>
      <c r="O17" s="28"/>
      <c r="P17" s="28"/>
      <c r="Q17" s="28"/>
    </row>
    <row r="18" spans="1:17">
      <c r="A18" s="1350" t="s">
        <v>4629</v>
      </c>
      <c r="B18" s="418" t="s">
        <v>100</v>
      </c>
      <c r="C18" s="353"/>
      <c r="D18" s="353"/>
      <c r="E18" s="359"/>
      <c r="F18" s="28"/>
      <c r="G18" s="353"/>
      <c r="H18" s="68" t="s">
        <v>748</v>
      </c>
      <c r="I18" s="61" t="s">
        <v>331</v>
      </c>
      <c r="J18" s="61" t="s">
        <v>334</v>
      </c>
      <c r="K18" s="72" t="s">
        <v>1028</v>
      </c>
      <c r="L18" s="61" t="s">
        <v>376</v>
      </c>
      <c r="N18" s="28"/>
      <c r="O18" s="28"/>
      <c r="P18" s="28"/>
      <c r="Q18" s="28"/>
    </row>
    <row r="19" spans="1:17">
      <c r="A19" s="28"/>
      <c r="B19" s="57"/>
      <c r="C19" s="57"/>
      <c r="D19" s="68"/>
      <c r="E19" s="359"/>
      <c r="F19" s="28"/>
      <c r="G19" s="28"/>
      <c r="H19" s="28"/>
      <c r="I19" s="28"/>
      <c r="J19" s="28"/>
      <c r="K19" s="28"/>
      <c r="L19" s="28"/>
      <c r="M19" s="28"/>
      <c r="N19" s="28"/>
      <c r="O19" s="28"/>
      <c r="P19" s="28"/>
      <c r="Q19" s="28"/>
    </row>
    <row r="20" spans="1:17">
      <c r="E20" s="359"/>
      <c r="F20" s="28"/>
      <c r="G20" s="28"/>
      <c r="H20" s="28"/>
      <c r="I20" s="28"/>
      <c r="J20" s="28"/>
      <c r="K20" s="28"/>
      <c r="L20" s="28"/>
      <c r="M20" s="28"/>
      <c r="N20" s="28"/>
      <c r="O20" s="28"/>
      <c r="P20" s="28"/>
      <c r="Q20" s="28"/>
    </row>
    <row r="21" spans="1:17">
      <c r="A21" s="28"/>
      <c r="B21" s="57"/>
      <c r="C21" s="57"/>
      <c r="D21" s="57"/>
      <c r="E21" s="359"/>
      <c r="F21" s="28"/>
      <c r="G21" s="28"/>
      <c r="H21" s="28"/>
      <c r="I21" s="28"/>
      <c r="J21" s="28"/>
      <c r="K21" s="28"/>
      <c r="L21" s="28"/>
      <c r="M21" s="28"/>
      <c r="N21" s="28"/>
      <c r="O21" s="28"/>
      <c r="P21" s="28"/>
      <c r="Q21" s="28"/>
    </row>
    <row r="22" spans="1:17">
      <c r="D22" s="28"/>
      <c r="E22" s="359"/>
      <c r="F22" s="28"/>
      <c r="H22" s="28"/>
      <c r="N22" s="28"/>
      <c r="O22" s="28"/>
      <c r="P22" s="28"/>
      <c r="Q22" s="28"/>
    </row>
    <row r="23" spans="1:17">
      <c r="F23" s="28"/>
      <c r="Q23" s="28"/>
    </row>
    <row r="24" spans="1:17">
      <c r="A24" s="311" t="s">
        <v>4623</v>
      </c>
      <c r="B24" s="28"/>
      <c r="C24" s="28"/>
      <c r="D24" s="28"/>
      <c r="E24" s="359"/>
      <c r="G24" s="311" t="s">
        <v>4624</v>
      </c>
      <c r="H24" s="28"/>
      <c r="I24" s="359"/>
      <c r="J24" s="359"/>
      <c r="K24" s="359"/>
      <c r="L24" s="28"/>
      <c r="M24" s="28"/>
      <c r="N24" s="28"/>
      <c r="O24" s="28"/>
      <c r="P24" s="28"/>
      <c r="Q24" s="28"/>
    </row>
    <row r="25" spans="1:17">
      <c r="A25" s="267" t="s">
        <v>500</v>
      </c>
      <c r="B25" s="28"/>
      <c r="C25" s="28"/>
      <c r="D25" s="28"/>
      <c r="F25" s="28"/>
      <c r="G25" s="267" t="s">
        <v>500</v>
      </c>
      <c r="H25" s="28"/>
      <c r="I25" s="359"/>
      <c r="J25" s="359"/>
      <c r="K25" s="359"/>
      <c r="L25" s="28"/>
      <c r="M25" s="28"/>
      <c r="N25" s="28"/>
      <c r="O25" s="28"/>
      <c r="P25" s="28"/>
      <c r="Q25" s="28"/>
    </row>
    <row r="26" spans="1:17">
      <c r="A26" s="267" t="s">
        <v>747</v>
      </c>
      <c r="B26" s="28"/>
      <c r="C26" s="28"/>
      <c r="D26" s="28"/>
      <c r="E26" s="359"/>
      <c r="F26" s="28"/>
      <c r="G26" s="267" t="s">
        <v>474</v>
      </c>
      <c r="H26" s="28"/>
      <c r="I26" s="359"/>
      <c r="J26" s="359"/>
      <c r="K26" s="359"/>
      <c r="L26" s="28"/>
      <c r="M26" s="28"/>
      <c r="N26" s="28"/>
      <c r="O26" s="28"/>
      <c r="P26" s="28"/>
      <c r="Q26" s="28"/>
    </row>
    <row r="27" spans="1:17">
      <c r="A27" s="267" t="s">
        <v>329</v>
      </c>
      <c r="B27" s="28"/>
      <c r="C27" s="28"/>
      <c r="D27" s="28"/>
      <c r="E27" s="359"/>
      <c r="F27" s="28"/>
      <c r="G27" s="267" t="s">
        <v>747</v>
      </c>
      <c r="H27" s="28"/>
      <c r="I27" s="359"/>
      <c r="J27" s="359"/>
      <c r="K27" s="359"/>
      <c r="L27" s="28"/>
      <c r="M27" s="28"/>
      <c r="N27" s="28"/>
      <c r="O27" s="28"/>
      <c r="P27" s="28"/>
      <c r="Q27" s="28"/>
    </row>
    <row r="28" spans="1:17">
      <c r="A28" s="267" t="s">
        <v>380</v>
      </c>
      <c r="B28" s="28"/>
      <c r="C28" s="28"/>
      <c r="D28" s="28"/>
      <c r="F28" s="28"/>
      <c r="G28" s="267" t="s">
        <v>329</v>
      </c>
      <c r="H28" s="28"/>
      <c r="I28" s="359"/>
      <c r="J28" s="359"/>
      <c r="K28" s="359"/>
      <c r="L28" s="28"/>
      <c r="M28" s="28"/>
      <c r="N28" s="28"/>
      <c r="O28" s="28"/>
      <c r="P28" s="28"/>
      <c r="Q28" s="28"/>
    </row>
    <row r="29" spans="1:17">
      <c r="A29" s="167" t="s">
        <v>1297</v>
      </c>
      <c r="B29" s="421" t="s">
        <v>1147</v>
      </c>
      <c r="C29" s="418" t="s">
        <v>498</v>
      </c>
      <c r="D29" s="1192" t="s">
        <v>4690</v>
      </c>
      <c r="E29" s="359"/>
      <c r="F29" s="28"/>
      <c r="G29" s="267" t="s">
        <v>380</v>
      </c>
      <c r="H29" s="28"/>
      <c r="I29" s="359"/>
      <c r="J29" s="359"/>
      <c r="K29" s="359"/>
      <c r="L29" s="28"/>
      <c r="M29" s="28"/>
      <c r="N29" s="28"/>
      <c r="O29" s="28"/>
      <c r="P29" s="28"/>
      <c r="Q29" s="28"/>
    </row>
    <row r="30" spans="1:17">
      <c r="A30" s="267" t="s">
        <v>1063</v>
      </c>
      <c r="B30" s="28"/>
      <c r="C30" s="28"/>
      <c r="D30" s="28"/>
      <c r="E30" s="359"/>
      <c r="F30" s="28"/>
      <c r="G30" s="167" t="s">
        <v>1297</v>
      </c>
      <c r="H30" s="421" t="s">
        <v>1147</v>
      </c>
      <c r="I30" s="418" t="s">
        <v>498</v>
      </c>
      <c r="J30" s="1192" t="s">
        <v>4690</v>
      </c>
      <c r="K30" s="359"/>
      <c r="L30" s="28"/>
      <c r="M30" s="28"/>
      <c r="N30" s="28"/>
      <c r="O30" s="28"/>
      <c r="P30" s="28"/>
      <c r="Q30" s="28"/>
    </row>
    <row r="31" spans="1:17">
      <c r="A31" s="267" t="s">
        <v>3474</v>
      </c>
      <c r="B31" s="421" t="s">
        <v>1065</v>
      </c>
      <c r="C31" s="418" t="s">
        <v>325</v>
      </c>
      <c r="D31" s="1192" t="s">
        <v>3327</v>
      </c>
      <c r="F31" s="28"/>
      <c r="G31" s="267" t="s">
        <v>497</v>
      </c>
      <c r="H31" s="28"/>
      <c r="I31" s="359"/>
      <c r="J31" s="359"/>
      <c r="K31" s="359"/>
      <c r="L31" s="28"/>
      <c r="M31" s="28"/>
      <c r="N31" s="28"/>
      <c r="O31" s="28"/>
      <c r="P31" s="28"/>
      <c r="Q31" s="28"/>
    </row>
    <row r="32" spans="1:17">
      <c r="E32" s="359"/>
      <c r="F32" s="28"/>
      <c r="G32" s="267" t="s">
        <v>3325</v>
      </c>
      <c r="H32" s="421" t="s">
        <v>1066</v>
      </c>
      <c r="I32" s="418" t="s">
        <v>102</v>
      </c>
      <c r="J32" s="1192" t="s">
        <v>3324</v>
      </c>
      <c r="K32" s="1351"/>
      <c r="L32" s="28"/>
      <c r="M32" s="28"/>
      <c r="N32" s="28"/>
      <c r="O32" s="28"/>
      <c r="P32" s="28"/>
      <c r="Q32" s="28"/>
    </row>
    <row r="33" spans="1:18">
      <c r="F33" s="28"/>
      <c r="G33" s="267" t="s">
        <v>1063</v>
      </c>
      <c r="H33" s="28"/>
      <c r="I33" s="359"/>
      <c r="J33" s="359"/>
      <c r="K33" s="359"/>
      <c r="L33" s="28"/>
      <c r="M33" s="28"/>
      <c r="N33" s="28"/>
      <c r="O33" s="28"/>
      <c r="P33" s="28"/>
      <c r="Q33" s="28"/>
    </row>
    <row r="34" spans="1:18">
      <c r="E34" s="359"/>
      <c r="F34" s="28"/>
      <c r="G34" s="267" t="s">
        <v>3474</v>
      </c>
      <c r="H34" s="421" t="s">
        <v>1065</v>
      </c>
      <c r="I34" s="418" t="s">
        <v>325</v>
      </c>
      <c r="J34" s="1192" t="s">
        <v>3327</v>
      </c>
      <c r="K34" s="1351"/>
      <c r="L34" s="28"/>
      <c r="M34" s="28"/>
      <c r="N34" s="28"/>
      <c r="O34" s="28"/>
      <c r="P34" s="28"/>
      <c r="Q34" s="28"/>
    </row>
    <row r="35" spans="1:18">
      <c r="F35" s="28"/>
      <c r="H35" s="57"/>
      <c r="I35" s="420"/>
      <c r="J35" s="420"/>
      <c r="K35" s="420"/>
      <c r="L35" s="28"/>
      <c r="M35" s="28"/>
      <c r="N35" s="28"/>
      <c r="O35" s="28"/>
      <c r="P35" s="28"/>
      <c r="Q35" s="28"/>
    </row>
    <row r="36" spans="1:18" ht="18.75">
      <c r="A36" s="131" t="s">
        <v>4859</v>
      </c>
      <c r="B36" s="28"/>
      <c r="C36" s="28"/>
      <c r="D36" s="28"/>
      <c r="E36" s="359"/>
      <c r="F36" s="28"/>
      <c r="G36" s="131" t="s">
        <v>4861</v>
      </c>
      <c r="H36" s="57"/>
      <c r="I36" s="420"/>
      <c r="J36" s="420"/>
      <c r="K36" s="420"/>
      <c r="L36" s="28"/>
      <c r="M36" s="28"/>
      <c r="N36" s="28"/>
      <c r="O36" s="28"/>
      <c r="P36" s="28"/>
      <c r="Q36" s="28"/>
    </row>
    <row r="37" spans="1:18">
      <c r="A37" s="28"/>
      <c r="B37" s="28"/>
      <c r="C37" s="28"/>
      <c r="D37" s="28"/>
      <c r="E37" s="359"/>
      <c r="F37" s="28"/>
      <c r="L37" s="28"/>
      <c r="M37" s="28"/>
      <c r="N37" s="28"/>
      <c r="O37" s="28"/>
      <c r="P37" s="28"/>
      <c r="Q37" s="28"/>
    </row>
    <row r="38" spans="1:18">
      <c r="A38" s="1350" t="s">
        <v>4630</v>
      </c>
      <c r="B38" s="418" t="s">
        <v>217</v>
      </c>
      <c r="C38" s="353"/>
      <c r="D38" s="353"/>
      <c r="E38" s="359"/>
      <c r="F38" s="28"/>
      <c r="G38" s="353"/>
      <c r="H38" s="61" t="s">
        <v>331</v>
      </c>
      <c r="I38" s="61" t="s">
        <v>334</v>
      </c>
      <c r="J38" s="72" t="s">
        <v>1028</v>
      </c>
      <c r="K38" s="61" t="s">
        <v>376</v>
      </c>
      <c r="L38" s="61"/>
      <c r="N38" s="28"/>
      <c r="O38" s="28"/>
      <c r="P38" s="28"/>
      <c r="Q38" s="28"/>
      <c r="R38" s="28"/>
    </row>
    <row r="39" spans="1:18">
      <c r="A39" s="28"/>
      <c r="B39" s="28"/>
      <c r="C39" s="28"/>
      <c r="D39" s="68" t="s">
        <v>477</v>
      </c>
      <c r="E39" s="359"/>
      <c r="F39" s="28"/>
      <c r="G39" s="28"/>
      <c r="H39" s="28"/>
      <c r="I39" s="359"/>
      <c r="J39" s="359"/>
      <c r="K39" s="359"/>
      <c r="L39" s="28"/>
      <c r="M39" s="28"/>
      <c r="N39" s="28"/>
      <c r="O39" s="28"/>
      <c r="P39" s="28"/>
      <c r="Q39" s="28"/>
    </row>
    <row r="40" spans="1:18">
      <c r="A40" s="28"/>
      <c r="B40" s="28"/>
      <c r="C40" s="28"/>
      <c r="D40" s="28"/>
      <c r="E40" s="359"/>
      <c r="F40" s="28"/>
      <c r="G40" s="28"/>
      <c r="H40" s="28"/>
      <c r="I40" s="359"/>
      <c r="J40" s="359"/>
      <c r="K40" s="359"/>
      <c r="L40" s="28"/>
      <c r="M40" s="28"/>
      <c r="N40" s="28"/>
      <c r="O40" s="28"/>
      <c r="P40" s="28"/>
      <c r="Q40" s="28"/>
    </row>
    <row r="41" spans="1:18">
      <c r="F41" s="28"/>
      <c r="H41" s="28"/>
      <c r="I41" s="359"/>
      <c r="J41" s="359"/>
      <c r="K41" s="28"/>
      <c r="L41" s="28"/>
      <c r="M41" s="28"/>
      <c r="N41" s="28"/>
      <c r="O41" s="28"/>
      <c r="P41" s="28"/>
    </row>
    <row r="42" spans="1:18">
      <c r="A42" s="28"/>
      <c r="B42" s="28"/>
      <c r="C42" s="28"/>
      <c r="D42" s="28"/>
      <c r="E42" s="359"/>
      <c r="F42" s="28"/>
      <c r="G42" s="28"/>
      <c r="H42" s="28"/>
      <c r="I42" s="359"/>
      <c r="J42" s="359"/>
      <c r="K42" s="28"/>
      <c r="L42" s="28"/>
      <c r="M42" s="28"/>
      <c r="N42" s="28"/>
      <c r="O42" s="28"/>
      <c r="P42" s="28"/>
    </row>
    <row r="43" spans="1:18">
      <c r="A43" s="28"/>
      <c r="B43" s="28"/>
      <c r="C43" s="28"/>
      <c r="D43" s="28"/>
      <c r="E43" s="359"/>
      <c r="G43" s="28"/>
      <c r="H43" s="28"/>
      <c r="I43" s="359"/>
      <c r="J43" s="359"/>
      <c r="K43" s="28"/>
      <c r="L43" s="28"/>
      <c r="M43" s="28"/>
      <c r="N43" s="28"/>
      <c r="O43" s="28"/>
      <c r="P43" s="28"/>
    </row>
    <row r="44" spans="1:18">
      <c r="A44" s="28"/>
      <c r="B44" s="28"/>
      <c r="C44" s="28"/>
      <c r="D44" s="28"/>
      <c r="E44" s="359"/>
      <c r="F44" s="28"/>
      <c r="G44" s="28"/>
      <c r="H44" s="28"/>
      <c r="I44" s="359"/>
      <c r="J44" s="359"/>
      <c r="K44" s="28"/>
      <c r="L44" s="28"/>
      <c r="M44" s="28"/>
      <c r="N44" s="28"/>
      <c r="O44" s="28"/>
      <c r="P44" s="28"/>
    </row>
    <row r="45" spans="1:18">
      <c r="A45" s="28"/>
      <c r="B45" s="28"/>
      <c r="C45" s="28"/>
      <c r="D45" s="28"/>
      <c r="E45" s="359"/>
      <c r="F45" s="28"/>
      <c r="G45" s="28"/>
      <c r="H45" s="28"/>
      <c r="I45" s="359"/>
      <c r="J45" s="359"/>
      <c r="K45" s="28"/>
      <c r="L45" s="28"/>
      <c r="M45" s="28"/>
      <c r="N45" s="28"/>
      <c r="O45" s="28"/>
      <c r="P45" s="28"/>
    </row>
    <row r="46" spans="1:18">
      <c r="A46" s="28"/>
      <c r="B46" s="28"/>
      <c r="C46" s="28"/>
      <c r="D46" s="28"/>
      <c r="E46" s="359"/>
      <c r="F46" s="28"/>
      <c r="G46" s="28"/>
      <c r="H46" s="28"/>
      <c r="I46" s="359"/>
      <c r="J46" s="359"/>
      <c r="K46" s="28"/>
      <c r="L46" s="28"/>
      <c r="M46" s="28"/>
      <c r="N46" s="28"/>
      <c r="O46" s="28"/>
      <c r="P46" s="28"/>
    </row>
    <row r="47" spans="1:18">
      <c r="A47" s="28"/>
      <c r="B47" s="28"/>
      <c r="C47" s="28"/>
      <c r="D47" s="28"/>
      <c r="E47" s="359"/>
      <c r="F47" s="28"/>
      <c r="G47" s="28"/>
      <c r="H47" s="28"/>
      <c r="I47" s="359"/>
      <c r="J47" s="359"/>
      <c r="K47" s="28"/>
      <c r="L47" s="28"/>
      <c r="M47" s="28"/>
      <c r="N47" s="28"/>
      <c r="O47" s="28"/>
      <c r="P47" s="28"/>
    </row>
    <row r="48" spans="1:18">
      <c r="A48" s="28"/>
      <c r="B48" s="28"/>
      <c r="C48" s="28"/>
      <c r="D48" s="28"/>
      <c r="E48" s="359"/>
      <c r="F48" s="28"/>
      <c r="G48" s="28"/>
      <c r="H48" s="28"/>
      <c r="I48" s="359"/>
      <c r="J48" s="359"/>
      <c r="K48" s="28"/>
      <c r="L48" s="28"/>
      <c r="M48" s="28"/>
      <c r="N48" s="28"/>
      <c r="O48" s="28"/>
      <c r="P48" s="28"/>
    </row>
    <row r="49" spans="1:16">
      <c r="A49" s="28"/>
      <c r="B49" s="28"/>
      <c r="C49" s="28"/>
      <c r="D49" s="28"/>
      <c r="E49" s="359"/>
      <c r="F49" s="28"/>
      <c r="G49" s="28"/>
      <c r="H49" s="28"/>
      <c r="I49" s="359"/>
      <c r="J49" s="359"/>
      <c r="K49" s="28"/>
      <c r="L49" s="28"/>
      <c r="M49" s="28"/>
      <c r="N49" s="28"/>
      <c r="O49" s="28"/>
      <c r="P49" s="28"/>
    </row>
    <row r="50" spans="1:16">
      <c r="A50" s="28"/>
      <c r="B50" s="28"/>
      <c r="C50" s="28"/>
      <c r="D50" s="28"/>
      <c r="E50" s="359"/>
      <c r="F50" s="28"/>
      <c r="G50" s="28"/>
      <c r="H50" s="28"/>
      <c r="I50" s="359"/>
      <c r="J50" s="359"/>
      <c r="K50" s="28"/>
      <c r="L50" s="28"/>
      <c r="M50" s="28"/>
      <c r="N50" s="28"/>
      <c r="O50" s="28"/>
      <c r="P50" s="28"/>
    </row>
    <row r="51" spans="1:16">
      <c r="A51" s="28"/>
      <c r="B51" s="28"/>
      <c r="C51" s="28"/>
      <c r="D51" s="28"/>
      <c r="E51" s="359"/>
      <c r="F51" s="28"/>
      <c r="G51" s="28"/>
      <c r="H51" s="28"/>
      <c r="I51" s="359"/>
      <c r="J51" s="359"/>
      <c r="K51" s="28"/>
      <c r="L51" s="28"/>
      <c r="M51" s="28"/>
      <c r="N51" s="28"/>
      <c r="O51" s="28"/>
      <c r="P51" s="28"/>
    </row>
    <row r="52" spans="1:16">
      <c r="A52" s="28"/>
      <c r="B52" s="28"/>
      <c r="C52" s="28"/>
      <c r="D52" s="28"/>
      <c r="E52" s="359"/>
      <c r="F52" s="28"/>
      <c r="G52" s="28"/>
      <c r="H52" s="28"/>
      <c r="I52" s="359"/>
      <c r="J52" s="359"/>
      <c r="K52" s="28"/>
      <c r="L52" s="28"/>
      <c r="M52" s="28"/>
      <c r="N52" s="28"/>
      <c r="O52" s="28"/>
      <c r="P52" s="28"/>
    </row>
    <row r="53" spans="1:16">
      <c r="A53" s="28"/>
      <c r="B53" s="28"/>
      <c r="C53" s="28"/>
      <c r="D53" s="28"/>
      <c r="E53" s="359"/>
      <c r="F53" s="28"/>
      <c r="G53" s="28"/>
      <c r="H53" s="28"/>
      <c r="I53" s="359"/>
      <c r="J53" s="359"/>
      <c r="K53" s="28"/>
      <c r="L53" s="28"/>
      <c r="M53" s="28"/>
      <c r="N53" s="28"/>
      <c r="O53" s="28"/>
      <c r="P53" s="28"/>
    </row>
    <row r="54" spans="1:16">
      <c r="F54" s="28"/>
    </row>
    <row r="55" spans="1:16">
      <c r="F55" s="28"/>
    </row>
  </sheetData>
  <pageMargins left="0.7" right="0.7" top="0.75" bottom="0.75" header="0.3" footer="0.3"/>
</worksheet>
</file>

<file path=xl/worksheets/sheet104.xml><?xml version="1.0" encoding="utf-8"?>
<worksheet xmlns="http://schemas.openxmlformats.org/spreadsheetml/2006/main" xmlns:r="http://schemas.openxmlformats.org/officeDocument/2006/relationships">
  <sheetPr codeName="Arkusz157"/>
  <dimension ref="A1:V81"/>
  <sheetViews>
    <sheetView showGridLines="0" zoomScale="70" zoomScaleNormal="70" workbookViewId="0"/>
  </sheetViews>
  <sheetFormatPr defaultColWidth="9.140625" defaultRowHeight="15"/>
  <cols>
    <col min="1" max="1" width="15.28515625" style="62" customWidth="1"/>
    <col min="2" max="2" width="102" style="62" customWidth="1"/>
    <col min="3" max="3" width="17.140625" style="62" customWidth="1"/>
    <col min="4" max="4" width="30.85546875" style="62" customWidth="1"/>
    <col min="5" max="5" width="21.85546875" style="62" customWidth="1"/>
    <col min="6" max="6" width="19" style="62" customWidth="1"/>
    <col min="7" max="7" width="21.85546875" style="62" customWidth="1"/>
    <col min="8" max="8" width="18.42578125" style="62" customWidth="1"/>
    <col min="9" max="9" width="16" style="62" customWidth="1"/>
    <col min="10" max="10" width="28.5703125" style="62" customWidth="1"/>
    <col min="11" max="11" width="23.140625" style="62" customWidth="1"/>
    <col min="12" max="12" width="117.42578125" style="62" bestFit="1" customWidth="1"/>
    <col min="13" max="13" width="16.85546875" style="62" customWidth="1"/>
    <col min="14" max="14" width="17.140625" style="62" customWidth="1"/>
    <col min="15" max="240" width="9.140625" style="62"/>
    <col min="241" max="241" width="11.28515625" style="62" customWidth="1"/>
    <col min="242" max="242" width="53" style="62" customWidth="1"/>
    <col min="243" max="243" width="20.7109375" style="62" customWidth="1"/>
    <col min="244" max="244" width="18.7109375" style="62" customWidth="1"/>
    <col min="245" max="245" width="19.28515625" style="62" customWidth="1"/>
    <col min="246" max="246" width="20.5703125" style="62" customWidth="1"/>
    <col min="247" max="247" width="24.140625" style="62" customWidth="1"/>
    <col min="248" max="248" width="20.7109375" style="62" customWidth="1"/>
    <col min="249" max="249" width="20.5703125" style="62" customWidth="1"/>
    <col min="250" max="250" width="17.140625" style="62" customWidth="1"/>
    <col min="251" max="251" width="14.5703125" style="62" customWidth="1"/>
    <col min="252" max="252" width="13.140625" style="62" customWidth="1"/>
    <col min="253" max="253" width="20" style="62" customWidth="1"/>
    <col min="254" max="254" width="15.85546875" style="62" customWidth="1"/>
    <col min="255" max="255" width="14.42578125" style="62" customWidth="1"/>
    <col min="256" max="256" width="17.28515625" style="62" customWidth="1"/>
    <col min="257" max="257" width="14.28515625" style="62" customWidth="1"/>
    <col min="258" max="258" width="18.42578125" style="62" customWidth="1"/>
    <col min="259" max="259" width="15.28515625" style="62" customWidth="1"/>
    <col min="260" max="496" width="9.140625" style="62"/>
    <col min="497" max="497" width="11.28515625" style="62" customWidth="1"/>
    <col min="498" max="498" width="53" style="62" customWidth="1"/>
    <col min="499" max="499" width="20.7109375" style="62" customWidth="1"/>
    <col min="500" max="500" width="18.7109375" style="62" customWidth="1"/>
    <col min="501" max="501" width="19.28515625" style="62" customWidth="1"/>
    <col min="502" max="502" width="20.5703125" style="62" customWidth="1"/>
    <col min="503" max="503" width="24.140625" style="62" customWidth="1"/>
    <col min="504" max="504" width="20.7109375" style="62" customWidth="1"/>
    <col min="505" max="505" width="20.5703125" style="62" customWidth="1"/>
    <col min="506" max="506" width="17.140625" style="62" customWidth="1"/>
    <col min="507" max="507" width="14.5703125" style="62" customWidth="1"/>
    <col min="508" max="508" width="13.140625" style="62" customWidth="1"/>
    <col min="509" max="509" width="20" style="62" customWidth="1"/>
    <col min="510" max="510" width="15.85546875" style="62" customWidth="1"/>
    <col min="511" max="511" width="14.42578125" style="62" customWidth="1"/>
    <col min="512" max="512" width="17.28515625" style="62" customWidth="1"/>
    <col min="513" max="513" width="14.28515625" style="62" customWidth="1"/>
    <col min="514" max="514" width="18.42578125" style="62" customWidth="1"/>
    <col min="515" max="515" width="15.28515625" style="62" customWidth="1"/>
    <col min="516" max="752" width="9.140625" style="62"/>
    <col min="753" max="753" width="11.28515625" style="62" customWidth="1"/>
    <col min="754" max="754" width="53" style="62" customWidth="1"/>
    <col min="755" max="755" width="20.7109375" style="62" customWidth="1"/>
    <col min="756" max="756" width="18.7109375" style="62" customWidth="1"/>
    <col min="757" max="757" width="19.28515625" style="62" customWidth="1"/>
    <col min="758" max="758" width="20.5703125" style="62" customWidth="1"/>
    <col min="759" max="759" width="24.140625" style="62" customWidth="1"/>
    <col min="760" max="760" width="20.7109375" style="62" customWidth="1"/>
    <col min="761" max="761" width="20.5703125" style="62" customWidth="1"/>
    <col min="762" max="762" width="17.140625" style="62" customWidth="1"/>
    <col min="763" max="763" width="14.5703125" style="62" customWidth="1"/>
    <col min="764" max="764" width="13.140625" style="62" customWidth="1"/>
    <col min="765" max="765" width="20" style="62" customWidth="1"/>
    <col min="766" max="766" width="15.85546875" style="62" customWidth="1"/>
    <col min="767" max="767" width="14.42578125" style="62" customWidth="1"/>
    <col min="768" max="768" width="17.28515625" style="62" customWidth="1"/>
    <col min="769" max="769" width="14.28515625" style="62" customWidth="1"/>
    <col min="770" max="770" width="18.42578125" style="62" customWidth="1"/>
    <col min="771" max="771" width="15.28515625" style="62" customWidth="1"/>
    <col min="772" max="1008" width="9.140625" style="62"/>
    <col min="1009" max="1009" width="11.28515625" style="62" customWidth="1"/>
    <col min="1010" max="1010" width="53" style="62" customWidth="1"/>
    <col min="1011" max="1011" width="20.7109375" style="62" customWidth="1"/>
    <col min="1012" max="1012" width="18.7109375" style="62" customWidth="1"/>
    <col min="1013" max="1013" width="19.28515625" style="62" customWidth="1"/>
    <col min="1014" max="1014" width="20.5703125" style="62" customWidth="1"/>
    <col min="1015" max="1015" width="24.140625" style="62" customWidth="1"/>
    <col min="1016" max="1016" width="20.7109375" style="62" customWidth="1"/>
    <col min="1017" max="1017" width="20.5703125" style="62" customWidth="1"/>
    <col min="1018" max="1018" width="17.140625" style="62" customWidth="1"/>
    <col min="1019" max="1019" width="14.5703125" style="62" customWidth="1"/>
    <col min="1020" max="1020" width="13.140625" style="62" customWidth="1"/>
    <col min="1021" max="1021" width="20" style="62" customWidth="1"/>
    <col min="1022" max="1022" width="15.85546875" style="62" customWidth="1"/>
    <col min="1023" max="1023" width="14.42578125" style="62" customWidth="1"/>
    <col min="1024" max="1024" width="17.28515625" style="62" customWidth="1"/>
    <col min="1025" max="1025" width="14.28515625" style="62" customWidth="1"/>
    <col min="1026" max="1026" width="18.42578125" style="62" customWidth="1"/>
    <col min="1027" max="1027" width="15.28515625" style="62" customWidth="1"/>
    <col min="1028" max="1264" width="9.140625" style="62"/>
    <col min="1265" max="1265" width="11.28515625" style="62" customWidth="1"/>
    <col min="1266" max="1266" width="53" style="62" customWidth="1"/>
    <col min="1267" max="1267" width="20.7109375" style="62" customWidth="1"/>
    <col min="1268" max="1268" width="18.7109375" style="62" customWidth="1"/>
    <col min="1269" max="1269" width="19.28515625" style="62" customWidth="1"/>
    <col min="1270" max="1270" width="20.5703125" style="62" customWidth="1"/>
    <col min="1271" max="1271" width="24.140625" style="62" customWidth="1"/>
    <col min="1272" max="1272" width="20.7109375" style="62" customWidth="1"/>
    <col min="1273" max="1273" width="20.5703125" style="62" customWidth="1"/>
    <col min="1274" max="1274" width="17.140625" style="62" customWidth="1"/>
    <col min="1275" max="1275" width="14.5703125" style="62" customWidth="1"/>
    <col min="1276" max="1276" width="13.140625" style="62" customWidth="1"/>
    <col min="1277" max="1277" width="20" style="62" customWidth="1"/>
    <col min="1278" max="1278" width="15.85546875" style="62" customWidth="1"/>
    <col min="1279" max="1279" width="14.42578125" style="62" customWidth="1"/>
    <col min="1280" max="1280" width="17.28515625" style="62" customWidth="1"/>
    <col min="1281" max="1281" width="14.28515625" style="62" customWidth="1"/>
    <col min="1282" max="1282" width="18.42578125" style="62" customWidth="1"/>
    <col min="1283" max="1283" width="15.28515625" style="62" customWidth="1"/>
    <col min="1284" max="1520" width="9.140625" style="62"/>
    <col min="1521" max="1521" width="11.28515625" style="62" customWidth="1"/>
    <col min="1522" max="1522" width="53" style="62" customWidth="1"/>
    <col min="1523" max="1523" width="20.7109375" style="62" customWidth="1"/>
    <col min="1524" max="1524" width="18.7109375" style="62" customWidth="1"/>
    <col min="1525" max="1525" width="19.28515625" style="62" customWidth="1"/>
    <col min="1526" max="1526" width="20.5703125" style="62" customWidth="1"/>
    <col min="1527" max="1527" width="24.140625" style="62" customWidth="1"/>
    <col min="1528" max="1528" width="20.7109375" style="62" customWidth="1"/>
    <col min="1529" max="1529" width="20.5703125" style="62" customWidth="1"/>
    <col min="1530" max="1530" width="17.140625" style="62" customWidth="1"/>
    <col min="1531" max="1531" width="14.5703125" style="62" customWidth="1"/>
    <col min="1532" max="1532" width="13.140625" style="62" customWidth="1"/>
    <col min="1533" max="1533" width="20" style="62" customWidth="1"/>
    <col min="1534" max="1534" width="15.85546875" style="62" customWidth="1"/>
    <col min="1535" max="1535" width="14.42578125" style="62" customWidth="1"/>
    <col min="1536" max="1536" width="17.28515625" style="62" customWidth="1"/>
    <col min="1537" max="1537" width="14.28515625" style="62" customWidth="1"/>
    <col min="1538" max="1538" width="18.42578125" style="62" customWidth="1"/>
    <col min="1539" max="1539" width="15.28515625" style="62" customWidth="1"/>
    <col min="1540" max="1776" width="9.140625" style="62"/>
    <col min="1777" max="1777" width="11.28515625" style="62" customWidth="1"/>
    <col min="1778" max="1778" width="53" style="62" customWidth="1"/>
    <col min="1779" max="1779" width="20.7109375" style="62" customWidth="1"/>
    <col min="1780" max="1780" width="18.7109375" style="62" customWidth="1"/>
    <col min="1781" max="1781" width="19.28515625" style="62" customWidth="1"/>
    <col min="1782" max="1782" width="20.5703125" style="62" customWidth="1"/>
    <col min="1783" max="1783" width="24.140625" style="62" customWidth="1"/>
    <col min="1784" max="1784" width="20.7109375" style="62" customWidth="1"/>
    <col min="1785" max="1785" width="20.5703125" style="62" customWidth="1"/>
    <col min="1786" max="1786" width="17.140625" style="62" customWidth="1"/>
    <col min="1787" max="1787" width="14.5703125" style="62" customWidth="1"/>
    <col min="1788" max="1788" width="13.140625" style="62" customWidth="1"/>
    <col min="1789" max="1789" width="20" style="62" customWidth="1"/>
    <col min="1790" max="1790" width="15.85546875" style="62" customWidth="1"/>
    <col min="1791" max="1791" width="14.42578125" style="62" customWidth="1"/>
    <col min="1792" max="1792" width="17.28515625" style="62" customWidth="1"/>
    <col min="1793" max="1793" width="14.28515625" style="62" customWidth="1"/>
    <col min="1794" max="1794" width="18.42578125" style="62" customWidth="1"/>
    <col min="1795" max="1795" width="15.28515625" style="62" customWidth="1"/>
    <col min="1796" max="2032" width="9.140625" style="62"/>
    <col min="2033" max="2033" width="11.28515625" style="62" customWidth="1"/>
    <col min="2034" max="2034" width="53" style="62" customWidth="1"/>
    <col min="2035" max="2035" width="20.7109375" style="62" customWidth="1"/>
    <col min="2036" max="2036" width="18.7109375" style="62" customWidth="1"/>
    <col min="2037" max="2037" width="19.28515625" style="62" customWidth="1"/>
    <col min="2038" max="2038" width="20.5703125" style="62" customWidth="1"/>
    <col min="2039" max="2039" width="24.140625" style="62" customWidth="1"/>
    <col min="2040" max="2040" width="20.7109375" style="62" customWidth="1"/>
    <col min="2041" max="2041" width="20.5703125" style="62" customWidth="1"/>
    <col min="2042" max="2042" width="17.140625" style="62" customWidth="1"/>
    <col min="2043" max="2043" width="14.5703125" style="62" customWidth="1"/>
    <col min="2044" max="2044" width="13.140625" style="62" customWidth="1"/>
    <col min="2045" max="2045" width="20" style="62" customWidth="1"/>
    <col min="2046" max="2046" width="15.85546875" style="62" customWidth="1"/>
    <col min="2047" max="2047" width="14.42578125" style="62" customWidth="1"/>
    <col min="2048" max="2048" width="17.28515625" style="62" customWidth="1"/>
    <col min="2049" max="2049" width="14.28515625" style="62" customWidth="1"/>
    <col min="2050" max="2050" width="18.42578125" style="62" customWidth="1"/>
    <col min="2051" max="2051" width="15.28515625" style="62" customWidth="1"/>
    <col min="2052" max="2288" width="9.140625" style="62"/>
    <col min="2289" max="2289" width="11.28515625" style="62" customWidth="1"/>
    <col min="2290" max="2290" width="53" style="62" customWidth="1"/>
    <col min="2291" max="2291" width="20.7109375" style="62" customWidth="1"/>
    <col min="2292" max="2292" width="18.7109375" style="62" customWidth="1"/>
    <col min="2293" max="2293" width="19.28515625" style="62" customWidth="1"/>
    <col min="2294" max="2294" width="20.5703125" style="62" customWidth="1"/>
    <col min="2295" max="2295" width="24.140625" style="62" customWidth="1"/>
    <col min="2296" max="2296" width="20.7109375" style="62" customWidth="1"/>
    <col min="2297" max="2297" width="20.5703125" style="62" customWidth="1"/>
    <col min="2298" max="2298" width="17.140625" style="62" customWidth="1"/>
    <col min="2299" max="2299" width="14.5703125" style="62" customWidth="1"/>
    <col min="2300" max="2300" width="13.140625" style="62" customWidth="1"/>
    <col min="2301" max="2301" width="20" style="62" customWidth="1"/>
    <col min="2302" max="2302" width="15.85546875" style="62" customWidth="1"/>
    <col min="2303" max="2303" width="14.42578125" style="62" customWidth="1"/>
    <col min="2304" max="2304" width="17.28515625" style="62" customWidth="1"/>
    <col min="2305" max="2305" width="14.28515625" style="62" customWidth="1"/>
    <col min="2306" max="2306" width="18.42578125" style="62" customWidth="1"/>
    <col min="2307" max="2307" width="15.28515625" style="62" customWidth="1"/>
    <col min="2308" max="2544" width="9.140625" style="62"/>
    <col min="2545" max="2545" width="11.28515625" style="62" customWidth="1"/>
    <col min="2546" max="2546" width="53" style="62" customWidth="1"/>
    <col min="2547" max="2547" width="20.7109375" style="62" customWidth="1"/>
    <col min="2548" max="2548" width="18.7109375" style="62" customWidth="1"/>
    <col min="2549" max="2549" width="19.28515625" style="62" customWidth="1"/>
    <col min="2550" max="2550" width="20.5703125" style="62" customWidth="1"/>
    <col min="2551" max="2551" width="24.140625" style="62" customWidth="1"/>
    <col min="2552" max="2552" width="20.7109375" style="62" customWidth="1"/>
    <col min="2553" max="2553" width="20.5703125" style="62" customWidth="1"/>
    <col min="2554" max="2554" width="17.140625" style="62" customWidth="1"/>
    <col min="2555" max="2555" width="14.5703125" style="62" customWidth="1"/>
    <col min="2556" max="2556" width="13.140625" style="62" customWidth="1"/>
    <col min="2557" max="2557" width="20" style="62" customWidth="1"/>
    <col min="2558" max="2558" width="15.85546875" style="62" customWidth="1"/>
    <col min="2559" max="2559" width="14.42578125" style="62" customWidth="1"/>
    <col min="2560" max="2560" width="17.28515625" style="62" customWidth="1"/>
    <col min="2561" max="2561" width="14.28515625" style="62" customWidth="1"/>
    <col min="2562" max="2562" width="18.42578125" style="62" customWidth="1"/>
    <col min="2563" max="2563" width="15.28515625" style="62" customWidth="1"/>
    <col min="2564" max="2800" width="9.140625" style="62"/>
    <col min="2801" max="2801" width="11.28515625" style="62" customWidth="1"/>
    <col min="2802" max="2802" width="53" style="62" customWidth="1"/>
    <col min="2803" max="2803" width="20.7109375" style="62" customWidth="1"/>
    <col min="2804" max="2804" width="18.7109375" style="62" customWidth="1"/>
    <col min="2805" max="2805" width="19.28515625" style="62" customWidth="1"/>
    <col min="2806" max="2806" width="20.5703125" style="62" customWidth="1"/>
    <col min="2807" max="2807" width="24.140625" style="62" customWidth="1"/>
    <col min="2808" max="2808" width="20.7109375" style="62" customWidth="1"/>
    <col min="2809" max="2809" width="20.5703125" style="62" customWidth="1"/>
    <col min="2810" max="2810" width="17.140625" style="62" customWidth="1"/>
    <col min="2811" max="2811" width="14.5703125" style="62" customWidth="1"/>
    <col min="2812" max="2812" width="13.140625" style="62" customWidth="1"/>
    <col min="2813" max="2813" width="20" style="62" customWidth="1"/>
    <col min="2814" max="2814" width="15.85546875" style="62" customWidth="1"/>
    <col min="2815" max="2815" width="14.42578125" style="62" customWidth="1"/>
    <col min="2816" max="2816" width="17.28515625" style="62" customWidth="1"/>
    <col min="2817" max="2817" width="14.28515625" style="62" customWidth="1"/>
    <col min="2818" max="2818" width="18.42578125" style="62" customWidth="1"/>
    <col min="2819" max="2819" width="15.28515625" style="62" customWidth="1"/>
    <col min="2820" max="3056" width="9.140625" style="62"/>
    <col min="3057" max="3057" width="11.28515625" style="62" customWidth="1"/>
    <col min="3058" max="3058" width="53" style="62" customWidth="1"/>
    <col min="3059" max="3059" width="20.7109375" style="62" customWidth="1"/>
    <col min="3060" max="3060" width="18.7109375" style="62" customWidth="1"/>
    <col min="3061" max="3061" width="19.28515625" style="62" customWidth="1"/>
    <col min="3062" max="3062" width="20.5703125" style="62" customWidth="1"/>
    <col min="3063" max="3063" width="24.140625" style="62" customWidth="1"/>
    <col min="3064" max="3064" width="20.7109375" style="62" customWidth="1"/>
    <col min="3065" max="3065" width="20.5703125" style="62" customWidth="1"/>
    <col min="3066" max="3066" width="17.140625" style="62" customWidth="1"/>
    <col min="3067" max="3067" width="14.5703125" style="62" customWidth="1"/>
    <col min="3068" max="3068" width="13.140625" style="62" customWidth="1"/>
    <col min="3069" max="3069" width="20" style="62" customWidth="1"/>
    <col min="3070" max="3070" width="15.85546875" style="62" customWidth="1"/>
    <col min="3071" max="3071" width="14.42578125" style="62" customWidth="1"/>
    <col min="3072" max="3072" width="17.28515625" style="62" customWidth="1"/>
    <col min="3073" max="3073" width="14.28515625" style="62" customWidth="1"/>
    <col min="3074" max="3074" width="18.42578125" style="62" customWidth="1"/>
    <col min="3075" max="3075" width="15.28515625" style="62" customWidth="1"/>
    <col min="3076" max="3312" width="9.140625" style="62"/>
    <col min="3313" max="3313" width="11.28515625" style="62" customWidth="1"/>
    <col min="3314" max="3314" width="53" style="62" customWidth="1"/>
    <col min="3315" max="3315" width="20.7109375" style="62" customWidth="1"/>
    <col min="3316" max="3316" width="18.7109375" style="62" customWidth="1"/>
    <col min="3317" max="3317" width="19.28515625" style="62" customWidth="1"/>
    <col min="3318" max="3318" width="20.5703125" style="62" customWidth="1"/>
    <col min="3319" max="3319" width="24.140625" style="62" customWidth="1"/>
    <col min="3320" max="3320" width="20.7109375" style="62" customWidth="1"/>
    <col min="3321" max="3321" width="20.5703125" style="62" customWidth="1"/>
    <col min="3322" max="3322" width="17.140625" style="62" customWidth="1"/>
    <col min="3323" max="3323" width="14.5703125" style="62" customWidth="1"/>
    <col min="3324" max="3324" width="13.140625" style="62" customWidth="1"/>
    <col min="3325" max="3325" width="20" style="62" customWidth="1"/>
    <col min="3326" max="3326" width="15.85546875" style="62" customWidth="1"/>
    <col min="3327" max="3327" width="14.42578125" style="62" customWidth="1"/>
    <col min="3328" max="3328" width="17.28515625" style="62" customWidth="1"/>
    <col min="3329" max="3329" width="14.28515625" style="62" customWidth="1"/>
    <col min="3330" max="3330" width="18.42578125" style="62" customWidth="1"/>
    <col min="3331" max="3331" width="15.28515625" style="62" customWidth="1"/>
    <col min="3332" max="3568" width="9.140625" style="62"/>
    <col min="3569" max="3569" width="11.28515625" style="62" customWidth="1"/>
    <col min="3570" max="3570" width="53" style="62" customWidth="1"/>
    <col min="3571" max="3571" width="20.7109375" style="62" customWidth="1"/>
    <col min="3572" max="3572" width="18.7109375" style="62" customWidth="1"/>
    <col min="3573" max="3573" width="19.28515625" style="62" customWidth="1"/>
    <col min="3574" max="3574" width="20.5703125" style="62" customWidth="1"/>
    <col min="3575" max="3575" width="24.140625" style="62" customWidth="1"/>
    <col min="3576" max="3576" width="20.7109375" style="62" customWidth="1"/>
    <col min="3577" max="3577" width="20.5703125" style="62" customWidth="1"/>
    <col min="3578" max="3578" width="17.140625" style="62" customWidth="1"/>
    <col min="3579" max="3579" width="14.5703125" style="62" customWidth="1"/>
    <col min="3580" max="3580" width="13.140625" style="62" customWidth="1"/>
    <col min="3581" max="3581" width="20" style="62" customWidth="1"/>
    <col min="3582" max="3582" width="15.85546875" style="62" customWidth="1"/>
    <col min="3583" max="3583" width="14.42578125" style="62" customWidth="1"/>
    <col min="3584" max="3584" width="17.28515625" style="62" customWidth="1"/>
    <col min="3585" max="3585" width="14.28515625" style="62" customWidth="1"/>
    <col min="3586" max="3586" width="18.42578125" style="62" customWidth="1"/>
    <col min="3587" max="3587" width="15.28515625" style="62" customWidth="1"/>
    <col min="3588" max="3824" width="9.140625" style="62"/>
    <col min="3825" max="3825" width="11.28515625" style="62" customWidth="1"/>
    <col min="3826" max="3826" width="53" style="62" customWidth="1"/>
    <col min="3827" max="3827" width="20.7109375" style="62" customWidth="1"/>
    <col min="3828" max="3828" width="18.7109375" style="62" customWidth="1"/>
    <col min="3829" max="3829" width="19.28515625" style="62" customWidth="1"/>
    <col min="3830" max="3830" width="20.5703125" style="62" customWidth="1"/>
    <col min="3831" max="3831" width="24.140625" style="62" customWidth="1"/>
    <col min="3832" max="3832" width="20.7109375" style="62" customWidth="1"/>
    <col min="3833" max="3833" width="20.5703125" style="62" customWidth="1"/>
    <col min="3834" max="3834" width="17.140625" style="62" customWidth="1"/>
    <col min="3835" max="3835" width="14.5703125" style="62" customWidth="1"/>
    <col min="3836" max="3836" width="13.140625" style="62" customWidth="1"/>
    <col min="3837" max="3837" width="20" style="62" customWidth="1"/>
    <col min="3838" max="3838" width="15.85546875" style="62" customWidth="1"/>
    <col min="3839" max="3839" width="14.42578125" style="62" customWidth="1"/>
    <col min="3840" max="3840" width="17.28515625" style="62" customWidth="1"/>
    <col min="3841" max="3841" width="14.28515625" style="62" customWidth="1"/>
    <col min="3842" max="3842" width="18.42578125" style="62" customWidth="1"/>
    <col min="3843" max="3843" width="15.28515625" style="62" customWidth="1"/>
    <col min="3844" max="4080" width="9.140625" style="62"/>
    <col min="4081" max="4081" width="11.28515625" style="62" customWidth="1"/>
    <col min="4082" max="4082" width="53" style="62" customWidth="1"/>
    <col min="4083" max="4083" width="20.7109375" style="62" customWidth="1"/>
    <col min="4084" max="4084" width="18.7109375" style="62" customWidth="1"/>
    <col min="4085" max="4085" width="19.28515625" style="62" customWidth="1"/>
    <col min="4086" max="4086" width="20.5703125" style="62" customWidth="1"/>
    <col min="4087" max="4087" width="24.140625" style="62" customWidth="1"/>
    <col min="4088" max="4088" width="20.7109375" style="62" customWidth="1"/>
    <col min="4089" max="4089" width="20.5703125" style="62" customWidth="1"/>
    <col min="4090" max="4090" width="17.140625" style="62" customWidth="1"/>
    <col min="4091" max="4091" width="14.5703125" style="62" customWidth="1"/>
    <col min="4092" max="4092" width="13.140625" style="62" customWidth="1"/>
    <col min="4093" max="4093" width="20" style="62" customWidth="1"/>
    <col min="4094" max="4094" width="15.85546875" style="62" customWidth="1"/>
    <col min="4095" max="4095" width="14.42578125" style="62" customWidth="1"/>
    <col min="4096" max="4096" width="17.28515625" style="62" customWidth="1"/>
    <col min="4097" max="4097" width="14.28515625" style="62" customWidth="1"/>
    <col min="4098" max="4098" width="18.42578125" style="62" customWidth="1"/>
    <col min="4099" max="4099" width="15.28515625" style="62" customWidth="1"/>
    <col min="4100" max="4336" width="9.140625" style="62"/>
    <col min="4337" max="4337" width="11.28515625" style="62" customWidth="1"/>
    <col min="4338" max="4338" width="53" style="62" customWidth="1"/>
    <col min="4339" max="4339" width="20.7109375" style="62" customWidth="1"/>
    <col min="4340" max="4340" width="18.7109375" style="62" customWidth="1"/>
    <col min="4341" max="4341" width="19.28515625" style="62" customWidth="1"/>
    <col min="4342" max="4342" width="20.5703125" style="62" customWidth="1"/>
    <col min="4343" max="4343" width="24.140625" style="62" customWidth="1"/>
    <col min="4344" max="4344" width="20.7109375" style="62" customWidth="1"/>
    <col min="4345" max="4345" width="20.5703125" style="62" customWidth="1"/>
    <col min="4346" max="4346" width="17.140625" style="62" customWidth="1"/>
    <col min="4347" max="4347" width="14.5703125" style="62" customWidth="1"/>
    <col min="4348" max="4348" width="13.140625" style="62" customWidth="1"/>
    <col min="4349" max="4349" width="20" style="62" customWidth="1"/>
    <col min="4350" max="4350" width="15.85546875" style="62" customWidth="1"/>
    <col min="4351" max="4351" width="14.42578125" style="62" customWidth="1"/>
    <col min="4352" max="4352" width="17.28515625" style="62" customWidth="1"/>
    <col min="4353" max="4353" width="14.28515625" style="62" customWidth="1"/>
    <col min="4354" max="4354" width="18.42578125" style="62" customWidth="1"/>
    <col min="4355" max="4355" width="15.28515625" style="62" customWidth="1"/>
    <col min="4356" max="4592" width="9.140625" style="62"/>
    <col min="4593" max="4593" width="11.28515625" style="62" customWidth="1"/>
    <col min="4594" max="4594" width="53" style="62" customWidth="1"/>
    <col min="4595" max="4595" width="20.7109375" style="62" customWidth="1"/>
    <col min="4596" max="4596" width="18.7109375" style="62" customWidth="1"/>
    <col min="4597" max="4597" width="19.28515625" style="62" customWidth="1"/>
    <col min="4598" max="4598" width="20.5703125" style="62" customWidth="1"/>
    <col min="4599" max="4599" width="24.140625" style="62" customWidth="1"/>
    <col min="4600" max="4600" width="20.7109375" style="62" customWidth="1"/>
    <col min="4601" max="4601" width="20.5703125" style="62" customWidth="1"/>
    <col min="4602" max="4602" width="17.140625" style="62" customWidth="1"/>
    <col min="4603" max="4603" width="14.5703125" style="62" customWidth="1"/>
    <col min="4604" max="4604" width="13.140625" style="62" customWidth="1"/>
    <col min="4605" max="4605" width="20" style="62" customWidth="1"/>
    <col min="4606" max="4606" width="15.85546875" style="62" customWidth="1"/>
    <col min="4607" max="4607" width="14.42578125" style="62" customWidth="1"/>
    <col min="4608" max="4608" width="17.28515625" style="62" customWidth="1"/>
    <col min="4609" max="4609" width="14.28515625" style="62" customWidth="1"/>
    <col min="4610" max="4610" width="18.42578125" style="62" customWidth="1"/>
    <col min="4611" max="4611" width="15.28515625" style="62" customWidth="1"/>
    <col min="4612" max="4848" width="9.140625" style="62"/>
    <col min="4849" max="4849" width="11.28515625" style="62" customWidth="1"/>
    <col min="4850" max="4850" width="53" style="62" customWidth="1"/>
    <col min="4851" max="4851" width="20.7109375" style="62" customWidth="1"/>
    <col min="4852" max="4852" width="18.7109375" style="62" customWidth="1"/>
    <col min="4853" max="4853" width="19.28515625" style="62" customWidth="1"/>
    <col min="4854" max="4854" width="20.5703125" style="62" customWidth="1"/>
    <col min="4855" max="4855" width="24.140625" style="62" customWidth="1"/>
    <col min="4856" max="4856" width="20.7109375" style="62" customWidth="1"/>
    <col min="4857" max="4857" width="20.5703125" style="62" customWidth="1"/>
    <col min="4858" max="4858" width="17.140625" style="62" customWidth="1"/>
    <col min="4859" max="4859" width="14.5703125" style="62" customWidth="1"/>
    <col min="4860" max="4860" width="13.140625" style="62" customWidth="1"/>
    <col min="4861" max="4861" width="20" style="62" customWidth="1"/>
    <col min="4862" max="4862" width="15.85546875" style="62" customWidth="1"/>
    <col min="4863" max="4863" width="14.42578125" style="62" customWidth="1"/>
    <col min="4864" max="4864" width="17.28515625" style="62" customWidth="1"/>
    <col min="4865" max="4865" width="14.28515625" style="62" customWidth="1"/>
    <col min="4866" max="4866" width="18.42578125" style="62" customWidth="1"/>
    <col min="4867" max="4867" width="15.28515625" style="62" customWidth="1"/>
    <col min="4868" max="5104" width="9.140625" style="62"/>
    <col min="5105" max="5105" width="11.28515625" style="62" customWidth="1"/>
    <col min="5106" max="5106" width="53" style="62" customWidth="1"/>
    <col min="5107" max="5107" width="20.7109375" style="62" customWidth="1"/>
    <col min="5108" max="5108" width="18.7109375" style="62" customWidth="1"/>
    <col min="5109" max="5109" width="19.28515625" style="62" customWidth="1"/>
    <col min="5110" max="5110" width="20.5703125" style="62" customWidth="1"/>
    <col min="5111" max="5111" width="24.140625" style="62" customWidth="1"/>
    <col min="5112" max="5112" width="20.7109375" style="62" customWidth="1"/>
    <col min="5113" max="5113" width="20.5703125" style="62" customWidth="1"/>
    <col min="5114" max="5114" width="17.140625" style="62" customWidth="1"/>
    <col min="5115" max="5115" width="14.5703125" style="62" customWidth="1"/>
    <col min="5116" max="5116" width="13.140625" style="62" customWidth="1"/>
    <col min="5117" max="5117" width="20" style="62" customWidth="1"/>
    <col min="5118" max="5118" width="15.85546875" style="62" customWidth="1"/>
    <col min="5119" max="5119" width="14.42578125" style="62" customWidth="1"/>
    <col min="5120" max="5120" width="17.28515625" style="62" customWidth="1"/>
    <col min="5121" max="5121" width="14.28515625" style="62" customWidth="1"/>
    <col min="5122" max="5122" width="18.42578125" style="62" customWidth="1"/>
    <col min="5123" max="5123" width="15.28515625" style="62" customWidth="1"/>
    <col min="5124" max="5360" width="9.140625" style="62"/>
    <col min="5361" max="5361" width="11.28515625" style="62" customWidth="1"/>
    <col min="5362" max="5362" width="53" style="62" customWidth="1"/>
    <col min="5363" max="5363" width="20.7109375" style="62" customWidth="1"/>
    <col min="5364" max="5364" width="18.7109375" style="62" customWidth="1"/>
    <col min="5365" max="5365" width="19.28515625" style="62" customWidth="1"/>
    <col min="5366" max="5366" width="20.5703125" style="62" customWidth="1"/>
    <col min="5367" max="5367" width="24.140625" style="62" customWidth="1"/>
    <col min="5368" max="5368" width="20.7109375" style="62" customWidth="1"/>
    <col min="5369" max="5369" width="20.5703125" style="62" customWidth="1"/>
    <col min="5370" max="5370" width="17.140625" style="62" customWidth="1"/>
    <col min="5371" max="5371" width="14.5703125" style="62" customWidth="1"/>
    <col min="5372" max="5372" width="13.140625" style="62" customWidth="1"/>
    <col min="5373" max="5373" width="20" style="62" customWidth="1"/>
    <col min="5374" max="5374" width="15.85546875" style="62" customWidth="1"/>
    <col min="5375" max="5375" width="14.42578125" style="62" customWidth="1"/>
    <col min="5376" max="5376" width="17.28515625" style="62" customWidth="1"/>
    <col min="5377" max="5377" width="14.28515625" style="62" customWidth="1"/>
    <col min="5378" max="5378" width="18.42578125" style="62" customWidth="1"/>
    <col min="5379" max="5379" width="15.28515625" style="62" customWidth="1"/>
    <col min="5380" max="5616" width="9.140625" style="62"/>
    <col min="5617" max="5617" width="11.28515625" style="62" customWidth="1"/>
    <col min="5618" max="5618" width="53" style="62" customWidth="1"/>
    <col min="5619" max="5619" width="20.7109375" style="62" customWidth="1"/>
    <col min="5620" max="5620" width="18.7109375" style="62" customWidth="1"/>
    <col min="5621" max="5621" width="19.28515625" style="62" customWidth="1"/>
    <col min="5622" max="5622" width="20.5703125" style="62" customWidth="1"/>
    <col min="5623" max="5623" width="24.140625" style="62" customWidth="1"/>
    <col min="5624" max="5624" width="20.7109375" style="62" customWidth="1"/>
    <col min="5625" max="5625" width="20.5703125" style="62" customWidth="1"/>
    <col min="5626" max="5626" width="17.140625" style="62" customWidth="1"/>
    <col min="5627" max="5627" width="14.5703125" style="62" customWidth="1"/>
    <col min="5628" max="5628" width="13.140625" style="62" customWidth="1"/>
    <col min="5629" max="5629" width="20" style="62" customWidth="1"/>
    <col min="5630" max="5630" width="15.85546875" style="62" customWidth="1"/>
    <col min="5631" max="5631" width="14.42578125" style="62" customWidth="1"/>
    <col min="5632" max="5632" width="17.28515625" style="62" customWidth="1"/>
    <col min="5633" max="5633" width="14.28515625" style="62" customWidth="1"/>
    <col min="5634" max="5634" width="18.42578125" style="62" customWidth="1"/>
    <col min="5635" max="5635" width="15.28515625" style="62" customWidth="1"/>
    <col min="5636" max="5872" width="9.140625" style="62"/>
    <col min="5873" max="5873" width="11.28515625" style="62" customWidth="1"/>
    <col min="5874" max="5874" width="53" style="62" customWidth="1"/>
    <col min="5875" max="5875" width="20.7109375" style="62" customWidth="1"/>
    <col min="5876" max="5876" width="18.7109375" style="62" customWidth="1"/>
    <col min="5877" max="5877" width="19.28515625" style="62" customWidth="1"/>
    <col min="5878" max="5878" width="20.5703125" style="62" customWidth="1"/>
    <col min="5879" max="5879" width="24.140625" style="62" customWidth="1"/>
    <col min="5880" max="5880" width="20.7109375" style="62" customWidth="1"/>
    <col min="5881" max="5881" width="20.5703125" style="62" customWidth="1"/>
    <col min="5882" max="5882" width="17.140625" style="62" customWidth="1"/>
    <col min="5883" max="5883" width="14.5703125" style="62" customWidth="1"/>
    <col min="5884" max="5884" width="13.140625" style="62" customWidth="1"/>
    <col min="5885" max="5885" width="20" style="62" customWidth="1"/>
    <col min="5886" max="5886" width="15.85546875" style="62" customWidth="1"/>
    <col min="5887" max="5887" width="14.42578125" style="62" customWidth="1"/>
    <col min="5888" max="5888" width="17.28515625" style="62" customWidth="1"/>
    <col min="5889" max="5889" width="14.28515625" style="62" customWidth="1"/>
    <col min="5890" max="5890" width="18.42578125" style="62" customWidth="1"/>
    <col min="5891" max="5891" width="15.28515625" style="62" customWidth="1"/>
    <col min="5892" max="6128" width="9.140625" style="62"/>
    <col min="6129" max="6129" width="11.28515625" style="62" customWidth="1"/>
    <col min="6130" max="6130" width="53" style="62" customWidth="1"/>
    <col min="6131" max="6131" width="20.7109375" style="62" customWidth="1"/>
    <col min="6132" max="6132" width="18.7109375" style="62" customWidth="1"/>
    <col min="6133" max="6133" width="19.28515625" style="62" customWidth="1"/>
    <col min="6134" max="6134" width="20.5703125" style="62" customWidth="1"/>
    <col min="6135" max="6135" width="24.140625" style="62" customWidth="1"/>
    <col min="6136" max="6136" width="20.7109375" style="62" customWidth="1"/>
    <col min="6137" max="6137" width="20.5703125" style="62" customWidth="1"/>
    <col min="6138" max="6138" width="17.140625" style="62" customWidth="1"/>
    <col min="6139" max="6139" width="14.5703125" style="62" customWidth="1"/>
    <col min="6140" max="6140" width="13.140625" style="62" customWidth="1"/>
    <col min="6141" max="6141" width="20" style="62" customWidth="1"/>
    <col min="6142" max="6142" width="15.85546875" style="62" customWidth="1"/>
    <col min="6143" max="6143" width="14.42578125" style="62" customWidth="1"/>
    <col min="6144" max="6144" width="17.28515625" style="62" customWidth="1"/>
    <col min="6145" max="6145" width="14.28515625" style="62" customWidth="1"/>
    <col min="6146" max="6146" width="18.42578125" style="62" customWidth="1"/>
    <col min="6147" max="6147" width="15.28515625" style="62" customWidth="1"/>
    <col min="6148" max="6384" width="9.140625" style="62"/>
    <col min="6385" max="6385" width="11.28515625" style="62" customWidth="1"/>
    <col min="6386" max="6386" width="53" style="62" customWidth="1"/>
    <col min="6387" max="6387" width="20.7109375" style="62" customWidth="1"/>
    <col min="6388" max="6388" width="18.7109375" style="62" customWidth="1"/>
    <col min="6389" max="6389" width="19.28515625" style="62" customWidth="1"/>
    <col min="6390" max="6390" width="20.5703125" style="62" customWidth="1"/>
    <col min="6391" max="6391" width="24.140625" style="62" customWidth="1"/>
    <col min="6392" max="6392" width="20.7109375" style="62" customWidth="1"/>
    <col min="6393" max="6393" width="20.5703125" style="62" customWidth="1"/>
    <col min="6394" max="6394" width="17.140625" style="62" customWidth="1"/>
    <col min="6395" max="6395" width="14.5703125" style="62" customWidth="1"/>
    <col min="6396" max="6396" width="13.140625" style="62" customWidth="1"/>
    <col min="6397" max="6397" width="20" style="62" customWidth="1"/>
    <col min="6398" max="6398" width="15.85546875" style="62" customWidth="1"/>
    <col min="6399" max="6399" width="14.42578125" style="62" customWidth="1"/>
    <col min="6400" max="6400" width="17.28515625" style="62" customWidth="1"/>
    <col min="6401" max="6401" width="14.28515625" style="62" customWidth="1"/>
    <col min="6402" max="6402" width="18.42578125" style="62" customWidth="1"/>
    <col min="6403" max="6403" width="15.28515625" style="62" customWidth="1"/>
    <col min="6404" max="6640" width="9.140625" style="62"/>
    <col min="6641" max="6641" width="11.28515625" style="62" customWidth="1"/>
    <col min="6642" max="6642" width="53" style="62" customWidth="1"/>
    <col min="6643" max="6643" width="20.7109375" style="62" customWidth="1"/>
    <col min="6644" max="6644" width="18.7109375" style="62" customWidth="1"/>
    <col min="6645" max="6645" width="19.28515625" style="62" customWidth="1"/>
    <col min="6646" max="6646" width="20.5703125" style="62" customWidth="1"/>
    <col min="6647" max="6647" width="24.140625" style="62" customWidth="1"/>
    <col min="6648" max="6648" width="20.7109375" style="62" customWidth="1"/>
    <col min="6649" max="6649" width="20.5703125" style="62" customWidth="1"/>
    <col min="6650" max="6650" width="17.140625" style="62" customWidth="1"/>
    <col min="6651" max="6651" width="14.5703125" style="62" customWidth="1"/>
    <col min="6652" max="6652" width="13.140625" style="62" customWidth="1"/>
    <col min="6653" max="6653" width="20" style="62" customWidth="1"/>
    <col min="6654" max="6654" width="15.85546875" style="62" customWidth="1"/>
    <col min="6655" max="6655" width="14.42578125" style="62" customWidth="1"/>
    <col min="6656" max="6656" width="17.28515625" style="62" customWidth="1"/>
    <col min="6657" max="6657" width="14.28515625" style="62" customWidth="1"/>
    <col min="6658" max="6658" width="18.42578125" style="62" customWidth="1"/>
    <col min="6659" max="6659" width="15.28515625" style="62" customWidth="1"/>
    <col min="6660" max="6896" width="9.140625" style="62"/>
    <col min="6897" max="6897" width="11.28515625" style="62" customWidth="1"/>
    <col min="6898" max="6898" width="53" style="62" customWidth="1"/>
    <col min="6899" max="6899" width="20.7109375" style="62" customWidth="1"/>
    <col min="6900" max="6900" width="18.7109375" style="62" customWidth="1"/>
    <col min="6901" max="6901" width="19.28515625" style="62" customWidth="1"/>
    <col min="6902" max="6902" width="20.5703125" style="62" customWidth="1"/>
    <col min="6903" max="6903" width="24.140625" style="62" customWidth="1"/>
    <col min="6904" max="6904" width="20.7109375" style="62" customWidth="1"/>
    <col min="6905" max="6905" width="20.5703125" style="62" customWidth="1"/>
    <col min="6906" max="6906" width="17.140625" style="62" customWidth="1"/>
    <col min="6907" max="6907" width="14.5703125" style="62" customWidth="1"/>
    <col min="6908" max="6908" width="13.140625" style="62" customWidth="1"/>
    <col min="6909" max="6909" width="20" style="62" customWidth="1"/>
    <col min="6910" max="6910" width="15.85546875" style="62" customWidth="1"/>
    <col min="6911" max="6911" width="14.42578125" style="62" customWidth="1"/>
    <col min="6912" max="6912" width="17.28515625" style="62" customWidth="1"/>
    <col min="6913" max="6913" width="14.28515625" style="62" customWidth="1"/>
    <col min="6914" max="6914" width="18.42578125" style="62" customWidth="1"/>
    <col min="6915" max="6915" width="15.28515625" style="62" customWidth="1"/>
    <col min="6916" max="7152" width="9.140625" style="62"/>
    <col min="7153" max="7153" width="11.28515625" style="62" customWidth="1"/>
    <col min="7154" max="7154" width="53" style="62" customWidth="1"/>
    <col min="7155" max="7155" width="20.7109375" style="62" customWidth="1"/>
    <col min="7156" max="7156" width="18.7109375" style="62" customWidth="1"/>
    <col min="7157" max="7157" width="19.28515625" style="62" customWidth="1"/>
    <col min="7158" max="7158" width="20.5703125" style="62" customWidth="1"/>
    <col min="7159" max="7159" width="24.140625" style="62" customWidth="1"/>
    <col min="7160" max="7160" width="20.7109375" style="62" customWidth="1"/>
    <col min="7161" max="7161" width="20.5703125" style="62" customWidth="1"/>
    <col min="7162" max="7162" width="17.140625" style="62" customWidth="1"/>
    <col min="7163" max="7163" width="14.5703125" style="62" customWidth="1"/>
    <col min="7164" max="7164" width="13.140625" style="62" customWidth="1"/>
    <col min="7165" max="7165" width="20" style="62" customWidth="1"/>
    <col min="7166" max="7166" width="15.85546875" style="62" customWidth="1"/>
    <col min="7167" max="7167" width="14.42578125" style="62" customWidth="1"/>
    <col min="7168" max="7168" width="17.28515625" style="62" customWidth="1"/>
    <col min="7169" max="7169" width="14.28515625" style="62" customWidth="1"/>
    <col min="7170" max="7170" width="18.42578125" style="62" customWidth="1"/>
    <col min="7171" max="7171" width="15.28515625" style="62" customWidth="1"/>
    <col min="7172" max="7408" width="9.140625" style="62"/>
    <col min="7409" max="7409" width="11.28515625" style="62" customWidth="1"/>
    <col min="7410" max="7410" width="53" style="62" customWidth="1"/>
    <col min="7411" max="7411" width="20.7109375" style="62" customWidth="1"/>
    <col min="7412" max="7412" width="18.7109375" style="62" customWidth="1"/>
    <col min="7413" max="7413" width="19.28515625" style="62" customWidth="1"/>
    <col min="7414" max="7414" width="20.5703125" style="62" customWidth="1"/>
    <col min="7415" max="7415" width="24.140625" style="62" customWidth="1"/>
    <col min="7416" max="7416" width="20.7109375" style="62" customWidth="1"/>
    <col min="7417" max="7417" width="20.5703125" style="62" customWidth="1"/>
    <col min="7418" max="7418" width="17.140625" style="62" customWidth="1"/>
    <col min="7419" max="7419" width="14.5703125" style="62" customWidth="1"/>
    <col min="7420" max="7420" width="13.140625" style="62" customWidth="1"/>
    <col min="7421" max="7421" width="20" style="62" customWidth="1"/>
    <col min="7422" max="7422" width="15.85546875" style="62" customWidth="1"/>
    <col min="7423" max="7423" width="14.42578125" style="62" customWidth="1"/>
    <col min="7424" max="7424" width="17.28515625" style="62" customWidth="1"/>
    <col min="7425" max="7425" width="14.28515625" style="62" customWidth="1"/>
    <col min="7426" max="7426" width="18.42578125" style="62" customWidth="1"/>
    <col min="7427" max="7427" width="15.28515625" style="62" customWidth="1"/>
    <col min="7428" max="7664" width="9.140625" style="62"/>
    <col min="7665" max="7665" width="11.28515625" style="62" customWidth="1"/>
    <col min="7666" max="7666" width="53" style="62" customWidth="1"/>
    <col min="7667" max="7667" width="20.7109375" style="62" customWidth="1"/>
    <col min="7668" max="7668" width="18.7109375" style="62" customWidth="1"/>
    <col min="7669" max="7669" width="19.28515625" style="62" customWidth="1"/>
    <col min="7670" max="7670" width="20.5703125" style="62" customWidth="1"/>
    <col min="7671" max="7671" width="24.140625" style="62" customWidth="1"/>
    <col min="7672" max="7672" width="20.7109375" style="62" customWidth="1"/>
    <col min="7673" max="7673" width="20.5703125" style="62" customWidth="1"/>
    <col min="7674" max="7674" width="17.140625" style="62" customWidth="1"/>
    <col min="7675" max="7675" width="14.5703125" style="62" customWidth="1"/>
    <col min="7676" max="7676" width="13.140625" style="62" customWidth="1"/>
    <col min="7677" max="7677" width="20" style="62" customWidth="1"/>
    <col min="7678" max="7678" width="15.85546875" style="62" customWidth="1"/>
    <col min="7679" max="7679" width="14.42578125" style="62" customWidth="1"/>
    <col min="7680" max="7680" width="17.28515625" style="62" customWidth="1"/>
    <col min="7681" max="7681" width="14.28515625" style="62" customWidth="1"/>
    <col min="7682" max="7682" width="18.42578125" style="62" customWidth="1"/>
    <col min="7683" max="7683" width="15.28515625" style="62" customWidth="1"/>
    <col min="7684" max="7920" width="9.140625" style="62"/>
    <col min="7921" max="7921" width="11.28515625" style="62" customWidth="1"/>
    <col min="7922" max="7922" width="53" style="62" customWidth="1"/>
    <col min="7923" max="7923" width="20.7109375" style="62" customWidth="1"/>
    <col min="7924" max="7924" width="18.7109375" style="62" customWidth="1"/>
    <col min="7925" max="7925" width="19.28515625" style="62" customWidth="1"/>
    <col min="7926" max="7926" width="20.5703125" style="62" customWidth="1"/>
    <col min="7927" max="7927" width="24.140625" style="62" customWidth="1"/>
    <col min="7928" max="7928" width="20.7109375" style="62" customWidth="1"/>
    <col min="7929" max="7929" width="20.5703125" style="62" customWidth="1"/>
    <col min="7930" max="7930" width="17.140625" style="62" customWidth="1"/>
    <col min="7931" max="7931" width="14.5703125" style="62" customWidth="1"/>
    <col min="7932" max="7932" width="13.140625" style="62" customWidth="1"/>
    <col min="7933" max="7933" width="20" style="62" customWidth="1"/>
    <col min="7934" max="7934" width="15.85546875" style="62" customWidth="1"/>
    <col min="7935" max="7935" width="14.42578125" style="62" customWidth="1"/>
    <col min="7936" max="7936" width="17.28515625" style="62" customWidth="1"/>
    <col min="7937" max="7937" width="14.28515625" style="62" customWidth="1"/>
    <col min="7938" max="7938" width="18.42578125" style="62" customWidth="1"/>
    <col min="7939" max="7939" width="15.28515625" style="62" customWidth="1"/>
    <col min="7940" max="8176" width="9.140625" style="62"/>
    <col min="8177" max="8177" width="11.28515625" style="62" customWidth="1"/>
    <col min="8178" max="8178" width="53" style="62" customWidth="1"/>
    <col min="8179" max="8179" width="20.7109375" style="62" customWidth="1"/>
    <col min="8180" max="8180" width="18.7109375" style="62" customWidth="1"/>
    <col min="8181" max="8181" width="19.28515625" style="62" customWidth="1"/>
    <col min="8182" max="8182" width="20.5703125" style="62" customWidth="1"/>
    <col min="8183" max="8183" width="24.140625" style="62" customWidth="1"/>
    <col min="8184" max="8184" width="20.7109375" style="62" customWidth="1"/>
    <col min="8185" max="8185" width="20.5703125" style="62" customWidth="1"/>
    <col min="8186" max="8186" width="17.140625" style="62" customWidth="1"/>
    <col min="8187" max="8187" width="14.5703125" style="62" customWidth="1"/>
    <col min="8188" max="8188" width="13.140625" style="62" customWidth="1"/>
    <col min="8189" max="8189" width="20" style="62" customWidth="1"/>
    <col min="8190" max="8190" width="15.85546875" style="62" customWidth="1"/>
    <col min="8191" max="8191" width="14.42578125" style="62" customWidth="1"/>
    <col min="8192" max="8192" width="17.28515625" style="62" customWidth="1"/>
    <col min="8193" max="8193" width="14.28515625" style="62" customWidth="1"/>
    <col min="8194" max="8194" width="18.42578125" style="62" customWidth="1"/>
    <col min="8195" max="8195" width="15.28515625" style="62" customWidth="1"/>
    <col min="8196" max="8432" width="9.140625" style="62"/>
    <col min="8433" max="8433" width="11.28515625" style="62" customWidth="1"/>
    <col min="8434" max="8434" width="53" style="62" customWidth="1"/>
    <col min="8435" max="8435" width="20.7109375" style="62" customWidth="1"/>
    <col min="8436" max="8436" width="18.7109375" style="62" customWidth="1"/>
    <col min="8437" max="8437" width="19.28515625" style="62" customWidth="1"/>
    <col min="8438" max="8438" width="20.5703125" style="62" customWidth="1"/>
    <col min="8439" max="8439" width="24.140625" style="62" customWidth="1"/>
    <col min="8440" max="8440" width="20.7109375" style="62" customWidth="1"/>
    <col min="8441" max="8441" width="20.5703125" style="62" customWidth="1"/>
    <col min="8442" max="8442" width="17.140625" style="62" customWidth="1"/>
    <col min="8443" max="8443" width="14.5703125" style="62" customWidth="1"/>
    <col min="8444" max="8444" width="13.140625" style="62" customWidth="1"/>
    <col min="8445" max="8445" width="20" style="62" customWidth="1"/>
    <col min="8446" max="8446" width="15.85546875" style="62" customWidth="1"/>
    <col min="8447" max="8447" width="14.42578125" style="62" customWidth="1"/>
    <col min="8448" max="8448" width="17.28515625" style="62" customWidth="1"/>
    <col min="8449" max="8449" width="14.28515625" style="62" customWidth="1"/>
    <col min="8450" max="8450" width="18.42578125" style="62" customWidth="1"/>
    <col min="8451" max="8451" width="15.28515625" style="62" customWidth="1"/>
    <col min="8452" max="8688" width="9.140625" style="62"/>
    <col min="8689" max="8689" width="11.28515625" style="62" customWidth="1"/>
    <col min="8690" max="8690" width="53" style="62" customWidth="1"/>
    <col min="8691" max="8691" width="20.7109375" style="62" customWidth="1"/>
    <col min="8692" max="8692" width="18.7109375" style="62" customWidth="1"/>
    <col min="8693" max="8693" width="19.28515625" style="62" customWidth="1"/>
    <col min="8694" max="8694" width="20.5703125" style="62" customWidth="1"/>
    <col min="8695" max="8695" width="24.140625" style="62" customWidth="1"/>
    <col min="8696" max="8696" width="20.7109375" style="62" customWidth="1"/>
    <col min="8697" max="8697" width="20.5703125" style="62" customWidth="1"/>
    <col min="8698" max="8698" width="17.140625" style="62" customWidth="1"/>
    <col min="8699" max="8699" width="14.5703125" style="62" customWidth="1"/>
    <col min="8700" max="8700" width="13.140625" style="62" customWidth="1"/>
    <col min="8701" max="8701" width="20" style="62" customWidth="1"/>
    <col min="8702" max="8702" width="15.85546875" style="62" customWidth="1"/>
    <col min="8703" max="8703" width="14.42578125" style="62" customWidth="1"/>
    <col min="8704" max="8704" width="17.28515625" style="62" customWidth="1"/>
    <col min="8705" max="8705" width="14.28515625" style="62" customWidth="1"/>
    <col min="8706" max="8706" width="18.42578125" style="62" customWidth="1"/>
    <col min="8707" max="8707" width="15.28515625" style="62" customWidth="1"/>
    <col min="8708" max="8944" width="9.140625" style="62"/>
    <col min="8945" max="8945" width="11.28515625" style="62" customWidth="1"/>
    <col min="8946" max="8946" width="53" style="62" customWidth="1"/>
    <col min="8947" max="8947" width="20.7109375" style="62" customWidth="1"/>
    <col min="8948" max="8948" width="18.7109375" style="62" customWidth="1"/>
    <col min="8949" max="8949" width="19.28515625" style="62" customWidth="1"/>
    <col min="8950" max="8950" width="20.5703125" style="62" customWidth="1"/>
    <col min="8951" max="8951" width="24.140625" style="62" customWidth="1"/>
    <col min="8952" max="8952" width="20.7109375" style="62" customWidth="1"/>
    <col min="8953" max="8953" width="20.5703125" style="62" customWidth="1"/>
    <col min="8954" max="8954" width="17.140625" style="62" customWidth="1"/>
    <col min="8955" max="8955" width="14.5703125" style="62" customWidth="1"/>
    <col min="8956" max="8956" width="13.140625" style="62" customWidth="1"/>
    <col min="8957" max="8957" width="20" style="62" customWidth="1"/>
    <col min="8958" max="8958" width="15.85546875" style="62" customWidth="1"/>
    <col min="8959" max="8959" width="14.42578125" style="62" customWidth="1"/>
    <col min="8960" max="8960" width="17.28515625" style="62" customWidth="1"/>
    <col min="8961" max="8961" width="14.28515625" style="62" customWidth="1"/>
    <col min="8962" max="8962" width="18.42578125" style="62" customWidth="1"/>
    <col min="8963" max="8963" width="15.28515625" style="62" customWidth="1"/>
    <col min="8964" max="9200" width="9.140625" style="62"/>
    <col min="9201" max="9201" width="11.28515625" style="62" customWidth="1"/>
    <col min="9202" max="9202" width="53" style="62" customWidth="1"/>
    <col min="9203" max="9203" width="20.7109375" style="62" customWidth="1"/>
    <col min="9204" max="9204" width="18.7109375" style="62" customWidth="1"/>
    <col min="9205" max="9205" width="19.28515625" style="62" customWidth="1"/>
    <col min="9206" max="9206" width="20.5703125" style="62" customWidth="1"/>
    <col min="9207" max="9207" width="24.140625" style="62" customWidth="1"/>
    <col min="9208" max="9208" width="20.7109375" style="62" customWidth="1"/>
    <col min="9209" max="9209" width="20.5703125" style="62" customWidth="1"/>
    <col min="9210" max="9210" width="17.140625" style="62" customWidth="1"/>
    <col min="9211" max="9211" width="14.5703125" style="62" customWidth="1"/>
    <col min="9212" max="9212" width="13.140625" style="62" customWidth="1"/>
    <col min="9213" max="9213" width="20" style="62" customWidth="1"/>
    <col min="9214" max="9214" width="15.85546875" style="62" customWidth="1"/>
    <col min="9215" max="9215" width="14.42578125" style="62" customWidth="1"/>
    <col min="9216" max="9216" width="17.28515625" style="62" customWidth="1"/>
    <col min="9217" max="9217" width="14.28515625" style="62" customWidth="1"/>
    <col min="9218" max="9218" width="18.42578125" style="62" customWidth="1"/>
    <col min="9219" max="9219" width="15.28515625" style="62" customWidth="1"/>
    <col min="9220" max="9456" width="9.140625" style="62"/>
    <col min="9457" max="9457" width="11.28515625" style="62" customWidth="1"/>
    <col min="9458" max="9458" width="53" style="62" customWidth="1"/>
    <col min="9459" max="9459" width="20.7109375" style="62" customWidth="1"/>
    <col min="9460" max="9460" width="18.7109375" style="62" customWidth="1"/>
    <col min="9461" max="9461" width="19.28515625" style="62" customWidth="1"/>
    <col min="9462" max="9462" width="20.5703125" style="62" customWidth="1"/>
    <col min="9463" max="9463" width="24.140625" style="62" customWidth="1"/>
    <col min="9464" max="9464" width="20.7109375" style="62" customWidth="1"/>
    <col min="9465" max="9465" width="20.5703125" style="62" customWidth="1"/>
    <col min="9466" max="9466" width="17.140625" style="62" customWidth="1"/>
    <col min="9467" max="9467" width="14.5703125" style="62" customWidth="1"/>
    <col min="9468" max="9468" width="13.140625" style="62" customWidth="1"/>
    <col min="9469" max="9469" width="20" style="62" customWidth="1"/>
    <col min="9470" max="9470" width="15.85546875" style="62" customWidth="1"/>
    <col min="9471" max="9471" width="14.42578125" style="62" customWidth="1"/>
    <col min="9472" max="9472" width="17.28515625" style="62" customWidth="1"/>
    <col min="9473" max="9473" width="14.28515625" style="62" customWidth="1"/>
    <col min="9474" max="9474" width="18.42578125" style="62" customWidth="1"/>
    <col min="9475" max="9475" width="15.28515625" style="62" customWidth="1"/>
    <col min="9476" max="9712" width="9.140625" style="62"/>
    <col min="9713" max="9713" width="11.28515625" style="62" customWidth="1"/>
    <col min="9714" max="9714" width="53" style="62" customWidth="1"/>
    <col min="9715" max="9715" width="20.7109375" style="62" customWidth="1"/>
    <col min="9716" max="9716" width="18.7109375" style="62" customWidth="1"/>
    <col min="9717" max="9717" width="19.28515625" style="62" customWidth="1"/>
    <col min="9718" max="9718" width="20.5703125" style="62" customWidth="1"/>
    <col min="9719" max="9719" width="24.140625" style="62" customWidth="1"/>
    <col min="9720" max="9720" width="20.7109375" style="62" customWidth="1"/>
    <col min="9721" max="9721" width="20.5703125" style="62" customWidth="1"/>
    <col min="9722" max="9722" width="17.140625" style="62" customWidth="1"/>
    <col min="9723" max="9723" width="14.5703125" style="62" customWidth="1"/>
    <col min="9724" max="9724" width="13.140625" style="62" customWidth="1"/>
    <col min="9725" max="9725" width="20" style="62" customWidth="1"/>
    <col min="9726" max="9726" width="15.85546875" style="62" customWidth="1"/>
    <col min="9727" max="9727" width="14.42578125" style="62" customWidth="1"/>
    <col min="9728" max="9728" width="17.28515625" style="62" customWidth="1"/>
    <col min="9729" max="9729" width="14.28515625" style="62" customWidth="1"/>
    <col min="9730" max="9730" width="18.42578125" style="62" customWidth="1"/>
    <col min="9731" max="9731" width="15.28515625" style="62" customWidth="1"/>
    <col min="9732" max="9968" width="9.140625" style="62"/>
    <col min="9969" max="9969" width="11.28515625" style="62" customWidth="1"/>
    <col min="9970" max="9970" width="53" style="62" customWidth="1"/>
    <col min="9971" max="9971" width="20.7109375" style="62" customWidth="1"/>
    <col min="9972" max="9972" width="18.7109375" style="62" customWidth="1"/>
    <col min="9973" max="9973" width="19.28515625" style="62" customWidth="1"/>
    <col min="9974" max="9974" width="20.5703125" style="62" customWidth="1"/>
    <col min="9975" max="9975" width="24.140625" style="62" customWidth="1"/>
    <col min="9976" max="9976" width="20.7109375" style="62" customWidth="1"/>
    <col min="9977" max="9977" width="20.5703125" style="62" customWidth="1"/>
    <col min="9978" max="9978" width="17.140625" style="62" customWidth="1"/>
    <col min="9979" max="9979" width="14.5703125" style="62" customWidth="1"/>
    <col min="9980" max="9980" width="13.140625" style="62" customWidth="1"/>
    <col min="9981" max="9981" width="20" style="62" customWidth="1"/>
    <col min="9982" max="9982" width="15.85546875" style="62" customWidth="1"/>
    <col min="9983" max="9983" width="14.42578125" style="62" customWidth="1"/>
    <col min="9984" max="9984" width="17.28515625" style="62" customWidth="1"/>
    <col min="9985" max="9985" width="14.28515625" style="62" customWidth="1"/>
    <col min="9986" max="9986" width="18.42578125" style="62" customWidth="1"/>
    <col min="9987" max="9987" width="15.28515625" style="62" customWidth="1"/>
    <col min="9988" max="10224" width="9.140625" style="62"/>
    <col min="10225" max="10225" width="11.28515625" style="62" customWidth="1"/>
    <col min="10226" max="10226" width="53" style="62" customWidth="1"/>
    <col min="10227" max="10227" width="20.7109375" style="62" customWidth="1"/>
    <col min="10228" max="10228" width="18.7109375" style="62" customWidth="1"/>
    <col min="10229" max="10229" width="19.28515625" style="62" customWidth="1"/>
    <col min="10230" max="10230" width="20.5703125" style="62" customWidth="1"/>
    <col min="10231" max="10231" width="24.140625" style="62" customWidth="1"/>
    <col min="10232" max="10232" width="20.7109375" style="62" customWidth="1"/>
    <col min="10233" max="10233" width="20.5703125" style="62" customWidth="1"/>
    <col min="10234" max="10234" width="17.140625" style="62" customWidth="1"/>
    <col min="10235" max="10235" width="14.5703125" style="62" customWidth="1"/>
    <col min="10236" max="10236" width="13.140625" style="62" customWidth="1"/>
    <col min="10237" max="10237" width="20" style="62" customWidth="1"/>
    <col min="10238" max="10238" width="15.85546875" style="62" customWidth="1"/>
    <col min="10239" max="10239" width="14.42578125" style="62" customWidth="1"/>
    <col min="10240" max="10240" width="17.28515625" style="62" customWidth="1"/>
    <col min="10241" max="10241" width="14.28515625" style="62" customWidth="1"/>
    <col min="10242" max="10242" width="18.42578125" style="62" customWidth="1"/>
    <col min="10243" max="10243" width="15.28515625" style="62" customWidth="1"/>
    <col min="10244" max="10480" width="9.140625" style="62"/>
    <col min="10481" max="10481" width="11.28515625" style="62" customWidth="1"/>
    <col min="10482" max="10482" width="53" style="62" customWidth="1"/>
    <col min="10483" max="10483" width="20.7109375" style="62" customWidth="1"/>
    <col min="10484" max="10484" width="18.7109375" style="62" customWidth="1"/>
    <col min="10485" max="10485" width="19.28515625" style="62" customWidth="1"/>
    <col min="10486" max="10486" width="20.5703125" style="62" customWidth="1"/>
    <col min="10487" max="10487" width="24.140625" style="62" customWidth="1"/>
    <col min="10488" max="10488" width="20.7109375" style="62" customWidth="1"/>
    <col min="10489" max="10489" width="20.5703125" style="62" customWidth="1"/>
    <col min="10490" max="10490" width="17.140625" style="62" customWidth="1"/>
    <col min="10491" max="10491" width="14.5703125" style="62" customWidth="1"/>
    <col min="10492" max="10492" width="13.140625" style="62" customWidth="1"/>
    <col min="10493" max="10493" width="20" style="62" customWidth="1"/>
    <col min="10494" max="10494" width="15.85546875" style="62" customWidth="1"/>
    <col min="10495" max="10495" width="14.42578125" style="62" customWidth="1"/>
    <col min="10496" max="10496" width="17.28515625" style="62" customWidth="1"/>
    <col min="10497" max="10497" width="14.28515625" style="62" customWidth="1"/>
    <col min="10498" max="10498" width="18.42578125" style="62" customWidth="1"/>
    <col min="10499" max="10499" width="15.28515625" style="62" customWidth="1"/>
    <col min="10500" max="10736" width="9.140625" style="62"/>
    <col min="10737" max="10737" width="11.28515625" style="62" customWidth="1"/>
    <col min="10738" max="10738" width="53" style="62" customWidth="1"/>
    <col min="10739" max="10739" width="20.7109375" style="62" customWidth="1"/>
    <col min="10740" max="10740" width="18.7109375" style="62" customWidth="1"/>
    <col min="10741" max="10741" width="19.28515625" style="62" customWidth="1"/>
    <col min="10742" max="10742" width="20.5703125" style="62" customWidth="1"/>
    <col min="10743" max="10743" width="24.140625" style="62" customWidth="1"/>
    <col min="10744" max="10744" width="20.7109375" style="62" customWidth="1"/>
    <col min="10745" max="10745" width="20.5703125" style="62" customWidth="1"/>
    <col min="10746" max="10746" width="17.140625" style="62" customWidth="1"/>
    <col min="10747" max="10747" width="14.5703125" style="62" customWidth="1"/>
    <col min="10748" max="10748" width="13.140625" style="62" customWidth="1"/>
    <col min="10749" max="10749" width="20" style="62" customWidth="1"/>
    <col min="10750" max="10750" width="15.85546875" style="62" customWidth="1"/>
    <col min="10751" max="10751" width="14.42578125" style="62" customWidth="1"/>
    <col min="10752" max="10752" width="17.28515625" style="62" customWidth="1"/>
    <col min="10753" max="10753" width="14.28515625" style="62" customWidth="1"/>
    <col min="10754" max="10754" width="18.42578125" style="62" customWidth="1"/>
    <col min="10755" max="10755" width="15.28515625" style="62" customWidth="1"/>
    <col min="10756" max="10992" width="9.140625" style="62"/>
    <col min="10993" max="10993" width="11.28515625" style="62" customWidth="1"/>
    <col min="10994" max="10994" width="53" style="62" customWidth="1"/>
    <col min="10995" max="10995" width="20.7109375" style="62" customWidth="1"/>
    <col min="10996" max="10996" width="18.7109375" style="62" customWidth="1"/>
    <col min="10997" max="10997" width="19.28515625" style="62" customWidth="1"/>
    <col min="10998" max="10998" width="20.5703125" style="62" customWidth="1"/>
    <col min="10999" max="10999" width="24.140625" style="62" customWidth="1"/>
    <col min="11000" max="11000" width="20.7109375" style="62" customWidth="1"/>
    <col min="11001" max="11001" width="20.5703125" style="62" customWidth="1"/>
    <col min="11002" max="11002" width="17.140625" style="62" customWidth="1"/>
    <col min="11003" max="11003" width="14.5703125" style="62" customWidth="1"/>
    <col min="11004" max="11004" width="13.140625" style="62" customWidth="1"/>
    <col min="11005" max="11005" width="20" style="62" customWidth="1"/>
    <col min="11006" max="11006" width="15.85546875" style="62" customWidth="1"/>
    <col min="11007" max="11007" width="14.42578125" style="62" customWidth="1"/>
    <col min="11008" max="11008" width="17.28515625" style="62" customWidth="1"/>
    <col min="11009" max="11009" width="14.28515625" style="62" customWidth="1"/>
    <col min="11010" max="11010" width="18.42578125" style="62" customWidth="1"/>
    <col min="11011" max="11011" width="15.28515625" style="62" customWidth="1"/>
    <col min="11012" max="11248" width="9.140625" style="62"/>
    <col min="11249" max="11249" width="11.28515625" style="62" customWidth="1"/>
    <col min="11250" max="11250" width="53" style="62" customWidth="1"/>
    <col min="11251" max="11251" width="20.7109375" style="62" customWidth="1"/>
    <col min="11252" max="11252" width="18.7109375" style="62" customWidth="1"/>
    <col min="11253" max="11253" width="19.28515625" style="62" customWidth="1"/>
    <col min="11254" max="11254" width="20.5703125" style="62" customWidth="1"/>
    <col min="11255" max="11255" width="24.140625" style="62" customWidth="1"/>
    <col min="11256" max="11256" width="20.7109375" style="62" customWidth="1"/>
    <col min="11257" max="11257" width="20.5703125" style="62" customWidth="1"/>
    <col min="11258" max="11258" width="17.140625" style="62" customWidth="1"/>
    <col min="11259" max="11259" width="14.5703125" style="62" customWidth="1"/>
    <col min="11260" max="11260" width="13.140625" style="62" customWidth="1"/>
    <col min="11261" max="11261" width="20" style="62" customWidth="1"/>
    <col min="11262" max="11262" width="15.85546875" style="62" customWidth="1"/>
    <col min="11263" max="11263" width="14.42578125" style="62" customWidth="1"/>
    <col min="11264" max="11264" width="17.28515625" style="62" customWidth="1"/>
    <col min="11265" max="11265" width="14.28515625" style="62" customWidth="1"/>
    <col min="11266" max="11266" width="18.42578125" style="62" customWidth="1"/>
    <col min="11267" max="11267" width="15.28515625" style="62" customWidth="1"/>
    <col min="11268" max="11504" width="9.140625" style="62"/>
    <col min="11505" max="11505" width="11.28515625" style="62" customWidth="1"/>
    <col min="11506" max="11506" width="53" style="62" customWidth="1"/>
    <col min="11507" max="11507" width="20.7109375" style="62" customWidth="1"/>
    <col min="11508" max="11508" width="18.7109375" style="62" customWidth="1"/>
    <col min="11509" max="11509" width="19.28515625" style="62" customWidth="1"/>
    <col min="11510" max="11510" width="20.5703125" style="62" customWidth="1"/>
    <col min="11511" max="11511" width="24.140625" style="62" customWidth="1"/>
    <col min="11512" max="11512" width="20.7109375" style="62" customWidth="1"/>
    <col min="11513" max="11513" width="20.5703125" style="62" customWidth="1"/>
    <col min="11514" max="11514" width="17.140625" style="62" customWidth="1"/>
    <col min="11515" max="11515" width="14.5703125" style="62" customWidth="1"/>
    <col min="11516" max="11516" width="13.140625" style="62" customWidth="1"/>
    <col min="11517" max="11517" width="20" style="62" customWidth="1"/>
    <col min="11518" max="11518" width="15.85546875" style="62" customWidth="1"/>
    <col min="11519" max="11519" width="14.42578125" style="62" customWidth="1"/>
    <col min="11520" max="11520" width="17.28515625" style="62" customWidth="1"/>
    <col min="11521" max="11521" width="14.28515625" style="62" customWidth="1"/>
    <col min="11522" max="11522" width="18.42578125" style="62" customWidth="1"/>
    <col min="11523" max="11523" width="15.28515625" style="62" customWidth="1"/>
    <col min="11524" max="11760" width="9.140625" style="62"/>
    <col min="11761" max="11761" width="11.28515625" style="62" customWidth="1"/>
    <col min="11762" max="11762" width="53" style="62" customWidth="1"/>
    <col min="11763" max="11763" width="20.7109375" style="62" customWidth="1"/>
    <col min="11764" max="11764" width="18.7109375" style="62" customWidth="1"/>
    <col min="11765" max="11765" width="19.28515625" style="62" customWidth="1"/>
    <col min="11766" max="11766" width="20.5703125" style="62" customWidth="1"/>
    <col min="11767" max="11767" width="24.140625" style="62" customWidth="1"/>
    <col min="11768" max="11768" width="20.7109375" style="62" customWidth="1"/>
    <col min="11769" max="11769" width="20.5703125" style="62" customWidth="1"/>
    <col min="11770" max="11770" width="17.140625" style="62" customWidth="1"/>
    <col min="11771" max="11771" width="14.5703125" style="62" customWidth="1"/>
    <col min="11772" max="11772" width="13.140625" style="62" customWidth="1"/>
    <col min="11773" max="11773" width="20" style="62" customWidth="1"/>
    <col min="11774" max="11774" width="15.85546875" style="62" customWidth="1"/>
    <col min="11775" max="11775" width="14.42578125" style="62" customWidth="1"/>
    <col min="11776" max="11776" width="17.28515625" style="62" customWidth="1"/>
    <col min="11777" max="11777" width="14.28515625" style="62" customWidth="1"/>
    <col min="11778" max="11778" width="18.42578125" style="62" customWidth="1"/>
    <col min="11779" max="11779" width="15.28515625" style="62" customWidth="1"/>
    <col min="11780" max="12016" width="9.140625" style="62"/>
    <col min="12017" max="12017" width="11.28515625" style="62" customWidth="1"/>
    <col min="12018" max="12018" width="53" style="62" customWidth="1"/>
    <col min="12019" max="12019" width="20.7109375" style="62" customWidth="1"/>
    <col min="12020" max="12020" width="18.7109375" style="62" customWidth="1"/>
    <col min="12021" max="12021" width="19.28515625" style="62" customWidth="1"/>
    <col min="12022" max="12022" width="20.5703125" style="62" customWidth="1"/>
    <col min="12023" max="12023" width="24.140625" style="62" customWidth="1"/>
    <col min="12024" max="12024" width="20.7109375" style="62" customWidth="1"/>
    <col min="12025" max="12025" width="20.5703125" style="62" customWidth="1"/>
    <col min="12026" max="12026" width="17.140625" style="62" customWidth="1"/>
    <col min="12027" max="12027" width="14.5703125" style="62" customWidth="1"/>
    <col min="12028" max="12028" width="13.140625" style="62" customWidth="1"/>
    <col min="12029" max="12029" width="20" style="62" customWidth="1"/>
    <col min="12030" max="12030" width="15.85546875" style="62" customWidth="1"/>
    <col min="12031" max="12031" width="14.42578125" style="62" customWidth="1"/>
    <col min="12032" max="12032" width="17.28515625" style="62" customWidth="1"/>
    <col min="12033" max="12033" width="14.28515625" style="62" customWidth="1"/>
    <col min="12034" max="12034" width="18.42578125" style="62" customWidth="1"/>
    <col min="12035" max="12035" width="15.28515625" style="62" customWidth="1"/>
    <col min="12036" max="12272" width="9.140625" style="62"/>
    <col min="12273" max="12273" width="11.28515625" style="62" customWidth="1"/>
    <col min="12274" max="12274" width="53" style="62" customWidth="1"/>
    <col min="12275" max="12275" width="20.7109375" style="62" customWidth="1"/>
    <col min="12276" max="12276" width="18.7109375" style="62" customWidth="1"/>
    <col min="12277" max="12277" width="19.28515625" style="62" customWidth="1"/>
    <col min="12278" max="12278" width="20.5703125" style="62" customWidth="1"/>
    <col min="12279" max="12279" width="24.140625" style="62" customWidth="1"/>
    <col min="12280" max="12280" width="20.7109375" style="62" customWidth="1"/>
    <col min="12281" max="12281" width="20.5703125" style="62" customWidth="1"/>
    <col min="12282" max="12282" width="17.140625" style="62" customWidth="1"/>
    <col min="12283" max="12283" width="14.5703125" style="62" customWidth="1"/>
    <col min="12284" max="12284" width="13.140625" style="62" customWidth="1"/>
    <col min="12285" max="12285" width="20" style="62" customWidth="1"/>
    <col min="12286" max="12286" width="15.85546875" style="62" customWidth="1"/>
    <col min="12287" max="12287" width="14.42578125" style="62" customWidth="1"/>
    <col min="12288" max="12288" width="17.28515625" style="62" customWidth="1"/>
    <col min="12289" max="12289" width="14.28515625" style="62" customWidth="1"/>
    <col min="12290" max="12290" width="18.42578125" style="62" customWidth="1"/>
    <col min="12291" max="12291" width="15.28515625" style="62" customWidth="1"/>
    <col min="12292" max="12528" width="9.140625" style="62"/>
    <col min="12529" max="12529" width="11.28515625" style="62" customWidth="1"/>
    <col min="12530" max="12530" width="53" style="62" customWidth="1"/>
    <col min="12531" max="12531" width="20.7109375" style="62" customWidth="1"/>
    <col min="12532" max="12532" width="18.7109375" style="62" customWidth="1"/>
    <col min="12533" max="12533" width="19.28515625" style="62" customWidth="1"/>
    <col min="12534" max="12534" width="20.5703125" style="62" customWidth="1"/>
    <col min="12535" max="12535" width="24.140625" style="62" customWidth="1"/>
    <col min="12536" max="12536" width="20.7109375" style="62" customWidth="1"/>
    <col min="12537" max="12537" width="20.5703125" style="62" customWidth="1"/>
    <col min="12538" max="12538" width="17.140625" style="62" customWidth="1"/>
    <col min="12539" max="12539" width="14.5703125" style="62" customWidth="1"/>
    <col min="12540" max="12540" width="13.140625" style="62" customWidth="1"/>
    <col min="12541" max="12541" width="20" style="62" customWidth="1"/>
    <col min="12542" max="12542" width="15.85546875" style="62" customWidth="1"/>
    <col min="12543" max="12543" width="14.42578125" style="62" customWidth="1"/>
    <col min="12544" max="12544" width="17.28515625" style="62" customWidth="1"/>
    <col min="12545" max="12545" width="14.28515625" style="62" customWidth="1"/>
    <col min="12546" max="12546" width="18.42578125" style="62" customWidth="1"/>
    <col min="12547" max="12547" width="15.28515625" style="62" customWidth="1"/>
    <col min="12548" max="12784" width="9.140625" style="62"/>
    <col min="12785" max="12785" width="11.28515625" style="62" customWidth="1"/>
    <col min="12786" max="12786" width="53" style="62" customWidth="1"/>
    <col min="12787" max="12787" width="20.7109375" style="62" customWidth="1"/>
    <col min="12788" max="12788" width="18.7109375" style="62" customWidth="1"/>
    <col min="12789" max="12789" width="19.28515625" style="62" customWidth="1"/>
    <col min="12790" max="12790" width="20.5703125" style="62" customWidth="1"/>
    <col min="12791" max="12791" width="24.140625" style="62" customWidth="1"/>
    <col min="12792" max="12792" width="20.7109375" style="62" customWidth="1"/>
    <col min="12793" max="12793" width="20.5703125" style="62" customWidth="1"/>
    <col min="12794" max="12794" width="17.140625" style="62" customWidth="1"/>
    <col min="12795" max="12795" width="14.5703125" style="62" customWidth="1"/>
    <col min="12796" max="12796" width="13.140625" style="62" customWidth="1"/>
    <col min="12797" max="12797" width="20" style="62" customWidth="1"/>
    <col min="12798" max="12798" width="15.85546875" style="62" customWidth="1"/>
    <col min="12799" max="12799" width="14.42578125" style="62" customWidth="1"/>
    <col min="12800" max="12800" width="17.28515625" style="62" customWidth="1"/>
    <col min="12801" max="12801" width="14.28515625" style="62" customWidth="1"/>
    <col min="12802" max="12802" width="18.42578125" style="62" customWidth="1"/>
    <col min="12803" max="12803" width="15.28515625" style="62" customWidth="1"/>
    <col min="12804" max="13040" width="9.140625" style="62"/>
    <col min="13041" max="13041" width="11.28515625" style="62" customWidth="1"/>
    <col min="13042" max="13042" width="53" style="62" customWidth="1"/>
    <col min="13043" max="13043" width="20.7109375" style="62" customWidth="1"/>
    <col min="13044" max="13044" width="18.7109375" style="62" customWidth="1"/>
    <col min="13045" max="13045" width="19.28515625" style="62" customWidth="1"/>
    <col min="13046" max="13046" width="20.5703125" style="62" customWidth="1"/>
    <col min="13047" max="13047" width="24.140625" style="62" customWidth="1"/>
    <col min="13048" max="13048" width="20.7109375" style="62" customWidth="1"/>
    <col min="13049" max="13049" width="20.5703125" style="62" customWidth="1"/>
    <col min="13050" max="13050" width="17.140625" style="62" customWidth="1"/>
    <col min="13051" max="13051" width="14.5703125" style="62" customWidth="1"/>
    <col min="13052" max="13052" width="13.140625" style="62" customWidth="1"/>
    <col min="13053" max="13053" width="20" style="62" customWidth="1"/>
    <col min="13054" max="13054" width="15.85546875" style="62" customWidth="1"/>
    <col min="13055" max="13055" width="14.42578125" style="62" customWidth="1"/>
    <col min="13056" max="13056" width="17.28515625" style="62" customWidth="1"/>
    <col min="13057" max="13057" width="14.28515625" style="62" customWidth="1"/>
    <col min="13058" max="13058" width="18.42578125" style="62" customWidth="1"/>
    <col min="13059" max="13059" width="15.28515625" style="62" customWidth="1"/>
    <col min="13060" max="13296" width="9.140625" style="62"/>
    <col min="13297" max="13297" width="11.28515625" style="62" customWidth="1"/>
    <col min="13298" max="13298" width="53" style="62" customWidth="1"/>
    <col min="13299" max="13299" width="20.7109375" style="62" customWidth="1"/>
    <col min="13300" max="13300" width="18.7109375" style="62" customWidth="1"/>
    <col min="13301" max="13301" width="19.28515625" style="62" customWidth="1"/>
    <col min="13302" max="13302" width="20.5703125" style="62" customWidth="1"/>
    <col min="13303" max="13303" width="24.140625" style="62" customWidth="1"/>
    <col min="13304" max="13304" width="20.7109375" style="62" customWidth="1"/>
    <col min="13305" max="13305" width="20.5703125" style="62" customWidth="1"/>
    <col min="13306" max="13306" width="17.140625" style="62" customWidth="1"/>
    <col min="13307" max="13307" width="14.5703125" style="62" customWidth="1"/>
    <col min="13308" max="13308" width="13.140625" style="62" customWidth="1"/>
    <col min="13309" max="13309" width="20" style="62" customWidth="1"/>
    <col min="13310" max="13310" width="15.85546875" style="62" customWidth="1"/>
    <col min="13311" max="13311" width="14.42578125" style="62" customWidth="1"/>
    <col min="13312" max="13312" width="17.28515625" style="62" customWidth="1"/>
    <col min="13313" max="13313" width="14.28515625" style="62" customWidth="1"/>
    <col min="13314" max="13314" width="18.42578125" style="62" customWidth="1"/>
    <col min="13315" max="13315" width="15.28515625" style="62" customWidth="1"/>
    <col min="13316" max="13552" width="9.140625" style="62"/>
    <col min="13553" max="13553" width="11.28515625" style="62" customWidth="1"/>
    <col min="13554" max="13554" width="53" style="62" customWidth="1"/>
    <col min="13555" max="13555" width="20.7109375" style="62" customWidth="1"/>
    <col min="13556" max="13556" width="18.7109375" style="62" customWidth="1"/>
    <col min="13557" max="13557" width="19.28515625" style="62" customWidth="1"/>
    <col min="13558" max="13558" width="20.5703125" style="62" customWidth="1"/>
    <col min="13559" max="13559" width="24.140625" style="62" customWidth="1"/>
    <col min="13560" max="13560" width="20.7109375" style="62" customWidth="1"/>
    <col min="13561" max="13561" width="20.5703125" style="62" customWidth="1"/>
    <col min="13562" max="13562" width="17.140625" style="62" customWidth="1"/>
    <col min="13563" max="13563" width="14.5703125" style="62" customWidth="1"/>
    <col min="13564" max="13564" width="13.140625" style="62" customWidth="1"/>
    <col min="13565" max="13565" width="20" style="62" customWidth="1"/>
    <col min="13566" max="13566" width="15.85546875" style="62" customWidth="1"/>
    <col min="13567" max="13567" width="14.42578125" style="62" customWidth="1"/>
    <col min="13568" max="13568" width="17.28515625" style="62" customWidth="1"/>
    <col min="13569" max="13569" width="14.28515625" style="62" customWidth="1"/>
    <col min="13570" max="13570" width="18.42578125" style="62" customWidth="1"/>
    <col min="13571" max="13571" width="15.28515625" style="62" customWidth="1"/>
    <col min="13572" max="13808" width="9.140625" style="62"/>
    <col min="13809" max="13809" width="11.28515625" style="62" customWidth="1"/>
    <col min="13810" max="13810" width="53" style="62" customWidth="1"/>
    <col min="13811" max="13811" width="20.7109375" style="62" customWidth="1"/>
    <col min="13812" max="13812" width="18.7109375" style="62" customWidth="1"/>
    <col min="13813" max="13813" width="19.28515625" style="62" customWidth="1"/>
    <col min="13814" max="13814" width="20.5703125" style="62" customWidth="1"/>
    <col min="13815" max="13815" width="24.140625" style="62" customWidth="1"/>
    <col min="13816" max="13816" width="20.7109375" style="62" customWidth="1"/>
    <col min="13817" max="13817" width="20.5703125" style="62" customWidth="1"/>
    <col min="13818" max="13818" width="17.140625" style="62" customWidth="1"/>
    <col min="13819" max="13819" width="14.5703125" style="62" customWidth="1"/>
    <col min="13820" max="13820" width="13.140625" style="62" customWidth="1"/>
    <col min="13821" max="13821" width="20" style="62" customWidth="1"/>
    <col min="13822" max="13822" width="15.85546875" style="62" customWidth="1"/>
    <col min="13823" max="13823" width="14.42578125" style="62" customWidth="1"/>
    <col min="13824" max="13824" width="17.28515625" style="62" customWidth="1"/>
    <col min="13825" max="13825" width="14.28515625" style="62" customWidth="1"/>
    <col min="13826" max="13826" width="18.42578125" style="62" customWidth="1"/>
    <col min="13827" max="13827" width="15.28515625" style="62" customWidth="1"/>
    <col min="13828" max="14064" width="9.140625" style="62"/>
    <col min="14065" max="14065" width="11.28515625" style="62" customWidth="1"/>
    <col min="14066" max="14066" width="53" style="62" customWidth="1"/>
    <col min="14067" max="14067" width="20.7109375" style="62" customWidth="1"/>
    <col min="14068" max="14068" width="18.7109375" style="62" customWidth="1"/>
    <col min="14069" max="14069" width="19.28515625" style="62" customWidth="1"/>
    <col min="14070" max="14070" width="20.5703125" style="62" customWidth="1"/>
    <col min="14071" max="14071" width="24.140625" style="62" customWidth="1"/>
    <col min="14072" max="14072" width="20.7109375" style="62" customWidth="1"/>
    <col min="14073" max="14073" width="20.5703125" style="62" customWidth="1"/>
    <col min="14074" max="14074" width="17.140625" style="62" customWidth="1"/>
    <col min="14075" max="14075" width="14.5703125" style="62" customWidth="1"/>
    <col min="14076" max="14076" width="13.140625" style="62" customWidth="1"/>
    <col min="14077" max="14077" width="20" style="62" customWidth="1"/>
    <col min="14078" max="14078" width="15.85546875" style="62" customWidth="1"/>
    <col min="14079" max="14079" width="14.42578125" style="62" customWidth="1"/>
    <col min="14080" max="14080" width="17.28515625" style="62" customWidth="1"/>
    <col min="14081" max="14081" width="14.28515625" style="62" customWidth="1"/>
    <col min="14082" max="14082" width="18.42578125" style="62" customWidth="1"/>
    <col min="14083" max="14083" width="15.28515625" style="62" customWidth="1"/>
    <col min="14084" max="14320" width="9.140625" style="62"/>
    <col min="14321" max="14321" width="11.28515625" style="62" customWidth="1"/>
    <col min="14322" max="14322" width="53" style="62" customWidth="1"/>
    <col min="14323" max="14323" width="20.7109375" style="62" customWidth="1"/>
    <col min="14324" max="14324" width="18.7109375" style="62" customWidth="1"/>
    <col min="14325" max="14325" width="19.28515625" style="62" customWidth="1"/>
    <col min="14326" max="14326" width="20.5703125" style="62" customWidth="1"/>
    <col min="14327" max="14327" width="24.140625" style="62" customWidth="1"/>
    <col min="14328" max="14328" width="20.7109375" style="62" customWidth="1"/>
    <col min="14329" max="14329" width="20.5703125" style="62" customWidth="1"/>
    <col min="14330" max="14330" width="17.140625" style="62" customWidth="1"/>
    <col min="14331" max="14331" width="14.5703125" style="62" customWidth="1"/>
    <col min="14332" max="14332" width="13.140625" style="62" customWidth="1"/>
    <col min="14333" max="14333" width="20" style="62" customWidth="1"/>
    <col min="14334" max="14334" width="15.85546875" style="62" customWidth="1"/>
    <col min="14335" max="14335" width="14.42578125" style="62" customWidth="1"/>
    <col min="14336" max="14336" width="17.28515625" style="62" customWidth="1"/>
    <col min="14337" max="14337" width="14.28515625" style="62" customWidth="1"/>
    <col min="14338" max="14338" width="18.42578125" style="62" customWidth="1"/>
    <col min="14339" max="14339" width="15.28515625" style="62" customWidth="1"/>
    <col min="14340" max="14576" width="9.140625" style="62"/>
    <col min="14577" max="14577" width="11.28515625" style="62" customWidth="1"/>
    <col min="14578" max="14578" width="53" style="62" customWidth="1"/>
    <col min="14579" max="14579" width="20.7109375" style="62" customWidth="1"/>
    <col min="14580" max="14580" width="18.7109375" style="62" customWidth="1"/>
    <col min="14581" max="14581" width="19.28515625" style="62" customWidth="1"/>
    <col min="14582" max="14582" width="20.5703125" style="62" customWidth="1"/>
    <col min="14583" max="14583" width="24.140625" style="62" customWidth="1"/>
    <col min="14584" max="14584" width="20.7109375" style="62" customWidth="1"/>
    <col min="14585" max="14585" width="20.5703125" style="62" customWidth="1"/>
    <col min="14586" max="14586" width="17.140625" style="62" customWidth="1"/>
    <col min="14587" max="14587" width="14.5703125" style="62" customWidth="1"/>
    <col min="14588" max="14588" width="13.140625" style="62" customWidth="1"/>
    <col min="14589" max="14589" width="20" style="62" customWidth="1"/>
    <col min="14590" max="14590" width="15.85546875" style="62" customWidth="1"/>
    <col min="14591" max="14591" width="14.42578125" style="62" customWidth="1"/>
    <col min="14592" max="14592" width="17.28515625" style="62" customWidth="1"/>
    <col min="14593" max="14593" width="14.28515625" style="62" customWidth="1"/>
    <col min="14594" max="14594" width="18.42578125" style="62" customWidth="1"/>
    <col min="14595" max="14595" width="15.28515625" style="62" customWidth="1"/>
    <col min="14596" max="14832" width="9.140625" style="62"/>
    <col min="14833" max="14833" width="11.28515625" style="62" customWidth="1"/>
    <col min="14834" max="14834" width="53" style="62" customWidth="1"/>
    <col min="14835" max="14835" width="20.7109375" style="62" customWidth="1"/>
    <col min="14836" max="14836" width="18.7109375" style="62" customWidth="1"/>
    <col min="14837" max="14837" width="19.28515625" style="62" customWidth="1"/>
    <col min="14838" max="14838" width="20.5703125" style="62" customWidth="1"/>
    <col min="14839" max="14839" width="24.140625" style="62" customWidth="1"/>
    <col min="14840" max="14840" width="20.7109375" style="62" customWidth="1"/>
    <col min="14841" max="14841" width="20.5703125" style="62" customWidth="1"/>
    <col min="14842" max="14842" width="17.140625" style="62" customWidth="1"/>
    <col min="14843" max="14843" width="14.5703125" style="62" customWidth="1"/>
    <col min="14844" max="14844" width="13.140625" style="62" customWidth="1"/>
    <col min="14845" max="14845" width="20" style="62" customWidth="1"/>
    <col min="14846" max="14846" width="15.85546875" style="62" customWidth="1"/>
    <col min="14847" max="14847" width="14.42578125" style="62" customWidth="1"/>
    <col min="14848" max="14848" width="17.28515625" style="62" customWidth="1"/>
    <col min="14849" max="14849" width="14.28515625" style="62" customWidth="1"/>
    <col min="14850" max="14850" width="18.42578125" style="62" customWidth="1"/>
    <col min="14851" max="14851" width="15.28515625" style="62" customWidth="1"/>
    <col min="14852" max="15088" width="9.140625" style="62"/>
    <col min="15089" max="15089" width="11.28515625" style="62" customWidth="1"/>
    <col min="15090" max="15090" width="53" style="62" customWidth="1"/>
    <col min="15091" max="15091" width="20.7109375" style="62" customWidth="1"/>
    <col min="15092" max="15092" width="18.7109375" style="62" customWidth="1"/>
    <col min="15093" max="15093" width="19.28515625" style="62" customWidth="1"/>
    <col min="15094" max="15094" width="20.5703125" style="62" customWidth="1"/>
    <col min="15095" max="15095" width="24.140625" style="62" customWidth="1"/>
    <col min="15096" max="15096" width="20.7109375" style="62" customWidth="1"/>
    <col min="15097" max="15097" width="20.5703125" style="62" customWidth="1"/>
    <col min="15098" max="15098" width="17.140625" style="62" customWidth="1"/>
    <col min="15099" max="15099" width="14.5703125" style="62" customWidth="1"/>
    <col min="15100" max="15100" width="13.140625" style="62" customWidth="1"/>
    <col min="15101" max="15101" width="20" style="62" customWidth="1"/>
    <col min="15102" max="15102" width="15.85546875" style="62" customWidth="1"/>
    <col min="15103" max="15103" width="14.42578125" style="62" customWidth="1"/>
    <col min="15104" max="15104" width="17.28515625" style="62" customWidth="1"/>
    <col min="15105" max="15105" width="14.28515625" style="62" customWidth="1"/>
    <col min="15106" max="15106" width="18.42578125" style="62" customWidth="1"/>
    <col min="15107" max="15107" width="15.28515625" style="62" customWidth="1"/>
    <col min="15108" max="15344" width="9.140625" style="62"/>
    <col min="15345" max="15345" width="11.28515625" style="62" customWidth="1"/>
    <col min="15346" max="15346" width="53" style="62" customWidth="1"/>
    <col min="15347" max="15347" width="20.7109375" style="62" customWidth="1"/>
    <col min="15348" max="15348" width="18.7109375" style="62" customWidth="1"/>
    <col min="15349" max="15349" width="19.28515625" style="62" customWidth="1"/>
    <col min="15350" max="15350" width="20.5703125" style="62" customWidth="1"/>
    <col min="15351" max="15351" width="24.140625" style="62" customWidth="1"/>
    <col min="15352" max="15352" width="20.7109375" style="62" customWidth="1"/>
    <col min="15353" max="15353" width="20.5703125" style="62" customWidth="1"/>
    <col min="15354" max="15354" width="17.140625" style="62" customWidth="1"/>
    <col min="15355" max="15355" width="14.5703125" style="62" customWidth="1"/>
    <col min="15356" max="15356" width="13.140625" style="62" customWidth="1"/>
    <col min="15357" max="15357" width="20" style="62" customWidth="1"/>
    <col min="15358" max="15358" width="15.85546875" style="62" customWidth="1"/>
    <col min="15359" max="15359" width="14.42578125" style="62" customWidth="1"/>
    <col min="15360" max="15360" width="17.28515625" style="62" customWidth="1"/>
    <col min="15361" max="15361" width="14.28515625" style="62" customWidth="1"/>
    <col min="15362" max="15362" width="18.42578125" style="62" customWidth="1"/>
    <col min="15363" max="15363" width="15.28515625" style="62" customWidth="1"/>
    <col min="15364" max="15600" width="9.140625" style="62"/>
    <col min="15601" max="15601" width="11.28515625" style="62" customWidth="1"/>
    <col min="15602" max="15602" width="53" style="62" customWidth="1"/>
    <col min="15603" max="15603" width="20.7109375" style="62" customWidth="1"/>
    <col min="15604" max="15604" width="18.7109375" style="62" customWidth="1"/>
    <col min="15605" max="15605" width="19.28515625" style="62" customWidth="1"/>
    <col min="15606" max="15606" width="20.5703125" style="62" customWidth="1"/>
    <col min="15607" max="15607" width="24.140625" style="62" customWidth="1"/>
    <col min="15608" max="15608" width="20.7109375" style="62" customWidth="1"/>
    <col min="15609" max="15609" width="20.5703125" style="62" customWidth="1"/>
    <col min="15610" max="15610" width="17.140625" style="62" customWidth="1"/>
    <col min="15611" max="15611" width="14.5703125" style="62" customWidth="1"/>
    <col min="15612" max="15612" width="13.140625" style="62" customWidth="1"/>
    <col min="15613" max="15613" width="20" style="62" customWidth="1"/>
    <col min="15614" max="15614" width="15.85546875" style="62" customWidth="1"/>
    <col min="15615" max="15615" width="14.42578125" style="62" customWidth="1"/>
    <col min="15616" max="15616" width="17.28515625" style="62" customWidth="1"/>
    <col min="15617" max="15617" width="14.28515625" style="62" customWidth="1"/>
    <col min="15618" max="15618" width="18.42578125" style="62" customWidth="1"/>
    <col min="15619" max="15619" width="15.28515625" style="62" customWidth="1"/>
    <col min="15620" max="15856" width="9.140625" style="62"/>
    <col min="15857" max="15857" width="11.28515625" style="62" customWidth="1"/>
    <col min="15858" max="15858" width="53" style="62" customWidth="1"/>
    <col min="15859" max="15859" width="20.7109375" style="62" customWidth="1"/>
    <col min="15860" max="15860" width="18.7109375" style="62" customWidth="1"/>
    <col min="15861" max="15861" width="19.28515625" style="62" customWidth="1"/>
    <col min="15862" max="15862" width="20.5703125" style="62" customWidth="1"/>
    <col min="15863" max="15863" width="24.140625" style="62" customWidth="1"/>
    <col min="15864" max="15864" width="20.7109375" style="62" customWidth="1"/>
    <col min="15865" max="15865" width="20.5703125" style="62" customWidth="1"/>
    <col min="15866" max="15866" width="17.140625" style="62" customWidth="1"/>
    <col min="15867" max="15867" width="14.5703125" style="62" customWidth="1"/>
    <col min="15868" max="15868" width="13.140625" style="62" customWidth="1"/>
    <col min="15869" max="15869" width="20" style="62" customWidth="1"/>
    <col min="15870" max="15870" width="15.85546875" style="62" customWidth="1"/>
    <col min="15871" max="15871" width="14.42578125" style="62" customWidth="1"/>
    <col min="15872" max="15872" width="17.28515625" style="62" customWidth="1"/>
    <col min="15873" max="15873" width="14.28515625" style="62" customWidth="1"/>
    <col min="15874" max="15874" width="18.42578125" style="62" customWidth="1"/>
    <col min="15875" max="15875" width="15.28515625" style="62" customWidth="1"/>
    <col min="15876" max="16112" width="9.140625" style="62"/>
    <col min="16113" max="16113" width="11.28515625" style="62" customWidth="1"/>
    <col min="16114" max="16114" width="53" style="62" customWidth="1"/>
    <col min="16115" max="16115" width="20.7109375" style="62" customWidth="1"/>
    <col min="16116" max="16116" width="18.7109375" style="62" customWidth="1"/>
    <col min="16117" max="16117" width="19.28515625" style="62" customWidth="1"/>
    <col min="16118" max="16118" width="20.5703125" style="62" customWidth="1"/>
    <col min="16119" max="16119" width="24.140625" style="62" customWidth="1"/>
    <col min="16120" max="16120" width="20.7109375" style="62" customWidth="1"/>
    <col min="16121" max="16121" width="20.5703125" style="62" customWidth="1"/>
    <col min="16122" max="16122" width="17.140625" style="62" customWidth="1"/>
    <col min="16123" max="16123" width="14.5703125" style="62" customWidth="1"/>
    <col min="16124" max="16124" width="13.140625" style="62" customWidth="1"/>
    <col min="16125" max="16125" width="20" style="62" customWidth="1"/>
    <col min="16126" max="16126" width="15.85546875" style="62" customWidth="1"/>
    <col min="16127" max="16127" width="14.42578125" style="62" customWidth="1"/>
    <col min="16128" max="16128" width="17.28515625" style="62" customWidth="1"/>
    <col min="16129" max="16129" width="14.28515625" style="62" customWidth="1"/>
    <col min="16130" max="16130" width="18.42578125" style="62" customWidth="1"/>
    <col min="16131" max="16131" width="15.28515625" style="62" customWidth="1"/>
    <col min="16132" max="16384" width="9.140625" style="62"/>
  </cols>
  <sheetData>
    <row r="1" spans="1:19">
      <c r="A1" s="40" t="s">
        <v>3691</v>
      </c>
    </row>
    <row r="2" spans="1:19" ht="18.75">
      <c r="A2" s="312" t="s">
        <v>3340</v>
      </c>
      <c r="D2" s="130"/>
      <c r="E2" s="130"/>
      <c r="F2" s="130"/>
      <c r="G2" s="130"/>
    </row>
    <row r="4" spans="1:19">
      <c r="A4" s="311" t="s">
        <v>3692</v>
      </c>
    </row>
    <row r="5" spans="1:19">
      <c r="A5" s="1487" t="s">
        <v>500</v>
      </c>
    </row>
    <row r="6" spans="1:19">
      <c r="A6" s="1498" t="s">
        <v>329</v>
      </c>
    </row>
    <row r="8" spans="1:19" ht="18.75">
      <c r="A8" s="312" t="s">
        <v>3340</v>
      </c>
    </row>
    <row r="10" spans="1:19">
      <c r="C10" s="622"/>
      <c r="D10" s="1497" t="s">
        <v>660</v>
      </c>
      <c r="E10" s="1497" t="s">
        <v>5060</v>
      </c>
      <c r="F10" s="1497" t="s">
        <v>5061</v>
      </c>
      <c r="G10" s="1497" t="s">
        <v>1778</v>
      </c>
      <c r="H10" s="1497" t="s">
        <v>1777</v>
      </c>
      <c r="I10" s="621"/>
      <c r="J10" s="621"/>
      <c r="K10" s="144"/>
      <c r="L10" s="144"/>
      <c r="M10" s="144"/>
    </row>
    <row r="11" spans="1:19">
      <c r="C11" s="622"/>
      <c r="D11" s="564" t="s">
        <v>103</v>
      </c>
      <c r="E11" s="564" t="s">
        <v>325</v>
      </c>
      <c r="F11" s="564" t="s">
        <v>495</v>
      </c>
      <c r="G11" s="564" t="s">
        <v>317</v>
      </c>
      <c r="H11" s="564" t="s">
        <v>316</v>
      </c>
      <c r="I11" s="621"/>
      <c r="J11" s="621"/>
      <c r="K11" s="144"/>
      <c r="L11" s="144"/>
      <c r="M11" s="144"/>
    </row>
    <row r="12" spans="1:19" ht="30">
      <c r="B12" s="633" t="s">
        <v>4631</v>
      </c>
      <c r="C12" s="564"/>
      <c r="D12" s="569"/>
      <c r="E12" s="569"/>
      <c r="F12" s="569"/>
      <c r="G12" s="569"/>
      <c r="H12" s="569"/>
      <c r="I12" s="621"/>
      <c r="J12" s="621"/>
      <c r="K12" s="144"/>
      <c r="L12" s="132"/>
      <c r="M12" s="144"/>
    </row>
    <row r="13" spans="1:19">
      <c r="B13" s="638" t="s">
        <v>1776</v>
      </c>
      <c r="C13" s="564" t="s">
        <v>102</v>
      </c>
      <c r="D13" s="624"/>
      <c r="E13" s="624"/>
      <c r="F13" s="569"/>
      <c r="G13" s="624"/>
      <c r="H13" s="569"/>
      <c r="I13" s="61" t="s">
        <v>331</v>
      </c>
      <c r="J13" s="61" t="s">
        <v>1654</v>
      </c>
      <c r="K13" s="61" t="s">
        <v>341</v>
      </c>
      <c r="L13" s="640" t="s">
        <v>1753</v>
      </c>
      <c r="N13" s="61"/>
      <c r="O13" s="61"/>
      <c r="P13" s="61"/>
      <c r="Q13" s="61"/>
      <c r="R13" s="61"/>
      <c r="S13" s="61"/>
    </row>
    <row r="14" spans="1:19">
      <c r="B14" s="635" t="s">
        <v>1775</v>
      </c>
      <c r="C14" s="564" t="s">
        <v>100</v>
      </c>
      <c r="D14" s="624"/>
      <c r="E14" s="624"/>
      <c r="F14" s="569"/>
      <c r="G14" s="624"/>
      <c r="H14" s="569"/>
      <c r="I14" s="61" t="s">
        <v>331</v>
      </c>
      <c r="J14" s="61" t="s">
        <v>1654</v>
      </c>
      <c r="K14" s="61" t="s">
        <v>341</v>
      </c>
      <c r="L14" s="640" t="s">
        <v>1774</v>
      </c>
      <c r="N14" s="61"/>
      <c r="O14" s="61"/>
      <c r="P14" s="61"/>
      <c r="Q14" s="61"/>
      <c r="R14" s="61"/>
      <c r="S14" s="61"/>
    </row>
    <row r="15" spans="1:19" ht="30">
      <c r="B15" s="635" t="s">
        <v>5062</v>
      </c>
      <c r="C15" s="564" t="s">
        <v>217</v>
      </c>
      <c r="D15" s="624"/>
      <c r="E15" s="624"/>
      <c r="F15" s="569"/>
      <c r="G15" s="624"/>
      <c r="H15" s="569"/>
      <c r="I15" s="61" t="s">
        <v>331</v>
      </c>
      <c r="J15" s="61" t="s">
        <v>1654</v>
      </c>
      <c r="K15" s="61" t="s">
        <v>341</v>
      </c>
      <c r="L15" s="640" t="s">
        <v>1751</v>
      </c>
      <c r="N15" s="61"/>
      <c r="O15" s="61"/>
      <c r="P15" s="61"/>
      <c r="Q15" s="61"/>
      <c r="R15" s="61"/>
      <c r="S15" s="61"/>
    </row>
    <row r="16" spans="1:19">
      <c r="B16" s="638" t="s">
        <v>1773</v>
      </c>
      <c r="C16" s="564" t="s">
        <v>215</v>
      </c>
      <c r="D16" s="624"/>
      <c r="E16" s="569"/>
      <c r="F16" s="624"/>
      <c r="G16" s="624"/>
      <c r="H16" s="624"/>
      <c r="I16" s="61" t="s">
        <v>331</v>
      </c>
      <c r="J16" s="61" t="s">
        <v>1654</v>
      </c>
      <c r="K16" s="61" t="s">
        <v>341</v>
      </c>
      <c r="L16" s="640" t="s">
        <v>1772</v>
      </c>
      <c r="N16" s="61"/>
      <c r="O16" s="61"/>
      <c r="P16" s="61"/>
      <c r="Q16" s="61"/>
      <c r="R16" s="61"/>
      <c r="S16" s="61"/>
    </row>
    <row r="17" spans="2:22">
      <c r="B17" s="635" t="s">
        <v>1771</v>
      </c>
      <c r="C17" s="564" t="s">
        <v>210</v>
      </c>
      <c r="D17" s="624"/>
      <c r="E17" s="624"/>
      <c r="F17" s="569"/>
      <c r="G17" s="569"/>
      <c r="H17" s="569"/>
      <c r="I17" s="61" t="s">
        <v>331</v>
      </c>
      <c r="J17" s="61" t="s">
        <v>1654</v>
      </c>
      <c r="K17" s="61" t="s">
        <v>341</v>
      </c>
      <c r="L17" s="640" t="s">
        <v>1770</v>
      </c>
      <c r="N17" s="61"/>
      <c r="O17" s="61"/>
      <c r="P17" s="61"/>
      <c r="Q17" s="61"/>
      <c r="R17" s="61"/>
      <c r="S17" s="61"/>
    </row>
    <row r="18" spans="2:22">
      <c r="B18" s="635" t="s">
        <v>1769</v>
      </c>
      <c r="C18" s="564" t="s">
        <v>204</v>
      </c>
      <c r="D18" s="624"/>
      <c r="E18" s="569"/>
      <c r="F18" s="624"/>
      <c r="G18" s="624"/>
      <c r="H18" s="624"/>
      <c r="I18" s="61" t="s">
        <v>331</v>
      </c>
      <c r="J18" s="61" t="s">
        <v>1654</v>
      </c>
      <c r="K18" s="61" t="s">
        <v>341</v>
      </c>
      <c r="L18" s="640" t="s">
        <v>1749</v>
      </c>
      <c r="N18" s="61"/>
      <c r="O18" s="61"/>
      <c r="P18" s="61"/>
      <c r="Q18" s="61"/>
      <c r="R18" s="61"/>
      <c r="S18" s="61"/>
    </row>
    <row r="19" spans="2:22">
      <c r="B19" s="635" t="s">
        <v>1768</v>
      </c>
      <c r="C19" s="564" t="s">
        <v>96</v>
      </c>
      <c r="D19" s="624"/>
      <c r="E19" s="569"/>
      <c r="F19" s="624"/>
      <c r="G19" s="624"/>
      <c r="H19" s="624"/>
      <c r="I19" s="61" t="s">
        <v>331</v>
      </c>
      <c r="J19" s="61" t="s">
        <v>1654</v>
      </c>
      <c r="K19" s="61" t="s">
        <v>341</v>
      </c>
      <c r="L19" s="640" t="s">
        <v>4310</v>
      </c>
      <c r="N19" s="61"/>
      <c r="O19" s="61"/>
      <c r="P19" s="61"/>
      <c r="Q19" s="61"/>
      <c r="R19" s="61"/>
      <c r="S19" s="61"/>
    </row>
    <row r="20" spans="2:22">
      <c r="B20" s="635" t="s">
        <v>1723</v>
      </c>
      <c r="C20" s="564" t="s">
        <v>94</v>
      </c>
      <c r="D20" s="624"/>
      <c r="E20" s="624"/>
      <c r="F20" s="569"/>
      <c r="G20" s="569"/>
      <c r="H20" s="569"/>
      <c r="I20" s="61" t="s">
        <v>331</v>
      </c>
      <c r="J20" s="61" t="s">
        <v>1654</v>
      </c>
      <c r="K20" s="61" t="s">
        <v>341</v>
      </c>
      <c r="L20" s="640" t="s">
        <v>1716</v>
      </c>
      <c r="N20" s="61"/>
      <c r="O20" s="61"/>
      <c r="P20" s="61"/>
      <c r="Q20" s="61"/>
      <c r="R20" s="61"/>
      <c r="S20" s="61"/>
    </row>
    <row r="21" spans="2:22">
      <c r="B21" s="635" t="s">
        <v>346</v>
      </c>
      <c r="C21" s="564" t="s">
        <v>91</v>
      </c>
      <c r="D21" s="624"/>
      <c r="E21" s="569"/>
      <c r="F21" s="624"/>
      <c r="G21" s="624"/>
      <c r="H21" s="624"/>
      <c r="I21" s="61" t="s">
        <v>331</v>
      </c>
      <c r="J21" s="61" t="s">
        <v>1654</v>
      </c>
      <c r="K21" s="61" t="s">
        <v>341</v>
      </c>
      <c r="L21" s="640" t="s">
        <v>1767</v>
      </c>
      <c r="N21" s="61"/>
      <c r="O21" s="61"/>
      <c r="P21" s="61"/>
      <c r="Q21" s="61"/>
      <c r="R21" s="61"/>
      <c r="S21" s="61"/>
    </row>
    <row r="22" spans="2:22">
      <c r="B22" s="635" t="s">
        <v>1766</v>
      </c>
      <c r="C22" s="564" t="s">
        <v>89</v>
      </c>
      <c r="D22" s="624"/>
      <c r="E22" s="569"/>
      <c r="F22" s="569"/>
      <c r="G22" s="569"/>
      <c r="H22" s="624"/>
      <c r="I22" s="61" t="s">
        <v>331</v>
      </c>
      <c r="J22" s="61" t="s">
        <v>1654</v>
      </c>
      <c r="K22" s="61" t="s">
        <v>341</v>
      </c>
      <c r="L22" s="641" t="s">
        <v>1765</v>
      </c>
      <c r="N22" s="61"/>
      <c r="O22" s="61"/>
      <c r="P22" s="61"/>
      <c r="Q22" s="61"/>
      <c r="R22" s="61"/>
      <c r="S22" s="61"/>
    </row>
    <row r="23" spans="2:22">
      <c r="B23" s="635" t="s">
        <v>2900</v>
      </c>
      <c r="C23" s="564" t="s">
        <v>198</v>
      </c>
      <c r="D23" s="624"/>
      <c r="E23" s="624"/>
      <c r="F23" s="624"/>
      <c r="G23" s="624"/>
      <c r="H23" s="624"/>
      <c r="I23" s="61" t="s">
        <v>331</v>
      </c>
      <c r="J23" s="61" t="s">
        <v>1654</v>
      </c>
      <c r="K23" s="61" t="s">
        <v>341</v>
      </c>
      <c r="L23" s="640" t="s">
        <v>1764</v>
      </c>
      <c r="N23" s="61"/>
      <c r="O23" s="61"/>
      <c r="P23" s="61"/>
      <c r="Q23" s="61"/>
      <c r="R23" s="61"/>
      <c r="S23" s="61"/>
    </row>
    <row r="24" spans="2:22" ht="30">
      <c r="B24" s="633" t="s">
        <v>1763</v>
      </c>
      <c r="C24" s="564"/>
      <c r="D24" s="569"/>
      <c r="E24" s="569"/>
      <c r="F24" s="569"/>
      <c r="G24" s="569"/>
      <c r="H24" s="569"/>
      <c r="I24" s="621"/>
      <c r="J24" s="621"/>
      <c r="K24" s="144"/>
      <c r="L24" s="132"/>
      <c r="M24" s="144"/>
    </row>
    <row r="25" spans="2:22" ht="30">
      <c r="B25" s="635" t="s">
        <v>1763</v>
      </c>
      <c r="C25" s="564" t="s">
        <v>192</v>
      </c>
      <c r="D25" s="624"/>
      <c r="E25" s="569"/>
      <c r="F25" s="569"/>
      <c r="G25" s="569"/>
      <c r="H25" s="569"/>
      <c r="I25" s="67" t="s">
        <v>331</v>
      </c>
      <c r="J25" s="142" t="s">
        <v>1654</v>
      </c>
      <c r="K25" s="29" t="s">
        <v>1762</v>
      </c>
      <c r="L25" s="29"/>
      <c r="M25" s="639"/>
      <c r="N25" s="134"/>
      <c r="O25" s="134"/>
      <c r="P25" s="28"/>
      <c r="Q25" s="28"/>
    </row>
    <row r="26" spans="2:22">
      <c r="B26" s="633" t="s">
        <v>1761</v>
      </c>
      <c r="C26" s="564"/>
      <c r="D26" s="569"/>
      <c r="E26" s="569"/>
      <c r="F26" s="569"/>
      <c r="G26" s="569"/>
      <c r="H26" s="569"/>
      <c r="I26" s="621"/>
      <c r="J26" s="621"/>
      <c r="K26" s="144"/>
      <c r="L26" s="132"/>
      <c r="M26" s="144"/>
    </row>
    <row r="27" spans="2:22">
      <c r="B27" s="638" t="s">
        <v>1760</v>
      </c>
      <c r="C27" s="564" t="s">
        <v>190</v>
      </c>
      <c r="D27" s="637"/>
      <c r="E27" s="637"/>
      <c r="F27" s="637"/>
      <c r="G27" s="624"/>
      <c r="H27" s="569"/>
      <c r="I27" s="66" t="s">
        <v>331</v>
      </c>
      <c r="J27" s="142" t="s">
        <v>1654</v>
      </c>
      <c r="K27" s="29" t="s">
        <v>341</v>
      </c>
      <c r="L27" s="74" t="s">
        <v>1759</v>
      </c>
      <c r="M27" s="144"/>
      <c r="N27" s="144"/>
      <c r="P27" s="61"/>
      <c r="Q27" s="61"/>
      <c r="R27" s="61"/>
      <c r="T27" s="61"/>
      <c r="V27" s="61"/>
    </row>
    <row r="28" spans="2:22">
      <c r="B28" s="633" t="s">
        <v>1756</v>
      </c>
      <c r="C28" s="564" t="s">
        <v>81</v>
      </c>
      <c r="D28" s="624"/>
      <c r="E28" s="624"/>
      <c r="F28" s="624"/>
      <c r="G28" s="624"/>
      <c r="H28" s="624"/>
      <c r="I28" s="67" t="s">
        <v>331</v>
      </c>
      <c r="J28" s="142" t="s">
        <v>1654</v>
      </c>
      <c r="K28" s="29" t="s">
        <v>341</v>
      </c>
      <c r="M28" s="61"/>
      <c r="N28" s="61"/>
      <c r="Q28" s="28"/>
    </row>
    <row r="29" spans="2:22">
      <c r="B29" s="625" t="s">
        <v>1755</v>
      </c>
      <c r="C29" s="564"/>
      <c r="D29" s="569"/>
      <c r="E29" s="569"/>
      <c r="F29" s="569"/>
      <c r="G29" s="569"/>
      <c r="H29" s="569"/>
      <c r="I29" s="621"/>
      <c r="J29" s="621"/>
      <c r="K29" s="144"/>
      <c r="L29" s="144"/>
    </row>
    <row r="30" spans="2:22">
      <c r="B30" s="635" t="s">
        <v>1754</v>
      </c>
      <c r="C30" s="564" t="s">
        <v>180</v>
      </c>
      <c r="D30" s="624"/>
      <c r="E30" s="569"/>
      <c r="F30" s="569"/>
      <c r="G30" s="624"/>
      <c r="H30" s="569"/>
      <c r="I30" s="34" t="s">
        <v>331</v>
      </c>
      <c r="J30" s="34" t="s">
        <v>1654</v>
      </c>
      <c r="K30" s="34" t="s">
        <v>1735</v>
      </c>
      <c r="L30" s="142" t="s">
        <v>1753</v>
      </c>
      <c r="M30" s="29" t="s">
        <v>1747</v>
      </c>
      <c r="N30" s="61"/>
      <c r="O30" s="34"/>
      <c r="P30" s="61"/>
      <c r="Q30" s="61"/>
      <c r="R30" s="61"/>
    </row>
    <row r="31" spans="2:22" ht="30">
      <c r="B31" s="635" t="s">
        <v>1752</v>
      </c>
      <c r="C31" s="564" t="s">
        <v>178</v>
      </c>
      <c r="D31" s="624"/>
      <c r="E31" s="569"/>
      <c r="F31" s="569"/>
      <c r="G31" s="624"/>
      <c r="H31" s="569"/>
      <c r="I31" s="34" t="s">
        <v>331</v>
      </c>
      <c r="J31" s="34" t="s">
        <v>1654</v>
      </c>
      <c r="K31" s="34" t="s">
        <v>1735</v>
      </c>
      <c r="L31" s="142" t="s">
        <v>1751</v>
      </c>
      <c r="M31" s="74" t="s">
        <v>1747</v>
      </c>
      <c r="N31" s="34"/>
      <c r="O31" s="34"/>
      <c r="P31" s="61"/>
      <c r="Q31" s="61"/>
      <c r="R31" s="61"/>
    </row>
    <row r="32" spans="2:22">
      <c r="B32" s="635" t="s">
        <v>1750</v>
      </c>
      <c r="C32" s="564" t="s">
        <v>177</v>
      </c>
      <c r="D32" s="624"/>
      <c r="E32" s="569"/>
      <c r="F32" s="569"/>
      <c r="G32" s="624"/>
      <c r="H32" s="624"/>
      <c r="I32" s="34" t="s">
        <v>331</v>
      </c>
      <c r="J32" s="34" t="s">
        <v>1654</v>
      </c>
      <c r="K32" s="34" t="s">
        <v>1735</v>
      </c>
      <c r="L32" s="142" t="s">
        <v>1749</v>
      </c>
      <c r="M32" s="74" t="s">
        <v>1747</v>
      </c>
      <c r="N32" s="34"/>
      <c r="O32" s="34"/>
      <c r="P32" s="61"/>
      <c r="Q32" s="61"/>
      <c r="R32" s="61"/>
    </row>
    <row r="33" spans="2:20">
      <c r="B33" s="635" t="s">
        <v>5063</v>
      </c>
      <c r="C33" s="564" t="s">
        <v>175</v>
      </c>
      <c r="D33" s="624"/>
      <c r="E33" s="569"/>
      <c r="F33" s="569"/>
      <c r="G33" s="624"/>
      <c r="H33" s="624"/>
      <c r="I33" s="34" t="s">
        <v>331</v>
      </c>
      <c r="J33" s="34" t="s">
        <v>1654</v>
      </c>
      <c r="K33" s="34" t="s">
        <v>1735</v>
      </c>
      <c r="L33" s="142" t="s">
        <v>1748</v>
      </c>
      <c r="M33" s="74" t="s">
        <v>1747</v>
      </c>
      <c r="N33" s="34"/>
      <c r="O33" s="34"/>
      <c r="P33" s="61"/>
      <c r="Q33" s="61"/>
      <c r="R33" s="61"/>
    </row>
    <row r="34" spans="2:20">
      <c r="B34" s="635" t="s">
        <v>1746</v>
      </c>
      <c r="C34" s="564" t="s">
        <v>173</v>
      </c>
      <c r="D34" s="624"/>
      <c r="E34" s="569"/>
      <c r="F34" s="569"/>
      <c r="G34" s="624"/>
      <c r="H34" s="569"/>
      <c r="I34" s="34" t="s">
        <v>331</v>
      </c>
      <c r="J34" s="34" t="s">
        <v>1654</v>
      </c>
      <c r="K34" s="34" t="s">
        <v>1735</v>
      </c>
      <c r="L34" s="142" t="s">
        <v>1745</v>
      </c>
      <c r="M34" s="74"/>
      <c r="N34" s="34"/>
      <c r="O34" s="34"/>
      <c r="P34" s="61"/>
      <c r="Q34" s="61"/>
      <c r="R34" s="61"/>
    </row>
    <row r="35" spans="2:20">
      <c r="B35" s="635" t="s">
        <v>1744</v>
      </c>
      <c r="C35" s="564" t="s">
        <v>172</v>
      </c>
      <c r="D35" s="624"/>
      <c r="E35" s="569"/>
      <c r="F35" s="569"/>
      <c r="G35" s="624"/>
      <c r="H35" s="624"/>
      <c r="I35" s="34" t="s">
        <v>331</v>
      </c>
      <c r="J35" s="34" t="s">
        <v>1654</v>
      </c>
      <c r="K35" s="34" t="s">
        <v>1735</v>
      </c>
      <c r="L35" s="142" t="s">
        <v>1743</v>
      </c>
      <c r="M35" s="74"/>
      <c r="N35" s="34"/>
      <c r="O35" s="34"/>
      <c r="P35" s="61"/>
      <c r="Q35" s="61"/>
      <c r="R35" s="61"/>
    </row>
    <row r="36" spans="2:20">
      <c r="B36" s="635" t="s">
        <v>1742</v>
      </c>
      <c r="C36" s="564" t="s">
        <v>171</v>
      </c>
      <c r="D36" s="624"/>
      <c r="E36" s="569"/>
      <c r="F36" s="569"/>
      <c r="G36" s="624"/>
      <c r="H36" s="569"/>
      <c r="I36" s="34" t="s">
        <v>331</v>
      </c>
      <c r="J36" s="34" t="s">
        <v>1654</v>
      </c>
      <c r="K36" s="34" t="s">
        <v>1735</v>
      </c>
      <c r="L36" s="142" t="s">
        <v>1741</v>
      </c>
      <c r="M36" s="74"/>
      <c r="N36" s="34"/>
      <c r="O36" s="34"/>
      <c r="P36" s="61"/>
      <c r="Q36" s="61"/>
      <c r="R36" s="61"/>
    </row>
    <row r="37" spans="2:20" ht="30">
      <c r="B37" s="635" t="s">
        <v>1740</v>
      </c>
      <c r="C37" s="564" t="s">
        <v>169</v>
      </c>
      <c r="D37" s="624"/>
      <c r="E37" s="569"/>
      <c r="F37" s="569"/>
      <c r="G37" s="624"/>
      <c r="H37" s="624"/>
      <c r="I37" s="34" t="s">
        <v>331</v>
      </c>
      <c r="J37" s="34" t="s">
        <v>1654</v>
      </c>
      <c r="K37" s="34" t="s">
        <v>1735</v>
      </c>
      <c r="L37" s="142" t="s">
        <v>1739</v>
      </c>
      <c r="M37" s="74"/>
      <c r="N37" s="34"/>
      <c r="O37" s="34"/>
      <c r="P37" s="61"/>
      <c r="Q37" s="61"/>
      <c r="R37" s="61"/>
    </row>
    <row r="38" spans="2:20">
      <c r="B38" s="626" t="s">
        <v>1738</v>
      </c>
      <c r="C38" s="564" t="s">
        <v>407</v>
      </c>
      <c r="D38" s="624"/>
      <c r="E38" s="569"/>
      <c r="F38" s="569"/>
      <c r="G38" s="636"/>
      <c r="H38" s="636"/>
      <c r="I38" s="34" t="s">
        <v>331</v>
      </c>
      <c r="J38" s="34" t="s">
        <v>1654</v>
      </c>
      <c r="K38" s="34" t="s">
        <v>1735</v>
      </c>
      <c r="L38" s="142" t="s">
        <v>1737</v>
      </c>
      <c r="M38" s="74"/>
      <c r="N38" s="34"/>
      <c r="O38" s="34"/>
      <c r="P38" s="61"/>
      <c r="Q38" s="61"/>
      <c r="R38" s="61"/>
    </row>
    <row r="39" spans="2:20">
      <c r="B39" s="625" t="s">
        <v>1736</v>
      </c>
      <c r="C39" s="564" t="s">
        <v>405</v>
      </c>
      <c r="D39" s="624"/>
      <c r="E39" s="569"/>
      <c r="F39" s="569"/>
      <c r="G39" s="624"/>
      <c r="H39" s="624"/>
      <c r="I39" s="34" t="s">
        <v>331</v>
      </c>
      <c r="J39" s="34" t="s">
        <v>1654</v>
      </c>
      <c r="K39" s="34" t="s">
        <v>1735</v>
      </c>
      <c r="L39" s="142"/>
      <c r="M39" s="74"/>
      <c r="N39" s="34"/>
      <c r="O39" s="34"/>
      <c r="P39" s="61"/>
      <c r="Q39" s="61"/>
      <c r="R39" s="61"/>
    </row>
    <row r="40" spans="2:20">
      <c r="B40" s="625" t="s">
        <v>1734</v>
      </c>
      <c r="C40" s="564"/>
      <c r="D40" s="569"/>
      <c r="E40" s="569"/>
      <c r="F40" s="569"/>
      <c r="G40" s="569"/>
      <c r="H40" s="569"/>
      <c r="I40" s="621"/>
      <c r="K40" s="144"/>
      <c r="L40" s="144"/>
    </row>
    <row r="41" spans="2:20">
      <c r="B41" s="626" t="s">
        <v>1733</v>
      </c>
      <c r="C41" s="564" t="s">
        <v>152</v>
      </c>
      <c r="D41" s="624"/>
      <c r="E41" s="624"/>
      <c r="F41" s="624"/>
      <c r="G41" s="624"/>
      <c r="H41" s="624"/>
      <c r="I41" s="34" t="s">
        <v>331</v>
      </c>
      <c r="J41" s="34" t="s">
        <v>1654</v>
      </c>
      <c r="K41" s="34" t="s">
        <v>1653</v>
      </c>
      <c r="L41" s="66" t="s">
        <v>1732</v>
      </c>
      <c r="N41" s="61"/>
      <c r="O41" s="61"/>
      <c r="P41" s="61"/>
      <c r="Q41" s="61"/>
      <c r="R41" s="61"/>
      <c r="S41" s="61"/>
    </row>
    <row r="42" spans="2:20">
      <c r="B42" s="626" t="s">
        <v>1731</v>
      </c>
      <c r="C42" s="564" t="s">
        <v>150</v>
      </c>
      <c r="D42" s="624"/>
      <c r="E42" s="624"/>
      <c r="F42" s="624"/>
      <c r="G42" s="624"/>
      <c r="H42" s="569"/>
      <c r="I42" s="34" t="s">
        <v>331</v>
      </c>
      <c r="J42" s="34" t="s">
        <v>1654</v>
      </c>
      <c r="K42" s="29" t="s">
        <v>341</v>
      </c>
      <c r="L42" s="66" t="s">
        <v>1730</v>
      </c>
      <c r="N42" s="72"/>
      <c r="O42" s="61"/>
      <c r="P42" s="61"/>
      <c r="Q42" s="61"/>
      <c r="R42" s="61"/>
      <c r="S42" s="61"/>
    </row>
    <row r="43" spans="2:20">
      <c r="B43" s="635" t="s">
        <v>1729</v>
      </c>
      <c r="C43" s="564" t="s">
        <v>141</v>
      </c>
      <c r="D43" s="624"/>
      <c r="E43" s="624"/>
      <c r="F43" s="624"/>
      <c r="G43" s="624"/>
      <c r="H43" s="624"/>
      <c r="I43" s="65" t="s">
        <v>331</v>
      </c>
      <c r="J43" s="65" t="s">
        <v>1654</v>
      </c>
      <c r="K43" s="34" t="s">
        <v>1653</v>
      </c>
      <c r="L43" s="34" t="s">
        <v>1657</v>
      </c>
      <c r="N43" s="61"/>
      <c r="O43" s="61"/>
      <c r="P43" s="61"/>
      <c r="Q43" s="61"/>
      <c r="S43" s="61"/>
      <c r="T43" s="61"/>
    </row>
    <row r="44" spans="2:20">
      <c r="B44" s="626" t="s">
        <v>1728</v>
      </c>
      <c r="C44" s="564" t="s">
        <v>139</v>
      </c>
      <c r="D44" s="624"/>
      <c r="E44" s="624"/>
      <c r="F44" s="624"/>
      <c r="G44" s="624"/>
      <c r="H44" s="569"/>
      <c r="I44" s="65" t="s">
        <v>331</v>
      </c>
      <c r="J44" s="65" t="s">
        <v>1654</v>
      </c>
      <c r="K44" s="29" t="s">
        <v>341</v>
      </c>
      <c r="L44" s="34" t="s">
        <v>1652</v>
      </c>
      <c r="N44" s="61"/>
      <c r="O44" s="61"/>
      <c r="P44" s="61"/>
      <c r="Q44" s="61"/>
      <c r="S44" s="61"/>
      <c r="T44" s="61"/>
    </row>
    <row r="45" spans="2:20">
      <c r="B45" s="633" t="s">
        <v>1656</v>
      </c>
      <c r="C45" s="564" t="s">
        <v>131</v>
      </c>
      <c r="D45" s="634"/>
      <c r="E45" s="569"/>
      <c r="F45" s="569"/>
      <c r="G45" s="569"/>
      <c r="H45" s="569"/>
      <c r="I45" s="142" t="s">
        <v>331</v>
      </c>
      <c r="J45" s="142" t="s">
        <v>1655</v>
      </c>
      <c r="K45" s="61"/>
      <c r="M45" s="144"/>
      <c r="O45" s="61"/>
      <c r="P45" s="61"/>
      <c r="Q45" s="61"/>
      <c r="S45" s="61"/>
      <c r="T45" s="61"/>
    </row>
    <row r="46" spans="2:20">
      <c r="B46" s="633" t="s">
        <v>1651</v>
      </c>
      <c r="C46" s="564" t="s">
        <v>77</v>
      </c>
      <c r="D46" s="634"/>
      <c r="E46" s="569"/>
      <c r="F46" s="569"/>
      <c r="G46" s="569"/>
      <c r="H46" s="569"/>
      <c r="I46" s="142" t="s">
        <v>331</v>
      </c>
      <c r="J46" s="142" t="s">
        <v>1650</v>
      </c>
      <c r="K46" s="61"/>
      <c r="M46" s="144"/>
      <c r="O46" s="61"/>
      <c r="P46" s="61"/>
      <c r="Q46" s="61"/>
      <c r="S46" s="61"/>
      <c r="T46" s="61"/>
    </row>
    <row r="47" spans="2:20">
      <c r="B47" s="633" t="s">
        <v>1727</v>
      </c>
      <c r="C47" s="564" t="s">
        <v>127</v>
      </c>
      <c r="D47" s="634"/>
      <c r="E47" s="569"/>
      <c r="F47" s="569"/>
      <c r="G47" s="569"/>
      <c r="H47" s="569"/>
      <c r="I47" s="142" t="s">
        <v>801</v>
      </c>
      <c r="J47" s="142" t="s">
        <v>1726</v>
      </c>
      <c r="K47" s="61"/>
      <c r="M47" s="144"/>
      <c r="O47" s="61"/>
      <c r="P47" s="61"/>
      <c r="Q47" s="61"/>
      <c r="S47" s="61"/>
      <c r="T47" s="61"/>
    </row>
    <row r="48" spans="2:20">
      <c r="B48" s="633" t="s">
        <v>1725</v>
      </c>
      <c r="C48" s="564" t="s">
        <v>123</v>
      </c>
      <c r="D48" s="634"/>
      <c r="E48" s="569"/>
      <c r="F48" s="569"/>
      <c r="G48" s="569"/>
      <c r="H48" s="569"/>
      <c r="I48" s="142" t="s">
        <v>801</v>
      </c>
      <c r="J48" s="142" t="s">
        <v>1724</v>
      </c>
      <c r="K48" s="61"/>
      <c r="M48" s="144"/>
      <c r="O48" s="61"/>
      <c r="P48" s="61"/>
      <c r="Q48" s="61"/>
      <c r="S48" s="61"/>
      <c r="T48" s="61"/>
    </row>
    <row r="49" spans="1:20" ht="30">
      <c r="D49" s="143"/>
      <c r="E49" s="143" t="s">
        <v>4481</v>
      </c>
      <c r="F49" s="143" t="s">
        <v>4480</v>
      </c>
      <c r="G49" s="143" t="s">
        <v>1659</v>
      </c>
      <c r="H49" s="143" t="s">
        <v>1658</v>
      </c>
      <c r="N49" s="61"/>
      <c r="O49" s="61"/>
      <c r="P49" s="61"/>
      <c r="Q49" s="61"/>
      <c r="S49" s="61"/>
      <c r="T49" s="61"/>
    </row>
    <row r="50" spans="1:20">
      <c r="F50" s="143"/>
      <c r="N50" s="61"/>
      <c r="O50" s="61"/>
      <c r="P50" s="61"/>
      <c r="Q50" s="61"/>
      <c r="S50" s="61"/>
      <c r="T50" s="61"/>
    </row>
    <row r="51" spans="1:20">
      <c r="N51" s="61"/>
      <c r="O51" s="61"/>
      <c r="P51" s="61"/>
      <c r="Q51" s="61"/>
      <c r="S51" s="61"/>
      <c r="T51" s="61"/>
    </row>
    <row r="52" spans="1:20">
      <c r="A52" s="311" t="s">
        <v>4691</v>
      </c>
      <c r="N52" s="61"/>
      <c r="O52" s="61"/>
      <c r="P52" s="61"/>
      <c r="Q52" s="61"/>
      <c r="S52" s="61"/>
      <c r="T52" s="61"/>
    </row>
    <row r="53" spans="1:20">
      <c r="A53" s="643" t="s">
        <v>500</v>
      </c>
      <c r="N53" s="61"/>
      <c r="O53" s="61"/>
      <c r="P53" s="61"/>
      <c r="Q53" s="61"/>
      <c r="S53" s="61"/>
      <c r="T53" s="61"/>
    </row>
    <row r="54" spans="1:20">
      <c r="A54" s="642" t="s">
        <v>329</v>
      </c>
      <c r="N54" s="61"/>
      <c r="O54" s="61"/>
      <c r="P54" s="61"/>
      <c r="Q54" s="61"/>
      <c r="S54" s="61"/>
      <c r="T54" s="61"/>
    </row>
    <row r="55" spans="1:20">
      <c r="N55" s="61"/>
      <c r="O55" s="61"/>
      <c r="P55" s="61"/>
      <c r="Q55" s="61"/>
      <c r="S55" s="61"/>
      <c r="T55" s="61"/>
    </row>
    <row r="56" spans="1:20" ht="18.75">
      <c r="A56" s="312" t="s">
        <v>1723</v>
      </c>
      <c r="N56" s="61"/>
      <c r="O56" s="61"/>
      <c r="P56" s="61"/>
      <c r="Q56" s="61"/>
      <c r="S56" s="61"/>
      <c r="T56" s="61"/>
    </row>
    <row r="57" spans="1:20">
      <c r="N57" s="61"/>
      <c r="O57" s="61"/>
      <c r="P57" s="61"/>
      <c r="Q57" s="61"/>
      <c r="S57" s="61"/>
      <c r="T57" s="61"/>
    </row>
    <row r="58" spans="1:20">
      <c r="D58" s="564" t="s">
        <v>315</v>
      </c>
      <c r="J58" s="61"/>
      <c r="K58" s="61"/>
      <c r="L58" s="61"/>
      <c r="M58" s="61"/>
      <c r="O58" s="61"/>
      <c r="P58" s="61"/>
    </row>
    <row r="59" spans="1:20">
      <c r="B59" s="633" t="s">
        <v>1723</v>
      </c>
      <c r="C59" s="564"/>
      <c r="D59" s="569"/>
      <c r="F59" s="142"/>
      <c r="G59" s="142"/>
      <c r="H59" s="61"/>
      <c r="J59" s="144"/>
    </row>
    <row r="60" spans="1:20">
      <c r="B60" s="626" t="s">
        <v>333</v>
      </c>
      <c r="C60" s="564" t="s">
        <v>112</v>
      </c>
      <c r="D60" s="631"/>
      <c r="F60" s="67" t="s">
        <v>331</v>
      </c>
      <c r="G60" s="66" t="s">
        <v>330</v>
      </c>
      <c r="H60" s="72"/>
      <c r="I60" s="72"/>
      <c r="J60" s="61"/>
    </row>
    <row r="61" spans="1:20">
      <c r="B61" s="626" t="s">
        <v>4632</v>
      </c>
      <c r="C61" s="564" t="s">
        <v>237</v>
      </c>
      <c r="D61" s="631"/>
      <c r="F61" s="67" t="s">
        <v>331</v>
      </c>
      <c r="G61" s="66" t="s">
        <v>396</v>
      </c>
      <c r="H61" s="72"/>
      <c r="I61" s="29" t="s">
        <v>404</v>
      </c>
      <c r="J61" s="29" t="s">
        <v>4957</v>
      </c>
    </row>
    <row r="62" spans="1:20">
      <c r="B62" s="632" t="s">
        <v>1721</v>
      </c>
      <c r="C62" s="564" t="s">
        <v>236</v>
      </c>
      <c r="D62" s="624"/>
      <c r="F62" s="67" t="s">
        <v>331</v>
      </c>
      <c r="G62" s="66" t="s">
        <v>1720</v>
      </c>
      <c r="H62" s="72"/>
      <c r="I62" s="142"/>
      <c r="J62" s="142"/>
    </row>
    <row r="63" spans="1:20">
      <c r="B63" s="632" t="s">
        <v>2897</v>
      </c>
      <c r="C63" s="564" t="s">
        <v>235</v>
      </c>
      <c r="D63" s="631"/>
      <c r="F63" s="67" t="s">
        <v>331</v>
      </c>
      <c r="G63" s="66" t="s">
        <v>1654</v>
      </c>
      <c r="H63" s="29" t="s">
        <v>341</v>
      </c>
      <c r="I63" s="142" t="s">
        <v>1719</v>
      </c>
      <c r="J63" s="29" t="s">
        <v>4958</v>
      </c>
    </row>
    <row r="64" spans="1:20">
      <c r="B64" s="626" t="s">
        <v>1718</v>
      </c>
      <c r="C64" s="564" t="s">
        <v>233</v>
      </c>
      <c r="D64" s="624"/>
      <c r="F64" s="67" t="s">
        <v>331</v>
      </c>
      <c r="G64" s="66" t="s">
        <v>4295</v>
      </c>
      <c r="H64" s="66"/>
      <c r="I64" s="142"/>
      <c r="J64" s="61"/>
    </row>
    <row r="65" spans="1:13">
      <c r="B65" s="630" t="s">
        <v>1723</v>
      </c>
      <c r="C65" s="564" t="s">
        <v>110</v>
      </c>
      <c r="D65" s="631"/>
      <c r="F65" s="67" t="s">
        <v>331</v>
      </c>
      <c r="G65" s="66" t="s">
        <v>1654</v>
      </c>
      <c r="H65" s="29" t="s">
        <v>341</v>
      </c>
      <c r="I65" s="142" t="s">
        <v>1716</v>
      </c>
      <c r="J65" s="61"/>
    </row>
    <row r="66" spans="1:13">
      <c r="B66" s="630" t="s">
        <v>1715</v>
      </c>
      <c r="C66" s="564"/>
      <c r="D66" s="569"/>
      <c r="F66" s="629"/>
      <c r="G66" s="628"/>
      <c r="H66" s="627"/>
      <c r="I66" s="132"/>
    </row>
    <row r="67" spans="1:13">
      <c r="B67" s="626" t="s">
        <v>1714</v>
      </c>
      <c r="C67" s="564" t="s">
        <v>108</v>
      </c>
      <c r="D67" s="624"/>
      <c r="E67" s="68" t="s">
        <v>609</v>
      </c>
      <c r="F67" s="65" t="s">
        <v>331</v>
      </c>
      <c r="G67" s="65" t="s">
        <v>1711</v>
      </c>
      <c r="H67" s="65" t="s">
        <v>341</v>
      </c>
      <c r="I67" s="73"/>
    </row>
    <row r="68" spans="1:13">
      <c r="B68" s="626" t="s">
        <v>1713</v>
      </c>
      <c r="C68" s="564" t="s">
        <v>106</v>
      </c>
      <c r="D68" s="624"/>
      <c r="E68" s="68" t="s">
        <v>1274</v>
      </c>
      <c r="F68" s="65" t="s">
        <v>331</v>
      </c>
      <c r="G68" s="65" t="s">
        <v>1711</v>
      </c>
      <c r="H68" s="65" t="s">
        <v>341</v>
      </c>
      <c r="I68" s="73"/>
    </row>
    <row r="69" spans="1:13">
      <c r="B69" s="625" t="s">
        <v>1712</v>
      </c>
      <c r="C69" s="564" t="s">
        <v>228</v>
      </c>
      <c r="D69" s="624"/>
      <c r="F69" s="65" t="s">
        <v>331</v>
      </c>
      <c r="G69" s="65" t="s">
        <v>1711</v>
      </c>
      <c r="H69" s="65" t="s">
        <v>341</v>
      </c>
      <c r="I69" s="73"/>
    </row>
    <row r="70" spans="1:13">
      <c r="B70" s="622"/>
      <c r="C70" s="622"/>
      <c r="D70" s="143"/>
      <c r="F70" s="144"/>
      <c r="G70" s="144"/>
      <c r="I70" s="132"/>
    </row>
    <row r="71" spans="1:13">
      <c r="B71" s="622"/>
      <c r="C71" s="622"/>
      <c r="D71" s="363"/>
      <c r="E71" s="363"/>
      <c r="F71" s="623"/>
      <c r="G71" s="623"/>
      <c r="H71" s="144"/>
      <c r="I71" s="621"/>
      <c r="J71" s="621"/>
      <c r="K71" s="144"/>
      <c r="L71" s="144"/>
      <c r="M71" s="144"/>
    </row>
    <row r="72" spans="1:13">
      <c r="B72" s="622"/>
      <c r="C72" s="622"/>
      <c r="D72" s="363"/>
      <c r="E72" s="363"/>
      <c r="F72" s="623"/>
      <c r="G72" s="623"/>
      <c r="H72" s="144"/>
      <c r="I72" s="621"/>
      <c r="J72" s="621"/>
      <c r="K72" s="144"/>
      <c r="L72" s="144"/>
      <c r="M72" s="144"/>
    </row>
    <row r="73" spans="1:13">
      <c r="B73" s="622"/>
      <c r="C73" s="622"/>
      <c r="D73" s="621"/>
      <c r="E73" s="621"/>
      <c r="F73" s="621"/>
      <c r="G73" s="621"/>
      <c r="H73" s="144"/>
      <c r="I73" s="621"/>
      <c r="J73" s="621"/>
      <c r="K73" s="144"/>
      <c r="L73" s="144"/>
      <c r="M73" s="144"/>
    </row>
    <row r="74" spans="1:13">
      <c r="A74" s="109"/>
      <c r="B74" s="622"/>
      <c r="C74" s="622"/>
      <c r="D74" s="621"/>
      <c r="E74" s="621"/>
      <c r="F74" s="621"/>
      <c r="G74" s="621"/>
      <c r="H74" s="144"/>
      <c r="I74" s="621"/>
      <c r="J74" s="621"/>
      <c r="K74" s="144"/>
      <c r="L74" s="144"/>
      <c r="M74" s="144"/>
    </row>
    <row r="79" spans="1:13" ht="26.25" customHeight="1"/>
    <row r="81" ht="12" customHeight="1"/>
  </sheetData>
  <pageMargins left="0.75" right="0.75" top="1" bottom="1" header="0.5" footer="0.5"/>
  <pageSetup orientation="portrait" r:id="rId1"/>
  <headerFooter alignWithMargins="0"/>
</worksheet>
</file>

<file path=xl/worksheets/sheet105.xml><?xml version="1.0" encoding="utf-8"?>
<worksheet xmlns="http://schemas.openxmlformats.org/spreadsheetml/2006/main" xmlns:r="http://schemas.openxmlformats.org/officeDocument/2006/relationships">
  <sheetPr codeName="Arkusz159"/>
  <dimension ref="A1:V233"/>
  <sheetViews>
    <sheetView showGridLines="0" zoomScale="55" zoomScaleNormal="55" workbookViewId="0"/>
  </sheetViews>
  <sheetFormatPr defaultColWidth="9.140625" defaultRowHeight="15"/>
  <cols>
    <col min="1" max="1" width="11.7109375" style="28" customWidth="1"/>
    <col min="2" max="2" width="60" style="28" customWidth="1"/>
    <col min="3" max="3" width="20.5703125" style="28" customWidth="1"/>
    <col min="4" max="4" width="25.42578125" style="28" customWidth="1"/>
    <col min="5" max="5" width="17.5703125" style="28" customWidth="1"/>
    <col min="6" max="6" width="16.42578125" style="28" customWidth="1"/>
    <col min="7" max="7" width="15.7109375" style="28" customWidth="1"/>
    <col min="8" max="8" width="17.140625" style="28" customWidth="1"/>
    <col min="9" max="9" width="23.42578125" style="28" customWidth="1"/>
    <col min="10" max="10" width="19" style="28" customWidth="1"/>
    <col min="11" max="11" width="20.7109375" style="28" customWidth="1"/>
    <col min="12" max="12" width="14.5703125" style="28" customWidth="1"/>
    <col min="13" max="13" width="31.140625" style="28" customWidth="1"/>
    <col min="14" max="14" width="19.140625" style="28" customWidth="1"/>
    <col min="15" max="15" width="14" style="28" customWidth="1"/>
    <col min="16" max="16" width="15.42578125" style="28" customWidth="1"/>
    <col min="17" max="17" width="13.42578125" style="28" customWidth="1"/>
    <col min="18" max="18" width="9.140625" style="28"/>
    <col min="19" max="19" width="39.7109375" style="28" customWidth="1"/>
    <col min="20" max="20" width="11.7109375" style="28" customWidth="1"/>
    <col min="21" max="22" width="20.140625" style="28" customWidth="1"/>
    <col min="23" max="23" width="19.85546875" style="28" customWidth="1"/>
    <col min="24" max="16384" width="9.140625" style="28"/>
  </cols>
  <sheetData>
    <row r="1" spans="1:22">
      <c r="A1" s="40" t="s">
        <v>3931</v>
      </c>
    </row>
    <row r="2" spans="1:22" ht="18.75">
      <c r="A2" s="312" t="s">
        <v>3340</v>
      </c>
      <c r="B2" s="144"/>
      <c r="C2" s="144"/>
      <c r="D2" s="144"/>
      <c r="E2" s="144"/>
      <c r="F2" s="144"/>
      <c r="G2" s="144"/>
      <c r="H2" s="62"/>
      <c r="I2" s="62"/>
      <c r="J2" s="62"/>
      <c r="K2" s="62"/>
      <c r="L2" s="62"/>
      <c r="M2" s="62"/>
      <c r="N2" s="62"/>
    </row>
    <row r="3" spans="1:22">
      <c r="A3" s="144"/>
      <c r="B3" s="147"/>
      <c r="C3" s="147"/>
      <c r="D3" s="130"/>
      <c r="E3" s="130"/>
      <c r="F3" s="130"/>
      <c r="G3" s="130"/>
      <c r="H3" s="62"/>
      <c r="I3" s="62"/>
      <c r="J3" s="62"/>
      <c r="K3" s="62"/>
      <c r="L3" s="62"/>
      <c r="M3" s="62"/>
      <c r="N3" s="62"/>
    </row>
    <row r="4" spans="1:22">
      <c r="A4" s="311" t="s">
        <v>3932</v>
      </c>
      <c r="B4" s="144"/>
      <c r="C4" s="144"/>
      <c r="D4" s="655"/>
      <c r="E4" s="655"/>
      <c r="F4" s="655"/>
      <c r="G4" s="655"/>
      <c r="H4" s="62"/>
      <c r="I4" s="62"/>
      <c r="J4" s="62"/>
      <c r="K4" s="62"/>
      <c r="L4" s="62"/>
      <c r="M4" s="62"/>
      <c r="N4" s="62"/>
      <c r="O4" s="62"/>
      <c r="P4" s="62"/>
      <c r="Q4" s="62"/>
      <c r="R4" s="62"/>
      <c r="S4" s="62"/>
      <c r="T4" s="62"/>
      <c r="U4" s="62"/>
      <c r="V4" s="62"/>
    </row>
    <row r="5" spans="1:22">
      <c r="A5" s="1487" t="s">
        <v>500</v>
      </c>
      <c r="B5" s="144"/>
      <c r="C5" s="144"/>
      <c r="D5" s="655"/>
      <c r="E5" s="655"/>
      <c r="F5" s="655"/>
      <c r="G5" s="655"/>
      <c r="H5" s="62"/>
      <c r="I5" s="62"/>
      <c r="J5" s="62"/>
      <c r="K5" s="62"/>
      <c r="L5" s="62"/>
      <c r="M5" s="62"/>
      <c r="N5" s="62"/>
      <c r="O5" s="62"/>
      <c r="P5" s="62"/>
      <c r="Q5" s="62"/>
      <c r="R5" s="62"/>
      <c r="S5" s="62"/>
      <c r="T5" s="62"/>
      <c r="U5" s="62"/>
      <c r="V5" s="62"/>
    </row>
    <row r="6" spans="1:22">
      <c r="A6" s="1498" t="s">
        <v>329</v>
      </c>
      <c r="B6" s="144"/>
      <c r="C6" s="144"/>
      <c r="D6" s="655"/>
      <c r="E6" s="655"/>
      <c r="F6" s="655"/>
      <c r="G6" s="655"/>
      <c r="H6" s="62"/>
      <c r="I6" s="62"/>
      <c r="J6" s="62"/>
      <c r="K6" s="62"/>
      <c r="L6" s="62"/>
      <c r="M6" s="62"/>
      <c r="N6" s="62"/>
      <c r="O6" s="62"/>
      <c r="P6" s="62"/>
      <c r="Q6" s="62"/>
      <c r="R6" s="62"/>
      <c r="S6" s="62"/>
      <c r="T6" s="62"/>
      <c r="U6" s="62"/>
      <c r="V6" s="62"/>
    </row>
    <row r="7" spans="1:22">
      <c r="A7" s="58"/>
      <c r="B7" s="144"/>
      <c r="C7" s="144"/>
      <c r="D7" s="655"/>
      <c r="E7" s="655"/>
      <c r="F7" s="655"/>
      <c r="G7" s="655"/>
      <c r="H7" s="62"/>
      <c r="I7" s="62"/>
      <c r="J7" s="62"/>
      <c r="K7" s="62"/>
      <c r="L7" s="62"/>
      <c r="M7" s="62"/>
      <c r="N7" s="62"/>
      <c r="O7" s="62"/>
      <c r="P7" s="62"/>
      <c r="Q7" s="62"/>
      <c r="R7" s="62"/>
      <c r="S7" s="62"/>
      <c r="T7" s="62"/>
      <c r="U7" s="62"/>
      <c r="V7" s="62"/>
    </row>
    <row r="8" spans="1:22" ht="18.75">
      <c r="A8" s="312" t="s">
        <v>3340</v>
      </c>
      <c r="B8" s="144"/>
      <c r="C8" s="144"/>
      <c r="D8" s="655"/>
      <c r="E8" s="655"/>
      <c r="F8" s="655"/>
      <c r="G8" s="655"/>
      <c r="H8" s="62"/>
      <c r="I8" s="62"/>
      <c r="J8" s="62"/>
      <c r="K8" s="62"/>
      <c r="L8" s="62"/>
      <c r="M8" s="62"/>
      <c r="N8" s="62"/>
      <c r="O8" s="62"/>
      <c r="P8" s="62"/>
      <c r="Q8" s="62"/>
      <c r="R8" s="62"/>
      <c r="S8" s="62"/>
      <c r="T8" s="62"/>
      <c r="U8" s="62"/>
      <c r="V8" s="62"/>
    </row>
    <row r="9" spans="1:22" ht="18.75">
      <c r="A9" s="312"/>
      <c r="B9" s="144"/>
      <c r="C9" s="144"/>
      <c r="D9" s="655"/>
      <c r="E9" s="655"/>
      <c r="F9" s="655"/>
      <c r="G9" s="655"/>
      <c r="H9" s="62"/>
      <c r="I9" s="62"/>
      <c r="J9" s="62"/>
      <c r="K9" s="62"/>
      <c r="L9" s="62"/>
      <c r="M9" s="62"/>
      <c r="N9" s="62"/>
      <c r="O9" s="62"/>
      <c r="P9" s="132"/>
      <c r="Q9" s="62"/>
      <c r="R9" s="62"/>
      <c r="S9" s="62"/>
      <c r="T9" s="62"/>
      <c r="U9" s="62"/>
      <c r="V9" s="62"/>
    </row>
    <row r="10" spans="1:22">
      <c r="A10" s="655"/>
      <c r="C10" s="622"/>
      <c r="D10" s="1497" t="s">
        <v>660</v>
      </c>
      <c r="E10" s="1497" t="s">
        <v>5060</v>
      </c>
      <c r="F10" s="1497" t="s">
        <v>5061</v>
      </c>
      <c r="G10" s="1497" t="s">
        <v>1778</v>
      </c>
      <c r="H10" s="1497" t="s">
        <v>1777</v>
      </c>
      <c r="I10" s="62"/>
      <c r="J10" s="62"/>
      <c r="K10" s="62"/>
      <c r="L10" s="62"/>
      <c r="M10" s="62"/>
      <c r="N10" s="62"/>
      <c r="O10" s="62"/>
      <c r="P10" s="132"/>
      <c r="Q10" s="62"/>
      <c r="R10" s="62"/>
      <c r="S10" s="62"/>
      <c r="T10" s="62"/>
      <c r="U10" s="62"/>
      <c r="V10" s="62"/>
    </row>
    <row r="11" spans="1:22">
      <c r="A11" s="144"/>
      <c r="B11" s="622"/>
      <c r="C11" s="622"/>
      <c r="D11" s="564" t="s">
        <v>103</v>
      </c>
      <c r="E11" s="564" t="s">
        <v>325</v>
      </c>
      <c r="F11" s="564" t="s">
        <v>495</v>
      </c>
      <c r="G11" s="564" t="s">
        <v>317</v>
      </c>
      <c r="H11" s="564" t="s">
        <v>316</v>
      </c>
      <c r="I11" s="62"/>
      <c r="J11" s="62"/>
      <c r="K11" s="62"/>
      <c r="L11" s="62"/>
      <c r="M11" s="62"/>
      <c r="N11" s="62"/>
      <c r="O11" s="62"/>
      <c r="P11" s="132"/>
      <c r="Q11" s="62"/>
      <c r="R11" s="62"/>
      <c r="S11" s="62"/>
      <c r="T11" s="62"/>
      <c r="U11" s="62"/>
      <c r="V11" s="62"/>
    </row>
    <row r="12" spans="1:22" ht="30">
      <c r="A12" s="144"/>
      <c r="B12" s="633" t="s">
        <v>5064</v>
      </c>
      <c r="C12" s="564"/>
      <c r="D12" s="569"/>
      <c r="E12" s="569"/>
      <c r="F12" s="569"/>
      <c r="G12" s="569"/>
      <c r="H12" s="569"/>
      <c r="I12" s="62"/>
      <c r="J12" s="62"/>
      <c r="K12" s="62"/>
      <c r="L12" s="62"/>
      <c r="M12" s="62"/>
      <c r="N12" s="132"/>
      <c r="O12" s="132"/>
      <c r="P12" s="132"/>
      <c r="Q12" s="62"/>
      <c r="R12" s="62"/>
      <c r="S12" s="62"/>
      <c r="T12" s="62"/>
      <c r="U12" s="62"/>
      <c r="V12" s="62"/>
    </row>
    <row r="13" spans="1:22">
      <c r="A13" s="144"/>
      <c r="B13" s="635" t="s">
        <v>1776</v>
      </c>
      <c r="C13" s="564" t="s">
        <v>102</v>
      </c>
      <c r="D13" s="624"/>
      <c r="E13" s="624"/>
      <c r="F13" s="569"/>
      <c r="G13" s="624"/>
      <c r="H13" s="569"/>
      <c r="I13" s="68"/>
      <c r="J13" s="68" t="s">
        <v>4554</v>
      </c>
      <c r="K13" s="68" t="s">
        <v>1780</v>
      </c>
      <c r="L13" s="34" t="s">
        <v>331</v>
      </c>
      <c r="M13" s="34" t="s">
        <v>1654</v>
      </c>
      <c r="N13" s="29" t="s">
        <v>1779</v>
      </c>
      <c r="O13" s="29" t="s">
        <v>341</v>
      </c>
      <c r="P13" s="29"/>
      <c r="Q13" s="142" t="s">
        <v>1753</v>
      </c>
      <c r="R13" s="34"/>
      <c r="S13" s="61"/>
      <c r="T13" s="61"/>
      <c r="U13" s="62"/>
    </row>
    <row r="14" spans="1:22" ht="30">
      <c r="A14" s="144"/>
      <c r="B14" s="635" t="s">
        <v>1823</v>
      </c>
      <c r="C14" s="564" t="s">
        <v>220</v>
      </c>
      <c r="D14" s="624"/>
      <c r="E14" s="624"/>
      <c r="F14" s="569"/>
      <c r="G14" s="624"/>
      <c r="H14" s="569"/>
      <c r="I14" s="68"/>
      <c r="J14" s="68" t="s">
        <v>4554</v>
      </c>
      <c r="K14" s="68" t="s">
        <v>1780</v>
      </c>
      <c r="L14" s="34" t="s">
        <v>331</v>
      </c>
      <c r="M14" s="34" t="s">
        <v>1654</v>
      </c>
      <c r="N14" s="29" t="s">
        <v>1779</v>
      </c>
      <c r="O14" s="29" t="s">
        <v>341</v>
      </c>
      <c r="P14" s="29" t="s">
        <v>1815</v>
      </c>
      <c r="Q14" s="142" t="s">
        <v>1753</v>
      </c>
      <c r="R14" s="29" t="s">
        <v>1822</v>
      </c>
      <c r="S14" s="61"/>
      <c r="T14" s="61"/>
      <c r="U14" s="62"/>
    </row>
    <row r="15" spans="1:22">
      <c r="A15" s="144"/>
      <c r="B15" s="635" t="s">
        <v>1775</v>
      </c>
      <c r="C15" s="564" t="s">
        <v>100</v>
      </c>
      <c r="D15" s="624"/>
      <c r="E15" s="624"/>
      <c r="F15" s="569"/>
      <c r="G15" s="624"/>
      <c r="H15" s="569"/>
      <c r="I15" s="654"/>
      <c r="J15" s="68" t="s">
        <v>4554</v>
      </c>
      <c r="K15" s="68" t="s">
        <v>1780</v>
      </c>
      <c r="L15" s="34" t="s">
        <v>331</v>
      </c>
      <c r="M15" s="34" t="s">
        <v>1654</v>
      </c>
      <c r="N15" s="29" t="s">
        <v>1779</v>
      </c>
      <c r="O15" s="29" t="s">
        <v>341</v>
      </c>
      <c r="P15" s="29"/>
      <c r="Q15" s="142" t="s">
        <v>1774</v>
      </c>
      <c r="R15" s="34"/>
      <c r="S15" s="61"/>
      <c r="T15" s="61"/>
      <c r="U15" s="62"/>
    </row>
    <row r="16" spans="1:22" ht="30">
      <c r="A16" s="144"/>
      <c r="B16" s="635" t="s">
        <v>5065</v>
      </c>
      <c r="C16" s="564" t="s">
        <v>217</v>
      </c>
      <c r="D16" s="624"/>
      <c r="E16" s="624"/>
      <c r="F16" s="569"/>
      <c r="G16" s="624"/>
      <c r="H16" s="569"/>
      <c r="I16" s="654"/>
      <c r="J16" s="68" t="s">
        <v>4554</v>
      </c>
      <c r="K16" s="68" t="s">
        <v>1780</v>
      </c>
      <c r="L16" s="34" t="s">
        <v>331</v>
      </c>
      <c r="M16" s="34" t="s">
        <v>1654</v>
      </c>
      <c r="N16" s="29" t="s">
        <v>1779</v>
      </c>
      <c r="O16" s="29" t="s">
        <v>341</v>
      </c>
      <c r="P16" s="29"/>
      <c r="Q16" s="142" t="s">
        <v>1751</v>
      </c>
      <c r="R16" s="34"/>
      <c r="S16" s="61"/>
      <c r="T16" s="61"/>
      <c r="U16" s="62"/>
    </row>
    <row r="17" spans="1:21">
      <c r="A17" s="144"/>
      <c r="B17" s="635" t="s">
        <v>1773</v>
      </c>
      <c r="C17" s="564" t="s">
        <v>215</v>
      </c>
      <c r="D17" s="624"/>
      <c r="E17" s="569"/>
      <c r="F17" s="624"/>
      <c r="G17" s="624"/>
      <c r="H17" s="624"/>
      <c r="I17" s="654"/>
      <c r="J17" s="68" t="s">
        <v>4554</v>
      </c>
      <c r="K17" s="68" t="s">
        <v>1780</v>
      </c>
      <c r="L17" s="34" t="s">
        <v>331</v>
      </c>
      <c r="M17" s="34" t="s">
        <v>1654</v>
      </c>
      <c r="N17" s="29" t="s">
        <v>1779</v>
      </c>
      <c r="O17" s="29" t="s">
        <v>341</v>
      </c>
      <c r="P17" s="29"/>
      <c r="Q17" s="142" t="s">
        <v>1772</v>
      </c>
      <c r="R17" s="34"/>
      <c r="S17" s="61"/>
      <c r="T17" s="61"/>
      <c r="U17" s="62"/>
    </row>
    <row r="18" spans="1:21" ht="30">
      <c r="A18" s="144"/>
      <c r="B18" s="635" t="s">
        <v>1821</v>
      </c>
      <c r="C18" s="564" t="s">
        <v>213</v>
      </c>
      <c r="D18" s="624"/>
      <c r="E18" s="569"/>
      <c r="F18" s="624"/>
      <c r="G18" s="624"/>
      <c r="H18" s="624"/>
      <c r="I18" s="68"/>
      <c r="J18" s="68" t="s">
        <v>4554</v>
      </c>
      <c r="K18" s="68" t="s">
        <v>1780</v>
      </c>
      <c r="L18" s="34" t="s">
        <v>331</v>
      </c>
      <c r="M18" s="34" t="s">
        <v>1654</v>
      </c>
      <c r="N18" s="29" t="s">
        <v>1779</v>
      </c>
      <c r="O18" s="29" t="s">
        <v>341</v>
      </c>
      <c r="P18" s="29" t="s">
        <v>1815</v>
      </c>
      <c r="Q18" s="142" t="s">
        <v>1772</v>
      </c>
      <c r="R18" s="34"/>
      <c r="S18" s="61"/>
      <c r="T18" s="61"/>
      <c r="U18" s="62"/>
    </row>
    <row r="19" spans="1:21">
      <c r="A19" s="144"/>
      <c r="B19" s="635" t="s">
        <v>1771</v>
      </c>
      <c r="C19" s="564" t="s">
        <v>210</v>
      </c>
      <c r="D19" s="624"/>
      <c r="E19" s="624"/>
      <c r="F19" s="569"/>
      <c r="G19" s="569"/>
      <c r="H19" s="569"/>
      <c r="I19" s="654"/>
      <c r="J19" s="68" t="s">
        <v>4554</v>
      </c>
      <c r="K19" s="68" t="s">
        <v>1780</v>
      </c>
      <c r="L19" s="34" t="s">
        <v>331</v>
      </c>
      <c r="M19" s="34" t="s">
        <v>1654</v>
      </c>
      <c r="N19" s="29" t="s">
        <v>1779</v>
      </c>
      <c r="O19" s="29" t="s">
        <v>341</v>
      </c>
      <c r="P19" s="29"/>
      <c r="Q19" s="142" t="s">
        <v>1770</v>
      </c>
      <c r="R19" s="34"/>
      <c r="S19" s="61"/>
      <c r="T19" s="61"/>
      <c r="U19" s="62"/>
    </row>
    <row r="20" spans="1:21">
      <c r="A20" s="144"/>
      <c r="B20" s="635" t="s">
        <v>1820</v>
      </c>
      <c r="C20" s="564" t="s">
        <v>207</v>
      </c>
      <c r="D20" s="624"/>
      <c r="E20" s="624"/>
      <c r="F20" s="569"/>
      <c r="G20" s="569"/>
      <c r="H20" s="569"/>
      <c r="I20" s="68"/>
      <c r="J20" s="68" t="s">
        <v>4554</v>
      </c>
      <c r="K20" s="68" t="s">
        <v>1780</v>
      </c>
      <c r="L20" s="34" t="s">
        <v>331</v>
      </c>
      <c r="M20" s="34" t="s">
        <v>1654</v>
      </c>
      <c r="N20" s="29" t="s">
        <v>1779</v>
      </c>
      <c r="O20" s="29" t="s">
        <v>341</v>
      </c>
      <c r="P20" s="29" t="s">
        <v>1815</v>
      </c>
      <c r="Q20" s="142" t="s">
        <v>1770</v>
      </c>
      <c r="R20" s="34"/>
      <c r="S20" s="61"/>
      <c r="T20" s="61"/>
      <c r="U20" s="62"/>
    </row>
    <row r="21" spans="1:21">
      <c r="A21" s="144"/>
      <c r="B21" s="635" t="s">
        <v>1769</v>
      </c>
      <c r="C21" s="564" t="s">
        <v>204</v>
      </c>
      <c r="D21" s="624"/>
      <c r="E21" s="569"/>
      <c r="F21" s="624"/>
      <c r="G21" s="624"/>
      <c r="H21" s="624"/>
      <c r="I21" s="68"/>
      <c r="J21" s="68" t="s">
        <v>4554</v>
      </c>
      <c r="K21" s="68" t="s">
        <v>1780</v>
      </c>
      <c r="L21" s="34" t="s">
        <v>331</v>
      </c>
      <c r="M21" s="34" t="s">
        <v>1654</v>
      </c>
      <c r="N21" s="29" t="s">
        <v>1779</v>
      </c>
      <c r="O21" s="29" t="s">
        <v>341</v>
      </c>
      <c r="P21" s="29"/>
      <c r="Q21" s="142" t="s">
        <v>1749</v>
      </c>
      <c r="R21" s="34"/>
      <c r="S21" s="61"/>
      <c r="T21" s="61"/>
      <c r="U21" s="62"/>
    </row>
    <row r="22" spans="1:21">
      <c r="A22" s="144"/>
      <c r="B22" s="635" t="s">
        <v>1819</v>
      </c>
      <c r="C22" s="564" t="s">
        <v>98</v>
      </c>
      <c r="D22" s="624"/>
      <c r="E22" s="569"/>
      <c r="F22" s="624"/>
      <c r="G22" s="624"/>
      <c r="H22" s="624"/>
      <c r="I22" s="68"/>
      <c r="J22" s="68" t="s">
        <v>4554</v>
      </c>
      <c r="K22" s="68" t="s">
        <v>1780</v>
      </c>
      <c r="L22" s="34" t="s">
        <v>331</v>
      </c>
      <c r="M22" s="34" t="s">
        <v>1654</v>
      </c>
      <c r="N22" s="29" t="s">
        <v>1779</v>
      </c>
      <c r="O22" s="29" t="s">
        <v>341</v>
      </c>
      <c r="P22" s="29" t="s">
        <v>1815</v>
      </c>
      <c r="Q22" s="142" t="s">
        <v>1749</v>
      </c>
      <c r="R22" s="34"/>
      <c r="S22" s="61"/>
      <c r="T22" s="61"/>
      <c r="U22" s="62"/>
    </row>
    <row r="23" spans="1:21">
      <c r="A23" s="144"/>
      <c r="B23" s="635" t="s">
        <v>1768</v>
      </c>
      <c r="C23" s="564" t="s">
        <v>96</v>
      </c>
      <c r="D23" s="624"/>
      <c r="E23" s="569"/>
      <c r="F23" s="624"/>
      <c r="G23" s="624"/>
      <c r="H23" s="624"/>
      <c r="I23" s="654"/>
      <c r="J23" s="68" t="s">
        <v>4554</v>
      </c>
      <c r="K23" s="68" t="s">
        <v>1780</v>
      </c>
      <c r="L23" s="34" t="s">
        <v>331</v>
      </c>
      <c r="M23" s="34" t="s">
        <v>1654</v>
      </c>
      <c r="N23" s="34" t="s">
        <v>1779</v>
      </c>
      <c r="O23" s="34" t="s">
        <v>341</v>
      </c>
      <c r="P23" s="29"/>
      <c r="Q23" s="142" t="s">
        <v>4310</v>
      </c>
      <c r="R23" s="34"/>
      <c r="S23" s="61"/>
      <c r="T23" s="61"/>
      <c r="U23" s="62"/>
    </row>
    <row r="24" spans="1:21" ht="30">
      <c r="A24" s="144"/>
      <c r="B24" s="635" t="s">
        <v>1818</v>
      </c>
      <c r="C24" s="564" t="s">
        <v>201</v>
      </c>
      <c r="D24" s="624"/>
      <c r="E24" s="569"/>
      <c r="F24" s="624"/>
      <c r="G24" s="624"/>
      <c r="H24" s="624"/>
      <c r="I24" s="68"/>
      <c r="J24" s="68" t="s">
        <v>4554</v>
      </c>
      <c r="K24" s="68" t="s">
        <v>1780</v>
      </c>
      <c r="L24" s="34" t="s">
        <v>331</v>
      </c>
      <c r="M24" s="34" t="s">
        <v>1654</v>
      </c>
      <c r="N24" s="34" t="s">
        <v>1779</v>
      </c>
      <c r="O24" s="34" t="s">
        <v>341</v>
      </c>
      <c r="P24" s="29" t="s">
        <v>1815</v>
      </c>
      <c r="Q24" s="142" t="s">
        <v>4310</v>
      </c>
      <c r="R24" s="34"/>
      <c r="S24" s="61"/>
      <c r="T24" s="61"/>
      <c r="U24" s="62"/>
    </row>
    <row r="25" spans="1:21">
      <c r="A25" s="144"/>
      <c r="B25" s="635" t="s">
        <v>1723</v>
      </c>
      <c r="C25" s="564" t="s">
        <v>94</v>
      </c>
      <c r="D25" s="624"/>
      <c r="E25" s="624"/>
      <c r="F25" s="569"/>
      <c r="G25" s="569"/>
      <c r="H25" s="569"/>
      <c r="I25" s="68"/>
      <c r="J25" s="68" t="s">
        <v>4554</v>
      </c>
      <c r="K25" s="68" t="s">
        <v>1780</v>
      </c>
      <c r="L25" s="34" t="s">
        <v>331</v>
      </c>
      <c r="M25" s="34" t="s">
        <v>1654</v>
      </c>
      <c r="N25" s="34" t="s">
        <v>1779</v>
      </c>
      <c r="O25" s="34" t="s">
        <v>341</v>
      </c>
      <c r="P25" s="29" t="s">
        <v>1732</v>
      </c>
      <c r="Q25" s="142" t="s">
        <v>1716</v>
      </c>
      <c r="R25" s="34"/>
      <c r="S25" s="61"/>
      <c r="T25" s="61"/>
      <c r="U25" s="62"/>
    </row>
    <row r="26" spans="1:21">
      <c r="A26" s="144"/>
      <c r="B26" s="635" t="s">
        <v>346</v>
      </c>
      <c r="C26" s="564" t="s">
        <v>91</v>
      </c>
      <c r="D26" s="624"/>
      <c r="E26" s="569"/>
      <c r="F26" s="624"/>
      <c r="G26" s="624"/>
      <c r="H26" s="624"/>
      <c r="I26" s="68"/>
      <c r="J26" s="68" t="s">
        <v>4554</v>
      </c>
      <c r="K26" s="68" t="s">
        <v>1780</v>
      </c>
      <c r="L26" s="34" t="s">
        <v>331</v>
      </c>
      <c r="M26" s="34" t="s">
        <v>1654</v>
      </c>
      <c r="N26" s="34" t="s">
        <v>1779</v>
      </c>
      <c r="O26" s="34" t="s">
        <v>341</v>
      </c>
      <c r="P26" s="29"/>
      <c r="Q26" s="142" t="s">
        <v>1767</v>
      </c>
      <c r="R26" s="34"/>
      <c r="S26" s="61"/>
      <c r="T26" s="61"/>
      <c r="U26" s="62"/>
    </row>
    <row r="27" spans="1:21">
      <c r="A27" s="144"/>
      <c r="B27" s="635" t="s">
        <v>1817</v>
      </c>
      <c r="C27" s="564" t="s">
        <v>199</v>
      </c>
      <c r="D27" s="624"/>
      <c r="E27" s="569"/>
      <c r="F27" s="624"/>
      <c r="G27" s="624"/>
      <c r="H27" s="624"/>
      <c r="I27" s="68"/>
      <c r="J27" s="68" t="s">
        <v>4554</v>
      </c>
      <c r="K27" s="68" t="s">
        <v>1780</v>
      </c>
      <c r="L27" s="34" t="s">
        <v>331</v>
      </c>
      <c r="M27" s="34" t="s">
        <v>1654</v>
      </c>
      <c r="N27" s="34" t="s">
        <v>1779</v>
      </c>
      <c r="O27" s="34" t="s">
        <v>341</v>
      </c>
      <c r="P27" s="29" t="s">
        <v>1815</v>
      </c>
      <c r="Q27" s="142" t="s">
        <v>1767</v>
      </c>
      <c r="R27" s="34"/>
      <c r="S27" s="61"/>
      <c r="T27" s="61"/>
      <c r="U27" s="62"/>
    </row>
    <row r="28" spans="1:21">
      <c r="A28" s="144"/>
      <c r="B28" s="635" t="s">
        <v>1766</v>
      </c>
      <c r="C28" s="564" t="s">
        <v>89</v>
      </c>
      <c r="D28" s="624"/>
      <c r="E28" s="569"/>
      <c r="F28" s="569"/>
      <c r="G28" s="569"/>
      <c r="H28" s="624"/>
      <c r="I28" s="654"/>
      <c r="J28" s="68" t="s">
        <v>4554</v>
      </c>
      <c r="K28" s="68" t="s">
        <v>1780</v>
      </c>
      <c r="L28" s="34" t="s">
        <v>331</v>
      </c>
      <c r="M28" s="34" t="s">
        <v>1654</v>
      </c>
      <c r="N28" s="34" t="s">
        <v>1779</v>
      </c>
      <c r="O28" s="34" t="s">
        <v>341</v>
      </c>
      <c r="P28" s="29"/>
      <c r="Q28" s="66" t="s">
        <v>1765</v>
      </c>
      <c r="R28" s="34"/>
      <c r="S28" s="61"/>
      <c r="T28" s="61"/>
      <c r="U28" s="62"/>
    </row>
    <row r="29" spans="1:21" ht="30">
      <c r="A29" s="144"/>
      <c r="B29" s="635" t="s">
        <v>1816</v>
      </c>
      <c r="C29" s="564" t="s">
        <v>87</v>
      </c>
      <c r="D29" s="624"/>
      <c r="E29" s="569"/>
      <c r="F29" s="569"/>
      <c r="G29" s="569"/>
      <c r="H29" s="624"/>
      <c r="I29" s="68"/>
      <c r="J29" s="68" t="s">
        <v>4554</v>
      </c>
      <c r="K29" s="68" t="s">
        <v>1780</v>
      </c>
      <c r="L29" s="34" t="s">
        <v>331</v>
      </c>
      <c r="M29" s="34" t="s">
        <v>1654</v>
      </c>
      <c r="N29" s="34" t="s">
        <v>1779</v>
      </c>
      <c r="O29" s="34" t="s">
        <v>341</v>
      </c>
      <c r="P29" s="29" t="s">
        <v>1815</v>
      </c>
      <c r="Q29" s="66" t="s">
        <v>1765</v>
      </c>
      <c r="R29" s="34"/>
      <c r="S29" s="61"/>
      <c r="T29" s="61"/>
      <c r="U29" s="62"/>
    </row>
    <row r="30" spans="1:21" ht="30">
      <c r="A30" s="144"/>
      <c r="B30" s="635" t="s">
        <v>1920</v>
      </c>
      <c r="C30" s="564" t="s">
        <v>198</v>
      </c>
      <c r="D30" s="624"/>
      <c r="E30" s="636"/>
      <c r="F30" s="636"/>
      <c r="G30" s="636"/>
      <c r="H30" s="636"/>
      <c r="I30" s="654"/>
      <c r="J30" s="68" t="s">
        <v>4554</v>
      </c>
      <c r="K30" s="68" t="s">
        <v>1780</v>
      </c>
      <c r="L30" s="34" t="s">
        <v>331</v>
      </c>
      <c r="M30" s="34" t="s">
        <v>1654</v>
      </c>
      <c r="N30" s="34" t="s">
        <v>1779</v>
      </c>
      <c r="O30" s="34" t="s">
        <v>341</v>
      </c>
      <c r="P30" s="29"/>
      <c r="Q30" s="142" t="s">
        <v>1764</v>
      </c>
      <c r="R30" s="34"/>
      <c r="S30" s="61"/>
      <c r="T30" s="61"/>
      <c r="U30" s="62"/>
    </row>
    <row r="31" spans="1:21" ht="30">
      <c r="A31" s="144"/>
      <c r="B31" s="635" t="s">
        <v>1962</v>
      </c>
      <c r="C31" s="564" t="s">
        <v>195</v>
      </c>
      <c r="D31" s="624"/>
      <c r="E31" s="636"/>
      <c r="F31" s="636"/>
      <c r="G31" s="636"/>
      <c r="H31" s="636"/>
      <c r="I31" s="68" t="s">
        <v>1060</v>
      </c>
      <c r="J31" s="68" t="s">
        <v>4554</v>
      </c>
      <c r="K31" s="68" t="s">
        <v>1780</v>
      </c>
      <c r="L31" s="34" t="s">
        <v>331</v>
      </c>
      <c r="M31" s="34" t="s">
        <v>1654</v>
      </c>
      <c r="N31" s="34" t="s">
        <v>1779</v>
      </c>
      <c r="O31" s="34" t="s">
        <v>341</v>
      </c>
      <c r="P31" s="29" t="s">
        <v>1814</v>
      </c>
      <c r="Q31" s="142"/>
      <c r="R31" s="34"/>
      <c r="S31" s="61"/>
      <c r="T31" s="61"/>
      <c r="U31" s="62"/>
    </row>
    <row r="32" spans="1:21" ht="30">
      <c r="A32" s="144"/>
      <c r="B32" s="635" t="s">
        <v>1813</v>
      </c>
      <c r="C32" s="564" t="s">
        <v>193</v>
      </c>
      <c r="D32" s="624"/>
      <c r="E32" s="636"/>
      <c r="F32" s="636"/>
      <c r="G32" s="636"/>
      <c r="H32" s="636"/>
      <c r="I32" s="68"/>
      <c r="J32" s="75" t="s">
        <v>4554</v>
      </c>
      <c r="K32" s="68" t="s">
        <v>1780</v>
      </c>
      <c r="L32" s="34" t="s">
        <v>331</v>
      </c>
      <c r="M32" s="34" t="s">
        <v>1654</v>
      </c>
      <c r="N32" s="34" t="s">
        <v>1811</v>
      </c>
      <c r="O32" s="34" t="s">
        <v>341</v>
      </c>
      <c r="P32" s="29"/>
      <c r="Q32" s="142"/>
      <c r="R32" s="34"/>
      <c r="S32" s="61"/>
      <c r="T32" s="61"/>
      <c r="U32" s="62"/>
    </row>
    <row r="33" spans="1:22">
      <c r="A33" s="144"/>
      <c r="B33" s="635" t="s">
        <v>1812</v>
      </c>
      <c r="C33" s="564" t="s">
        <v>84</v>
      </c>
      <c r="D33" s="624"/>
      <c r="E33" s="636"/>
      <c r="F33" s="636"/>
      <c r="G33" s="636"/>
      <c r="H33" s="636"/>
      <c r="I33" s="68"/>
      <c r="J33" s="75" t="s">
        <v>4554</v>
      </c>
      <c r="K33" s="68" t="s">
        <v>1780</v>
      </c>
      <c r="L33" s="34" t="s">
        <v>331</v>
      </c>
      <c r="M33" s="34" t="s">
        <v>1654</v>
      </c>
      <c r="N33" s="34" t="s">
        <v>1811</v>
      </c>
      <c r="O33" s="34" t="s">
        <v>341</v>
      </c>
      <c r="P33" s="29" t="s">
        <v>1781</v>
      </c>
      <c r="Q33" s="34"/>
      <c r="R33" s="34"/>
      <c r="S33" s="61"/>
      <c r="T33" s="61"/>
      <c r="U33" s="62"/>
    </row>
    <row r="34" spans="1:22" ht="45">
      <c r="A34" s="144"/>
      <c r="B34" s="652" t="s">
        <v>1763</v>
      </c>
      <c r="C34" s="564"/>
      <c r="D34" s="569"/>
      <c r="E34" s="569"/>
      <c r="F34" s="569"/>
      <c r="G34" s="569"/>
      <c r="H34" s="569"/>
      <c r="I34" s="62"/>
      <c r="J34" s="75"/>
      <c r="K34" s="62"/>
      <c r="L34" s="62"/>
      <c r="M34" s="62"/>
      <c r="N34" s="62"/>
      <c r="O34" s="62"/>
      <c r="P34" s="132"/>
      <c r="Q34" s="62"/>
      <c r="R34" s="62"/>
      <c r="S34" s="62"/>
      <c r="T34" s="62"/>
      <c r="U34" s="62"/>
      <c r="V34" s="62"/>
    </row>
    <row r="35" spans="1:22" ht="45">
      <c r="A35" s="144"/>
      <c r="B35" s="638" t="s">
        <v>1763</v>
      </c>
      <c r="C35" s="564" t="s">
        <v>192</v>
      </c>
      <c r="D35" s="624"/>
      <c r="E35" s="569"/>
      <c r="F35" s="569"/>
      <c r="G35" s="569"/>
      <c r="H35" s="569"/>
      <c r="J35" s="75" t="s">
        <v>4554</v>
      </c>
      <c r="K35" s="68" t="s">
        <v>1780</v>
      </c>
      <c r="L35" s="34" t="s">
        <v>331</v>
      </c>
      <c r="M35" s="139" t="s">
        <v>1654</v>
      </c>
      <c r="N35" s="139"/>
      <c r="O35" s="34" t="s">
        <v>1762</v>
      </c>
      <c r="P35" s="72"/>
      <c r="R35" s="62"/>
      <c r="S35" s="62"/>
      <c r="T35" s="62"/>
      <c r="U35" s="62"/>
      <c r="V35" s="62"/>
    </row>
    <row r="36" spans="1:22">
      <c r="A36" s="144"/>
      <c r="B36" s="633" t="s">
        <v>1761</v>
      </c>
      <c r="C36" s="564"/>
      <c r="D36" s="569"/>
      <c r="E36" s="569"/>
      <c r="F36" s="569"/>
      <c r="G36" s="569"/>
      <c r="H36" s="569"/>
      <c r="I36" s="62"/>
      <c r="J36" s="75"/>
      <c r="K36" s="62"/>
      <c r="L36" s="62"/>
      <c r="M36" s="62"/>
      <c r="N36" s="62"/>
      <c r="O36" s="62"/>
      <c r="P36" s="62"/>
      <c r="Q36" s="62"/>
      <c r="R36" s="62"/>
      <c r="S36" s="62"/>
      <c r="T36" s="62"/>
      <c r="U36" s="62"/>
      <c r="V36" s="62"/>
    </row>
    <row r="37" spans="1:22" ht="53.25" customHeight="1">
      <c r="A37" s="144"/>
      <c r="B37" s="638" t="s">
        <v>1810</v>
      </c>
      <c r="C37" s="564" t="s">
        <v>190</v>
      </c>
      <c r="D37" s="637"/>
      <c r="E37" s="637"/>
      <c r="F37" s="637"/>
      <c r="G37" s="637"/>
      <c r="H37" s="569"/>
      <c r="I37" s="41"/>
      <c r="J37" s="75" t="s">
        <v>4554</v>
      </c>
      <c r="K37" s="75" t="s">
        <v>1780</v>
      </c>
      <c r="L37" s="29" t="s">
        <v>331</v>
      </c>
      <c r="M37" s="29" t="s">
        <v>1654</v>
      </c>
      <c r="N37" s="29" t="s">
        <v>341</v>
      </c>
      <c r="O37" s="29" t="s">
        <v>1809</v>
      </c>
      <c r="P37" s="41"/>
      <c r="Q37" s="29"/>
      <c r="R37" s="34"/>
      <c r="S37" s="62"/>
      <c r="T37" s="62"/>
    </row>
    <row r="38" spans="1:22" ht="53.25" customHeight="1">
      <c r="A38" s="144"/>
      <c r="B38" s="1374" t="s">
        <v>4710</v>
      </c>
      <c r="C38" s="1379" t="s">
        <v>189</v>
      </c>
      <c r="D38" s="1380"/>
      <c r="E38" s="1380"/>
      <c r="F38" s="1380"/>
      <c r="G38" s="1380"/>
      <c r="H38" s="569"/>
      <c r="I38" s="41"/>
      <c r="J38" s="75" t="s">
        <v>4554</v>
      </c>
      <c r="K38" s="75" t="s">
        <v>1780</v>
      </c>
      <c r="L38" s="29" t="s">
        <v>331</v>
      </c>
      <c r="M38" s="29" t="s">
        <v>1654</v>
      </c>
      <c r="N38" s="29" t="s">
        <v>341</v>
      </c>
      <c r="O38" s="29" t="s">
        <v>4714</v>
      </c>
      <c r="P38" s="41"/>
      <c r="Q38" s="29"/>
      <c r="R38" s="34"/>
      <c r="S38" s="62"/>
      <c r="T38" s="62"/>
    </row>
    <row r="39" spans="1:22" ht="30">
      <c r="A39" s="144"/>
      <c r="B39" s="635" t="s">
        <v>1808</v>
      </c>
      <c r="C39" s="564" t="s">
        <v>187</v>
      </c>
      <c r="D39" s="637"/>
      <c r="E39" s="637"/>
      <c r="F39" s="637"/>
      <c r="G39" s="624"/>
      <c r="H39" s="653"/>
      <c r="J39" s="75" t="s">
        <v>4554</v>
      </c>
      <c r="K39" s="68" t="s">
        <v>1780</v>
      </c>
      <c r="L39" s="34" t="s">
        <v>331</v>
      </c>
      <c r="M39" s="34" t="s">
        <v>1654</v>
      </c>
      <c r="N39" s="29" t="s">
        <v>341</v>
      </c>
      <c r="O39" s="29" t="s">
        <v>1807</v>
      </c>
      <c r="P39" s="41"/>
      <c r="Q39" s="29"/>
      <c r="R39" s="34"/>
      <c r="S39" s="62"/>
      <c r="T39" s="62"/>
    </row>
    <row r="40" spans="1:22" ht="30">
      <c r="A40" s="144"/>
      <c r="B40" s="635" t="s">
        <v>5066</v>
      </c>
      <c r="C40" s="564" t="s">
        <v>186</v>
      </c>
      <c r="D40" s="637"/>
      <c r="E40" s="637"/>
      <c r="F40" s="637"/>
      <c r="G40" s="637"/>
      <c r="H40" s="637"/>
      <c r="J40" s="75" t="s">
        <v>4554</v>
      </c>
      <c r="K40" s="68" t="s">
        <v>1780</v>
      </c>
      <c r="L40" s="34" t="s">
        <v>331</v>
      </c>
      <c r="M40" s="34" t="s">
        <v>1654</v>
      </c>
      <c r="N40" s="29" t="s">
        <v>341</v>
      </c>
      <c r="O40" s="29" t="s">
        <v>1806</v>
      </c>
      <c r="P40" s="41"/>
      <c r="Q40" s="29"/>
      <c r="R40" s="34"/>
      <c r="S40" s="62"/>
      <c r="T40" s="62"/>
    </row>
    <row r="41" spans="1:22">
      <c r="A41" s="144"/>
      <c r="B41" s="635" t="s">
        <v>1805</v>
      </c>
      <c r="C41" s="564" t="s">
        <v>184</v>
      </c>
      <c r="D41" s="624"/>
      <c r="E41" s="624"/>
      <c r="F41" s="624"/>
      <c r="G41" s="624"/>
      <c r="H41" s="624"/>
      <c r="J41" s="75" t="s">
        <v>4554</v>
      </c>
      <c r="K41" s="68" t="s">
        <v>1780</v>
      </c>
      <c r="L41" s="34" t="s">
        <v>331</v>
      </c>
      <c r="M41" s="34" t="s">
        <v>1654</v>
      </c>
      <c r="N41" s="34" t="s">
        <v>341</v>
      </c>
      <c r="O41" s="29" t="s">
        <v>1781</v>
      </c>
      <c r="P41" s="66" t="s">
        <v>1804</v>
      </c>
      <c r="Q41" s="34"/>
      <c r="R41" s="34"/>
      <c r="S41" s="62"/>
      <c r="T41" s="62"/>
    </row>
    <row r="42" spans="1:22">
      <c r="A42" s="144"/>
      <c r="B42" s="633" t="s">
        <v>1803</v>
      </c>
      <c r="C42" s="564" t="s">
        <v>182</v>
      </c>
      <c r="D42" s="624"/>
      <c r="E42" s="624"/>
      <c r="F42" s="624"/>
      <c r="G42" s="624"/>
      <c r="H42" s="624"/>
      <c r="J42" s="75" t="s">
        <v>4554</v>
      </c>
      <c r="K42" s="68" t="s">
        <v>1780</v>
      </c>
      <c r="L42" s="34" t="s">
        <v>331</v>
      </c>
      <c r="M42" s="34" t="s">
        <v>1654</v>
      </c>
      <c r="N42" s="34" t="s">
        <v>341</v>
      </c>
      <c r="O42" s="29" t="s">
        <v>1781</v>
      </c>
      <c r="P42" s="34"/>
      <c r="Q42" s="34"/>
      <c r="R42" s="34"/>
      <c r="S42" s="62"/>
      <c r="T42" s="62"/>
    </row>
    <row r="43" spans="1:22">
      <c r="A43" s="144"/>
      <c r="B43" s="652" t="s">
        <v>1756</v>
      </c>
      <c r="C43" s="564" t="s">
        <v>81</v>
      </c>
      <c r="D43" s="624"/>
      <c r="E43" s="624"/>
      <c r="F43" s="624"/>
      <c r="G43" s="624"/>
      <c r="H43" s="624"/>
      <c r="J43" s="75" t="s">
        <v>4554</v>
      </c>
      <c r="K43" s="68" t="s">
        <v>1780</v>
      </c>
      <c r="L43" s="34" t="s">
        <v>331</v>
      </c>
      <c r="M43" s="34" t="s">
        <v>1654</v>
      </c>
      <c r="N43" s="34" t="s">
        <v>341</v>
      </c>
      <c r="O43" s="29" t="s">
        <v>1732</v>
      </c>
      <c r="P43" s="34"/>
      <c r="Q43" s="651"/>
      <c r="R43" s="68"/>
      <c r="S43" s="62"/>
      <c r="V43" s="62"/>
    </row>
    <row r="44" spans="1:22">
      <c r="A44" s="144"/>
      <c r="B44" s="625" t="s">
        <v>1755</v>
      </c>
      <c r="C44" s="564"/>
      <c r="D44" s="569"/>
      <c r="E44" s="569"/>
      <c r="F44" s="569"/>
      <c r="G44" s="569"/>
      <c r="H44" s="569"/>
      <c r="J44" s="86"/>
      <c r="K44" s="58"/>
      <c r="L44" s="58"/>
      <c r="M44" s="62"/>
      <c r="N44" s="62"/>
      <c r="O44" s="62"/>
      <c r="P44" s="62"/>
      <c r="Q44" s="62"/>
      <c r="R44" s="62"/>
      <c r="S44" s="62"/>
      <c r="T44" s="62"/>
      <c r="V44" s="62"/>
    </row>
    <row r="45" spans="1:22">
      <c r="A45" s="144"/>
      <c r="B45" s="635" t="s">
        <v>1754</v>
      </c>
      <c r="C45" s="564" t="s">
        <v>180</v>
      </c>
      <c r="D45" s="624"/>
      <c r="E45" s="569"/>
      <c r="F45" s="569"/>
      <c r="G45" s="624"/>
      <c r="H45" s="569"/>
      <c r="J45" s="75" t="s">
        <v>4554</v>
      </c>
      <c r="K45" s="68" t="s">
        <v>1780</v>
      </c>
      <c r="L45" s="142" t="s">
        <v>331</v>
      </c>
      <c r="M45" s="142" t="s">
        <v>1654</v>
      </c>
      <c r="N45" s="142" t="s">
        <v>1735</v>
      </c>
      <c r="O45" s="142" t="s">
        <v>1753</v>
      </c>
      <c r="P45" s="29" t="s">
        <v>1747</v>
      </c>
      <c r="Q45" s="34"/>
      <c r="R45" s="61"/>
      <c r="T45" s="61"/>
      <c r="V45" s="62"/>
    </row>
    <row r="46" spans="1:22" ht="45">
      <c r="A46" s="144"/>
      <c r="B46" s="635" t="s">
        <v>1752</v>
      </c>
      <c r="C46" s="564" t="s">
        <v>178</v>
      </c>
      <c r="D46" s="624"/>
      <c r="E46" s="569"/>
      <c r="F46" s="569"/>
      <c r="G46" s="624"/>
      <c r="H46" s="569"/>
      <c r="J46" s="75" t="s">
        <v>4554</v>
      </c>
      <c r="K46" s="68" t="s">
        <v>1780</v>
      </c>
      <c r="L46" s="142" t="s">
        <v>331</v>
      </c>
      <c r="M46" s="142" t="s">
        <v>1654</v>
      </c>
      <c r="N46" s="142" t="s">
        <v>1735</v>
      </c>
      <c r="O46" s="142" t="s">
        <v>1751</v>
      </c>
      <c r="P46" s="74" t="s">
        <v>1747</v>
      </c>
      <c r="Q46" s="34"/>
      <c r="R46" s="61"/>
      <c r="T46" s="61"/>
      <c r="V46" s="62"/>
    </row>
    <row r="47" spans="1:22">
      <c r="A47" s="144"/>
      <c r="B47" s="635" t="s">
        <v>1750</v>
      </c>
      <c r="C47" s="564" t="s">
        <v>177</v>
      </c>
      <c r="D47" s="624"/>
      <c r="E47" s="569"/>
      <c r="F47" s="569"/>
      <c r="G47" s="624"/>
      <c r="H47" s="624"/>
      <c r="J47" s="75" t="s">
        <v>4554</v>
      </c>
      <c r="K47" s="68" t="s">
        <v>1780</v>
      </c>
      <c r="L47" s="142" t="s">
        <v>331</v>
      </c>
      <c r="M47" s="142" t="s">
        <v>1654</v>
      </c>
      <c r="N47" s="142" t="s">
        <v>1735</v>
      </c>
      <c r="O47" s="142" t="s">
        <v>1749</v>
      </c>
      <c r="P47" s="74" t="s">
        <v>1747</v>
      </c>
      <c r="Q47" s="34"/>
      <c r="R47" s="61"/>
      <c r="T47" s="61"/>
      <c r="V47" s="62"/>
    </row>
    <row r="48" spans="1:22" ht="30">
      <c r="A48" s="144"/>
      <c r="B48" s="635" t="s">
        <v>5063</v>
      </c>
      <c r="C48" s="564" t="s">
        <v>175</v>
      </c>
      <c r="D48" s="624"/>
      <c r="E48" s="569"/>
      <c r="F48" s="569"/>
      <c r="G48" s="624"/>
      <c r="H48" s="624"/>
      <c r="J48" s="75" t="s">
        <v>4554</v>
      </c>
      <c r="K48" s="68" t="s">
        <v>1780</v>
      </c>
      <c r="L48" s="142" t="s">
        <v>331</v>
      </c>
      <c r="M48" s="142" t="s">
        <v>1654</v>
      </c>
      <c r="N48" s="142" t="s">
        <v>1735</v>
      </c>
      <c r="O48" s="142" t="s">
        <v>1748</v>
      </c>
      <c r="P48" s="74" t="s">
        <v>1747</v>
      </c>
      <c r="Q48" s="34"/>
      <c r="R48" s="61"/>
      <c r="T48" s="61"/>
      <c r="V48" s="62"/>
    </row>
    <row r="49" spans="1:22" ht="30">
      <c r="A49" s="144"/>
      <c r="B49" s="635" t="s">
        <v>1746</v>
      </c>
      <c r="C49" s="564" t="s">
        <v>173</v>
      </c>
      <c r="D49" s="624"/>
      <c r="E49" s="569"/>
      <c r="F49" s="569"/>
      <c r="G49" s="624"/>
      <c r="H49" s="569"/>
      <c r="J49" s="68" t="s">
        <v>4554</v>
      </c>
      <c r="K49" s="68" t="s">
        <v>1780</v>
      </c>
      <c r="L49" s="142" t="s">
        <v>331</v>
      </c>
      <c r="M49" s="142" t="s">
        <v>1654</v>
      </c>
      <c r="N49" s="142" t="s">
        <v>1735</v>
      </c>
      <c r="O49" s="142" t="s">
        <v>1745</v>
      </c>
      <c r="P49" s="66"/>
      <c r="Q49" s="34"/>
      <c r="R49" s="61"/>
      <c r="T49" s="61"/>
      <c r="V49" s="62"/>
    </row>
    <row r="50" spans="1:22" ht="30">
      <c r="A50" s="144"/>
      <c r="B50" s="635" t="s">
        <v>1744</v>
      </c>
      <c r="C50" s="564" t="s">
        <v>172</v>
      </c>
      <c r="D50" s="624"/>
      <c r="E50" s="569"/>
      <c r="F50" s="569"/>
      <c r="G50" s="624"/>
      <c r="H50" s="624"/>
      <c r="J50" s="68" t="s">
        <v>4554</v>
      </c>
      <c r="K50" s="68" t="s">
        <v>1780</v>
      </c>
      <c r="L50" s="142" t="s">
        <v>331</v>
      </c>
      <c r="M50" s="142" t="s">
        <v>1654</v>
      </c>
      <c r="N50" s="142" t="s">
        <v>1735</v>
      </c>
      <c r="O50" s="142" t="s">
        <v>1743</v>
      </c>
      <c r="P50" s="66"/>
      <c r="Q50" s="34"/>
      <c r="R50" s="61"/>
      <c r="T50" s="61"/>
      <c r="V50" s="62"/>
    </row>
    <row r="51" spans="1:22" ht="30">
      <c r="A51" s="144"/>
      <c r="B51" s="635" t="s">
        <v>1742</v>
      </c>
      <c r="C51" s="564" t="s">
        <v>171</v>
      </c>
      <c r="D51" s="624"/>
      <c r="E51" s="569"/>
      <c r="F51" s="569"/>
      <c r="G51" s="624"/>
      <c r="H51" s="569"/>
      <c r="J51" s="68" t="s">
        <v>4554</v>
      </c>
      <c r="K51" s="68" t="s">
        <v>1780</v>
      </c>
      <c r="L51" s="142" t="s">
        <v>331</v>
      </c>
      <c r="M51" s="142" t="s">
        <v>1654</v>
      </c>
      <c r="N51" s="142" t="s">
        <v>1735</v>
      </c>
      <c r="O51" s="142" t="s">
        <v>1741</v>
      </c>
      <c r="P51" s="66"/>
      <c r="Q51" s="34"/>
      <c r="R51" s="61"/>
      <c r="T51" s="61"/>
      <c r="V51" s="62"/>
    </row>
    <row r="52" spans="1:22" ht="30">
      <c r="A52" s="144"/>
      <c r="B52" s="635" t="s">
        <v>1740</v>
      </c>
      <c r="C52" s="564" t="s">
        <v>169</v>
      </c>
      <c r="D52" s="624"/>
      <c r="E52" s="569"/>
      <c r="F52" s="569"/>
      <c r="G52" s="624"/>
      <c r="H52" s="624"/>
      <c r="J52" s="68" t="s">
        <v>4554</v>
      </c>
      <c r="K52" s="68" t="s">
        <v>1780</v>
      </c>
      <c r="L52" s="142" t="s">
        <v>331</v>
      </c>
      <c r="M52" s="142" t="s">
        <v>1654</v>
      </c>
      <c r="N52" s="142" t="s">
        <v>1735</v>
      </c>
      <c r="O52" s="142" t="s">
        <v>1739</v>
      </c>
      <c r="P52" s="66"/>
      <c r="Q52" s="34"/>
      <c r="R52" s="61"/>
      <c r="T52" s="61"/>
      <c r="V52" s="62"/>
    </row>
    <row r="53" spans="1:22">
      <c r="A53" s="144"/>
      <c r="B53" s="626" t="s">
        <v>1802</v>
      </c>
      <c r="C53" s="564" t="s">
        <v>168</v>
      </c>
      <c r="D53" s="624"/>
      <c r="E53" s="569"/>
      <c r="F53" s="569"/>
      <c r="G53" s="624"/>
      <c r="H53" s="624"/>
      <c r="J53" s="68" t="s">
        <v>4554</v>
      </c>
      <c r="K53" s="68" t="s">
        <v>1780</v>
      </c>
      <c r="L53" s="142" t="s">
        <v>331</v>
      </c>
      <c r="M53" s="142" t="s">
        <v>1654</v>
      </c>
      <c r="N53" s="142" t="s">
        <v>1735</v>
      </c>
      <c r="O53" s="29" t="s">
        <v>1781</v>
      </c>
      <c r="P53" s="142" t="s">
        <v>1801</v>
      </c>
      <c r="Q53" s="66"/>
      <c r="R53" s="34"/>
      <c r="S53" s="61"/>
      <c r="T53" s="61"/>
      <c r="V53" s="62"/>
    </row>
    <row r="54" spans="1:22">
      <c r="A54" s="144"/>
      <c r="B54" s="626" t="s">
        <v>1738</v>
      </c>
      <c r="C54" s="564" t="s">
        <v>407</v>
      </c>
      <c r="D54" s="624"/>
      <c r="E54" s="569"/>
      <c r="F54" s="569"/>
      <c r="G54" s="624"/>
      <c r="H54" s="624"/>
      <c r="J54" s="68" t="s">
        <v>4554</v>
      </c>
      <c r="K54" s="68" t="s">
        <v>1780</v>
      </c>
      <c r="L54" s="142" t="s">
        <v>331</v>
      </c>
      <c r="M54" s="142" t="s">
        <v>1654</v>
      </c>
      <c r="N54" s="142" t="s">
        <v>1735</v>
      </c>
      <c r="O54" s="29" t="s">
        <v>1732</v>
      </c>
      <c r="P54" s="142" t="s">
        <v>1737</v>
      </c>
      <c r="Q54" s="66"/>
      <c r="R54" s="34"/>
      <c r="S54" s="61"/>
      <c r="T54" s="61"/>
      <c r="V54" s="62"/>
    </row>
    <row r="55" spans="1:22">
      <c r="A55" s="144"/>
      <c r="B55" s="650" t="s">
        <v>1736</v>
      </c>
      <c r="C55" s="564" t="s">
        <v>405</v>
      </c>
      <c r="D55" s="624"/>
      <c r="E55" s="569"/>
      <c r="F55" s="569"/>
      <c r="G55" s="624"/>
      <c r="H55" s="624"/>
      <c r="J55" s="68" t="s">
        <v>4554</v>
      </c>
      <c r="K55" s="68" t="s">
        <v>1780</v>
      </c>
      <c r="L55" s="142" t="s">
        <v>331</v>
      </c>
      <c r="M55" s="142" t="s">
        <v>1654</v>
      </c>
      <c r="N55" s="142" t="s">
        <v>1735</v>
      </c>
      <c r="O55" s="29" t="s">
        <v>1732</v>
      </c>
      <c r="P55" s="142"/>
      <c r="Q55" s="34"/>
      <c r="R55" s="34"/>
      <c r="S55" s="61"/>
      <c r="T55" s="61"/>
      <c r="V55" s="62"/>
    </row>
    <row r="56" spans="1:22">
      <c r="B56" s="650" t="s">
        <v>1800</v>
      </c>
      <c r="C56" s="564"/>
      <c r="D56" s="569"/>
      <c r="E56" s="569"/>
      <c r="F56" s="569"/>
      <c r="G56" s="569"/>
      <c r="H56" s="569"/>
      <c r="I56" s="62"/>
      <c r="J56" s="62"/>
      <c r="K56" s="62"/>
      <c r="L56" s="62"/>
      <c r="M56" s="62"/>
      <c r="N56" s="62"/>
      <c r="O56" s="62"/>
      <c r="P56" s="62"/>
      <c r="Q56" s="62"/>
      <c r="R56" s="62"/>
      <c r="S56" s="62"/>
      <c r="T56" s="62"/>
      <c r="V56" s="62"/>
    </row>
    <row r="57" spans="1:22" ht="30">
      <c r="B57" s="635" t="s">
        <v>1799</v>
      </c>
      <c r="C57" s="564" t="s">
        <v>165</v>
      </c>
      <c r="D57" s="636"/>
      <c r="E57" s="636"/>
      <c r="F57" s="636"/>
      <c r="G57" s="636"/>
      <c r="H57" s="569"/>
      <c r="J57" s="135"/>
      <c r="K57" s="75" t="s">
        <v>2059</v>
      </c>
      <c r="L57" s="34" t="s">
        <v>331</v>
      </c>
      <c r="M57" s="34" t="s">
        <v>1654</v>
      </c>
      <c r="O57" s="61"/>
      <c r="P57" s="61"/>
      <c r="Q57" s="61"/>
      <c r="R57" s="61"/>
      <c r="S57" s="61"/>
      <c r="U57" s="61"/>
      <c r="V57" s="62"/>
    </row>
    <row r="58" spans="1:22">
      <c r="B58" s="635" t="s">
        <v>1798</v>
      </c>
      <c r="C58" s="564" t="s">
        <v>162</v>
      </c>
      <c r="D58" s="636"/>
      <c r="E58" s="636"/>
      <c r="F58" s="636"/>
      <c r="G58" s="636"/>
      <c r="H58" s="636"/>
      <c r="J58" s="135"/>
      <c r="K58" s="75" t="s">
        <v>1797</v>
      </c>
      <c r="L58" s="34" t="s">
        <v>331</v>
      </c>
      <c r="M58" s="34" t="s">
        <v>1654</v>
      </c>
      <c r="O58" s="61"/>
      <c r="P58" s="61"/>
      <c r="Q58" s="61"/>
      <c r="R58" s="61"/>
      <c r="S58" s="61"/>
      <c r="U58" s="61"/>
      <c r="V58" s="62"/>
    </row>
    <row r="59" spans="1:22" ht="30" customHeight="1">
      <c r="B59" s="635" t="s">
        <v>1796</v>
      </c>
      <c r="C59" s="564" t="s">
        <v>79</v>
      </c>
      <c r="D59" s="624"/>
      <c r="E59" s="636"/>
      <c r="F59" s="636"/>
      <c r="G59" s="636"/>
      <c r="H59" s="569"/>
      <c r="J59" s="135"/>
      <c r="K59" s="75" t="s">
        <v>1795</v>
      </c>
      <c r="L59" s="34" t="s">
        <v>331</v>
      </c>
      <c r="M59" s="34" t="s">
        <v>1654</v>
      </c>
      <c r="O59" s="61"/>
      <c r="P59" s="61"/>
      <c r="Q59" s="61"/>
      <c r="R59" s="61"/>
      <c r="S59" s="61"/>
      <c r="U59" s="61"/>
      <c r="V59" s="62"/>
    </row>
    <row r="60" spans="1:22">
      <c r="B60" s="635" t="s">
        <v>1794</v>
      </c>
      <c r="C60" s="564" t="s">
        <v>160</v>
      </c>
      <c r="D60" s="624"/>
      <c r="E60" s="636"/>
      <c r="F60" s="636"/>
      <c r="G60" s="636"/>
      <c r="H60" s="569"/>
      <c r="J60" s="135"/>
      <c r="K60" s="75" t="s">
        <v>1793</v>
      </c>
      <c r="L60" s="34" t="s">
        <v>331</v>
      </c>
      <c r="M60" s="34" t="s">
        <v>1654</v>
      </c>
      <c r="O60" s="61"/>
      <c r="P60" s="61"/>
      <c r="Q60" s="61"/>
      <c r="R60" s="61"/>
      <c r="S60" s="61"/>
      <c r="U60" s="61"/>
      <c r="V60" s="62"/>
    </row>
    <row r="61" spans="1:22">
      <c r="B61" s="650" t="s">
        <v>1792</v>
      </c>
      <c r="C61" s="564"/>
      <c r="D61" s="569"/>
      <c r="E61" s="569"/>
      <c r="F61" s="569"/>
      <c r="G61" s="569"/>
      <c r="H61" s="569"/>
      <c r="J61" s="68"/>
      <c r="K61" s="75"/>
      <c r="L61" s="34"/>
      <c r="M61" s="34"/>
      <c r="O61" s="61"/>
      <c r="P61" s="61"/>
      <c r="Q61" s="61"/>
      <c r="R61" s="61"/>
      <c r="S61" s="61"/>
      <c r="U61" s="61"/>
      <c r="V61" s="62"/>
    </row>
    <row r="62" spans="1:22" ht="30">
      <c r="B62" s="635" t="s">
        <v>1791</v>
      </c>
      <c r="C62" s="564" t="s">
        <v>159</v>
      </c>
      <c r="D62" s="624"/>
      <c r="E62" s="636"/>
      <c r="F62" s="636"/>
      <c r="G62" s="636"/>
      <c r="H62" s="636"/>
      <c r="J62" s="68" t="s">
        <v>4555</v>
      </c>
      <c r="L62" s="34" t="s">
        <v>331</v>
      </c>
      <c r="M62" s="34" t="s">
        <v>1654</v>
      </c>
      <c r="N62" s="29"/>
      <c r="O62" s="61"/>
      <c r="P62" s="61"/>
      <c r="Q62" s="61"/>
      <c r="R62" s="61"/>
      <c r="S62" s="61"/>
      <c r="U62" s="61"/>
      <c r="V62" s="62"/>
    </row>
    <row r="63" spans="1:22" ht="30">
      <c r="B63" s="635" t="s">
        <v>5267</v>
      </c>
      <c r="C63" s="564" t="s">
        <v>157</v>
      </c>
      <c r="D63" s="624"/>
      <c r="E63" s="636"/>
      <c r="F63" s="636"/>
      <c r="G63" s="636"/>
      <c r="H63" s="636"/>
      <c r="J63" s="68" t="s">
        <v>4555</v>
      </c>
      <c r="L63" s="34" t="s">
        <v>331</v>
      </c>
      <c r="M63" s="34" t="s">
        <v>1654</v>
      </c>
      <c r="N63" s="29" t="s">
        <v>1790</v>
      </c>
      <c r="O63" s="61"/>
      <c r="P63" s="61"/>
      <c r="Q63" s="61"/>
      <c r="R63" s="61"/>
      <c r="S63" s="61"/>
      <c r="U63" s="61"/>
      <c r="V63" s="62"/>
    </row>
    <row r="64" spans="1:22" ht="45">
      <c r="A64" s="144"/>
      <c r="B64" s="635" t="s">
        <v>4816</v>
      </c>
      <c r="C64" s="564" t="s">
        <v>147</v>
      </c>
      <c r="D64" s="624"/>
      <c r="E64" s="624"/>
      <c r="F64" s="624"/>
      <c r="G64" s="624"/>
      <c r="H64" s="624"/>
      <c r="J64" s="68" t="s">
        <v>4554</v>
      </c>
      <c r="K64" s="68" t="s">
        <v>1780</v>
      </c>
      <c r="L64" s="34" t="s">
        <v>331</v>
      </c>
      <c r="M64" s="34" t="s">
        <v>1654</v>
      </c>
      <c r="N64" s="34" t="s">
        <v>1653</v>
      </c>
      <c r="O64" s="34" t="s">
        <v>1732</v>
      </c>
      <c r="P64" s="61"/>
      <c r="Q64" s="61"/>
      <c r="S64" s="62"/>
      <c r="U64" s="62"/>
      <c r="V64" s="62"/>
    </row>
    <row r="65" spans="1:22" ht="29.25" customHeight="1">
      <c r="A65" s="144"/>
      <c r="B65" s="635" t="s">
        <v>5067</v>
      </c>
      <c r="C65" s="564" t="s">
        <v>144</v>
      </c>
      <c r="D65" s="624"/>
      <c r="E65" s="624"/>
      <c r="F65" s="624"/>
      <c r="G65" s="624"/>
      <c r="H65" s="569"/>
      <c r="I65" s="68"/>
      <c r="J65" s="68" t="s">
        <v>4554</v>
      </c>
      <c r="L65" s="34" t="s">
        <v>331</v>
      </c>
      <c r="M65" s="34" t="s">
        <v>1654</v>
      </c>
      <c r="N65" s="34" t="s">
        <v>1653</v>
      </c>
      <c r="O65" s="34" t="s">
        <v>1732</v>
      </c>
      <c r="P65" s="34"/>
      <c r="Q65" s="61"/>
      <c r="S65" s="62"/>
      <c r="U65" s="62"/>
      <c r="V65" s="62"/>
    </row>
    <row r="66" spans="1:22" ht="45">
      <c r="A66" s="144"/>
      <c r="B66" s="635" t="s">
        <v>4733</v>
      </c>
      <c r="C66" s="564" t="s">
        <v>136</v>
      </c>
      <c r="D66" s="624"/>
      <c r="E66" s="624"/>
      <c r="F66" s="624"/>
      <c r="G66" s="624"/>
      <c r="H66" s="624"/>
      <c r="J66" s="68" t="s">
        <v>4554</v>
      </c>
      <c r="L66" s="34" t="s">
        <v>331</v>
      </c>
      <c r="M66" s="34" t="s">
        <v>1654</v>
      </c>
      <c r="N66" s="34" t="s">
        <v>1653</v>
      </c>
      <c r="O66" s="34" t="s">
        <v>1657</v>
      </c>
      <c r="P66" s="61"/>
      <c r="Q66" s="62"/>
      <c r="S66" s="62"/>
      <c r="U66" s="62"/>
      <c r="V66" s="62"/>
    </row>
    <row r="67" spans="1:22" ht="30">
      <c r="A67" s="144"/>
      <c r="B67" s="635" t="s">
        <v>4742</v>
      </c>
      <c r="C67" s="564" t="s">
        <v>133</v>
      </c>
      <c r="D67" s="624"/>
      <c r="E67" s="624"/>
      <c r="F67" s="624"/>
      <c r="G67" s="624"/>
      <c r="H67" s="569"/>
      <c r="J67" s="75" t="s">
        <v>4554</v>
      </c>
      <c r="K67" s="41"/>
      <c r="L67" s="29" t="s">
        <v>331</v>
      </c>
      <c r="M67" s="29" t="s">
        <v>1654</v>
      </c>
      <c r="N67" s="29" t="s">
        <v>341</v>
      </c>
      <c r="O67" s="29" t="s">
        <v>1789</v>
      </c>
      <c r="P67" s="61"/>
      <c r="Q67" s="62"/>
      <c r="S67" s="62"/>
      <c r="U67" s="62"/>
      <c r="V67" s="62"/>
    </row>
    <row r="68" spans="1:22">
      <c r="A68" s="41"/>
      <c r="B68" s="652" t="s">
        <v>1788</v>
      </c>
      <c r="C68" s="564" t="s">
        <v>78</v>
      </c>
      <c r="D68" s="634"/>
      <c r="E68" s="569"/>
      <c r="F68" s="569"/>
      <c r="G68" s="569"/>
      <c r="H68" s="569"/>
      <c r="J68" s="135" t="s">
        <v>4554</v>
      </c>
      <c r="K68" s="75" t="s">
        <v>1780</v>
      </c>
      <c r="L68" s="29" t="s">
        <v>331</v>
      </c>
      <c r="M68" s="66" t="s">
        <v>1655</v>
      </c>
      <c r="N68" s="135"/>
      <c r="O68" s="132"/>
      <c r="Q68" s="62"/>
      <c r="R68" s="62"/>
      <c r="S68" s="62"/>
      <c r="T68" s="62"/>
      <c r="U68" s="62"/>
      <c r="V68" s="62"/>
    </row>
    <row r="69" spans="1:22">
      <c r="A69" s="132"/>
      <c r="B69" s="652" t="s">
        <v>5000</v>
      </c>
      <c r="C69" s="564" t="s">
        <v>129</v>
      </c>
      <c r="D69" s="634"/>
      <c r="E69" s="569"/>
      <c r="F69" s="569"/>
      <c r="G69" s="569"/>
      <c r="H69" s="569"/>
      <c r="I69" s="75" t="s">
        <v>1787</v>
      </c>
      <c r="J69" s="135" t="s">
        <v>4554</v>
      </c>
      <c r="K69" s="75" t="s">
        <v>1780</v>
      </c>
      <c r="L69" s="29" t="s">
        <v>331</v>
      </c>
      <c r="M69" s="29" t="s">
        <v>1655</v>
      </c>
      <c r="N69" s="135"/>
      <c r="O69" s="132"/>
      <c r="Q69" s="62"/>
      <c r="R69" s="62"/>
      <c r="S69" s="62"/>
      <c r="T69" s="62"/>
      <c r="U69" s="62"/>
      <c r="V69" s="62"/>
    </row>
    <row r="70" spans="1:22" ht="45">
      <c r="A70" s="132"/>
      <c r="B70" s="652" t="s">
        <v>4734</v>
      </c>
      <c r="C70" s="564" t="s">
        <v>125</v>
      </c>
      <c r="D70" s="634"/>
      <c r="E70" s="569"/>
      <c r="F70" s="569"/>
      <c r="G70" s="569"/>
      <c r="H70" s="569"/>
      <c r="J70" s="135" t="s">
        <v>4554</v>
      </c>
      <c r="K70" s="75" t="s">
        <v>1780</v>
      </c>
      <c r="L70" s="29" t="s">
        <v>801</v>
      </c>
      <c r="M70" s="29" t="s">
        <v>1726</v>
      </c>
      <c r="N70" s="41"/>
      <c r="O70" s="132"/>
      <c r="Q70" s="62"/>
      <c r="R70" s="62"/>
      <c r="S70" s="62"/>
      <c r="T70" s="62"/>
      <c r="U70" s="62"/>
      <c r="V70" s="62"/>
    </row>
    <row r="71" spans="1:22" ht="30" customHeight="1">
      <c r="A71" s="132"/>
      <c r="B71" s="652" t="s">
        <v>1786</v>
      </c>
      <c r="C71" s="564" t="s">
        <v>122</v>
      </c>
      <c r="D71" s="634"/>
      <c r="E71" s="569"/>
      <c r="F71" s="569"/>
      <c r="G71" s="569"/>
      <c r="H71" s="569"/>
      <c r="J71" s="135" t="s">
        <v>4554</v>
      </c>
      <c r="K71" s="41"/>
      <c r="L71" s="29" t="s">
        <v>801</v>
      </c>
      <c r="M71" s="29" t="s">
        <v>1785</v>
      </c>
      <c r="N71" s="72"/>
      <c r="O71" s="132"/>
      <c r="Q71" s="62"/>
      <c r="R71" s="62"/>
      <c r="S71" s="62"/>
      <c r="T71" s="62"/>
      <c r="U71" s="62"/>
      <c r="V71" s="62"/>
    </row>
    <row r="72" spans="1:22" ht="30" customHeight="1">
      <c r="A72" s="132"/>
      <c r="B72" s="1390" t="s">
        <v>4730</v>
      </c>
      <c r="C72" s="1379" t="s">
        <v>120</v>
      </c>
      <c r="D72" s="1383"/>
      <c r="E72" s="1383"/>
      <c r="F72" s="1383"/>
      <c r="G72" s="1383"/>
      <c r="H72" s="1383"/>
      <c r="J72" s="135"/>
      <c r="K72" s="41"/>
      <c r="L72" s="29" t="s">
        <v>331</v>
      </c>
      <c r="M72" s="29" t="s">
        <v>1654</v>
      </c>
      <c r="N72" s="29" t="s">
        <v>1653</v>
      </c>
      <c r="O72" s="29" t="s">
        <v>1657</v>
      </c>
      <c r="Q72" s="62"/>
      <c r="R72" s="62"/>
      <c r="S72" s="62"/>
      <c r="T72" s="62"/>
      <c r="U72" s="62"/>
      <c r="V72" s="62"/>
    </row>
    <row r="73" spans="1:22" ht="36.75" customHeight="1">
      <c r="A73" s="132"/>
      <c r="B73" s="652" t="s">
        <v>1784</v>
      </c>
      <c r="C73" s="564" t="s">
        <v>118</v>
      </c>
      <c r="D73" s="634"/>
      <c r="E73" s="569"/>
      <c r="F73" s="569"/>
      <c r="G73" s="569"/>
      <c r="H73" s="569"/>
      <c r="J73" s="135" t="s">
        <v>4555</v>
      </c>
      <c r="K73" s="41"/>
      <c r="L73" s="29" t="s">
        <v>331</v>
      </c>
      <c r="M73" s="29" t="s">
        <v>1655</v>
      </c>
      <c r="N73" s="135"/>
      <c r="O73" s="132"/>
      <c r="Q73" s="62"/>
      <c r="R73" s="62"/>
      <c r="S73" s="62"/>
      <c r="T73" s="62"/>
      <c r="U73" s="62"/>
      <c r="V73" s="62"/>
    </row>
    <row r="74" spans="1:22" ht="36.75" customHeight="1">
      <c r="A74" s="132"/>
      <c r="B74" s="1390" t="s">
        <v>4735</v>
      </c>
      <c r="C74" s="1379" t="s">
        <v>116</v>
      </c>
      <c r="D74" s="1383"/>
      <c r="E74" s="569"/>
      <c r="F74" s="569"/>
      <c r="G74" s="569"/>
      <c r="H74" s="569"/>
      <c r="J74" s="135"/>
      <c r="K74" s="41"/>
      <c r="L74" s="29" t="s">
        <v>331</v>
      </c>
      <c r="M74" s="29" t="s">
        <v>1655</v>
      </c>
      <c r="N74" s="29"/>
      <c r="O74" s="29"/>
      <c r="Q74" s="62"/>
      <c r="R74" s="62"/>
      <c r="S74" s="62"/>
      <c r="T74" s="62"/>
      <c r="U74" s="62"/>
      <c r="V74" s="62"/>
    </row>
    <row r="75" spans="1:22" ht="39" customHeight="1">
      <c r="B75" s="633" t="s">
        <v>4817</v>
      </c>
      <c r="C75" s="564" t="s">
        <v>114</v>
      </c>
      <c r="D75" s="634"/>
      <c r="E75" s="569"/>
      <c r="F75" s="569"/>
      <c r="G75" s="569"/>
      <c r="H75" s="569"/>
      <c r="J75" s="135"/>
      <c r="K75" s="41"/>
      <c r="L75" s="66" t="s">
        <v>801</v>
      </c>
      <c r="M75" s="66" t="s">
        <v>1726</v>
      </c>
      <c r="N75" s="72"/>
      <c r="O75" s="132"/>
      <c r="Q75" s="62"/>
      <c r="R75" s="62"/>
      <c r="S75" s="62"/>
      <c r="T75" s="62"/>
      <c r="U75" s="62"/>
      <c r="V75" s="62"/>
    </row>
    <row r="76" spans="1:22" ht="30">
      <c r="A76" s="622"/>
      <c r="B76" s="622"/>
      <c r="C76" s="622"/>
      <c r="D76" s="144"/>
      <c r="E76" s="143" t="s">
        <v>4481</v>
      </c>
      <c r="F76" s="143" t="s">
        <v>4480</v>
      </c>
      <c r="G76" s="62" t="s">
        <v>1659</v>
      </c>
      <c r="H76" s="62" t="s">
        <v>1658</v>
      </c>
      <c r="I76" s="144"/>
      <c r="J76" s="132"/>
      <c r="K76" s="132"/>
      <c r="L76" s="132"/>
      <c r="M76" s="132"/>
      <c r="N76" s="132"/>
      <c r="O76" s="132"/>
      <c r="P76" s="132"/>
      <c r="Q76" s="144"/>
      <c r="R76" s="144"/>
      <c r="S76" s="144"/>
      <c r="T76" s="144"/>
      <c r="U76" s="144"/>
      <c r="V76" s="144"/>
    </row>
    <row r="77" spans="1:22">
      <c r="A77" s="144"/>
      <c r="B77" s="144"/>
      <c r="C77" s="144"/>
      <c r="D77" s="144"/>
      <c r="E77" s="144"/>
      <c r="F77" s="144"/>
      <c r="G77" s="144"/>
      <c r="H77" s="144"/>
      <c r="I77" s="144"/>
      <c r="J77" s="144"/>
      <c r="K77" s="144"/>
      <c r="L77" s="144"/>
      <c r="M77" s="144"/>
      <c r="N77" s="144"/>
      <c r="O77" s="132"/>
      <c r="P77" s="132"/>
      <c r="Q77" s="144"/>
      <c r="R77" s="144"/>
      <c r="S77" s="144"/>
      <c r="T77" s="144"/>
      <c r="U77" s="144"/>
      <c r="V77" s="144"/>
    </row>
    <row r="78" spans="1:22">
      <c r="B78" s="144"/>
      <c r="C78" s="144"/>
      <c r="D78" s="144"/>
      <c r="E78" s="144"/>
      <c r="F78" s="144"/>
      <c r="G78" s="144"/>
      <c r="H78" s="144"/>
      <c r="I78" s="144"/>
      <c r="J78" s="144"/>
      <c r="K78" s="144"/>
      <c r="L78" s="144"/>
      <c r="M78" s="144"/>
      <c r="N78" s="144"/>
      <c r="O78" s="144"/>
      <c r="P78" s="144"/>
      <c r="Q78" s="144"/>
      <c r="R78" s="144"/>
      <c r="S78" s="144"/>
      <c r="T78" s="144"/>
      <c r="U78" s="144"/>
      <c r="V78" s="144"/>
    </row>
    <row r="79" spans="1:22" ht="25.5" customHeight="1"/>
    <row r="82" spans="1:15">
      <c r="A82" s="311" t="s">
        <v>4736</v>
      </c>
    </row>
    <row r="83" spans="1:15">
      <c r="A83" s="643" t="s">
        <v>500</v>
      </c>
    </row>
    <row r="84" spans="1:15">
      <c r="A84" s="642" t="s">
        <v>329</v>
      </c>
    </row>
    <row r="86" spans="1:15" ht="25.5" customHeight="1">
      <c r="A86" s="312" t="s">
        <v>1723</v>
      </c>
    </row>
    <row r="87" spans="1:15" ht="25.5" customHeight="1"/>
    <row r="88" spans="1:15">
      <c r="D88" s="564" t="s">
        <v>315</v>
      </c>
    </row>
    <row r="89" spans="1:15">
      <c r="B89" s="625" t="s">
        <v>1723</v>
      </c>
      <c r="C89" s="564"/>
      <c r="D89" s="569"/>
      <c r="E89" s="61"/>
      <c r="F89" s="72"/>
      <c r="G89" s="72"/>
      <c r="H89" s="72"/>
      <c r="I89" s="72"/>
      <c r="J89" s="61"/>
      <c r="K89" s="61"/>
      <c r="L89" s="61"/>
      <c r="M89" s="62"/>
      <c r="N89" s="62"/>
      <c r="O89" s="62"/>
    </row>
    <row r="90" spans="1:15">
      <c r="B90" s="626" t="s">
        <v>333</v>
      </c>
      <c r="C90" s="564" t="s">
        <v>112</v>
      </c>
      <c r="D90" s="631"/>
      <c r="F90" s="75" t="s">
        <v>4554</v>
      </c>
      <c r="G90" s="647" t="s">
        <v>1780</v>
      </c>
      <c r="H90" s="72" t="s">
        <v>331</v>
      </c>
      <c r="I90" s="66" t="s">
        <v>330</v>
      </c>
      <c r="J90" s="61"/>
      <c r="K90" s="646"/>
      <c r="L90" s="61"/>
      <c r="M90" s="61"/>
      <c r="N90" s="34" t="s">
        <v>1779</v>
      </c>
    </row>
    <row r="91" spans="1:15">
      <c r="B91" s="626" t="s">
        <v>4632</v>
      </c>
      <c r="C91" s="564" t="s">
        <v>237</v>
      </c>
      <c r="D91" s="631"/>
      <c r="F91" s="75" t="s">
        <v>4554</v>
      </c>
      <c r="G91" s="647" t="s">
        <v>1780</v>
      </c>
      <c r="H91" s="72" t="s">
        <v>331</v>
      </c>
      <c r="I91" s="66" t="s">
        <v>396</v>
      </c>
      <c r="J91" s="649"/>
      <c r="K91" s="61"/>
      <c r="L91" s="29" t="s">
        <v>404</v>
      </c>
      <c r="M91" s="29" t="s">
        <v>4957</v>
      </c>
      <c r="N91" s="34" t="s">
        <v>1779</v>
      </c>
    </row>
    <row r="92" spans="1:15">
      <c r="B92" s="632" t="s">
        <v>1721</v>
      </c>
      <c r="C92" s="564" t="s">
        <v>236</v>
      </c>
      <c r="D92" s="624"/>
      <c r="F92" s="75" t="s">
        <v>4554</v>
      </c>
      <c r="G92" s="647" t="s">
        <v>1780</v>
      </c>
      <c r="H92" s="72" t="s">
        <v>331</v>
      </c>
      <c r="I92" s="66" t="s">
        <v>1720</v>
      </c>
      <c r="J92" s="65"/>
      <c r="K92" s="61"/>
      <c r="L92" s="646"/>
      <c r="M92" s="646"/>
      <c r="N92" s="34" t="s">
        <v>1779</v>
      </c>
    </row>
    <row r="93" spans="1:15">
      <c r="B93" s="626" t="s">
        <v>2897</v>
      </c>
      <c r="C93" s="564" t="s">
        <v>235</v>
      </c>
      <c r="D93" s="631"/>
      <c r="F93" s="75" t="s">
        <v>4554</v>
      </c>
      <c r="G93" s="647" t="s">
        <v>1780</v>
      </c>
      <c r="H93" s="72" t="s">
        <v>331</v>
      </c>
      <c r="I93" s="66" t="s">
        <v>1654</v>
      </c>
      <c r="J93" s="73" t="s">
        <v>341</v>
      </c>
      <c r="K93" s="73" t="s">
        <v>1732</v>
      </c>
      <c r="L93" s="646" t="s">
        <v>1719</v>
      </c>
      <c r="M93" s="73" t="s">
        <v>4958</v>
      </c>
      <c r="N93" s="34" t="s">
        <v>1779</v>
      </c>
    </row>
    <row r="94" spans="1:15">
      <c r="B94" s="632" t="s">
        <v>1718</v>
      </c>
      <c r="C94" s="564" t="s">
        <v>233</v>
      </c>
      <c r="D94" s="624"/>
      <c r="F94" s="75" t="s">
        <v>4554</v>
      </c>
      <c r="G94" s="647" t="s">
        <v>1780</v>
      </c>
      <c r="H94" s="72" t="s">
        <v>331</v>
      </c>
      <c r="I94" s="66" t="s">
        <v>4295</v>
      </c>
      <c r="J94" s="646"/>
      <c r="K94" s="73" t="s">
        <v>1781</v>
      </c>
      <c r="L94" s="646"/>
      <c r="M94" s="646"/>
      <c r="N94" s="34" t="s">
        <v>1779</v>
      </c>
    </row>
    <row r="95" spans="1:15">
      <c r="B95" s="626" t="s">
        <v>1782</v>
      </c>
      <c r="C95" s="564" t="s">
        <v>111</v>
      </c>
      <c r="D95" s="624"/>
      <c r="E95" s="144"/>
      <c r="F95" s="75" t="s">
        <v>4554</v>
      </c>
      <c r="G95" s="647" t="s">
        <v>1780</v>
      </c>
      <c r="H95" s="72" t="s">
        <v>331</v>
      </c>
      <c r="I95" s="66" t="s">
        <v>1654</v>
      </c>
      <c r="J95" s="73" t="s">
        <v>341</v>
      </c>
      <c r="K95" s="73" t="s">
        <v>1781</v>
      </c>
      <c r="L95" s="646" t="s">
        <v>1719</v>
      </c>
      <c r="M95" s="29" t="s">
        <v>4958</v>
      </c>
      <c r="N95" s="34" t="s">
        <v>1779</v>
      </c>
      <c r="O95" s="144"/>
    </row>
    <row r="96" spans="1:15" ht="34.5" customHeight="1">
      <c r="A96" s="62"/>
      <c r="B96" s="625" t="s">
        <v>1723</v>
      </c>
      <c r="C96" s="564" t="s">
        <v>110</v>
      </c>
      <c r="D96" s="631"/>
      <c r="E96" s="144"/>
      <c r="F96" s="75" t="s">
        <v>4554</v>
      </c>
      <c r="G96" s="647" t="s">
        <v>1780</v>
      </c>
      <c r="H96" s="72" t="s">
        <v>331</v>
      </c>
      <c r="I96" s="66" t="s">
        <v>1654</v>
      </c>
      <c r="J96" s="73" t="s">
        <v>341</v>
      </c>
      <c r="K96" s="73" t="s">
        <v>1732</v>
      </c>
      <c r="L96" s="646" t="s">
        <v>1716</v>
      </c>
      <c r="M96" s="645"/>
      <c r="N96" s="34" t="s">
        <v>1779</v>
      </c>
      <c r="O96" s="144"/>
    </row>
    <row r="97" spans="1:15">
      <c r="A97" s="62"/>
      <c r="B97" s="648" t="s">
        <v>1715</v>
      </c>
      <c r="C97" s="564"/>
      <c r="D97" s="569"/>
      <c r="E97" s="144"/>
      <c r="F97" s="75"/>
      <c r="G97" s="647"/>
      <c r="H97" s="72"/>
      <c r="I97" s="66"/>
      <c r="J97" s="73"/>
      <c r="K97" s="73"/>
      <c r="L97" s="646"/>
      <c r="M97" s="645"/>
      <c r="N97" s="34"/>
      <c r="O97" s="144"/>
    </row>
    <row r="98" spans="1:15" ht="30">
      <c r="A98" s="62"/>
      <c r="B98" s="635" t="s">
        <v>1714</v>
      </c>
      <c r="C98" s="564" t="s">
        <v>108</v>
      </c>
      <c r="D98" s="624"/>
      <c r="E98" s="68" t="s">
        <v>609</v>
      </c>
      <c r="F98" s="75" t="s">
        <v>4554</v>
      </c>
      <c r="G98" s="132"/>
      <c r="H98" s="29" t="s">
        <v>331</v>
      </c>
      <c r="I98" s="72" t="s">
        <v>1711</v>
      </c>
      <c r="J98" s="65" t="s">
        <v>341</v>
      </c>
      <c r="K98" s="144"/>
      <c r="L98" s="144"/>
      <c r="M98" s="144"/>
      <c r="N98" s="144"/>
      <c r="O98" s="144"/>
    </row>
    <row r="99" spans="1:15" ht="38.25" customHeight="1">
      <c r="A99" s="62"/>
      <c r="B99" s="626" t="s">
        <v>1713</v>
      </c>
      <c r="C99" s="564" t="s">
        <v>106</v>
      </c>
      <c r="D99" s="624"/>
      <c r="E99" s="68" t="s">
        <v>1274</v>
      </c>
      <c r="F99" s="68" t="s">
        <v>4554</v>
      </c>
      <c r="G99" s="144"/>
      <c r="H99" s="29" t="s">
        <v>331</v>
      </c>
      <c r="I99" s="61" t="s">
        <v>1711</v>
      </c>
      <c r="J99" s="65" t="s">
        <v>341</v>
      </c>
      <c r="K99" s="144"/>
      <c r="L99" s="144"/>
      <c r="M99" s="144"/>
      <c r="N99" s="144"/>
      <c r="O99" s="144"/>
    </row>
    <row r="100" spans="1:15">
      <c r="A100" s="62"/>
      <c r="B100" s="625" t="s">
        <v>1712</v>
      </c>
      <c r="C100" s="564" t="s">
        <v>228</v>
      </c>
      <c r="D100" s="624"/>
      <c r="E100" s="144"/>
      <c r="F100" s="68" t="s">
        <v>4554</v>
      </c>
      <c r="G100" s="144"/>
      <c r="H100" s="29" t="s">
        <v>331</v>
      </c>
      <c r="I100" s="61" t="s">
        <v>1711</v>
      </c>
      <c r="J100" s="65" t="s">
        <v>341</v>
      </c>
      <c r="K100" s="73"/>
      <c r="L100" s="72"/>
      <c r="M100" s="144"/>
      <c r="N100" s="144"/>
      <c r="O100" s="144"/>
    </row>
    <row r="101" spans="1:15">
      <c r="A101" s="62"/>
      <c r="B101" s="622"/>
      <c r="C101" s="622"/>
      <c r="D101" s="655"/>
      <c r="E101" s="655"/>
      <c r="F101" s="655"/>
      <c r="G101" s="655"/>
      <c r="H101" s="144"/>
      <c r="I101" s="62"/>
      <c r="J101" s="62"/>
      <c r="K101" s="62"/>
      <c r="L101" s="62"/>
      <c r="M101" s="62"/>
      <c r="N101" s="62"/>
    </row>
    <row r="102" spans="1:15">
      <c r="A102" s="62"/>
      <c r="B102" s="622"/>
      <c r="C102" s="622"/>
      <c r="D102" s="655"/>
      <c r="E102" s="656"/>
      <c r="F102" s="656"/>
      <c r="G102" s="655"/>
      <c r="H102" s="655"/>
      <c r="I102" s="62"/>
      <c r="J102" s="62"/>
      <c r="K102" s="62"/>
      <c r="L102" s="62"/>
      <c r="M102" s="62"/>
      <c r="N102" s="62"/>
    </row>
    <row r="103" spans="1:15">
      <c r="A103" s="62"/>
      <c r="B103" s="622"/>
      <c r="C103" s="622"/>
      <c r="D103" s="655"/>
      <c r="E103" s="655"/>
      <c r="F103" s="655"/>
      <c r="G103" s="655"/>
      <c r="H103" s="144"/>
      <c r="I103" s="62"/>
      <c r="J103" s="62"/>
      <c r="K103" s="62"/>
      <c r="L103" s="62"/>
      <c r="M103" s="62"/>
      <c r="N103" s="62"/>
    </row>
    <row r="104" spans="1:15">
      <c r="A104" s="62"/>
      <c r="B104" s="622"/>
      <c r="C104" s="622"/>
      <c r="D104" s="655"/>
      <c r="E104" s="656"/>
      <c r="F104" s="656"/>
      <c r="G104" s="655"/>
      <c r="H104" s="655"/>
      <c r="I104" s="62"/>
      <c r="J104" s="62"/>
      <c r="K104" s="62"/>
      <c r="L104" s="62"/>
      <c r="M104" s="62"/>
      <c r="N104" s="62"/>
    </row>
    <row r="105" spans="1:15">
      <c r="A105" s="62"/>
      <c r="B105" s="622"/>
      <c r="C105" s="622"/>
      <c r="D105" s="655"/>
      <c r="E105" s="655"/>
      <c r="F105" s="655"/>
      <c r="G105" s="655"/>
      <c r="H105" s="144"/>
      <c r="I105" s="62"/>
      <c r="J105" s="62"/>
      <c r="K105" s="62"/>
      <c r="L105" s="62"/>
      <c r="M105" s="62"/>
      <c r="N105" s="62"/>
    </row>
    <row r="106" spans="1:15" ht="22.5" customHeight="1">
      <c r="A106" s="62"/>
      <c r="B106" s="622"/>
      <c r="C106" s="622"/>
      <c r="D106" s="655"/>
      <c r="E106" s="656"/>
      <c r="F106" s="656"/>
      <c r="G106" s="655"/>
      <c r="H106" s="655"/>
      <c r="I106" s="62"/>
      <c r="J106" s="62"/>
      <c r="K106" s="62"/>
      <c r="L106" s="62"/>
      <c r="M106" s="62"/>
      <c r="N106" s="62"/>
    </row>
    <row r="107" spans="1:15" ht="22.5" customHeight="1">
      <c r="A107" s="62"/>
      <c r="B107" s="622"/>
      <c r="C107" s="622"/>
      <c r="D107" s="655"/>
      <c r="E107" s="655"/>
      <c r="F107" s="655"/>
      <c r="G107" s="655"/>
      <c r="H107" s="144"/>
      <c r="I107" s="62"/>
      <c r="J107" s="62"/>
      <c r="K107" s="62"/>
      <c r="L107" s="62"/>
      <c r="M107" s="62"/>
      <c r="N107" s="62"/>
    </row>
    <row r="108" spans="1:15">
      <c r="A108" s="62"/>
      <c r="B108" s="622"/>
      <c r="C108" s="622"/>
      <c r="D108" s="655"/>
      <c r="E108" s="656"/>
      <c r="F108" s="656"/>
      <c r="G108" s="655"/>
      <c r="H108" s="655"/>
      <c r="I108" s="62"/>
      <c r="J108" s="62"/>
      <c r="K108" s="62"/>
      <c r="L108" s="62"/>
      <c r="M108" s="62"/>
      <c r="N108" s="62"/>
    </row>
    <row r="109" spans="1:15">
      <c r="A109" s="62"/>
      <c r="B109" s="622"/>
      <c r="C109" s="622"/>
      <c r="D109" s="655"/>
      <c r="E109" s="655"/>
      <c r="F109" s="655"/>
      <c r="G109" s="655"/>
      <c r="H109" s="144"/>
      <c r="I109" s="62"/>
      <c r="J109" s="62"/>
      <c r="K109" s="62"/>
      <c r="L109" s="62"/>
      <c r="M109" s="62"/>
      <c r="N109" s="62"/>
    </row>
    <row r="110" spans="1:15">
      <c r="A110" s="62"/>
      <c r="B110" s="622"/>
      <c r="C110" s="622"/>
      <c r="D110" s="655"/>
      <c r="E110" s="656"/>
      <c r="F110" s="656"/>
      <c r="G110" s="655"/>
      <c r="H110" s="655"/>
      <c r="I110" s="62"/>
      <c r="J110" s="62"/>
      <c r="K110" s="62"/>
      <c r="L110" s="62"/>
      <c r="M110" s="62"/>
      <c r="N110" s="62"/>
    </row>
    <row r="111" spans="1:15">
      <c r="A111" s="62"/>
      <c r="B111" s="622"/>
      <c r="C111" s="622"/>
      <c r="D111" s="655"/>
      <c r="E111" s="655"/>
      <c r="F111" s="655"/>
      <c r="G111" s="655"/>
      <c r="H111" s="144"/>
      <c r="I111" s="62"/>
      <c r="J111" s="62"/>
      <c r="K111" s="62"/>
      <c r="L111" s="62"/>
      <c r="M111" s="62"/>
      <c r="N111" s="62"/>
    </row>
    <row r="112" spans="1:15">
      <c r="A112" s="62"/>
      <c r="B112" s="622"/>
      <c r="C112" s="622"/>
      <c r="D112" s="655"/>
      <c r="E112" s="656"/>
      <c r="F112" s="656"/>
      <c r="G112" s="655"/>
      <c r="H112" s="655"/>
      <c r="I112" s="62"/>
      <c r="J112" s="62"/>
      <c r="K112" s="62"/>
      <c r="L112" s="62"/>
      <c r="M112" s="62"/>
      <c r="N112" s="62"/>
    </row>
    <row r="113" spans="1:20" ht="55.5" customHeight="1">
      <c r="A113" s="62"/>
      <c r="B113" s="622"/>
      <c r="C113" s="622"/>
      <c r="D113" s="655"/>
      <c r="E113" s="655"/>
      <c r="F113" s="655"/>
      <c r="G113" s="655"/>
      <c r="H113" s="144"/>
      <c r="I113" s="62"/>
      <c r="J113" s="62"/>
      <c r="K113" s="62"/>
      <c r="L113" s="62"/>
      <c r="M113" s="62"/>
      <c r="N113" s="62"/>
    </row>
    <row r="114" spans="1:20">
      <c r="A114" s="62"/>
      <c r="B114" s="622"/>
      <c r="C114" s="622"/>
      <c r="D114" s="655"/>
      <c r="E114" s="656"/>
      <c r="F114" s="656"/>
      <c r="G114" s="655"/>
      <c r="H114" s="655"/>
      <c r="I114" s="62"/>
      <c r="J114" s="62"/>
      <c r="K114" s="62"/>
      <c r="L114" s="62"/>
      <c r="M114" s="62"/>
      <c r="N114" s="62"/>
    </row>
    <row r="115" spans="1:20">
      <c r="A115" s="62"/>
      <c r="B115" s="622"/>
      <c r="C115" s="622"/>
      <c r="D115" s="655"/>
      <c r="E115" s="655"/>
      <c r="F115" s="655"/>
      <c r="G115" s="655"/>
      <c r="H115" s="144"/>
      <c r="I115" s="62"/>
      <c r="J115" s="62"/>
      <c r="K115" s="62"/>
      <c r="L115" s="62"/>
      <c r="M115" s="62"/>
      <c r="N115" s="62"/>
    </row>
    <row r="116" spans="1:20" ht="33.75" customHeight="1">
      <c r="A116" s="62"/>
      <c r="B116" s="622"/>
      <c r="C116" s="622"/>
      <c r="D116" s="655"/>
      <c r="E116" s="656"/>
      <c r="F116" s="656"/>
      <c r="G116" s="655"/>
      <c r="H116" s="655"/>
      <c r="I116" s="62"/>
      <c r="J116" s="62"/>
      <c r="K116" s="62"/>
      <c r="L116" s="62"/>
      <c r="M116" s="62"/>
      <c r="N116" s="62"/>
    </row>
    <row r="117" spans="1:20">
      <c r="A117" s="62"/>
      <c r="B117" s="622"/>
      <c r="C117" s="622"/>
      <c r="D117" s="655"/>
      <c r="E117" s="655"/>
      <c r="F117" s="655"/>
      <c r="G117" s="655"/>
      <c r="H117" s="144"/>
      <c r="I117" s="62"/>
      <c r="J117" s="62"/>
      <c r="K117" s="62"/>
      <c r="L117" s="62"/>
      <c r="M117" s="62"/>
      <c r="N117" s="62"/>
    </row>
    <row r="118" spans="1:20">
      <c r="A118" s="62"/>
      <c r="B118" s="622"/>
      <c r="C118" s="622"/>
      <c r="D118" s="655"/>
      <c r="E118" s="656"/>
      <c r="F118" s="656"/>
      <c r="G118" s="655"/>
      <c r="H118" s="655"/>
      <c r="I118" s="62"/>
      <c r="J118" s="62"/>
      <c r="K118" s="62"/>
      <c r="L118" s="62"/>
      <c r="M118" s="62"/>
      <c r="N118" s="62"/>
    </row>
    <row r="119" spans="1:20">
      <c r="A119" s="62"/>
      <c r="B119" s="622"/>
      <c r="C119" s="622"/>
      <c r="D119" s="655"/>
      <c r="E119" s="655"/>
      <c r="F119" s="655"/>
      <c r="G119" s="655"/>
      <c r="H119" s="144"/>
      <c r="I119" s="62"/>
      <c r="J119" s="62"/>
      <c r="K119" s="62"/>
      <c r="L119" s="62"/>
      <c r="M119" s="62"/>
      <c r="N119" s="62"/>
      <c r="T119" s="62"/>
    </row>
    <row r="120" spans="1:20">
      <c r="A120" s="62"/>
      <c r="B120" s="622"/>
      <c r="C120" s="622"/>
      <c r="D120" s="655"/>
      <c r="E120" s="656"/>
      <c r="F120" s="656"/>
      <c r="G120" s="655"/>
      <c r="H120" s="655"/>
      <c r="I120" s="62"/>
      <c r="J120" s="62"/>
      <c r="K120" s="62"/>
      <c r="L120" s="62"/>
      <c r="M120" s="62"/>
      <c r="N120" s="62"/>
      <c r="T120" s="62"/>
    </row>
    <row r="121" spans="1:20">
      <c r="A121" s="62"/>
      <c r="B121" s="622"/>
      <c r="C121" s="622"/>
      <c r="D121" s="655"/>
      <c r="E121" s="655"/>
      <c r="F121" s="655"/>
      <c r="G121" s="655"/>
      <c r="H121" s="144"/>
      <c r="I121" s="62"/>
      <c r="J121" s="62"/>
      <c r="K121" s="62"/>
      <c r="L121" s="62"/>
      <c r="M121" s="62"/>
      <c r="N121" s="62"/>
      <c r="T121" s="62"/>
    </row>
    <row r="122" spans="1:20">
      <c r="A122" s="62"/>
      <c r="B122" s="622"/>
      <c r="C122" s="622"/>
      <c r="D122" s="655"/>
      <c r="E122" s="656"/>
      <c r="F122" s="656"/>
      <c r="G122" s="655"/>
      <c r="H122" s="655"/>
      <c r="I122" s="62"/>
      <c r="J122" s="62"/>
      <c r="K122" s="62"/>
      <c r="L122" s="62"/>
      <c r="M122" s="62"/>
      <c r="N122" s="62"/>
      <c r="T122" s="62"/>
    </row>
    <row r="123" spans="1:20">
      <c r="A123" s="62"/>
      <c r="B123" s="622"/>
      <c r="C123" s="622"/>
      <c r="D123" s="655"/>
      <c r="E123" s="655"/>
      <c r="F123" s="655"/>
      <c r="G123" s="655"/>
      <c r="H123" s="144"/>
      <c r="I123" s="62"/>
      <c r="J123" s="62"/>
      <c r="K123" s="62"/>
      <c r="L123" s="62"/>
      <c r="M123" s="62"/>
      <c r="N123" s="62"/>
      <c r="T123" s="62"/>
    </row>
    <row r="124" spans="1:20">
      <c r="A124" s="62"/>
      <c r="B124" s="622"/>
      <c r="C124" s="622"/>
      <c r="D124" s="655"/>
      <c r="E124" s="656"/>
      <c r="F124" s="656"/>
      <c r="G124" s="655"/>
      <c r="H124" s="655"/>
      <c r="I124" s="62"/>
      <c r="J124" s="62"/>
      <c r="K124" s="62"/>
      <c r="L124" s="62"/>
      <c r="M124" s="62"/>
      <c r="N124" s="62"/>
      <c r="T124" s="144"/>
    </row>
    <row r="125" spans="1:20">
      <c r="A125" s="62"/>
      <c r="B125" s="622"/>
      <c r="C125" s="622"/>
      <c r="D125" s="655"/>
      <c r="E125" s="655"/>
      <c r="F125" s="655"/>
      <c r="G125" s="655"/>
      <c r="H125" s="144"/>
      <c r="I125" s="62"/>
      <c r="J125" s="62"/>
      <c r="K125" s="62"/>
      <c r="L125" s="62"/>
      <c r="M125" s="62"/>
      <c r="N125" s="62"/>
      <c r="T125" s="144"/>
    </row>
    <row r="126" spans="1:20">
      <c r="A126" s="62"/>
      <c r="B126" s="622"/>
      <c r="C126" s="622"/>
      <c r="D126" s="655"/>
      <c r="E126" s="656"/>
      <c r="F126" s="656"/>
      <c r="G126" s="655"/>
      <c r="H126" s="655"/>
      <c r="I126" s="62"/>
      <c r="J126" s="62"/>
      <c r="K126" s="62"/>
      <c r="L126" s="62"/>
      <c r="M126" s="62"/>
      <c r="N126" s="62"/>
    </row>
    <row r="127" spans="1:20">
      <c r="A127" s="62"/>
      <c r="B127" s="622"/>
      <c r="C127" s="622"/>
      <c r="D127" s="655"/>
      <c r="E127" s="655"/>
      <c r="F127" s="655"/>
      <c r="G127" s="655"/>
      <c r="H127" s="144"/>
      <c r="I127" s="62"/>
      <c r="J127" s="62"/>
      <c r="K127" s="62"/>
      <c r="L127" s="62"/>
      <c r="M127" s="62"/>
      <c r="N127" s="62"/>
    </row>
    <row r="128" spans="1:20">
      <c r="A128" s="62"/>
      <c r="B128" s="622"/>
      <c r="C128" s="622"/>
      <c r="D128" s="655"/>
      <c r="E128" s="656"/>
      <c r="F128" s="656"/>
      <c r="G128" s="655"/>
      <c r="H128" s="655"/>
      <c r="I128" s="62"/>
      <c r="J128" s="62"/>
      <c r="K128" s="62"/>
      <c r="L128" s="62"/>
      <c r="M128" s="62"/>
      <c r="N128" s="62"/>
    </row>
    <row r="129" spans="1:14">
      <c r="A129" s="62"/>
      <c r="B129" s="622"/>
      <c r="C129" s="622"/>
      <c r="D129" s="655"/>
      <c r="E129" s="655"/>
      <c r="F129" s="655"/>
      <c r="G129" s="655"/>
      <c r="H129" s="144"/>
      <c r="I129" s="62"/>
      <c r="J129" s="62"/>
      <c r="K129" s="62"/>
      <c r="L129" s="62"/>
      <c r="M129" s="62"/>
      <c r="N129" s="62"/>
    </row>
    <row r="130" spans="1:14">
      <c r="A130" s="62"/>
      <c r="B130" s="622"/>
      <c r="C130" s="622"/>
      <c r="D130" s="655"/>
      <c r="E130" s="656"/>
      <c r="F130" s="656"/>
      <c r="G130" s="655"/>
      <c r="H130" s="655"/>
      <c r="I130" s="62"/>
      <c r="J130" s="62"/>
      <c r="K130" s="62"/>
      <c r="L130" s="62"/>
      <c r="M130" s="62"/>
      <c r="N130" s="62"/>
    </row>
    <row r="131" spans="1:14">
      <c r="A131" s="62"/>
      <c r="B131" s="622"/>
      <c r="C131" s="622"/>
      <c r="D131" s="655"/>
      <c r="E131" s="655"/>
      <c r="F131" s="655"/>
      <c r="G131" s="655"/>
      <c r="H131" s="144"/>
      <c r="I131" s="62"/>
      <c r="J131" s="62"/>
      <c r="K131" s="62"/>
      <c r="L131" s="62"/>
      <c r="M131" s="62"/>
      <c r="N131" s="62"/>
    </row>
    <row r="132" spans="1:14">
      <c r="A132" s="62"/>
      <c r="B132" s="622"/>
      <c r="C132" s="622"/>
      <c r="D132" s="655"/>
      <c r="E132" s="656"/>
      <c r="F132" s="656"/>
      <c r="G132" s="655"/>
      <c r="H132" s="655"/>
      <c r="I132" s="62"/>
      <c r="J132" s="62"/>
      <c r="K132" s="62"/>
      <c r="L132" s="62"/>
      <c r="M132" s="62"/>
      <c r="N132" s="62"/>
    </row>
    <row r="133" spans="1:14">
      <c r="A133" s="62"/>
      <c r="B133" s="622"/>
      <c r="C133" s="622"/>
      <c r="D133" s="655"/>
      <c r="E133" s="655"/>
      <c r="F133" s="655"/>
      <c r="G133" s="655"/>
      <c r="H133" s="144"/>
      <c r="I133" s="62"/>
      <c r="J133" s="62"/>
      <c r="K133" s="62"/>
      <c r="L133" s="62"/>
      <c r="M133" s="62"/>
      <c r="N133" s="62"/>
    </row>
    <row r="134" spans="1:14">
      <c r="A134" s="62"/>
      <c r="B134" s="622"/>
      <c r="C134" s="622"/>
      <c r="D134" s="655"/>
      <c r="E134" s="656"/>
      <c r="F134" s="656"/>
      <c r="G134" s="655"/>
      <c r="H134" s="655"/>
      <c r="I134" s="62"/>
      <c r="J134" s="62"/>
      <c r="K134" s="62"/>
      <c r="L134" s="62"/>
      <c r="M134" s="62"/>
      <c r="N134" s="62"/>
    </row>
    <row r="135" spans="1:14">
      <c r="A135" s="62"/>
      <c r="B135" s="622"/>
      <c r="C135" s="622"/>
      <c r="D135" s="655"/>
      <c r="E135" s="655"/>
      <c r="F135" s="655"/>
      <c r="G135" s="655"/>
      <c r="H135" s="144"/>
      <c r="I135" s="62"/>
      <c r="J135" s="62"/>
      <c r="K135" s="62"/>
      <c r="L135" s="62"/>
      <c r="M135" s="62"/>
      <c r="N135" s="62"/>
    </row>
    <row r="136" spans="1:14">
      <c r="A136" s="62"/>
      <c r="B136" s="622"/>
      <c r="C136" s="622"/>
      <c r="D136" s="655"/>
      <c r="E136" s="656"/>
      <c r="F136" s="656"/>
      <c r="G136" s="655"/>
      <c r="H136" s="655"/>
      <c r="I136" s="62"/>
      <c r="J136" s="62"/>
      <c r="K136" s="62"/>
      <c r="L136" s="62"/>
      <c r="M136" s="62"/>
      <c r="N136" s="62"/>
    </row>
    <row r="137" spans="1:14">
      <c r="A137" s="62"/>
      <c r="B137" s="622"/>
      <c r="C137" s="622"/>
      <c r="D137" s="655"/>
      <c r="E137" s="655"/>
      <c r="F137" s="655"/>
      <c r="G137" s="655"/>
      <c r="H137" s="144"/>
      <c r="I137" s="62"/>
      <c r="J137" s="62"/>
      <c r="K137" s="62"/>
      <c r="L137" s="62"/>
      <c r="M137" s="62"/>
      <c r="N137" s="62"/>
    </row>
    <row r="138" spans="1:14">
      <c r="A138" s="62"/>
      <c r="B138" s="622"/>
      <c r="C138" s="622"/>
      <c r="D138" s="655"/>
      <c r="E138" s="656"/>
      <c r="F138" s="656"/>
      <c r="G138" s="655"/>
      <c r="H138" s="655"/>
      <c r="I138" s="62"/>
      <c r="J138" s="62"/>
      <c r="K138" s="62"/>
      <c r="L138" s="62"/>
      <c r="M138" s="62"/>
      <c r="N138" s="62"/>
    </row>
    <row r="139" spans="1:14">
      <c r="A139" s="62"/>
      <c r="B139" s="622"/>
      <c r="C139" s="622"/>
      <c r="D139" s="655"/>
      <c r="E139" s="655"/>
      <c r="F139" s="655"/>
      <c r="G139" s="655"/>
      <c r="H139" s="144"/>
      <c r="I139" s="62"/>
      <c r="J139" s="62"/>
      <c r="K139" s="62"/>
      <c r="L139" s="62"/>
      <c r="M139" s="62"/>
      <c r="N139" s="62"/>
    </row>
    <row r="140" spans="1:14" ht="24.75" customHeight="1">
      <c r="A140" s="62"/>
      <c r="B140" s="622"/>
      <c r="C140" s="622"/>
      <c r="D140" s="655"/>
      <c r="E140" s="656"/>
      <c r="F140" s="656"/>
      <c r="G140" s="655"/>
      <c r="H140" s="655"/>
      <c r="I140" s="62"/>
      <c r="J140" s="62"/>
      <c r="K140" s="62"/>
      <c r="L140" s="62"/>
      <c r="M140" s="62"/>
      <c r="N140" s="62"/>
    </row>
    <row r="141" spans="1:14">
      <c r="A141" s="62"/>
      <c r="B141" s="622"/>
      <c r="C141" s="622"/>
      <c r="D141" s="655"/>
      <c r="E141" s="655"/>
      <c r="F141" s="655"/>
      <c r="G141" s="655"/>
      <c r="H141" s="144"/>
      <c r="I141" s="62"/>
      <c r="J141" s="62"/>
      <c r="K141" s="62"/>
      <c r="L141" s="62"/>
      <c r="M141" s="62"/>
      <c r="N141" s="62"/>
    </row>
    <row r="142" spans="1:14">
      <c r="A142" s="62"/>
      <c r="B142" s="622"/>
      <c r="C142" s="622"/>
      <c r="D142" s="655"/>
      <c r="E142" s="656"/>
      <c r="F142" s="656"/>
      <c r="G142" s="655"/>
      <c r="H142" s="655"/>
      <c r="I142" s="62"/>
      <c r="J142" s="62"/>
      <c r="K142" s="62"/>
      <c r="L142" s="62"/>
      <c r="M142" s="62"/>
      <c r="N142" s="62"/>
    </row>
    <row r="143" spans="1:14">
      <c r="A143" s="62"/>
      <c r="B143" s="622"/>
      <c r="C143" s="622"/>
      <c r="D143" s="655"/>
      <c r="E143" s="655"/>
      <c r="F143" s="655"/>
      <c r="G143" s="655"/>
      <c r="H143" s="144"/>
      <c r="I143" s="62"/>
      <c r="J143" s="62"/>
      <c r="K143" s="62"/>
      <c r="L143" s="62"/>
      <c r="M143" s="62"/>
      <c r="N143" s="62"/>
    </row>
    <row r="144" spans="1:14">
      <c r="A144" s="62"/>
      <c r="B144" s="622"/>
      <c r="C144" s="622"/>
      <c r="D144" s="655"/>
      <c r="E144" s="656"/>
      <c r="F144" s="656"/>
      <c r="G144" s="655"/>
      <c r="H144" s="655"/>
      <c r="I144" s="62"/>
      <c r="J144" s="62"/>
      <c r="K144" s="62"/>
      <c r="L144" s="62"/>
      <c r="M144" s="62"/>
      <c r="N144" s="62"/>
    </row>
    <row r="145" spans="1:14">
      <c r="A145" s="62"/>
      <c r="B145" s="622"/>
      <c r="C145" s="622"/>
      <c r="D145" s="655"/>
      <c r="E145" s="655"/>
      <c r="F145" s="655"/>
      <c r="G145" s="655"/>
      <c r="H145" s="144"/>
      <c r="I145" s="62"/>
      <c r="J145" s="62"/>
      <c r="K145" s="62"/>
      <c r="L145" s="62"/>
      <c r="M145" s="62"/>
      <c r="N145" s="62"/>
    </row>
    <row r="146" spans="1:14">
      <c r="A146" s="62"/>
      <c r="B146" s="622"/>
      <c r="C146" s="622"/>
      <c r="D146" s="655"/>
      <c r="E146" s="656"/>
      <c r="F146" s="656"/>
      <c r="G146" s="655"/>
      <c r="H146" s="655"/>
      <c r="I146" s="62"/>
      <c r="J146" s="62"/>
      <c r="K146" s="62"/>
      <c r="L146" s="62"/>
      <c r="M146" s="62"/>
      <c r="N146" s="62"/>
    </row>
    <row r="147" spans="1:14">
      <c r="A147" s="62"/>
      <c r="B147" s="622"/>
      <c r="C147" s="622"/>
      <c r="D147" s="655"/>
      <c r="E147" s="655"/>
      <c r="F147" s="655"/>
      <c r="G147" s="655"/>
      <c r="H147" s="144"/>
      <c r="I147" s="62"/>
      <c r="J147" s="62"/>
      <c r="K147" s="62"/>
      <c r="L147" s="62"/>
      <c r="M147" s="62"/>
      <c r="N147" s="62"/>
    </row>
    <row r="148" spans="1:14">
      <c r="A148" s="62"/>
      <c r="B148" s="622"/>
      <c r="C148" s="622"/>
      <c r="D148" s="655"/>
      <c r="E148" s="656"/>
      <c r="F148" s="656"/>
      <c r="G148" s="655"/>
      <c r="H148" s="655"/>
      <c r="I148" s="62"/>
      <c r="J148" s="62"/>
      <c r="K148" s="62"/>
      <c r="L148" s="62"/>
      <c r="M148" s="62"/>
      <c r="N148" s="62"/>
    </row>
    <row r="149" spans="1:14">
      <c r="A149" s="62"/>
      <c r="B149" s="622"/>
      <c r="C149" s="622"/>
      <c r="D149" s="655"/>
      <c r="E149" s="655"/>
      <c r="F149" s="655"/>
      <c r="G149" s="655"/>
      <c r="H149" s="144"/>
      <c r="I149" s="62"/>
      <c r="J149" s="62"/>
      <c r="K149" s="62"/>
      <c r="L149" s="62"/>
      <c r="M149" s="62"/>
      <c r="N149" s="62"/>
    </row>
    <row r="150" spans="1:14">
      <c r="A150" s="62"/>
      <c r="B150" s="622"/>
      <c r="C150" s="622"/>
      <c r="D150" s="655"/>
      <c r="E150" s="656"/>
      <c r="F150" s="656"/>
      <c r="G150" s="655"/>
      <c r="H150" s="655"/>
      <c r="I150" s="62"/>
      <c r="J150" s="62"/>
      <c r="K150" s="62"/>
      <c r="L150" s="62"/>
      <c r="M150" s="62"/>
      <c r="N150" s="62"/>
    </row>
    <row r="151" spans="1:14">
      <c r="A151" s="62"/>
      <c r="B151" s="622"/>
      <c r="C151" s="622"/>
      <c r="D151" s="655"/>
      <c r="E151" s="655"/>
      <c r="F151" s="655"/>
      <c r="G151" s="655"/>
      <c r="H151" s="144"/>
      <c r="I151" s="62"/>
      <c r="J151" s="62"/>
      <c r="K151" s="62"/>
      <c r="L151" s="62"/>
      <c r="M151" s="62"/>
      <c r="N151" s="62"/>
    </row>
    <row r="152" spans="1:14" ht="25.5" customHeight="1">
      <c r="A152" s="62"/>
      <c r="B152" s="622"/>
      <c r="C152" s="622"/>
      <c r="D152" s="655"/>
      <c r="E152" s="656"/>
      <c r="F152" s="656"/>
      <c r="G152" s="655"/>
      <c r="H152" s="655"/>
      <c r="I152" s="62"/>
      <c r="J152" s="62"/>
      <c r="K152" s="62"/>
      <c r="L152" s="62"/>
      <c r="M152" s="62"/>
      <c r="N152" s="62"/>
    </row>
    <row r="153" spans="1:14">
      <c r="A153" s="62"/>
      <c r="B153" s="622"/>
      <c r="C153" s="622"/>
      <c r="D153" s="655"/>
      <c r="E153" s="655"/>
      <c r="F153" s="655"/>
      <c r="G153" s="655"/>
      <c r="H153" s="144"/>
      <c r="I153" s="62"/>
      <c r="J153" s="62"/>
      <c r="K153" s="62"/>
      <c r="L153" s="62"/>
      <c r="M153" s="62"/>
      <c r="N153" s="62"/>
    </row>
    <row r="154" spans="1:14">
      <c r="A154" s="62"/>
      <c r="B154" s="622"/>
      <c r="C154" s="622"/>
      <c r="D154" s="655"/>
      <c r="E154" s="656"/>
      <c r="F154" s="656"/>
      <c r="G154" s="655"/>
      <c r="H154" s="655"/>
      <c r="I154" s="62"/>
      <c r="J154" s="62"/>
      <c r="K154" s="62"/>
      <c r="L154" s="62"/>
      <c r="M154" s="62"/>
      <c r="N154" s="62"/>
    </row>
    <row r="155" spans="1:14">
      <c r="A155" s="62"/>
      <c r="B155" s="622"/>
      <c r="C155" s="622"/>
      <c r="D155" s="655"/>
      <c r="E155" s="655"/>
      <c r="F155" s="655"/>
      <c r="G155" s="655"/>
      <c r="H155" s="144"/>
      <c r="I155" s="62"/>
      <c r="J155" s="62"/>
      <c r="K155" s="62"/>
      <c r="L155" s="62"/>
      <c r="M155" s="62"/>
      <c r="N155" s="62"/>
    </row>
    <row r="156" spans="1:14">
      <c r="A156" s="62"/>
      <c r="B156" s="622"/>
      <c r="C156" s="622"/>
      <c r="D156" s="655"/>
      <c r="E156" s="656"/>
      <c r="F156" s="656"/>
      <c r="G156" s="655"/>
      <c r="H156" s="655"/>
      <c r="I156" s="62"/>
      <c r="J156" s="62"/>
      <c r="K156" s="62"/>
      <c r="L156" s="62"/>
      <c r="M156" s="62"/>
      <c r="N156" s="62"/>
    </row>
    <row r="157" spans="1:14">
      <c r="A157" s="62"/>
      <c r="B157" s="622"/>
      <c r="C157" s="622"/>
      <c r="D157" s="655"/>
      <c r="E157" s="655"/>
      <c r="F157" s="655"/>
      <c r="G157" s="655"/>
      <c r="H157" s="144"/>
      <c r="I157" s="62"/>
      <c r="J157" s="62"/>
      <c r="K157" s="62"/>
      <c r="L157" s="62"/>
      <c r="M157" s="62"/>
      <c r="N157" s="62"/>
    </row>
    <row r="158" spans="1:14">
      <c r="A158" s="62"/>
      <c r="B158" s="622"/>
      <c r="C158" s="622"/>
      <c r="D158" s="655"/>
      <c r="E158" s="656"/>
      <c r="F158" s="656"/>
      <c r="G158" s="655"/>
      <c r="H158" s="655"/>
      <c r="I158" s="62"/>
      <c r="J158" s="62"/>
      <c r="K158" s="62"/>
      <c r="L158" s="62"/>
      <c r="M158" s="62"/>
      <c r="N158" s="62"/>
    </row>
    <row r="159" spans="1:14">
      <c r="A159" s="62"/>
      <c r="B159" s="622"/>
      <c r="C159" s="622"/>
      <c r="D159" s="655"/>
      <c r="E159" s="655"/>
      <c r="F159" s="655"/>
      <c r="G159" s="655"/>
      <c r="H159" s="144"/>
      <c r="I159" s="62"/>
      <c r="J159" s="62"/>
      <c r="K159" s="62"/>
      <c r="L159" s="62"/>
      <c r="M159" s="62"/>
      <c r="N159" s="62"/>
    </row>
    <row r="160" spans="1:14">
      <c r="A160" s="62"/>
      <c r="B160" s="622"/>
      <c r="C160" s="622"/>
      <c r="D160" s="655"/>
      <c r="E160" s="656"/>
      <c r="F160" s="656"/>
      <c r="G160" s="655"/>
      <c r="H160" s="655"/>
      <c r="I160" s="62"/>
      <c r="J160" s="62"/>
      <c r="K160" s="62"/>
      <c r="L160" s="62"/>
      <c r="M160" s="62"/>
      <c r="N160" s="62"/>
    </row>
    <row r="161" spans="1:20">
      <c r="A161" s="62"/>
      <c r="B161" s="622"/>
      <c r="C161" s="622"/>
      <c r="D161" s="655"/>
      <c r="E161" s="655"/>
      <c r="F161" s="655"/>
      <c r="G161" s="655"/>
      <c r="H161" s="144"/>
      <c r="I161" s="62"/>
      <c r="J161" s="62"/>
      <c r="K161" s="62"/>
      <c r="L161" s="62"/>
      <c r="M161" s="62"/>
      <c r="N161" s="62"/>
    </row>
    <row r="162" spans="1:20">
      <c r="A162" s="62"/>
      <c r="B162" s="622"/>
      <c r="C162" s="622"/>
      <c r="D162" s="655"/>
      <c r="E162" s="656"/>
      <c r="F162" s="656"/>
      <c r="G162" s="655"/>
      <c r="H162" s="655"/>
      <c r="I162" s="62"/>
      <c r="J162" s="62"/>
      <c r="K162" s="62"/>
      <c r="L162" s="62"/>
      <c r="M162" s="62"/>
      <c r="N162" s="62"/>
    </row>
    <row r="163" spans="1:20" ht="25.5" customHeight="1">
      <c r="A163" s="62"/>
      <c r="B163" s="622"/>
      <c r="C163" s="622"/>
      <c r="D163" s="655"/>
      <c r="E163" s="655"/>
      <c r="F163" s="655"/>
      <c r="G163" s="655"/>
      <c r="H163" s="144"/>
      <c r="I163" s="62"/>
      <c r="J163" s="62"/>
      <c r="K163" s="62"/>
      <c r="L163" s="62"/>
      <c r="M163" s="62"/>
      <c r="N163" s="62"/>
    </row>
    <row r="164" spans="1:20" ht="27" customHeight="1">
      <c r="A164" s="62"/>
      <c r="B164" s="622"/>
      <c r="C164" s="622"/>
      <c r="D164" s="655"/>
      <c r="E164" s="656"/>
      <c r="F164" s="656"/>
      <c r="G164" s="655"/>
      <c r="H164" s="655"/>
      <c r="I164" s="62"/>
      <c r="J164" s="62"/>
      <c r="K164" s="62"/>
      <c r="L164" s="62"/>
      <c r="M164" s="62"/>
      <c r="N164" s="62"/>
      <c r="T164" s="62"/>
    </row>
    <row r="165" spans="1:20" ht="27" customHeight="1">
      <c r="A165" s="62"/>
      <c r="B165" s="622"/>
      <c r="C165" s="622"/>
      <c r="D165" s="655"/>
      <c r="E165" s="655"/>
      <c r="F165" s="655"/>
      <c r="G165" s="655"/>
      <c r="H165" s="144"/>
      <c r="I165" s="62"/>
      <c r="J165" s="62"/>
      <c r="K165" s="62"/>
      <c r="L165" s="62"/>
      <c r="M165" s="62"/>
      <c r="N165" s="62"/>
      <c r="T165" s="62"/>
    </row>
    <row r="166" spans="1:20">
      <c r="A166" s="62"/>
      <c r="B166" s="622"/>
      <c r="C166" s="622"/>
      <c r="D166" s="655"/>
      <c r="E166" s="656"/>
      <c r="F166" s="656"/>
      <c r="G166" s="655"/>
      <c r="H166" s="655"/>
      <c r="I166" s="62"/>
      <c r="J166" s="62"/>
      <c r="K166" s="62"/>
      <c r="L166" s="62"/>
      <c r="M166" s="62"/>
      <c r="N166" s="62"/>
      <c r="T166" s="377"/>
    </row>
    <row r="167" spans="1:20">
      <c r="A167" s="62"/>
      <c r="B167" s="622"/>
      <c r="C167" s="622"/>
      <c r="D167" s="655"/>
      <c r="E167" s="655"/>
      <c r="F167" s="655"/>
      <c r="G167" s="655"/>
      <c r="H167" s="144"/>
      <c r="I167" s="62"/>
      <c r="J167" s="62"/>
      <c r="K167" s="62"/>
      <c r="L167" s="62"/>
      <c r="M167" s="62"/>
      <c r="N167" s="62"/>
      <c r="T167" s="377"/>
    </row>
    <row r="168" spans="1:20">
      <c r="A168" s="62"/>
      <c r="B168" s="622"/>
      <c r="C168" s="622"/>
      <c r="D168" s="655"/>
      <c r="E168" s="656"/>
      <c r="F168" s="656"/>
      <c r="G168" s="655"/>
      <c r="H168" s="655"/>
      <c r="I168" s="62"/>
      <c r="J168" s="62"/>
      <c r="K168" s="62"/>
      <c r="L168" s="62"/>
      <c r="M168" s="62"/>
      <c r="N168" s="62"/>
      <c r="T168" s="377"/>
    </row>
    <row r="169" spans="1:20">
      <c r="A169" s="62"/>
      <c r="B169" s="622"/>
      <c r="C169" s="622"/>
      <c r="D169" s="655"/>
      <c r="E169" s="655"/>
      <c r="F169" s="655"/>
      <c r="G169" s="655"/>
      <c r="H169" s="144"/>
      <c r="I169" s="62"/>
      <c r="J169" s="62"/>
      <c r="K169" s="62"/>
      <c r="L169" s="62"/>
      <c r="M169" s="62"/>
      <c r="N169" s="62"/>
      <c r="T169" s="377"/>
    </row>
    <row r="170" spans="1:20">
      <c r="A170" s="62"/>
      <c r="B170" s="622"/>
      <c r="C170" s="622"/>
      <c r="D170" s="655"/>
      <c r="E170" s="656"/>
      <c r="F170" s="656"/>
      <c r="G170" s="655"/>
      <c r="H170" s="655"/>
      <c r="I170" s="62"/>
      <c r="J170" s="62"/>
      <c r="K170" s="62"/>
      <c r="L170" s="62"/>
      <c r="M170" s="62"/>
      <c r="N170" s="62"/>
      <c r="T170" s="377"/>
    </row>
    <row r="171" spans="1:20">
      <c r="T171" s="377"/>
    </row>
    <row r="172" spans="1:20">
      <c r="T172" s="377"/>
    </row>
    <row r="173" spans="1:20">
      <c r="T173" s="377"/>
    </row>
    <row r="174" spans="1:20">
      <c r="T174" s="377"/>
    </row>
    <row r="175" spans="1:20" ht="30.75" customHeight="1">
      <c r="T175" s="377"/>
    </row>
    <row r="176" spans="1:20" ht="30" customHeight="1">
      <c r="T176" s="377"/>
    </row>
    <row r="177" spans="20:20" ht="30" customHeight="1">
      <c r="T177" s="377"/>
    </row>
    <row r="178" spans="20:20">
      <c r="T178" s="62"/>
    </row>
    <row r="179" spans="20:20">
      <c r="T179" s="62"/>
    </row>
    <row r="180" spans="20:20">
      <c r="T180" s="62"/>
    </row>
    <row r="181" spans="20:20">
      <c r="T181" s="62"/>
    </row>
    <row r="182" spans="20:20">
      <c r="T182" s="62"/>
    </row>
    <row r="183" spans="20:20">
      <c r="T183" s="62"/>
    </row>
    <row r="184" spans="20:20">
      <c r="T184" s="62"/>
    </row>
    <row r="185" spans="20:20">
      <c r="T185" s="62"/>
    </row>
    <row r="186" spans="20:20">
      <c r="T186" s="62"/>
    </row>
    <row r="187" spans="20:20" ht="27" customHeight="1">
      <c r="T187" s="62"/>
    </row>
    <row r="188" spans="20:20" ht="30.75" customHeight="1">
      <c r="T188" s="62"/>
    </row>
    <row r="189" spans="20:20" ht="30.75" customHeight="1">
      <c r="T189" s="62"/>
    </row>
    <row r="194" spans="20:21">
      <c r="T194" s="62"/>
    </row>
    <row r="195" spans="20:21">
      <c r="T195" s="62"/>
    </row>
    <row r="196" spans="20:21">
      <c r="T196" s="62"/>
    </row>
    <row r="197" spans="20:21">
      <c r="T197" s="62"/>
    </row>
    <row r="198" spans="20:21">
      <c r="T198" s="62"/>
    </row>
    <row r="199" spans="20:21" ht="27" customHeight="1">
      <c r="T199" s="62"/>
    </row>
    <row r="200" spans="20:21">
      <c r="T200" s="62"/>
      <c r="U200" s="62"/>
    </row>
    <row r="201" spans="20:21">
      <c r="T201" s="62"/>
      <c r="U201" s="62"/>
    </row>
    <row r="202" spans="20:21">
      <c r="T202" s="62"/>
      <c r="U202" s="62"/>
    </row>
    <row r="203" spans="20:21">
      <c r="T203" s="62"/>
      <c r="U203" s="62"/>
    </row>
    <row r="204" spans="20:21">
      <c r="T204" s="62"/>
      <c r="U204" s="62"/>
    </row>
    <row r="205" spans="20:21">
      <c r="T205" s="62"/>
      <c r="U205" s="62"/>
    </row>
    <row r="206" spans="20:21">
      <c r="T206" s="62"/>
      <c r="U206" s="62"/>
    </row>
    <row r="207" spans="20:21">
      <c r="T207" s="62"/>
      <c r="U207" s="62"/>
    </row>
    <row r="208" spans="20:21">
      <c r="T208" s="62"/>
      <c r="U208" s="62"/>
    </row>
    <row r="209" spans="20:21">
      <c r="T209" s="62"/>
      <c r="U209" s="62"/>
    </row>
    <row r="210" spans="20:21">
      <c r="T210" s="62"/>
      <c r="U210" s="62"/>
    </row>
    <row r="211" spans="20:21" ht="25.5" customHeight="1"/>
    <row r="212" spans="20:21" ht="25.5" customHeight="1"/>
    <row r="227" ht="18.75" customHeight="1"/>
    <row r="233" ht="30.75" customHeight="1"/>
  </sheetData>
  <pageMargins left="0.7" right="0.7" top="0.75" bottom="0.75" header="0.3" footer="0.3"/>
  <pageSetup paperSize="9" orientation="portrait" r:id="rId1"/>
</worksheet>
</file>

<file path=xl/worksheets/sheet106.xml><?xml version="1.0" encoding="utf-8"?>
<worksheet xmlns="http://schemas.openxmlformats.org/spreadsheetml/2006/main" xmlns:r="http://schemas.openxmlformats.org/officeDocument/2006/relationships">
  <sheetPr codeName="Arkusz161">
    <tabColor rgb="FF92D050"/>
  </sheetPr>
  <dimension ref="A1:Z103"/>
  <sheetViews>
    <sheetView showGridLines="0" zoomScale="55" zoomScaleNormal="55" workbookViewId="0"/>
  </sheetViews>
  <sheetFormatPr defaultColWidth="9.140625" defaultRowHeight="15"/>
  <cols>
    <col min="1" max="1" width="14.5703125" style="62" customWidth="1"/>
    <col min="2" max="2" width="56.42578125" style="62" customWidth="1"/>
    <col min="3" max="3" width="17.85546875" style="62" customWidth="1"/>
    <col min="4" max="4" width="20" style="62" customWidth="1"/>
    <col min="5" max="5" width="23.85546875" style="62" customWidth="1"/>
    <col min="6" max="6" width="16.85546875" style="62" customWidth="1"/>
    <col min="7" max="7" width="17.28515625" style="62" customWidth="1"/>
    <col min="8" max="8" width="16.5703125" style="62" customWidth="1"/>
    <col min="9" max="9" width="16.42578125" style="62" customWidth="1"/>
    <col min="10" max="10" width="13.42578125" style="62" customWidth="1"/>
    <col min="11" max="11" width="13.28515625" style="62" customWidth="1"/>
    <col min="12" max="12" width="14" style="62" customWidth="1"/>
    <col min="13" max="247" width="9.140625" style="62"/>
    <col min="248" max="248" width="11.28515625" style="62" customWidth="1"/>
    <col min="249" max="249" width="53" style="62" customWidth="1"/>
    <col min="250" max="250" width="20.7109375" style="62" customWidth="1"/>
    <col min="251" max="251" width="18.7109375" style="62" customWidth="1"/>
    <col min="252" max="252" width="19.28515625" style="62" customWidth="1"/>
    <col min="253" max="253" width="20.5703125" style="62" customWidth="1"/>
    <col min="254" max="254" width="24.140625" style="62" customWidth="1"/>
    <col min="255" max="255" width="20.7109375" style="62" customWidth="1"/>
    <col min="256" max="256" width="20.5703125" style="62" customWidth="1"/>
    <col min="257" max="257" width="17.140625" style="62" customWidth="1"/>
    <col min="258" max="258" width="14.5703125" style="62" customWidth="1"/>
    <col min="259" max="259" width="13.140625" style="62" customWidth="1"/>
    <col min="260" max="260" width="20" style="62" customWidth="1"/>
    <col min="261" max="261" width="15.85546875" style="62" customWidth="1"/>
    <col min="262" max="262" width="14.42578125" style="62" customWidth="1"/>
    <col min="263" max="263" width="17.28515625" style="62" customWidth="1"/>
    <col min="264" max="264" width="14.28515625" style="62" customWidth="1"/>
    <col min="265" max="265" width="18.42578125" style="62" customWidth="1"/>
    <col min="266" max="266" width="15.28515625" style="62" customWidth="1"/>
    <col min="267" max="503" width="9.140625" style="62"/>
    <col min="504" max="504" width="11.28515625" style="62" customWidth="1"/>
    <col min="505" max="505" width="53" style="62" customWidth="1"/>
    <col min="506" max="506" width="20.7109375" style="62" customWidth="1"/>
    <col min="507" max="507" width="18.7109375" style="62" customWidth="1"/>
    <col min="508" max="508" width="19.28515625" style="62" customWidth="1"/>
    <col min="509" max="509" width="20.5703125" style="62" customWidth="1"/>
    <col min="510" max="510" width="24.140625" style="62" customWidth="1"/>
    <col min="511" max="511" width="20.7109375" style="62" customWidth="1"/>
    <col min="512" max="512" width="20.5703125" style="62" customWidth="1"/>
    <col min="513" max="513" width="17.140625" style="62" customWidth="1"/>
    <col min="514" max="514" width="14.5703125" style="62" customWidth="1"/>
    <col min="515" max="515" width="13.140625" style="62" customWidth="1"/>
    <col min="516" max="516" width="20" style="62" customWidth="1"/>
    <col min="517" max="517" width="15.85546875" style="62" customWidth="1"/>
    <col min="518" max="518" width="14.42578125" style="62" customWidth="1"/>
    <col min="519" max="519" width="17.28515625" style="62" customWidth="1"/>
    <col min="520" max="520" width="14.28515625" style="62" customWidth="1"/>
    <col min="521" max="521" width="18.42578125" style="62" customWidth="1"/>
    <col min="522" max="522" width="15.28515625" style="62" customWidth="1"/>
    <col min="523" max="759" width="9.140625" style="62"/>
    <col min="760" max="760" width="11.28515625" style="62" customWidth="1"/>
    <col min="761" max="761" width="53" style="62" customWidth="1"/>
    <col min="762" max="762" width="20.7109375" style="62" customWidth="1"/>
    <col min="763" max="763" width="18.7109375" style="62" customWidth="1"/>
    <col min="764" max="764" width="19.28515625" style="62" customWidth="1"/>
    <col min="765" max="765" width="20.5703125" style="62" customWidth="1"/>
    <col min="766" max="766" width="24.140625" style="62" customWidth="1"/>
    <col min="767" max="767" width="20.7109375" style="62" customWidth="1"/>
    <col min="768" max="768" width="20.5703125" style="62" customWidth="1"/>
    <col min="769" max="769" width="17.140625" style="62" customWidth="1"/>
    <col min="770" max="770" width="14.5703125" style="62" customWidth="1"/>
    <col min="771" max="771" width="13.140625" style="62" customWidth="1"/>
    <col min="772" max="772" width="20" style="62" customWidth="1"/>
    <col min="773" max="773" width="15.85546875" style="62" customWidth="1"/>
    <col min="774" max="774" width="14.42578125" style="62" customWidth="1"/>
    <col min="775" max="775" width="17.28515625" style="62" customWidth="1"/>
    <col min="776" max="776" width="14.28515625" style="62" customWidth="1"/>
    <col min="777" max="777" width="18.42578125" style="62" customWidth="1"/>
    <col min="778" max="778" width="15.28515625" style="62" customWidth="1"/>
    <col min="779" max="1015" width="9.140625" style="62"/>
    <col min="1016" max="1016" width="11.28515625" style="62" customWidth="1"/>
    <col min="1017" max="1017" width="53" style="62" customWidth="1"/>
    <col min="1018" max="1018" width="20.7109375" style="62" customWidth="1"/>
    <col min="1019" max="1019" width="18.7109375" style="62" customWidth="1"/>
    <col min="1020" max="1020" width="19.28515625" style="62" customWidth="1"/>
    <col min="1021" max="1021" width="20.5703125" style="62" customWidth="1"/>
    <col min="1022" max="1022" width="24.140625" style="62" customWidth="1"/>
    <col min="1023" max="1023" width="20.7109375" style="62" customWidth="1"/>
    <col min="1024" max="1024" width="20.5703125" style="62" customWidth="1"/>
    <col min="1025" max="1025" width="17.140625" style="62" customWidth="1"/>
    <col min="1026" max="1026" width="14.5703125" style="62" customWidth="1"/>
    <col min="1027" max="1027" width="13.140625" style="62" customWidth="1"/>
    <col min="1028" max="1028" width="20" style="62" customWidth="1"/>
    <col min="1029" max="1029" width="15.85546875" style="62" customWidth="1"/>
    <col min="1030" max="1030" width="14.42578125" style="62" customWidth="1"/>
    <col min="1031" max="1031" width="17.28515625" style="62" customWidth="1"/>
    <col min="1032" max="1032" width="14.28515625" style="62" customWidth="1"/>
    <col min="1033" max="1033" width="18.42578125" style="62" customWidth="1"/>
    <col min="1034" max="1034" width="15.28515625" style="62" customWidth="1"/>
    <col min="1035" max="1271" width="9.140625" style="62"/>
    <col min="1272" max="1272" width="11.28515625" style="62" customWidth="1"/>
    <col min="1273" max="1273" width="53" style="62" customWidth="1"/>
    <col min="1274" max="1274" width="20.7109375" style="62" customWidth="1"/>
    <col min="1275" max="1275" width="18.7109375" style="62" customWidth="1"/>
    <col min="1276" max="1276" width="19.28515625" style="62" customWidth="1"/>
    <col min="1277" max="1277" width="20.5703125" style="62" customWidth="1"/>
    <col min="1278" max="1278" width="24.140625" style="62" customWidth="1"/>
    <col min="1279" max="1279" width="20.7109375" style="62" customWidth="1"/>
    <col min="1280" max="1280" width="20.5703125" style="62" customWidth="1"/>
    <col min="1281" max="1281" width="17.140625" style="62" customWidth="1"/>
    <col min="1282" max="1282" width="14.5703125" style="62" customWidth="1"/>
    <col min="1283" max="1283" width="13.140625" style="62" customWidth="1"/>
    <col min="1284" max="1284" width="20" style="62" customWidth="1"/>
    <col min="1285" max="1285" width="15.85546875" style="62" customWidth="1"/>
    <col min="1286" max="1286" width="14.42578125" style="62" customWidth="1"/>
    <col min="1287" max="1287" width="17.28515625" style="62" customWidth="1"/>
    <col min="1288" max="1288" width="14.28515625" style="62" customWidth="1"/>
    <col min="1289" max="1289" width="18.42578125" style="62" customWidth="1"/>
    <col min="1290" max="1290" width="15.28515625" style="62" customWidth="1"/>
    <col min="1291" max="1527" width="9.140625" style="62"/>
    <col min="1528" max="1528" width="11.28515625" style="62" customWidth="1"/>
    <col min="1529" max="1529" width="53" style="62" customWidth="1"/>
    <col min="1530" max="1530" width="20.7109375" style="62" customWidth="1"/>
    <col min="1531" max="1531" width="18.7109375" style="62" customWidth="1"/>
    <col min="1532" max="1532" width="19.28515625" style="62" customWidth="1"/>
    <col min="1533" max="1533" width="20.5703125" style="62" customWidth="1"/>
    <col min="1534" max="1534" width="24.140625" style="62" customWidth="1"/>
    <col min="1535" max="1535" width="20.7109375" style="62" customWidth="1"/>
    <col min="1536" max="1536" width="20.5703125" style="62" customWidth="1"/>
    <col min="1537" max="1537" width="17.140625" style="62" customWidth="1"/>
    <col min="1538" max="1538" width="14.5703125" style="62" customWidth="1"/>
    <col min="1539" max="1539" width="13.140625" style="62" customWidth="1"/>
    <col min="1540" max="1540" width="20" style="62" customWidth="1"/>
    <col min="1541" max="1541" width="15.85546875" style="62" customWidth="1"/>
    <col min="1542" max="1542" width="14.42578125" style="62" customWidth="1"/>
    <col min="1543" max="1543" width="17.28515625" style="62" customWidth="1"/>
    <col min="1544" max="1544" width="14.28515625" style="62" customWidth="1"/>
    <col min="1545" max="1545" width="18.42578125" style="62" customWidth="1"/>
    <col min="1546" max="1546" width="15.28515625" style="62" customWidth="1"/>
    <col min="1547" max="1783" width="9.140625" style="62"/>
    <col min="1784" max="1784" width="11.28515625" style="62" customWidth="1"/>
    <col min="1785" max="1785" width="53" style="62" customWidth="1"/>
    <col min="1786" max="1786" width="20.7109375" style="62" customWidth="1"/>
    <col min="1787" max="1787" width="18.7109375" style="62" customWidth="1"/>
    <col min="1788" max="1788" width="19.28515625" style="62" customWidth="1"/>
    <col min="1789" max="1789" width="20.5703125" style="62" customWidth="1"/>
    <col min="1790" max="1790" width="24.140625" style="62" customWidth="1"/>
    <col min="1791" max="1791" width="20.7109375" style="62" customWidth="1"/>
    <col min="1792" max="1792" width="20.5703125" style="62" customWidth="1"/>
    <col min="1793" max="1793" width="17.140625" style="62" customWidth="1"/>
    <col min="1794" max="1794" width="14.5703125" style="62" customWidth="1"/>
    <col min="1795" max="1795" width="13.140625" style="62" customWidth="1"/>
    <col min="1796" max="1796" width="20" style="62" customWidth="1"/>
    <col min="1797" max="1797" width="15.85546875" style="62" customWidth="1"/>
    <col min="1798" max="1798" width="14.42578125" style="62" customWidth="1"/>
    <col min="1799" max="1799" width="17.28515625" style="62" customWidth="1"/>
    <col min="1800" max="1800" width="14.28515625" style="62" customWidth="1"/>
    <col min="1801" max="1801" width="18.42578125" style="62" customWidth="1"/>
    <col min="1802" max="1802" width="15.28515625" style="62" customWidth="1"/>
    <col min="1803" max="2039" width="9.140625" style="62"/>
    <col min="2040" max="2040" width="11.28515625" style="62" customWidth="1"/>
    <col min="2041" max="2041" width="53" style="62" customWidth="1"/>
    <col min="2042" max="2042" width="20.7109375" style="62" customWidth="1"/>
    <col min="2043" max="2043" width="18.7109375" style="62" customWidth="1"/>
    <col min="2044" max="2044" width="19.28515625" style="62" customWidth="1"/>
    <col min="2045" max="2045" width="20.5703125" style="62" customWidth="1"/>
    <col min="2046" max="2046" width="24.140625" style="62" customWidth="1"/>
    <col min="2047" max="2047" width="20.7109375" style="62" customWidth="1"/>
    <col min="2048" max="2048" width="20.5703125" style="62" customWidth="1"/>
    <col min="2049" max="2049" width="17.140625" style="62" customWidth="1"/>
    <col min="2050" max="2050" width="14.5703125" style="62" customWidth="1"/>
    <col min="2051" max="2051" width="13.140625" style="62" customWidth="1"/>
    <col min="2052" max="2052" width="20" style="62" customWidth="1"/>
    <col min="2053" max="2053" width="15.85546875" style="62" customWidth="1"/>
    <col min="2054" max="2054" width="14.42578125" style="62" customWidth="1"/>
    <col min="2055" max="2055" width="17.28515625" style="62" customWidth="1"/>
    <col min="2056" max="2056" width="14.28515625" style="62" customWidth="1"/>
    <col min="2057" max="2057" width="18.42578125" style="62" customWidth="1"/>
    <col min="2058" max="2058" width="15.28515625" style="62" customWidth="1"/>
    <col min="2059" max="2295" width="9.140625" style="62"/>
    <col min="2296" max="2296" width="11.28515625" style="62" customWidth="1"/>
    <col min="2297" max="2297" width="53" style="62" customWidth="1"/>
    <col min="2298" max="2298" width="20.7109375" style="62" customWidth="1"/>
    <col min="2299" max="2299" width="18.7109375" style="62" customWidth="1"/>
    <col min="2300" max="2300" width="19.28515625" style="62" customWidth="1"/>
    <col min="2301" max="2301" width="20.5703125" style="62" customWidth="1"/>
    <col min="2302" max="2302" width="24.140625" style="62" customWidth="1"/>
    <col min="2303" max="2303" width="20.7109375" style="62" customWidth="1"/>
    <col min="2304" max="2304" width="20.5703125" style="62" customWidth="1"/>
    <col min="2305" max="2305" width="17.140625" style="62" customWidth="1"/>
    <col min="2306" max="2306" width="14.5703125" style="62" customWidth="1"/>
    <col min="2307" max="2307" width="13.140625" style="62" customWidth="1"/>
    <col min="2308" max="2308" width="20" style="62" customWidth="1"/>
    <col min="2309" max="2309" width="15.85546875" style="62" customWidth="1"/>
    <col min="2310" max="2310" width="14.42578125" style="62" customWidth="1"/>
    <col min="2311" max="2311" width="17.28515625" style="62" customWidth="1"/>
    <col min="2312" max="2312" width="14.28515625" style="62" customWidth="1"/>
    <col min="2313" max="2313" width="18.42578125" style="62" customWidth="1"/>
    <col min="2314" max="2314" width="15.28515625" style="62" customWidth="1"/>
    <col min="2315" max="2551" width="9.140625" style="62"/>
    <col min="2552" max="2552" width="11.28515625" style="62" customWidth="1"/>
    <col min="2553" max="2553" width="53" style="62" customWidth="1"/>
    <col min="2554" max="2554" width="20.7109375" style="62" customWidth="1"/>
    <col min="2555" max="2555" width="18.7109375" style="62" customWidth="1"/>
    <col min="2556" max="2556" width="19.28515625" style="62" customWidth="1"/>
    <col min="2557" max="2557" width="20.5703125" style="62" customWidth="1"/>
    <col min="2558" max="2558" width="24.140625" style="62" customWidth="1"/>
    <col min="2559" max="2559" width="20.7109375" style="62" customWidth="1"/>
    <col min="2560" max="2560" width="20.5703125" style="62" customWidth="1"/>
    <col min="2561" max="2561" width="17.140625" style="62" customWidth="1"/>
    <col min="2562" max="2562" width="14.5703125" style="62" customWidth="1"/>
    <col min="2563" max="2563" width="13.140625" style="62" customWidth="1"/>
    <col min="2564" max="2564" width="20" style="62" customWidth="1"/>
    <col min="2565" max="2565" width="15.85546875" style="62" customWidth="1"/>
    <col min="2566" max="2566" width="14.42578125" style="62" customWidth="1"/>
    <col min="2567" max="2567" width="17.28515625" style="62" customWidth="1"/>
    <col min="2568" max="2568" width="14.28515625" style="62" customWidth="1"/>
    <col min="2569" max="2569" width="18.42578125" style="62" customWidth="1"/>
    <col min="2570" max="2570" width="15.28515625" style="62" customWidth="1"/>
    <col min="2571" max="2807" width="9.140625" style="62"/>
    <col min="2808" max="2808" width="11.28515625" style="62" customWidth="1"/>
    <col min="2809" max="2809" width="53" style="62" customWidth="1"/>
    <col min="2810" max="2810" width="20.7109375" style="62" customWidth="1"/>
    <col min="2811" max="2811" width="18.7109375" style="62" customWidth="1"/>
    <col min="2812" max="2812" width="19.28515625" style="62" customWidth="1"/>
    <col min="2813" max="2813" width="20.5703125" style="62" customWidth="1"/>
    <col min="2814" max="2814" width="24.140625" style="62" customWidth="1"/>
    <col min="2815" max="2815" width="20.7109375" style="62" customWidth="1"/>
    <col min="2816" max="2816" width="20.5703125" style="62" customWidth="1"/>
    <col min="2817" max="2817" width="17.140625" style="62" customWidth="1"/>
    <col min="2818" max="2818" width="14.5703125" style="62" customWidth="1"/>
    <col min="2819" max="2819" width="13.140625" style="62" customWidth="1"/>
    <col min="2820" max="2820" width="20" style="62" customWidth="1"/>
    <col min="2821" max="2821" width="15.85546875" style="62" customWidth="1"/>
    <col min="2822" max="2822" width="14.42578125" style="62" customWidth="1"/>
    <col min="2823" max="2823" width="17.28515625" style="62" customWidth="1"/>
    <col min="2824" max="2824" width="14.28515625" style="62" customWidth="1"/>
    <col min="2825" max="2825" width="18.42578125" style="62" customWidth="1"/>
    <col min="2826" max="2826" width="15.28515625" style="62" customWidth="1"/>
    <col min="2827" max="3063" width="9.140625" style="62"/>
    <col min="3064" max="3064" width="11.28515625" style="62" customWidth="1"/>
    <col min="3065" max="3065" width="53" style="62" customWidth="1"/>
    <col min="3066" max="3066" width="20.7109375" style="62" customWidth="1"/>
    <col min="3067" max="3067" width="18.7109375" style="62" customWidth="1"/>
    <col min="3068" max="3068" width="19.28515625" style="62" customWidth="1"/>
    <col min="3069" max="3069" width="20.5703125" style="62" customWidth="1"/>
    <col min="3070" max="3070" width="24.140625" style="62" customWidth="1"/>
    <col min="3071" max="3071" width="20.7109375" style="62" customWidth="1"/>
    <col min="3072" max="3072" width="20.5703125" style="62" customWidth="1"/>
    <col min="3073" max="3073" width="17.140625" style="62" customWidth="1"/>
    <col min="3074" max="3074" width="14.5703125" style="62" customWidth="1"/>
    <col min="3075" max="3075" width="13.140625" style="62" customWidth="1"/>
    <col min="3076" max="3076" width="20" style="62" customWidth="1"/>
    <col min="3077" max="3077" width="15.85546875" style="62" customWidth="1"/>
    <col min="3078" max="3078" width="14.42578125" style="62" customWidth="1"/>
    <col min="3079" max="3079" width="17.28515625" style="62" customWidth="1"/>
    <col min="3080" max="3080" width="14.28515625" style="62" customWidth="1"/>
    <col min="3081" max="3081" width="18.42578125" style="62" customWidth="1"/>
    <col min="3082" max="3082" width="15.28515625" style="62" customWidth="1"/>
    <col min="3083" max="3319" width="9.140625" style="62"/>
    <col min="3320" max="3320" width="11.28515625" style="62" customWidth="1"/>
    <col min="3321" max="3321" width="53" style="62" customWidth="1"/>
    <col min="3322" max="3322" width="20.7109375" style="62" customWidth="1"/>
    <col min="3323" max="3323" width="18.7109375" style="62" customWidth="1"/>
    <col min="3324" max="3324" width="19.28515625" style="62" customWidth="1"/>
    <col min="3325" max="3325" width="20.5703125" style="62" customWidth="1"/>
    <col min="3326" max="3326" width="24.140625" style="62" customWidth="1"/>
    <col min="3327" max="3327" width="20.7109375" style="62" customWidth="1"/>
    <col min="3328" max="3328" width="20.5703125" style="62" customWidth="1"/>
    <col min="3329" max="3329" width="17.140625" style="62" customWidth="1"/>
    <col min="3330" max="3330" width="14.5703125" style="62" customWidth="1"/>
    <col min="3331" max="3331" width="13.140625" style="62" customWidth="1"/>
    <col min="3332" max="3332" width="20" style="62" customWidth="1"/>
    <col min="3333" max="3333" width="15.85546875" style="62" customWidth="1"/>
    <col min="3334" max="3334" width="14.42578125" style="62" customWidth="1"/>
    <col min="3335" max="3335" width="17.28515625" style="62" customWidth="1"/>
    <col min="3336" max="3336" width="14.28515625" style="62" customWidth="1"/>
    <col min="3337" max="3337" width="18.42578125" style="62" customWidth="1"/>
    <col min="3338" max="3338" width="15.28515625" style="62" customWidth="1"/>
    <col min="3339" max="3575" width="9.140625" style="62"/>
    <col min="3576" max="3576" width="11.28515625" style="62" customWidth="1"/>
    <col min="3577" max="3577" width="53" style="62" customWidth="1"/>
    <col min="3578" max="3578" width="20.7109375" style="62" customWidth="1"/>
    <col min="3579" max="3579" width="18.7109375" style="62" customWidth="1"/>
    <col min="3580" max="3580" width="19.28515625" style="62" customWidth="1"/>
    <col min="3581" max="3581" width="20.5703125" style="62" customWidth="1"/>
    <col min="3582" max="3582" width="24.140625" style="62" customWidth="1"/>
    <col min="3583" max="3583" width="20.7109375" style="62" customWidth="1"/>
    <col min="3584" max="3584" width="20.5703125" style="62" customWidth="1"/>
    <col min="3585" max="3585" width="17.140625" style="62" customWidth="1"/>
    <col min="3586" max="3586" width="14.5703125" style="62" customWidth="1"/>
    <col min="3587" max="3587" width="13.140625" style="62" customWidth="1"/>
    <col min="3588" max="3588" width="20" style="62" customWidth="1"/>
    <col min="3589" max="3589" width="15.85546875" style="62" customWidth="1"/>
    <col min="3590" max="3590" width="14.42578125" style="62" customWidth="1"/>
    <col min="3591" max="3591" width="17.28515625" style="62" customWidth="1"/>
    <col min="3592" max="3592" width="14.28515625" style="62" customWidth="1"/>
    <col min="3593" max="3593" width="18.42578125" style="62" customWidth="1"/>
    <col min="3594" max="3594" width="15.28515625" style="62" customWidth="1"/>
    <col min="3595" max="3831" width="9.140625" style="62"/>
    <col min="3832" max="3832" width="11.28515625" style="62" customWidth="1"/>
    <col min="3833" max="3833" width="53" style="62" customWidth="1"/>
    <col min="3834" max="3834" width="20.7109375" style="62" customWidth="1"/>
    <col min="3835" max="3835" width="18.7109375" style="62" customWidth="1"/>
    <col min="3836" max="3836" width="19.28515625" style="62" customWidth="1"/>
    <col min="3837" max="3837" width="20.5703125" style="62" customWidth="1"/>
    <col min="3838" max="3838" width="24.140625" style="62" customWidth="1"/>
    <col min="3839" max="3839" width="20.7109375" style="62" customWidth="1"/>
    <col min="3840" max="3840" width="20.5703125" style="62" customWidth="1"/>
    <col min="3841" max="3841" width="17.140625" style="62" customWidth="1"/>
    <col min="3842" max="3842" width="14.5703125" style="62" customWidth="1"/>
    <col min="3843" max="3843" width="13.140625" style="62" customWidth="1"/>
    <col min="3844" max="3844" width="20" style="62" customWidth="1"/>
    <col min="3845" max="3845" width="15.85546875" style="62" customWidth="1"/>
    <col min="3846" max="3846" width="14.42578125" style="62" customWidth="1"/>
    <col min="3847" max="3847" width="17.28515625" style="62" customWidth="1"/>
    <col min="3848" max="3848" width="14.28515625" style="62" customWidth="1"/>
    <col min="3849" max="3849" width="18.42578125" style="62" customWidth="1"/>
    <col min="3850" max="3850" width="15.28515625" style="62" customWidth="1"/>
    <col min="3851" max="4087" width="9.140625" style="62"/>
    <col min="4088" max="4088" width="11.28515625" style="62" customWidth="1"/>
    <col min="4089" max="4089" width="53" style="62" customWidth="1"/>
    <col min="4090" max="4090" width="20.7109375" style="62" customWidth="1"/>
    <col min="4091" max="4091" width="18.7109375" style="62" customWidth="1"/>
    <col min="4092" max="4092" width="19.28515625" style="62" customWidth="1"/>
    <col min="4093" max="4093" width="20.5703125" style="62" customWidth="1"/>
    <col min="4094" max="4094" width="24.140625" style="62" customWidth="1"/>
    <col min="4095" max="4095" width="20.7109375" style="62" customWidth="1"/>
    <col min="4096" max="4096" width="20.5703125" style="62" customWidth="1"/>
    <col min="4097" max="4097" width="17.140625" style="62" customWidth="1"/>
    <col min="4098" max="4098" width="14.5703125" style="62" customWidth="1"/>
    <col min="4099" max="4099" width="13.140625" style="62" customWidth="1"/>
    <col min="4100" max="4100" width="20" style="62" customWidth="1"/>
    <col min="4101" max="4101" width="15.85546875" style="62" customWidth="1"/>
    <col min="4102" max="4102" width="14.42578125" style="62" customWidth="1"/>
    <col min="4103" max="4103" width="17.28515625" style="62" customWidth="1"/>
    <col min="4104" max="4104" width="14.28515625" style="62" customWidth="1"/>
    <col min="4105" max="4105" width="18.42578125" style="62" customWidth="1"/>
    <col min="4106" max="4106" width="15.28515625" style="62" customWidth="1"/>
    <col min="4107" max="4343" width="9.140625" style="62"/>
    <col min="4344" max="4344" width="11.28515625" style="62" customWidth="1"/>
    <col min="4345" max="4345" width="53" style="62" customWidth="1"/>
    <col min="4346" max="4346" width="20.7109375" style="62" customWidth="1"/>
    <col min="4347" max="4347" width="18.7109375" style="62" customWidth="1"/>
    <col min="4348" max="4348" width="19.28515625" style="62" customWidth="1"/>
    <col min="4349" max="4349" width="20.5703125" style="62" customWidth="1"/>
    <col min="4350" max="4350" width="24.140625" style="62" customWidth="1"/>
    <col min="4351" max="4351" width="20.7109375" style="62" customWidth="1"/>
    <col min="4352" max="4352" width="20.5703125" style="62" customWidth="1"/>
    <col min="4353" max="4353" width="17.140625" style="62" customWidth="1"/>
    <col min="4354" max="4354" width="14.5703125" style="62" customWidth="1"/>
    <col min="4355" max="4355" width="13.140625" style="62" customWidth="1"/>
    <col min="4356" max="4356" width="20" style="62" customWidth="1"/>
    <col min="4357" max="4357" width="15.85546875" style="62" customWidth="1"/>
    <col min="4358" max="4358" width="14.42578125" style="62" customWidth="1"/>
    <col min="4359" max="4359" width="17.28515625" style="62" customWidth="1"/>
    <col min="4360" max="4360" width="14.28515625" style="62" customWidth="1"/>
    <col min="4361" max="4361" width="18.42578125" style="62" customWidth="1"/>
    <col min="4362" max="4362" width="15.28515625" style="62" customWidth="1"/>
    <col min="4363" max="4599" width="9.140625" style="62"/>
    <col min="4600" max="4600" width="11.28515625" style="62" customWidth="1"/>
    <col min="4601" max="4601" width="53" style="62" customWidth="1"/>
    <col min="4602" max="4602" width="20.7109375" style="62" customWidth="1"/>
    <col min="4603" max="4603" width="18.7109375" style="62" customWidth="1"/>
    <col min="4604" max="4604" width="19.28515625" style="62" customWidth="1"/>
    <col min="4605" max="4605" width="20.5703125" style="62" customWidth="1"/>
    <col min="4606" max="4606" width="24.140625" style="62" customWidth="1"/>
    <col min="4607" max="4607" width="20.7109375" style="62" customWidth="1"/>
    <col min="4608" max="4608" width="20.5703125" style="62" customWidth="1"/>
    <col min="4609" max="4609" width="17.140625" style="62" customWidth="1"/>
    <col min="4610" max="4610" width="14.5703125" style="62" customWidth="1"/>
    <col min="4611" max="4611" width="13.140625" style="62" customWidth="1"/>
    <col min="4612" max="4612" width="20" style="62" customWidth="1"/>
    <col min="4613" max="4613" width="15.85546875" style="62" customWidth="1"/>
    <col min="4614" max="4614" width="14.42578125" style="62" customWidth="1"/>
    <col min="4615" max="4615" width="17.28515625" style="62" customWidth="1"/>
    <col min="4616" max="4616" width="14.28515625" style="62" customWidth="1"/>
    <col min="4617" max="4617" width="18.42578125" style="62" customWidth="1"/>
    <col min="4618" max="4618" width="15.28515625" style="62" customWidth="1"/>
    <col min="4619" max="4855" width="9.140625" style="62"/>
    <col min="4856" max="4856" width="11.28515625" style="62" customWidth="1"/>
    <col min="4857" max="4857" width="53" style="62" customWidth="1"/>
    <col min="4858" max="4858" width="20.7109375" style="62" customWidth="1"/>
    <col min="4859" max="4859" width="18.7109375" style="62" customWidth="1"/>
    <col min="4860" max="4860" width="19.28515625" style="62" customWidth="1"/>
    <col min="4861" max="4861" width="20.5703125" style="62" customWidth="1"/>
    <col min="4862" max="4862" width="24.140625" style="62" customWidth="1"/>
    <col min="4863" max="4863" width="20.7109375" style="62" customWidth="1"/>
    <col min="4864" max="4864" width="20.5703125" style="62" customWidth="1"/>
    <col min="4865" max="4865" width="17.140625" style="62" customWidth="1"/>
    <col min="4866" max="4866" width="14.5703125" style="62" customWidth="1"/>
    <col min="4867" max="4867" width="13.140625" style="62" customWidth="1"/>
    <col min="4868" max="4868" width="20" style="62" customWidth="1"/>
    <col min="4869" max="4869" width="15.85546875" style="62" customWidth="1"/>
    <col min="4870" max="4870" width="14.42578125" style="62" customWidth="1"/>
    <col min="4871" max="4871" width="17.28515625" style="62" customWidth="1"/>
    <col min="4872" max="4872" width="14.28515625" style="62" customWidth="1"/>
    <col min="4873" max="4873" width="18.42578125" style="62" customWidth="1"/>
    <col min="4874" max="4874" width="15.28515625" style="62" customWidth="1"/>
    <col min="4875" max="5111" width="9.140625" style="62"/>
    <col min="5112" max="5112" width="11.28515625" style="62" customWidth="1"/>
    <col min="5113" max="5113" width="53" style="62" customWidth="1"/>
    <col min="5114" max="5114" width="20.7109375" style="62" customWidth="1"/>
    <col min="5115" max="5115" width="18.7109375" style="62" customWidth="1"/>
    <col min="5116" max="5116" width="19.28515625" style="62" customWidth="1"/>
    <col min="5117" max="5117" width="20.5703125" style="62" customWidth="1"/>
    <col min="5118" max="5118" width="24.140625" style="62" customWidth="1"/>
    <col min="5119" max="5119" width="20.7109375" style="62" customWidth="1"/>
    <col min="5120" max="5120" width="20.5703125" style="62" customWidth="1"/>
    <col min="5121" max="5121" width="17.140625" style="62" customWidth="1"/>
    <col min="5122" max="5122" width="14.5703125" style="62" customWidth="1"/>
    <col min="5123" max="5123" width="13.140625" style="62" customWidth="1"/>
    <col min="5124" max="5124" width="20" style="62" customWidth="1"/>
    <col min="5125" max="5125" width="15.85546875" style="62" customWidth="1"/>
    <col min="5126" max="5126" width="14.42578125" style="62" customWidth="1"/>
    <col min="5127" max="5127" width="17.28515625" style="62" customWidth="1"/>
    <col min="5128" max="5128" width="14.28515625" style="62" customWidth="1"/>
    <col min="5129" max="5129" width="18.42578125" style="62" customWidth="1"/>
    <col min="5130" max="5130" width="15.28515625" style="62" customWidth="1"/>
    <col min="5131" max="5367" width="9.140625" style="62"/>
    <col min="5368" max="5368" width="11.28515625" style="62" customWidth="1"/>
    <col min="5369" max="5369" width="53" style="62" customWidth="1"/>
    <col min="5370" max="5370" width="20.7109375" style="62" customWidth="1"/>
    <col min="5371" max="5371" width="18.7109375" style="62" customWidth="1"/>
    <col min="5372" max="5372" width="19.28515625" style="62" customWidth="1"/>
    <col min="5373" max="5373" width="20.5703125" style="62" customWidth="1"/>
    <col min="5374" max="5374" width="24.140625" style="62" customWidth="1"/>
    <col min="5375" max="5375" width="20.7109375" style="62" customWidth="1"/>
    <col min="5376" max="5376" width="20.5703125" style="62" customWidth="1"/>
    <col min="5377" max="5377" width="17.140625" style="62" customWidth="1"/>
    <col min="5378" max="5378" width="14.5703125" style="62" customWidth="1"/>
    <col min="5379" max="5379" width="13.140625" style="62" customWidth="1"/>
    <col min="5380" max="5380" width="20" style="62" customWidth="1"/>
    <col min="5381" max="5381" width="15.85546875" style="62" customWidth="1"/>
    <col min="5382" max="5382" width="14.42578125" style="62" customWidth="1"/>
    <col min="5383" max="5383" width="17.28515625" style="62" customWidth="1"/>
    <col min="5384" max="5384" width="14.28515625" style="62" customWidth="1"/>
    <col min="5385" max="5385" width="18.42578125" style="62" customWidth="1"/>
    <col min="5386" max="5386" width="15.28515625" style="62" customWidth="1"/>
    <col min="5387" max="5623" width="9.140625" style="62"/>
    <col min="5624" max="5624" width="11.28515625" style="62" customWidth="1"/>
    <col min="5625" max="5625" width="53" style="62" customWidth="1"/>
    <col min="5626" max="5626" width="20.7109375" style="62" customWidth="1"/>
    <col min="5627" max="5627" width="18.7109375" style="62" customWidth="1"/>
    <col min="5628" max="5628" width="19.28515625" style="62" customWidth="1"/>
    <col min="5629" max="5629" width="20.5703125" style="62" customWidth="1"/>
    <col min="5630" max="5630" width="24.140625" style="62" customWidth="1"/>
    <col min="5631" max="5631" width="20.7109375" style="62" customWidth="1"/>
    <col min="5632" max="5632" width="20.5703125" style="62" customWidth="1"/>
    <col min="5633" max="5633" width="17.140625" style="62" customWidth="1"/>
    <col min="5634" max="5634" width="14.5703125" style="62" customWidth="1"/>
    <col min="5635" max="5635" width="13.140625" style="62" customWidth="1"/>
    <col min="5636" max="5636" width="20" style="62" customWidth="1"/>
    <col min="5637" max="5637" width="15.85546875" style="62" customWidth="1"/>
    <col min="5638" max="5638" width="14.42578125" style="62" customWidth="1"/>
    <col min="5639" max="5639" width="17.28515625" style="62" customWidth="1"/>
    <col min="5640" max="5640" width="14.28515625" style="62" customWidth="1"/>
    <col min="5641" max="5641" width="18.42578125" style="62" customWidth="1"/>
    <col min="5642" max="5642" width="15.28515625" style="62" customWidth="1"/>
    <col min="5643" max="5879" width="9.140625" style="62"/>
    <col min="5880" max="5880" width="11.28515625" style="62" customWidth="1"/>
    <col min="5881" max="5881" width="53" style="62" customWidth="1"/>
    <col min="5882" max="5882" width="20.7109375" style="62" customWidth="1"/>
    <col min="5883" max="5883" width="18.7109375" style="62" customWidth="1"/>
    <col min="5884" max="5884" width="19.28515625" style="62" customWidth="1"/>
    <col min="5885" max="5885" width="20.5703125" style="62" customWidth="1"/>
    <col min="5886" max="5886" width="24.140625" style="62" customWidth="1"/>
    <col min="5887" max="5887" width="20.7109375" style="62" customWidth="1"/>
    <col min="5888" max="5888" width="20.5703125" style="62" customWidth="1"/>
    <col min="5889" max="5889" width="17.140625" style="62" customWidth="1"/>
    <col min="5890" max="5890" width="14.5703125" style="62" customWidth="1"/>
    <col min="5891" max="5891" width="13.140625" style="62" customWidth="1"/>
    <col min="5892" max="5892" width="20" style="62" customWidth="1"/>
    <col min="5893" max="5893" width="15.85546875" style="62" customWidth="1"/>
    <col min="5894" max="5894" width="14.42578125" style="62" customWidth="1"/>
    <col min="5895" max="5895" width="17.28515625" style="62" customWidth="1"/>
    <col min="5896" max="5896" width="14.28515625" style="62" customWidth="1"/>
    <col min="5897" max="5897" width="18.42578125" style="62" customWidth="1"/>
    <col min="5898" max="5898" width="15.28515625" style="62" customWidth="1"/>
    <col min="5899" max="6135" width="9.140625" style="62"/>
    <col min="6136" max="6136" width="11.28515625" style="62" customWidth="1"/>
    <col min="6137" max="6137" width="53" style="62" customWidth="1"/>
    <col min="6138" max="6138" width="20.7109375" style="62" customWidth="1"/>
    <col min="6139" max="6139" width="18.7109375" style="62" customWidth="1"/>
    <col min="6140" max="6140" width="19.28515625" style="62" customWidth="1"/>
    <col min="6141" max="6141" width="20.5703125" style="62" customWidth="1"/>
    <col min="6142" max="6142" width="24.140625" style="62" customWidth="1"/>
    <col min="6143" max="6143" width="20.7109375" style="62" customWidth="1"/>
    <col min="6144" max="6144" width="20.5703125" style="62" customWidth="1"/>
    <col min="6145" max="6145" width="17.140625" style="62" customWidth="1"/>
    <col min="6146" max="6146" width="14.5703125" style="62" customWidth="1"/>
    <col min="6147" max="6147" width="13.140625" style="62" customWidth="1"/>
    <col min="6148" max="6148" width="20" style="62" customWidth="1"/>
    <col min="6149" max="6149" width="15.85546875" style="62" customWidth="1"/>
    <col min="6150" max="6150" width="14.42578125" style="62" customWidth="1"/>
    <col min="6151" max="6151" width="17.28515625" style="62" customWidth="1"/>
    <col min="6152" max="6152" width="14.28515625" style="62" customWidth="1"/>
    <col min="6153" max="6153" width="18.42578125" style="62" customWidth="1"/>
    <col min="6154" max="6154" width="15.28515625" style="62" customWidth="1"/>
    <col min="6155" max="6391" width="9.140625" style="62"/>
    <col min="6392" max="6392" width="11.28515625" style="62" customWidth="1"/>
    <col min="6393" max="6393" width="53" style="62" customWidth="1"/>
    <col min="6394" max="6394" width="20.7109375" style="62" customWidth="1"/>
    <col min="6395" max="6395" width="18.7109375" style="62" customWidth="1"/>
    <col min="6396" max="6396" width="19.28515625" style="62" customWidth="1"/>
    <col min="6397" max="6397" width="20.5703125" style="62" customWidth="1"/>
    <col min="6398" max="6398" width="24.140625" style="62" customWidth="1"/>
    <col min="6399" max="6399" width="20.7109375" style="62" customWidth="1"/>
    <col min="6400" max="6400" width="20.5703125" style="62" customWidth="1"/>
    <col min="6401" max="6401" width="17.140625" style="62" customWidth="1"/>
    <col min="6402" max="6402" width="14.5703125" style="62" customWidth="1"/>
    <col min="6403" max="6403" width="13.140625" style="62" customWidth="1"/>
    <col min="6404" max="6404" width="20" style="62" customWidth="1"/>
    <col min="6405" max="6405" width="15.85546875" style="62" customWidth="1"/>
    <col min="6406" max="6406" width="14.42578125" style="62" customWidth="1"/>
    <col min="6407" max="6407" width="17.28515625" style="62" customWidth="1"/>
    <col min="6408" max="6408" width="14.28515625" style="62" customWidth="1"/>
    <col min="6409" max="6409" width="18.42578125" style="62" customWidth="1"/>
    <col min="6410" max="6410" width="15.28515625" style="62" customWidth="1"/>
    <col min="6411" max="6647" width="9.140625" style="62"/>
    <col min="6648" max="6648" width="11.28515625" style="62" customWidth="1"/>
    <col min="6649" max="6649" width="53" style="62" customWidth="1"/>
    <col min="6650" max="6650" width="20.7109375" style="62" customWidth="1"/>
    <col min="6651" max="6651" width="18.7109375" style="62" customWidth="1"/>
    <col min="6652" max="6652" width="19.28515625" style="62" customWidth="1"/>
    <col min="6653" max="6653" width="20.5703125" style="62" customWidth="1"/>
    <col min="6654" max="6654" width="24.140625" style="62" customWidth="1"/>
    <col min="6655" max="6655" width="20.7109375" style="62" customWidth="1"/>
    <col min="6656" max="6656" width="20.5703125" style="62" customWidth="1"/>
    <col min="6657" max="6657" width="17.140625" style="62" customWidth="1"/>
    <col min="6658" max="6658" width="14.5703125" style="62" customWidth="1"/>
    <col min="6659" max="6659" width="13.140625" style="62" customWidth="1"/>
    <col min="6660" max="6660" width="20" style="62" customWidth="1"/>
    <col min="6661" max="6661" width="15.85546875" style="62" customWidth="1"/>
    <col min="6662" max="6662" width="14.42578125" style="62" customWidth="1"/>
    <col min="6663" max="6663" width="17.28515625" style="62" customWidth="1"/>
    <col min="6664" max="6664" width="14.28515625" style="62" customWidth="1"/>
    <col min="6665" max="6665" width="18.42578125" style="62" customWidth="1"/>
    <col min="6666" max="6666" width="15.28515625" style="62" customWidth="1"/>
    <col min="6667" max="6903" width="9.140625" style="62"/>
    <col min="6904" max="6904" width="11.28515625" style="62" customWidth="1"/>
    <col min="6905" max="6905" width="53" style="62" customWidth="1"/>
    <col min="6906" max="6906" width="20.7109375" style="62" customWidth="1"/>
    <col min="6907" max="6907" width="18.7109375" style="62" customWidth="1"/>
    <col min="6908" max="6908" width="19.28515625" style="62" customWidth="1"/>
    <col min="6909" max="6909" width="20.5703125" style="62" customWidth="1"/>
    <col min="6910" max="6910" width="24.140625" style="62" customWidth="1"/>
    <col min="6911" max="6911" width="20.7109375" style="62" customWidth="1"/>
    <col min="6912" max="6912" width="20.5703125" style="62" customWidth="1"/>
    <col min="6913" max="6913" width="17.140625" style="62" customWidth="1"/>
    <col min="6914" max="6914" width="14.5703125" style="62" customWidth="1"/>
    <col min="6915" max="6915" width="13.140625" style="62" customWidth="1"/>
    <col min="6916" max="6916" width="20" style="62" customWidth="1"/>
    <col min="6917" max="6917" width="15.85546875" style="62" customWidth="1"/>
    <col min="6918" max="6918" width="14.42578125" style="62" customWidth="1"/>
    <col min="6919" max="6919" width="17.28515625" style="62" customWidth="1"/>
    <col min="6920" max="6920" width="14.28515625" style="62" customWidth="1"/>
    <col min="6921" max="6921" width="18.42578125" style="62" customWidth="1"/>
    <col min="6922" max="6922" width="15.28515625" style="62" customWidth="1"/>
    <col min="6923" max="7159" width="9.140625" style="62"/>
    <col min="7160" max="7160" width="11.28515625" style="62" customWidth="1"/>
    <col min="7161" max="7161" width="53" style="62" customWidth="1"/>
    <col min="7162" max="7162" width="20.7109375" style="62" customWidth="1"/>
    <col min="7163" max="7163" width="18.7109375" style="62" customWidth="1"/>
    <col min="7164" max="7164" width="19.28515625" style="62" customWidth="1"/>
    <col min="7165" max="7165" width="20.5703125" style="62" customWidth="1"/>
    <col min="7166" max="7166" width="24.140625" style="62" customWidth="1"/>
    <col min="7167" max="7167" width="20.7109375" style="62" customWidth="1"/>
    <col min="7168" max="7168" width="20.5703125" style="62" customWidth="1"/>
    <col min="7169" max="7169" width="17.140625" style="62" customWidth="1"/>
    <col min="7170" max="7170" width="14.5703125" style="62" customWidth="1"/>
    <col min="7171" max="7171" width="13.140625" style="62" customWidth="1"/>
    <col min="7172" max="7172" width="20" style="62" customWidth="1"/>
    <col min="7173" max="7173" width="15.85546875" style="62" customWidth="1"/>
    <col min="7174" max="7174" width="14.42578125" style="62" customWidth="1"/>
    <col min="7175" max="7175" width="17.28515625" style="62" customWidth="1"/>
    <col min="7176" max="7176" width="14.28515625" style="62" customWidth="1"/>
    <col min="7177" max="7177" width="18.42578125" style="62" customWidth="1"/>
    <col min="7178" max="7178" width="15.28515625" style="62" customWidth="1"/>
    <col min="7179" max="7415" width="9.140625" style="62"/>
    <col min="7416" max="7416" width="11.28515625" style="62" customWidth="1"/>
    <col min="7417" max="7417" width="53" style="62" customWidth="1"/>
    <col min="7418" max="7418" width="20.7109375" style="62" customWidth="1"/>
    <col min="7419" max="7419" width="18.7109375" style="62" customWidth="1"/>
    <col min="7420" max="7420" width="19.28515625" style="62" customWidth="1"/>
    <col min="7421" max="7421" width="20.5703125" style="62" customWidth="1"/>
    <col min="7422" max="7422" width="24.140625" style="62" customWidth="1"/>
    <col min="7423" max="7423" width="20.7109375" style="62" customWidth="1"/>
    <col min="7424" max="7424" width="20.5703125" style="62" customWidth="1"/>
    <col min="7425" max="7425" width="17.140625" style="62" customWidth="1"/>
    <col min="7426" max="7426" width="14.5703125" style="62" customWidth="1"/>
    <col min="7427" max="7427" width="13.140625" style="62" customWidth="1"/>
    <col min="7428" max="7428" width="20" style="62" customWidth="1"/>
    <col min="7429" max="7429" width="15.85546875" style="62" customWidth="1"/>
    <col min="7430" max="7430" width="14.42578125" style="62" customWidth="1"/>
    <col min="7431" max="7431" width="17.28515625" style="62" customWidth="1"/>
    <col min="7432" max="7432" width="14.28515625" style="62" customWidth="1"/>
    <col min="7433" max="7433" width="18.42578125" style="62" customWidth="1"/>
    <col min="7434" max="7434" width="15.28515625" style="62" customWidth="1"/>
    <col min="7435" max="7671" width="9.140625" style="62"/>
    <col min="7672" max="7672" width="11.28515625" style="62" customWidth="1"/>
    <col min="7673" max="7673" width="53" style="62" customWidth="1"/>
    <col min="7674" max="7674" width="20.7109375" style="62" customWidth="1"/>
    <col min="7675" max="7675" width="18.7109375" style="62" customWidth="1"/>
    <col min="7676" max="7676" width="19.28515625" style="62" customWidth="1"/>
    <col min="7677" max="7677" width="20.5703125" style="62" customWidth="1"/>
    <col min="7678" max="7678" width="24.140625" style="62" customWidth="1"/>
    <col min="7679" max="7679" width="20.7109375" style="62" customWidth="1"/>
    <col min="7680" max="7680" width="20.5703125" style="62" customWidth="1"/>
    <col min="7681" max="7681" width="17.140625" style="62" customWidth="1"/>
    <col min="7682" max="7682" width="14.5703125" style="62" customWidth="1"/>
    <col min="7683" max="7683" width="13.140625" style="62" customWidth="1"/>
    <col min="7684" max="7684" width="20" style="62" customWidth="1"/>
    <col min="7685" max="7685" width="15.85546875" style="62" customWidth="1"/>
    <col min="7686" max="7686" width="14.42578125" style="62" customWidth="1"/>
    <col min="7687" max="7687" width="17.28515625" style="62" customWidth="1"/>
    <col min="7688" max="7688" width="14.28515625" style="62" customWidth="1"/>
    <col min="7689" max="7689" width="18.42578125" style="62" customWidth="1"/>
    <col min="7690" max="7690" width="15.28515625" style="62" customWidth="1"/>
    <col min="7691" max="7927" width="9.140625" style="62"/>
    <col min="7928" max="7928" width="11.28515625" style="62" customWidth="1"/>
    <col min="7929" max="7929" width="53" style="62" customWidth="1"/>
    <col min="7930" max="7930" width="20.7109375" style="62" customWidth="1"/>
    <col min="7931" max="7931" width="18.7109375" style="62" customWidth="1"/>
    <col min="7932" max="7932" width="19.28515625" style="62" customWidth="1"/>
    <col min="7933" max="7933" width="20.5703125" style="62" customWidth="1"/>
    <col min="7934" max="7934" width="24.140625" style="62" customWidth="1"/>
    <col min="7935" max="7935" width="20.7109375" style="62" customWidth="1"/>
    <col min="7936" max="7936" width="20.5703125" style="62" customWidth="1"/>
    <col min="7937" max="7937" width="17.140625" style="62" customWidth="1"/>
    <col min="7938" max="7938" width="14.5703125" style="62" customWidth="1"/>
    <col min="7939" max="7939" width="13.140625" style="62" customWidth="1"/>
    <col min="7940" max="7940" width="20" style="62" customWidth="1"/>
    <col min="7941" max="7941" width="15.85546875" style="62" customWidth="1"/>
    <col min="7942" max="7942" width="14.42578125" style="62" customWidth="1"/>
    <col min="7943" max="7943" width="17.28515625" style="62" customWidth="1"/>
    <col min="7944" max="7944" width="14.28515625" style="62" customWidth="1"/>
    <col min="7945" max="7945" width="18.42578125" style="62" customWidth="1"/>
    <col min="7946" max="7946" width="15.28515625" style="62" customWidth="1"/>
    <col min="7947" max="8183" width="9.140625" style="62"/>
    <col min="8184" max="8184" width="11.28515625" style="62" customWidth="1"/>
    <col min="8185" max="8185" width="53" style="62" customWidth="1"/>
    <col min="8186" max="8186" width="20.7109375" style="62" customWidth="1"/>
    <col min="8187" max="8187" width="18.7109375" style="62" customWidth="1"/>
    <col min="8188" max="8188" width="19.28515625" style="62" customWidth="1"/>
    <col min="8189" max="8189" width="20.5703125" style="62" customWidth="1"/>
    <col min="8190" max="8190" width="24.140625" style="62" customWidth="1"/>
    <col min="8191" max="8191" width="20.7109375" style="62" customWidth="1"/>
    <col min="8192" max="8192" width="20.5703125" style="62" customWidth="1"/>
    <col min="8193" max="8193" width="17.140625" style="62" customWidth="1"/>
    <col min="8194" max="8194" width="14.5703125" style="62" customWidth="1"/>
    <col min="8195" max="8195" width="13.140625" style="62" customWidth="1"/>
    <col min="8196" max="8196" width="20" style="62" customWidth="1"/>
    <col min="8197" max="8197" width="15.85546875" style="62" customWidth="1"/>
    <col min="8198" max="8198" width="14.42578125" style="62" customWidth="1"/>
    <col min="8199" max="8199" width="17.28515625" style="62" customWidth="1"/>
    <col min="8200" max="8200" width="14.28515625" style="62" customWidth="1"/>
    <col min="8201" max="8201" width="18.42578125" style="62" customWidth="1"/>
    <col min="8202" max="8202" width="15.28515625" style="62" customWidth="1"/>
    <col min="8203" max="8439" width="9.140625" style="62"/>
    <col min="8440" max="8440" width="11.28515625" style="62" customWidth="1"/>
    <col min="8441" max="8441" width="53" style="62" customWidth="1"/>
    <col min="8442" max="8442" width="20.7109375" style="62" customWidth="1"/>
    <col min="8443" max="8443" width="18.7109375" style="62" customWidth="1"/>
    <col min="8444" max="8444" width="19.28515625" style="62" customWidth="1"/>
    <col min="8445" max="8445" width="20.5703125" style="62" customWidth="1"/>
    <col min="8446" max="8446" width="24.140625" style="62" customWidth="1"/>
    <col min="8447" max="8447" width="20.7109375" style="62" customWidth="1"/>
    <col min="8448" max="8448" width="20.5703125" style="62" customWidth="1"/>
    <col min="8449" max="8449" width="17.140625" style="62" customWidth="1"/>
    <col min="8450" max="8450" width="14.5703125" style="62" customWidth="1"/>
    <col min="8451" max="8451" width="13.140625" style="62" customWidth="1"/>
    <col min="8452" max="8452" width="20" style="62" customWidth="1"/>
    <col min="8453" max="8453" width="15.85546875" style="62" customWidth="1"/>
    <col min="8454" max="8454" width="14.42578125" style="62" customWidth="1"/>
    <col min="8455" max="8455" width="17.28515625" style="62" customWidth="1"/>
    <col min="8456" max="8456" width="14.28515625" style="62" customWidth="1"/>
    <col min="8457" max="8457" width="18.42578125" style="62" customWidth="1"/>
    <col min="8458" max="8458" width="15.28515625" style="62" customWidth="1"/>
    <col min="8459" max="8695" width="9.140625" style="62"/>
    <col min="8696" max="8696" width="11.28515625" style="62" customWidth="1"/>
    <col min="8697" max="8697" width="53" style="62" customWidth="1"/>
    <col min="8698" max="8698" width="20.7109375" style="62" customWidth="1"/>
    <col min="8699" max="8699" width="18.7109375" style="62" customWidth="1"/>
    <col min="8700" max="8700" width="19.28515625" style="62" customWidth="1"/>
    <col min="8701" max="8701" width="20.5703125" style="62" customWidth="1"/>
    <col min="8702" max="8702" width="24.140625" style="62" customWidth="1"/>
    <col min="8703" max="8703" width="20.7109375" style="62" customWidth="1"/>
    <col min="8704" max="8704" width="20.5703125" style="62" customWidth="1"/>
    <col min="8705" max="8705" width="17.140625" style="62" customWidth="1"/>
    <col min="8706" max="8706" width="14.5703125" style="62" customWidth="1"/>
    <col min="8707" max="8707" width="13.140625" style="62" customWidth="1"/>
    <col min="8708" max="8708" width="20" style="62" customWidth="1"/>
    <col min="8709" max="8709" width="15.85546875" style="62" customWidth="1"/>
    <col min="8710" max="8710" width="14.42578125" style="62" customWidth="1"/>
    <col min="8711" max="8711" width="17.28515625" style="62" customWidth="1"/>
    <col min="8712" max="8712" width="14.28515625" style="62" customWidth="1"/>
    <col min="8713" max="8713" width="18.42578125" style="62" customWidth="1"/>
    <col min="8714" max="8714" width="15.28515625" style="62" customWidth="1"/>
    <col min="8715" max="8951" width="9.140625" style="62"/>
    <col min="8952" max="8952" width="11.28515625" style="62" customWidth="1"/>
    <col min="8953" max="8953" width="53" style="62" customWidth="1"/>
    <col min="8954" max="8954" width="20.7109375" style="62" customWidth="1"/>
    <col min="8955" max="8955" width="18.7109375" style="62" customWidth="1"/>
    <col min="8956" max="8956" width="19.28515625" style="62" customWidth="1"/>
    <col min="8957" max="8957" width="20.5703125" style="62" customWidth="1"/>
    <col min="8958" max="8958" width="24.140625" style="62" customWidth="1"/>
    <col min="8959" max="8959" width="20.7109375" style="62" customWidth="1"/>
    <col min="8960" max="8960" width="20.5703125" style="62" customWidth="1"/>
    <col min="8961" max="8961" width="17.140625" style="62" customWidth="1"/>
    <col min="8962" max="8962" width="14.5703125" style="62" customWidth="1"/>
    <col min="8963" max="8963" width="13.140625" style="62" customWidth="1"/>
    <col min="8964" max="8964" width="20" style="62" customWidth="1"/>
    <col min="8965" max="8965" width="15.85546875" style="62" customWidth="1"/>
    <col min="8966" max="8966" width="14.42578125" style="62" customWidth="1"/>
    <col min="8967" max="8967" width="17.28515625" style="62" customWidth="1"/>
    <col min="8968" max="8968" width="14.28515625" style="62" customWidth="1"/>
    <col min="8969" max="8969" width="18.42578125" style="62" customWidth="1"/>
    <col min="8970" max="8970" width="15.28515625" style="62" customWidth="1"/>
    <col min="8971" max="9207" width="9.140625" style="62"/>
    <col min="9208" max="9208" width="11.28515625" style="62" customWidth="1"/>
    <col min="9209" max="9209" width="53" style="62" customWidth="1"/>
    <col min="9210" max="9210" width="20.7109375" style="62" customWidth="1"/>
    <col min="9211" max="9211" width="18.7109375" style="62" customWidth="1"/>
    <col min="9212" max="9212" width="19.28515625" style="62" customWidth="1"/>
    <col min="9213" max="9213" width="20.5703125" style="62" customWidth="1"/>
    <col min="9214" max="9214" width="24.140625" style="62" customWidth="1"/>
    <col min="9215" max="9215" width="20.7109375" style="62" customWidth="1"/>
    <col min="9216" max="9216" width="20.5703125" style="62" customWidth="1"/>
    <col min="9217" max="9217" width="17.140625" style="62" customWidth="1"/>
    <col min="9218" max="9218" width="14.5703125" style="62" customWidth="1"/>
    <col min="9219" max="9219" width="13.140625" style="62" customWidth="1"/>
    <col min="9220" max="9220" width="20" style="62" customWidth="1"/>
    <col min="9221" max="9221" width="15.85546875" style="62" customWidth="1"/>
    <col min="9222" max="9222" width="14.42578125" style="62" customWidth="1"/>
    <col min="9223" max="9223" width="17.28515625" style="62" customWidth="1"/>
    <col min="9224" max="9224" width="14.28515625" style="62" customWidth="1"/>
    <col min="9225" max="9225" width="18.42578125" style="62" customWidth="1"/>
    <col min="9226" max="9226" width="15.28515625" style="62" customWidth="1"/>
    <col min="9227" max="9463" width="9.140625" style="62"/>
    <col min="9464" max="9464" width="11.28515625" style="62" customWidth="1"/>
    <col min="9465" max="9465" width="53" style="62" customWidth="1"/>
    <col min="9466" max="9466" width="20.7109375" style="62" customWidth="1"/>
    <col min="9467" max="9467" width="18.7109375" style="62" customWidth="1"/>
    <col min="9468" max="9468" width="19.28515625" style="62" customWidth="1"/>
    <col min="9469" max="9469" width="20.5703125" style="62" customWidth="1"/>
    <col min="9470" max="9470" width="24.140625" style="62" customWidth="1"/>
    <col min="9471" max="9471" width="20.7109375" style="62" customWidth="1"/>
    <col min="9472" max="9472" width="20.5703125" style="62" customWidth="1"/>
    <col min="9473" max="9473" width="17.140625" style="62" customWidth="1"/>
    <col min="9474" max="9474" width="14.5703125" style="62" customWidth="1"/>
    <col min="9475" max="9475" width="13.140625" style="62" customWidth="1"/>
    <col min="9476" max="9476" width="20" style="62" customWidth="1"/>
    <col min="9477" max="9477" width="15.85546875" style="62" customWidth="1"/>
    <col min="9478" max="9478" width="14.42578125" style="62" customWidth="1"/>
    <col min="9479" max="9479" width="17.28515625" style="62" customWidth="1"/>
    <col min="9480" max="9480" width="14.28515625" style="62" customWidth="1"/>
    <col min="9481" max="9481" width="18.42578125" style="62" customWidth="1"/>
    <col min="9482" max="9482" width="15.28515625" style="62" customWidth="1"/>
    <col min="9483" max="9719" width="9.140625" style="62"/>
    <col min="9720" max="9720" width="11.28515625" style="62" customWidth="1"/>
    <col min="9721" max="9721" width="53" style="62" customWidth="1"/>
    <col min="9722" max="9722" width="20.7109375" style="62" customWidth="1"/>
    <col min="9723" max="9723" width="18.7109375" style="62" customWidth="1"/>
    <col min="9724" max="9724" width="19.28515625" style="62" customWidth="1"/>
    <col min="9725" max="9725" width="20.5703125" style="62" customWidth="1"/>
    <col min="9726" max="9726" width="24.140625" style="62" customWidth="1"/>
    <col min="9727" max="9727" width="20.7109375" style="62" customWidth="1"/>
    <col min="9728" max="9728" width="20.5703125" style="62" customWidth="1"/>
    <col min="9729" max="9729" width="17.140625" style="62" customWidth="1"/>
    <col min="9730" max="9730" width="14.5703125" style="62" customWidth="1"/>
    <col min="9731" max="9731" width="13.140625" style="62" customWidth="1"/>
    <col min="9732" max="9732" width="20" style="62" customWidth="1"/>
    <col min="9733" max="9733" width="15.85546875" style="62" customWidth="1"/>
    <col min="9734" max="9734" width="14.42578125" style="62" customWidth="1"/>
    <col min="9735" max="9735" width="17.28515625" style="62" customWidth="1"/>
    <col min="9736" max="9736" width="14.28515625" style="62" customWidth="1"/>
    <col min="9737" max="9737" width="18.42578125" style="62" customWidth="1"/>
    <col min="9738" max="9738" width="15.28515625" style="62" customWidth="1"/>
    <col min="9739" max="9975" width="9.140625" style="62"/>
    <col min="9976" max="9976" width="11.28515625" style="62" customWidth="1"/>
    <col min="9977" max="9977" width="53" style="62" customWidth="1"/>
    <col min="9978" max="9978" width="20.7109375" style="62" customWidth="1"/>
    <col min="9979" max="9979" width="18.7109375" style="62" customWidth="1"/>
    <col min="9980" max="9980" width="19.28515625" style="62" customWidth="1"/>
    <col min="9981" max="9981" width="20.5703125" style="62" customWidth="1"/>
    <col min="9982" max="9982" width="24.140625" style="62" customWidth="1"/>
    <col min="9983" max="9983" width="20.7109375" style="62" customWidth="1"/>
    <col min="9984" max="9984" width="20.5703125" style="62" customWidth="1"/>
    <col min="9985" max="9985" width="17.140625" style="62" customWidth="1"/>
    <col min="9986" max="9986" width="14.5703125" style="62" customWidth="1"/>
    <col min="9987" max="9987" width="13.140625" style="62" customWidth="1"/>
    <col min="9988" max="9988" width="20" style="62" customWidth="1"/>
    <col min="9989" max="9989" width="15.85546875" style="62" customWidth="1"/>
    <col min="9990" max="9990" width="14.42578125" style="62" customWidth="1"/>
    <col min="9991" max="9991" width="17.28515625" style="62" customWidth="1"/>
    <col min="9992" max="9992" width="14.28515625" style="62" customWidth="1"/>
    <col min="9993" max="9993" width="18.42578125" style="62" customWidth="1"/>
    <col min="9994" max="9994" width="15.28515625" style="62" customWidth="1"/>
    <col min="9995" max="10231" width="9.140625" style="62"/>
    <col min="10232" max="10232" width="11.28515625" style="62" customWidth="1"/>
    <col min="10233" max="10233" width="53" style="62" customWidth="1"/>
    <col min="10234" max="10234" width="20.7109375" style="62" customWidth="1"/>
    <col min="10235" max="10235" width="18.7109375" style="62" customWidth="1"/>
    <col min="10236" max="10236" width="19.28515625" style="62" customWidth="1"/>
    <col min="10237" max="10237" width="20.5703125" style="62" customWidth="1"/>
    <col min="10238" max="10238" width="24.140625" style="62" customWidth="1"/>
    <col min="10239" max="10239" width="20.7109375" style="62" customWidth="1"/>
    <col min="10240" max="10240" width="20.5703125" style="62" customWidth="1"/>
    <col min="10241" max="10241" width="17.140625" style="62" customWidth="1"/>
    <col min="10242" max="10242" width="14.5703125" style="62" customWidth="1"/>
    <col min="10243" max="10243" width="13.140625" style="62" customWidth="1"/>
    <col min="10244" max="10244" width="20" style="62" customWidth="1"/>
    <col min="10245" max="10245" width="15.85546875" style="62" customWidth="1"/>
    <col min="10246" max="10246" width="14.42578125" style="62" customWidth="1"/>
    <col min="10247" max="10247" width="17.28515625" style="62" customWidth="1"/>
    <col min="10248" max="10248" width="14.28515625" style="62" customWidth="1"/>
    <col min="10249" max="10249" width="18.42578125" style="62" customWidth="1"/>
    <col min="10250" max="10250" width="15.28515625" style="62" customWidth="1"/>
    <col min="10251" max="10487" width="9.140625" style="62"/>
    <col min="10488" max="10488" width="11.28515625" style="62" customWidth="1"/>
    <col min="10489" max="10489" width="53" style="62" customWidth="1"/>
    <col min="10490" max="10490" width="20.7109375" style="62" customWidth="1"/>
    <col min="10491" max="10491" width="18.7109375" style="62" customWidth="1"/>
    <col min="10492" max="10492" width="19.28515625" style="62" customWidth="1"/>
    <col min="10493" max="10493" width="20.5703125" style="62" customWidth="1"/>
    <col min="10494" max="10494" width="24.140625" style="62" customWidth="1"/>
    <col min="10495" max="10495" width="20.7109375" style="62" customWidth="1"/>
    <col min="10496" max="10496" width="20.5703125" style="62" customWidth="1"/>
    <col min="10497" max="10497" width="17.140625" style="62" customWidth="1"/>
    <col min="10498" max="10498" width="14.5703125" style="62" customWidth="1"/>
    <col min="10499" max="10499" width="13.140625" style="62" customWidth="1"/>
    <col min="10500" max="10500" width="20" style="62" customWidth="1"/>
    <col min="10501" max="10501" width="15.85546875" style="62" customWidth="1"/>
    <col min="10502" max="10502" width="14.42578125" style="62" customWidth="1"/>
    <col min="10503" max="10503" width="17.28515625" style="62" customWidth="1"/>
    <col min="10504" max="10504" width="14.28515625" style="62" customWidth="1"/>
    <col min="10505" max="10505" width="18.42578125" style="62" customWidth="1"/>
    <col min="10506" max="10506" width="15.28515625" style="62" customWidth="1"/>
    <col min="10507" max="10743" width="9.140625" style="62"/>
    <col min="10744" max="10744" width="11.28515625" style="62" customWidth="1"/>
    <col min="10745" max="10745" width="53" style="62" customWidth="1"/>
    <col min="10746" max="10746" width="20.7109375" style="62" customWidth="1"/>
    <col min="10747" max="10747" width="18.7109375" style="62" customWidth="1"/>
    <col min="10748" max="10748" width="19.28515625" style="62" customWidth="1"/>
    <col min="10749" max="10749" width="20.5703125" style="62" customWidth="1"/>
    <col min="10750" max="10750" width="24.140625" style="62" customWidth="1"/>
    <col min="10751" max="10751" width="20.7109375" style="62" customWidth="1"/>
    <col min="10752" max="10752" width="20.5703125" style="62" customWidth="1"/>
    <col min="10753" max="10753" width="17.140625" style="62" customWidth="1"/>
    <col min="10754" max="10754" width="14.5703125" style="62" customWidth="1"/>
    <col min="10755" max="10755" width="13.140625" style="62" customWidth="1"/>
    <col min="10756" max="10756" width="20" style="62" customWidth="1"/>
    <col min="10757" max="10757" width="15.85546875" style="62" customWidth="1"/>
    <col min="10758" max="10758" width="14.42578125" style="62" customWidth="1"/>
    <col min="10759" max="10759" width="17.28515625" style="62" customWidth="1"/>
    <col min="10760" max="10760" width="14.28515625" style="62" customWidth="1"/>
    <col min="10761" max="10761" width="18.42578125" style="62" customWidth="1"/>
    <col min="10762" max="10762" width="15.28515625" style="62" customWidth="1"/>
    <col min="10763" max="10999" width="9.140625" style="62"/>
    <col min="11000" max="11000" width="11.28515625" style="62" customWidth="1"/>
    <col min="11001" max="11001" width="53" style="62" customWidth="1"/>
    <col min="11002" max="11002" width="20.7109375" style="62" customWidth="1"/>
    <col min="11003" max="11003" width="18.7109375" style="62" customWidth="1"/>
    <col min="11004" max="11004" width="19.28515625" style="62" customWidth="1"/>
    <col min="11005" max="11005" width="20.5703125" style="62" customWidth="1"/>
    <col min="11006" max="11006" width="24.140625" style="62" customWidth="1"/>
    <col min="11007" max="11007" width="20.7109375" style="62" customWidth="1"/>
    <col min="11008" max="11008" width="20.5703125" style="62" customWidth="1"/>
    <col min="11009" max="11009" width="17.140625" style="62" customWidth="1"/>
    <col min="11010" max="11010" width="14.5703125" style="62" customWidth="1"/>
    <col min="11011" max="11011" width="13.140625" style="62" customWidth="1"/>
    <col min="11012" max="11012" width="20" style="62" customWidth="1"/>
    <col min="11013" max="11013" width="15.85546875" style="62" customWidth="1"/>
    <col min="11014" max="11014" width="14.42578125" style="62" customWidth="1"/>
    <col min="11015" max="11015" width="17.28515625" style="62" customWidth="1"/>
    <col min="11016" max="11016" width="14.28515625" style="62" customWidth="1"/>
    <col min="11017" max="11017" width="18.42578125" style="62" customWidth="1"/>
    <col min="11018" max="11018" width="15.28515625" style="62" customWidth="1"/>
    <col min="11019" max="11255" width="9.140625" style="62"/>
    <col min="11256" max="11256" width="11.28515625" style="62" customWidth="1"/>
    <col min="11257" max="11257" width="53" style="62" customWidth="1"/>
    <col min="11258" max="11258" width="20.7109375" style="62" customWidth="1"/>
    <col min="11259" max="11259" width="18.7109375" style="62" customWidth="1"/>
    <col min="11260" max="11260" width="19.28515625" style="62" customWidth="1"/>
    <col min="11261" max="11261" width="20.5703125" style="62" customWidth="1"/>
    <col min="11262" max="11262" width="24.140625" style="62" customWidth="1"/>
    <col min="11263" max="11263" width="20.7109375" style="62" customWidth="1"/>
    <col min="11264" max="11264" width="20.5703125" style="62" customWidth="1"/>
    <col min="11265" max="11265" width="17.140625" style="62" customWidth="1"/>
    <col min="11266" max="11266" width="14.5703125" style="62" customWidth="1"/>
    <col min="11267" max="11267" width="13.140625" style="62" customWidth="1"/>
    <col min="11268" max="11268" width="20" style="62" customWidth="1"/>
    <col min="11269" max="11269" width="15.85546875" style="62" customWidth="1"/>
    <col min="11270" max="11270" width="14.42578125" style="62" customWidth="1"/>
    <col min="11271" max="11271" width="17.28515625" style="62" customWidth="1"/>
    <col min="11272" max="11272" width="14.28515625" style="62" customWidth="1"/>
    <col min="11273" max="11273" width="18.42578125" style="62" customWidth="1"/>
    <col min="11274" max="11274" width="15.28515625" style="62" customWidth="1"/>
    <col min="11275" max="11511" width="9.140625" style="62"/>
    <col min="11512" max="11512" width="11.28515625" style="62" customWidth="1"/>
    <col min="11513" max="11513" width="53" style="62" customWidth="1"/>
    <col min="11514" max="11514" width="20.7109375" style="62" customWidth="1"/>
    <col min="11515" max="11515" width="18.7109375" style="62" customWidth="1"/>
    <col min="11516" max="11516" width="19.28515625" style="62" customWidth="1"/>
    <col min="11517" max="11517" width="20.5703125" style="62" customWidth="1"/>
    <col min="11518" max="11518" width="24.140625" style="62" customWidth="1"/>
    <col min="11519" max="11519" width="20.7109375" style="62" customWidth="1"/>
    <col min="11520" max="11520" width="20.5703125" style="62" customWidth="1"/>
    <col min="11521" max="11521" width="17.140625" style="62" customWidth="1"/>
    <col min="11522" max="11522" width="14.5703125" style="62" customWidth="1"/>
    <col min="11523" max="11523" width="13.140625" style="62" customWidth="1"/>
    <col min="11524" max="11524" width="20" style="62" customWidth="1"/>
    <col min="11525" max="11525" width="15.85546875" style="62" customWidth="1"/>
    <col min="11526" max="11526" width="14.42578125" style="62" customWidth="1"/>
    <col min="11527" max="11527" width="17.28515625" style="62" customWidth="1"/>
    <col min="11528" max="11528" width="14.28515625" style="62" customWidth="1"/>
    <col min="11529" max="11529" width="18.42578125" style="62" customWidth="1"/>
    <col min="11530" max="11530" width="15.28515625" style="62" customWidth="1"/>
    <col min="11531" max="11767" width="9.140625" style="62"/>
    <col min="11768" max="11768" width="11.28515625" style="62" customWidth="1"/>
    <col min="11769" max="11769" width="53" style="62" customWidth="1"/>
    <col min="11770" max="11770" width="20.7109375" style="62" customWidth="1"/>
    <col min="11771" max="11771" width="18.7109375" style="62" customWidth="1"/>
    <col min="11772" max="11772" width="19.28515625" style="62" customWidth="1"/>
    <col min="11773" max="11773" width="20.5703125" style="62" customWidth="1"/>
    <col min="11774" max="11774" width="24.140625" style="62" customWidth="1"/>
    <col min="11775" max="11775" width="20.7109375" style="62" customWidth="1"/>
    <col min="11776" max="11776" width="20.5703125" style="62" customWidth="1"/>
    <col min="11777" max="11777" width="17.140625" style="62" customWidth="1"/>
    <col min="11778" max="11778" width="14.5703125" style="62" customWidth="1"/>
    <col min="11779" max="11779" width="13.140625" style="62" customWidth="1"/>
    <col min="11780" max="11780" width="20" style="62" customWidth="1"/>
    <col min="11781" max="11781" width="15.85546875" style="62" customWidth="1"/>
    <col min="11782" max="11782" width="14.42578125" style="62" customWidth="1"/>
    <col min="11783" max="11783" width="17.28515625" style="62" customWidth="1"/>
    <col min="11784" max="11784" width="14.28515625" style="62" customWidth="1"/>
    <col min="11785" max="11785" width="18.42578125" style="62" customWidth="1"/>
    <col min="11786" max="11786" width="15.28515625" style="62" customWidth="1"/>
    <col min="11787" max="12023" width="9.140625" style="62"/>
    <col min="12024" max="12024" width="11.28515625" style="62" customWidth="1"/>
    <col min="12025" max="12025" width="53" style="62" customWidth="1"/>
    <col min="12026" max="12026" width="20.7109375" style="62" customWidth="1"/>
    <col min="12027" max="12027" width="18.7109375" style="62" customWidth="1"/>
    <col min="12028" max="12028" width="19.28515625" style="62" customWidth="1"/>
    <col min="12029" max="12029" width="20.5703125" style="62" customWidth="1"/>
    <col min="12030" max="12030" width="24.140625" style="62" customWidth="1"/>
    <col min="12031" max="12031" width="20.7109375" style="62" customWidth="1"/>
    <col min="12032" max="12032" width="20.5703125" style="62" customWidth="1"/>
    <col min="12033" max="12033" width="17.140625" style="62" customWidth="1"/>
    <col min="12034" max="12034" width="14.5703125" style="62" customWidth="1"/>
    <col min="12035" max="12035" width="13.140625" style="62" customWidth="1"/>
    <col min="12036" max="12036" width="20" style="62" customWidth="1"/>
    <col min="12037" max="12037" width="15.85546875" style="62" customWidth="1"/>
    <col min="12038" max="12038" width="14.42578125" style="62" customWidth="1"/>
    <col min="12039" max="12039" width="17.28515625" style="62" customWidth="1"/>
    <col min="12040" max="12040" width="14.28515625" style="62" customWidth="1"/>
    <col min="12041" max="12041" width="18.42578125" style="62" customWidth="1"/>
    <col min="12042" max="12042" width="15.28515625" style="62" customWidth="1"/>
    <col min="12043" max="12279" width="9.140625" style="62"/>
    <col min="12280" max="12280" width="11.28515625" style="62" customWidth="1"/>
    <col min="12281" max="12281" width="53" style="62" customWidth="1"/>
    <col min="12282" max="12282" width="20.7109375" style="62" customWidth="1"/>
    <col min="12283" max="12283" width="18.7109375" style="62" customWidth="1"/>
    <col min="12284" max="12284" width="19.28515625" style="62" customWidth="1"/>
    <col min="12285" max="12285" width="20.5703125" style="62" customWidth="1"/>
    <col min="12286" max="12286" width="24.140625" style="62" customWidth="1"/>
    <col min="12287" max="12287" width="20.7109375" style="62" customWidth="1"/>
    <col min="12288" max="12288" width="20.5703125" style="62" customWidth="1"/>
    <col min="12289" max="12289" width="17.140625" style="62" customWidth="1"/>
    <col min="12290" max="12290" width="14.5703125" style="62" customWidth="1"/>
    <col min="12291" max="12291" width="13.140625" style="62" customWidth="1"/>
    <col min="12292" max="12292" width="20" style="62" customWidth="1"/>
    <col min="12293" max="12293" width="15.85546875" style="62" customWidth="1"/>
    <col min="12294" max="12294" width="14.42578125" style="62" customWidth="1"/>
    <col min="12295" max="12295" width="17.28515625" style="62" customWidth="1"/>
    <col min="12296" max="12296" width="14.28515625" style="62" customWidth="1"/>
    <col min="12297" max="12297" width="18.42578125" style="62" customWidth="1"/>
    <col min="12298" max="12298" width="15.28515625" style="62" customWidth="1"/>
    <col min="12299" max="12535" width="9.140625" style="62"/>
    <col min="12536" max="12536" width="11.28515625" style="62" customWidth="1"/>
    <col min="12537" max="12537" width="53" style="62" customWidth="1"/>
    <col min="12538" max="12538" width="20.7109375" style="62" customWidth="1"/>
    <col min="12539" max="12539" width="18.7109375" style="62" customWidth="1"/>
    <col min="12540" max="12540" width="19.28515625" style="62" customWidth="1"/>
    <col min="12541" max="12541" width="20.5703125" style="62" customWidth="1"/>
    <col min="12542" max="12542" width="24.140625" style="62" customWidth="1"/>
    <col min="12543" max="12543" width="20.7109375" style="62" customWidth="1"/>
    <col min="12544" max="12544" width="20.5703125" style="62" customWidth="1"/>
    <col min="12545" max="12545" width="17.140625" style="62" customWidth="1"/>
    <col min="12546" max="12546" width="14.5703125" style="62" customWidth="1"/>
    <col min="12547" max="12547" width="13.140625" style="62" customWidth="1"/>
    <col min="12548" max="12548" width="20" style="62" customWidth="1"/>
    <col min="12549" max="12549" width="15.85546875" style="62" customWidth="1"/>
    <col min="12550" max="12550" width="14.42578125" style="62" customWidth="1"/>
    <col min="12551" max="12551" width="17.28515625" style="62" customWidth="1"/>
    <col min="12552" max="12552" width="14.28515625" style="62" customWidth="1"/>
    <col min="12553" max="12553" width="18.42578125" style="62" customWidth="1"/>
    <col min="12554" max="12554" width="15.28515625" style="62" customWidth="1"/>
    <col min="12555" max="12791" width="9.140625" style="62"/>
    <col min="12792" max="12792" width="11.28515625" style="62" customWidth="1"/>
    <col min="12793" max="12793" width="53" style="62" customWidth="1"/>
    <col min="12794" max="12794" width="20.7109375" style="62" customWidth="1"/>
    <col min="12795" max="12795" width="18.7109375" style="62" customWidth="1"/>
    <col min="12796" max="12796" width="19.28515625" style="62" customWidth="1"/>
    <col min="12797" max="12797" width="20.5703125" style="62" customWidth="1"/>
    <col min="12798" max="12798" width="24.140625" style="62" customWidth="1"/>
    <col min="12799" max="12799" width="20.7109375" style="62" customWidth="1"/>
    <col min="12800" max="12800" width="20.5703125" style="62" customWidth="1"/>
    <col min="12801" max="12801" width="17.140625" style="62" customWidth="1"/>
    <col min="12802" max="12802" width="14.5703125" style="62" customWidth="1"/>
    <col min="12803" max="12803" width="13.140625" style="62" customWidth="1"/>
    <col min="12804" max="12804" width="20" style="62" customWidth="1"/>
    <col min="12805" max="12805" width="15.85546875" style="62" customWidth="1"/>
    <col min="12806" max="12806" width="14.42578125" style="62" customWidth="1"/>
    <col min="12807" max="12807" width="17.28515625" style="62" customWidth="1"/>
    <col min="12808" max="12808" width="14.28515625" style="62" customWidth="1"/>
    <col min="12809" max="12809" width="18.42578125" style="62" customWidth="1"/>
    <col min="12810" max="12810" width="15.28515625" style="62" customWidth="1"/>
    <col min="12811" max="13047" width="9.140625" style="62"/>
    <col min="13048" max="13048" width="11.28515625" style="62" customWidth="1"/>
    <col min="13049" max="13049" width="53" style="62" customWidth="1"/>
    <col min="13050" max="13050" width="20.7109375" style="62" customWidth="1"/>
    <col min="13051" max="13051" width="18.7109375" style="62" customWidth="1"/>
    <col min="13052" max="13052" width="19.28515625" style="62" customWidth="1"/>
    <col min="13053" max="13053" width="20.5703125" style="62" customWidth="1"/>
    <col min="13054" max="13054" width="24.140625" style="62" customWidth="1"/>
    <col min="13055" max="13055" width="20.7109375" style="62" customWidth="1"/>
    <col min="13056" max="13056" width="20.5703125" style="62" customWidth="1"/>
    <col min="13057" max="13057" width="17.140625" style="62" customWidth="1"/>
    <col min="13058" max="13058" width="14.5703125" style="62" customWidth="1"/>
    <col min="13059" max="13059" width="13.140625" style="62" customWidth="1"/>
    <col min="13060" max="13060" width="20" style="62" customWidth="1"/>
    <col min="13061" max="13061" width="15.85546875" style="62" customWidth="1"/>
    <col min="13062" max="13062" width="14.42578125" style="62" customWidth="1"/>
    <col min="13063" max="13063" width="17.28515625" style="62" customWidth="1"/>
    <col min="13064" max="13064" width="14.28515625" style="62" customWidth="1"/>
    <col min="13065" max="13065" width="18.42578125" style="62" customWidth="1"/>
    <col min="13066" max="13066" width="15.28515625" style="62" customWidth="1"/>
    <col min="13067" max="13303" width="9.140625" style="62"/>
    <col min="13304" max="13304" width="11.28515625" style="62" customWidth="1"/>
    <col min="13305" max="13305" width="53" style="62" customWidth="1"/>
    <col min="13306" max="13306" width="20.7109375" style="62" customWidth="1"/>
    <col min="13307" max="13307" width="18.7109375" style="62" customWidth="1"/>
    <col min="13308" max="13308" width="19.28515625" style="62" customWidth="1"/>
    <col min="13309" max="13309" width="20.5703125" style="62" customWidth="1"/>
    <col min="13310" max="13310" width="24.140625" style="62" customWidth="1"/>
    <col min="13311" max="13311" width="20.7109375" style="62" customWidth="1"/>
    <col min="13312" max="13312" width="20.5703125" style="62" customWidth="1"/>
    <col min="13313" max="13313" width="17.140625" style="62" customWidth="1"/>
    <col min="13314" max="13314" width="14.5703125" style="62" customWidth="1"/>
    <col min="13315" max="13315" width="13.140625" style="62" customWidth="1"/>
    <col min="13316" max="13316" width="20" style="62" customWidth="1"/>
    <col min="13317" max="13317" width="15.85546875" style="62" customWidth="1"/>
    <col min="13318" max="13318" width="14.42578125" style="62" customWidth="1"/>
    <col min="13319" max="13319" width="17.28515625" style="62" customWidth="1"/>
    <col min="13320" max="13320" width="14.28515625" style="62" customWidth="1"/>
    <col min="13321" max="13321" width="18.42578125" style="62" customWidth="1"/>
    <col min="13322" max="13322" width="15.28515625" style="62" customWidth="1"/>
    <col min="13323" max="13559" width="9.140625" style="62"/>
    <col min="13560" max="13560" width="11.28515625" style="62" customWidth="1"/>
    <col min="13561" max="13561" width="53" style="62" customWidth="1"/>
    <col min="13562" max="13562" width="20.7109375" style="62" customWidth="1"/>
    <col min="13563" max="13563" width="18.7109375" style="62" customWidth="1"/>
    <col min="13564" max="13564" width="19.28515625" style="62" customWidth="1"/>
    <col min="13565" max="13565" width="20.5703125" style="62" customWidth="1"/>
    <col min="13566" max="13566" width="24.140625" style="62" customWidth="1"/>
    <col min="13567" max="13567" width="20.7109375" style="62" customWidth="1"/>
    <col min="13568" max="13568" width="20.5703125" style="62" customWidth="1"/>
    <col min="13569" max="13569" width="17.140625" style="62" customWidth="1"/>
    <col min="13570" max="13570" width="14.5703125" style="62" customWidth="1"/>
    <col min="13571" max="13571" width="13.140625" style="62" customWidth="1"/>
    <col min="13572" max="13572" width="20" style="62" customWidth="1"/>
    <col min="13573" max="13573" width="15.85546875" style="62" customWidth="1"/>
    <col min="13574" max="13574" width="14.42578125" style="62" customWidth="1"/>
    <col min="13575" max="13575" width="17.28515625" style="62" customWidth="1"/>
    <col min="13576" max="13576" width="14.28515625" style="62" customWidth="1"/>
    <col min="13577" max="13577" width="18.42578125" style="62" customWidth="1"/>
    <col min="13578" max="13578" width="15.28515625" style="62" customWidth="1"/>
    <col min="13579" max="13815" width="9.140625" style="62"/>
    <col min="13816" max="13816" width="11.28515625" style="62" customWidth="1"/>
    <col min="13817" max="13817" width="53" style="62" customWidth="1"/>
    <col min="13818" max="13818" width="20.7109375" style="62" customWidth="1"/>
    <col min="13819" max="13819" width="18.7109375" style="62" customWidth="1"/>
    <col min="13820" max="13820" width="19.28515625" style="62" customWidth="1"/>
    <col min="13821" max="13821" width="20.5703125" style="62" customWidth="1"/>
    <col min="13822" max="13822" width="24.140625" style="62" customWidth="1"/>
    <col min="13823" max="13823" width="20.7109375" style="62" customWidth="1"/>
    <col min="13824" max="13824" width="20.5703125" style="62" customWidth="1"/>
    <col min="13825" max="13825" width="17.140625" style="62" customWidth="1"/>
    <col min="13826" max="13826" width="14.5703125" style="62" customWidth="1"/>
    <col min="13827" max="13827" width="13.140625" style="62" customWidth="1"/>
    <col min="13828" max="13828" width="20" style="62" customWidth="1"/>
    <col min="13829" max="13829" width="15.85546875" style="62" customWidth="1"/>
    <col min="13830" max="13830" width="14.42578125" style="62" customWidth="1"/>
    <col min="13831" max="13831" width="17.28515625" style="62" customWidth="1"/>
    <col min="13832" max="13832" width="14.28515625" style="62" customWidth="1"/>
    <col min="13833" max="13833" width="18.42578125" style="62" customWidth="1"/>
    <col min="13834" max="13834" width="15.28515625" style="62" customWidth="1"/>
    <col min="13835" max="14071" width="9.140625" style="62"/>
    <col min="14072" max="14072" width="11.28515625" style="62" customWidth="1"/>
    <col min="14073" max="14073" width="53" style="62" customWidth="1"/>
    <col min="14074" max="14074" width="20.7109375" style="62" customWidth="1"/>
    <col min="14075" max="14075" width="18.7109375" style="62" customWidth="1"/>
    <col min="14076" max="14076" width="19.28515625" style="62" customWidth="1"/>
    <col min="14077" max="14077" width="20.5703125" style="62" customWidth="1"/>
    <col min="14078" max="14078" width="24.140625" style="62" customWidth="1"/>
    <col min="14079" max="14079" width="20.7109375" style="62" customWidth="1"/>
    <col min="14080" max="14080" width="20.5703125" style="62" customWidth="1"/>
    <col min="14081" max="14081" width="17.140625" style="62" customWidth="1"/>
    <col min="14082" max="14082" width="14.5703125" style="62" customWidth="1"/>
    <col min="14083" max="14083" width="13.140625" style="62" customWidth="1"/>
    <col min="14084" max="14084" width="20" style="62" customWidth="1"/>
    <col min="14085" max="14085" width="15.85546875" style="62" customWidth="1"/>
    <col min="14086" max="14086" width="14.42578125" style="62" customWidth="1"/>
    <col min="14087" max="14087" width="17.28515625" style="62" customWidth="1"/>
    <col min="14088" max="14088" width="14.28515625" style="62" customWidth="1"/>
    <col min="14089" max="14089" width="18.42578125" style="62" customWidth="1"/>
    <col min="14090" max="14090" width="15.28515625" style="62" customWidth="1"/>
    <col min="14091" max="14327" width="9.140625" style="62"/>
    <col min="14328" max="14328" width="11.28515625" style="62" customWidth="1"/>
    <col min="14329" max="14329" width="53" style="62" customWidth="1"/>
    <col min="14330" max="14330" width="20.7109375" style="62" customWidth="1"/>
    <col min="14331" max="14331" width="18.7109375" style="62" customWidth="1"/>
    <col min="14332" max="14332" width="19.28515625" style="62" customWidth="1"/>
    <col min="14333" max="14333" width="20.5703125" style="62" customWidth="1"/>
    <col min="14334" max="14334" width="24.140625" style="62" customWidth="1"/>
    <col min="14335" max="14335" width="20.7109375" style="62" customWidth="1"/>
    <col min="14336" max="14336" width="20.5703125" style="62" customWidth="1"/>
    <col min="14337" max="14337" width="17.140625" style="62" customWidth="1"/>
    <col min="14338" max="14338" width="14.5703125" style="62" customWidth="1"/>
    <col min="14339" max="14339" width="13.140625" style="62" customWidth="1"/>
    <col min="14340" max="14340" width="20" style="62" customWidth="1"/>
    <col min="14341" max="14341" width="15.85546875" style="62" customWidth="1"/>
    <col min="14342" max="14342" width="14.42578125" style="62" customWidth="1"/>
    <col min="14343" max="14343" width="17.28515625" style="62" customWidth="1"/>
    <col min="14344" max="14344" width="14.28515625" style="62" customWidth="1"/>
    <col min="14345" max="14345" width="18.42578125" style="62" customWidth="1"/>
    <col min="14346" max="14346" width="15.28515625" style="62" customWidth="1"/>
    <col min="14347" max="14583" width="9.140625" style="62"/>
    <col min="14584" max="14584" width="11.28515625" style="62" customWidth="1"/>
    <col min="14585" max="14585" width="53" style="62" customWidth="1"/>
    <col min="14586" max="14586" width="20.7109375" style="62" customWidth="1"/>
    <col min="14587" max="14587" width="18.7109375" style="62" customWidth="1"/>
    <col min="14588" max="14588" width="19.28515625" style="62" customWidth="1"/>
    <col min="14589" max="14589" width="20.5703125" style="62" customWidth="1"/>
    <col min="14590" max="14590" width="24.140625" style="62" customWidth="1"/>
    <col min="14591" max="14591" width="20.7109375" style="62" customWidth="1"/>
    <col min="14592" max="14592" width="20.5703125" style="62" customWidth="1"/>
    <col min="14593" max="14593" width="17.140625" style="62" customWidth="1"/>
    <col min="14594" max="14594" width="14.5703125" style="62" customWidth="1"/>
    <col min="14595" max="14595" width="13.140625" style="62" customWidth="1"/>
    <col min="14596" max="14596" width="20" style="62" customWidth="1"/>
    <col min="14597" max="14597" width="15.85546875" style="62" customWidth="1"/>
    <col min="14598" max="14598" width="14.42578125" style="62" customWidth="1"/>
    <col min="14599" max="14599" width="17.28515625" style="62" customWidth="1"/>
    <col min="14600" max="14600" width="14.28515625" style="62" customWidth="1"/>
    <col min="14601" max="14601" width="18.42578125" style="62" customWidth="1"/>
    <col min="14602" max="14602" width="15.28515625" style="62" customWidth="1"/>
    <col min="14603" max="14839" width="9.140625" style="62"/>
    <col min="14840" max="14840" width="11.28515625" style="62" customWidth="1"/>
    <col min="14841" max="14841" width="53" style="62" customWidth="1"/>
    <col min="14842" max="14842" width="20.7109375" style="62" customWidth="1"/>
    <col min="14843" max="14843" width="18.7109375" style="62" customWidth="1"/>
    <col min="14844" max="14844" width="19.28515625" style="62" customWidth="1"/>
    <col min="14845" max="14845" width="20.5703125" style="62" customWidth="1"/>
    <col min="14846" max="14846" width="24.140625" style="62" customWidth="1"/>
    <col min="14847" max="14847" width="20.7109375" style="62" customWidth="1"/>
    <col min="14848" max="14848" width="20.5703125" style="62" customWidth="1"/>
    <col min="14849" max="14849" width="17.140625" style="62" customWidth="1"/>
    <col min="14850" max="14850" width="14.5703125" style="62" customWidth="1"/>
    <col min="14851" max="14851" width="13.140625" style="62" customWidth="1"/>
    <col min="14852" max="14852" width="20" style="62" customWidth="1"/>
    <col min="14853" max="14853" width="15.85546875" style="62" customWidth="1"/>
    <col min="14854" max="14854" width="14.42578125" style="62" customWidth="1"/>
    <col min="14855" max="14855" width="17.28515625" style="62" customWidth="1"/>
    <col min="14856" max="14856" width="14.28515625" style="62" customWidth="1"/>
    <col min="14857" max="14857" width="18.42578125" style="62" customWidth="1"/>
    <col min="14858" max="14858" width="15.28515625" style="62" customWidth="1"/>
    <col min="14859" max="15095" width="9.140625" style="62"/>
    <col min="15096" max="15096" width="11.28515625" style="62" customWidth="1"/>
    <col min="15097" max="15097" width="53" style="62" customWidth="1"/>
    <col min="15098" max="15098" width="20.7109375" style="62" customWidth="1"/>
    <col min="15099" max="15099" width="18.7109375" style="62" customWidth="1"/>
    <col min="15100" max="15100" width="19.28515625" style="62" customWidth="1"/>
    <col min="15101" max="15101" width="20.5703125" style="62" customWidth="1"/>
    <col min="15102" max="15102" width="24.140625" style="62" customWidth="1"/>
    <col min="15103" max="15103" width="20.7109375" style="62" customWidth="1"/>
    <col min="15104" max="15104" width="20.5703125" style="62" customWidth="1"/>
    <col min="15105" max="15105" width="17.140625" style="62" customWidth="1"/>
    <col min="15106" max="15106" width="14.5703125" style="62" customWidth="1"/>
    <col min="15107" max="15107" width="13.140625" style="62" customWidth="1"/>
    <col min="15108" max="15108" width="20" style="62" customWidth="1"/>
    <col min="15109" max="15109" width="15.85546875" style="62" customWidth="1"/>
    <col min="15110" max="15110" width="14.42578125" style="62" customWidth="1"/>
    <col min="15111" max="15111" width="17.28515625" style="62" customWidth="1"/>
    <col min="15112" max="15112" width="14.28515625" style="62" customWidth="1"/>
    <col min="15113" max="15113" width="18.42578125" style="62" customWidth="1"/>
    <col min="15114" max="15114" width="15.28515625" style="62" customWidth="1"/>
    <col min="15115" max="15351" width="9.140625" style="62"/>
    <col min="15352" max="15352" width="11.28515625" style="62" customWidth="1"/>
    <col min="15353" max="15353" width="53" style="62" customWidth="1"/>
    <col min="15354" max="15354" width="20.7109375" style="62" customWidth="1"/>
    <col min="15355" max="15355" width="18.7109375" style="62" customWidth="1"/>
    <col min="15356" max="15356" width="19.28515625" style="62" customWidth="1"/>
    <col min="15357" max="15357" width="20.5703125" style="62" customWidth="1"/>
    <col min="15358" max="15358" width="24.140625" style="62" customWidth="1"/>
    <col min="15359" max="15359" width="20.7109375" style="62" customWidth="1"/>
    <col min="15360" max="15360" width="20.5703125" style="62" customWidth="1"/>
    <col min="15361" max="15361" width="17.140625" style="62" customWidth="1"/>
    <col min="15362" max="15362" width="14.5703125" style="62" customWidth="1"/>
    <col min="15363" max="15363" width="13.140625" style="62" customWidth="1"/>
    <col min="15364" max="15364" width="20" style="62" customWidth="1"/>
    <col min="15365" max="15365" width="15.85546875" style="62" customWidth="1"/>
    <col min="15366" max="15366" width="14.42578125" style="62" customWidth="1"/>
    <col min="15367" max="15367" width="17.28515625" style="62" customWidth="1"/>
    <col min="15368" max="15368" width="14.28515625" style="62" customWidth="1"/>
    <col min="15369" max="15369" width="18.42578125" style="62" customWidth="1"/>
    <col min="15370" max="15370" width="15.28515625" style="62" customWidth="1"/>
    <col min="15371" max="15607" width="9.140625" style="62"/>
    <col min="15608" max="15608" width="11.28515625" style="62" customWidth="1"/>
    <col min="15609" max="15609" width="53" style="62" customWidth="1"/>
    <col min="15610" max="15610" width="20.7109375" style="62" customWidth="1"/>
    <col min="15611" max="15611" width="18.7109375" style="62" customWidth="1"/>
    <col min="15612" max="15612" width="19.28515625" style="62" customWidth="1"/>
    <col min="15613" max="15613" width="20.5703125" style="62" customWidth="1"/>
    <col min="15614" max="15614" width="24.140625" style="62" customWidth="1"/>
    <col min="15615" max="15615" width="20.7109375" style="62" customWidth="1"/>
    <col min="15616" max="15616" width="20.5703125" style="62" customWidth="1"/>
    <col min="15617" max="15617" width="17.140625" style="62" customWidth="1"/>
    <col min="15618" max="15618" width="14.5703125" style="62" customWidth="1"/>
    <col min="15619" max="15619" width="13.140625" style="62" customWidth="1"/>
    <col min="15620" max="15620" width="20" style="62" customWidth="1"/>
    <col min="15621" max="15621" width="15.85546875" style="62" customWidth="1"/>
    <col min="15622" max="15622" width="14.42578125" style="62" customWidth="1"/>
    <col min="15623" max="15623" width="17.28515625" style="62" customWidth="1"/>
    <col min="15624" max="15624" width="14.28515625" style="62" customWidth="1"/>
    <col min="15625" max="15625" width="18.42578125" style="62" customWidth="1"/>
    <col min="15626" max="15626" width="15.28515625" style="62" customWidth="1"/>
    <col min="15627" max="15863" width="9.140625" style="62"/>
    <col min="15864" max="15864" width="11.28515625" style="62" customWidth="1"/>
    <col min="15865" max="15865" width="53" style="62" customWidth="1"/>
    <col min="15866" max="15866" width="20.7109375" style="62" customWidth="1"/>
    <col min="15867" max="15867" width="18.7109375" style="62" customWidth="1"/>
    <col min="15868" max="15868" width="19.28515625" style="62" customWidth="1"/>
    <col min="15869" max="15869" width="20.5703125" style="62" customWidth="1"/>
    <col min="15870" max="15870" width="24.140625" style="62" customWidth="1"/>
    <col min="15871" max="15871" width="20.7109375" style="62" customWidth="1"/>
    <col min="15872" max="15872" width="20.5703125" style="62" customWidth="1"/>
    <col min="15873" max="15873" width="17.140625" style="62" customWidth="1"/>
    <col min="15874" max="15874" width="14.5703125" style="62" customWidth="1"/>
    <col min="15875" max="15875" width="13.140625" style="62" customWidth="1"/>
    <col min="15876" max="15876" width="20" style="62" customWidth="1"/>
    <col min="15877" max="15877" width="15.85546875" style="62" customWidth="1"/>
    <col min="15878" max="15878" width="14.42578125" style="62" customWidth="1"/>
    <col min="15879" max="15879" width="17.28515625" style="62" customWidth="1"/>
    <col min="15880" max="15880" width="14.28515625" style="62" customWidth="1"/>
    <col min="15881" max="15881" width="18.42578125" style="62" customWidth="1"/>
    <col min="15882" max="15882" width="15.28515625" style="62" customWidth="1"/>
    <col min="15883" max="16119" width="9.140625" style="62"/>
    <col min="16120" max="16120" width="11.28515625" style="62" customWidth="1"/>
    <col min="16121" max="16121" width="53" style="62" customWidth="1"/>
    <col min="16122" max="16122" width="20.7109375" style="62" customWidth="1"/>
    <col min="16123" max="16123" width="18.7109375" style="62" customWidth="1"/>
    <col min="16124" max="16124" width="19.28515625" style="62" customWidth="1"/>
    <col min="16125" max="16125" width="20.5703125" style="62" customWidth="1"/>
    <col min="16126" max="16126" width="24.140625" style="62" customWidth="1"/>
    <col min="16127" max="16127" width="20.7109375" style="62" customWidth="1"/>
    <col min="16128" max="16128" width="20.5703125" style="62" customWidth="1"/>
    <col min="16129" max="16129" width="17.140625" style="62" customWidth="1"/>
    <col min="16130" max="16130" width="14.5703125" style="62" customWidth="1"/>
    <col min="16131" max="16131" width="13.140625" style="62" customWidth="1"/>
    <col min="16132" max="16132" width="20" style="62" customWidth="1"/>
    <col min="16133" max="16133" width="15.85546875" style="62" customWidth="1"/>
    <col min="16134" max="16134" width="14.42578125" style="62" customWidth="1"/>
    <col min="16135" max="16135" width="17.28515625" style="62" customWidth="1"/>
    <col min="16136" max="16136" width="14.28515625" style="62" customWidth="1"/>
    <col min="16137" max="16137" width="18.42578125" style="62" customWidth="1"/>
    <col min="16138" max="16138" width="15.28515625" style="62" customWidth="1"/>
    <col min="16139" max="16384" width="9.140625" style="62"/>
  </cols>
  <sheetData>
    <row r="1" spans="1:22">
      <c r="A1" s="40" t="s">
        <v>4043</v>
      </c>
    </row>
    <row r="2" spans="1:22" ht="18.75">
      <c r="A2" s="312" t="s">
        <v>3340</v>
      </c>
      <c r="D2" s="130"/>
      <c r="E2" s="130"/>
      <c r="F2" s="130"/>
      <c r="G2" s="130"/>
    </row>
    <row r="3" spans="1:22">
      <c r="A3" s="144"/>
      <c r="B3" s="144"/>
      <c r="C3" s="144"/>
    </row>
    <row r="4" spans="1:22">
      <c r="A4" s="311" t="s">
        <v>4044</v>
      </c>
      <c r="B4" s="144"/>
      <c r="C4" s="144"/>
    </row>
    <row r="5" spans="1:22">
      <c r="A5" s="1487" t="s">
        <v>500</v>
      </c>
      <c r="B5" s="144"/>
      <c r="C5" s="144"/>
    </row>
    <row r="6" spans="1:22">
      <c r="A6" s="1498" t="s">
        <v>329</v>
      </c>
      <c r="B6" s="144"/>
      <c r="C6" s="144"/>
    </row>
    <row r="7" spans="1:22">
      <c r="A7" s="144"/>
      <c r="B7" s="144"/>
      <c r="C7" s="144"/>
    </row>
    <row r="8" spans="1:22" ht="18.75">
      <c r="A8" s="312" t="s">
        <v>3340</v>
      </c>
      <c r="B8" s="144"/>
      <c r="C8" s="144"/>
    </row>
    <row r="10" spans="1:22" ht="23.25" customHeight="1">
      <c r="C10" s="622"/>
      <c r="D10" s="1497" t="s">
        <v>660</v>
      </c>
      <c r="E10" s="1497" t="s">
        <v>5060</v>
      </c>
      <c r="F10" s="1497" t="s">
        <v>5061</v>
      </c>
      <c r="G10" s="1497" t="s">
        <v>1778</v>
      </c>
      <c r="H10" s="1497" t="s">
        <v>1777</v>
      </c>
      <c r="I10" s="621"/>
      <c r="J10" s="621"/>
      <c r="K10" s="144"/>
      <c r="L10" s="144"/>
      <c r="M10" s="144"/>
    </row>
    <row r="11" spans="1:22">
      <c r="B11" s="622"/>
      <c r="C11" s="622"/>
      <c r="D11" s="564" t="s">
        <v>103</v>
      </c>
      <c r="E11" s="564" t="s">
        <v>325</v>
      </c>
      <c r="F11" s="564" t="s">
        <v>495</v>
      </c>
      <c r="G11" s="564" t="s">
        <v>317</v>
      </c>
      <c r="H11" s="564" t="s">
        <v>316</v>
      </c>
      <c r="I11" s="621"/>
      <c r="J11" s="621"/>
      <c r="K11" s="144"/>
      <c r="L11" s="144"/>
      <c r="M11" s="144"/>
    </row>
    <row r="12" spans="1:22" ht="30">
      <c r="B12" s="633" t="s">
        <v>5064</v>
      </c>
      <c r="C12" s="564"/>
      <c r="D12" s="569"/>
      <c r="E12" s="569"/>
      <c r="F12" s="569"/>
      <c r="G12" s="569"/>
      <c r="H12" s="569"/>
      <c r="I12" s="621"/>
      <c r="J12" s="621"/>
      <c r="K12" s="144"/>
      <c r="L12" s="144"/>
      <c r="M12" s="144"/>
    </row>
    <row r="13" spans="1:22">
      <c r="B13" s="635" t="s">
        <v>1723</v>
      </c>
      <c r="C13" s="564" t="s">
        <v>94</v>
      </c>
      <c r="D13" s="624"/>
      <c r="E13" s="624"/>
      <c r="F13" s="569"/>
      <c r="G13" s="569"/>
      <c r="H13" s="569"/>
      <c r="I13" s="61" t="s">
        <v>331</v>
      </c>
      <c r="J13" s="61" t="s">
        <v>1654</v>
      </c>
      <c r="K13" s="61" t="s">
        <v>341</v>
      </c>
      <c r="L13" s="72"/>
      <c r="M13" s="640" t="s">
        <v>1716</v>
      </c>
      <c r="N13" s="61"/>
      <c r="O13" s="61"/>
      <c r="P13" s="61"/>
      <c r="Q13" s="61"/>
      <c r="R13" s="61"/>
      <c r="S13" s="61"/>
    </row>
    <row r="14" spans="1:22">
      <c r="B14" s="635" t="s">
        <v>1766</v>
      </c>
      <c r="C14" s="564" t="s">
        <v>89</v>
      </c>
      <c r="D14" s="624"/>
      <c r="E14" s="569"/>
      <c r="F14" s="569"/>
      <c r="G14" s="569"/>
      <c r="H14" s="624"/>
      <c r="I14" s="61" t="s">
        <v>331</v>
      </c>
      <c r="J14" s="61" t="s">
        <v>1654</v>
      </c>
      <c r="K14" s="61" t="s">
        <v>341</v>
      </c>
      <c r="L14" s="72"/>
      <c r="M14" s="641" t="s">
        <v>1765</v>
      </c>
      <c r="N14" s="61"/>
      <c r="O14" s="61"/>
      <c r="P14" s="61"/>
      <c r="Q14" s="61"/>
      <c r="R14" s="61"/>
      <c r="S14" s="61"/>
    </row>
    <row r="15" spans="1:22">
      <c r="B15" s="1196" t="s">
        <v>1761</v>
      </c>
      <c r="C15" s="564"/>
      <c r="D15" s="569"/>
      <c r="E15" s="569"/>
      <c r="F15" s="569"/>
      <c r="G15" s="569"/>
      <c r="H15" s="569"/>
      <c r="I15" s="61"/>
      <c r="J15" s="61"/>
      <c r="K15" s="61"/>
      <c r="L15" s="72"/>
      <c r="M15" s="641"/>
      <c r="N15" s="61"/>
      <c r="O15" s="61"/>
      <c r="P15" s="61"/>
      <c r="Q15" s="61"/>
      <c r="R15" s="61"/>
      <c r="S15" s="61"/>
    </row>
    <row r="16" spans="1:22" ht="30">
      <c r="B16" s="638" t="s">
        <v>1760</v>
      </c>
      <c r="C16" s="564" t="s">
        <v>190</v>
      </c>
      <c r="D16" s="637"/>
      <c r="E16" s="637"/>
      <c r="F16" s="637"/>
      <c r="G16" s="624"/>
      <c r="H16" s="569"/>
      <c r="I16" s="66" t="s">
        <v>331</v>
      </c>
      <c r="J16" s="142" t="s">
        <v>1654</v>
      </c>
      <c r="K16" s="29" t="s">
        <v>341</v>
      </c>
      <c r="L16" s="72"/>
      <c r="M16" s="74" t="s">
        <v>1759</v>
      </c>
      <c r="N16" s="29" t="s">
        <v>1758</v>
      </c>
      <c r="O16" s="29" t="s">
        <v>1757</v>
      </c>
      <c r="Q16" s="61"/>
      <c r="R16" s="61"/>
      <c r="S16" s="61"/>
      <c r="T16" s="61"/>
      <c r="V16" s="61"/>
    </row>
    <row r="17" spans="2:20" ht="45.75" customHeight="1">
      <c r="B17" s="633" t="s">
        <v>1756</v>
      </c>
      <c r="C17" s="564" t="s">
        <v>81</v>
      </c>
      <c r="D17" s="624"/>
      <c r="E17" s="624"/>
      <c r="F17" s="624"/>
      <c r="G17" s="624"/>
      <c r="H17" s="624"/>
      <c r="I17" s="67" t="s">
        <v>331</v>
      </c>
      <c r="J17" s="142" t="s">
        <v>1654</v>
      </c>
      <c r="K17" s="29" t="s">
        <v>341</v>
      </c>
      <c r="L17" s="72"/>
      <c r="N17" s="61"/>
      <c r="O17" s="61"/>
      <c r="R17" s="28"/>
    </row>
    <row r="18" spans="2:20" ht="45.75" customHeight="1">
      <c r="B18" s="625" t="s">
        <v>1755</v>
      </c>
      <c r="C18" s="564"/>
      <c r="D18" s="569"/>
      <c r="E18" s="569"/>
      <c r="F18" s="569"/>
      <c r="G18" s="569"/>
      <c r="H18" s="569"/>
      <c r="I18" s="621"/>
      <c r="J18" s="621"/>
      <c r="K18" s="144"/>
      <c r="L18" s="132"/>
      <c r="M18" s="144"/>
    </row>
    <row r="19" spans="2:20" ht="34.5" customHeight="1">
      <c r="B19" s="638" t="s">
        <v>1746</v>
      </c>
      <c r="C19" s="564" t="s">
        <v>173</v>
      </c>
      <c r="D19" s="624"/>
      <c r="E19" s="569"/>
      <c r="F19" s="569"/>
      <c r="G19" s="624"/>
      <c r="H19" s="569"/>
      <c r="I19" s="34" t="s">
        <v>331</v>
      </c>
      <c r="J19" s="34" t="s">
        <v>1654</v>
      </c>
      <c r="K19" s="34" t="s">
        <v>1735</v>
      </c>
      <c r="L19" s="72"/>
      <c r="M19" s="142" t="s">
        <v>1745</v>
      </c>
      <c r="N19" s="74"/>
      <c r="O19" s="34"/>
      <c r="P19" s="34"/>
      <c r="Q19" s="61"/>
      <c r="R19" s="61"/>
      <c r="S19" s="61"/>
    </row>
    <row r="20" spans="2:20" ht="19.5" customHeight="1">
      <c r="B20" s="635" t="s">
        <v>1744</v>
      </c>
      <c r="C20" s="564" t="s">
        <v>172</v>
      </c>
      <c r="D20" s="624"/>
      <c r="E20" s="569"/>
      <c r="F20" s="569"/>
      <c r="G20" s="624"/>
      <c r="H20" s="624"/>
      <c r="I20" s="34" t="s">
        <v>331</v>
      </c>
      <c r="J20" s="34" t="s">
        <v>1654</v>
      </c>
      <c r="K20" s="34" t="s">
        <v>1735</v>
      </c>
      <c r="L20" s="72"/>
      <c r="M20" s="142" t="s">
        <v>1743</v>
      </c>
      <c r="N20" s="74"/>
      <c r="O20" s="34"/>
      <c r="P20" s="34"/>
      <c r="Q20" s="61"/>
      <c r="R20" s="61"/>
      <c r="S20" s="61"/>
    </row>
    <row r="21" spans="2:20">
      <c r="B21" s="626" t="s">
        <v>1738</v>
      </c>
      <c r="C21" s="564" t="s">
        <v>407</v>
      </c>
      <c r="D21" s="624"/>
      <c r="E21" s="569"/>
      <c r="F21" s="569"/>
      <c r="G21" s="636"/>
      <c r="H21" s="636"/>
      <c r="I21" s="34" t="s">
        <v>331</v>
      </c>
      <c r="J21" s="34" t="s">
        <v>1654</v>
      </c>
      <c r="K21" s="34" t="s">
        <v>1735</v>
      </c>
      <c r="L21" s="72"/>
      <c r="M21" s="142" t="s">
        <v>1737</v>
      </c>
      <c r="N21" s="74"/>
      <c r="O21" s="34"/>
      <c r="P21" s="34"/>
      <c r="Q21" s="61"/>
      <c r="R21" s="61"/>
      <c r="S21" s="61"/>
    </row>
    <row r="22" spans="2:20">
      <c r="B22" s="625" t="s">
        <v>1736</v>
      </c>
      <c r="C22" s="564" t="s">
        <v>405</v>
      </c>
      <c r="D22" s="624"/>
      <c r="E22" s="569"/>
      <c r="F22" s="569"/>
      <c r="G22" s="624"/>
      <c r="H22" s="624"/>
      <c r="I22" s="34" t="s">
        <v>331</v>
      </c>
      <c r="J22" s="34" t="s">
        <v>1654</v>
      </c>
      <c r="K22" s="34" t="s">
        <v>1735</v>
      </c>
      <c r="L22" s="72"/>
      <c r="M22" s="142"/>
      <c r="N22" s="74"/>
      <c r="O22" s="34"/>
      <c r="P22" s="34"/>
      <c r="Q22" s="61"/>
      <c r="R22" s="61"/>
      <c r="S22" s="61"/>
    </row>
    <row r="23" spans="2:20">
      <c r="B23" s="625" t="s">
        <v>1734</v>
      </c>
      <c r="C23" s="564"/>
      <c r="D23" s="569"/>
      <c r="E23" s="569"/>
      <c r="F23" s="569"/>
      <c r="G23" s="569"/>
      <c r="H23" s="569"/>
      <c r="I23" s="621"/>
      <c r="K23" s="144"/>
      <c r="L23" s="132"/>
      <c r="M23" s="144"/>
    </row>
    <row r="24" spans="2:20">
      <c r="B24" s="626" t="s">
        <v>1733</v>
      </c>
      <c r="C24" s="564" t="s">
        <v>152</v>
      </c>
      <c r="D24" s="624"/>
      <c r="E24" s="624"/>
      <c r="F24" s="624"/>
      <c r="G24" s="624"/>
      <c r="H24" s="624"/>
      <c r="I24" s="34" t="s">
        <v>331</v>
      </c>
      <c r="J24" s="34" t="s">
        <v>1654</v>
      </c>
      <c r="K24" s="34" t="s">
        <v>1653</v>
      </c>
      <c r="L24" s="29"/>
      <c r="M24" s="66" t="s">
        <v>1732</v>
      </c>
      <c r="N24" s="61"/>
      <c r="O24" s="61"/>
      <c r="P24" s="61"/>
      <c r="Q24" s="61"/>
      <c r="R24" s="61"/>
      <c r="S24" s="61"/>
    </row>
    <row r="25" spans="2:20">
      <c r="B25" s="626" t="s">
        <v>1731</v>
      </c>
      <c r="C25" s="564" t="s">
        <v>150</v>
      </c>
      <c r="D25" s="624"/>
      <c r="E25" s="624"/>
      <c r="F25" s="624"/>
      <c r="G25" s="624"/>
      <c r="H25" s="569"/>
      <c r="I25" s="34" t="s">
        <v>331</v>
      </c>
      <c r="J25" s="34" t="s">
        <v>1654</v>
      </c>
      <c r="K25" s="29" t="s">
        <v>341</v>
      </c>
      <c r="L25" s="29"/>
      <c r="M25" s="66" t="s">
        <v>1730</v>
      </c>
      <c r="N25" s="72"/>
      <c r="O25" s="61"/>
      <c r="P25" s="61"/>
      <c r="Q25" s="61"/>
      <c r="R25" s="61"/>
      <c r="S25" s="61"/>
    </row>
    <row r="26" spans="2:20">
      <c r="B26" s="635" t="s">
        <v>1729</v>
      </c>
      <c r="C26" s="564" t="s">
        <v>141</v>
      </c>
      <c r="D26" s="624"/>
      <c r="E26" s="624"/>
      <c r="F26" s="624"/>
      <c r="G26" s="624"/>
      <c r="H26" s="624"/>
      <c r="I26" s="65" t="s">
        <v>331</v>
      </c>
      <c r="J26" s="65" t="s">
        <v>1654</v>
      </c>
      <c r="K26" s="34" t="s">
        <v>1653</v>
      </c>
      <c r="L26" s="73"/>
      <c r="M26" s="34" t="s">
        <v>1657</v>
      </c>
      <c r="N26" s="61"/>
      <c r="O26" s="61"/>
      <c r="P26" s="61"/>
      <c r="Q26" s="61"/>
      <c r="S26" s="61"/>
      <c r="T26" s="61"/>
    </row>
    <row r="27" spans="2:20">
      <c r="B27" s="626" t="s">
        <v>1728</v>
      </c>
      <c r="C27" s="564" t="s">
        <v>139</v>
      </c>
      <c r="D27" s="624"/>
      <c r="E27" s="624"/>
      <c r="F27" s="624"/>
      <c r="G27" s="624"/>
      <c r="H27" s="569"/>
      <c r="I27" s="65" t="s">
        <v>331</v>
      </c>
      <c r="J27" s="65" t="s">
        <v>1654</v>
      </c>
      <c r="K27" s="29" t="s">
        <v>341</v>
      </c>
      <c r="L27" s="73"/>
      <c r="M27" s="34" t="s">
        <v>1652</v>
      </c>
      <c r="N27" s="61"/>
      <c r="O27" s="61"/>
      <c r="P27" s="61"/>
      <c r="Q27" s="61"/>
      <c r="S27" s="61"/>
      <c r="T27" s="61"/>
    </row>
    <row r="28" spans="2:20">
      <c r="B28" s="633" t="s">
        <v>1656</v>
      </c>
      <c r="C28" s="564" t="s">
        <v>131</v>
      </c>
      <c r="D28" s="634"/>
      <c r="E28" s="569"/>
      <c r="F28" s="569"/>
      <c r="G28" s="569"/>
      <c r="H28" s="569"/>
      <c r="I28" s="142" t="s">
        <v>331</v>
      </c>
      <c r="J28" s="142" t="s">
        <v>1655</v>
      </c>
      <c r="K28" s="61"/>
      <c r="L28" s="29" t="s">
        <v>1997</v>
      </c>
      <c r="M28" s="144"/>
      <c r="N28" s="144"/>
    </row>
    <row r="29" spans="2:20">
      <c r="B29" s="633" t="s">
        <v>1651</v>
      </c>
      <c r="C29" s="564" t="s">
        <v>77</v>
      </c>
      <c r="D29" s="634"/>
      <c r="E29" s="569"/>
      <c r="F29" s="569"/>
      <c r="G29" s="569"/>
      <c r="H29" s="569"/>
      <c r="I29" s="142" t="s">
        <v>331</v>
      </c>
      <c r="J29" s="142" t="s">
        <v>1650</v>
      </c>
      <c r="K29" s="61"/>
      <c r="L29" s="29" t="s">
        <v>1997</v>
      </c>
      <c r="M29" s="144"/>
      <c r="N29" s="144"/>
    </row>
    <row r="30" spans="2:20">
      <c r="B30" s="633" t="s">
        <v>1727</v>
      </c>
      <c r="C30" s="564" t="s">
        <v>127</v>
      </c>
      <c r="D30" s="634"/>
      <c r="E30" s="569"/>
      <c r="F30" s="569"/>
      <c r="G30" s="569"/>
      <c r="H30" s="569"/>
      <c r="I30" s="142" t="s">
        <v>801</v>
      </c>
      <c r="J30" s="142" t="s">
        <v>1726</v>
      </c>
      <c r="K30" s="61"/>
      <c r="M30" s="144"/>
      <c r="N30" s="144"/>
    </row>
    <row r="31" spans="2:20">
      <c r="B31" s="633" t="s">
        <v>1725</v>
      </c>
      <c r="C31" s="564" t="s">
        <v>123</v>
      </c>
      <c r="D31" s="634"/>
      <c r="E31" s="569"/>
      <c r="F31" s="569"/>
      <c r="G31" s="569"/>
      <c r="H31" s="569"/>
      <c r="I31" s="142" t="s">
        <v>801</v>
      </c>
      <c r="J31" s="142" t="s">
        <v>1724</v>
      </c>
      <c r="K31" s="61"/>
      <c r="M31" s="144"/>
    </row>
    <row r="32" spans="2:20" ht="30">
      <c r="B32" s="622"/>
      <c r="C32" s="622"/>
      <c r="D32" s="143"/>
      <c r="E32" s="143" t="s">
        <v>4481</v>
      </c>
      <c r="F32" s="143" t="s">
        <v>4480</v>
      </c>
      <c r="G32" s="143" t="s">
        <v>1659</v>
      </c>
      <c r="H32" s="143" t="s">
        <v>1658</v>
      </c>
      <c r="J32" s="144"/>
      <c r="K32" s="144"/>
      <c r="M32" s="132"/>
    </row>
    <row r="33" spans="1:13">
      <c r="B33" s="622"/>
      <c r="C33" s="622"/>
      <c r="D33" s="363"/>
      <c r="E33" s="363"/>
      <c r="F33" s="623"/>
      <c r="G33" s="623"/>
      <c r="H33" s="144"/>
      <c r="I33" s="621"/>
      <c r="J33" s="621"/>
      <c r="K33" s="144"/>
      <c r="L33" s="144"/>
      <c r="M33" s="144"/>
    </row>
    <row r="34" spans="1:13">
      <c r="B34" s="622"/>
      <c r="C34" s="622"/>
      <c r="D34" s="363"/>
      <c r="E34" s="363"/>
      <c r="F34" s="623"/>
      <c r="G34" s="623"/>
      <c r="H34" s="144"/>
      <c r="I34" s="621"/>
      <c r="J34" s="621"/>
      <c r="K34" s="144"/>
      <c r="L34" s="144"/>
      <c r="M34" s="144"/>
    </row>
    <row r="35" spans="1:13">
      <c r="B35" s="622"/>
      <c r="C35" s="622"/>
      <c r="D35" s="621"/>
      <c r="E35" s="621"/>
      <c r="F35" s="621"/>
      <c r="G35" s="621"/>
      <c r="H35" s="144"/>
      <c r="I35" s="621"/>
      <c r="J35" s="621"/>
      <c r="K35" s="144"/>
      <c r="L35" s="144"/>
      <c r="M35" s="144"/>
    </row>
    <row r="36" spans="1:13">
      <c r="A36" s="311" t="s">
        <v>4725</v>
      </c>
      <c r="B36" s="622"/>
      <c r="C36" s="622"/>
      <c r="D36" s="621"/>
      <c r="E36" s="621"/>
      <c r="F36" s="621"/>
      <c r="G36" s="621"/>
      <c r="H36" s="144"/>
      <c r="I36" s="621"/>
      <c r="J36" s="621"/>
      <c r="K36" s="144"/>
      <c r="L36" s="144"/>
      <c r="M36" s="144"/>
    </row>
    <row r="37" spans="1:13">
      <c r="A37" s="643" t="s">
        <v>500</v>
      </c>
      <c r="B37" s="622"/>
      <c r="C37" s="622"/>
      <c r="D37" s="621"/>
      <c r="E37" s="621"/>
      <c r="F37" s="621"/>
      <c r="G37" s="621"/>
      <c r="H37" s="144"/>
      <c r="I37" s="621"/>
      <c r="J37" s="621"/>
      <c r="K37" s="144"/>
      <c r="L37" s="144"/>
      <c r="M37" s="144"/>
    </row>
    <row r="38" spans="1:13">
      <c r="A38" s="642" t="s">
        <v>329</v>
      </c>
      <c r="B38" s="622"/>
      <c r="C38" s="622"/>
      <c r="D38" s="621"/>
      <c r="E38" s="621"/>
      <c r="F38" s="621"/>
      <c r="G38" s="621"/>
      <c r="H38" s="144"/>
      <c r="I38" s="621"/>
      <c r="J38" s="621"/>
      <c r="K38" s="144"/>
      <c r="L38" s="144"/>
      <c r="M38" s="144"/>
    </row>
    <row r="39" spans="1:13">
      <c r="A39" s="144"/>
      <c r="B39" s="622"/>
      <c r="C39" s="622"/>
      <c r="D39" s="621"/>
      <c r="E39" s="621"/>
      <c r="F39" s="621"/>
      <c r="G39" s="621"/>
      <c r="H39" s="144"/>
      <c r="I39" s="621"/>
      <c r="J39" s="621"/>
      <c r="K39" s="144"/>
      <c r="L39" s="144"/>
      <c r="M39" s="144"/>
    </row>
    <row r="40" spans="1:13" ht="18.75">
      <c r="A40" s="312" t="s">
        <v>1723</v>
      </c>
    </row>
    <row r="42" spans="1:13">
      <c r="D42" s="564" t="s">
        <v>315</v>
      </c>
    </row>
    <row r="43" spans="1:13" ht="30" customHeight="1">
      <c r="B43" s="633" t="s">
        <v>1723</v>
      </c>
      <c r="C43" s="564"/>
      <c r="D43" s="569"/>
      <c r="E43" s="142"/>
      <c r="F43" s="142"/>
      <c r="G43" s="61"/>
      <c r="I43" s="144"/>
    </row>
    <row r="44" spans="1:13">
      <c r="B44" s="626" t="s">
        <v>333</v>
      </c>
      <c r="C44" s="564" t="s">
        <v>112</v>
      </c>
      <c r="D44" s="631"/>
      <c r="E44" s="67" t="s">
        <v>331</v>
      </c>
      <c r="F44" s="66" t="s">
        <v>330</v>
      </c>
      <c r="G44" s="61"/>
      <c r="H44" s="61"/>
      <c r="I44" s="61"/>
      <c r="J44" s="142"/>
    </row>
    <row r="45" spans="1:13">
      <c r="B45" s="632" t="s">
        <v>2897</v>
      </c>
      <c r="C45" s="564" t="s">
        <v>235</v>
      </c>
      <c r="D45" s="631"/>
      <c r="E45" s="67" t="s">
        <v>331</v>
      </c>
      <c r="F45" s="66" t="s">
        <v>1654</v>
      </c>
      <c r="G45" s="29" t="s">
        <v>341</v>
      </c>
      <c r="H45" s="61"/>
      <c r="I45" s="142" t="s">
        <v>1719</v>
      </c>
      <c r="J45" s="29" t="s">
        <v>4958</v>
      </c>
    </row>
    <row r="46" spans="1:13">
      <c r="B46" s="626" t="s">
        <v>1718</v>
      </c>
      <c r="C46" s="564" t="s">
        <v>233</v>
      </c>
      <c r="D46" s="624"/>
      <c r="E46" s="67" t="s">
        <v>331</v>
      </c>
      <c r="F46" s="66" t="s">
        <v>4295</v>
      </c>
      <c r="G46" s="142"/>
      <c r="H46" s="29"/>
      <c r="I46" s="142"/>
      <c r="J46" s="61"/>
    </row>
    <row r="47" spans="1:13">
      <c r="B47" s="630" t="s">
        <v>1723</v>
      </c>
      <c r="C47" s="564" t="s">
        <v>110</v>
      </c>
      <c r="D47" s="631"/>
      <c r="E47" s="67" t="s">
        <v>331</v>
      </c>
      <c r="F47" s="66" t="s">
        <v>1654</v>
      </c>
      <c r="G47" s="29" t="s">
        <v>341</v>
      </c>
      <c r="H47" s="29"/>
      <c r="I47" s="142" t="s">
        <v>1716</v>
      </c>
      <c r="J47" s="61"/>
    </row>
    <row r="48" spans="1:13">
      <c r="B48" s="630" t="s">
        <v>1715</v>
      </c>
      <c r="C48" s="564"/>
      <c r="D48" s="569"/>
      <c r="E48" s="629"/>
      <c r="F48" s="644"/>
      <c r="G48" s="627"/>
    </row>
    <row r="49" spans="2:9">
      <c r="B49" s="626" t="s">
        <v>1714</v>
      </c>
      <c r="C49" s="564" t="s">
        <v>108</v>
      </c>
      <c r="D49" s="624"/>
      <c r="E49" s="68" t="s">
        <v>609</v>
      </c>
      <c r="F49" s="65" t="s">
        <v>331</v>
      </c>
      <c r="G49" s="65" t="s">
        <v>1711</v>
      </c>
      <c r="H49" s="65" t="s">
        <v>341</v>
      </c>
      <c r="I49" s="73"/>
    </row>
    <row r="50" spans="2:9">
      <c r="B50" s="626" t="s">
        <v>1713</v>
      </c>
      <c r="C50" s="564" t="s">
        <v>106</v>
      </c>
      <c r="D50" s="624"/>
      <c r="E50" s="68" t="s">
        <v>1274</v>
      </c>
      <c r="F50" s="65" t="s">
        <v>331</v>
      </c>
      <c r="G50" s="65" t="s">
        <v>1711</v>
      </c>
      <c r="H50" s="65" t="s">
        <v>341</v>
      </c>
      <c r="I50" s="73"/>
    </row>
    <row r="51" spans="2:9">
      <c r="B51" s="625" t="s">
        <v>1712</v>
      </c>
      <c r="C51" s="564" t="s">
        <v>228</v>
      </c>
      <c r="D51" s="624"/>
      <c r="F51" s="65" t="s">
        <v>331</v>
      </c>
      <c r="G51" s="65" t="s">
        <v>1711</v>
      </c>
      <c r="H51" s="65" t="s">
        <v>341</v>
      </c>
      <c r="I51" s="73"/>
    </row>
    <row r="53" spans="2:9" ht="38.25" customHeight="1"/>
    <row r="63" spans="2:9" ht="42" customHeight="1"/>
    <row r="74" ht="24" customHeight="1"/>
    <row r="90" spans="1:26">
      <c r="A90" s="144"/>
      <c r="B90" s="144"/>
      <c r="C90" s="144"/>
    </row>
    <row r="91" spans="1:26">
      <c r="A91" s="144"/>
      <c r="B91" s="144"/>
      <c r="C91" s="144"/>
    </row>
    <row r="92" spans="1:26">
      <c r="A92" s="144"/>
      <c r="B92" s="144"/>
      <c r="C92" s="144"/>
    </row>
    <row r="93" spans="1:26" s="144" customFormat="1">
      <c r="D93" s="62"/>
      <c r="E93" s="62"/>
      <c r="F93" s="62"/>
      <c r="G93" s="62"/>
      <c r="H93" s="62"/>
      <c r="I93" s="62"/>
      <c r="J93" s="62"/>
      <c r="K93" s="62"/>
      <c r="L93" s="62"/>
      <c r="M93" s="62"/>
      <c r="N93" s="62"/>
      <c r="O93" s="62"/>
      <c r="P93" s="62"/>
      <c r="Q93" s="62"/>
      <c r="R93" s="62"/>
      <c r="S93" s="62"/>
      <c r="T93" s="62"/>
      <c r="U93" s="62"/>
      <c r="V93" s="62"/>
      <c r="W93" s="62"/>
      <c r="X93" s="62"/>
      <c r="Y93" s="62"/>
      <c r="Z93" s="62"/>
    </row>
    <row r="94" spans="1:26" s="144" customFormat="1">
      <c r="D94" s="62"/>
      <c r="E94" s="62"/>
      <c r="F94" s="62"/>
      <c r="G94" s="62"/>
      <c r="H94" s="62"/>
      <c r="I94" s="62"/>
      <c r="J94" s="62"/>
      <c r="K94" s="62"/>
      <c r="L94" s="62"/>
      <c r="M94" s="62"/>
      <c r="N94" s="62"/>
      <c r="O94" s="62"/>
      <c r="P94" s="62"/>
      <c r="Q94" s="62"/>
      <c r="R94" s="62"/>
      <c r="S94" s="62"/>
      <c r="T94" s="62"/>
      <c r="U94" s="62"/>
      <c r="V94" s="62"/>
      <c r="W94" s="62"/>
      <c r="X94" s="62"/>
      <c r="Y94" s="62"/>
      <c r="Z94" s="62"/>
    </row>
    <row r="95" spans="1:26" s="144" customFormat="1">
      <c r="D95" s="62"/>
      <c r="E95" s="62"/>
      <c r="F95" s="62"/>
      <c r="G95" s="62"/>
      <c r="H95" s="62"/>
      <c r="I95" s="62"/>
      <c r="J95" s="62"/>
      <c r="K95" s="62"/>
      <c r="L95" s="62"/>
      <c r="M95" s="62"/>
      <c r="N95" s="62"/>
      <c r="O95" s="62"/>
      <c r="P95" s="62"/>
      <c r="Q95" s="62"/>
      <c r="R95" s="62"/>
      <c r="S95" s="62"/>
      <c r="T95" s="62"/>
      <c r="U95" s="62"/>
      <c r="V95" s="62"/>
      <c r="W95" s="62"/>
      <c r="X95" s="62"/>
      <c r="Y95" s="62"/>
      <c r="Z95" s="62"/>
    </row>
    <row r="96" spans="1:26">
      <c r="A96" s="144"/>
      <c r="B96" s="144"/>
      <c r="C96" s="144"/>
    </row>
    <row r="97" spans="1:3">
      <c r="A97" s="144"/>
      <c r="B97" s="144"/>
      <c r="C97" s="144"/>
    </row>
    <row r="98" spans="1:3">
      <c r="A98" s="144"/>
      <c r="B98" s="144"/>
      <c r="C98" s="144"/>
    </row>
    <row r="99" spans="1:3">
      <c r="A99" s="144"/>
      <c r="B99" s="144"/>
      <c r="C99" s="144"/>
    </row>
    <row r="100" spans="1:3">
      <c r="A100" s="144"/>
      <c r="B100" s="144"/>
      <c r="C100" s="144"/>
    </row>
    <row r="101" spans="1:3">
      <c r="A101" s="144"/>
      <c r="B101" s="144"/>
      <c r="C101" s="144"/>
    </row>
    <row r="102" spans="1:3">
      <c r="A102" s="144"/>
      <c r="B102" s="144"/>
      <c r="C102" s="144"/>
    </row>
    <row r="103" spans="1:3">
      <c r="A103" s="144"/>
      <c r="B103" s="144"/>
      <c r="C103" s="144"/>
    </row>
  </sheetData>
  <pageMargins left="0.75" right="0.75" top="1" bottom="1" header="0.5" footer="0.5"/>
  <pageSetup orientation="portrait" r:id="rId1"/>
  <headerFooter alignWithMargins="0"/>
</worksheet>
</file>

<file path=xl/worksheets/sheet107.xml><?xml version="1.0" encoding="utf-8"?>
<worksheet xmlns="http://schemas.openxmlformats.org/spreadsheetml/2006/main" xmlns:r="http://schemas.openxmlformats.org/officeDocument/2006/relationships">
  <sheetPr codeName="Arkusz311">
    <tabColor theme="4" tint="-0.249977111117893"/>
  </sheetPr>
  <dimension ref="A1:U27"/>
  <sheetViews>
    <sheetView showGridLines="0" zoomScale="55" zoomScaleNormal="55" workbookViewId="0"/>
  </sheetViews>
  <sheetFormatPr defaultColWidth="9.140625" defaultRowHeight="15"/>
  <cols>
    <col min="1" max="1" width="15.28515625" style="62" customWidth="1"/>
    <col min="2" max="2" width="102" style="62" customWidth="1"/>
    <col min="3" max="3" width="17.140625" style="62" customWidth="1"/>
    <col min="4" max="4" width="30.85546875" style="62" customWidth="1"/>
    <col min="5" max="5" width="21.85546875" style="62" customWidth="1"/>
    <col min="6" max="6" width="19" style="62" customWidth="1"/>
    <col min="7" max="7" width="21.85546875" style="62" customWidth="1"/>
    <col min="8" max="8" width="18.42578125" style="62" customWidth="1"/>
    <col min="9" max="9" width="16" style="62" customWidth="1"/>
    <col min="10" max="10" width="14.85546875" style="62" customWidth="1"/>
    <col min="11" max="11" width="13.85546875" style="62" customWidth="1"/>
    <col min="12" max="12" width="14" style="62" customWidth="1"/>
    <col min="13" max="13" width="16.85546875" style="62" customWidth="1"/>
    <col min="14" max="14" width="17.140625" style="62" customWidth="1"/>
    <col min="15" max="240" width="9.140625" style="62"/>
    <col min="241" max="241" width="11.28515625" style="62" customWidth="1"/>
    <col min="242" max="242" width="53" style="62" customWidth="1"/>
    <col min="243" max="243" width="20.7109375" style="62" customWidth="1"/>
    <col min="244" max="244" width="18.7109375" style="62" customWidth="1"/>
    <col min="245" max="245" width="19.28515625" style="62" customWidth="1"/>
    <col min="246" max="246" width="20.5703125" style="62" customWidth="1"/>
    <col min="247" max="247" width="24.140625" style="62" customWidth="1"/>
    <col min="248" max="248" width="20.7109375" style="62" customWidth="1"/>
    <col min="249" max="249" width="20.5703125" style="62" customWidth="1"/>
    <col min="250" max="250" width="17.140625" style="62" customWidth="1"/>
    <col min="251" max="251" width="14.5703125" style="62" customWidth="1"/>
    <col min="252" max="252" width="13.140625" style="62" customWidth="1"/>
    <col min="253" max="253" width="20" style="62" customWidth="1"/>
    <col min="254" max="254" width="15.85546875" style="62" customWidth="1"/>
    <col min="255" max="255" width="14.42578125" style="62" customWidth="1"/>
    <col min="256" max="256" width="17.28515625" style="62" customWidth="1"/>
    <col min="257" max="257" width="14.28515625" style="62" customWidth="1"/>
    <col min="258" max="258" width="18.42578125" style="62" customWidth="1"/>
    <col min="259" max="259" width="15.28515625" style="62" customWidth="1"/>
    <col min="260" max="496" width="9.140625" style="62"/>
    <col min="497" max="497" width="11.28515625" style="62" customWidth="1"/>
    <col min="498" max="498" width="53" style="62" customWidth="1"/>
    <col min="499" max="499" width="20.7109375" style="62" customWidth="1"/>
    <col min="500" max="500" width="18.7109375" style="62" customWidth="1"/>
    <col min="501" max="501" width="19.28515625" style="62" customWidth="1"/>
    <col min="502" max="502" width="20.5703125" style="62" customWidth="1"/>
    <col min="503" max="503" width="24.140625" style="62" customWidth="1"/>
    <col min="504" max="504" width="20.7109375" style="62" customWidth="1"/>
    <col min="505" max="505" width="20.5703125" style="62" customWidth="1"/>
    <col min="506" max="506" width="17.140625" style="62" customWidth="1"/>
    <col min="507" max="507" width="14.5703125" style="62" customWidth="1"/>
    <col min="508" max="508" width="13.140625" style="62" customWidth="1"/>
    <col min="509" max="509" width="20" style="62" customWidth="1"/>
    <col min="510" max="510" width="15.85546875" style="62" customWidth="1"/>
    <col min="511" max="511" width="14.42578125" style="62" customWidth="1"/>
    <col min="512" max="512" width="17.28515625" style="62" customWidth="1"/>
    <col min="513" max="513" width="14.28515625" style="62" customWidth="1"/>
    <col min="514" max="514" width="18.42578125" style="62" customWidth="1"/>
    <col min="515" max="515" width="15.28515625" style="62" customWidth="1"/>
    <col min="516" max="752" width="9.140625" style="62"/>
    <col min="753" max="753" width="11.28515625" style="62" customWidth="1"/>
    <col min="754" max="754" width="53" style="62" customWidth="1"/>
    <col min="755" max="755" width="20.7109375" style="62" customWidth="1"/>
    <col min="756" max="756" width="18.7109375" style="62" customWidth="1"/>
    <col min="757" max="757" width="19.28515625" style="62" customWidth="1"/>
    <col min="758" max="758" width="20.5703125" style="62" customWidth="1"/>
    <col min="759" max="759" width="24.140625" style="62" customWidth="1"/>
    <col min="760" max="760" width="20.7109375" style="62" customWidth="1"/>
    <col min="761" max="761" width="20.5703125" style="62" customWidth="1"/>
    <col min="762" max="762" width="17.140625" style="62" customWidth="1"/>
    <col min="763" max="763" width="14.5703125" style="62" customWidth="1"/>
    <col min="764" max="764" width="13.140625" style="62" customWidth="1"/>
    <col min="765" max="765" width="20" style="62" customWidth="1"/>
    <col min="766" max="766" width="15.85546875" style="62" customWidth="1"/>
    <col min="767" max="767" width="14.42578125" style="62" customWidth="1"/>
    <col min="768" max="768" width="17.28515625" style="62" customWidth="1"/>
    <col min="769" max="769" width="14.28515625" style="62" customWidth="1"/>
    <col min="770" max="770" width="18.42578125" style="62" customWidth="1"/>
    <col min="771" max="771" width="15.28515625" style="62" customWidth="1"/>
    <col min="772" max="1008" width="9.140625" style="62"/>
    <col min="1009" max="1009" width="11.28515625" style="62" customWidth="1"/>
    <col min="1010" max="1010" width="53" style="62" customWidth="1"/>
    <col min="1011" max="1011" width="20.7109375" style="62" customWidth="1"/>
    <col min="1012" max="1012" width="18.7109375" style="62" customWidth="1"/>
    <col min="1013" max="1013" width="19.28515625" style="62" customWidth="1"/>
    <col min="1014" max="1014" width="20.5703125" style="62" customWidth="1"/>
    <col min="1015" max="1015" width="24.140625" style="62" customWidth="1"/>
    <col min="1016" max="1016" width="20.7109375" style="62" customWidth="1"/>
    <col min="1017" max="1017" width="20.5703125" style="62" customWidth="1"/>
    <col min="1018" max="1018" width="17.140625" style="62" customWidth="1"/>
    <col min="1019" max="1019" width="14.5703125" style="62" customWidth="1"/>
    <col min="1020" max="1020" width="13.140625" style="62" customWidth="1"/>
    <col min="1021" max="1021" width="20" style="62" customWidth="1"/>
    <col min="1022" max="1022" width="15.85546875" style="62" customWidth="1"/>
    <col min="1023" max="1023" width="14.42578125" style="62" customWidth="1"/>
    <col min="1024" max="1024" width="17.28515625" style="62" customWidth="1"/>
    <col min="1025" max="1025" width="14.28515625" style="62" customWidth="1"/>
    <col min="1026" max="1026" width="18.42578125" style="62" customWidth="1"/>
    <col min="1027" max="1027" width="15.28515625" style="62" customWidth="1"/>
    <col min="1028" max="1264" width="9.140625" style="62"/>
    <col min="1265" max="1265" width="11.28515625" style="62" customWidth="1"/>
    <col min="1266" max="1266" width="53" style="62" customWidth="1"/>
    <col min="1267" max="1267" width="20.7109375" style="62" customWidth="1"/>
    <col min="1268" max="1268" width="18.7109375" style="62" customWidth="1"/>
    <col min="1269" max="1269" width="19.28515625" style="62" customWidth="1"/>
    <col min="1270" max="1270" width="20.5703125" style="62" customWidth="1"/>
    <col min="1271" max="1271" width="24.140625" style="62" customWidth="1"/>
    <col min="1272" max="1272" width="20.7109375" style="62" customWidth="1"/>
    <col min="1273" max="1273" width="20.5703125" style="62" customWidth="1"/>
    <col min="1274" max="1274" width="17.140625" style="62" customWidth="1"/>
    <col min="1275" max="1275" width="14.5703125" style="62" customWidth="1"/>
    <col min="1276" max="1276" width="13.140625" style="62" customWidth="1"/>
    <col min="1277" max="1277" width="20" style="62" customWidth="1"/>
    <col min="1278" max="1278" width="15.85546875" style="62" customWidth="1"/>
    <col min="1279" max="1279" width="14.42578125" style="62" customWidth="1"/>
    <col min="1280" max="1280" width="17.28515625" style="62" customWidth="1"/>
    <col min="1281" max="1281" width="14.28515625" style="62" customWidth="1"/>
    <col min="1282" max="1282" width="18.42578125" style="62" customWidth="1"/>
    <col min="1283" max="1283" width="15.28515625" style="62" customWidth="1"/>
    <col min="1284" max="1520" width="9.140625" style="62"/>
    <col min="1521" max="1521" width="11.28515625" style="62" customWidth="1"/>
    <col min="1522" max="1522" width="53" style="62" customWidth="1"/>
    <col min="1523" max="1523" width="20.7109375" style="62" customWidth="1"/>
    <col min="1524" max="1524" width="18.7109375" style="62" customWidth="1"/>
    <col min="1525" max="1525" width="19.28515625" style="62" customWidth="1"/>
    <col min="1526" max="1526" width="20.5703125" style="62" customWidth="1"/>
    <col min="1527" max="1527" width="24.140625" style="62" customWidth="1"/>
    <col min="1528" max="1528" width="20.7109375" style="62" customWidth="1"/>
    <col min="1529" max="1529" width="20.5703125" style="62" customWidth="1"/>
    <col min="1530" max="1530" width="17.140625" style="62" customWidth="1"/>
    <col min="1531" max="1531" width="14.5703125" style="62" customWidth="1"/>
    <col min="1532" max="1532" width="13.140625" style="62" customWidth="1"/>
    <col min="1533" max="1533" width="20" style="62" customWidth="1"/>
    <col min="1534" max="1534" width="15.85546875" style="62" customWidth="1"/>
    <col min="1535" max="1535" width="14.42578125" style="62" customWidth="1"/>
    <col min="1536" max="1536" width="17.28515625" style="62" customWidth="1"/>
    <col min="1537" max="1537" width="14.28515625" style="62" customWidth="1"/>
    <col min="1538" max="1538" width="18.42578125" style="62" customWidth="1"/>
    <col min="1539" max="1539" width="15.28515625" style="62" customWidth="1"/>
    <col min="1540" max="1776" width="9.140625" style="62"/>
    <col min="1777" max="1777" width="11.28515625" style="62" customWidth="1"/>
    <col min="1778" max="1778" width="53" style="62" customWidth="1"/>
    <col min="1779" max="1779" width="20.7109375" style="62" customWidth="1"/>
    <col min="1780" max="1780" width="18.7109375" style="62" customWidth="1"/>
    <col min="1781" max="1781" width="19.28515625" style="62" customWidth="1"/>
    <col min="1782" max="1782" width="20.5703125" style="62" customWidth="1"/>
    <col min="1783" max="1783" width="24.140625" style="62" customWidth="1"/>
    <col min="1784" max="1784" width="20.7109375" style="62" customWidth="1"/>
    <col min="1785" max="1785" width="20.5703125" style="62" customWidth="1"/>
    <col min="1786" max="1786" width="17.140625" style="62" customWidth="1"/>
    <col min="1787" max="1787" width="14.5703125" style="62" customWidth="1"/>
    <col min="1788" max="1788" width="13.140625" style="62" customWidth="1"/>
    <col min="1789" max="1789" width="20" style="62" customWidth="1"/>
    <col min="1790" max="1790" width="15.85546875" style="62" customWidth="1"/>
    <col min="1791" max="1791" width="14.42578125" style="62" customWidth="1"/>
    <col min="1792" max="1792" width="17.28515625" style="62" customWidth="1"/>
    <col min="1793" max="1793" width="14.28515625" style="62" customWidth="1"/>
    <col min="1794" max="1794" width="18.42578125" style="62" customWidth="1"/>
    <col min="1795" max="1795" width="15.28515625" style="62" customWidth="1"/>
    <col min="1796" max="2032" width="9.140625" style="62"/>
    <col min="2033" max="2033" width="11.28515625" style="62" customWidth="1"/>
    <col min="2034" max="2034" width="53" style="62" customWidth="1"/>
    <col min="2035" max="2035" width="20.7109375" style="62" customWidth="1"/>
    <col min="2036" max="2036" width="18.7109375" style="62" customWidth="1"/>
    <col min="2037" max="2037" width="19.28515625" style="62" customWidth="1"/>
    <col min="2038" max="2038" width="20.5703125" style="62" customWidth="1"/>
    <col min="2039" max="2039" width="24.140625" style="62" customWidth="1"/>
    <col min="2040" max="2040" width="20.7109375" style="62" customWidth="1"/>
    <col min="2041" max="2041" width="20.5703125" style="62" customWidth="1"/>
    <col min="2042" max="2042" width="17.140625" style="62" customWidth="1"/>
    <col min="2043" max="2043" width="14.5703125" style="62" customWidth="1"/>
    <col min="2044" max="2044" width="13.140625" style="62" customWidth="1"/>
    <col min="2045" max="2045" width="20" style="62" customWidth="1"/>
    <col min="2046" max="2046" width="15.85546875" style="62" customWidth="1"/>
    <col min="2047" max="2047" width="14.42578125" style="62" customWidth="1"/>
    <col min="2048" max="2048" width="17.28515625" style="62" customWidth="1"/>
    <col min="2049" max="2049" width="14.28515625" style="62" customWidth="1"/>
    <col min="2050" max="2050" width="18.42578125" style="62" customWidth="1"/>
    <col min="2051" max="2051" width="15.28515625" style="62" customWidth="1"/>
    <col min="2052" max="2288" width="9.140625" style="62"/>
    <col min="2289" max="2289" width="11.28515625" style="62" customWidth="1"/>
    <col min="2290" max="2290" width="53" style="62" customWidth="1"/>
    <col min="2291" max="2291" width="20.7109375" style="62" customWidth="1"/>
    <col min="2292" max="2292" width="18.7109375" style="62" customWidth="1"/>
    <col min="2293" max="2293" width="19.28515625" style="62" customWidth="1"/>
    <col min="2294" max="2294" width="20.5703125" style="62" customWidth="1"/>
    <col min="2295" max="2295" width="24.140625" style="62" customWidth="1"/>
    <col min="2296" max="2296" width="20.7109375" style="62" customWidth="1"/>
    <col min="2297" max="2297" width="20.5703125" style="62" customWidth="1"/>
    <col min="2298" max="2298" width="17.140625" style="62" customWidth="1"/>
    <col min="2299" max="2299" width="14.5703125" style="62" customWidth="1"/>
    <col min="2300" max="2300" width="13.140625" style="62" customWidth="1"/>
    <col min="2301" max="2301" width="20" style="62" customWidth="1"/>
    <col min="2302" max="2302" width="15.85546875" style="62" customWidth="1"/>
    <col min="2303" max="2303" width="14.42578125" style="62" customWidth="1"/>
    <col min="2304" max="2304" width="17.28515625" style="62" customWidth="1"/>
    <col min="2305" max="2305" width="14.28515625" style="62" customWidth="1"/>
    <col min="2306" max="2306" width="18.42578125" style="62" customWidth="1"/>
    <col min="2307" max="2307" width="15.28515625" style="62" customWidth="1"/>
    <col min="2308" max="2544" width="9.140625" style="62"/>
    <col min="2545" max="2545" width="11.28515625" style="62" customWidth="1"/>
    <col min="2546" max="2546" width="53" style="62" customWidth="1"/>
    <col min="2547" max="2547" width="20.7109375" style="62" customWidth="1"/>
    <col min="2548" max="2548" width="18.7109375" style="62" customWidth="1"/>
    <col min="2549" max="2549" width="19.28515625" style="62" customWidth="1"/>
    <col min="2550" max="2550" width="20.5703125" style="62" customWidth="1"/>
    <col min="2551" max="2551" width="24.140625" style="62" customWidth="1"/>
    <col min="2552" max="2552" width="20.7109375" style="62" customWidth="1"/>
    <col min="2553" max="2553" width="20.5703125" style="62" customWidth="1"/>
    <col min="2554" max="2554" width="17.140625" style="62" customWidth="1"/>
    <col min="2555" max="2555" width="14.5703125" style="62" customWidth="1"/>
    <col min="2556" max="2556" width="13.140625" style="62" customWidth="1"/>
    <col min="2557" max="2557" width="20" style="62" customWidth="1"/>
    <col min="2558" max="2558" width="15.85546875" style="62" customWidth="1"/>
    <col min="2559" max="2559" width="14.42578125" style="62" customWidth="1"/>
    <col min="2560" max="2560" width="17.28515625" style="62" customWidth="1"/>
    <col min="2561" max="2561" width="14.28515625" style="62" customWidth="1"/>
    <col min="2562" max="2562" width="18.42578125" style="62" customWidth="1"/>
    <col min="2563" max="2563" width="15.28515625" style="62" customWidth="1"/>
    <col min="2564" max="2800" width="9.140625" style="62"/>
    <col min="2801" max="2801" width="11.28515625" style="62" customWidth="1"/>
    <col min="2802" max="2802" width="53" style="62" customWidth="1"/>
    <col min="2803" max="2803" width="20.7109375" style="62" customWidth="1"/>
    <col min="2804" max="2804" width="18.7109375" style="62" customWidth="1"/>
    <col min="2805" max="2805" width="19.28515625" style="62" customWidth="1"/>
    <col min="2806" max="2806" width="20.5703125" style="62" customWidth="1"/>
    <col min="2807" max="2807" width="24.140625" style="62" customWidth="1"/>
    <col min="2808" max="2808" width="20.7109375" style="62" customWidth="1"/>
    <col min="2809" max="2809" width="20.5703125" style="62" customWidth="1"/>
    <col min="2810" max="2810" width="17.140625" style="62" customWidth="1"/>
    <col min="2811" max="2811" width="14.5703125" style="62" customWidth="1"/>
    <col min="2812" max="2812" width="13.140625" style="62" customWidth="1"/>
    <col min="2813" max="2813" width="20" style="62" customWidth="1"/>
    <col min="2814" max="2814" width="15.85546875" style="62" customWidth="1"/>
    <col min="2815" max="2815" width="14.42578125" style="62" customWidth="1"/>
    <col min="2816" max="2816" width="17.28515625" style="62" customWidth="1"/>
    <col min="2817" max="2817" width="14.28515625" style="62" customWidth="1"/>
    <col min="2818" max="2818" width="18.42578125" style="62" customWidth="1"/>
    <col min="2819" max="2819" width="15.28515625" style="62" customWidth="1"/>
    <col min="2820" max="3056" width="9.140625" style="62"/>
    <col min="3057" max="3057" width="11.28515625" style="62" customWidth="1"/>
    <col min="3058" max="3058" width="53" style="62" customWidth="1"/>
    <col min="3059" max="3059" width="20.7109375" style="62" customWidth="1"/>
    <col min="3060" max="3060" width="18.7109375" style="62" customWidth="1"/>
    <col min="3061" max="3061" width="19.28515625" style="62" customWidth="1"/>
    <col min="3062" max="3062" width="20.5703125" style="62" customWidth="1"/>
    <col min="3063" max="3063" width="24.140625" style="62" customWidth="1"/>
    <col min="3064" max="3064" width="20.7109375" style="62" customWidth="1"/>
    <col min="3065" max="3065" width="20.5703125" style="62" customWidth="1"/>
    <col min="3066" max="3066" width="17.140625" style="62" customWidth="1"/>
    <col min="3067" max="3067" width="14.5703125" style="62" customWidth="1"/>
    <col min="3068" max="3068" width="13.140625" style="62" customWidth="1"/>
    <col min="3069" max="3069" width="20" style="62" customWidth="1"/>
    <col min="3070" max="3070" width="15.85546875" style="62" customWidth="1"/>
    <col min="3071" max="3071" width="14.42578125" style="62" customWidth="1"/>
    <col min="3072" max="3072" width="17.28515625" style="62" customWidth="1"/>
    <col min="3073" max="3073" width="14.28515625" style="62" customWidth="1"/>
    <col min="3074" max="3074" width="18.42578125" style="62" customWidth="1"/>
    <col min="3075" max="3075" width="15.28515625" style="62" customWidth="1"/>
    <col min="3076" max="3312" width="9.140625" style="62"/>
    <col min="3313" max="3313" width="11.28515625" style="62" customWidth="1"/>
    <col min="3314" max="3314" width="53" style="62" customWidth="1"/>
    <col min="3315" max="3315" width="20.7109375" style="62" customWidth="1"/>
    <col min="3316" max="3316" width="18.7109375" style="62" customWidth="1"/>
    <col min="3317" max="3317" width="19.28515625" style="62" customWidth="1"/>
    <col min="3318" max="3318" width="20.5703125" style="62" customWidth="1"/>
    <col min="3319" max="3319" width="24.140625" style="62" customWidth="1"/>
    <col min="3320" max="3320" width="20.7109375" style="62" customWidth="1"/>
    <col min="3321" max="3321" width="20.5703125" style="62" customWidth="1"/>
    <col min="3322" max="3322" width="17.140625" style="62" customWidth="1"/>
    <col min="3323" max="3323" width="14.5703125" style="62" customWidth="1"/>
    <col min="3324" max="3324" width="13.140625" style="62" customWidth="1"/>
    <col min="3325" max="3325" width="20" style="62" customWidth="1"/>
    <col min="3326" max="3326" width="15.85546875" style="62" customWidth="1"/>
    <col min="3327" max="3327" width="14.42578125" style="62" customWidth="1"/>
    <col min="3328" max="3328" width="17.28515625" style="62" customWidth="1"/>
    <col min="3329" max="3329" width="14.28515625" style="62" customWidth="1"/>
    <col min="3330" max="3330" width="18.42578125" style="62" customWidth="1"/>
    <col min="3331" max="3331" width="15.28515625" style="62" customWidth="1"/>
    <col min="3332" max="3568" width="9.140625" style="62"/>
    <col min="3569" max="3569" width="11.28515625" style="62" customWidth="1"/>
    <col min="3570" max="3570" width="53" style="62" customWidth="1"/>
    <col min="3571" max="3571" width="20.7109375" style="62" customWidth="1"/>
    <col min="3572" max="3572" width="18.7109375" style="62" customWidth="1"/>
    <col min="3573" max="3573" width="19.28515625" style="62" customWidth="1"/>
    <col min="3574" max="3574" width="20.5703125" style="62" customWidth="1"/>
    <col min="3575" max="3575" width="24.140625" style="62" customWidth="1"/>
    <col min="3576" max="3576" width="20.7109375" style="62" customWidth="1"/>
    <col min="3577" max="3577" width="20.5703125" style="62" customWidth="1"/>
    <col min="3578" max="3578" width="17.140625" style="62" customWidth="1"/>
    <col min="3579" max="3579" width="14.5703125" style="62" customWidth="1"/>
    <col min="3580" max="3580" width="13.140625" style="62" customWidth="1"/>
    <col min="3581" max="3581" width="20" style="62" customWidth="1"/>
    <col min="3582" max="3582" width="15.85546875" style="62" customWidth="1"/>
    <col min="3583" max="3583" width="14.42578125" style="62" customWidth="1"/>
    <col min="3584" max="3584" width="17.28515625" style="62" customWidth="1"/>
    <col min="3585" max="3585" width="14.28515625" style="62" customWidth="1"/>
    <col min="3586" max="3586" width="18.42578125" style="62" customWidth="1"/>
    <col min="3587" max="3587" width="15.28515625" style="62" customWidth="1"/>
    <col min="3588" max="3824" width="9.140625" style="62"/>
    <col min="3825" max="3825" width="11.28515625" style="62" customWidth="1"/>
    <col min="3826" max="3826" width="53" style="62" customWidth="1"/>
    <col min="3827" max="3827" width="20.7109375" style="62" customWidth="1"/>
    <col min="3828" max="3828" width="18.7109375" style="62" customWidth="1"/>
    <col min="3829" max="3829" width="19.28515625" style="62" customWidth="1"/>
    <col min="3830" max="3830" width="20.5703125" style="62" customWidth="1"/>
    <col min="3831" max="3831" width="24.140625" style="62" customWidth="1"/>
    <col min="3832" max="3832" width="20.7109375" style="62" customWidth="1"/>
    <col min="3833" max="3833" width="20.5703125" style="62" customWidth="1"/>
    <col min="3834" max="3834" width="17.140625" style="62" customWidth="1"/>
    <col min="3835" max="3835" width="14.5703125" style="62" customWidth="1"/>
    <col min="3836" max="3836" width="13.140625" style="62" customWidth="1"/>
    <col min="3837" max="3837" width="20" style="62" customWidth="1"/>
    <col min="3838" max="3838" width="15.85546875" style="62" customWidth="1"/>
    <col min="3839" max="3839" width="14.42578125" style="62" customWidth="1"/>
    <col min="3840" max="3840" width="17.28515625" style="62" customWidth="1"/>
    <col min="3841" max="3841" width="14.28515625" style="62" customWidth="1"/>
    <col min="3842" max="3842" width="18.42578125" style="62" customWidth="1"/>
    <col min="3843" max="3843" width="15.28515625" style="62" customWidth="1"/>
    <col min="3844" max="4080" width="9.140625" style="62"/>
    <col min="4081" max="4081" width="11.28515625" style="62" customWidth="1"/>
    <col min="4082" max="4082" width="53" style="62" customWidth="1"/>
    <col min="4083" max="4083" width="20.7109375" style="62" customWidth="1"/>
    <col min="4084" max="4084" width="18.7109375" style="62" customWidth="1"/>
    <col min="4085" max="4085" width="19.28515625" style="62" customWidth="1"/>
    <col min="4086" max="4086" width="20.5703125" style="62" customWidth="1"/>
    <col min="4087" max="4087" width="24.140625" style="62" customWidth="1"/>
    <col min="4088" max="4088" width="20.7109375" style="62" customWidth="1"/>
    <col min="4089" max="4089" width="20.5703125" style="62" customWidth="1"/>
    <col min="4090" max="4090" width="17.140625" style="62" customWidth="1"/>
    <col min="4091" max="4091" width="14.5703125" style="62" customWidth="1"/>
    <col min="4092" max="4092" width="13.140625" style="62" customWidth="1"/>
    <col min="4093" max="4093" width="20" style="62" customWidth="1"/>
    <col min="4094" max="4094" width="15.85546875" style="62" customWidth="1"/>
    <col min="4095" max="4095" width="14.42578125" style="62" customWidth="1"/>
    <col min="4096" max="4096" width="17.28515625" style="62" customWidth="1"/>
    <col min="4097" max="4097" width="14.28515625" style="62" customWidth="1"/>
    <col min="4098" max="4098" width="18.42578125" style="62" customWidth="1"/>
    <col min="4099" max="4099" width="15.28515625" style="62" customWidth="1"/>
    <col min="4100" max="4336" width="9.140625" style="62"/>
    <col min="4337" max="4337" width="11.28515625" style="62" customWidth="1"/>
    <col min="4338" max="4338" width="53" style="62" customWidth="1"/>
    <col min="4339" max="4339" width="20.7109375" style="62" customWidth="1"/>
    <col min="4340" max="4340" width="18.7109375" style="62" customWidth="1"/>
    <col min="4341" max="4341" width="19.28515625" style="62" customWidth="1"/>
    <col min="4342" max="4342" width="20.5703125" style="62" customWidth="1"/>
    <col min="4343" max="4343" width="24.140625" style="62" customWidth="1"/>
    <col min="4344" max="4344" width="20.7109375" style="62" customWidth="1"/>
    <col min="4345" max="4345" width="20.5703125" style="62" customWidth="1"/>
    <col min="4346" max="4346" width="17.140625" style="62" customWidth="1"/>
    <col min="4347" max="4347" width="14.5703125" style="62" customWidth="1"/>
    <col min="4348" max="4348" width="13.140625" style="62" customWidth="1"/>
    <col min="4349" max="4349" width="20" style="62" customWidth="1"/>
    <col min="4350" max="4350" width="15.85546875" style="62" customWidth="1"/>
    <col min="4351" max="4351" width="14.42578125" style="62" customWidth="1"/>
    <col min="4352" max="4352" width="17.28515625" style="62" customWidth="1"/>
    <col min="4353" max="4353" width="14.28515625" style="62" customWidth="1"/>
    <col min="4354" max="4354" width="18.42578125" style="62" customWidth="1"/>
    <col min="4355" max="4355" width="15.28515625" style="62" customWidth="1"/>
    <col min="4356" max="4592" width="9.140625" style="62"/>
    <col min="4593" max="4593" width="11.28515625" style="62" customWidth="1"/>
    <col min="4594" max="4594" width="53" style="62" customWidth="1"/>
    <col min="4595" max="4595" width="20.7109375" style="62" customWidth="1"/>
    <col min="4596" max="4596" width="18.7109375" style="62" customWidth="1"/>
    <col min="4597" max="4597" width="19.28515625" style="62" customWidth="1"/>
    <col min="4598" max="4598" width="20.5703125" style="62" customWidth="1"/>
    <col min="4599" max="4599" width="24.140625" style="62" customWidth="1"/>
    <col min="4600" max="4600" width="20.7109375" style="62" customWidth="1"/>
    <col min="4601" max="4601" width="20.5703125" style="62" customWidth="1"/>
    <col min="4602" max="4602" width="17.140625" style="62" customWidth="1"/>
    <col min="4603" max="4603" width="14.5703125" style="62" customWidth="1"/>
    <col min="4604" max="4604" width="13.140625" style="62" customWidth="1"/>
    <col min="4605" max="4605" width="20" style="62" customWidth="1"/>
    <col min="4606" max="4606" width="15.85546875" style="62" customWidth="1"/>
    <col min="4607" max="4607" width="14.42578125" style="62" customWidth="1"/>
    <col min="4608" max="4608" width="17.28515625" style="62" customWidth="1"/>
    <col min="4609" max="4609" width="14.28515625" style="62" customWidth="1"/>
    <col min="4610" max="4610" width="18.42578125" style="62" customWidth="1"/>
    <col min="4611" max="4611" width="15.28515625" style="62" customWidth="1"/>
    <col min="4612" max="4848" width="9.140625" style="62"/>
    <col min="4849" max="4849" width="11.28515625" style="62" customWidth="1"/>
    <col min="4850" max="4850" width="53" style="62" customWidth="1"/>
    <col min="4851" max="4851" width="20.7109375" style="62" customWidth="1"/>
    <col min="4852" max="4852" width="18.7109375" style="62" customWidth="1"/>
    <col min="4853" max="4853" width="19.28515625" style="62" customWidth="1"/>
    <col min="4854" max="4854" width="20.5703125" style="62" customWidth="1"/>
    <col min="4855" max="4855" width="24.140625" style="62" customWidth="1"/>
    <col min="4856" max="4856" width="20.7109375" style="62" customWidth="1"/>
    <col min="4857" max="4857" width="20.5703125" style="62" customWidth="1"/>
    <col min="4858" max="4858" width="17.140625" style="62" customWidth="1"/>
    <col min="4859" max="4859" width="14.5703125" style="62" customWidth="1"/>
    <col min="4860" max="4860" width="13.140625" style="62" customWidth="1"/>
    <col min="4861" max="4861" width="20" style="62" customWidth="1"/>
    <col min="4862" max="4862" width="15.85546875" style="62" customWidth="1"/>
    <col min="4863" max="4863" width="14.42578125" style="62" customWidth="1"/>
    <col min="4864" max="4864" width="17.28515625" style="62" customWidth="1"/>
    <col min="4865" max="4865" width="14.28515625" style="62" customWidth="1"/>
    <col min="4866" max="4866" width="18.42578125" style="62" customWidth="1"/>
    <col min="4867" max="4867" width="15.28515625" style="62" customWidth="1"/>
    <col min="4868" max="5104" width="9.140625" style="62"/>
    <col min="5105" max="5105" width="11.28515625" style="62" customWidth="1"/>
    <col min="5106" max="5106" width="53" style="62" customWidth="1"/>
    <col min="5107" max="5107" width="20.7109375" style="62" customWidth="1"/>
    <col min="5108" max="5108" width="18.7109375" style="62" customWidth="1"/>
    <col min="5109" max="5109" width="19.28515625" style="62" customWidth="1"/>
    <col min="5110" max="5110" width="20.5703125" style="62" customWidth="1"/>
    <col min="5111" max="5111" width="24.140625" style="62" customWidth="1"/>
    <col min="5112" max="5112" width="20.7109375" style="62" customWidth="1"/>
    <col min="5113" max="5113" width="20.5703125" style="62" customWidth="1"/>
    <col min="5114" max="5114" width="17.140625" style="62" customWidth="1"/>
    <col min="5115" max="5115" width="14.5703125" style="62" customWidth="1"/>
    <col min="5116" max="5116" width="13.140625" style="62" customWidth="1"/>
    <col min="5117" max="5117" width="20" style="62" customWidth="1"/>
    <col min="5118" max="5118" width="15.85546875" style="62" customWidth="1"/>
    <col min="5119" max="5119" width="14.42578125" style="62" customWidth="1"/>
    <col min="5120" max="5120" width="17.28515625" style="62" customWidth="1"/>
    <col min="5121" max="5121" width="14.28515625" style="62" customWidth="1"/>
    <col min="5122" max="5122" width="18.42578125" style="62" customWidth="1"/>
    <col min="5123" max="5123" width="15.28515625" style="62" customWidth="1"/>
    <col min="5124" max="5360" width="9.140625" style="62"/>
    <col min="5361" max="5361" width="11.28515625" style="62" customWidth="1"/>
    <col min="5362" max="5362" width="53" style="62" customWidth="1"/>
    <col min="5363" max="5363" width="20.7109375" style="62" customWidth="1"/>
    <col min="5364" max="5364" width="18.7109375" style="62" customWidth="1"/>
    <col min="5365" max="5365" width="19.28515625" style="62" customWidth="1"/>
    <col min="5366" max="5366" width="20.5703125" style="62" customWidth="1"/>
    <col min="5367" max="5367" width="24.140625" style="62" customWidth="1"/>
    <col min="5368" max="5368" width="20.7109375" style="62" customWidth="1"/>
    <col min="5369" max="5369" width="20.5703125" style="62" customWidth="1"/>
    <col min="5370" max="5370" width="17.140625" style="62" customWidth="1"/>
    <col min="5371" max="5371" width="14.5703125" style="62" customWidth="1"/>
    <col min="5372" max="5372" width="13.140625" style="62" customWidth="1"/>
    <col min="5373" max="5373" width="20" style="62" customWidth="1"/>
    <col min="5374" max="5374" width="15.85546875" style="62" customWidth="1"/>
    <col min="5375" max="5375" width="14.42578125" style="62" customWidth="1"/>
    <col min="5376" max="5376" width="17.28515625" style="62" customWidth="1"/>
    <col min="5377" max="5377" width="14.28515625" style="62" customWidth="1"/>
    <col min="5378" max="5378" width="18.42578125" style="62" customWidth="1"/>
    <col min="5379" max="5379" width="15.28515625" style="62" customWidth="1"/>
    <col min="5380" max="5616" width="9.140625" style="62"/>
    <col min="5617" max="5617" width="11.28515625" style="62" customWidth="1"/>
    <col min="5618" max="5618" width="53" style="62" customWidth="1"/>
    <col min="5619" max="5619" width="20.7109375" style="62" customWidth="1"/>
    <col min="5620" max="5620" width="18.7109375" style="62" customWidth="1"/>
    <col min="5621" max="5621" width="19.28515625" style="62" customWidth="1"/>
    <col min="5622" max="5622" width="20.5703125" style="62" customWidth="1"/>
    <col min="5623" max="5623" width="24.140625" style="62" customWidth="1"/>
    <col min="5624" max="5624" width="20.7109375" style="62" customWidth="1"/>
    <col min="5625" max="5625" width="20.5703125" style="62" customWidth="1"/>
    <col min="5626" max="5626" width="17.140625" style="62" customWidth="1"/>
    <col min="5627" max="5627" width="14.5703125" style="62" customWidth="1"/>
    <col min="5628" max="5628" width="13.140625" style="62" customWidth="1"/>
    <col min="5629" max="5629" width="20" style="62" customWidth="1"/>
    <col min="5630" max="5630" width="15.85546875" style="62" customWidth="1"/>
    <col min="5631" max="5631" width="14.42578125" style="62" customWidth="1"/>
    <col min="5632" max="5632" width="17.28515625" style="62" customWidth="1"/>
    <col min="5633" max="5633" width="14.28515625" style="62" customWidth="1"/>
    <col min="5634" max="5634" width="18.42578125" style="62" customWidth="1"/>
    <col min="5635" max="5635" width="15.28515625" style="62" customWidth="1"/>
    <col min="5636" max="5872" width="9.140625" style="62"/>
    <col min="5873" max="5873" width="11.28515625" style="62" customWidth="1"/>
    <col min="5874" max="5874" width="53" style="62" customWidth="1"/>
    <col min="5875" max="5875" width="20.7109375" style="62" customWidth="1"/>
    <col min="5876" max="5876" width="18.7109375" style="62" customWidth="1"/>
    <col min="5877" max="5877" width="19.28515625" style="62" customWidth="1"/>
    <col min="5878" max="5878" width="20.5703125" style="62" customWidth="1"/>
    <col min="5879" max="5879" width="24.140625" style="62" customWidth="1"/>
    <col min="5880" max="5880" width="20.7109375" style="62" customWidth="1"/>
    <col min="5881" max="5881" width="20.5703125" style="62" customWidth="1"/>
    <col min="5882" max="5882" width="17.140625" style="62" customWidth="1"/>
    <col min="5883" max="5883" width="14.5703125" style="62" customWidth="1"/>
    <col min="5884" max="5884" width="13.140625" style="62" customWidth="1"/>
    <col min="5885" max="5885" width="20" style="62" customWidth="1"/>
    <col min="5886" max="5886" width="15.85546875" style="62" customWidth="1"/>
    <col min="5887" max="5887" width="14.42578125" style="62" customWidth="1"/>
    <col min="5888" max="5888" width="17.28515625" style="62" customWidth="1"/>
    <col min="5889" max="5889" width="14.28515625" style="62" customWidth="1"/>
    <col min="5890" max="5890" width="18.42578125" style="62" customWidth="1"/>
    <col min="5891" max="5891" width="15.28515625" style="62" customWidth="1"/>
    <col min="5892" max="6128" width="9.140625" style="62"/>
    <col min="6129" max="6129" width="11.28515625" style="62" customWidth="1"/>
    <col min="6130" max="6130" width="53" style="62" customWidth="1"/>
    <col min="6131" max="6131" width="20.7109375" style="62" customWidth="1"/>
    <col min="6132" max="6132" width="18.7109375" style="62" customWidth="1"/>
    <col min="6133" max="6133" width="19.28515625" style="62" customWidth="1"/>
    <col min="6134" max="6134" width="20.5703125" style="62" customWidth="1"/>
    <col min="6135" max="6135" width="24.140625" style="62" customWidth="1"/>
    <col min="6136" max="6136" width="20.7109375" style="62" customWidth="1"/>
    <col min="6137" max="6137" width="20.5703125" style="62" customWidth="1"/>
    <col min="6138" max="6138" width="17.140625" style="62" customWidth="1"/>
    <col min="6139" max="6139" width="14.5703125" style="62" customWidth="1"/>
    <col min="6140" max="6140" width="13.140625" style="62" customWidth="1"/>
    <col min="6141" max="6141" width="20" style="62" customWidth="1"/>
    <col min="6142" max="6142" width="15.85546875" style="62" customWidth="1"/>
    <col min="6143" max="6143" width="14.42578125" style="62" customWidth="1"/>
    <col min="6144" max="6144" width="17.28515625" style="62" customWidth="1"/>
    <col min="6145" max="6145" width="14.28515625" style="62" customWidth="1"/>
    <col min="6146" max="6146" width="18.42578125" style="62" customWidth="1"/>
    <col min="6147" max="6147" width="15.28515625" style="62" customWidth="1"/>
    <col min="6148" max="6384" width="9.140625" style="62"/>
    <col min="6385" max="6385" width="11.28515625" style="62" customWidth="1"/>
    <col min="6386" max="6386" width="53" style="62" customWidth="1"/>
    <col min="6387" max="6387" width="20.7109375" style="62" customWidth="1"/>
    <col min="6388" max="6388" width="18.7109375" style="62" customWidth="1"/>
    <col min="6389" max="6389" width="19.28515625" style="62" customWidth="1"/>
    <col min="6390" max="6390" width="20.5703125" style="62" customWidth="1"/>
    <col min="6391" max="6391" width="24.140625" style="62" customWidth="1"/>
    <col min="6392" max="6392" width="20.7109375" style="62" customWidth="1"/>
    <col min="6393" max="6393" width="20.5703125" style="62" customWidth="1"/>
    <col min="6394" max="6394" width="17.140625" style="62" customWidth="1"/>
    <col min="6395" max="6395" width="14.5703125" style="62" customWidth="1"/>
    <col min="6396" max="6396" width="13.140625" style="62" customWidth="1"/>
    <col min="6397" max="6397" width="20" style="62" customWidth="1"/>
    <col min="6398" max="6398" width="15.85546875" style="62" customWidth="1"/>
    <col min="6399" max="6399" width="14.42578125" style="62" customWidth="1"/>
    <col min="6400" max="6400" width="17.28515625" style="62" customWidth="1"/>
    <col min="6401" max="6401" width="14.28515625" style="62" customWidth="1"/>
    <col min="6402" max="6402" width="18.42578125" style="62" customWidth="1"/>
    <col min="6403" max="6403" width="15.28515625" style="62" customWidth="1"/>
    <col min="6404" max="6640" width="9.140625" style="62"/>
    <col min="6641" max="6641" width="11.28515625" style="62" customWidth="1"/>
    <col min="6642" max="6642" width="53" style="62" customWidth="1"/>
    <col min="6643" max="6643" width="20.7109375" style="62" customWidth="1"/>
    <col min="6644" max="6644" width="18.7109375" style="62" customWidth="1"/>
    <col min="6645" max="6645" width="19.28515625" style="62" customWidth="1"/>
    <col min="6646" max="6646" width="20.5703125" style="62" customWidth="1"/>
    <col min="6647" max="6647" width="24.140625" style="62" customWidth="1"/>
    <col min="6648" max="6648" width="20.7109375" style="62" customWidth="1"/>
    <col min="6649" max="6649" width="20.5703125" style="62" customWidth="1"/>
    <col min="6650" max="6650" width="17.140625" style="62" customWidth="1"/>
    <col min="6651" max="6651" width="14.5703125" style="62" customWidth="1"/>
    <col min="6652" max="6652" width="13.140625" style="62" customWidth="1"/>
    <col min="6653" max="6653" width="20" style="62" customWidth="1"/>
    <col min="6654" max="6654" width="15.85546875" style="62" customWidth="1"/>
    <col min="6655" max="6655" width="14.42578125" style="62" customWidth="1"/>
    <col min="6656" max="6656" width="17.28515625" style="62" customWidth="1"/>
    <col min="6657" max="6657" width="14.28515625" style="62" customWidth="1"/>
    <col min="6658" max="6658" width="18.42578125" style="62" customWidth="1"/>
    <col min="6659" max="6659" width="15.28515625" style="62" customWidth="1"/>
    <col min="6660" max="6896" width="9.140625" style="62"/>
    <col min="6897" max="6897" width="11.28515625" style="62" customWidth="1"/>
    <col min="6898" max="6898" width="53" style="62" customWidth="1"/>
    <col min="6899" max="6899" width="20.7109375" style="62" customWidth="1"/>
    <col min="6900" max="6900" width="18.7109375" style="62" customWidth="1"/>
    <col min="6901" max="6901" width="19.28515625" style="62" customWidth="1"/>
    <col min="6902" max="6902" width="20.5703125" style="62" customWidth="1"/>
    <col min="6903" max="6903" width="24.140625" style="62" customWidth="1"/>
    <col min="6904" max="6904" width="20.7109375" style="62" customWidth="1"/>
    <col min="6905" max="6905" width="20.5703125" style="62" customWidth="1"/>
    <col min="6906" max="6906" width="17.140625" style="62" customWidth="1"/>
    <col min="6907" max="6907" width="14.5703125" style="62" customWidth="1"/>
    <col min="6908" max="6908" width="13.140625" style="62" customWidth="1"/>
    <col min="6909" max="6909" width="20" style="62" customWidth="1"/>
    <col min="6910" max="6910" width="15.85546875" style="62" customWidth="1"/>
    <col min="6911" max="6911" width="14.42578125" style="62" customWidth="1"/>
    <col min="6912" max="6912" width="17.28515625" style="62" customWidth="1"/>
    <col min="6913" max="6913" width="14.28515625" style="62" customWidth="1"/>
    <col min="6914" max="6914" width="18.42578125" style="62" customWidth="1"/>
    <col min="6915" max="6915" width="15.28515625" style="62" customWidth="1"/>
    <col min="6916" max="7152" width="9.140625" style="62"/>
    <col min="7153" max="7153" width="11.28515625" style="62" customWidth="1"/>
    <col min="7154" max="7154" width="53" style="62" customWidth="1"/>
    <col min="7155" max="7155" width="20.7109375" style="62" customWidth="1"/>
    <col min="7156" max="7156" width="18.7109375" style="62" customWidth="1"/>
    <col min="7157" max="7157" width="19.28515625" style="62" customWidth="1"/>
    <col min="7158" max="7158" width="20.5703125" style="62" customWidth="1"/>
    <col min="7159" max="7159" width="24.140625" style="62" customWidth="1"/>
    <col min="7160" max="7160" width="20.7109375" style="62" customWidth="1"/>
    <col min="7161" max="7161" width="20.5703125" style="62" customWidth="1"/>
    <col min="7162" max="7162" width="17.140625" style="62" customWidth="1"/>
    <col min="7163" max="7163" width="14.5703125" style="62" customWidth="1"/>
    <col min="7164" max="7164" width="13.140625" style="62" customWidth="1"/>
    <col min="7165" max="7165" width="20" style="62" customWidth="1"/>
    <col min="7166" max="7166" width="15.85546875" style="62" customWidth="1"/>
    <col min="7167" max="7167" width="14.42578125" style="62" customWidth="1"/>
    <col min="7168" max="7168" width="17.28515625" style="62" customWidth="1"/>
    <col min="7169" max="7169" width="14.28515625" style="62" customWidth="1"/>
    <col min="7170" max="7170" width="18.42578125" style="62" customWidth="1"/>
    <col min="7171" max="7171" width="15.28515625" style="62" customWidth="1"/>
    <col min="7172" max="7408" width="9.140625" style="62"/>
    <col min="7409" max="7409" width="11.28515625" style="62" customWidth="1"/>
    <col min="7410" max="7410" width="53" style="62" customWidth="1"/>
    <col min="7411" max="7411" width="20.7109375" style="62" customWidth="1"/>
    <col min="7412" max="7412" width="18.7109375" style="62" customWidth="1"/>
    <col min="7413" max="7413" width="19.28515625" style="62" customWidth="1"/>
    <col min="7414" max="7414" width="20.5703125" style="62" customWidth="1"/>
    <col min="7415" max="7415" width="24.140625" style="62" customWidth="1"/>
    <col min="7416" max="7416" width="20.7109375" style="62" customWidth="1"/>
    <col min="7417" max="7417" width="20.5703125" style="62" customWidth="1"/>
    <col min="7418" max="7418" width="17.140625" style="62" customWidth="1"/>
    <col min="7419" max="7419" width="14.5703125" style="62" customWidth="1"/>
    <col min="7420" max="7420" width="13.140625" style="62" customWidth="1"/>
    <col min="7421" max="7421" width="20" style="62" customWidth="1"/>
    <col min="7422" max="7422" width="15.85546875" style="62" customWidth="1"/>
    <col min="7423" max="7423" width="14.42578125" style="62" customWidth="1"/>
    <col min="7424" max="7424" width="17.28515625" style="62" customWidth="1"/>
    <col min="7425" max="7425" width="14.28515625" style="62" customWidth="1"/>
    <col min="7426" max="7426" width="18.42578125" style="62" customWidth="1"/>
    <col min="7427" max="7427" width="15.28515625" style="62" customWidth="1"/>
    <col min="7428" max="7664" width="9.140625" style="62"/>
    <col min="7665" max="7665" width="11.28515625" style="62" customWidth="1"/>
    <col min="7666" max="7666" width="53" style="62" customWidth="1"/>
    <col min="7667" max="7667" width="20.7109375" style="62" customWidth="1"/>
    <col min="7668" max="7668" width="18.7109375" style="62" customWidth="1"/>
    <col min="7669" max="7669" width="19.28515625" style="62" customWidth="1"/>
    <col min="7670" max="7670" width="20.5703125" style="62" customWidth="1"/>
    <col min="7671" max="7671" width="24.140625" style="62" customWidth="1"/>
    <col min="7672" max="7672" width="20.7109375" style="62" customWidth="1"/>
    <col min="7673" max="7673" width="20.5703125" style="62" customWidth="1"/>
    <col min="7674" max="7674" width="17.140625" style="62" customWidth="1"/>
    <col min="7675" max="7675" width="14.5703125" style="62" customWidth="1"/>
    <col min="7676" max="7676" width="13.140625" style="62" customWidth="1"/>
    <col min="7677" max="7677" width="20" style="62" customWidth="1"/>
    <col min="7678" max="7678" width="15.85546875" style="62" customWidth="1"/>
    <col min="7679" max="7679" width="14.42578125" style="62" customWidth="1"/>
    <col min="7680" max="7680" width="17.28515625" style="62" customWidth="1"/>
    <col min="7681" max="7681" width="14.28515625" style="62" customWidth="1"/>
    <col min="7682" max="7682" width="18.42578125" style="62" customWidth="1"/>
    <col min="7683" max="7683" width="15.28515625" style="62" customWidth="1"/>
    <col min="7684" max="7920" width="9.140625" style="62"/>
    <col min="7921" max="7921" width="11.28515625" style="62" customWidth="1"/>
    <col min="7922" max="7922" width="53" style="62" customWidth="1"/>
    <col min="7923" max="7923" width="20.7109375" style="62" customWidth="1"/>
    <col min="7924" max="7924" width="18.7109375" style="62" customWidth="1"/>
    <col min="7925" max="7925" width="19.28515625" style="62" customWidth="1"/>
    <col min="7926" max="7926" width="20.5703125" style="62" customWidth="1"/>
    <col min="7927" max="7927" width="24.140625" style="62" customWidth="1"/>
    <col min="7928" max="7928" width="20.7109375" style="62" customWidth="1"/>
    <col min="7929" max="7929" width="20.5703125" style="62" customWidth="1"/>
    <col min="7930" max="7930" width="17.140625" style="62" customWidth="1"/>
    <col min="7931" max="7931" width="14.5703125" style="62" customWidth="1"/>
    <col min="7932" max="7932" width="13.140625" style="62" customWidth="1"/>
    <col min="7933" max="7933" width="20" style="62" customWidth="1"/>
    <col min="7934" max="7934" width="15.85546875" style="62" customWidth="1"/>
    <col min="7935" max="7935" width="14.42578125" style="62" customWidth="1"/>
    <col min="7936" max="7936" width="17.28515625" style="62" customWidth="1"/>
    <col min="7937" max="7937" width="14.28515625" style="62" customWidth="1"/>
    <col min="7938" max="7938" width="18.42578125" style="62" customWidth="1"/>
    <col min="7939" max="7939" width="15.28515625" style="62" customWidth="1"/>
    <col min="7940" max="8176" width="9.140625" style="62"/>
    <col min="8177" max="8177" width="11.28515625" style="62" customWidth="1"/>
    <col min="8178" max="8178" width="53" style="62" customWidth="1"/>
    <col min="8179" max="8179" width="20.7109375" style="62" customWidth="1"/>
    <col min="8180" max="8180" width="18.7109375" style="62" customWidth="1"/>
    <col min="8181" max="8181" width="19.28515625" style="62" customWidth="1"/>
    <col min="8182" max="8182" width="20.5703125" style="62" customWidth="1"/>
    <col min="8183" max="8183" width="24.140625" style="62" customWidth="1"/>
    <col min="8184" max="8184" width="20.7109375" style="62" customWidth="1"/>
    <col min="8185" max="8185" width="20.5703125" style="62" customWidth="1"/>
    <col min="8186" max="8186" width="17.140625" style="62" customWidth="1"/>
    <col min="8187" max="8187" width="14.5703125" style="62" customWidth="1"/>
    <col min="8188" max="8188" width="13.140625" style="62" customWidth="1"/>
    <col min="8189" max="8189" width="20" style="62" customWidth="1"/>
    <col min="8190" max="8190" width="15.85546875" style="62" customWidth="1"/>
    <col min="8191" max="8191" width="14.42578125" style="62" customWidth="1"/>
    <col min="8192" max="8192" width="17.28515625" style="62" customWidth="1"/>
    <col min="8193" max="8193" width="14.28515625" style="62" customWidth="1"/>
    <col min="8194" max="8194" width="18.42578125" style="62" customWidth="1"/>
    <col min="8195" max="8195" width="15.28515625" style="62" customWidth="1"/>
    <col min="8196" max="8432" width="9.140625" style="62"/>
    <col min="8433" max="8433" width="11.28515625" style="62" customWidth="1"/>
    <col min="8434" max="8434" width="53" style="62" customWidth="1"/>
    <col min="8435" max="8435" width="20.7109375" style="62" customWidth="1"/>
    <col min="8436" max="8436" width="18.7109375" style="62" customWidth="1"/>
    <col min="8437" max="8437" width="19.28515625" style="62" customWidth="1"/>
    <col min="8438" max="8438" width="20.5703125" style="62" customWidth="1"/>
    <col min="8439" max="8439" width="24.140625" style="62" customWidth="1"/>
    <col min="8440" max="8440" width="20.7109375" style="62" customWidth="1"/>
    <col min="8441" max="8441" width="20.5703125" style="62" customWidth="1"/>
    <col min="8442" max="8442" width="17.140625" style="62" customWidth="1"/>
    <col min="8443" max="8443" width="14.5703125" style="62" customWidth="1"/>
    <col min="8444" max="8444" width="13.140625" style="62" customWidth="1"/>
    <col min="8445" max="8445" width="20" style="62" customWidth="1"/>
    <col min="8446" max="8446" width="15.85546875" style="62" customWidth="1"/>
    <col min="8447" max="8447" width="14.42578125" style="62" customWidth="1"/>
    <col min="8448" max="8448" width="17.28515625" style="62" customWidth="1"/>
    <col min="8449" max="8449" width="14.28515625" style="62" customWidth="1"/>
    <col min="8450" max="8450" width="18.42578125" style="62" customWidth="1"/>
    <col min="8451" max="8451" width="15.28515625" style="62" customWidth="1"/>
    <col min="8452" max="8688" width="9.140625" style="62"/>
    <col min="8689" max="8689" width="11.28515625" style="62" customWidth="1"/>
    <col min="8690" max="8690" width="53" style="62" customWidth="1"/>
    <col min="8691" max="8691" width="20.7109375" style="62" customWidth="1"/>
    <col min="8692" max="8692" width="18.7109375" style="62" customWidth="1"/>
    <col min="8693" max="8693" width="19.28515625" style="62" customWidth="1"/>
    <col min="8694" max="8694" width="20.5703125" style="62" customWidth="1"/>
    <col min="8695" max="8695" width="24.140625" style="62" customWidth="1"/>
    <col min="8696" max="8696" width="20.7109375" style="62" customWidth="1"/>
    <col min="8697" max="8697" width="20.5703125" style="62" customWidth="1"/>
    <col min="8698" max="8698" width="17.140625" style="62" customWidth="1"/>
    <col min="8699" max="8699" width="14.5703125" style="62" customWidth="1"/>
    <col min="8700" max="8700" width="13.140625" style="62" customWidth="1"/>
    <col min="8701" max="8701" width="20" style="62" customWidth="1"/>
    <col min="8702" max="8702" width="15.85546875" style="62" customWidth="1"/>
    <col min="8703" max="8703" width="14.42578125" style="62" customWidth="1"/>
    <col min="8704" max="8704" width="17.28515625" style="62" customWidth="1"/>
    <col min="8705" max="8705" width="14.28515625" style="62" customWidth="1"/>
    <col min="8706" max="8706" width="18.42578125" style="62" customWidth="1"/>
    <col min="8707" max="8707" width="15.28515625" style="62" customWidth="1"/>
    <col min="8708" max="8944" width="9.140625" style="62"/>
    <col min="8945" max="8945" width="11.28515625" style="62" customWidth="1"/>
    <col min="8946" max="8946" width="53" style="62" customWidth="1"/>
    <col min="8947" max="8947" width="20.7109375" style="62" customWidth="1"/>
    <col min="8948" max="8948" width="18.7109375" style="62" customWidth="1"/>
    <col min="8949" max="8949" width="19.28515625" style="62" customWidth="1"/>
    <col min="8950" max="8950" width="20.5703125" style="62" customWidth="1"/>
    <col min="8951" max="8951" width="24.140625" style="62" customWidth="1"/>
    <col min="8952" max="8952" width="20.7109375" style="62" customWidth="1"/>
    <col min="8953" max="8953" width="20.5703125" style="62" customWidth="1"/>
    <col min="8954" max="8954" width="17.140625" style="62" customWidth="1"/>
    <col min="8955" max="8955" width="14.5703125" style="62" customWidth="1"/>
    <col min="8956" max="8956" width="13.140625" style="62" customWidth="1"/>
    <col min="8957" max="8957" width="20" style="62" customWidth="1"/>
    <col min="8958" max="8958" width="15.85546875" style="62" customWidth="1"/>
    <col min="8959" max="8959" width="14.42578125" style="62" customWidth="1"/>
    <col min="8960" max="8960" width="17.28515625" style="62" customWidth="1"/>
    <col min="8961" max="8961" width="14.28515625" style="62" customWidth="1"/>
    <col min="8962" max="8962" width="18.42578125" style="62" customWidth="1"/>
    <col min="8963" max="8963" width="15.28515625" style="62" customWidth="1"/>
    <col min="8964" max="9200" width="9.140625" style="62"/>
    <col min="9201" max="9201" width="11.28515625" style="62" customWidth="1"/>
    <col min="9202" max="9202" width="53" style="62" customWidth="1"/>
    <col min="9203" max="9203" width="20.7109375" style="62" customWidth="1"/>
    <col min="9204" max="9204" width="18.7109375" style="62" customWidth="1"/>
    <col min="9205" max="9205" width="19.28515625" style="62" customWidth="1"/>
    <col min="9206" max="9206" width="20.5703125" style="62" customWidth="1"/>
    <col min="9207" max="9207" width="24.140625" style="62" customWidth="1"/>
    <col min="9208" max="9208" width="20.7109375" style="62" customWidth="1"/>
    <col min="9209" max="9209" width="20.5703125" style="62" customWidth="1"/>
    <col min="9210" max="9210" width="17.140625" style="62" customWidth="1"/>
    <col min="9211" max="9211" width="14.5703125" style="62" customWidth="1"/>
    <col min="9212" max="9212" width="13.140625" style="62" customWidth="1"/>
    <col min="9213" max="9213" width="20" style="62" customWidth="1"/>
    <col min="9214" max="9214" width="15.85546875" style="62" customWidth="1"/>
    <col min="9215" max="9215" width="14.42578125" style="62" customWidth="1"/>
    <col min="9216" max="9216" width="17.28515625" style="62" customWidth="1"/>
    <col min="9217" max="9217" width="14.28515625" style="62" customWidth="1"/>
    <col min="9218" max="9218" width="18.42578125" style="62" customWidth="1"/>
    <col min="9219" max="9219" width="15.28515625" style="62" customWidth="1"/>
    <col min="9220" max="9456" width="9.140625" style="62"/>
    <col min="9457" max="9457" width="11.28515625" style="62" customWidth="1"/>
    <col min="9458" max="9458" width="53" style="62" customWidth="1"/>
    <col min="9459" max="9459" width="20.7109375" style="62" customWidth="1"/>
    <col min="9460" max="9460" width="18.7109375" style="62" customWidth="1"/>
    <col min="9461" max="9461" width="19.28515625" style="62" customWidth="1"/>
    <col min="9462" max="9462" width="20.5703125" style="62" customWidth="1"/>
    <col min="9463" max="9463" width="24.140625" style="62" customWidth="1"/>
    <col min="9464" max="9464" width="20.7109375" style="62" customWidth="1"/>
    <col min="9465" max="9465" width="20.5703125" style="62" customWidth="1"/>
    <col min="9466" max="9466" width="17.140625" style="62" customWidth="1"/>
    <col min="9467" max="9467" width="14.5703125" style="62" customWidth="1"/>
    <col min="9468" max="9468" width="13.140625" style="62" customWidth="1"/>
    <col min="9469" max="9469" width="20" style="62" customWidth="1"/>
    <col min="9470" max="9470" width="15.85546875" style="62" customWidth="1"/>
    <col min="9471" max="9471" width="14.42578125" style="62" customWidth="1"/>
    <col min="9472" max="9472" width="17.28515625" style="62" customWidth="1"/>
    <col min="9473" max="9473" width="14.28515625" style="62" customWidth="1"/>
    <col min="9474" max="9474" width="18.42578125" style="62" customWidth="1"/>
    <col min="9475" max="9475" width="15.28515625" style="62" customWidth="1"/>
    <col min="9476" max="9712" width="9.140625" style="62"/>
    <col min="9713" max="9713" width="11.28515625" style="62" customWidth="1"/>
    <col min="9714" max="9714" width="53" style="62" customWidth="1"/>
    <col min="9715" max="9715" width="20.7109375" style="62" customWidth="1"/>
    <col min="9716" max="9716" width="18.7109375" style="62" customWidth="1"/>
    <col min="9717" max="9717" width="19.28515625" style="62" customWidth="1"/>
    <col min="9718" max="9718" width="20.5703125" style="62" customWidth="1"/>
    <col min="9719" max="9719" width="24.140625" style="62" customWidth="1"/>
    <col min="9720" max="9720" width="20.7109375" style="62" customWidth="1"/>
    <col min="9721" max="9721" width="20.5703125" style="62" customWidth="1"/>
    <col min="9722" max="9722" width="17.140625" style="62" customWidth="1"/>
    <col min="9723" max="9723" width="14.5703125" style="62" customWidth="1"/>
    <col min="9724" max="9724" width="13.140625" style="62" customWidth="1"/>
    <col min="9725" max="9725" width="20" style="62" customWidth="1"/>
    <col min="9726" max="9726" width="15.85546875" style="62" customWidth="1"/>
    <col min="9727" max="9727" width="14.42578125" style="62" customWidth="1"/>
    <col min="9728" max="9728" width="17.28515625" style="62" customWidth="1"/>
    <col min="9729" max="9729" width="14.28515625" style="62" customWidth="1"/>
    <col min="9730" max="9730" width="18.42578125" style="62" customWidth="1"/>
    <col min="9731" max="9731" width="15.28515625" style="62" customWidth="1"/>
    <col min="9732" max="9968" width="9.140625" style="62"/>
    <col min="9969" max="9969" width="11.28515625" style="62" customWidth="1"/>
    <col min="9970" max="9970" width="53" style="62" customWidth="1"/>
    <col min="9971" max="9971" width="20.7109375" style="62" customWidth="1"/>
    <col min="9972" max="9972" width="18.7109375" style="62" customWidth="1"/>
    <col min="9973" max="9973" width="19.28515625" style="62" customWidth="1"/>
    <col min="9974" max="9974" width="20.5703125" style="62" customWidth="1"/>
    <col min="9975" max="9975" width="24.140625" style="62" customWidth="1"/>
    <col min="9976" max="9976" width="20.7109375" style="62" customWidth="1"/>
    <col min="9977" max="9977" width="20.5703125" style="62" customWidth="1"/>
    <col min="9978" max="9978" width="17.140625" style="62" customWidth="1"/>
    <col min="9979" max="9979" width="14.5703125" style="62" customWidth="1"/>
    <col min="9980" max="9980" width="13.140625" style="62" customWidth="1"/>
    <col min="9981" max="9981" width="20" style="62" customWidth="1"/>
    <col min="9982" max="9982" width="15.85546875" style="62" customWidth="1"/>
    <col min="9983" max="9983" width="14.42578125" style="62" customWidth="1"/>
    <col min="9984" max="9984" width="17.28515625" style="62" customWidth="1"/>
    <col min="9985" max="9985" width="14.28515625" style="62" customWidth="1"/>
    <col min="9986" max="9986" width="18.42578125" style="62" customWidth="1"/>
    <col min="9987" max="9987" width="15.28515625" style="62" customWidth="1"/>
    <col min="9988" max="10224" width="9.140625" style="62"/>
    <col min="10225" max="10225" width="11.28515625" style="62" customWidth="1"/>
    <col min="10226" max="10226" width="53" style="62" customWidth="1"/>
    <col min="10227" max="10227" width="20.7109375" style="62" customWidth="1"/>
    <col min="10228" max="10228" width="18.7109375" style="62" customWidth="1"/>
    <col min="10229" max="10229" width="19.28515625" style="62" customWidth="1"/>
    <col min="10230" max="10230" width="20.5703125" style="62" customWidth="1"/>
    <col min="10231" max="10231" width="24.140625" style="62" customWidth="1"/>
    <col min="10232" max="10232" width="20.7109375" style="62" customWidth="1"/>
    <col min="10233" max="10233" width="20.5703125" style="62" customWidth="1"/>
    <col min="10234" max="10234" width="17.140625" style="62" customWidth="1"/>
    <col min="10235" max="10235" width="14.5703125" style="62" customWidth="1"/>
    <col min="10236" max="10236" width="13.140625" style="62" customWidth="1"/>
    <col min="10237" max="10237" width="20" style="62" customWidth="1"/>
    <col min="10238" max="10238" width="15.85546875" style="62" customWidth="1"/>
    <col min="10239" max="10239" width="14.42578125" style="62" customWidth="1"/>
    <col min="10240" max="10240" width="17.28515625" style="62" customWidth="1"/>
    <col min="10241" max="10241" width="14.28515625" style="62" customWidth="1"/>
    <col min="10242" max="10242" width="18.42578125" style="62" customWidth="1"/>
    <col min="10243" max="10243" width="15.28515625" style="62" customWidth="1"/>
    <col min="10244" max="10480" width="9.140625" style="62"/>
    <col min="10481" max="10481" width="11.28515625" style="62" customWidth="1"/>
    <col min="10482" max="10482" width="53" style="62" customWidth="1"/>
    <col min="10483" max="10483" width="20.7109375" style="62" customWidth="1"/>
    <col min="10484" max="10484" width="18.7109375" style="62" customWidth="1"/>
    <col min="10485" max="10485" width="19.28515625" style="62" customWidth="1"/>
    <col min="10486" max="10486" width="20.5703125" style="62" customWidth="1"/>
    <col min="10487" max="10487" width="24.140625" style="62" customWidth="1"/>
    <col min="10488" max="10488" width="20.7109375" style="62" customWidth="1"/>
    <col min="10489" max="10489" width="20.5703125" style="62" customWidth="1"/>
    <col min="10490" max="10490" width="17.140625" style="62" customWidth="1"/>
    <col min="10491" max="10491" width="14.5703125" style="62" customWidth="1"/>
    <col min="10492" max="10492" width="13.140625" style="62" customWidth="1"/>
    <col min="10493" max="10493" width="20" style="62" customWidth="1"/>
    <col min="10494" max="10494" width="15.85546875" style="62" customWidth="1"/>
    <col min="10495" max="10495" width="14.42578125" style="62" customWidth="1"/>
    <col min="10496" max="10496" width="17.28515625" style="62" customWidth="1"/>
    <col min="10497" max="10497" width="14.28515625" style="62" customWidth="1"/>
    <col min="10498" max="10498" width="18.42578125" style="62" customWidth="1"/>
    <col min="10499" max="10499" width="15.28515625" style="62" customWidth="1"/>
    <col min="10500" max="10736" width="9.140625" style="62"/>
    <col min="10737" max="10737" width="11.28515625" style="62" customWidth="1"/>
    <col min="10738" max="10738" width="53" style="62" customWidth="1"/>
    <col min="10739" max="10739" width="20.7109375" style="62" customWidth="1"/>
    <col min="10740" max="10740" width="18.7109375" style="62" customWidth="1"/>
    <col min="10741" max="10741" width="19.28515625" style="62" customWidth="1"/>
    <col min="10742" max="10742" width="20.5703125" style="62" customWidth="1"/>
    <col min="10743" max="10743" width="24.140625" style="62" customWidth="1"/>
    <col min="10744" max="10744" width="20.7109375" style="62" customWidth="1"/>
    <col min="10745" max="10745" width="20.5703125" style="62" customWidth="1"/>
    <col min="10746" max="10746" width="17.140625" style="62" customWidth="1"/>
    <col min="10747" max="10747" width="14.5703125" style="62" customWidth="1"/>
    <col min="10748" max="10748" width="13.140625" style="62" customWidth="1"/>
    <col min="10749" max="10749" width="20" style="62" customWidth="1"/>
    <col min="10750" max="10750" width="15.85546875" style="62" customWidth="1"/>
    <col min="10751" max="10751" width="14.42578125" style="62" customWidth="1"/>
    <col min="10752" max="10752" width="17.28515625" style="62" customWidth="1"/>
    <col min="10753" max="10753" width="14.28515625" style="62" customWidth="1"/>
    <col min="10754" max="10754" width="18.42578125" style="62" customWidth="1"/>
    <col min="10755" max="10755" width="15.28515625" style="62" customWidth="1"/>
    <col min="10756" max="10992" width="9.140625" style="62"/>
    <col min="10993" max="10993" width="11.28515625" style="62" customWidth="1"/>
    <col min="10994" max="10994" width="53" style="62" customWidth="1"/>
    <col min="10995" max="10995" width="20.7109375" style="62" customWidth="1"/>
    <col min="10996" max="10996" width="18.7109375" style="62" customWidth="1"/>
    <col min="10997" max="10997" width="19.28515625" style="62" customWidth="1"/>
    <col min="10998" max="10998" width="20.5703125" style="62" customWidth="1"/>
    <col min="10999" max="10999" width="24.140625" style="62" customWidth="1"/>
    <col min="11000" max="11000" width="20.7109375" style="62" customWidth="1"/>
    <col min="11001" max="11001" width="20.5703125" style="62" customWidth="1"/>
    <col min="11002" max="11002" width="17.140625" style="62" customWidth="1"/>
    <col min="11003" max="11003" width="14.5703125" style="62" customWidth="1"/>
    <col min="11004" max="11004" width="13.140625" style="62" customWidth="1"/>
    <col min="11005" max="11005" width="20" style="62" customWidth="1"/>
    <col min="11006" max="11006" width="15.85546875" style="62" customWidth="1"/>
    <col min="11007" max="11007" width="14.42578125" style="62" customWidth="1"/>
    <col min="11008" max="11008" width="17.28515625" style="62" customWidth="1"/>
    <col min="11009" max="11009" width="14.28515625" style="62" customWidth="1"/>
    <col min="11010" max="11010" width="18.42578125" style="62" customWidth="1"/>
    <col min="11011" max="11011" width="15.28515625" style="62" customWidth="1"/>
    <col min="11012" max="11248" width="9.140625" style="62"/>
    <col min="11249" max="11249" width="11.28515625" style="62" customWidth="1"/>
    <col min="11250" max="11250" width="53" style="62" customWidth="1"/>
    <col min="11251" max="11251" width="20.7109375" style="62" customWidth="1"/>
    <col min="11252" max="11252" width="18.7109375" style="62" customWidth="1"/>
    <col min="11253" max="11253" width="19.28515625" style="62" customWidth="1"/>
    <col min="11254" max="11254" width="20.5703125" style="62" customWidth="1"/>
    <col min="11255" max="11255" width="24.140625" style="62" customWidth="1"/>
    <col min="11256" max="11256" width="20.7109375" style="62" customWidth="1"/>
    <col min="11257" max="11257" width="20.5703125" style="62" customWidth="1"/>
    <col min="11258" max="11258" width="17.140625" style="62" customWidth="1"/>
    <col min="11259" max="11259" width="14.5703125" style="62" customWidth="1"/>
    <col min="11260" max="11260" width="13.140625" style="62" customWidth="1"/>
    <col min="11261" max="11261" width="20" style="62" customWidth="1"/>
    <col min="11262" max="11262" width="15.85546875" style="62" customWidth="1"/>
    <col min="11263" max="11263" width="14.42578125" style="62" customWidth="1"/>
    <col min="11264" max="11264" width="17.28515625" style="62" customWidth="1"/>
    <col min="11265" max="11265" width="14.28515625" style="62" customWidth="1"/>
    <col min="11266" max="11266" width="18.42578125" style="62" customWidth="1"/>
    <col min="11267" max="11267" width="15.28515625" style="62" customWidth="1"/>
    <col min="11268" max="11504" width="9.140625" style="62"/>
    <col min="11505" max="11505" width="11.28515625" style="62" customWidth="1"/>
    <col min="11506" max="11506" width="53" style="62" customWidth="1"/>
    <col min="11507" max="11507" width="20.7109375" style="62" customWidth="1"/>
    <col min="11508" max="11508" width="18.7109375" style="62" customWidth="1"/>
    <col min="11509" max="11509" width="19.28515625" style="62" customWidth="1"/>
    <col min="11510" max="11510" width="20.5703125" style="62" customWidth="1"/>
    <col min="11511" max="11511" width="24.140625" style="62" customWidth="1"/>
    <col min="11512" max="11512" width="20.7109375" style="62" customWidth="1"/>
    <col min="11513" max="11513" width="20.5703125" style="62" customWidth="1"/>
    <col min="11514" max="11514" width="17.140625" style="62" customWidth="1"/>
    <col min="11515" max="11515" width="14.5703125" style="62" customWidth="1"/>
    <col min="11516" max="11516" width="13.140625" style="62" customWidth="1"/>
    <col min="11517" max="11517" width="20" style="62" customWidth="1"/>
    <col min="11518" max="11518" width="15.85546875" style="62" customWidth="1"/>
    <col min="11519" max="11519" width="14.42578125" style="62" customWidth="1"/>
    <col min="11520" max="11520" width="17.28515625" style="62" customWidth="1"/>
    <col min="11521" max="11521" width="14.28515625" style="62" customWidth="1"/>
    <col min="11522" max="11522" width="18.42578125" style="62" customWidth="1"/>
    <col min="11523" max="11523" width="15.28515625" style="62" customWidth="1"/>
    <col min="11524" max="11760" width="9.140625" style="62"/>
    <col min="11761" max="11761" width="11.28515625" style="62" customWidth="1"/>
    <col min="11762" max="11762" width="53" style="62" customWidth="1"/>
    <col min="11763" max="11763" width="20.7109375" style="62" customWidth="1"/>
    <col min="11764" max="11764" width="18.7109375" style="62" customWidth="1"/>
    <col min="11765" max="11765" width="19.28515625" style="62" customWidth="1"/>
    <col min="11766" max="11766" width="20.5703125" style="62" customWidth="1"/>
    <col min="11767" max="11767" width="24.140625" style="62" customWidth="1"/>
    <col min="11768" max="11768" width="20.7109375" style="62" customWidth="1"/>
    <col min="11769" max="11769" width="20.5703125" style="62" customWidth="1"/>
    <col min="11770" max="11770" width="17.140625" style="62" customWidth="1"/>
    <col min="11771" max="11771" width="14.5703125" style="62" customWidth="1"/>
    <col min="11772" max="11772" width="13.140625" style="62" customWidth="1"/>
    <col min="11773" max="11773" width="20" style="62" customWidth="1"/>
    <col min="11774" max="11774" width="15.85546875" style="62" customWidth="1"/>
    <col min="11775" max="11775" width="14.42578125" style="62" customWidth="1"/>
    <col min="11776" max="11776" width="17.28515625" style="62" customWidth="1"/>
    <col min="11777" max="11777" width="14.28515625" style="62" customWidth="1"/>
    <col min="11778" max="11778" width="18.42578125" style="62" customWidth="1"/>
    <col min="11779" max="11779" width="15.28515625" style="62" customWidth="1"/>
    <col min="11780" max="12016" width="9.140625" style="62"/>
    <col min="12017" max="12017" width="11.28515625" style="62" customWidth="1"/>
    <col min="12018" max="12018" width="53" style="62" customWidth="1"/>
    <col min="12019" max="12019" width="20.7109375" style="62" customWidth="1"/>
    <col min="12020" max="12020" width="18.7109375" style="62" customWidth="1"/>
    <col min="12021" max="12021" width="19.28515625" style="62" customWidth="1"/>
    <col min="12022" max="12022" width="20.5703125" style="62" customWidth="1"/>
    <col min="12023" max="12023" width="24.140625" style="62" customWidth="1"/>
    <col min="12024" max="12024" width="20.7109375" style="62" customWidth="1"/>
    <col min="12025" max="12025" width="20.5703125" style="62" customWidth="1"/>
    <col min="12026" max="12026" width="17.140625" style="62" customWidth="1"/>
    <col min="12027" max="12027" width="14.5703125" style="62" customWidth="1"/>
    <col min="12028" max="12028" width="13.140625" style="62" customWidth="1"/>
    <col min="12029" max="12029" width="20" style="62" customWidth="1"/>
    <col min="12030" max="12030" width="15.85546875" style="62" customWidth="1"/>
    <col min="12031" max="12031" width="14.42578125" style="62" customWidth="1"/>
    <col min="12032" max="12032" width="17.28515625" style="62" customWidth="1"/>
    <col min="12033" max="12033" width="14.28515625" style="62" customWidth="1"/>
    <col min="12034" max="12034" width="18.42578125" style="62" customWidth="1"/>
    <col min="12035" max="12035" width="15.28515625" style="62" customWidth="1"/>
    <col min="12036" max="12272" width="9.140625" style="62"/>
    <col min="12273" max="12273" width="11.28515625" style="62" customWidth="1"/>
    <col min="12274" max="12274" width="53" style="62" customWidth="1"/>
    <col min="12275" max="12275" width="20.7109375" style="62" customWidth="1"/>
    <col min="12276" max="12276" width="18.7109375" style="62" customWidth="1"/>
    <col min="12277" max="12277" width="19.28515625" style="62" customWidth="1"/>
    <col min="12278" max="12278" width="20.5703125" style="62" customWidth="1"/>
    <col min="12279" max="12279" width="24.140625" style="62" customWidth="1"/>
    <col min="12280" max="12280" width="20.7109375" style="62" customWidth="1"/>
    <col min="12281" max="12281" width="20.5703125" style="62" customWidth="1"/>
    <col min="12282" max="12282" width="17.140625" style="62" customWidth="1"/>
    <col min="12283" max="12283" width="14.5703125" style="62" customWidth="1"/>
    <col min="12284" max="12284" width="13.140625" style="62" customWidth="1"/>
    <col min="12285" max="12285" width="20" style="62" customWidth="1"/>
    <col min="12286" max="12286" width="15.85546875" style="62" customWidth="1"/>
    <col min="12287" max="12287" width="14.42578125" style="62" customWidth="1"/>
    <col min="12288" max="12288" width="17.28515625" style="62" customWidth="1"/>
    <col min="12289" max="12289" width="14.28515625" style="62" customWidth="1"/>
    <col min="12290" max="12290" width="18.42578125" style="62" customWidth="1"/>
    <col min="12291" max="12291" width="15.28515625" style="62" customWidth="1"/>
    <col min="12292" max="12528" width="9.140625" style="62"/>
    <col min="12529" max="12529" width="11.28515625" style="62" customWidth="1"/>
    <col min="12530" max="12530" width="53" style="62" customWidth="1"/>
    <col min="12531" max="12531" width="20.7109375" style="62" customWidth="1"/>
    <col min="12532" max="12532" width="18.7109375" style="62" customWidth="1"/>
    <col min="12533" max="12533" width="19.28515625" style="62" customWidth="1"/>
    <col min="12534" max="12534" width="20.5703125" style="62" customWidth="1"/>
    <col min="12535" max="12535" width="24.140625" style="62" customWidth="1"/>
    <col min="12536" max="12536" width="20.7109375" style="62" customWidth="1"/>
    <col min="12537" max="12537" width="20.5703125" style="62" customWidth="1"/>
    <col min="12538" max="12538" width="17.140625" style="62" customWidth="1"/>
    <col min="12539" max="12539" width="14.5703125" style="62" customWidth="1"/>
    <col min="12540" max="12540" width="13.140625" style="62" customWidth="1"/>
    <col min="12541" max="12541" width="20" style="62" customWidth="1"/>
    <col min="12542" max="12542" width="15.85546875" style="62" customWidth="1"/>
    <col min="12543" max="12543" width="14.42578125" style="62" customWidth="1"/>
    <col min="12544" max="12544" width="17.28515625" style="62" customWidth="1"/>
    <col min="12545" max="12545" width="14.28515625" style="62" customWidth="1"/>
    <col min="12546" max="12546" width="18.42578125" style="62" customWidth="1"/>
    <col min="12547" max="12547" width="15.28515625" style="62" customWidth="1"/>
    <col min="12548" max="12784" width="9.140625" style="62"/>
    <col min="12785" max="12785" width="11.28515625" style="62" customWidth="1"/>
    <col min="12786" max="12786" width="53" style="62" customWidth="1"/>
    <col min="12787" max="12787" width="20.7109375" style="62" customWidth="1"/>
    <col min="12788" max="12788" width="18.7109375" style="62" customWidth="1"/>
    <col min="12789" max="12789" width="19.28515625" style="62" customWidth="1"/>
    <col min="12790" max="12790" width="20.5703125" style="62" customWidth="1"/>
    <col min="12791" max="12791" width="24.140625" style="62" customWidth="1"/>
    <col min="12792" max="12792" width="20.7109375" style="62" customWidth="1"/>
    <col min="12793" max="12793" width="20.5703125" style="62" customWidth="1"/>
    <col min="12794" max="12794" width="17.140625" style="62" customWidth="1"/>
    <col min="12795" max="12795" width="14.5703125" style="62" customWidth="1"/>
    <col min="12796" max="12796" width="13.140625" style="62" customWidth="1"/>
    <col min="12797" max="12797" width="20" style="62" customWidth="1"/>
    <col min="12798" max="12798" width="15.85546875" style="62" customWidth="1"/>
    <col min="12799" max="12799" width="14.42578125" style="62" customWidth="1"/>
    <col min="12800" max="12800" width="17.28515625" style="62" customWidth="1"/>
    <col min="12801" max="12801" width="14.28515625" style="62" customWidth="1"/>
    <col min="12802" max="12802" width="18.42578125" style="62" customWidth="1"/>
    <col min="12803" max="12803" width="15.28515625" style="62" customWidth="1"/>
    <col min="12804" max="13040" width="9.140625" style="62"/>
    <col min="13041" max="13041" width="11.28515625" style="62" customWidth="1"/>
    <col min="13042" max="13042" width="53" style="62" customWidth="1"/>
    <col min="13043" max="13043" width="20.7109375" style="62" customWidth="1"/>
    <col min="13044" max="13044" width="18.7109375" style="62" customWidth="1"/>
    <col min="13045" max="13045" width="19.28515625" style="62" customWidth="1"/>
    <col min="13046" max="13046" width="20.5703125" style="62" customWidth="1"/>
    <col min="13047" max="13047" width="24.140625" style="62" customWidth="1"/>
    <col min="13048" max="13048" width="20.7109375" style="62" customWidth="1"/>
    <col min="13049" max="13049" width="20.5703125" style="62" customWidth="1"/>
    <col min="13050" max="13050" width="17.140625" style="62" customWidth="1"/>
    <col min="13051" max="13051" width="14.5703125" style="62" customWidth="1"/>
    <col min="13052" max="13052" width="13.140625" style="62" customWidth="1"/>
    <col min="13053" max="13053" width="20" style="62" customWidth="1"/>
    <col min="13054" max="13054" width="15.85546875" style="62" customWidth="1"/>
    <col min="13055" max="13055" width="14.42578125" style="62" customWidth="1"/>
    <col min="13056" max="13056" width="17.28515625" style="62" customWidth="1"/>
    <col min="13057" max="13057" width="14.28515625" style="62" customWidth="1"/>
    <col min="13058" max="13058" width="18.42578125" style="62" customWidth="1"/>
    <col min="13059" max="13059" width="15.28515625" style="62" customWidth="1"/>
    <col min="13060" max="13296" width="9.140625" style="62"/>
    <col min="13297" max="13297" width="11.28515625" style="62" customWidth="1"/>
    <col min="13298" max="13298" width="53" style="62" customWidth="1"/>
    <col min="13299" max="13299" width="20.7109375" style="62" customWidth="1"/>
    <col min="13300" max="13300" width="18.7109375" style="62" customWidth="1"/>
    <col min="13301" max="13301" width="19.28515625" style="62" customWidth="1"/>
    <col min="13302" max="13302" width="20.5703125" style="62" customWidth="1"/>
    <col min="13303" max="13303" width="24.140625" style="62" customWidth="1"/>
    <col min="13304" max="13304" width="20.7109375" style="62" customWidth="1"/>
    <col min="13305" max="13305" width="20.5703125" style="62" customWidth="1"/>
    <col min="13306" max="13306" width="17.140625" style="62" customWidth="1"/>
    <col min="13307" max="13307" width="14.5703125" style="62" customWidth="1"/>
    <col min="13308" max="13308" width="13.140625" style="62" customWidth="1"/>
    <col min="13309" max="13309" width="20" style="62" customWidth="1"/>
    <col min="13310" max="13310" width="15.85546875" style="62" customWidth="1"/>
    <col min="13311" max="13311" width="14.42578125" style="62" customWidth="1"/>
    <col min="13312" max="13312" width="17.28515625" style="62" customWidth="1"/>
    <col min="13313" max="13313" width="14.28515625" style="62" customWidth="1"/>
    <col min="13314" max="13314" width="18.42578125" style="62" customWidth="1"/>
    <col min="13315" max="13315" width="15.28515625" style="62" customWidth="1"/>
    <col min="13316" max="13552" width="9.140625" style="62"/>
    <col min="13553" max="13553" width="11.28515625" style="62" customWidth="1"/>
    <col min="13554" max="13554" width="53" style="62" customWidth="1"/>
    <col min="13555" max="13555" width="20.7109375" style="62" customWidth="1"/>
    <col min="13556" max="13556" width="18.7109375" style="62" customWidth="1"/>
    <col min="13557" max="13557" width="19.28515625" style="62" customWidth="1"/>
    <col min="13558" max="13558" width="20.5703125" style="62" customWidth="1"/>
    <col min="13559" max="13559" width="24.140625" style="62" customWidth="1"/>
    <col min="13560" max="13560" width="20.7109375" style="62" customWidth="1"/>
    <col min="13561" max="13561" width="20.5703125" style="62" customWidth="1"/>
    <col min="13562" max="13562" width="17.140625" style="62" customWidth="1"/>
    <col min="13563" max="13563" width="14.5703125" style="62" customWidth="1"/>
    <col min="13564" max="13564" width="13.140625" style="62" customWidth="1"/>
    <col min="13565" max="13565" width="20" style="62" customWidth="1"/>
    <col min="13566" max="13566" width="15.85546875" style="62" customWidth="1"/>
    <col min="13567" max="13567" width="14.42578125" style="62" customWidth="1"/>
    <col min="13568" max="13568" width="17.28515625" style="62" customWidth="1"/>
    <col min="13569" max="13569" width="14.28515625" style="62" customWidth="1"/>
    <col min="13570" max="13570" width="18.42578125" style="62" customWidth="1"/>
    <col min="13571" max="13571" width="15.28515625" style="62" customWidth="1"/>
    <col min="13572" max="13808" width="9.140625" style="62"/>
    <col min="13809" max="13809" width="11.28515625" style="62" customWidth="1"/>
    <col min="13810" max="13810" width="53" style="62" customWidth="1"/>
    <col min="13811" max="13811" width="20.7109375" style="62" customWidth="1"/>
    <col min="13812" max="13812" width="18.7109375" style="62" customWidth="1"/>
    <col min="13813" max="13813" width="19.28515625" style="62" customWidth="1"/>
    <col min="13814" max="13814" width="20.5703125" style="62" customWidth="1"/>
    <col min="13815" max="13815" width="24.140625" style="62" customWidth="1"/>
    <col min="13816" max="13816" width="20.7109375" style="62" customWidth="1"/>
    <col min="13817" max="13817" width="20.5703125" style="62" customWidth="1"/>
    <col min="13818" max="13818" width="17.140625" style="62" customWidth="1"/>
    <col min="13819" max="13819" width="14.5703125" style="62" customWidth="1"/>
    <col min="13820" max="13820" width="13.140625" style="62" customWidth="1"/>
    <col min="13821" max="13821" width="20" style="62" customWidth="1"/>
    <col min="13822" max="13822" width="15.85546875" style="62" customWidth="1"/>
    <col min="13823" max="13823" width="14.42578125" style="62" customWidth="1"/>
    <col min="13824" max="13824" width="17.28515625" style="62" customWidth="1"/>
    <col min="13825" max="13825" width="14.28515625" style="62" customWidth="1"/>
    <col min="13826" max="13826" width="18.42578125" style="62" customWidth="1"/>
    <col min="13827" max="13827" width="15.28515625" style="62" customWidth="1"/>
    <col min="13828" max="14064" width="9.140625" style="62"/>
    <col min="14065" max="14065" width="11.28515625" style="62" customWidth="1"/>
    <col min="14066" max="14066" width="53" style="62" customWidth="1"/>
    <col min="14067" max="14067" width="20.7109375" style="62" customWidth="1"/>
    <col min="14068" max="14068" width="18.7109375" style="62" customWidth="1"/>
    <col min="14069" max="14069" width="19.28515625" style="62" customWidth="1"/>
    <col min="14070" max="14070" width="20.5703125" style="62" customWidth="1"/>
    <col min="14071" max="14071" width="24.140625" style="62" customWidth="1"/>
    <col min="14072" max="14072" width="20.7109375" style="62" customWidth="1"/>
    <col min="14073" max="14073" width="20.5703125" style="62" customWidth="1"/>
    <col min="14074" max="14074" width="17.140625" style="62" customWidth="1"/>
    <col min="14075" max="14075" width="14.5703125" style="62" customWidth="1"/>
    <col min="14076" max="14076" width="13.140625" style="62" customWidth="1"/>
    <col min="14077" max="14077" width="20" style="62" customWidth="1"/>
    <col min="14078" max="14078" width="15.85546875" style="62" customWidth="1"/>
    <col min="14079" max="14079" width="14.42578125" style="62" customWidth="1"/>
    <col min="14080" max="14080" width="17.28515625" style="62" customWidth="1"/>
    <col min="14081" max="14081" width="14.28515625" style="62" customWidth="1"/>
    <col min="14082" max="14082" width="18.42578125" style="62" customWidth="1"/>
    <col min="14083" max="14083" width="15.28515625" style="62" customWidth="1"/>
    <col min="14084" max="14320" width="9.140625" style="62"/>
    <col min="14321" max="14321" width="11.28515625" style="62" customWidth="1"/>
    <col min="14322" max="14322" width="53" style="62" customWidth="1"/>
    <col min="14323" max="14323" width="20.7109375" style="62" customWidth="1"/>
    <col min="14324" max="14324" width="18.7109375" style="62" customWidth="1"/>
    <col min="14325" max="14325" width="19.28515625" style="62" customWidth="1"/>
    <col min="14326" max="14326" width="20.5703125" style="62" customWidth="1"/>
    <col min="14327" max="14327" width="24.140625" style="62" customWidth="1"/>
    <col min="14328" max="14328" width="20.7109375" style="62" customWidth="1"/>
    <col min="14329" max="14329" width="20.5703125" style="62" customWidth="1"/>
    <col min="14330" max="14330" width="17.140625" style="62" customWidth="1"/>
    <col min="14331" max="14331" width="14.5703125" style="62" customWidth="1"/>
    <col min="14332" max="14332" width="13.140625" style="62" customWidth="1"/>
    <col min="14333" max="14333" width="20" style="62" customWidth="1"/>
    <col min="14334" max="14334" width="15.85546875" style="62" customWidth="1"/>
    <col min="14335" max="14335" width="14.42578125" style="62" customWidth="1"/>
    <col min="14336" max="14336" width="17.28515625" style="62" customWidth="1"/>
    <col min="14337" max="14337" width="14.28515625" style="62" customWidth="1"/>
    <col min="14338" max="14338" width="18.42578125" style="62" customWidth="1"/>
    <col min="14339" max="14339" width="15.28515625" style="62" customWidth="1"/>
    <col min="14340" max="14576" width="9.140625" style="62"/>
    <col min="14577" max="14577" width="11.28515625" style="62" customWidth="1"/>
    <col min="14578" max="14578" width="53" style="62" customWidth="1"/>
    <col min="14579" max="14579" width="20.7109375" style="62" customWidth="1"/>
    <col min="14580" max="14580" width="18.7109375" style="62" customWidth="1"/>
    <col min="14581" max="14581" width="19.28515625" style="62" customWidth="1"/>
    <col min="14582" max="14582" width="20.5703125" style="62" customWidth="1"/>
    <col min="14583" max="14583" width="24.140625" style="62" customWidth="1"/>
    <col min="14584" max="14584" width="20.7109375" style="62" customWidth="1"/>
    <col min="14585" max="14585" width="20.5703125" style="62" customWidth="1"/>
    <col min="14586" max="14586" width="17.140625" style="62" customWidth="1"/>
    <col min="14587" max="14587" width="14.5703125" style="62" customWidth="1"/>
    <col min="14588" max="14588" width="13.140625" style="62" customWidth="1"/>
    <col min="14589" max="14589" width="20" style="62" customWidth="1"/>
    <col min="14590" max="14590" width="15.85546875" style="62" customWidth="1"/>
    <col min="14591" max="14591" width="14.42578125" style="62" customWidth="1"/>
    <col min="14592" max="14592" width="17.28515625" style="62" customWidth="1"/>
    <col min="14593" max="14593" width="14.28515625" style="62" customWidth="1"/>
    <col min="14594" max="14594" width="18.42578125" style="62" customWidth="1"/>
    <col min="14595" max="14595" width="15.28515625" style="62" customWidth="1"/>
    <col min="14596" max="14832" width="9.140625" style="62"/>
    <col min="14833" max="14833" width="11.28515625" style="62" customWidth="1"/>
    <col min="14834" max="14834" width="53" style="62" customWidth="1"/>
    <col min="14835" max="14835" width="20.7109375" style="62" customWidth="1"/>
    <col min="14836" max="14836" width="18.7109375" style="62" customWidth="1"/>
    <col min="14837" max="14837" width="19.28515625" style="62" customWidth="1"/>
    <col min="14838" max="14838" width="20.5703125" style="62" customWidth="1"/>
    <col min="14839" max="14839" width="24.140625" style="62" customWidth="1"/>
    <col min="14840" max="14840" width="20.7109375" style="62" customWidth="1"/>
    <col min="14841" max="14841" width="20.5703125" style="62" customWidth="1"/>
    <col min="14842" max="14842" width="17.140625" style="62" customWidth="1"/>
    <col min="14843" max="14843" width="14.5703125" style="62" customWidth="1"/>
    <col min="14844" max="14844" width="13.140625" style="62" customWidth="1"/>
    <col min="14845" max="14845" width="20" style="62" customWidth="1"/>
    <col min="14846" max="14846" width="15.85546875" style="62" customWidth="1"/>
    <col min="14847" max="14847" width="14.42578125" style="62" customWidth="1"/>
    <col min="14848" max="14848" width="17.28515625" style="62" customWidth="1"/>
    <col min="14849" max="14849" width="14.28515625" style="62" customWidth="1"/>
    <col min="14850" max="14850" width="18.42578125" style="62" customWidth="1"/>
    <col min="14851" max="14851" width="15.28515625" style="62" customWidth="1"/>
    <col min="14852" max="15088" width="9.140625" style="62"/>
    <col min="15089" max="15089" width="11.28515625" style="62" customWidth="1"/>
    <col min="15090" max="15090" width="53" style="62" customWidth="1"/>
    <col min="15091" max="15091" width="20.7109375" style="62" customWidth="1"/>
    <col min="15092" max="15092" width="18.7109375" style="62" customWidth="1"/>
    <col min="15093" max="15093" width="19.28515625" style="62" customWidth="1"/>
    <col min="15094" max="15094" width="20.5703125" style="62" customWidth="1"/>
    <col min="15095" max="15095" width="24.140625" style="62" customWidth="1"/>
    <col min="15096" max="15096" width="20.7109375" style="62" customWidth="1"/>
    <col min="15097" max="15097" width="20.5703125" style="62" customWidth="1"/>
    <col min="15098" max="15098" width="17.140625" style="62" customWidth="1"/>
    <col min="15099" max="15099" width="14.5703125" style="62" customWidth="1"/>
    <col min="15100" max="15100" width="13.140625" style="62" customWidth="1"/>
    <col min="15101" max="15101" width="20" style="62" customWidth="1"/>
    <col min="15102" max="15102" width="15.85546875" style="62" customWidth="1"/>
    <col min="15103" max="15103" width="14.42578125" style="62" customWidth="1"/>
    <col min="15104" max="15104" width="17.28515625" style="62" customWidth="1"/>
    <col min="15105" max="15105" width="14.28515625" style="62" customWidth="1"/>
    <col min="15106" max="15106" width="18.42578125" style="62" customWidth="1"/>
    <col min="15107" max="15107" width="15.28515625" style="62" customWidth="1"/>
    <col min="15108" max="15344" width="9.140625" style="62"/>
    <col min="15345" max="15345" width="11.28515625" style="62" customWidth="1"/>
    <col min="15346" max="15346" width="53" style="62" customWidth="1"/>
    <col min="15347" max="15347" width="20.7109375" style="62" customWidth="1"/>
    <col min="15348" max="15348" width="18.7109375" style="62" customWidth="1"/>
    <col min="15349" max="15349" width="19.28515625" style="62" customWidth="1"/>
    <col min="15350" max="15350" width="20.5703125" style="62" customWidth="1"/>
    <col min="15351" max="15351" width="24.140625" style="62" customWidth="1"/>
    <col min="15352" max="15352" width="20.7109375" style="62" customWidth="1"/>
    <col min="15353" max="15353" width="20.5703125" style="62" customWidth="1"/>
    <col min="15354" max="15354" width="17.140625" style="62" customWidth="1"/>
    <col min="15355" max="15355" width="14.5703125" style="62" customWidth="1"/>
    <col min="15356" max="15356" width="13.140625" style="62" customWidth="1"/>
    <col min="15357" max="15357" width="20" style="62" customWidth="1"/>
    <col min="15358" max="15358" width="15.85546875" style="62" customWidth="1"/>
    <col min="15359" max="15359" width="14.42578125" style="62" customWidth="1"/>
    <col min="15360" max="15360" width="17.28515625" style="62" customWidth="1"/>
    <col min="15361" max="15361" width="14.28515625" style="62" customWidth="1"/>
    <col min="15362" max="15362" width="18.42578125" style="62" customWidth="1"/>
    <col min="15363" max="15363" width="15.28515625" style="62" customWidth="1"/>
    <col min="15364" max="15600" width="9.140625" style="62"/>
    <col min="15601" max="15601" width="11.28515625" style="62" customWidth="1"/>
    <col min="15602" max="15602" width="53" style="62" customWidth="1"/>
    <col min="15603" max="15603" width="20.7109375" style="62" customWidth="1"/>
    <col min="15604" max="15604" width="18.7109375" style="62" customWidth="1"/>
    <col min="15605" max="15605" width="19.28515625" style="62" customWidth="1"/>
    <col min="15606" max="15606" width="20.5703125" style="62" customWidth="1"/>
    <col min="15607" max="15607" width="24.140625" style="62" customWidth="1"/>
    <col min="15608" max="15608" width="20.7109375" style="62" customWidth="1"/>
    <col min="15609" max="15609" width="20.5703125" style="62" customWidth="1"/>
    <col min="15610" max="15610" width="17.140625" style="62" customWidth="1"/>
    <col min="15611" max="15611" width="14.5703125" style="62" customWidth="1"/>
    <col min="15612" max="15612" width="13.140625" style="62" customWidth="1"/>
    <col min="15613" max="15613" width="20" style="62" customWidth="1"/>
    <col min="15614" max="15614" width="15.85546875" style="62" customWidth="1"/>
    <col min="15615" max="15615" width="14.42578125" style="62" customWidth="1"/>
    <col min="15616" max="15616" width="17.28515625" style="62" customWidth="1"/>
    <col min="15617" max="15617" width="14.28515625" style="62" customWidth="1"/>
    <col min="15618" max="15618" width="18.42578125" style="62" customWidth="1"/>
    <col min="15619" max="15619" width="15.28515625" style="62" customWidth="1"/>
    <col min="15620" max="15856" width="9.140625" style="62"/>
    <col min="15857" max="15857" width="11.28515625" style="62" customWidth="1"/>
    <col min="15858" max="15858" width="53" style="62" customWidth="1"/>
    <col min="15859" max="15859" width="20.7109375" style="62" customWidth="1"/>
    <col min="15860" max="15860" width="18.7109375" style="62" customWidth="1"/>
    <col min="15861" max="15861" width="19.28515625" style="62" customWidth="1"/>
    <col min="15862" max="15862" width="20.5703125" style="62" customWidth="1"/>
    <col min="15863" max="15863" width="24.140625" style="62" customWidth="1"/>
    <col min="15864" max="15864" width="20.7109375" style="62" customWidth="1"/>
    <col min="15865" max="15865" width="20.5703125" style="62" customWidth="1"/>
    <col min="15866" max="15866" width="17.140625" style="62" customWidth="1"/>
    <col min="15867" max="15867" width="14.5703125" style="62" customWidth="1"/>
    <col min="15868" max="15868" width="13.140625" style="62" customWidth="1"/>
    <col min="15869" max="15869" width="20" style="62" customWidth="1"/>
    <col min="15870" max="15870" width="15.85546875" style="62" customWidth="1"/>
    <col min="15871" max="15871" width="14.42578125" style="62" customWidth="1"/>
    <col min="15872" max="15872" width="17.28515625" style="62" customWidth="1"/>
    <col min="15873" max="15873" width="14.28515625" style="62" customWidth="1"/>
    <col min="15874" max="15874" width="18.42578125" style="62" customWidth="1"/>
    <col min="15875" max="15875" width="15.28515625" style="62" customWidth="1"/>
    <col min="15876" max="16112" width="9.140625" style="62"/>
    <col min="16113" max="16113" width="11.28515625" style="62" customWidth="1"/>
    <col min="16114" max="16114" width="53" style="62" customWidth="1"/>
    <col min="16115" max="16115" width="20.7109375" style="62" customWidth="1"/>
    <col min="16116" max="16116" width="18.7109375" style="62" customWidth="1"/>
    <col min="16117" max="16117" width="19.28515625" style="62" customWidth="1"/>
    <col min="16118" max="16118" width="20.5703125" style="62" customWidth="1"/>
    <col min="16119" max="16119" width="24.140625" style="62" customWidth="1"/>
    <col min="16120" max="16120" width="20.7109375" style="62" customWidth="1"/>
    <col min="16121" max="16121" width="20.5703125" style="62" customWidth="1"/>
    <col min="16122" max="16122" width="17.140625" style="62" customWidth="1"/>
    <col min="16123" max="16123" width="14.5703125" style="62" customWidth="1"/>
    <col min="16124" max="16124" width="13.140625" style="62" customWidth="1"/>
    <col min="16125" max="16125" width="20" style="62" customWidth="1"/>
    <col min="16126" max="16126" width="15.85546875" style="62" customWidth="1"/>
    <col min="16127" max="16127" width="14.42578125" style="62" customWidth="1"/>
    <col min="16128" max="16128" width="17.28515625" style="62" customWidth="1"/>
    <col min="16129" max="16129" width="14.28515625" style="62" customWidth="1"/>
    <col min="16130" max="16130" width="18.42578125" style="62" customWidth="1"/>
    <col min="16131" max="16131" width="15.28515625" style="62" customWidth="1"/>
    <col min="16132" max="16384" width="9.140625" style="62"/>
  </cols>
  <sheetData>
    <row r="1" spans="1:21">
      <c r="A1" s="40" t="s">
        <v>4167</v>
      </c>
    </row>
    <row r="2" spans="1:21" ht="18.75">
      <c r="A2" s="312" t="s">
        <v>3340</v>
      </c>
      <c r="D2" s="130"/>
      <c r="E2" s="130"/>
      <c r="F2" s="130"/>
      <c r="G2" s="130"/>
    </row>
    <row r="4" spans="1:21">
      <c r="A4" s="311" t="s">
        <v>4168</v>
      </c>
    </row>
    <row r="5" spans="1:21">
      <c r="A5" s="1487" t="s">
        <v>500</v>
      </c>
    </row>
    <row r="6" spans="1:21">
      <c r="A6" s="1498" t="s">
        <v>329</v>
      </c>
    </row>
    <row r="8" spans="1:21" ht="18.75">
      <c r="A8" s="312" t="s">
        <v>3340</v>
      </c>
    </row>
    <row r="10" spans="1:21">
      <c r="C10" s="622"/>
      <c r="D10" s="1497" t="s">
        <v>660</v>
      </c>
      <c r="E10" s="1497" t="s">
        <v>5060</v>
      </c>
      <c r="F10" s="1497" t="s">
        <v>5061</v>
      </c>
      <c r="G10" s="1497" t="s">
        <v>1778</v>
      </c>
      <c r="H10" s="1497" t="s">
        <v>1777</v>
      </c>
      <c r="I10" s="621"/>
      <c r="J10" s="621"/>
      <c r="K10" s="144"/>
      <c r="L10" s="144"/>
      <c r="M10" s="144"/>
    </row>
    <row r="11" spans="1:21">
      <c r="C11" s="622"/>
      <c r="D11" s="564" t="s">
        <v>103</v>
      </c>
      <c r="E11" s="564" t="s">
        <v>325</v>
      </c>
      <c r="F11" s="564" t="s">
        <v>495</v>
      </c>
      <c r="G11" s="564" t="s">
        <v>317</v>
      </c>
      <c r="H11" s="564" t="s">
        <v>316</v>
      </c>
      <c r="I11" s="621"/>
      <c r="J11" s="621"/>
      <c r="K11" s="144"/>
      <c r="L11" s="144"/>
      <c r="M11" s="144"/>
    </row>
    <row r="12" spans="1:21">
      <c r="B12" s="804" t="s">
        <v>346</v>
      </c>
      <c r="C12" s="564" t="s">
        <v>91</v>
      </c>
      <c r="D12" s="624"/>
      <c r="E12" s="569"/>
      <c r="F12" s="624"/>
      <c r="G12" s="624"/>
      <c r="H12" s="624"/>
      <c r="L12" s="61" t="s">
        <v>331</v>
      </c>
      <c r="M12" s="61" t="s">
        <v>1654</v>
      </c>
      <c r="N12" s="61" t="s">
        <v>341</v>
      </c>
      <c r="O12" s="72"/>
      <c r="P12" s="640" t="s">
        <v>1767</v>
      </c>
      <c r="Q12" s="61"/>
      <c r="R12" s="61"/>
      <c r="S12" s="61"/>
    </row>
    <row r="13" spans="1:21">
      <c r="B13" s="1248" t="s">
        <v>1756</v>
      </c>
      <c r="C13" s="564" t="s">
        <v>81</v>
      </c>
      <c r="D13" s="624"/>
      <c r="E13" s="624"/>
      <c r="F13" s="624"/>
      <c r="G13" s="624"/>
      <c r="H13" s="624"/>
      <c r="L13" s="67" t="s">
        <v>331</v>
      </c>
      <c r="M13" s="142" t="s">
        <v>1654</v>
      </c>
      <c r="N13" s="29" t="s">
        <v>341</v>
      </c>
      <c r="O13" s="29"/>
      <c r="R13" s="28"/>
    </row>
    <row r="14" spans="1:21">
      <c r="B14" s="804" t="s">
        <v>4742</v>
      </c>
      <c r="C14" s="564" t="s">
        <v>133</v>
      </c>
      <c r="D14" s="624"/>
      <c r="E14" s="624"/>
      <c r="F14" s="624"/>
      <c r="G14" s="624"/>
      <c r="H14" s="569"/>
      <c r="I14" s="28"/>
      <c r="J14" s="75" t="s">
        <v>4554</v>
      </c>
      <c r="K14" s="41"/>
      <c r="L14" s="34" t="s">
        <v>331</v>
      </c>
      <c r="M14" s="34" t="s">
        <v>1654</v>
      </c>
      <c r="N14" s="34" t="s">
        <v>341</v>
      </c>
      <c r="O14" s="29"/>
      <c r="P14" s="34" t="s">
        <v>1789</v>
      </c>
      <c r="Q14" s="61"/>
      <c r="U14" s="28"/>
    </row>
    <row r="15" spans="1:21" ht="30">
      <c r="B15" s="797" t="s">
        <v>4730</v>
      </c>
      <c r="C15" s="564" t="s">
        <v>120</v>
      </c>
      <c r="D15" s="624"/>
      <c r="E15" s="624"/>
      <c r="F15" s="624"/>
      <c r="G15" s="624"/>
      <c r="H15" s="624"/>
      <c r="I15" s="75"/>
      <c r="J15" s="75"/>
      <c r="K15" s="41"/>
      <c r="L15" s="29" t="s">
        <v>331</v>
      </c>
      <c r="M15" s="29" t="s">
        <v>1654</v>
      </c>
      <c r="N15" s="29" t="s">
        <v>1653</v>
      </c>
      <c r="P15" s="29" t="s">
        <v>1657</v>
      </c>
      <c r="Q15" s="61"/>
      <c r="U15" s="28"/>
    </row>
    <row r="16" spans="1:21" ht="30">
      <c r="B16" s="622"/>
      <c r="C16" s="622"/>
      <c r="D16" s="143"/>
      <c r="E16" s="143" t="s">
        <v>4481</v>
      </c>
      <c r="F16" s="143" t="s">
        <v>4480</v>
      </c>
      <c r="G16" s="143" t="s">
        <v>1659</v>
      </c>
      <c r="H16" s="143" t="s">
        <v>1658</v>
      </c>
      <c r="J16" s="144"/>
      <c r="K16" s="144"/>
      <c r="O16" s="132"/>
    </row>
    <row r="17" spans="1:15">
      <c r="B17" s="622"/>
      <c r="C17" s="622"/>
      <c r="D17" s="363"/>
      <c r="E17" s="363"/>
      <c r="F17" s="623"/>
      <c r="G17" s="623"/>
      <c r="H17" s="144"/>
      <c r="I17" s="621"/>
      <c r="J17" s="621"/>
      <c r="K17" s="144"/>
      <c r="L17" s="144"/>
      <c r="M17" s="144"/>
      <c r="O17" s="132"/>
    </row>
    <row r="18" spans="1:15">
      <c r="B18" s="622"/>
      <c r="C18" s="622"/>
      <c r="D18" s="363"/>
      <c r="E18" s="363"/>
      <c r="F18" s="623"/>
      <c r="G18" s="623"/>
      <c r="H18" s="144"/>
      <c r="I18" s="621"/>
      <c r="J18" s="621"/>
      <c r="K18" s="144"/>
      <c r="L18" s="144"/>
      <c r="M18" s="144"/>
    </row>
    <row r="19" spans="1:15">
      <c r="B19" s="622"/>
      <c r="C19" s="622"/>
      <c r="D19" s="621"/>
      <c r="E19" s="621"/>
      <c r="F19" s="621"/>
      <c r="G19" s="621"/>
      <c r="H19" s="144"/>
      <c r="I19" s="621"/>
      <c r="J19" s="621"/>
      <c r="K19" s="144"/>
      <c r="L19" s="144"/>
      <c r="M19" s="144"/>
    </row>
    <row r="20" spans="1:15">
      <c r="A20" s="109"/>
      <c r="B20" s="622"/>
      <c r="C20" s="622"/>
      <c r="D20" s="621"/>
      <c r="E20" s="621"/>
      <c r="F20" s="621"/>
      <c r="G20" s="621"/>
      <c r="H20" s="144"/>
      <c r="I20" s="621"/>
      <c r="J20" s="621"/>
      <c r="K20" s="144"/>
      <c r="L20" s="144"/>
      <c r="M20" s="144"/>
    </row>
    <row r="25" spans="1:15" ht="26.25" customHeight="1"/>
    <row r="27" spans="1:15" ht="12" customHeight="1"/>
  </sheetData>
  <pageMargins left="0.75" right="0.75" top="1" bottom="1" header="0.5" footer="0.5"/>
  <pageSetup orientation="portrait" r:id="rId1"/>
  <headerFooter alignWithMargins="0"/>
</worksheet>
</file>

<file path=xl/worksheets/sheet108.xml><?xml version="1.0" encoding="utf-8"?>
<worksheet xmlns="http://schemas.openxmlformats.org/spreadsheetml/2006/main" xmlns:r="http://schemas.openxmlformats.org/officeDocument/2006/relationships">
  <sheetPr codeName="Arkusz162"/>
  <dimension ref="A1:W84"/>
  <sheetViews>
    <sheetView zoomScale="60" zoomScaleNormal="60" workbookViewId="0"/>
  </sheetViews>
  <sheetFormatPr defaultRowHeight="15"/>
  <cols>
    <col min="1" max="1" width="14.85546875" customWidth="1"/>
    <col min="2" max="2" width="39.7109375" customWidth="1"/>
    <col min="4" max="7" width="20" customWidth="1"/>
    <col min="8" max="8" width="15.7109375" customWidth="1"/>
    <col min="10" max="10" width="21.28515625" customWidth="1"/>
    <col min="11" max="11" width="16.28515625" customWidth="1"/>
    <col min="12" max="12" width="17.28515625" customWidth="1"/>
    <col min="13" max="13" width="29.5703125" customWidth="1"/>
    <col min="14" max="14" width="30.85546875" customWidth="1"/>
  </cols>
  <sheetData>
    <row r="1" spans="1:23">
      <c r="A1" s="40" t="s">
        <v>3693</v>
      </c>
    </row>
    <row r="2" spans="1:23" ht="18.75">
      <c r="A2" s="39" t="s">
        <v>5068</v>
      </c>
    </row>
    <row r="3" spans="1:23" ht="18.75">
      <c r="A3" s="39"/>
    </row>
    <row r="4" spans="1:23">
      <c r="A4" s="311" t="s">
        <v>3694</v>
      </c>
    </row>
    <row r="5" spans="1:23">
      <c r="A5" s="1487" t="s">
        <v>500</v>
      </c>
    </row>
    <row r="6" spans="1:23">
      <c r="A6" s="1487" t="s">
        <v>329</v>
      </c>
    </row>
    <row r="8" spans="1:23" ht="18.75">
      <c r="A8" s="312" t="s">
        <v>1662</v>
      </c>
    </row>
    <row r="9" spans="1:23">
      <c r="A9" s="62"/>
      <c r="D9" s="1691" t="s">
        <v>660</v>
      </c>
      <c r="E9" s="1687" t="s">
        <v>1870</v>
      </c>
      <c r="F9" s="1687"/>
      <c r="G9" s="1687" t="s">
        <v>1778</v>
      </c>
      <c r="H9" s="1687"/>
      <c r="I9" s="1688" t="s">
        <v>1777</v>
      </c>
    </row>
    <row r="10" spans="1:23" ht="45">
      <c r="A10" s="62"/>
      <c r="D10" s="1692"/>
      <c r="E10" s="1499"/>
      <c r="F10" s="1500" t="s">
        <v>1869</v>
      </c>
      <c r="G10" s="1501"/>
      <c r="H10" s="1500" t="s">
        <v>1869</v>
      </c>
      <c r="I10" s="1689"/>
      <c r="J10" s="62"/>
      <c r="K10" s="62"/>
      <c r="L10" s="62"/>
      <c r="M10" s="62"/>
      <c r="N10" s="62"/>
      <c r="O10" s="62"/>
      <c r="P10" s="62"/>
      <c r="Q10" s="62"/>
      <c r="R10" s="62"/>
      <c r="S10" s="62"/>
      <c r="T10" s="62"/>
      <c r="U10" s="62"/>
      <c r="V10" s="62"/>
    </row>
    <row r="11" spans="1:23">
      <c r="A11" s="62"/>
      <c r="D11" s="264" t="s">
        <v>103</v>
      </c>
      <c r="E11" s="931" t="s">
        <v>325</v>
      </c>
      <c r="F11" s="1186" t="s">
        <v>495</v>
      </c>
      <c r="G11" s="379" t="s">
        <v>317</v>
      </c>
      <c r="H11" s="929" t="s">
        <v>316</v>
      </c>
      <c r="I11" s="264" t="s">
        <v>315</v>
      </c>
      <c r="J11" s="62"/>
      <c r="K11" s="62"/>
      <c r="L11" s="62"/>
      <c r="M11" s="62"/>
      <c r="N11" s="62"/>
      <c r="O11" s="62"/>
      <c r="P11" s="62"/>
      <c r="Q11" s="62"/>
      <c r="R11" s="62"/>
      <c r="S11" s="62"/>
      <c r="T11" s="62"/>
      <c r="U11" s="62"/>
      <c r="V11" s="62"/>
    </row>
    <row r="12" spans="1:23">
      <c r="A12" s="62"/>
      <c r="B12" s="671" t="s">
        <v>1868</v>
      </c>
      <c r="C12" s="264"/>
      <c r="D12" s="569"/>
      <c r="E12" s="569"/>
      <c r="F12" s="569"/>
      <c r="G12" s="569"/>
      <c r="H12" s="569"/>
      <c r="I12" s="569"/>
      <c r="J12" s="62"/>
      <c r="K12" s="62"/>
      <c r="L12" s="62"/>
      <c r="M12" s="132"/>
      <c r="N12" s="62"/>
      <c r="O12" s="62"/>
      <c r="P12" s="62"/>
      <c r="Q12" s="62"/>
      <c r="R12" s="62"/>
      <c r="S12" s="62"/>
      <c r="T12" s="62"/>
      <c r="U12" s="62"/>
      <c r="V12" s="62"/>
    </row>
    <row r="13" spans="1:23">
      <c r="A13" s="62"/>
      <c r="B13" s="678" t="s">
        <v>1865</v>
      </c>
      <c r="C13" s="264" t="s">
        <v>102</v>
      </c>
      <c r="D13" s="657"/>
      <c r="E13" s="657"/>
      <c r="F13" s="569"/>
      <c r="G13" s="569"/>
      <c r="H13" s="569"/>
      <c r="I13" s="569"/>
      <c r="J13" s="66" t="s">
        <v>331</v>
      </c>
      <c r="K13" s="66" t="s">
        <v>1654</v>
      </c>
      <c r="L13" s="66" t="s">
        <v>341</v>
      </c>
      <c r="M13" s="66" t="s">
        <v>1753</v>
      </c>
      <c r="N13" s="29" t="s">
        <v>1864</v>
      </c>
      <c r="O13" s="62"/>
      <c r="P13" s="72"/>
      <c r="Q13" s="62"/>
      <c r="R13" s="62"/>
      <c r="S13" s="62"/>
      <c r="U13" s="62"/>
      <c r="W13" s="62"/>
    </row>
    <row r="14" spans="1:23">
      <c r="A14" s="62"/>
      <c r="B14" s="678" t="s">
        <v>1863</v>
      </c>
      <c r="C14" s="264" t="s">
        <v>220</v>
      </c>
      <c r="D14" s="657"/>
      <c r="E14" s="569"/>
      <c r="F14" s="569"/>
      <c r="G14" s="657"/>
      <c r="H14" s="569"/>
      <c r="I14" s="569"/>
      <c r="J14" s="66" t="s">
        <v>331</v>
      </c>
      <c r="K14" s="66" t="s">
        <v>1654</v>
      </c>
      <c r="L14" s="66" t="s">
        <v>341</v>
      </c>
      <c r="M14" s="66" t="s">
        <v>1753</v>
      </c>
      <c r="N14" s="29" t="s">
        <v>1822</v>
      </c>
      <c r="O14" s="72"/>
      <c r="P14" s="72"/>
      <c r="Q14" s="62"/>
      <c r="R14" s="62"/>
      <c r="S14" s="62"/>
      <c r="U14" s="62"/>
      <c r="W14" s="62"/>
    </row>
    <row r="15" spans="1:23">
      <c r="A15" s="62"/>
      <c r="B15" s="668" t="s">
        <v>1867</v>
      </c>
      <c r="C15" s="264" t="s">
        <v>100</v>
      </c>
      <c r="D15" s="657"/>
      <c r="E15" s="657"/>
      <c r="F15" s="569"/>
      <c r="G15" s="569"/>
      <c r="H15" s="569"/>
      <c r="I15" s="569"/>
      <c r="J15" s="66" t="s">
        <v>331</v>
      </c>
      <c r="K15" s="66" t="s">
        <v>396</v>
      </c>
      <c r="L15" s="66" t="s">
        <v>341</v>
      </c>
      <c r="M15" s="29" t="s">
        <v>1722</v>
      </c>
      <c r="N15" s="28"/>
      <c r="O15" s="29" t="s">
        <v>4956</v>
      </c>
      <c r="P15" s="72"/>
      <c r="Q15" s="41"/>
      <c r="R15" s="62"/>
      <c r="S15" s="28"/>
      <c r="U15" s="62"/>
      <c r="W15" s="62"/>
    </row>
    <row r="16" spans="1:23" ht="23.25" customHeight="1">
      <c r="A16" s="62"/>
      <c r="B16" s="671" t="s">
        <v>1866</v>
      </c>
      <c r="C16" s="264" t="s">
        <v>98</v>
      </c>
      <c r="D16" s="657"/>
      <c r="E16" s="657"/>
      <c r="F16" s="569"/>
      <c r="G16" s="657"/>
      <c r="H16" s="569"/>
      <c r="I16" s="569"/>
      <c r="J16" s="66" t="s">
        <v>331</v>
      </c>
      <c r="K16" s="66" t="s">
        <v>1654</v>
      </c>
      <c r="L16" s="66" t="s">
        <v>341</v>
      </c>
      <c r="M16" s="66" t="s">
        <v>1753</v>
      </c>
      <c r="N16" s="28"/>
      <c r="O16" s="28"/>
      <c r="P16" s="72"/>
      <c r="Q16" s="62"/>
      <c r="R16" s="62"/>
      <c r="S16" s="62"/>
      <c r="U16" s="62"/>
      <c r="W16" s="62"/>
    </row>
    <row r="17" spans="1:23" ht="75.75" customHeight="1">
      <c r="A17" s="62"/>
      <c r="B17" s="674" t="s">
        <v>5314</v>
      </c>
      <c r="C17" s="264"/>
      <c r="D17" s="569"/>
      <c r="E17" s="569"/>
      <c r="F17" s="569"/>
      <c r="G17" s="569"/>
      <c r="H17" s="569"/>
      <c r="I17" s="569"/>
      <c r="J17" s="62"/>
      <c r="K17" s="62"/>
      <c r="L17" s="62"/>
      <c r="M17" s="62"/>
      <c r="N17" s="62"/>
      <c r="O17" s="62"/>
      <c r="P17" s="62"/>
      <c r="Q17" s="62"/>
      <c r="R17" s="62"/>
      <c r="S17" s="62"/>
      <c r="U17" s="62"/>
    </row>
    <row r="18" spans="1:23">
      <c r="A18" s="62"/>
      <c r="B18" s="678" t="s">
        <v>1865</v>
      </c>
      <c r="C18" s="264" t="s">
        <v>96</v>
      </c>
      <c r="D18" s="657"/>
      <c r="E18" s="657"/>
      <c r="F18" s="569"/>
      <c r="G18" s="569"/>
      <c r="H18" s="569"/>
      <c r="I18" s="569"/>
      <c r="J18" s="66" t="s">
        <v>331</v>
      </c>
      <c r="K18" s="66" t="s">
        <v>1654</v>
      </c>
      <c r="L18" s="29" t="s">
        <v>341</v>
      </c>
      <c r="M18" s="66" t="s">
        <v>1751</v>
      </c>
      <c r="N18" s="34" t="s">
        <v>1864</v>
      </c>
      <c r="O18" s="62"/>
      <c r="P18" s="62"/>
      <c r="Q18" s="62"/>
      <c r="R18" s="62"/>
      <c r="S18" s="62"/>
      <c r="U18" s="62"/>
      <c r="W18" s="62"/>
    </row>
    <row r="19" spans="1:23">
      <c r="A19" s="62"/>
      <c r="B19" s="678" t="s">
        <v>1863</v>
      </c>
      <c r="C19" s="264" t="s">
        <v>201</v>
      </c>
      <c r="D19" s="657"/>
      <c r="E19" s="569"/>
      <c r="F19" s="569"/>
      <c r="G19" s="657"/>
      <c r="H19" s="569"/>
      <c r="I19" s="569"/>
      <c r="J19" s="66" t="s">
        <v>331</v>
      </c>
      <c r="K19" s="66" t="s">
        <v>1654</v>
      </c>
      <c r="L19" s="29" t="s">
        <v>341</v>
      </c>
      <c r="M19" s="66" t="s">
        <v>1751</v>
      </c>
      <c r="N19" s="34" t="s">
        <v>1822</v>
      </c>
      <c r="O19" s="62"/>
      <c r="P19" s="62"/>
      <c r="Q19" s="62"/>
      <c r="R19" s="62"/>
      <c r="S19" s="62"/>
      <c r="U19" s="62"/>
      <c r="W19" s="62"/>
    </row>
    <row r="20" spans="1:23">
      <c r="A20" s="62"/>
      <c r="B20" s="671" t="s">
        <v>4818</v>
      </c>
      <c r="C20" s="264" t="s">
        <v>193</v>
      </c>
      <c r="D20" s="657"/>
      <c r="E20" s="657"/>
      <c r="F20" s="569"/>
      <c r="G20" s="657"/>
      <c r="H20" s="569"/>
      <c r="I20" s="569"/>
      <c r="J20" s="66" t="s">
        <v>331</v>
      </c>
      <c r="K20" s="66" t="s">
        <v>1654</v>
      </c>
      <c r="L20" s="29" t="s">
        <v>341</v>
      </c>
      <c r="M20" s="66" t="s">
        <v>1751</v>
      </c>
      <c r="N20" s="67"/>
      <c r="O20" s="62"/>
      <c r="P20" s="62"/>
      <c r="Q20" s="62"/>
      <c r="R20" s="62"/>
      <c r="S20" s="62"/>
      <c r="U20" s="62"/>
      <c r="W20" s="62"/>
    </row>
    <row r="21" spans="1:23" ht="42" customHeight="1">
      <c r="A21" s="62"/>
      <c r="B21" s="674" t="s">
        <v>1862</v>
      </c>
      <c r="C21" s="264"/>
      <c r="D21" s="569"/>
      <c r="E21" s="569"/>
      <c r="F21" s="569"/>
      <c r="G21" s="569"/>
      <c r="H21" s="569"/>
      <c r="I21" s="569"/>
      <c r="J21" s="62"/>
      <c r="K21" s="62"/>
      <c r="L21" s="62"/>
      <c r="M21" s="62"/>
      <c r="N21" s="62"/>
      <c r="O21" s="62"/>
      <c r="P21" s="62"/>
      <c r="Q21" s="62"/>
      <c r="R21" s="62"/>
      <c r="S21" s="28"/>
    </row>
    <row r="22" spans="1:23">
      <c r="A22" s="62"/>
      <c r="B22" s="677" t="s">
        <v>1861</v>
      </c>
      <c r="C22" s="264" t="s">
        <v>84</v>
      </c>
      <c r="D22" s="657"/>
      <c r="E22" s="657"/>
      <c r="F22" s="657"/>
      <c r="G22" s="657"/>
      <c r="H22" s="657"/>
      <c r="I22" s="657"/>
      <c r="J22" s="66" t="s">
        <v>331</v>
      </c>
      <c r="K22" s="66" t="s">
        <v>1654</v>
      </c>
      <c r="L22" s="29" t="s">
        <v>341</v>
      </c>
      <c r="M22" s="66" t="s">
        <v>1772</v>
      </c>
      <c r="N22" s="34" t="s">
        <v>1852</v>
      </c>
      <c r="O22" s="61"/>
      <c r="P22" s="62"/>
      <c r="Q22" s="62"/>
      <c r="R22" s="62"/>
      <c r="S22" s="62"/>
    </row>
    <row r="23" spans="1:23" ht="41.25" customHeight="1">
      <c r="A23" s="62"/>
      <c r="B23" s="676" t="s">
        <v>1860</v>
      </c>
      <c r="C23" s="264" t="s">
        <v>192</v>
      </c>
      <c r="D23" s="657"/>
      <c r="E23" s="657"/>
      <c r="F23" s="657"/>
      <c r="G23" s="657"/>
      <c r="H23" s="657"/>
      <c r="I23" s="657"/>
      <c r="J23" s="66" t="s">
        <v>331</v>
      </c>
      <c r="K23" s="66" t="s">
        <v>1654</v>
      </c>
      <c r="L23" s="29" t="s">
        <v>341</v>
      </c>
      <c r="M23" s="66" t="s">
        <v>1772</v>
      </c>
      <c r="N23" s="34" t="s">
        <v>1850</v>
      </c>
      <c r="O23" s="61"/>
      <c r="P23" s="62"/>
      <c r="Q23" s="62"/>
      <c r="R23" s="62"/>
      <c r="S23" s="62"/>
    </row>
    <row r="24" spans="1:23" ht="54" customHeight="1">
      <c r="A24" s="62"/>
      <c r="B24" s="675" t="s">
        <v>1859</v>
      </c>
      <c r="C24" s="264" t="s">
        <v>190</v>
      </c>
      <c r="D24" s="657"/>
      <c r="E24" s="657"/>
      <c r="F24" s="657"/>
      <c r="G24" s="657"/>
      <c r="H24" s="657"/>
      <c r="I24" s="657"/>
      <c r="J24" s="66" t="s">
        <v>331</v>
      </c>
      <c r="K24" s="66" t="s">
        <v>1654</v>
      </c>
      <c r="L24" s="29" t="s">
        <v>341</v>
      </c>
      <c r="M24" s="66" t="s">
        <v>1772</v>
      </c>
      <c r="N24" s="66" t="s">
        <v>1848</v>
      </c>
      <c r="O24" s="66"/>
      <c r="P24" s="62"/>
      <c r="Q24" s="62"/>
      <c r="R24" s="62"/>
      <c r="S24" s="62"/>
    </row>
    <row r="25" spans="1:23" ht="30">
      <c r="A25" s="62"/>
      <c r="B25" s="674" t="s">
        <v>1858</v>
      </c>
      <c r="C25" s="264" t="s">
        <v>180</v>
      </c>
      <c r="D25" s="657"/>
      <c r="E25" s="657"/>
      <c r="F25" s="657"/>
      <c r="G25" s="657"/>
      <c r="H25" s="657"/>
      <c r="I25" s="657"/>
      <c r="J25" s="66" t="s">
        <v>331</v>
      </c>
      <c r="K25" s="66" t="s">
        <v>1654</v>
      </c>
      <c r="L25" s="29" t="s">
        <v>341</v>
      </c>
      <c r="M25" s="66" t="s">
        <v>1772</v>
      </c>
      <c r="N25" s="66"/>
      <c r="O25" s="66"/>
      <c r="P25" s="62"/>
      <c r="Q25" s="62"/>
      <c r="R25" s="62"/>
      <c r="S25" s="62"/>
    </row>
    <row r="26" spans="1:23">
      <c r="A26" s="62"/>
      <c r="B26" s="674" t="s">
        <v>1769</v>
      </c>
      <c r="C26" s="264"/>
      <c r="D26" s="569"/>
      <c r="E26" s="569"/>
      <c r="F26" s="569"/>
      <c r="G26" s="569"/>
      <c r="H26" s="569"/>
      <c r="I26" s="569"/>
      <c r="J26" s="132"/>
      <c r="K26" s="132"/>
      <c r="L26" s="132"/>
      <c r="M26" s="132"/>
      <c r="N26" s="66"/>
      <c r="O26" s="66"/>
      <c r="P26" s="62"/>
      <c r="Q26" s="62"/>
      <c r="R26" s="62"/>
      <c r="S26" s="28"/>
    </row>
    <row r="27" spans="1:23">
      <c r="A27" s="62"/>
      <c r="B27" s="673" t="s">
        <v>1857</v>
      </c>
      <c r="C27" s="264" t="s">
        <v>178</v>
      </c>
      <c r="D27" s="657"/>
      <c r="E27" s="657"/>
      <c r="F27" s="657"/>
      <c r="G27" s="657"/>
      <c r="H27" s="657"/>
      <c r="I27" s="657"/>
      <c r="J27" s="66" t="s">
        <v>331</v>
      </c>
      <c r="K27" s="66" t="s">
        <v>1654</v>
      </c>
      <c r="L27" s="29" t="s">
        <v>341</v>
      </c>
      <c r="M27" s="66" t="s">
        <v>1749</v>
      </c>
      <c r="N27" s="66" t="s">
        <v>1852</v>
      </c>
      <c r="O27" s="66"/>
      <c r="P27" s="62"/>
      <c r="Q27" s="62"/>
      <c r="R27" s="62"/>
      <c r="S27" s="62"/>
    </row>
    <row r="28" spans="1:23">
      <c r="A28" s="62"/>
      <c r="B28" s="673" t="s">
        <v>1856</v>
      </c>
      <c r="C28" s="264" t="s">
        <v>177</v>
      </c>
      <c r="D28" s="657"/>
      <c r="E28" s="657"/>
      <c r="F28" s="657"/>
      <c r="G28" s="657"/>
      <c r="H28" s="657"/>
      <c r="I28" s="657"/>
      <c r="J28" s="66" t="s">
        <v>331</v>
      </c>
      <c r="K28" s="66" t="s">
        <v>1654</v>
      </c>
      <c r="L28" s="29" t="s">
        <v>341</v>
      </c>
      <c r="M28" s="66" t="s">
        <v>1749</v>
      </c>
      <c r="N28" s="66" t="s">
        <v>1850</v>
      </c>
      <c r="O28" s="66"/>
      <c r="P28" s="62"/>
      <c r="Q28" s="62"/>
      <c r="R28" s="62"/>
      <c r="S28" s="62"/>
    </row>
    <row r="29" spans="1:23" ht="34.5" customHeight="1">
      <c r="A29" s="62"/>
      <c r="B29" s="672" t="s">
        <v>1855</v>
      </c>
      <c r="C29" s="264" t="s">
        <v>175</v>
      </c>
      <c r="D29" s="657"/>
      <c r="E29" s="657"/>
      <c r="F29" s="657"/>
      <c r="G29" s="657"/>
      <c r="H29" s="657"/>
      <c r="I29" s="657"/>
      <c r="J29" s="66" t="s">
        <v>331</v>
      </c>
      <c r="K29" s="66" t="s">
        <v>1654</v>
      </c>
      <c r="L29" s="29" t="s">
        <v>341</v>
      </c>
      <c r="M29" s="66" t="s">
        <v>1749</v>
      </c>
      <c r="N29" s="66" t="s">
        <v>1848</v>
      </c>
      <c r="O29" s="66"/>
      <c r="P29" s="62"/>
      <c r="Q29" s="62"/>
      <c r="R29" s="62"/>
      <c r="S29" s="62"/>
    </row>
    <row r="30" spans="1:23">
      <c r="A30" s="62"/>
      <c r="B30" s="671" t="s">
        <v>1854</v>
      </c>
      <c r="C30" s="264" t="s">
        <v>405</v>
      </c>
      <c r="D30" s="657"/>
      <c r="E30" s="657"/>
      <c r="F30" s="657"/>
      <c r="G30" s="657"/>
      <c r="H30" s="657"/>
      <c r="I30" s="657"/>
      <c r="J30" s="66" t="s">
        <v>331</v>
      </c>
      <c r="K30" s="66" t="s">
        <v>1654</v>
      </c>
      <c r="L30" s="29" t="s">
        <v>341</v>
      </c>
      <c r="M30" s="66" t="s">
        <v>1749</v>
      </c>
      <c r="N30" s="66"/>
      <c r="O30" s="66"/>
      <c r="P30" s="62"/>
      <c r="Q30" s="62"/>
      <c r="R30" s="62"/>
      <c r="S30" s="62"/>
    </row>
    <row r="31" spans="1:23">
      <c r="A31" s="62"/>
      <c r="B31" s="674" t="s">
        <v>346</v>
      </c>
      <c r="C31" s="264"/>
      <c r="D31" s="569"/>
      <c r="E31" s="569"/>
      <c r="F31" s="569"/>
      <c r="G31" s="569"/>
      <c r="H31" s="569"/>
      <c r="I31" s="569"/>
      <c r="J31" s="144"/>
      <c r="K31" s="144"/>
      <c r="L31" s="144"/>
      <c r="M31" s="62"/>
      <c r="N31" s="66"/>
      <c r="O31" s="66"/>
      <c r="P31" s="62"/>
      <c r="Q31" s="62"/>
      <c r="R31" s="62"/>
      <c r="S31" s="28"/>
    </row>
    <row r="32" spans="1:23">
      <c r="A32" s="62"/>
      <c r="B32" s="673" t="s">
        <v>1853</v>
      </c>
      <c r="C32" s="264" t="s">
        <v>165</v>
      </c>
      <c r="D32" s="657"/>
      <c r="E32" s="657"/>
      <c r="F32" s="657"/>
      <c r="G32" s="657"/>
      <c r="H32" s="657"/>
      <c r="I32" s="657"/>
      <c r="J32" s="66" t="s">
        <v>331</v>
      </c>
      <c r="K32" s="66" t="s">
        <v>1654</v>
      </c>
      <c r="L32" s="29" t="s">
        <v>341</v>
      </c>
      <c r="M32" s="66" t="s">
        <v>1767</v>
      </c>
      <c r="N32" s="66" t="s">
        <v>1852</v>
      </c>
      <c r="O32" s="66"/>
      <c r="P32" s="62"/>
      <c r="Q32" s="62"/>
      <c r="R32" s="62"/>
      <c r="S32" s="62"/>
    </row>
    <row r="33" spans="1:20" ht="53.25" customHeight="1">
      <c r="A33" s="62"/>
      <c r="B33" s="672" t="s">
        <v>1851</v>
      </c>
      <c r="C33" s="264" t="s">
        <v>162</v>
      </c>
      <c r="D33" s="657"/>
      <c r="E33" s="657"/>
      <c r="F33" s="657"/>
      <c r="G33" s="657"/>
      <c r="H33" s="657"/>
      <c r="I33" s="657"/>
      <c r="J33" s="66" t="s">
        <v>331</v>
      </c>
      <c r="K33" s="66" t="s">
        <v>1654</v>
      </c>
      <c r="L33" s="29" t="s">
        <v>341</v>
      </c>
      <c r="M33" s="66" t="s">
        <v>1767</v>
      </c>
      <c r="N33" s="66" t="s">
        <v>1850</v>
      </c>
      <c r="O33" s="66"/>
      <c r="P33" s="62"/>
      <c r="Q33" s="62"/>
      <c r="R33" s="62"/>
      <c r="S33" s="62"/>
    </row>
    <row r="34" spans="1:20" ht="48.75" customHeight="1">
      <c r="A34" s="62"/>
      <c r="B34" s="672" t="s">
        <v>1849</v>
      </c>
      <c r="C34" s="264" t="s">
        <v>79</v>
      </c>
      <c r="D34" s="657"/>
      <c r="E34" s="657"/>
      <c r="F34" s="657"/>
      <c r="G34" s="657"/>
      <c r="H34" s="657"/>
      <c r="I34" s="657"/>
      <c r="J34" s="66" t="s">
        <v>331</v>
      </c>
      <c r="K34" s="66" t="s">
        <v>1654</v>
      </c>
      <c r="L34" s="29" t="s">
        <v>341</v>
      </c>
      <c r="M34" s="66" t="s">
        <v>1767</v>
      </c>
      <c r="N34" s="66" t="s">
        <v>1848</v>
      </c>
      <c r="O34" s="66"/>
      <c r="P34" s="62"/>
      <c r="Q34" s="62"/>
      <c r="R34" s="62"/>
      <c r="S34" s="62"/>
    </row>
    <row r="35" spans="1:20">
      <c r="A35" s="62"/>
      <c r="B35" s="671" t="s">
        <v>1886</v>
      </c>
      <c r="C35" s="264" t="s">
        <v>152</v>
      </c>
      <c r="D35" s="657"/>
      <c r="E35" s="657"/>
      <c r="F35" s="657"/>
      <c r="G35" s="657"/>
      <c r="H35" s="657"/>
      <c r="I35" s="657"/>
      <c r="J35" s="66" t="s">
        <v>331</v>
      </c>
      <c r="K35" s="66" t="s">
        <v>1654</v>
      </c>
      <c r="L35" s="29" t="s">
        <v>341</v>
      </c>
      <c r="M35" s="66" t="s">
        <v>1767</v>
      </c>
      <c r="N35" s="641"/>
      <c r="O35" s="61"/>
      <c r="P35" s="62"/>
      <c r="Q35" s="62"/>
      <c r="R35" s="62"/>
      <c r="S35" s="62"/>
    </row>
    <row r="36" spans="1:20">
      <c r="A36" s="62"/>
      <c r="B36" s="75"/>
      <c r="C36" s="75"/>
      <c r="D36" s="75"/>
      <c r="E36" s="75" t="s">
        <v>1660</v>
      </c>
      <c r="F36" s="75" t="s">
        <v>1660</v>
      </c>
      <c r="G36" s="75" t="s">
        <v>1659</v>
      </c>
      <c r="H36" s="75" t="s">
        <v>1659</v>
      </c>
      <c r="I36" s="75" t="s">
        <v>1658</v>
      </c>
      <c r="J36" s="62"/>
      <c r="Q36" s="62"/>
      <c r="R36" s="62"/>
      <c r="S36" s="62"/>
    </row>
    <row r="37" spans="1:20">
      <c r="A37" s="62"/>
      <c r="B37" s="75"/>
      <c r="C37" s="75"/>
      <c r="D37" s="75"/>
      <c r="E37" s="75"/>
      <c r="F37" s="75" t="s">
        <v>1847</v>
      </c>
      <c r="G37" s="75"/>
      <c r="H37" s="75" t="s">
        <v>1847</v>
      </c>
      <c r="I37" s="75"/>
      <c r="J37" s="62"/>
      <c r="Q37" s="62"/>
      <c r="R37" s="62"/>
      <c r="S37" s="62"/>
      <c r="T37" s="62"/>
    </row>
    <row r="38" spans="1:20">
      <c r="A38" s="62"/>
      <c r="B38" s="75"/>
      <c r="C38" s="75"/>
      <c r="D38" s="75"/>
      <c r="E38" s="75"/>
      <c r="F38" s="75"/>
      <c r="G38" s="75"/>
      <c r="H38" s="75"/>
      <c r="I38" s="75"/>
      <c r="J38" s="62"/>
      <c r="Q38" s="62"/>
      <c r="R38" s="62"/>
      <c r="S38" s="62"/>
      <c r="T38" s="62"/>
    </row>
    <row r="39" spans="1:20">
      <c r="A39" s="62"/>
      <c r="B39" s="75"/>
      <c r="C39" s="75"/>
      <c r="D39" s="75"/>
      <c r="E39" s="75"/>
      <c r="F39" s="75"/>
      <c r="G39" s="75"/>
      <c r="H39" s="75"/>
      <c r="I39" s="75"/>
      <c r="J39" s="29"/>
      <c r="K39" s="29"/>
      <c r="L39" s="29"/>
      <c r="Q39" s="62"/>
      <c r="R39" s="62"/>
      <c r="S39" s="62"/>
      <c r="T39" s="62"/>
    </row>
    <row r="40" spans="1:20">
      <c r="A40" s="311" t="s">
        <v>3695</v>
      </c>
      <c r="B40" s="75"/>
      <c r="C40" s="75"/>
      <c r="D40" s="75"/>
      <c r="E40" s="75"/>
      <c r="F40" s="75"/>
      <c r="G40" s="75"/>
      <c r="H40" s="75"/>
      <c r="I40" s="75"/>
      <c r="J40" s="29"/>
      <c r="K40" s="29"/>
      <c r="L40" s="29"/>
      <c r="Q40" s="62"/>
      <c r="R40" s="62"/>
      <c r="S40" s="62"/>
      <c r="T40" s="62"/>
    </row>
    <row r="41" spans="1:20">
      <c r="A41" s="1487" t="s">
        <v>500</v>
      </c>
      <c r="B41" s="75"/>
      <c r="C41" s="75"/>
      <c r="D41" s="75"/>
      <c r="E41" s="75"/>
      <c r="F41" s="75"/>
      <c r="G41" s="75"/>
      <c r="H41" s="75"/>
      <c r="I41" s="75"/>
      <c r="J41" s="29"/>
      <c r="K41" s="29"/>
      <c r="L41" s="29"/>
      <c r="Q41" s="62"/>
      <c r="R41" s="62"/>
      <c r="S41" s="62"/>
      <c r="T41" s="62"/>
    </row>
    <row r="42" spans="1:20">
      <c r="A42" s="1487" t="s">
        <v>329</v>
      </c>
      <c r="B42" s="75"/>
      <c r="C42" s="75"/>
      <c r="D42" s="75"/>
      <c r="E42" s="75"/>
      <c r="F42" s="75"/>
      <c r="G42" s="75"/>
      <c r="H42" s="75"/>
      <c r="I42" s="75"/>
      <c r="J42" s="29"/>
      <c r="K42" s="29"/>
      <c r="L42" s="29"/>
      <c r="Q42" s="62"/>
      <c r="R42" s="62"/>
      <c r="S42" s="62"/>
      <c r="T42" s="62"/>
    </row>
    <row r="43" spans="1:20">
      <c r="A43" s="75"/>
      <c r="B43" s="75"/>
      <c r="C43" s="75"/>
      <c r="D43" s="75"/>
      <c r="E43" s="75"/>
      <c r="F43" s="75"/>
      <c r="G43" s="75"/>
      <c r="H43" s="75"/>
      <c r="I43" s="75"/>
      <c r="J43" s="29"/>
      <c r="K43" s="29"/>
      <c r="L43" s="29"/>
      <c r="Q43" s="62"/>
      <c r="R43" s="62"/>
      <c r="S43" s="62"/>
      <c r="T43" s="62"/>
    </row>
    <row r="44" spans="1:20" ht="18.75">
      <c r="A44" s="312" t="s">
        <v>1755</v>
      </c>
      <c r="B44" s="75"/>
      <c r="C44" s="75"/>
      <c r="D44" s="75"/>
      <c r="E44" s="75"/>
      <c r="F44" s="75"/>
      <c r="G44" s="75"/>
      <c r="H44" s="75"/>
      <c r="I44" s="75"/>
      <c r="J44" s="29"/>
      <c r="K44" s="29"/>
      <c r="L44" s="29"/>
      <c r="Q44" s="62"/>
      <c r="R44" s="62"/>
      <c r="S44" s="62"/>
      <c r="T44" s="62"/>
    </row>
    <row r="45" spans="1:20">
      <c r="A45" s="75"/>
      <c r="B45" s="75"/>
      <c r="C45" s="75"/>
      <c r="D45" s="75"/>
      <c r="E45" s="75"/>
      <c r="F45" s="75"/>
      <c r="G45" s="75"/>
      <c r="H45" s="75"/>
      <c r="I45" s="75"/>
      <c r="J45" s="29"/>
      <c r="K45" s="29"/>
      <c r="L45" s="29"/>
      <c r="Q45" s="62"/>
      <c r="R45" s="62"/>
      <c r="S45" s="62"/>
      <c r="T45" s="62"/>
    </row>
    <row r="46" spans="1:20">
      <c r="A46" s="75"/>
      <c r="B46" s="75"/>
      <c r="C46" s="75"/>
      <c r="D46" s="1690" t="s">
        <v>1778</v>
      </c>
      <c r="E46" s="1690"/>
      <c r="F46" s="1690" t="s">
        <v>1777</v>
      </c>
      <c r="G46" s="1690"/>
      <c r="H46" s="29"/>
      <c r="I46" s="29"/>
      <c r="J46" s="29"/>
      <c r="K46" s="29"/>
      <c r="L46" s="29"/>
      <c r="Q46" s="62"/>
      <c r="R46" s="62"/>
      <c r="S46" s="62"/>
      <c r="T46" s="62"/>
    </row>
    <row r="47" spans="1:20" ht="30">
      <c r="A47" s="75"/>
      <c r="B47" s="75"/>
      <c r="C47" s="75"/>
      <c r="D47" s="1504" t="s">
        <v>1846</v>
      </c>
      <c r="E47" s="1504" t="s">
        <v>1845</v>
      </c>
      <c r="F47" s="1504" t="s">
        <v>1846</v>
      </c>
      <c r="G47" s="1504" t="s">
        <v>1845</v>
      </c>
      <c r="H47" s="29"/>
      <c r="I47" s="29"/>
      <c r="J47" s="29"/>
      <c r="K47" s="29"/>
      <c r="L47" s="29"/>
      <c r="Q47" s="62"/>
      <c r="R47" s="62"/>
      <c r="S47" s="62"/>
      <c r="T47" s="62"/>
    </row>
    <row r="48" spans="1:20">
      <c r="A48" s="75"/>
      <c r="B48" s="75"/>
      <c r="C48" s="75"/>
      <c r="D48" s="264" t="s">
        <v>314</v>
      </c>
      <c r="E48" s="264" t="s">
        <v>313</v>
      </c>
      <c r="F48" s="264" t="s">
        <v>312</v>
      </c>
      <c r="G48" s="264" t="s">
        <v>303</v>
      </c>
      <c r="H48" s="29"/>
      <c r="I48" s="29"/>
      <c r="J48" s="29"/>
      <c r="K48" s="29"/>
      <c r="L48" s="29"/>
      <c r="Q48" s="62"/>
      <c r="R48" s="62"/>
      <c r="S48" s="62"/>
      <c r="T48" s="62"/>
    </row>
    <row r="49" spans="1:20">
      <c r="A49" s="62"/>
      <c r="B49" s="669" t="s">
        <v>1755</v>
      </c>
      <c r="C49" s="264"/>
      <c r="D49" s="569"/>
      <c r="E49" s="569"/>
      <c r="F49" s="569"/>
      <c r="G49" s="569"/>
      <c r="H49" s="29"/>
      <c r="I49" s="29"/>
      <c r="J49" s="29"/>
      <c r="K49" s="29"/>
      <c r="L49" s="29"/>
      <c r="Q49" s="62"/>
      <c r="R49" s="62"/>
      <c r="S49" s="62"/>
      <c r="T49" s="62"/>
    </row>
    <row r="50" spans="1:20">
      <c r="A50" s="62"/>
      <c r="B50" s="668" t="s">
        <v>1844</v>
      </c>
      <c r="C50" s="264" t="s">
        <v>150</v>
      </c>
      <c r="D50" s="657"/>
      <c r="E50" s="657"/>
      <c r="F50" s="657"/>
      <c r="G50" s="657"/>
      <c r="H50" s="29" t="s">
        <v>331</v>
      </c>
      <c r="I50" s="29" t="s">
        <v>1654</v>
      </c>
      <c r="J50" s="29" t="s">
        <v>1843</v>
      </c>
      <c r="K50" s="29"/>
      <c r="L50" s="29"/>
      <c r="Q50" s="62"/>
      <c r="R50" s="62"/>
      <c r="S50" s="62"/>
      <c r="T50" s="62"/>
    </row>
    <row r="51" spans="1:20">
      <c r="A51" s="62"/>
      <c r="B51" s="668" t="s">
        <v>1842</v>
      </c>
      <c r="C51" s="264" t="s">
        <v>147</v>
      </c>
      <c r="D51" s="569"/>
      <c r="E51" s="657"/>
      <c r="F51" s="569"/>
      <c r="G51" s="657"/>
      <c r="H51" s="29" t="s">
        <v>331</v>
      </c>
      <c r="I51" s="29" t="s">
        <v>1654</v>
      </c>
      <c r="J51" s="29" t="s">
        <v>1841</v>
      </c>
      <c r="K51" s="29"/>
      <c r="L51" s="29"/>
      <c r="Q51" s="62"/>
      <c r="R51" s="62"/>
      <c r="S51" s="62"/>
      <c r="T51" s="62"/>
    </row>
    <row r="52" spans="1:20">
      <c r="A52" s="62"/>
      <c r="B52" s="75"/>
      <c r="C52" s="75"/>
      <c r="D52" s="75" t="s">
        <v>1840</v>
      </c>
      <c r="E52" s="75" t="s">
        <v>1839</v>
      </c>
      <c r="F52" s="75" t="s">
        <v>1840</v>
      </c>
      <c r="G52" s="75" t="s">
        <v>1839</v>
      </c>
      <c r="H52" s="29"/>
      <c r="I52" s="29"/>
      <c r="J52" s="29"/>
      <c r="K52" s="29"/>
      <c r="L52" s="29"/>
      <c r="Q52" s="62"/>
      <c r="R52" s="62"/>
      <c r="S52" s="62"/>
      <c r="T52" s="62"/>
    </row>
    <row r="53" spans="1:20">
      <c r="A53" s="62"/>
      <c r="B53" s="75"/>
      <c r="C53" s="75"/>
      <c r="D53" s="75" t="s">
        <v>1659</v>
      </c>
      <c r="E53" s="75" t="s">
        <v>1659</v>
      </c>
      <c r="F53" s="75" t="s">
        <v>1658</v>
      </c>
      <c r="G53" s="75" t="s">
        <v>1658</v>
      </c>
      <c r="H53" s="29"/>
      <c r="I53" s="29"/>
      <c r="J53" s="29"/>
      <c r="K53" s="29"/>
      <c r="L53" s="29"/>
      <c r="Q53" s="62"/>
      <c r="R53" s="62"/>
      <c r="S53" s="62"/>
      <c r="T53" s="62"/>
    </row>
    <row r="54" spans="1:20">
      <c r="A54" s="62"/>
      <c r="B54" s="75"/>
      <c r="C54" s="75"/>
      <c r="D54" s="75"/>
      <c r="E54" s="75"/>
      <c r="F54" s="75"/>
      <c r="G54" s="75"/>
      <c r="H54" s="29"/>
      <c r="I54" s="29"/>
      <c r="J54" s="29"/>
      <c r="K54" s="29"/>
      <c r="L54" s="29"/>
      <c r="Q54" s="62"/>
      <c r="R54" s="62"/>
      <c r="S54" s="62"/>
      <c r="T54" s="62"/>
    </row>
    <row r="55" spans="1:20">
      <c r="A55" s="665"/>
      <c r="B55" s="75"/>
      <c r="C55" s="75"/>
      <c r="D55" s="75"/>
      <c r="E55" s="75"/>
      <c r="F55" s="75"/>
      <c r="G55" s="75"/>
      <c r="H55" s="29"/>
      <c r="I55" s="29"/>
      <c r="J55" s="29"/>
      <c r="K55" s="29"/>
      <c r="L55" s="29"/>
      <c r="Q55" s="62"/>
      <c r="R55" s="62"/>
      <c r="S55" s="62"/>
      <c r="T55" s="62"/>
    </row>
    <row r="56" spans="1:20">
      <c r="A56" s="311" t="s">
        <v>3696</v>
      </c>
      <c r="B56" s="75"/>
      <c r="C56" s="75"/>
      <c r="D56" s="75"/>
      <c r="E56" s="75"/>
      <c r="F56" s="75"/>
      <c r="G56" s="75"/>
      <c r="H56" s="29"/>
      <c r="I56" s="29"/>
      <c r="J56" s="29"/>
      <c r="K56" s="29"/>
      <c r="L56" s="29"/>
      <c r="M56" s="29"/>
      <c r="Q56" s="62"/>
      <c r="R56" s="62"/>
      <c r="S56" s="62"/>
      <c r="T56" s="62"/>
    </row>
    <row r="57" spans="1:20">
      <c r="A57" s="62"/>
      <c r="B57" s="75"/>
      <c r="C57" s="75"/>
      <c r="D57" s="75"/>
      <c r="E57" s="75"/>
      <c r="F57" s="75"/>
      <c r="G57" s="75"/>
      <c r="H57" s="29"/>
      <c r="I57" s="29"/>
      <c r="J57" s="29"/>
      <c r="K57" s="29"/>
      <c r="L57" s="29"/>
      <c r="M57" s="29"/>
      <c r="Q57" s="62"/>
      <c r="R57" s="62"/>
      <c r="S57" s="62"/>
      <c r="T57" s="62"/>
    </row>
    <row r="58" spans="1:20" ht="18.75">
      <c r="A58" s="312" t="s">
        <v>1837</v>
      </c>
      <c r="B58" s="75"/>
      <c r="C58" s="75"/>
      <c r="D58" s="75"/>
      <c r="E58" s="75"/>
      <c r="F58" s="75"/>
      <c r="G58" s="75"/>
      <c r="H58" s="29"/>
      <c r="I58" s="29"/>
      <c r="J58" s="29"/>
      <c r="K58" s="29"/>
      <c r="L58" s="29"/>
      <c r="M58" s="29"/>
      <c r="Q58" s="62"/>
      <c r="R58" s="62"/>
      <c r="S58" s="62"/>
      <c r="T58" s="62"/>
    </row>
    <row r="59" spans="1:20">
      <c r="A59" s="62"/>
      <c r="B59" s="75"/>
      <c r="C59" s="75"/>
      <c r="D59" s="75"/>
      <c r="E59" s="75"/>
      <c r="F59" s="75"/>
      <c r="G59" s="75"/>
      <c r="H59" s="29"/>
      <c r="I59" s="29"/>
      <c r="J59" s="29"/>
      <c r="K59" s="29"/>
      <c r="L59" s="29"/>
      <c r="M59" s="29"/>
      <c r="Q59" s="62"/>
      <c r="R59" s="62"/>
      <c r="S59" s="62"/>
      <c r="T59" s="62"/>
    </row>
    <row r="60" spans="1:20">
      <c r="A60" s="62"/>
      <c r="B60" s="75"/>
      <c r="C60" s="75"/>
      <c r="D60" s="1505" t="s">
        <v>660</v>
      </c>
      <c r="E60" s="75"/>
      <c r="F60" s="75"/>
      <c r="G60" s="29"/>
      <c r="H60" s="29"/>
      <c r="I60" s="29"/>
      <c r="J60" s="29"/>
      <c r="K60" s="29"/>
      <c r="L60" s="29"/>
      <c r="M60" s="29"/>
      <c r="Q60" s="62"/>
      <c r="R60" s="62"/>
      <c r="S60" s="62"/>
    </row>
    <row r="61" spans="1:20">
      <c r="A61" s="62"/>
      <c r="B61" s="75"/>
      <c r="C61" s="75"/>
      <c r="D61" s="264" t="s">
        <v>302</v>
      </c>
      <c r="E61" s="75"/>
      <c r="F61" s="75"/>
      <c r="G61" s="29"/>
      <c r="H61" s="29"/>
      <c r="I61" s="29"/>
      <c r="J61" s="29"/>
      <c r="K61" s="29"/>
      <c r="L61" s="29"/>
      <c r="M61" s="29"/>
      <c r="Q61" s="62"/>
      <c r="R61" s="62"/>
      <c r="S61" s="62"/>
    </row>
    <row r="62" spans="1:20">
      <c r="A62" s="62"/>
      <c r="B62" s="663" t="s">
        <v>1837</v>
      </c>
      <c r="C62" s="264"/>
      <c r="D62" s="569"/>
      <c r="E62" s="75"/>
      <c r="F62" s="75"/>
      <c r="G62" s="29"/>
      <c r="H62" s="29"/>
      <c r="I62" s="29"/>
      <c r="J62" s="29"/>
      <c r="K62" s="29"/>
      <c r="L62" s="29"/>
      <c r="M62" s="29"/>
      <c r="Q62" s="62"/>
      <c r="R62" s="62"/>
      <c r="S62" s="62"/>
    </row>
    <row r="63" spans="1:20">
      <c r="A63" s="62"/>
      <c r="B63" s="662" t="s">
        <v>1836</v>
      </c>
      <c r="C63" s="264" t="s">
        <v>77</v>
      </c>
      <c r="D63" s="657"/>
      <c r="E63" s="75"/>
      <c r="F63" s="75" t="s">
        <v>1832</v>
      </c>
      <c r="G63" s="29" t="s">
        <v>331</v>
      </c>
      <c r="H63" s="29" t="s">
        <v>396</v>
      </c>
      <c r="I63" s="29"/>
      <c r="J63" s="29"/>
      <c r="K63" s="29"/>
      <c r="L63" s="29"/>
      <c r="M63" s="29"/>
      <c r="Q63" s="62"/>
      <c r="R63" s="62"/>
      <c r="S63" s="62"/>
    </row>
    <row r="64" spans="1:20" ht="30">
      <c r="A64" s="62"/>
      <c r="B64" s="662" t="s">
        <v>1835</v>
      </c>
      <c r="C64" s="264" t="s">
        <v>129</v>
      </c>
      <c r="D64" s="657"/>
      <c r="E64" s="75"/>
      <c r="F64" s="75" t="s">
        <v>1832</v>
      </c>
      <c r="G64" s="29" t="s">
        <v>331</v>
      </c>
      <c r="H64" s="29" t="s">
        <v>334</v>
      </c>
      <c r="I64" s="29" t="s">
        <v>1834</v>
      </c>
      <c r="J64" s="29"/>
      <c r="K64" s="29"/>
      <c r="L64" s="29"/>
      <c r="M64" s="29"/>
      <c r="Q64" s="62"/>
      <c r="R64" s="62"/>
      <c r="S64" s="62"/>
    </row>
    <row r="65" spans="1:20" ht="30">
      <c r="A65" s="62"/>
      <c r="B65" s="662" t="s">
        <v>1833</v>
      </c>
      <c r="C65" s="264" t="s">
        <v>127</v>
      </c>
      <c r="D65" s="657"/>
      <c r="E65" s="75"/>
      <c r="F65" s="75" t="s">
        <v>1832</v>
      </c>
      <c r="G65" s="29" t="s">
        <v>331</v>
      </c>
      <c r="H65" s="29" t="s">
        <v>334</v>
      </c>
      <c r="I65" s="29" t="s">
        <v>1831</v>
      </c>
      <c r="J65" s="29"/>
      <c r="K65" s="29"/>
      <c r="L65" s="29"/>
      <c r="M65" s="29"/>
      <c r="O65" s="62"/>
      <c r="P65" s="62"/>
      <c r="Q65" s="62"/>
      <c r="R65" s="62"/>
      <c r="S65" s="62"/>
    </row>
    <row r="66" spans="1:20" ht="30">
      <c r="A66" s="62"/>
      <c r="B66" s="662" t="s">
        <v>1830</v>
      </c>
      <c r="C66" s="264" t="s">
        <v>125</v>
      </c>
      <c r="D66" s="657"/>
      <c r="E66" s="75"/>
      <c r="F66" s="75" t="s">
        <v>328</v>
      </c>
      <c r="G66" s="29" t="s">
        <v>331</v>
      </c>
      <c r="H66" s="29" t="s">
        <v>334</v>
      </c>
      <c r="I66" s="29" t="s">
        <v>1825</v>
      </c>
      <c r="J66" s="29"/>
      <c r="K66" s="29"/>
      <c r="L66" s="29"/>
      <c r="M66" s="29"/>
      <c r="O66" s="62"/>
      <c r="P66" s="62"/>
      <c r="Q66" s="62"/>
      <c r="R66" s="62"/>
      <c r="S66" s="62"/>
    </row>
    <row r="67" spans="1:20">
      <c r="A67" s="62"/>
      <c r="B67" s="661" t="s">
        <v>1829</v>
      </c>
      <c r="C67" s="264" t="s">
        <v>123</v>
      </c>
      <c r="D67" s="657"/>
      <c r="E67" s="75"/>
      <c r="F67" s="75" t="s">
        <v>328</v>
      </c>
      <c r="G67" s="29" t="s">
        <v>331</v>
      </c>
      <c r="H67" s="29" t="s">
        <v>334</v>
      </c>
      <c r="I67" s="29" t="s">
        <v>3313</v>
      </c>
      <c r="J67" s="29"/>
      <c r="K67" s="29"/>
      <c r="L67" s="29"/>
      <c r="M67" s="29"/>
      <c r="O67" s="62"/>
      <c r="P67" s="62"/>
      <c r="Q67" s="62"/>
      <c r="R67" s="62"/>
      <c r="S67" s="62"/>
    </row>
    <row r="68" spans="1:20" ht="45">
      <c r="A68" s="62"/>
      <c r="B68" s="660" t="s">
        <v>1827</v>
      </c>
      <c r="C68" s="264" t="s">
        <v>122</v>
      </c>
      <c r="D68" s="657"/>
      <c r="E68" s="75"/>
      <c r="F68" s="75" t="s">
        <v>1826</v>
      </c>
      <c r="G68" s="29" t="s">
        <v>331</v>
      </c>
      <c r="H68" s="29" t="s">
        <v>334</v>
      </c>
      <c r="I68" s="29" t="s">
        <v>1825</v>
      </c>
      <c r="J68" s="29"/>
      <c r="K68" s="29"/>
      <c r="L68" s="29"/>
      <c r="M68" s="29"/>
      <c r="O68" s="62"/>
      <c r="P68" s="62"/>
      <c r="Q68" s="62"/>
      <c r="R68" s="62"/>
      <c r="S68" s="62"/>
    </row>
    <row r="69" spans="1:20" ht="45">
      <c r="A69" s="62"/>
      <c r="B69" s="659" t="s">
        <v>1824</v>
      </c>
      <c r="C69" s="264" t="s">
        <v>120</v>
      </c>
      <c r="D69" s="657"/>
      <c r="E69" s="75" t="s">
        <v>4480</v>
      </c>
      <c r="F69" s="75" t="s">
        <v>329</v>
      </c>
      <c r="G69" s="29" t="s">
        <v>331</v>
      </c>
      <c r="H69" s="29" t="s">
        <v>1654</v>
      </c>
      <c r="I69" s="29" t="s">
        <v>341</v>
      </c>
      <c r="J69" s="29" t="s">
        <v>1719</v>
      </c>
      <c r="K69" s="29" t="s">
        <v>4958</v>
      </c>
      <c r="L69" s="29"/>
      <c r="M69" s="29"/>
      <c r="O69" s="62"/>
      <c r="P69" s="62"/>
      <c r="Q69" s="62"/>
      <c r="R69" s="62"/>
      <c r="S69" s="62"/>
    </row>
    <row r="70" spans="1:20">
      <c r="A70" s="62"/>
      <c r="B70" s="658" t="s">
        <v>333</v>
      </c>
      <c r="C70" s="264" t="s">
        <v>112</v>
      </c>
      <c r="D70" s="657"/>
      <c r="E70" s="75"/>
      <c r="F70" s="75" t="s">
        <v>329</v>
      </c>
      <c r="G70" s="29" t="s">
        <v>331</v>
      </c>
      <c r="H70" s="29" t="s">
        <v>330</v>
      </c>
      <c r="I70" s="29"/>
      <c r="J70" s="29"/>
      <c r="K70" s="29"/>
      <c r="L70" s="29"/>
      <c r="M70" s="29"/>
      <c r="O70" s="62"/>
      <c r="P70" s="62"/>
      <c r="Q70" s="62"/>
      <c r="R70" s="62"/>
      <c r="S70" s="62"/>
    </row>
    <row r="71" spans="1:20">
      <c r="A71" s="62"/>
      <c r="B71" s="91"/>
      <c r="C71" s="406"/>
      <c r="D71" s="1483"/>
      <c r="E71" s="75"/>
      <c r="F71" s="75"/>
      <c r="G71" s="29"/>
      <c r="H71" s="29"/>
      <c r="I71" s="29"/>
      <c r="J71" s="29"/>
      <c r="K71" s="29"/>
      <c r="L71" s="29"/>
      <c r="M71" s="29"/>
      <c r="O71" s="62"/>
      <c r="P71" s="62"/>
      <c r="Q71" s="62"/>
      <c r="R71" s="62"/>
      <c r="S71" s="62"/>
    </row>
    <row r="72" spans="1:20">
      <c r="A72" s="62"/>
      <c r="B72" s="62"/>
      <c r="C72" s="62"/>
      <c r="D72" s="62"/>
      <c r="E72" s="62"/>
      <c r="F72" s="62"/>
      <c r="G72" s="29"/>
      <c r="H72" s="29"/>
      <c r="I72" s="29"/>
      <c r="J72" s="29"/>
      <c r="K72" s="29"/>
      <c r="L72" s="29"/>
      <c r="M72" s="29"/>
      <c r="O72" s="62"/>
      <c r="P72" s="62"/>
      <c r="Q72" s="62"/>
      <c r="R72" s="62"/>
      <c r="S72" s="62"/>
    </row>
    <row r="73" spans="1:20">
      <c r="A73" s="311" t="s">
        <v>3697</v>
      </c>
      <c r="G73" s="29"/>
      <c r="H73" s="29"/>
      <c r="I73" s="29"/>
      <c r="J73" s="29"/>
      <c r="K73" s="29"/>
      <c r="L73" s="29"/>
      <c r="M73" s="29"/>
      <c r="O73" s="62"/>
      <c r="P73" s="62"/>
      <c r="Q73" s="62"/>
      <c r="R73" s="62"/>
      <c r="S73" s="62"/>
      <c r="T73" s="62"/>
    </row>
    <row r="74" spans="1:20">
      <c r="A74" s="62"/>
      <c r="G74" s="29"/>
      <c r="H74" s="29"/>
      <c r="I74" s="29"/>
      <c r="J74" s="29"/>
      <c r="K74" s="29"/>
      <c r="L74" s="29"/>
      <c r="M74" s="29"/>
      <c r="O74" s="62"/>
      <c r="P74" s="62"/>
      <c r="Q74" s="62"/>
      <c r="R74" s="62"/>
      <c r="S74" s="62"/>
      <c r="T74" s="62"/>
    </row>
    <row r="75" spans="1:20" ht="18.75">
      <c r="A75" s="312" t="s">
        <v>4290</v>
      </c>
      <c r="G75" s="62"/>
      <c r="O75" s="62"/>
      <c r="P75" s="62"/>
      <c r="Q75" s="62"/>
      <c r="R75" s="62"/>
      <c r="S75" s="62"/>
      <c r="T75" s="62"/>
    </row>
    <row r="76" spans="1:20">
      <c r="A76" s="62"/>
      <c r="G76" s="62"/>
      <c r="H76" s="62"/>
      <c r="I76" s="62"/>
      <c r="J76" s="62"/>
      <c r="K76" s="62"/>
      <c r="L76" s="62"/>
      <c r="M76" s="62"/>
      <c r="N76" s="62"/>
      <c r="O76" s="62"/>
      <c r="P76" s="62"/>
      <c r="Q76" s="62"/>
      <c r="R76" s="62"/>
      <c r="S76" s="62"/>
      <c r="T76" s="62"/>
    </row>
    <row r="77" spans="1:20">
      <c r="A77" s="62"/>
      <c r="B77" s="62"/>
      <c r="C77" s="62"/>
      <c r="D77" s="1505" t="s">
        <v>1838</v>
      </c>
      <c r="E77" s="29"/>
      <c r="F77" s="29"/>
      <c r="G77" s="29"/>
      <c r="H77" s="62"/>
      <c r="I77" s="62"/>
      <c r="J77" s="62"/>
      <c r="K77" s="62"/>
      <c r="L77" s="62"/>
      <c r="M77" s="62"/>
      <c r="N77" s="62"/>
      <c r="O77" s="62"/>
      <c r="P77" s="62"/>
      <c r="Q77" s="62"/>
      <c r="R77" s="62"/>
      <c r="S77" s="62"/>
      <c r="T77" s="62"/>
    </row>
    <row r="78" spans="1:20">
      <c r="A78" s="62"/>
      <c r="B78" s="62"/>
      <c r="C78" s="62"/>
      <c r="D78" s="264" t="s">
        <v>301</v>
      </c>
      <c r="E78" s="29"/>
      <c r="F78" s="29"/>
      <c r="G78" s="29"/>
      <c r="H78" s="62"/>
      <c r="I78" s="62"/>
      <c r="J78" s="62"/>
      <c r="K78" s="62"/>
      <c r="L78" s="62"/>
      <c r="M78" s="62"/>
      <c r="N78" s="62"/>
      <c r="O78" s="62"/>
      <c r="P78" s="62"/>
      <c r="Q78" s="62"/>
      <c r="R78" s="62"/>
      <c r="S78" s="62"/>
      <c r="T78" s="62"/>
    </row>
    <row r="79" spans="1:20">
      <c r="A79" s="62"/>
      <c r="B79" s="1187" t="s">
        <v>1829</v>
      </c>
      <c r="C79" s="1186" t="s">
        <v>123</v>
      </c>
      <c r="D79" s="657"/>
      <c r="E79" s="29" t="s">
        <v>283</v>
      </c>
      <c r="F79" s="29" t="s">
        <v>1828</v>
      </c>
      <c r="G79" s="29"/>
      <c r="H79" s="62"/>
      <c r="I79" s="62"/>
      <c r="J79" s="62"/>
      <c r="K79" s="62"/>
      <c r="L79" s="62"/>
      <c r="M79" s="62"/>
      <c r="N79" s="62"/>
      <c r="O79" s="62"/>
      <c r="P79" s="62"/>
      <c r="Q79" s="62"/>
      <c r="R79" s="62"/>
      <c r="S79" s="62"/>
      <c r="T79" s="62"/>
    </row>
    <row r="80" spans="1:20">
      <c r="B80" s="62"/>
      <c r="C80" s="62"/>
      <c r="D80" s="62"/>
      <c r="E80" s="29"/>
      <c r="F80" s="29"/>
      <c r="G80" s="29"/>
    </row>
    <row r="81" spans="5:7">
      <c r="E81" s="29"/>
      <c r="F81" s="29"/>
      <c r="G81" s="29"/>
    </row>
    <row r="82" spans="5:7">
      <c r="E82" s="29"/>
      <c r="F82" s="29"/>
      <c r="G82" s="29"/>
    </row>
    <row r="83" spans="5:7">
      <c r="E83" s="29"/>
      <c r="F83" s="29"/>
      <c r="G83" s="29"/>
    </row>
    <row r="84" spans="5:7">
      <c r="E84" s="29"/>
      <c r="F84" s="29"/>
      <c r="G84" s="29"/>
    </row>
  </sheetData>
  <mergeCells count="6">
    <mergeCell ref="E9:F9"/>
    <mergeCell ref="G9:H9"/>
    <mergeCell ref="I9:I10"/>
    <mergeCell ref="D46:E46"/>
    <mergeCell ref="F46:G46"/>
    <mergeCell ref="D9:D10"/>
  </mergeCells>
  <pageMargins left="0.7" right="0.7" top="0.75" bottom="0.75" header="0.3" footer="0.3"/>
  <pageSetup paperSize="9" orientation="portrait" r:id="rId1"/>
</worksheet>
</file>

<file path=xl/worksheets/sheet109.xml><?xml version="1.0" encoding="utf-8"?>
<worksheet xmlns="http://schemas.openxmlformats.org/spreadsheetml/2006/main" xmlns:r="http://schemas.openxmlformats.org/officeDocument/2006/relationships">
  <dimension ref="A1:Z95"/>
  <sheetViews>
    <sheetView zoomScale="70" zoomScaleNormal="70" workbookViewId="0"/>
  </sheetViews>
  <sheetFormatPr defaultRowHeight="15"/>
  <cols>
    <col min="1" max="1" width="14.85546875" customWidth="1"/>
    <col min="2" max="2" width="39.7109375" customWidth="1"/>
    <col min="4" max="7" width="20" customWidth="1"/>
    <col min="8" max="8" width="15.7109375" customWidth="1"/>
    <col min="9" max="9" width="28.28515625" customWidth="1"/>
    <col min="10" max="10" width="21.28515625" customWidth="1"/>
    <col min="13" max="13" width="29.5703125" customWidth="1"/>
    <col min="14" max="14" width="30.85546875" customWidth="1"/>
  </cols>
  <sheetData>
    <row r="1" spans="1:26">
      <c r="A1" s="40" t="s">
        <v>4767</v>
      </c>
    </row>
    <row r="2" spans="1:26" ht="18.75">
      <c r="A2" s="39" t="s">
        <v>5068</v>
      </c>
    </row>
    <row r="3" spans="1:26" ht="18.75">
      <c r="A3" s="39"/>
    </row>
    <row r="4" spans="1:26">
      <c r="A4" s="311" t="s">
        <v>4768</v>
      </c>
    </row>
    <row r="5" spans="1:26">
      <c r="A5" s="1487" t="s">
        <v>500</v>
      </c>
    </row>
    <row r="6" spans="1:26">
      <c r="A6" s="1502" t="s">
        <v>4554</v>
      </c>
    </row>
    <row r="7" spans="1:26">
      <c r="A7" s="1503" t="s">
        <v>1780</v>
      </c>
    </row>
    <row r="8" spans="1:26">
      <c r="A8" s="1487" t="s">
        <v>329</v>
      </c>
      <c r="N8" s="29"/>
      <c r="O8" s="29"/>
      <c r="P8" s="29"/>
      <c r="Q8" s="29"/>
      <c r="R8" s="29"/>
      <c r="S8" s="29"/>
      <c r="T8" s="29"/>
    </row>
    <row r="9" spans="1:26">
      <c r="N9" s="29"/>
      <c r="O9" s="29"/>
      <c r="P9" s="29"/>
      <c r="Q9" s="29"/>
      <c r="R9" s="29"/>
      <c r="S9" s="29"/>
      <c r="T9" s="29"/>
    </row>
    <row r="10" spans="1:26" ht="18.75">
      <c r="A10" s="312" t="s">
        <v>1662</v>
      </c>
      <c r="N10" s="29"/>
      <c r="O10" s="29"/>
      <c r="P10" s="29"/>
      <c r="Q10" s="29"/>
      <c r="R10" s="29"/>
      <c r="S10" s="29"/>
      <c r="T10" s="29"/>
    </row>
    <row r="11" spans="1:26">
      <c r="N11" s="29"/>
      <c r="O11" s="29"/>
      <c r="P11" s="29"/>
      <c r="Q11" s="29"/>
      <c r="R11" s="29"/>
      <c r="S11" s="29"/>
      <c r="T11" s="29"/>
    </row>
    <row r="12" spans="1:26">
      <c r="D12" s="1691" t="s">
        <v>660</v>
      </c>
      <c r="E12" s="1687" t="s">
        <v>1870</v>
      </c>
      <c r="F12" s="1687"/>
      <c r="G12" s="1687" t="s">
        <v>1778</v>
      </c>
      <c r="H12" s="1687"/>
      <c r="I12" s="1688" t="s">
        <v>1777</v>
      </c>
      <c r="N12" s="29"/>
      <c r="O12" s="29"/>
      <c r="P12" s="29"/>
      <c r="Q12" s="29"/>
      <c r="R12" s="29"/>
      <c r="S12" s="29"/>
      <c r="T12" s="29"/>
    </row>
    <row r="13" spans="1:26" ht="45">
      <c r="D13" s="1692"/>
      <c r="E13" s="1499"/>
      <c r="F13" s="1500" t="s">
        <v>1869</v>
      </c>
      <c r="G13" s="1501"/>
      <c r="H13" s="1500" t="s">
        <v>1869</v>
      </c>
      <c r="I13" s="1689"/>
      <c r="J13" s="62"/>
      <c r="K13" s="62"/>
      <c r="L13" s="62"/>
      <c r="M13" s="62"/>
      <c r="N13" s="29"/>
      <c r="O13" s="29"/>
      <c r="P13" s="29"/>
      <c r="Q13" s="29"/>
      <c r="R13" s="29"/>
      <c r="S13" s="29"/>
      <c r="T13" s="62"/>
      <c r="U13" s="62"/>
    </row>
    <row r="14" spans="1:26">
      <c r="D14" s="264" t="s">
        <v>103</v>
      </c>
      <c r="E14" s="931" t="s">
        <v>325</v>
      </c>
      <c r="F14" s="1186" t="s">
        <v>495</v>
      </c>
      <c r="G14" s="379" t="s">
        <v>317</v>
      </c>
      <c r="H14" s="929" t="s">
        <v>316</v>
      </c>
      <c r="I14" s="264" t="s">
        <v>315</v>
      </c>
      <c r="P14" s="61"/>
      <c r="Q14" s="29"/>
      <c r="R14" s="29"/>
      <c r="S14" s="29"/>
      <c r="T14" s="62"/>
      <c r="U14" s="62"/>
      <c r="V14" s="62"/>
    </row>
    <row r="15" spans="1:26">
      <c r="B15" s="671" t="s">
        <v>1868</v>
      </c>
      <c r="C15" s="264"/>
      <c r="D15" s="569"/>
      <c r="E15" s="569"/>
      <c r="F15" s="569"/>
      <c r="G15" s="569"/>
      <c r="H15" s="569"/>
      <c r="I15" s="569"/>
      <c r="J15" s="62"/>
      <c r="K15" s="62"/>
      <c r="L15" s="62"/>
      <c r="M15" s="62"/>
      <c r="N15" s="29"/>
      <c r="O15" s="29"/>
      <c r="P15" s="29"/>
      <c r="Q15" s="29"/>
      <c r="R15" s="29"/>
      <c r="S15" s="29"/>
      <c r="T15" s="62"/>
      <c r="U15" s="62"/>
      <c r="V15" s="62"/>
      <c r="W15" s="62"/>
      <c r="X15" s="62"/>
      <c r="Y15" s="62"/>
    </row>
    <row r="16" spans="1:26">
      <c r="B16" s="678" t="s">
        <v>1865</v>
      </c>
      <c r="C16" s="264" t="s">
        <v>102</v>
      </c>
      <c r="D16" s="657"/>
      <c r="E16" s="657"/>
      <c r="F16" s="569"/>
      <c r="G16" s="569"/>
      <c r="H16" s="569"/>
      <c r="I16" s="569"/>
      <c r="J16" s="66" t="s">
        <v>331</v>
      </c>
      <c r="K16" s="66" t="s">
        <v>1654</v>
      </c>
      <c r="L16" s="29" t="s">
        <v>1779</v>
      </c>
      <c r="M16" s="66" t="s">
        <v>341</v>
      </c>
      <c r="N16" s="29" t="s">
        <v>1753</v>
      </c>
      <c r="O16" s="29" t="s">
        <v>1864</v>
      </c>
      <c r="P16" s="29"/>
      <c r="Q16" s="29"/>
      <c r="R16" s="29"/>
      <c r="S16" s="29"/>
      <c r="T16" s="62"/>
      <c r="U16" s="62"/>
      <c r="V16" s="62"/>
      <c r="X16" s="62"/>
      <c r="Z16" s="62"/>
    </row>
    <row r="17" spans="2:26">
      <c r="B17" s="678" t="s">
        <v>1863</v>
      </c>
      <c r="C17" s="264" t="s">
        <v>220</v>
      </c>
      <c r="D17" s="657"/>
      <c r="E17" s="569"/>
      <c r="F17" s="569"/>
      <c r="G17" s="657"/>
      <c r="H17" s="569"/>
      <c r="I17" s="569"/>
      <c r="J17" s="66" t="s">
        <v>331</v>
      </c>
      <c r="K17" s="66" t="s">
        <v>1654</v>
      </c>
      <c r="L17" s="29" t="s">
        <v>1779</v>
      </c>
      <c r="M17" s="66" t="s">
        <v>341</v>
      </c>
      <c r="N17" s="29" t="s">
        <v>1753</v>
      </c>
      <c r="O17" s="29" t="s">
        <v>1822</v>
      </c>
      <c r="P17" s="29"/>
      <c r="Q17" s="29"/>
      <c r="R17" s="29"/>
      <c r="S17" s="29"/>
      <c r="T17" s="62"/>
      <c r="U17" s="62"/>
      <c r="V17" s="62"/>
      <c r="X17" s="62"/>
      <c r="Z17" s="62"/>
    </row>
    <row r="18" spans="2:26">
      <c r="B18" s="668" t="s">
        <v>1867</v>
      </c>
      <c r="C18" s="264" t="s">
        <v>100</v>
      </c>
      <c r="D18" s="657"/>
      <c r="E18" s="657"/>
      <c r="F18" s="569"/>
      <c r="G18" s="569"/>
      <c r="H18" s="569"/>
      <c r="I18" s="569"/>
      <c r="J18" s="66" t="s">
        <v>331</v>
      </c>
      <c r="K18" s="66" t="s">
        <v>396</v>
      </c>
      <c r="L18" s="29" t="s">
        <v>1779</v>
      </c>
      <c r="M18" s="66" t="s">
        <v>341</v>
      </c>
      <c r="N18" s="29" t="s">
        <v>1722</v>
      </c>
      <c r="O18" s="29"/>
      <c r="P18" s="29"/>
      <c r="Q18" s="29"/>
      <c r="R18" s="29" t="s">
        <v>4956</v>
      </c>
      <c r="S18" s="29"/>
      <c r="T18" s="41"/>
      <c r="U18" s="62"/>
      <c r="V18" s="28"/>
      <c r="X18" s="62"/>
      <c r="Z18" s="62"/>
    </row>
    <row r="19" spans="2:26" ht="23.25" customHeight="1">
      <c r="B19" s="671" t="s">
        <v>1866</v>
      </c>
      <c r="C19" s="264" t="s">
        <v>98</v>
      </c>
      <c r="D19" s="657"/>
      <c r="E19" s="657"/>
      <c r="F19" s="569"/>
      <c r="G19" s="657"/>
      <c r="H19" s="569"/>
      <c r="I19" s="569"/>
      <c r="J19" s="66" t="s">
        <v>331</v>
      </c>
      <c r="K19" s="66" t="s">
        <v>1654</v>
      </c>
      <c r="L19" s="29" t="s">
        <v>1779</v>
      </c>
      <c r="M19" s="66" t="s">
        <v>341</v>
      </c>
      <c r="N19" s="29" t="s">
        <v>1753</v>
      </c>
      <c r="O19" s="29"/>
      <c r="P19" s="29"/>
      <c r="Q19" s="29"/>
      <c r="R19" s="29"/>
      <c r="S19" s="29"/>
      <c r="T19" s="62"/>
      <c r="U19" s="62"/>
      <c r="V19" s="62"/>
      <c r="X19" s="62"/>
      <c r="Z19" s="62"/>
    </row>
    <row r="20" spans="2:26" ht="75.75" customHeight="1">
      <c r="B20" s="674" t="s">
        <v>5314</v>
      </c>
      <c r="C20" s="264"/>
      <c r="D20" s="569"/>
      <c r="E20" s="569"/>
      <c r="F20" s="569"/>
      <c r="G20" s="569"/>
      <c r="H20" s="569"/>
      <c r="I20" s="569"/>
      <c r="J20" s="34"/>
      <c r="K20" s="34"/>
      <c r="L20" s="29"/>
      <c r="M20" s="29"/>
      <c r="N20" s="142"/>
      <c r="O20" s="34"/>
      <c r="P20" s="29"/>
      <c r="Q20" s="29"/>
      <c r="R20" s="29"/>
      <c r="S20" s="29"/>
      <c r="T20" s="62"/>
      <c r="U20" s="62"/>
      <c r="V20" s="62"/>
      <c r="X20" s="62"/>
    </row>
    <row r="21" spans="2:26">
      <c r="B21" s="678" t="s">
        <v>1865</v>
      </c>
      <c r="C21" s="264" t="s">
        <v>96</v>
      </c>
      <c r="D21" s="657"/>
      <c r="E21" s="657"/>
      <c r="F21" s="569"/>
      <c r="G21" s="569"/>
      <c r="H21" s="569"/>
      <c r="I21" s="569"/>
      <c r="J21" s="66" t="s">
        <v>331</v>
      </c>
      <c r="K21" s="66" t="s">
        <v>1654</v>
      </c>
      <c r="L21" s="29" t="s">
        <v>1779</v>
      </c>
      <c r="M21" s="29" t="s">
        <v>341</v>
      </c>
      <c r="N21" s="29" t="s">
        <v>1751</v>
      </c>
      <c r="O21" s="29" t="s">
        <v>1864</v>
      </c>
      <c r="P21" s="29"/>
      <c r="Q21" s="29"/>
      <c r="R21" s="29"/>
      <c r="S21" s="29"/>
      <c r="T21" s="62"/>
      <c r="U21" s="62"/>
      <c r="V21" s="62"/>
      <c r="X21" s="62"/>
      <c r="Z21" s="62"/>
    </row>
    <row r="22" spans="2:26">
      <c r="B22" s="678" t="s">
        <v>1863</v>
      </c>
      <c r="C22" s="264" t="s">
        <v>201</v>
      </c>
      <c r="D22" s="657"/>
      <c r="E22" s="569"/>
      <c r="F22" s="569"/>
      <c r="G22" s="657"/>
      <c r="H22" s="569"/>
      <c r="I22" s="569"/>
      <c r="J22" s="66" t="s">
        <v>331</v>
      </c>
      <c r="K22" s="66" t="s">
        <v>1654</v>
      </c>
      <c r="L22" s="29" t="s">
        <v>1779</v>
      </c>
      <c r="M22" s="29" t="s">
        <v>341</v>
      </c>
      <c r="N22" s="29" t="s">
        <v>1751</v>
      </c>
      <c r="O22" s="29" t="s">
        <v>1822</v>
      </c>
      <c r="P22" s="29"/>
      <c r="Q22" s="29"/>
      <c r="R22" s="29"/>
      <c r="S22" s="29"/>
      <c r="T22" s="62"/>
      <c r="U22" s="62"/>
      <c r="V22" s="62"/>
      <c r="X22" s="62"/>
      <c r="Z22" s="62"/>
    </row>
    <row r="23" spans="2:26">
      <c r="B23" s="671" t="s">
        <v>4818</v>
      </c>
      <c r="C23" s="264" t="s">
        <v>193</v>
      </c>
      <c r="D23" s="657"/>
      <c r="E23" s="657"/>
      <c r="F23" s="569"/>
      <c r="G23" s="657"/>
      <c r="H23" s="569"/>
      <c r="I23" s="569"/>
      <c r="J23" s="66" t="s">
        <v>331</v>
      </c>
      <c r="K23" s="66" t="s">
        <v>1654</v>
      </c>
      <c r="L23" s="29" t="s">
        <v>1779</v>
      </c>
      <c r="M23" s="29" t="s">
        <v>341</v>
      </c>
      <c r="N23" s="29" t="s">
        <v>1751</v>
      </c>
      <c r="O23" s="29"/>
      <c r="P23" s="29"/>
      <c r="Q23" s="29"/>
      <c r="R23" s="29"/>
      <c r="S23" s="29"/>
      <c r="T23" s="62"/>
      <c r="U23" s="62"/>
      <c r="V23" s="62"/>
      <c r="X23" s="62"/>
      <c r="Z23" s="62"/>
    </row>
    <row r="24" spans="2:26" ht="42" customHeight="1">
      <c r="B24" s="674" t="s">
        <v>1862</v>
      </c>
      <c r="C24" s="264"/>
      <c r="D24" s="569"/>
      <c r="E24" s="569"/>
      <c r="F24" s="569"/>
      <c r="G24" s="569"/>
      <c r="H24" s="569"/>
      <c r="I24" s="569"/>
      <c r="J24" s="62"/>
      <c r="K24" s="62"/>
      <c r="L24" s="29"/>
      <c r="M24" s="62"/>
      <c r="N24" s="29"/>
      <c r="O24" s="29"/>
      <c r="P24" s="29"/>
      <c r="Q24" s="29"/>
      <c r="R24" s="29"/>
      <c r="S24" s="29"/>
      <c r="T24" s="62"/>
      <c r="U24" s="62"/>
      <c r="V24" s="28"/>
    </row>
    <row r="25" spans="2:26">
      <c r="B25" s="677" t="s">
        <v>1861</v>
      </c>
      <c r="C25" s="264" t="s">
        <v>84</v>
      </c>
      <c r="D25" s="657"/>
      <c r="E25" s="657"/>
      <c r="F25" s="657"/>
      <c r="G25" s="657"/>
      <c r="H25" s="657"/>
      <c r="I25" s="657"/>
      <c r="J25" s="66" t="s">
        <v>331</v>
      </c>
      <c r="K25" s="66" t="s">
        <v>1654</v>
      </c>
      <c r="L25" s="29" t="s">
        <v>1779</v>
      </c>
      <c r="M25" s="29" t="s">
        <v>341</v>
      </c>
      <c r="N25" s="29" t="s">
        <v>1772</v>
      </c>
      <c r="O25" s="29" t="s">
        <v>1852</v>
      </c>
      <c r="P25" s="29"/>
      <c r="Q25" s="29"/>
      <c r="R25" s="29"/>
      <c r="S25" s="29"/>
      <c r="T25" s="62"/>
      <c r="U25" s="62"/>
      <c r="V25" s="62"/>
    </row>
    <row r="26" spans="2:26" ht="41.25" customHeight="1">
      <c r="B26" s="676" t="s">
        <v>1860</v>
      </c>
      <c r="C26" s="264" t="s">
        <v>192</v>
      </c>
      <c r="D26" s="657"/>
      <c r="E26" s="657"/>
      <c r="F26" s="657"/>
      <c r="G26" s="657"/>
      <c r="H26" s="657"/>
      <c r="I26" s="657"/>
      <c r="J26" s="66" t="s">
        <v>331</v>
      </c>
      <c r="K26" s="66" t="s">
        <v>1654</v>
      </c>
      <c r="L26" s="29" t="s">
        <v>1779</v>
      </c>
      <c r="M26" s="29" t="s">
        <v>341</v>
      </c>
      <c r="N26" s="29" t="s">
        <v>1772</v>
      </c>
      <c r="O26" s="29" t="s">
        <v>1850</v>
      </c>
      <c r="P26" s="29"/>
      <c r="Q26" s="29"/>
      <c r="R26" s="29"/>
      <c r="S26" s="29"/>
      <c r="T26" s="62"/>
      <c r="U26" s="62"/>
      <c r="V26" s="62"/>
    </row>
    <row r="27" spans="2:26" ht="54" customHeight="1">
      <c r="B27" s="675" t="s">
        <v>1859</v>
      </c>
      <c r="C27" s="264" t="s">
        <v>190</v>
      </c>
      <c r="D27" s="657"/>
      <c r="E27" s="657"/>
      <c r="F27" s="657"/>
      <c r="G27" s="657"/>
      <c r="H27" s="657"/>
      <c r="I27" s="657"/>
      <c r="J27" s="66" t="s">
        <v>331</v>
      </c>
      <c r="K27" s="66" t="s">
        <v>1654</v>
      </c>
      <c r="L27" s="29" t="s">
        <v>1779</v>
      </c>
      <c r="M27" s="29" t="s">
        <v>341</v>
      </c>
      <c r="N27" s="29" t="s">
        <v>1772</v>
      </c>
      <c r="O27" s="29" t="s">
        <v>1848</v>
      </c>
      <c r="P27" s="29"/>
      <c r="Q27" s="29"/>
      <c r="R27" s="29"/>
      <c r="S27" s="29"/>
      <c r="T27" s="62"/>
      <c r="U27" s="62"/>
      <c r="V27" s="62"/>
    </row>
    <row r="28" spans="2:26" ht="30">
      <c r="B28" s="674" t="s">
        <v>1858</v>
      </c>
      <c r="C28" s="264" t="s">
        <v>180</v>
      </c>
      <c r="D28" s="657"/>
      <c r="E28" s="657"/>
      <c r="F28" s="657"/>
      <c r="G28" s="657"/>
      <c r="H28" s="657"/>
      <c r="I28" s="657"/>
      <c r="J28" s="66" t="s">
        <v>331</v>
      </c>
      <c r="K28" s="66" t="s">
        <v>1654</v>
      </c>
      <c r="L28" s="29" t="s">
        <v>1779</v>
      </c>
      <c r="M28" s="29" t="s">
        <v>341</v>
      </c>
      <c r="N28" s="29" t="s">
        <v>1772</v>
      </c>
      <c r="O28" s="29"/>
      <c r="P28" s="29"/>
      <c r="Q28" s="29"/>
      <c r="R28" s="29"/>
      <c r="S28" s="29"/>
      <c r="T28" s="62"/>
      <c r="U28" s="62"/>
      <c r="V28" s="62"/>
    </row>
    <row r="29" spans="2:26">
      <c r="B29" s="674" t="s">
        <v>1769</v>
      </c>
      <c r="C29" s="264"/>
      <c r="D29" s="569"/>
      <c r="E29" s="569"/>
      <c r="F29" s="569"/>
      <c r="G29" s="569"/>
      <c r="H29" s="569"/>
      <c r="I29" s="569"/>
      <c r="J29" s="132"/>
      <c r="K29" s="132"/>
      <c r="L29" s="29"/>
      <c r="M29" s="132"/>
      <c r="N29" s="29"/>
      <c r="O29" s="29"/>
      <c r="P29" s="29"/>
      <c r="Q29" s="29"/>
      <c r="R29" s="29"/>
      <c r="S29" s="29"/>
      <c r="T29" s="62"/>
      <c r="U29" s="62"/>
      <c r="V29" s="28"/>
    </row>
    <row r="30" spans="2:26">
      <c r="B30" s="673" t="s">
        <v>1857</v>
      </c>
      <c r="C30" s="264" t="s">
        <v>178</v>
      </c>
      <c r="D30" s="657"/>
      <c r="E30" s="657"/>
      <c r="F30" s="657"/>
      <c r="G30" s="657"/>
      <c r="H30" s="657"/>
      <c r="I30" s="657"/>
      <c r="J30" s="66" t="s">
        <v>331</v>
      </c>
      <c r="K30" s="66" t="s">
        <v>1654</v>
      </c>
      <c r="L30" s="29" t="s">
        <v>1779</v>
      </c>
      <c r="M30" s="29" t="s">
        <v>341</v>
      </c>
      <c r="N30" s="29" t="s">
        <v>1749</v>
      </c>
      <c r="O30" s="29" t="s">
        <v>1852</v>
      </c>
      <c r="P30" s="29"/>
      <c r="Q30" s="29"/>
      <c r="R30" s="29"/>
      <c r="S30" s="29"/>
      <c r="T30" s="62"/>
      <c r="U30" s="62"/>
      <c r="V30" s="62"/>
    </row>
    <row r="31" spans="2:26">
      <c r="B31" s="673" t="s">
        <v>1856</v>
      </c>
      <c r="C31" s="264" t="s">
        <v>177</v>
      </c>
      <c r="D31" s="657"/>
      <c r="E31" s="657"/>
      <c r="F31" s="657"/>
      <c r="G31" s="657"/>
      <c r="H31" s="657"/>
      <c r="I31" s="657"/>
      <c r="J31" s="66" t="s">
        <v>331</v>
      </c>
      <c r="K31" s="66" t="s">
        <v>1654</v>
      </c>
      <c r="L31" s="29" t="s">
        <v>1779</v>
      </c>
      <c r="M31" s="29" t="s">
        <v>341</v>
      </c>
      <c r="N31" s="29" t="s">
        <v>1749</v>
      </c>
      <c r="O31" s="29" t="s">
        <v>1850</v>
      </c>
      <c r="P31" s="29"/>
      <c r="Q31" s="29"/>
      <c r="R31" s="29"/>
      <c r="S31" s="29"/>
      <c r="T31" s="62"/>
      <c r="U31" s="62"/>
      <c r="V31" s="62"/>
    </row>
    <row r="32" spans="2:26" ht="34.5" customHeight="1">
      <c r="B32" s="672" t="s">
        <v>1855</v>
      </c>
      <c r="C32" s="264" t="s">
        <v>175</v>
      </c>
      <c r="D32" s="657"/>
      <c r="E32" s="657"/>
      <c r="F32" s="657"/>
      <c r="G32" s="657"/>
      <c r="H32" s="657"/>
      <c r="I32" s="657"/>
      <c r="J32" s="66" t="s">
        <v>331</v>
      </c>
      <c r="K32" s="66" t="s">
        <v>1654</v>
      </c>
      <c r="L32" s="29" t="s">
        <v>1779</v>
      </c>
      <c r="M32" s="29" t="s">
        <v>341</v>
      </c>
      <c r="N32" s="29" t="s">
        <v>1749</v>
      </c>
      <c r="O32" s="29" t="s">
        <v>1848</v>
      </c>
      <c r="P32" s="29"/>
      <c r="Q32" s="29"/>
      <c r="R32" s="29"/>
      <c r="S32" s="29"/>
      <c r="T32" s="62"/>
      <c r="U32" s="62"/>
      <c r="V32" s="62"/>
    </row>
    <row r="33" spans="1:22">
      <c r="B33" s="671" t="s">
        <v>1854</v>
      </c>
      <c r="C33" s="264" t="s">
        <v>405</v>
      </c>
      <c r="D33" s="657"/>
      <c r="E33" s="657"/>
      <c r="F33" s="657"/>
      <c r="G33" s="657"/>
      <c r="H33" s="657"/>
      <c r="I33" s="657"/>
      <c r="J33" s="66" t="s">
        <v>331</v>
      </c>
      <c r="K33" s="66" t="s">
        <v>1654</v>
      </c>
      <c r="L33" s="29" t="s">
        <v>1779</v>
      </c>
      <c r="M33" s="29" t="s">
        <v>341</v>
      </c>
      <c r="N33" s="29" t="s">
        <v>1749</v>
      </c>
      <c r="O33" s="29"/>
      <c r="P33" s="29"/>
      <c r="Q33" s="29"/>
      <c r="R33" s="29"/>
      <c r="S33" s="29"/>
      <c r="T33" s="62"/>
      <c r="U33" s="62"/>
      <c r="V33" s="62"/>
    </row>
    <row r="34" spans="1:22">
      <c r="B34" s="674" t="s">
        <v>346</v>
      </c>
      <c r="C34" s="264"/>
      <c r="D34" s="569"/>
      <c r="E34" s="569"/>
      <c r="F34" s="569"/>
      <c r="G34" s="569"/>
      <c r="H34" s="569"/>
      <c r="I34" s="569"/>
      <c r="J34" s="144"/>
      <c r="K34" s="144"/>
      <c r="L34" s="29"/>
      <c r="M34" s="144"/>
      <c r="N34" s="29"/>
      <c r="O34" s="29"/>
      <c r="P34" s="29"/>
      <c r="Q34" s="29"/>
      <c r="R34" s="29"/>
      <c r="S34" s="29"/>
      <c r="T34" s="62"/>
      <c r="U34" s="62"/>
      <c r="V34" s="28"/>
    </row>
    <row r="35" spans="1:22">
      <c r="B35" s="673" t="s">
        <v>1853</v>
      </c>
      <c r="C35" s="264" t="s">
        <v>165</v>
      </c>
      <c r="D35" s="657"/>
      <c r="E35" s="657"/>
      <c r="F35" s="657"/>
      <c r="G35" s="657"/>
      <c r="H35" s="657"/>
      <c r="I35" s="657"/>
      <c r="J35" s="66" t="s">
        <v>331</v>
      </c>
      <c r="K35" s="66" t="s">
        <v>1654</v>
      </c>
      <c r="L35" s="29" t="s">
        <v>1779</v>
      </c>
      <c r="M35" s="29" t="s">
        <v>341</v>
      </c>
      <c r="N35" s="29" t="s">
        <v>1767</v>
      </c>
      <c r="O35" s="29" t="s">
        <v>1852</v>
      </c>
      <c r="P35" s="29"/>
      <c r="Q35" s="29"/>
      <c r="R35" s="29"/>
      <c r="S35" s="29"/>
      <c r="T35" s="62"/>
      <c r="U35" s="62"/>
      <c r="V35" s="62"/>
    </row>
    <row r="36" spans="1:22" ht="53.25" customHeight="1">
      <c r="B36" s="672" t="s">
        <v>1851</v>
      </c>
      <c r="C36" s="264" t="s">
        <v>162</v>
      </c>
      <c r="D36" s="657"/>
      <c r="E36" s="657"/>
      <c r="F36" s="657"/>
      <c r="G36" s="657"/>
      <c r="H36" s="657"/>
      <c r="I36" s="657"/>
      <c r="J36" s="66" t="s">
        <v>331</v>
      </c>
      <c r="K36" s="66" t="s">
        <v>1654</v>
      </c>
      <c r="L36" s="29" t="s">
        <v>1779</v>
      </c>
      <c r="M36" s="29" t="s">
        <v>341</v>
      </c>
      <c r="N36" s="29" t="s">
        <v>1767</v>
      </c>
      <c r="O36" s="29" t="s">
        <v>1850</v>
      </c>
      <c r="P36" s="29"/>
      <c r="Q36" s="29"/>
      <c r="R36" s="29"/>
      <c r="S36" s="29"/>
      <c r="T36" s="62"/>
      <c r="U36" s="62"/>
      <c r="V36" s="62"/>
    </row>
    <row r="37" spans="1:22" ht="48.75" customHeight="1">
      <c r="B37" s="672" t="s">
        <v>1849</v>
      </c>
      <c r="C37" s="264" t="s">
        <v>79</v>
      </c>
      <c r="D37" s="657"/>
      <c r="E37" s="657"/>
      <c r="F37" s="657"/>
      <c r="G37" s="657"/>
      <c r="H37" s="657"/>
      <c r="I37" s="657"/>
      <c r="J37" s="29" t="s">
        <v>331</v>
      </c>
      <c r="K37" s="29" t="s">
        <v>1654</v>
      </c>
      <c r="L37" s="29" t="s">
        <v>1779</v>
      </c>
      <c r="M37" s="29" t="s">
        <v>341</v>
      </c>
      <c r="N37" s="29" t="s">
        <v>1767</v>
      </c>
      <c r="O37" s="29" t="s">
        <v>1848</v>
      </c>
      <c r="P37" s="29"/>
      <c r="Q37" s="29"/>
      <c r="R37" s="29"/>
      <c r="S37" s="29"/>
      <c r="T37" s="62"/>
      <c r="U37" s="62"/>
      <c r="V37" s="62"/>
    </row>
    <row r="38" spans="1:22">
      <c r="B38" s="671" t="s">
        <v>1886</v>
      </c>
      <c r="C38" s="264" t="s">
        <v>152</v>
      </c>
      <c r="D38" s="657"/>
      <c r="E38" s="657"/>
      <c r="F38" s="657"/>
      <c r="G38" s="657"/>
      <c r="H38" s="657"/>
      <c r="I38" s="657"/>
      <c r="J38" s="29" t="s">
        <v>331</v>
      </c>
      <c r="K38" s="29" t="s">
        <v>1654</v>
      </c>
      <c r="L38" s="29" t="s">
        <v>1779</v>
      </c>
      <c r="M38" s="29" t="s">
        <v>341</v>
      </c>
      <c r="N38" s="29" t="s">
        <v>1767</v>
      </c>
      <c r="O38" s="29"/>
      <c r="P38" s="29"/>
      <c r="Q38" s="29"/>
      <c r="R38" s="29"/>
      <c r="S38" s="29"/>
      <c r="T38" s="62"/>
      <c r="U38" s="62"/>
      <c r="V38" s="62"/>
    </row>
    <row r="39" spans="1:22">
      <c r="B39" s="29"/>
      <c r="C39" s="29"/>
      <c r="D39" s="29"/>
      <c r="E39" s="75" t="s">
        <v>1660</v>
      </c>
      <c r="F39" s="75" t="s">
        <v>1660</v>
      </c>
      <c r="G39" s="75" t="s">
        <v>1659</v>
      </c>
      <c r="H39" s="75" t="s">
        <v>1659</v>
      </c>
      <c r="I39" s="75" t="s">
        <v>1658</v>
      </c>
      <c r="J39" s="29"/>
      <c r="K39" s="29"/>
      <c r="L39" s="29"/>
      <c r="M39" s="29"/>
      <c r="N39" s="29"/>
      <c r="O39" s="29"/>
      <c r="P39" s="29"/>
      <c r="Q39" s="29"/>
      <c r="R39" s="29"/>
      <c r="S39" s="29"/>
    </row>
    <row r="40" spans="1:22">
      <c r="B40" s="29"/>
      <c r="C40" s="29"/>
      <c r="D40" s="29"/>
      <c r="E40" s="75"/>
      <c r="F40" s="75" t="s">
        <v>1847</v>
      </c>
      <c r="G40" s="75"/>
      <c r="H40" s="75" t="s">
        <v>1847</v>
      </c>
      <c r="I40" s="75"/>
      <c r="J40" s="29"/>
      <c r="K40" s="29"/>
      <c r="L40" s="29"/>
      <c r="M40" s="29"/>
      <c r="N40" s="29"/>
      <c r="O40" s="29"/>
      <c r="P40" s="29"/>
      <c r="Q40" s="29"/>
      <c r="R40" s="29"/>
      <c r="S40" s="29"/>
      <c r="T40" s="62"/>
    </row>
    <row r="41" spans="1:22">
      <c r="B41" s="29"/>
      <c r="C41" s="29"/>
      <c r="D41" s="29"/>
      <c r="E41" s="75"/>
      <c r="F41" s="75"/>
      <c r="G41" s="75"/>
      <c r="H41" s="75"/>
      <c r="I41" s="75"/>
      <c r="J41" s="29"/>
      <c r="K41" s="29"/>
      <c r="L41" s="29"/>
      <c r="M41" s="29"/>
      <c r="N41" s="29"/>
      <c r="O41" s="29"/>
      <c r="P41" s="29"/>
      <c r="Q41" s="29"/>
      <c r="R41" s="29"/>
      <c r="S41" s="29"/>
      <c r="T41" s="62"/>
    </row>
    <row r="42" spans="1:22">
      <c r="B42" s="29"/>
      <c r="C42" s="29"/>
      <c r="D42" s="29"/>
      <c r="E42" s="75"/>
      <c r="F42" s="75"/>
      <c r="G42" s="75"/>
      <c r="H42" s="75"/>
      <c r="I42" s="75"/>
      <c r="J42" s="29"/>
      <c r="K42" s="29"/>
      <c r="L42" s="29"/>
      <c r="M42" s="29"/>
      <c r="N42" s="29"/>
      <c r="O42" s="29"/>
      <c r="P42" s="29"/>
      <c r="Q42" s="29"/>
      <c r="R42" s="29"/>
      <c r="S42" s="29"/>
      <c r="T42" s="29"/>
    </row>
    <row r="43" spans="1:22">
      <c r="A43" s="311" t="s">
        <v>4769</v>
      </c>
      <c r="B43" s="29"/>
      <c r="C43" s="29"/>
      <c r="D43" s="29"/>
      <c r="E43" s="75"/>
      <c r="F43" s="75"/>
      <c r="G43" s="75"/>
      <c r="H43" s="75"/>
      <c r="I43" s="75"/>
      <c r="J43" s="29"/>
      <c r="K43" s="29"/>
      <c r="L43" s="29"/>
      <c r="M43" s="29"/>
      <c r="N43" s="29"/>
      <c r="O43" s="29"/>
      <c r="P43" s="29"/>
      <c r="Q43" s="29"/>
      <c r="R43" s="29"/>
      <c r="S43" s="29"/>
      <c r="T43" s="29"/>
    </row>
    <row r="44" spans="1:22">
      <c r="A44" s="1487" t="s">
        <v>500</v>
      </c>
      <c r="B44" s="29"/>
      <c r="C44" s="29"/>
      <c r="D44" s="29"/>
      <c r="E44" s="75"/>
      <c r="F44" s="75"/>
      <c r="G44" s="75"/>
      <c r="H44" s="75"/>
      <c r="I44" s="75"/>
      <c r="J44" s="29"/>
      <c r="K44" s="29"/>
      <c r="L44" s="29"/>
      <c r="M44" s="29"/>
      <c r="N44" s="29"/>
      <c r="O44" s="29"/>
      <c r="P44" s="29"/>
      <c r="Q44" s="29"/>
      <c r="R44" s="29"/>
      <c r="S44" s="29"/>
      <c r="T44" s="29"/>
    </row>
    <row r="45" spans="1:22">
      <c r="A45" s="1502" t="s">
        <v>4554</v>
      </c>
      <c r="B45" s="29"/>
      <c r="C45" s="29"/>
      <c r="D45" s="29"/>
      <c r="E45" s="75"/>
      <c r="F45" s="75"/>
      <c r="G45" s="75"/>
      <c r="H45" s="75"/>
      <c r="I45" s="75"/>
      <c r="J45" s="29"/>
      <c r="K45" s="29"/>
      <c r="L45" s="29"/>
      <c r="M45" s="29"/>
      <c r="N45" s="29"/>
      <c r="O45" s="29"/>
      <c r="P45" s="29"/>
      <c r="Q45" s="29"/>
      <c r="R45" s="62"/>
      <c r="S45" s="62"/>
      <c r="T45" s="62"/>
    </row>
    <row r="46" spans="1:22">
      <c r="A46" s="1503" t="s">
        <v>1780</v>
      </c>
      <c r="B46" s="29"/>
      <c r="C46" s="29"/>
      <c r="D46" s="29"/>
      <c r="E46" s="75"/>
      <c r="F46" s="75"/>
      <c r="G46" s="75"/>
      <c r="H46" s="75"/>
      <c r="I46" s="75"/>
      <c r="J46" s="29"/>
      <c r="K46" s="29"/>
      <c r="L46" s="29"/>
      <c r="M46" s="29"/>
      <c r="N46" s="29"/>
      <c r="O46" s="29"/>
      <c r="P46" s="29"/>
      <c r="Q46" s="29"/>
      <c r="R46" s="62"/>
      <c r="S46" s="62"/>
      <c r="T46" s="62"/>
    </row>
    <row r="47" spans="1:22">
      <c r="A47" s="1487" t="s">
        <v>329</v>
      </c>
      <c r="B47" s="29"/>
      <c r="C47" s="29"/>
      <c r="D47" s="29"/>
      <c r="E47" s="75"/>
      <c r="F47" s="75"/>
      <c r="G47" s="75"/>
      <c r="H47" s="75"/>
      <c r="I47" s="75"/>
      <c r="J47" s="29"/>
      <c r="K47" s="29"/>
      <c r="L47" s="29"/>
      <c r="M47" s="29"/>
      <c r="N47" s="29"/>
      <c r="O47" s="29"/>
      <c r="P47" s="29"/>
      <c r="Q47" s="29"/>
      <c r="R47" s="62"/>
      <c r="S47" s="62"/>
      <c r="T47" s="62"/>
    </row>
    <row r="48" spans="1:22">
      <c r="B48" s="29"/>
      <c r="C48" s="29"/>
      <c r="D48" s="29"/>
      <c r="E48" s="75"/>
      <c r="F48" s="75"/>
      <c r="G48" s="75"/>
      <c r="H48" s="75"/>
      <c r="I48" s="75"/>
      <c r="J48" s="29"/>
      <c r="K48" s="29"/>
      <c r="L48" s="29"/>
      <c r="M48" s="29"/>
      <c r="N48" s="29"/>
      <c r="O48" s="29"/>
      <c r="P48" s="29"/>
      <c r="Q48" s="29"/>
      <c r="R48" s="62"/>
      <c r="S48" s="62"/>
      <c r="T48" s="62"/>
    </row>
    <row r="49" spans="1:20" ht="18.75">
      <c r="A49" s="312" t="s">
        <v>1755</v>
      </c>
      <c r="B49" s="29"/>
      <c r="C49" s="29"/>
      <c r="D49" s="29"/>
      <c r="E49" s="29"/>
      <c r="F49" s="29"/>
      <c r="G49" s="29"/>
      <c r="H49" s="29"/>
      <c r="I49" s="29"/>
      <c r="J49" s="29"/>
      <c r="K49" s="29"/>
      <c r="L49" s="29"/>
      <c r="M49" s="29"/>
      <c r="N49" s="29"/>
      <c r="O49" s="29"/>
      <c r="P49" s="29"/>
      <c r="Q49" s="29"/>
      <c r="R49" s="62"/>
      <c r="S49" s="62"/>
      <c r="T49" s="62"/>
    </row>
    <row r="50" spans="1:20">
      <c r="B50" s="29"/>
      <c r="C50" s="29"/>
      <c r="D50" s="29"/>
      <c r="E50" s="29"/>
      <c r="F50" s="29"/>
      <c r="G50" s="29"/>
      <c r="H50" s="29"/>
      <c r="I50" s="29"/>
      <c r="J50" s="29"/>
      <c r="K50" s="29"/>
      <c r="L50" s="29"/>
      <c r="M50" s="29"/>
      <c r="N50" s="29"/>
      <c r="O50" s="29"/>
      <c r="P50" s="29"/>
      <c r="Q50" s="29"/>
      <c r="R50" s="62"/>
      <c r="S50" s="62"/>
      <c r="T50" s="62"/>
    </row>
    <row r="51" spans="1:20">
      <c r="A51" s="29"/>
      <c r="B51" s="29"/>
      <c r="C51" s="29"/>
      <c r="D51" s="1690" t="s">
        <v>1778</v>
      </c>
      <c r="E51" s="1690"/>
      <c r="F51" s="1690" t="s">
        <v>1777</v>
      </c>
      <c r="G51" s="1690"/>
      <c r="H51" s="29"/>
      <c r="I51" s="29"/>
      <c r="J51" s="29"/>
      <c r="K51" s="29"/>
      <c r="L51" s="29"/>
      <c r="M51" s="29"/>
      <c r="N51" s="29"/>
      <c r="O51" s="29"/>
      <c r="P51" s="29"/>
      <c r="Q51" s="29"/>
      <c r="R51" s="62"/>
      <c r="S51" s="62"/>
      <c r="T51" s="62"/>
    </row>
    <row r="52" spans="1:20" ht="30">
      <c r="A52" s="29"/>
      <c r="B52" s="29"/>
      <c r="C52" s="29"/>
      <c r="D52" s="1504" t="s">
        <v>1846</v>
      </c>
      <c r="E52" s="1504" t="s">
        <v>1845</v>
      </c>
      <c r="F52" s="1504" t="s">
        <v>1846</v>
      </c>
      <c r="G52" s="1504" t="s">
        <v>1845</v>
      </c>
      <c r="H52" s="29"/>
      <c r="I52" s="29"/>
      <c r="J52" s="29"/>
      <c r="K52" s="29"/>
      <c r="L52" s="29"/>
      <c r="M52" s="29"/>
      <c r="N52" s="29"/>
      <c r="O52" s="29"/>
      <c r="P52" s="29"/>
      <c r="Q52" s="29"/>
      <c r="R52" s="62"/>
      <c r="S52" s="62"/>
      <c r="T52" s="62"/>
    </row>
    <row r="53" spans="1:20">
      <c r="A53" s="29"/>
      <c r="B53" s="29"/>
      <c r="C53" s="29"/>
      <c r="D53" s="264" t="s">
        <v>314</v>
      </c>
      <c r="E53" s="264" t="s">
        <v>313</v>
      </c>
      <c r="F53" s="264" t="s">
        <v>312</v>
      </c>
      <c r="G53" s="264" t="s">
        <v>303</v>
      </c>
      <c r="H53" s="29"/>
      <c r="I53" s="29"/>
      <c r="J53" s="29"/>
      <c r="K53" s="29"/>
      <c r="L53" s="29"/>
      <c r="M53" s="29"/>
      <c r="N53" s="29"/>
      <c r="O53" s="29"/>
      <c r="P53" s="29"/>
      <c r="Q53" s="29"/>
      <c r="R53" s="62"/>
      <c r="S53" s="62"/>
      <c r="T53" s="62"/>
    </row>
    <row r="54" spans="1:20">
      <c r="A54" s="62"/>
      <c r="B54" s="669" t="s">
        <v>1755</v>
      </c>
      <c r="C54" s="264"/>
      <c r="D54" s="569"/>
      <c r="E54" s="569"/>
      <c r="F54" s="569"/>
      <c r="G54" s="569"/>
      <c r="H54" s="29"/>
      <c r="I54" s="29"/>
      <c r="J54" s="29"/>
      <c r="K54" s="29"/>
      <c r="L54" s="29"/>
      <c r="M54" s="29"/>
      <c r="N54" s="29"/>
      <c r="O54" s="29"/>
      <c r="P54" s="29"/>
      <c r="Q54" s="29"/>
      <c r="R54" s="62"/>
      <c r="S54" s="62"/>
      <c r="T54" s="62"/>
    </row>
    <row r="55" spans="1:20">
      <c r="A55" s="62"/>
      <c r="B55" s="668" t="s">
        <v>1844</v>
      </c>
      <c r="C55" s="264" t="s">
        <v>150</v>
      </c>
      <c r="D55" s="657"/>
      <c r="E55" s="657"/>
      <c r="F55" s="657"/>
      <c r="G55" s="657"/>
      <c r="H55" s="29" t="s">
        <v>331</v>
      </c>
      <c r="I55" s="29" t="s">
        <v>1654</v>
      </c>
      <c r="J55" s="29" t="s">
        <v>1843</v>
      </c>
      <c r="K55" s="29"/>
      <c r="L55" s="29"/>
      <c r="M55" s="29"/>
      <c r="N55" s="29"/>
      <c r="O55" s="29"/>
      <c r="P55" s="29"/>
      <c r="Q55" s="29"/>
      <c r="R55" s="62"/>
      <c r="S55" s="62"/>
      <c r="T55" s="62"/>
    </row>
    <row r="56" spans="1:20">
      <c r="A56" s="62"/>
      <c r="B56" s="668" t="s">
        <v>1842</v>
      </c>
      <c r="C56" s="264" t="s">
        <v>147</v>
      </c>
      <c r="D56" s="569"/>
      <c r="E56" s="657"/>
      <c r="F56" s="569"/>
      <c r="G56" s="657"/>
      <c r="H56" s="29" t="s">
        <v>331</v>
      </c>
      <c r="I56" s="29" t="s">
        <v>1654</v>
      </c>
      <c r="J56" s="29" t="s">
        <v>1841</v>
      </c>
      <c r="K56" s="29"/>
      <c r="L56" s="29"/>
      <c r="M56" s="29"/>
      <c r="N56" s="29"/>
      <c r="O56" s="29"/>
      <c r="P56" s="29"/>
      <c r="Q56" s="29"/>
      <c r="R56" s="62"/>
      <c r="S56" s="62"/>
      <c r="T56" s="62"/>
    </row>
    <row r="57" spans="1:20">
      <c r="A57" s="62"/>
      <c r="B57" s="75"/>
      <c r="C57" s="75"/>
      <c r="D57" s="75" t="s">
        <v>1840</v>
      </c>
      <c r="E57" s="75" t="s">
        <v>1839</v>
      </c>
      <c r="F57" s="75" t="s">
        <v>1840</v>
      </c>
      <c r="G57" s="75" t="s">
        <v>1839</v>
      </c>
      <c r="H57" s="29"/>
      <c r="I57" s="29"/>
      <c r="J57" s="29"/>
      <c r="K57" s="29"/>
      <c r="L57" s="29"/>
      <c r="M57" s="29"/>
      <c r="N57" s="29"/>
      <c r="O57" s="29"/>
      <c r="P57" s="29"/>
      <c r="Q57" s="29"/>
      <c r="R57" s="62"/>
      <c r="S57" s="62"/>
      <c r="T57" s="62"/>
    </row>
    <row r="58" spans="1:20">
      <c r="A58" s="62"/>
      <c r="B58" s="75"/>
      <c r="C58" s="75"/>
      <c r="D58" s="75" t="s">
        <v>1659</v>
      </c>
      <c r="E58" s="75" t="s">
        <v>1659</v>
      </c>
      <c r="F58" s="75" t="s">
        <v>1658</v>
      </c>
      <c r="G58" s="75" t="s">
        <v>1658</v>
      </c>
      <c r="H58" s="29"/>
      <c r="I58" s="29"/>
      <c r="J58" s="29"/>
      <c r="K58" s="29"/>
      <c r="L58" s="29"/>
      <c r="M58" s="29"/>
      <c r="N58" s="29"/>
      <c r="O58" s="29"/>
      <c r="P58" s="29"/>
      <c r="Q58" s="29"/>
      <c r="R58" s="62"/>
      <c r="S58" s="62"/>
      <c r="T58" s="62"/>
    </row>
    <row r="59" spans="1:20">
      <c r="A59" s="62"/>
      <c r="B59" s="75"/>
      <c r="C59" s="75"/>
      <c r="D59" s="75"/>
      <c r="E59" s="75"/>
      <c r="F59" s="75"/>
      <c r="G59" s="75"/>
      <c r="H59" s="29"/>
      <c r="I59" s="29"/>
      <c r="J59" s="29"/>
      <c r="K59" s="29"/>
      <c r="L59" s="29"/>
      <c r="M59" s="29"/>
      <c r="N59" s="29"/>
      <c r="O59" s="29"/>
      <c r="P59" s="29"/>
      <c r="Q59" s="29"/>
      <c r="R59" s="62"/>
      <c r="S59" s="62"/>
      <c r="T59" s="62"/>
    </row>
    <row r="60" spans="1:20">
      <c r="A60" s="665"/>
      <c r="B60" s="75"/>
      <c r="C60" s="75"/>
      <c r="D60" s="75"/>
      <c r="E60" s="75"/>
      <c r="F60" s="75"/>
      <c r="G60" s="75"/>
      <c r="H60" s="29"/>
      <c r="I60" s="29"/>
      <c r="J60" s="29"/>
      <c r="K60" s="29"/>
      <c r="L60" s="29"/>
      <c r="M60" s="29"/>
      <c r="N60" s="29"/>
      <c r="O60" s="29"/>
      <c r="P60" s="29"/>
      <c r="Q60" s="29"/>
      <c r="R60" s="62"/>
      <c r="S60" s="62"/>
      <c r="T60" s="62"/>
    </row>
    <row r="61" spans="1:20">
      <c r="A61" s="311" t="s">
        <v>4770</v>
      </c>
      <c r="B61" s="75"/>
      <c r="C61" s="75"/>
      <c r="D61" s="75"/>
      <c r="E61" s="75"/>
      <c r="F61" s="75"/>
      <c r="G61" s="75"/>
      <c r="H61" s="29"/>
      <c r="I61" s="29"/>
      <c r="J61" s="29"/>
      <c r="K61" s="29"/>
      <c r="L61" s="29"/>
      <c r="M61" s="29"/>
      <c r="N61" s="29"/>
      <c r="O61" s="29"/>
      <c r="P61" s="29"/>
      <c r="Q61" s="29"/>
      <c r="R61" s="62"/>
      <c r="S61" s="62"/>
      <c r="T61" s="62"/>
    </row>
    <row r="62" spans="1:20">
      <c r="A62" s="1487" t="s">
        <v>500</v>
      </c>
      <c r="B62" s="75"/>
      <c r="C62" s="75"/>
      <c r="D62" s="75"/>
      <c r="E62" s="75"/>
      <c r="F62" s="75"/>
      <c r="G62" s="75"/>
      <c r="H62" s="29"/>
      <c r="I62" s="29"/>
      <c r="J62" s="29"/>
      <c r="K62" s="29"/>
      <c r="L62" s="29"/>
      <c r="M62" s="29"/>
      <c r="N62" s="29"/>
      <c r="O62" s="29"/>
      <c r="P62" s="29"/>
      <c r="Q62" s="29"/>
      <c r="R62" s="62"/>
      <c r="S62" s="62"/>
      <c r="T62" s="62"/>
    </row>
    <row r="63" spans="1:20">
      <c r="A63" s="1502" t="s">
        <v>4554</v>
      </c>
      <c r="B63" s="75"/>
      <c r="C63" s="75"/>
      <c r="D63" s="75"/>
      <c r="E63" s="75"/>
      <c r="F63" s="75"/>
      <c r="G63" s="75"/>
      <c r="H63" s="29"/>
      <c r="I63" s="29"/>
      <c r="J63" s="29"/>
      <c r="K63" s="29"/>
      <c r="L63" s="29"/>
      <c r="M63" s="29"/>
      <c r="N63" s="29"/>
      <c r="O63" s="29"/>
      <c r="P63" s="29"/>
      <c r="Q63" s="29"/>
      <c r="R63" s="62"/>
      <c r="S63" s="62"/>
      <c r="T63" s="62"/>
    </row>
    <row r="64" spans="1:20">
      <c r="A64" s="1502" t="s">
        <v>1780</v>
      </c>
      <c r="B64" s="75"/>
      <c r="C64" s="75"/>
      <c r="D64" s="75"/>
      <c r="E64" s="75"/>
      <c r="F64" s="75"/>
      <c r="G64" s="75"/>
      <c r="H64" s="29"/>
      <c r="I64" s="29"/>
      <c r="J64" s="29"/>
      <c r="K64" s="29"/>
      <c r="L64" s="29"/>
      <c r="M64" s="29"/>
      <c r="N64" s="29"/>
      <c r="O64" s="29"/>
      <c r="P64" s="29"/>
      <c r="Q64" s="29"/>
      <c r="R64" s="62"/>
      <c r="S64" s="62"/>
      <c r="T64" s="62"/>
    </row>
    <row r="65" spans="1:21">
      <c r="A65" s="75"/>
      <c r="B65" s="75"/>
      <c r="C65" s="75"/>
      <c r="D65" s="75"/>
      <c r="E65" s="75"/>
      <c r="F65" s="75"/>
      <c r="G65" s="75"/>
      <c r="H65" s="29"/>
      <c r="I65" s="29"/>
      <c r="J65" s="29"/>
      <c r="K65" s="29"/>
      <c r="L65" s="29"/>
      <c r="M65" s="29"/>
      <c r="N65" s="29"/>
      <c r="O65" s="29"/>
      <c r="P65" s="29"/>
      <c r="Q65" s="29"/>
      <c r="R65" s="62"/>
      <c r="S65" s="62"/>
      <c r="T65" s="62"/>
    </row>
    <row r="66" spans="1:21" ht="18.75">
      <c r="A66" s="312" t="s">
        <v>1837</v>
      </c>
      <c r="B66" s="75"/>
      <c r="C66" s="75"/>
      <c r="D66" s="75"/>
      <c r="E66" s="75"/>
      <c r="F66" s="75"/>
      <c r="G66" s="75"/>
      <c r="H66" s="29"/>
      <c r="I66" s="29"/>
      <c r="J66" s="29"/>
      <c r="K66" s="29"/>
      <c r="L66" s="29"/>
      <c r="M66" s="29"/>
      <c r="N66" s="29"/>
      <c r="O66" s="29"/>
      <c r="P66" s="29"/>
      <c r="Q66" s="29"/>
      <c r="R66" s="62"/>
      <c r="S66" s="62"/>
      <c r="T66" s="62"/>
    </row>
    <row r="67" spans="1:21">
      <c r="A67" s="62"/>
      <c r="B67" s="75"/>
      <c r="C67" s="75"/>
      <c r="D67" s="75"/>
      <c r="E67" s="75"/>
      <c r="F67" s="75"/>
      <c r="G67" s="75"/>
      <c r="H67" s="29"/>
      <c r="I67" s="29"/>
      <c r="J67" s="29"/>
      <c r="K67" s="29"/>
      <c r="L67" s="29"/>
      <c r="M67" s="29"/>
      <c r="N67" s="29"/>
      <c r="O67" s="29"/>
      <c r="P67" s="29"/>
      <c r="Q67" s="29"/>
      <c r="R67" s="62"/>
      <c r="S67" s="62"/>
      <c r="T67" s="62"/>
    </row>
    <row r="68" spans="1:21">
      <c r="A68" s="62"/>
      <c r="B68" s="75"/>
      <c r="C68" s="75"/>
      <c r="D68" s="1505" t="s">
        <v>660</v>
      </c>
      <c r="E68" s="75"/>
      <c r="F68" s="75"/>
      <c r="G68" s="75"/>
      <c r="H68" s="29"/>
      <c r="I68" s="29"/>
      <c r="J68" s="29"/>
      <c r="K68" s="29"/>
      <c r="L68" s="29"/>
      <c r="M68" s="29"/>
      <c r="N68" s="29"/>
      <c r="O68" s="29"/>
      <c r="P68" s="29"/>
      <c r="Q68" s="29"/>
      <c r="R68" s="62"/>
      <c r="S68" s="62"/>
    </row>
    <row r="69" spans="1:21">
      <c r="A69" s="62"/>
      <c r="B69" s="75"/>
      <c r="C69" s="75"/>
      <c r="D69" s="264" t="s">
        <v>302</v>
      </c>
      <c r="E69" s="75"/>
      <c r="F69" s="75"/>
      <c r="G69" s="75"/>
      <c r="H69" s="29"/>
      <c r="I69" s="29"/>
      <c r="J69" s="29"/>
      <c r="K69" s="29"/>
      <c r="L69" s="29"/>
      <c r="M69" s="29"/>
      <c r="N69" s="29"/>
      <c r="O69" s="29"/>
      <c r="P69" s="29"/>
      <c r="Q69" s="29"/>
      <c r="R69" s="62"/>
      <c r="S69" s="62"/>
      <c r="T69" s="62"/>
    </row>
    <row r="70" spans="1:21">
      <c r="A70" s="62"/>
      <c r="B70" s="663" t="s">
        <v>1837</v>
      </c>
      <c r="C70" s="264"/>
      <c r="D70" s="569"/>
      <c r="E70" s="75"/>
      <c r="F70" s="75"/>
      <c r="G70" s="29"/>
      <c r="H70" s="29"/>
      <c r="I70" s="29"/>
      <c r="J70" s="29"/>
      <c r="K70" s="29"/>
      <c r="L70" s="29"/>
      <c r="M70" s="29"/>
      <c r="N70" s="29"/>
      <c r="O70" s="29"/>
      <c r="P70" s="29"/>
      <c r="Q70" s="29"/>
      <c r="R70" s="62"/>
      <c r="S70" s="62"/>
      <c r="T70" s="62"/>
    </row>
    <row r="71" spans="1:21">
      <c r="A71" s="62"/>
      <c r="B71" s="662" t="s">
        <v>1836</v>
      </c>
      <c r="C71" s="264" t="s">
        <v>77</v>
      </c>
      <c r="D71" s="657"/>
      <c r="E71" s="75"/>
      <c r="F71" s="75" t="s">
        <v>1832</v>
      </c>
      <c r="G71" s="29" t="s">
        <v>331</v>
      </c>
      <c r="H71" s="29" t="s">
        <v>396</v>
      </c>
      <c r="I71" s="29"/>
      <c r="J71" s="29" t="s">
        <v>1779</v>
      </c>
      <c r="K71" s="29"/>
      <c r="L71" s="29"/>
      <c r="M71" s="29"/>
      <c r="N71" s="29"/>
      <c r="O71" s="29"/>
      <c r="P71" s="29"/>
      <c r="Q71" s="29"/>
      <c r="R71" s="62"/>
      <c r="S71" s="62"/>
      <c r="T71" s="62"/>
    </row>
    <row r="72" spans="1:21" ht="30">
      <c r="A72" s="62"/>
      <c r="B72" s="662" t="s">
        <v>1835</v>
      </c>
      <c r="C72" s="264" t="s">
        <v>129</v>
      </c>
      <c r="D72" s="657"/>
      <c r="E72" s="75"/>
      <c r="F72" s="75" t="s">
        <v>1832</v>
      </c>
      <c r="G72" s="29" t="s">
        <v>331</v>
      </c>
      <c r="H72" s="29" t="s">
        <v>334</v>
      </c>
      <c r="I72" s="29" t="s">
        <v>1834</v>
      </c>
      <c r="J72" s="29" t="s">
        <v>1779</v>
      </c>
      <c r="K72" s="29"/>
      <c r="L72" s="29"/>
      <c r="M72" s="29"/>
      <c r="N72" s="29"/>
      <c r="O72" s="29"/>
      <c r="P72" s="29"/>
      <c r="Q72" s="29"/>
      <c r="R72" s="62"/>
      <c r="S72" s="62"/>
      <c r="T72" s="62"/>
    </row>
    <row r="73" spans="1:21" ht="30">
      <c r="A73" s="62"/>
      <c r="B73" s="662" t="s">
        <v>1833</v>
      </c>
      <c r="C73" s="264" t="s">
        <v>127</v>
      </c>
      <c r="D73" s="657"/>
      <c r="E73" s="75"/>
      <c r="F73" s="75" t="s">
        <v>1832</v>
      </c>
      <c r="G73" s="29" t="s">
        <v>331</v>
      </c>
      <c r="H73" s="29" t="s">
        <v>334</v>
      </c>
      <c r="I73" s="29" t="s">
        <v>1831</v>
      </c>
      <c r="J73" s="29" t="s">
        <v>1779</v>
      </c>
      <c r="K73" s="29"/>
      <c r="L73" s="29"/>
      <c r="M73" s="29"/>
      <c r="N73" s="29"/>
      <c r="O73" s="29"/>
      <c r="P73" s="29"/>
      <c r="Q73" s="29"/>
      <c r="R73" s="62"/>
      <c r="S73" s="62"/>
      <c r="T73" s="62"/>
    </row>
    <row r="74" spans="1:21" ht="30">
      <c r="A74" s="62"/>
      <c r="B74" s="662" t="s">
        <v>1830</v>
      </c>
      <c r="C74" s="264" t="s">
        <v>125</v>
      </c>
      <c r="D74" s="657"/>
      <c r="E74" s="75"/>
      <c r="F74" s="75" t="s">
        <v>328</v>
      </c>
      <c r="G74" s="29" t="s">
        <v>331</v>
      </c>
      <c r="H74" s="29" t="s">
        <v>334</v>
      </c>
      <c r="I74" s="29" t="s">
        <v>1825</v>
      </c>
      <c r="J74" s="29" t="s">
        <v>1779</v>
      </c>
      <c r="K74" s="29"/>
      <c r="L74" s="29"/>
      <c r="M74" s="29"/>
      <c r="N74" s="29"/>
      <c r="O74" s="29"/>
      <c r="P74" s="29"/>
      <c r="Q74" s="29"/>
      <c r="R74" s="62"/>
      <c r="S74" s="62"/>
      <c r="T74" s="62"/>
    </row>
    <row r="75" spans="1:21">
      <c r="A75" s="62"/>
      <c r="B75" s="661" t="s">
        <v>1829</v>
      </c>
      <c r="C75" s="264" t="s">
        <v>123</v>
      </c>
      <c r="D75" s="657"/>
      <c r="E75" s="75"/>
      <c r="F75" s="75" t="s">
        <v>328</v>
      </c>
      <c r="G75" s="29" t="s">
        <v>331</v>
      </c>
      <c r="H75" s="29" t="s">
        <v>334</v>
      </c>
      <c r="I75" s="29" t="s">
        <v>3313</v>
      </c>
      <c r="J75" s="29" t="s">
        <v>1779</v>
      </c>
      <c r="K75" s="29"/>
      <c r="L75" s="29"/>
      <c r="M75" s="29"/>
      <c r="N75" s="29"/>
      <c r="O75" s="29"/>
      <c r="P75" s="29"/>
      <c r="Q75" s="29"/>
      <c r="R75" s="62"/>
      <c r="S75" s="62"/>
      <c r="T75" s="62"/>
    </row>
    <row r="76" spans="1:21" ht="45">
      <c r="A76" s="62"/>
      <c r="B76" s="660" t="s">
        <v>1827</v>
      </c>
      <c r="C76" s="264" t="s">
        <v>122</v>
      </c>
      <c r="D76" s="657"/>
      <c r="E76" s="75"/>
      <c r="F76" s="75" t="s">
        <v>1826</v>
      </c>
      <c r="G76" s="29" t="s">
        <v>331</v>
      </c>
      <c r="H76" s="29" t="s">
        <v>334</v>
      </c>
      <c r="I76" s="29" t="s">
        <v>1825</v>
      </c>
      <c r="J76" s="29" t="s">
        <v>1779</v>
      </c>
      <c r="K76" s="29"/>
      <c r="L76" s="29"/>
      <c r="M76" s="29"/>
      <c r="N76" s="29"/>
      <c r="O76" s="29"/>
      <c r="P76" s="29"/>
      <c r="Q76" s="29"/>
      <c r="R76" s="62"/>
      <c r="S76" s="62"/>
      <c r="T76" s="62"/>
    </row>
    <row r="77" spans="1:21" ht="45">
      <c r="A77" s="62"/>
      <c r="B77" s="659" t="s">
        <v>1824</v>
      </c>
      <c r="C77" s="264" t="s">
        <v>120</v>
      </c>
      <c r="D77" s="657"/>
      <c r="E77" s="75" t="s">
        <v>4480</v>
      </c>
      <c r="F77" s="75" t="s">
        <v>329</v>
      </c>
      <c r="G77" s="29" t="s">
        <v>331</v>
      </c>
      <c r="H77" s="29" t="s">
        <v>1654</v>
      </c>
      <c r="I77" s="29" t="s">
        <v>341</v>
      </c>
      <c r="J77" s="29" t="s">
        <v>1779</v>
      </c>
      <c r="K77" s="29" t="s">
        <v>1719</v>
      </c>
      <c r="L77" s="29" t="s">
        <v>4958</v>
      </c>
      <c r="M77" s="29"/>
      <c r="N77" s="29"/>
      <c r="O77" s="29"/>
      <c r="P77" s="29"/>
      <c r="Q77" s="29"/>
      <c r="R77" s="62"/>
      <c r="S77" s="62"/>
      <c r="T77" s="62"/>
    </row>
    <row r="78" spans="1:21">
      <c r="A78" s="62"/>
      <c r="B78" s="658" t="s">
        <v>333</v>
      </c>
      <c r="C78" s="264" t="s">
        <v>112</v>
      </c>
      <c r="D78" s="657"/>
      <c r="E78" s="75"/>
      <c r="F78" s="75" t="s">
        <v>329</v>
      </c>
      <c r="G78" s="29" t="s">
        <v>331</v>
      </c>
      <c r="H78" s="29" t="s">
        <v>330</v>
      </c>
      <c r="I78" s="29"/>
      <c r="J78" s="29" t="s">
        <v>1779</v>
      </c>
      <c r="K78" s="29"/>
      <c r="L78" s="29"/>
      <c r="M78" s="29"/>
      <c r="N78" s="29"/>
      <c r="O78" s="29"/>
      <c r="P78" s="29"/>
      <c r="Q78" s="29"/>
      <c r="R78" s="62"/>
      <c r="S78" s="62"/>
      <c r="T78" s="62"/>
    </row>
    <row r="79" spans="1:21">
      <c r="A79" s="75"/>
      <c r="B79" s="75"/>
      <c r="C79" s="75"/>
      <c r="D79" s="75"/>
      <c r="E79" s="75"/>
      <c r="F79" s="75"/>
      <c r="G79" s="29"/>
      <c r="H79" s="29"/>
      <c r="I79" s="29"/>
      <c r="J79" s="29"/>
      <c r="K79" s="29"/>
      <c r="L79" s="29"/>
      <c r="M79" s="29"/>
      <c r="N79" s="29"/>
      <c r="O79" s="29"/>
      <c r="P79" s="29"/>
      <c r="Q79" s="29"/>
      <c r="R79" s="62"/>
      <c r="S79" s="62"/>
      <c r="T79" s="62"/>
    </row>
    <row r="80" spans="1:21">
      <c r="A80" s="75"/>
      <c r="B80" s="75"/>
      <c r="C80" s="75"/>
      <c r="D80" s="75"/>
      <c r="E80" s="75"/>
      <c r="F80" s="75"/>
      <c r="G80" s="29"/>
      <c r="H80" s="29"/>
      <c r="I80" s="29"/>
      <c r="J80" s="29"/>
      <c r="K80" s="29"/>
      <c r="L80" s="29"/>
      <c r="M80" s="29"/>
      <c r="N80" s="29"/>
      <c r="O80" s="29"/>
      <c r="P80" s="29"/>
      <c r="Q80" s="29"/>
      <c r="R80" s="62"/>
      <c r="S80" s="62"/>
      <c r="T80" s="62"/>
      <c r="U80" s="62"/>
    </row>
    <row r="81" spans="1:20">
      <c r="A81" s="311" t="s">
        <v>4771</v>
      </c>
      <c r="E81" s="75"/>
      <c r="G81" s="29"/>
      <c r="H81" s="62"/>
      <c r="I81" s="62"/>
      <c r="J81" s="29"/>
      <c r="K81" s="29"/>
      <c r="L81" s="29"/>
      <c r="M81" s="29"/>
      <c r="N81" s="29"/>
      <c r="O81" s="29"/>
      <c r="P81" s="29"/>
      <c r="Q81" s="29"/>
      <c r="R81" s="62"/>
      <c r="S81" s="62"/>
      <c r="T81" s="62"/>
    </row>
    <row r="82" spans="1:20">
      <c r="A82" s="1487" t="s">
        <v>500</v>
      </c>
      <c r="E82" s="75"/>
      <c r="G82" s="62"/>
      <c r="H82" s="62"/>
      <c r="I82" s="62"/>
      <c r="J82" s="29"/>
      <c r="K82" s="29"/>
      <c r="L82" s="29"/>
      <c r="M82" s="29"/>
      <c r="N82" s="29"/>
      <c r="O82" s="29"/>
      <c r="P82" s="29"/>
      <c r="Q82" s="29"/>
      <c r="R82" s="62"/>
      <c r="S82" s="62"/>
      <c r="T82" s="62"/>
    </row>
    <row r="83" spans="1:20">
      <c r="A83" s="1502" t="s">
        <v>4554</v>
      </c>
      <c r="E83" s="75"/>
      <c r="G83" s="62"/>
      <c r="H83" s="62"/>
      <c r="I83" s="62"/>
      <c r="J83" s="29"/>
      <c r="K83" s="29"/>
      <c r="L83" s="29"/>
      <c r="M83" s="29"/>
      <c r="N83" s="29"/>
      <c r="O83" s="29"/>
      <c r="P83" s="29"/>
      <c r="Q83" s="29"/>
      <c r="R83" s="62"/>
      <c r="S83" s="62"/>
      <c r="T83" s="62"/>
    </row>
    <row r="84" spans="1:20">
      <c r="A84" s="1503" t="s">
        <v>1780</v>
      </c>
      <c r="E84" s="75"/>
      <c r="G84" s="62"/>
      <c r="H84" s="62"/>
      <c r="I84" s="62"/>
      <c r="J84" s="29"/>
      <c r="K84" s="29"/>
      <c r="L84" s="29"/>
      <c r="M84" s="29"/>
      <c r="N84" s="29"/>
      <c r="O84" s="29"/>
      <c r="P84" s="29"/>
      <c r="Q84" s="29"/>
      <c r="R84" s="62"/>
      <c r="S84" s="62"/>
      <c r="T84" s="62"/>
    </row>
    <row r="85" spans="1:20">
      <c r="A85" s="29"/>
      <c r="G85" s="62"/>
      <c r="H85" s="62"/>
      <c r="I85" s="62"/>
      <c r="J85" s="29"/>
      <c r="K85" s="29"/>
      <c r="L85" s="29"/>
      <c r="M85" s="29"/>
      <c r="N85" s="29"/>
      <c r="O85" s="29"/>
      <c r="P85" s="29"/>
      <c r="Q85" s="29"/>
      <c r="R85" s="62"/>
      <c r="S85" s="62"/>
      <c r="T85" s="62"/>
    </row>
    <row r="86" spans="1:20" ht="18.75">
      <c r="A86" s="312" t="s">
        <v>4290</v>
      </c>
      <c r="G86" s="62"/>
      <c r="K86" s="62"/>
      <c r="L86" s="62"/>
      <c r="M86" s="62"/>
      <c r="N86" s="62"/>
      <c r="O86" s="62"/>
      <c r="P86" s="62"/>
      <c r="Q86" s="62"/>
      <c r="R86" s="62"/>
      <c r="S86" s="62"/>
      <c r="T86" s="62"/>
    </row>
    <row r="87" spans="1:20">
      <c r="A87" s="62"/>
      <c r="G87" s="62"/>
      <c r="H87" s="62"/>
      <c r="I87" s="62"/>
      <c r="J87" s="62"/>
      <c r="K87" s="62"/>
      <c r="L87" s="62"/>
      <c r="M87" s="62"/>
      <c r="N87" s="62"/>
      <c r="O87" s="62"/>
      <c r="P87" s="62"/>
      <c r="Q87" s="62"/>
      <c r="R87" s="62"/>
      <c r="S87" s="62"/>
      <c r="T87" s="62"/>
    </row>
    <row r="88" spans="1:20">
      <c r="A88" s="62"/>
      <c r="B88" s="62"/>
      <c r="C88" s="62"/>
      <c r="D88" s="1505" t="s">
        <v>1838</v>
      </c>
      <c r="E88" s="62"/>
      <c r="F88" s="62"/>
      <c r="G88" s="62"/>
      <c r="H88" s="62"/>
      <c r="I88" s="62"/>
      <c r="J88" s="62"/>
      <c r="K88" s="62"/>
      <c r="L88" s="62"/>
      <c r="M88" s="62"/>
      <c r="N88" s="62"/>
      <c r="O88" s="62"/>
      <c r="P88" s="62"/>
      <c r="Q88" s="62"/>
      <c r="R88" s="62"/>
      <c r="S88" s="62"/>
      <c r="T88" s="62"/>
    </row>
    <row r="89" spans="1:20">
      <c r="A89" s="62"/>
      <c r="B89" s="62"/>
      <c r="C89" s="62"/>
      <c r="D89" s="264" t="s">
        <v>301</v>
      </c>
      <c r="E89" s="29"/>
      <c r="F89" s="29"/>
      <c r="G89" s="29"/>
      <c r="H89" s="29"/>
      <c r="I89" s="29"/>
      <c r="J89" s="62"/>
      <c r="K89" s="62"/>
      <c r="L89" s="62"/>
      <c r="M89" s="62"/>
      <c r="N89" s="62"/>
      <c r="O89" s="62"/>
      <c r="P89" s="62"/>
      <c r="Q89" s="62"/>
      <c r="R89" s="62"/>
      <c r="S89" s="62"/>
      <c r="T89" s="62"/>
    </row>
    <row r="90" spans="1:20">
      <c r="A90" s="62"/>
      <c r="B90" s="1187" t="s">
        <v>1829</v>
      </c>
      <c r="C90" s="1186" t="s">
        <v>123</v>
      </c>
      <c r="D90" s="657"/>
      <c r="E90" s="29" t="s">
        <v>283</v>
      </c>
      <c r="F90" s="29" t="s">
        <v>1828</v>
      </c>
      <c r="G90" s="29"/>
      <c r="H90" s="29"/>
      <c r="I90" s="29"/>
      <c r="J90" s="62"/>
      <c r="K90" s="62"/>
      <c r="L90" s="62"/>
      <c r="M90" s="62"/>
      <c r="N90" s="62"/>
      <c r="O90" s="62"/>
      <c r="P90" s="62"/>
      <c r="Q90" s="62"/>
      <c r="R90" s="62"/>
      <c r="S90" s="62"/>
      <c r="T90" s="62"/>
    </row>
    <row r="91" spans="1:20">
      <c r="B91" s="62"/>
      <c r="C91" s="62"/>
      <c r="D91" s="62"/>
      <c r="E91" s="29"/>
      <c r="F91" s="29"/>
      <c r="G91" s="29"/>
      <c r="H91" s="29"/>
      <c r="I91" s="29"/>
    </row>
    <row r="92" spans="1:20">
      <c r="E92" s="29"/>
      <c r="F92" s="29"/>
      <c r="G92" s="29"/>
      <c r="H92" s="29"/>
      <c r="I92" s="29"/>
    </row>
    <row r="93" spans="1:20">
      <c r="E93" s="29"/>
      <c r="F93" s="29"/>
      <c r="G93" s="29"/>
      <c r="H93" s="29"/>
      <c r="I93" s="29"/>
    </row>
    <row r="94" spans="1:20">
      <c r="E94" s="29"/>
      <c r="F94" s="29"/>
      <c r="G94" s="29"/>
      <c r="H94" s="29"/>
      <c r="I94" s="29"/>
    </row>
    <row r="95" spans="1:20">
      <c r="E95" s="29"/>
      <c r="F95" s="29"/>
      <c r="G95" s="29"/>
      <c r="H95" s="29"/>
      <c r="I95" s="29"/>
    </row>
  </sheetData>
  <mergeCells count="6">
    <mergeCell ref="D12:D13"/>
    <mergeCell ref="E12:F12"/>
    <mergeCell ref="G12:H12"/>
    <mergeCell ref="I12:I13"/>
    <mergeCell ref="D51:E51"/>
    <mergeCell ref="F51:G51"/>
  </mergeCells>
  <pageMargins left="0.7" right="0.7" top="0.75" bottom="0.75" header="0.3" footer="0.3"/>
  <pageSetup paperSize="9" orientation="portrait" r:id="rId1"/>
</worksheet>
</file>

<file path=xl/worksheets/sheet110.xml><?xml version="1.0" encoding="utf-8"?>
<worksheet xmlns="http://schemas.openxmlformats.org/spreadsheetml/2006/main" xmlns:r="http://schemas.openxmlformats.org/officeDocument/2006/relationships">
  <sheetPr codeName="Arkusz164"/>
  <dimension ref="A1:Q143"/>
  <sheetViews>
    <sheetView zoomScale="70" zoomScaleNormal="70" workbookViewId="0"/>
  </sheetViews>
  <sheetFormatPr defaultRowHeight="15"/>
  <cols>
    <col min="2" max="2" width="41" customWidth="1"/>
    <col min="4" max="4" width="21.7109375" customWidth="1"/>
    <col min="5" max="5" width="20.28515625" customWidth="1"/>
    <col min="6" max="6" width="20.140625" customWidth="1"/>
    <col min="7" max="7" width="22.5703125" customWidth="1"/>
    <col min="8" max="8" width="24.28515625" customWidth="1"/>
    <col min="9" max="9" width="16.28515625" customWidth="1"/>
    <col min="10" max="10" width="17.140625" customWidth="1"/>
    <col min="11" max="11" width="18.42578125" bestFit="1" customWidth="1"/>
    <col min="12" max="12" width="22.140625" customWidth="1"/>
    <col min="13" max="13" width="21.28515625" customWidth="1"/>
    <col min="14" max="14" width="20.7109375" customWidth="1"/>
  </cols>
  <sheetData>
    <row r="1" spans="1:16">
      <c r="A1" s="40" t="s">
        <v>3698</v>
      </c>
    </row>
    <row r="2" spans="1:16" ht="18.75">
      <c r="A2" s="39" t="s">
        <v>5069</v>
      </c>
    </row>
    <row r="4" spans="1:16">
      <c r="A4" s="40" t="s">
        <v>3699</v>
      </c>
    </row>
    <row r="5" spans="1:16">
      <c r="A5" s="1503" t="s">
        <v>500</v>
      </c>
    </row>
    <row r="6" spans="1:16">
      <c r="A6" s="1503" t="s">
        <v>329</v>
      </c>
      <c r="D6" s="590"/>
      <c r="E6" s="590"/>
      <c r="F6" s="590"/>
      <c r="G6" s="590"/>
      <c r="H6" s="590"/>
      <c r="I6" s="590"/>
    </row>
    <row r="7" spans="1:16">
      <c r="D7" s="590"/>
      <c r="E7" s="590"/>
      <c r="F7" s="590"/>
      <c r="G7" s="590"/>
      <c r="H7" s="590"/>
      <c r="I7" s="590"/>
    </row>
    <row r="8" spans="1:16" ht="18.75">
      <c r="A8" s="39" t="s">
        <v>5070</v>
      </c>
      <c r="D8" s="590"/>
      <c r="E8" s="590"/>
      <c r="F8" s="590"/>
      <c r="G8" s="590"/>
      <c r="H8" s="590"/>
      <c r="I8" s="590"/>
    </row>
    <row r="9" spans="1:16">
      <c r="D9" s="590"/>
      <c r="E9" s="590"/>
      <c r="F9" s="590"/>
      <c r="G9" s="590"/>
      <c r="H9" s="590"/>
      <c r="I9" s="590"/>
    </row>
    <row r="10" spans="1:16">
      <c r="D10" s="1210" t="s">
        <v>5071</v>
      </c>
      <c r="E10" s="1210" t="s">
        <v>1892</v>
      </c>
      <c r="F10" s="1210" t="s">
        <v>1891</v>
      </c>
      <c r="G10" s="1210" t="s">
        <v>1877</v>
      </c>
      <c r="H10" s="605"/>
    </row>
    <row r="11" spans="1:16">
      <c r="B11" s="55"/>
      <c r="C11" s="686"/>
      <c r="D11" s="1496" t="s">
        <v>103</v>
      </c>
      <c r="E11" s="1496" t="s">
        <v>325</v>
      </c>
      <c r="F11" s="1496" t="s">
        <v>495</v>
      </c>
      <c r="G11" s="1496" t="s">
        <v>315</v>
      </c>
      <c r="H11" s="590"/>
    </row>
    <row r="12" spans="1:16" ht="25.5">
      <c r="B12" s="695" t="s">
        <v>5072</v>
      </c>
      <c r="C12" s="264"/>
      <c r="D12" s="569"/>
      <c r="E12" s="569"/>
      <c r="F12" s="569"/>
      <c r="G12" s="569"/>
      <c r="H12" s="590"/>
      <c r="I12" s="61"/>
      <c r="J12" s="61"/>
      <c r="K12" s="61"/>
      <c r="L12" s="61"/>
      <c r="M12" s="61"/>
      <c r="N12" s="61"/>
      <c r="O12" s="61"/>
      <c r="P12" s="61"/>
    </row>
    <row r="13" spans="1:16">
      <c r="B13" s="692" t="s">
        <v>1865</v>
      </c>
      <c r="C13" s="264" t="s">
        <v>102</v>
      </c>
      <c r="D13" s="681"/>
      <c r="E13" s="681"/>
      <c r="F13" s="681"/>
      <c r="G13" s="681"/>
      <c r="H13" s="132"/>
      <c r="I13" s="61" t="s">
        <v>331</v>
      </c>
      <c r="J13" s="61" t="s">
        <v>1654</v>
      </c>
      <c r="K13" s="61" t="s">
        <v>341</v>
      </c>
      <c r="L13" s="61" t="s">
        <v>1753</v>
      </c>
      <c r="M13" s="61" t="s">
        <v>1864</v>
      </c>
      <c r="N13" s="61"/>
      <c r="O13" s="61"/>
      <c r="P13" s="61"/>
    </row>
    <row r="14" spans="1:16">
      <c r="B14" s="692" t="s">
        <v>1863</v>
      </c>
      <c r="C14" s="264" t="s">
        <v>220</v>
      </c>
      <c r="D14" s="681"/>
      <c r="E14" s="681"/>
      <c r="F14" s="681"/>
      <c r="G14" s="681"/>
      <c r="H14" s="132"/>
      <c r="I14" s="61" t="s">
        <v>331</v>
      </c>
      <c r="J14" s="61" t="s">
        <v>1654</v>
      </c>
      <c r="K14" s="61" t="s">
        <v>341</v>
      </c>
      <c r="L14" s="61" t="s">
        <v>1753</v>
      </c>
      <c r="M14" s="61" t="s">
        <v>1822</v>
      </c>
      <c r="N14" s="61"/>
      <c r="O14" s="61"/>
      <c r="P14" s="61"/>
    </row>
    <row r="15" spans="1:16">
      <c r="B15" s="696" t="s">
        <v>1867</v>
      </c>
      <c r="C15" s="264" t="s">
        <v>100</v>
      </c>
      <c r="D15" s="681"/>
      <c r="E15" s="681"/>
      <c r="F15" s="681"/>
      <c r="G15" s="681"/>
      <c r="H15" s="132"/>
      <c r="I15" s="61" t="s">
        <v>331</v>
      </c>
      <c r="J15" s="61" t="s">
        <v>396</v>
      </c>
      <c r="K15" s="61" t="s">
        <v>341</v>
      </c>
      <c r="L15" s="61" t="s">
        <v>1722</v>
      </c>
      <c r="M15" s="61" t="s">
        <v>4956</v>
      </c>
      <c r="N15" s="61"/>
      <c r="O15" s="61"/>
      <c r="P15" s="61"/>
    </row>
    <row r="16" spans="1:16">
      <c r="B16" s="682" t="s">
        <v>1866</v>
      </c>
      <c r="C16" s="264" t="s">
        <v>98</v>
      </c>
      <c r="D16" s="681"/>
      <c r="E16" s="681"/>
      <c r="F16" s="681"/>
      <c r="G16" s="681"/>
      <c r="H16" s="132"/>
      <c r="I16" s="61" t="s">
        <v>331</v>
      </c>
      <c r="J16" s="61" t="s">
        <v>1654</v>
      </c>
      <c r="K16" s="61" t="s">
        <v>341</v>
      </c>
      <c r="L16" s="61" t="s">
        <v>1753</v>
      </c>
      <c r="M16" s="61" t="s">
        <v>4955</v>
      </c>
      <c r="N16" s="61"/>
      <c r="O16" s="61"/>
      <c r="P16" s="61"/>
    </row>
    <row r="17" spans="1:16" ht="48" customHeight="1">
      <c r="B17" s="690" t="s">
        <v>5073</v>
      </c>
      <c r="C17" s="264"/>
      <c r="D17" s="569"/>
      <c r="E17" s="569"/>
      <c r="F17" s="569"/>
      <c r="G17" s="569"/>
      <c r="H17" s="132"/>
      <c r="I17" s="61"/>
      <c r="J17" s="61"/>
      <c r="K17" s="61"/>
      <c r="L17" s="61"/>
      <c r="M17" s="61"/>
      <c r="N17" s="61"/>
      <c r="O17" s="61"/>
      <c r="P17" s="61"/>
    </row>
    <row r="18" spans="1:16">
      <c r="B18" s="692" t="s">
        <v>1870</v>
      </c>
      <c r="C18" s="264" t="s">
        <v>96</v>
      </c>
      <c r="D18" s="681"/>
      <c r="E18" s="681"/>
      <c r="F18" s="681"/>
      <c r="G18" s="681"/>
      <c r="H18" s="132" t="s">
        <v>1660</v>
      </c>
      <c r="I18" s="61" t="s">
        <v>331</v>
      </c>
      <c r="J18" s="61" t="s">
        <v>1654</v>
      </c>
      <c r="K18" s="61" t="s">
        <v>341</v>
      </c>
      <c r="L18" s="61" t="s">
        <v>1774</v>
      </c>
      <c r="M18" s="61"/>
      <c r="N18" s="61"/>
      <c r="O18" s="61"/>
      <c r="P18" s="61"/>
    </row>
    <row r="19" spans="1:16">
      <c r="B19" s="692" t="s">
        <v>1778</v>
      </c>
      <c r="C19" s="264" t="s">
        <v>201</v>
      </c>
      <c r="D19" s="681"/>
      <c r="E19" s="681"/>
      <c r="F19" s="681"/>
      <c r="G19" s="681"/>
      <c r="H19" s="132" t="s">
        <v>1659</v>
      </c>
      <c r="I19" s="61" t="s">
        <v>331</v>
      </c>
      <c r="J19" s="61" t="s">
        <v>1654</v>
      </c>
      <c r="K19" s="61" t="s">
        <v>341</v>
      </c>
      <c r="L19" s="61" t="s">
        <v>1774</v>
      </c>
      <c r="M19" s="61"/>
      <c r="N19" s="61"/>
      <c r="O19" s="61"/>
      <c r="P19" s="61"/>
    </row>
    <row r="20" spans="1:16">
      <c r="B20" s="682" t="s">
        <v>660</v>
      </c>
      <c r="C20" s="264" t="s">
        <v>193</v>
      </c>
      <c r="D20" s="681"/>
      <c r="E20" s="681"/>
      <c r="F20" s="681"/>
      <c r="G20" s="681"/>
      <c r="H20" s="132"/>
      <c r="I20" s="61" t="s">
        <v>331</v>
      </c>
      <c r="J20" s="61" t="s">
        <v>1654</v>
      </c>
      <c r="K20" s="61" t="s">
        <v>341</v>
      </c>
      <c r="L20" s="61" t="s">
        <v>1774</v>
      </c>
      <c r="M20" s="61"/>
      <c r="N20" s="61"/>
      <c r="O20" s="61"/>
      <c r="P20" s="61"/>
    </row>
    <row r="21" spans="1:16" ht="51">
      <c r="B21" s="695" t="s">
        <v>5272</v>
      </c>
      <c r="C21" s="264"/>
      <c r="D21" s="569"/>
      <c r="E21" s="569"/>
      <c r="F21" s="569"/>
      <c r="G21" s="569"/>
      <c r="H21" s="132"/>
      <c r="I21" s="61"/>
      <c r="J21" s="61"/>
      <c r="K21" s="61"/>
      <c r="L21" s="61"/>
      <c r="M21" s="61"/>
      <c r="N21" s="61"/>
      <c r="O21" s="61"/>
      <c r="P21" s="61"/>
    </row>
    <row r="22" spans="1:16">
      <c r="B22" s="692" t="s">
        <v>1865</v>
      </c>
      <c r="C22" s="264" t="s">
        <v>84</v>
      </c>
      <c r="D22" s="681"/>
      <c r="E22" s="681"/>
      <c r="F22" s="681"/>
      <c r="G22" s="681"/>
      <c r="H22" s="132"/>
      <c r="I22" s="61" t="s">
        <v>331</v>
      </c>
      <c r="J22" s="61" t="s">
        <v>1654</v>
      </c>
      <c r="K22" s="61" t="s">
        <v>341</v>
      </c>
      <c r="L22" s="61" t="s">
        <v>1751</v>
      </c>
      <c r="M22" s="61"/>
      <c r="N22" s="61" t="s">
        <v>1864</v>
      </c>
      <c r="O22" s="61"/>
      <c r="P22" s="61"/>
    </row>
    <row r="23" spans="1:16">
      <c r="B23" s="692" t="s">
        <v>1863</v>
      </c>
      <c r="C23" s="264" t="s">
        <v>192</v>
      </c>
      <c r="D23" s="681"/>
      <c r="E23" s="681"/>
      <c r="F23" s="681"/>
      <c r="G23" s="681"/>
      <c r="H23" s="132"/>
      <c r="I23" s="61" t="s">
        <v>331</v>
      </c>
      <c r="J23" s="61" t="s">
        <v>1654</v>
      </c>
      <c r="K23" s="61" t="s">
        <v>341</v>
      </c>
      <c r="L23" s="61" t="s">
        <v>1751</v>
      </c>
      <c r="M23" s="61"/>
      <c r="N23" s="61" t="s">
        <v>1822</v>
      </c>
      <c r="O23" s="61"/>
      <c r="P23" s="61"/>
    </row>
    <row r="24" spans="1:16" ht="38.25">
      <c r="B24" s="695" t="s">
        <v>5315</v>
      </c>
      <c r="C24" s="264" t="s">
        <v>180</v>
      </c>
      <c r="D24" s="681"/>
      <c r="E24" s="681"/>
      <c r="F24" s="681"/>
      <c r="G24" s="681"/>
      <c r="H24" s="132"/>
      <c r="I24" s="61" t="s">
        <v>331</v>
      </c>
      <c r="J24" s="61" t="s">
        <v>1654</v>
      </c>
      <c r="K24" s="61" t="s">
        <v>341</v>
      </c>
      <c r="L24" s="61" t="s">
        <v>1751</v>
      </c>
      <c r="M24" s="61"/>
      <c r="N24" s="61"/>
      <c r="O24" s="61"/>
      <c r="P24" s="61"/>
    </row>
    <row r="25" spans="1:16">
      <c r="D25" s="62"/>
      <c r="E25" s="62" t="s">
        <v>1889</v>
      </c>
      <c r="F25" s="62" t="s">
        <v>1888</v>
      </c>
      <c r="G25" s="687"/>
      <c r="H25" s="132"/>
      <c r="I25" s="61"/>
      <c r="J25" s="61"/>
      <c r="K25" s="61"/>
      <c r="L25" s="61"/>
      <c r="M25" s="61"/>
      <c r="N25" s="61"/>
      <c r="O25" s="61"/>
      <c r="P25" s="61"/>
    </row>
    <row r="26" spans="1:16">
      <c r="D26" s="132" t="s">
        <v>3297</v>
      </c>
      <c r="E26" s="132" t="s">
        <v>663</v>
      </c>
      <c r="F26" s="132" t="s">
        <v>663</v>
      </c>
      <c r="G26" s="687"/>
      <c r="H26" s="132"/>
      <c r="I26" s="61"/>
      <c r="J26" s="61"/>
      <c r="K26" s="61"/>
      <c r="L26" s="61"/>
      <c r="M26" s="61"/>
      <c r="N26" s="61"/>
      <c r="O26" s="61"/>
      <c r="P26" s="61"/>
    </row>
    <row r="27" spans="1:16">
      <c r="D27" s="132"/>
      <c r="E27" s="132"/>
      <c r="F27" s="132"/>
      <c r="G27" s="687"/>
      <c r="H27" s="132"/>
      <c r="I27" s="61"/>
      <c r="J27" s="61"/>
      <c r="K27" s="61"/>
      <c r="L27" s="61"/>
      <c r="M27" s="61"/>
      <c r="N27" s="61"/>
      <c r="O27" s="61"/>
      <c r="P27" s="61"/>
    </row>
    <row r="28" spans="1:16">
      <c r="A28" s="55"/>
      <c r="D28" s="687"/>
      <c r="E28" s="687"/>
      <c r="F28" s="687"/>
      <c r="G28" s="687"/>
      <c r="H28" s="132"/>
      <c r="I28" s="61"/>
      <c r="J28" s="61"/>
      <c r="K28" s="61"/>
      <c r="L28" s="61"/>
      <c r="M28" s="61"/>
      <c r="N28" s="61"/>
      <c r="O28" s="61"/>
      <c r="P28" s="61"/>
    </row>
    <row r="29" spans="1:16">
      <c r="A29" s="40" t="s">
        <v>3700</v>
      </c>
      <c r="D29" s="687"/>
      <c r="E29" s="687"/>
      <c r="F29" s="687"/>
      <c r="G29" s="687"/>
      <c r="H29" s="694"/>
      <c r="I29" s="61"/>
      <c r="J29" s="61"/>
      <c r="K29" s="61"/>
      <c r="L29" s="61"/>
      <c r="M29" s="61"/>
      <c r="N29" s="61"/>
      <c r="O29" s="61"/>
      <c r="P29" s="61"/>
    </row>
    <row r="30" spans="1:16">
      <c r="A30" s="1502" t="s">
        <v>500</v>
      </c>
      <c r="D30" s="687"/>
      <c r="E30" s="687"/>
      <c r="F30" s="687"/>
      <c r="G30" s="687"/>
      <c r="H30" s="694"/>
      <c r="I30" s="61"/>
      <c r="J30" s="61"/>
      <c r="K30" s="61"/>
      <c r="L30" s="61"/>
      <c r="M30" s="61"/>
      <c r="N30" s="61"/>
      <c r="O30" s="61"/>
      <c r="P30" s="61"/>
    </row>
    <row r="31" spans="1:16">
      <c r="A31" s="1503" t="s">
        <v>329</v>
      </c>
      <c r="C31" s="589"/>
    </row>
    <row r="32" spans="1:16">
      <c r="A32" s="55"/>
      <c r="C32" s="589"/>
    </row>
    <row r="33" spans="1:15" ht="18.75">
      <c r="A33" s="39" t="s">
        <v>5074</v>
      </c>
      <c r="C33" s="589"/>
    </row>
    <row r="34" spans="1:15">
      <c r="A34" s="55"/>
      <c r="C34" s="589"/>
    </row>
    <row r="35" spans="1:15">
      <c r="A35" s="55"/>
      <c r="B35" s="58"/>
      <c r="C35" s="589"/>
      <c r="D35" s="1210" t="s">
        <v>5071</v>
      </c>
      <c r="E35" s="1210" t="s">
        <v>5075</v>
      </c>
      <c r="F35" s="1210" t="s">
        <v>1884</v>
      </c>
      <c r="G35" s="1210" t="s">
        <v>5076</v>
      </c>
      <c r="H35" s="1210" t="s">
        <v>1887</v>
      </c>
      <c r="I35" s="1210" t="s">
        <v>1877</v>
      </c>
    </row>
    <row r="36" spans="1:15">
      <c r="A36" s="55"/>
      <c r="B36" s="55"/>
      <c r="C36" s="686"/>
      <c r="D36" s="1496" t="s">
        <v>103</v>
      </c>
      <c r="E36" s="1496" t="s">
        <v>314</v>
      </c>
      <c r="F36" s="1496" t="s">
        <v>313</v>
      </c>
      <c r="G36" s="1496" t="s">
        <v>312</v>
      </c>
      <c r="H36" s="1496" t="s">
        <v>303</v>
      </c>
      <c r="I36" s="1496" t="s">
        <v>315</v>
      </c>
    </row>
    <row r="37" spans="1:15" ht="26.25">
      <c r="A37" s="55"/>
      <c r="B37" s="690" t="s">
        <v>5074</v>
      </c>
      <c r="C37" s="598"/>
      <c r="D37" s="569"/>
      <c r="E37" s="569"/>
      <c r="F37" s="569"/>
      <c r="G37" s="569"/>
      <c r="H37" s="569"/>
      <c r="I37" s="569"/>
    </row>
    <row r="38" spans="1:15">
      <c r="A38" s="55"/>
      <c r="B38" s="683" t="s">
        <v>1870</v>
      </c>
      <c r="C38" s="598" t="s">
        <v>178</v>
      </c>
      <c r="D38" s="693"/>
      <c r="E38" s="681"/>
      <c r="F38" s="681"/>
      <c r="G38" s="681"/>
      <c r="H38" s="681"/>
      <c r="I38" s="681"/>
      <c r="J38" s="68" t="s">
        <v>1660</v>
      </c>
      <c r="K38" s="65" t="s">
        <v>331</v>
      </c>
      <c r="L38" s="65" t="s">
        <v>1654</v>
      </c>
      <c r="M38" s="65" t="s">
        <v>341</v>
      </c>
      <c r="N38" s="65" t="s">
        <v>1772</v>
      </c>
    </row>
    <row r="39" spans="1:15">
      <c r="A39" s="55"/>
      <c r="B39" s="683" t="s">
        <v>1778</v>
      </c>
      <c r="C39" s="598" t="s">
        <v>177</v>
      </c>
      <c r="D39" s="693"/>
      <c r="E39" s="681"/>
      <c r="F39" s="681"/>
      <c r="G39" s="681"/>
      <c r="H39" s="681"/>
      <c r="I39" s="681"/>
      <c r="J39" s="68" t="s">
        <v>1659</v>
      </c>
      <c r="K39" s="65" t="s">
        <v>331</v>
      </c>
      <c r="L39" s="65" t="s">
        <v>1654</v>
      </c>
      <c r="M39" s="65" t="s">
        <v>341</v>
      </c>
      <c r="N39" s="65" t="s">
        <v>1772</v>
      </c>
    </row>
    <row r="40" spans="1:15">
      <c r="A40" s="55"/>
      <c r="B40" s="683" t="s">
        <v>1777</v>
      </c>
      <c r="C40" s="598" t="s">
        <v>175</v>
      </c>
      <c r="D40" s="693"/>
      <c r="E40" s="681"/>
      <c r="F40" s="681"/>
      <c r="G40" s="681"/>
      <c r="H40" s="681"/>
      <c r="I40" s="681"/>
      <c r="J40" s="68" t="s">
        <v>1658</v>
      </c>
      <c r="K40" s="65" t="s">
        <v>331</v>
      </c>
      <c r="L40" s="65" t="s">
        <v>1654</v>
      </c>
      <c r="M40" s="65" t="s">
        <v>341</v>
      </c>
      <c r="N40" s="65" t="s">
        <v>1772</v>
      </c>
    </row>
    <row r="41" spans="1:15">
      <c r="A41" s="55"/>
      <c r="B41" s="682" t="s">
        <v>1858</v>
      </c>
      <c r="C41" s="598" t="s">
        <v>405</v>
      </c>
      <c r="D41" s="693"/>
      <c r="E41" s="681"/>
      <c r="F41" s="681"/>
      <c r="G41" s="681"/>
      <c r="H41" s="681"/>
      <c r="I41" s="681"/>
      <c r="J41" s="165"/>
      <c r="K41" s="65" t="s">
        <v>331</v>
      </c>
      <c r="L41" s="65" t="s">
        <v>1654</v>
      </c>
      <c r="M41" s="65" t="s">
        <v>341</v>
      </c>
      <c r="N41" s="65" t="s">
        <v>1772</v>
      </c>
    </row>
    <row r="42" spans="1:15">
      <c r="A42" s="55"/>
      <c r="B42" s="132"/>
      <c r="C42" s="132"/>
      <c r="D42" s="132"/>
      <c r="E42" s="132" t="s">
        <v>1883</v>
      </c>
      <c r="F42" s="132" t="s">
        <v>1882</v>
      </c>
      <c r="G42" s="132" t="s">
        <v>1881</v>
      </c>
      <c r="H42" s="132" t="s">
        <v>1885</v>
      </c>
      <c r="I42" s="132"/>
      <c r="J42" s="28"/>
      <c r="K42" s="28"/>
      <c r="L42" s="28"/>
      <c r="M42" s="28"/>
      <c r="N42" s="28"/>
      <c r="O42" s="28"/>
    </row>
    <row r="43" spans="1:15">
      <c r="A43" s="55"/>
      <c r="B43" s="132"/>
      <c r="C43" s="132"/>
      <c r="D43" s="132" t="s">
        <v>3297</v>
      </c>
      <c r="E43" s="132" t="s">
        <v>663</v>
      </c>
      <c r="F43" s="132" t="s">
        <v>663</v>
      </c>
      <c r="G43" s="132" t="s">
        <v>663</v>
      </c>
      <c r="H43" s="132" t="s">
        <v>663</v>
      </c>
      <c r="I43" s="132"/>
      <c r="J43" s="28"/>
      <c r="K43" s="28"/>
      <c r="L43" s="28"/>
      <c r="M43" s="28"/>
      <c r="N43" s="28"/>
      <c r="O43" s="28"/>
    </row>
    <row r="44" spans="1:15">
      <c r="A44" s="55"/>
      <c r="B44" s="132"/>
      <c r="C44" s="132"/>
      <c r="D44" s="132"/>
      <c r="E44" s="132"/>
      <c r="F44" s="132"/>
      <c r="G44" s="132"/>
      <c r="H44" s="132"/>
      <c r="I44" s="132"/>
    </row>
    <row r="45" spans="1:15">
      <c r="A45" s="40" t="s">
        <v>3701</v>
      </c>
      <c r="B45" s="132"/>
      <c r="C45" s="132"/>
      <c r="D45" s="132"/>
      <c r="E45" s="132"/>
      <c r="F45" s="132"/>
      <c r="G45" s="132"/>
      <c r="H45" s="132"/>
      <c r="I45" s="132"/>
    </row>
    <row r="46" spans="1:15">
      <c r="A46" s="1503" t="s">
        <v>500</v>
      </c>
      <c r="B46" s="132"/>
      <c r="C46" s="132"/>
      <c r="D46" s="132"/>
      <c r="E46" s="132"/>
      <c r="F46" s="132"/>
      <c r="G46" s="132"/>
      <c r="H46" s="132"/>
      <c r="I46" s="132"/>
    </row>
    <row r="47" spans="1:15">
      <c r="A47" s="1503" t="s">
        <v>329</v>
      </c>
      <c r="B47" s="132"/>
      <c r="C47" s="132"/>
      <c r="D47" s="132"/>
      <c r="E47" s="132"/>
      <c r="F47" s="132"/>
      <c r="G47" s="132"/>
      <c r="H47" s="132"/>
      <c r="I47" s="132"/>
    </row>
    <row r="48" spans="1:15">
      <c r="A48" s="55"/>
      <c r="B48" s="132"/>
      <c r="C48" s="132"/>
      <c r="D48" s="132"/>
      <c r="E48" s="132"/>
      <c r="F48" s="132"/>
      <c r="G48" s="132"/>
      <c r="H48" s="132"/>
      <c r="I48" s="132"/>
    </row>
    <row r="49" spans="1:14" ht="18.75">
      <c r="A49" s="39" t="s">
        <v>1771</v>
      </c>
      <c r="B49" s="132"/>
      <c r="C49" s="132"/>
      <c r="D49" s="687"/>
      <c r="E49" s="687"/>
      <c r="F49" s="687"/>
      <c r="G49" s="687"/>
      <c r="H49" s="687"/>
      <c r="I49" s="687"/>
    </row>
    <row r="50" spans="1:14">
      <c r="A50" s="55"/>
      <c r="B50" s="132"/>
      <c r="C50" s="132"/>
      <c r="D50" s="1210" t="s">
        <v>5071</v>
      </c>
      <c r="E50" s="1210" t="s">
        <v>1877</v>
      </c>
      <c r="F50" s="590"/>
      <c r="G50" s="590"/>
      <c r="H50" s="590"/>
    </row>
    <row r="51" spans="1:14">
      <c r="A51" s="55"/>
      <c r="B51" s="132"/>
      <c r="C51" s="132"/>
      <c r="D51" s="1496" t="s">
        <v>103</v>
      </c>
      <c r="E51" s="1496" t="s">
        <v>315</v>
      </c>
      <c r="F51" s="590"/>
      <c r="G51" s="590"/>
      <c r="H51" s="590"/>
    </row>
    <row r="52" spans="1:14">
      <c r="A52" s="55"/>
      <c r="B52" s="690" t="s">
        <v>1771</v>
      </c>
      <c r="C52" s="598" t="s">
        <v>152</v>
      </c>
      <c r="D52" s="681"/>
      <c r="E52" s="681"/>
      <c r="F52" s="641" t="s">
        <v>331</v>
      </c>
      <c r="G52" s="641" t="s">
        <v>1654</v>
      </c>
      <c r="H52" s="73" t="s">
        <v>341</v>
      </c>
      <c r="I52" s="641" t="s">
        <v>1770</v>
      </c>
      <c r="M52" s="75"/>
      <c r="N52" s="28"/>
    </row>
    <row r="53" spans="1:14">
      <c r="A53" s="55"/>
      <c r="B53" s="55"/>
      <c r="C53" s="605"/>
      <c r="D53" s="132" t="s">
        <v>3297</v>
      </c>
      <c r="E53" s="590"/>
      <c r="F53" s="590"/>
      <c r="G53" s="590"/>
      <c r="H53" s="590"/>
      <c r="I53" s="590"/>
    </row>
    <row r="54" spans="1:14">
      <c r="A54" s="55"/>
      <c r="B54" s="55"/>
      <c r="C54" s="605"/>
      <c r="D54" s="132"/>
      <c r="E54" s="590"/>
      <c r="F54" s="590"/>
      <c r="G54" s="590"/>
      <c r="H54" s="590"/>
      <c r="I54" s="590"/>
    </row>
    <row r="55" spans="1:14">
      <c r="A55" s="55"/>
      <c r="C55" s="605"/>
      <c r="D55" s="590"/>
      <c r="E55" s="590"/>
      <c r="F55" s="590"/>
      <c r="G55" s="590"/>
      <c r="H55" s="590"/>
      <c r="I55" s="590"/>
    </row>
    <row r="56" spans="1:14">
      <c r="A56" s="40" t="s">
        <v>3702</v>
      </c>
      <c r="C56" s="605"/>
      <c r="D56" s="590"/>
      <c r="E56" s="590"/>
      <c r="F56" s="590"/>
      <c r="G56" s="590"/>
      <c r="H56" s="590"/>
      <c r="I56" s="590"/>
    </row>
    <row r="57" spans="1:14">
      <c r="A57" s="1503" t="s">
        <v>500</v>
      </c>
      <c r="C57" s="605"/>
      <c r="D57" s="590"/>
      <c r="E57" s="590"/>
      <c r="F57" s="590"/>
      <c r="G57" s="590"/>
      <c r="H57" s="590"/>
      <c r="I57" s="590"/>
    </row>
    <row r="58" spans="1:14">
      <c r="A58" s="1503" t="s">
        <v>329</v>
      </c>
      <c r="C58" s="605"/>
      <c r="D58" s="590"/>
      <c r="E58" s="590"/>
      <c r="F58" s="590"/>
      <c r="G58" s="590"/>
      <c r="H58" s="590"/>
      <c r="I58" s="590"/>
    </row>
    <row r="59" spans="1:14">
      <c r="A59" s="55"/>
      <c r="C59" s="605"/>
      <c r="D59" s="590"/>
      <c r="E59" s="590"/>
      <c r="F59" s="590"/>
      <c r="G59" s="590"/>
      <c r="H59" s="590"/>
      <c r="I59" s="590"/>
    </row>
    <row r="60" spans="1:14" ht="18.75">
      <c r="A60" s="39" t="s">
        <v>5077</v>
      </c>
      <c r="C60" s="605"/>
      <c r="D60" s="590"/>
      <c r="E60" s="590"/>
      <c r="F60" s="590"/>
      <c r="G60" s="590"/>
      <c r="I60" s="590"/>
    </row>
    <row r="61" spans="1:14">
      <c r="A61" s="55"/>
      <c r="B61" s="55"/>
      <c r="C61" s="605"/>
      <c r="D61" s="590"/>
      <c r="E61" s="590"/>
      <c r="F61" s="590"/>
      <c r="G61" s="590"/>
      <c r="I61" s="590"/>
    </row>
    <row r="62" spans="1:14">
      <c r="A62" s="55"/>
      <c r="B62" s="55"/>
      <c r="C62" s="605"/>
      <c r="D62" s="1210" t="s">
        <v>5071</v>
      </c>
      <c r="E62" s="1210" t="s">
        <v>1892</v>
      </c>
      <c r="F62" s="1210" t="s">
        <v>1891</v>
      </c>
      <c r="G62" s="1210" t="s">
        <v>1877</v>
      </c>
    </row>
    <row r="63" spans="1:14">
      <c r="A63" s="55"/>
      <c r="B63" s="55"/>
      <c r="C63" s="605"/>
      <c r="D63" s="1496" t="s">
        <v>103</v>
      </c>
      <c r="E63" s="1496" t="s">
        <v>325</v>
      </c>
      <c r="F63" s="1496" t="s">
        <v>495</v>
      </c>
      <c r="G63" s="1496" t="s">
        <v>315</v>
      </c>
    </row>
    <row r="64" spans="1:14" ht="26.25">
      <c r="A64" s="55"/>
      <c r="B64" s="690" t="s">
        <v>5078</v>
      </c>
      <c r="C64" s="598"/>
      <c r="D64" s="569"/>
      <c r="E64" s="569"/>
      <c r="F64" s="569"/>
      <c r="G64" s="569"/>
    </row>
    <row r="65" spans="1:15">
      <c r="A65" s="55"/>
      <c r="B65" s="683" t="s">
        <v>1870</v>
      </c>
      <c r="C65" s="598" t="s">
        <v>150</v>
      </c>
      <c r="D65" s="681"/>
      <c r="E65" s="681"/>
      <c r="F65" s="681"/>
      <c r="G65" s="681"/>
      <c r="H65" t="s">
        <v>1660</v>
      </c>
      <c r="I65" s="66" t="s">
        <v>331</v>
      </c>
      <c r="J65" s="66" t="s">
        <v>1654</v>
      </c>
      <c r="K65" s="29" t="s">
        <v>341</v>
      </c>
      <c r="L65" s="66" t="s">
        <v>1749</v>
      </c>
      <c r="N65" s="29"/>
    </row>
    <row r="66" spans="1:15">
      <c r="A66" s="55"/>
      <c r="B66" s="683" t="s">
        <v>1778</v>
      </c>
      <c r="C66" s="598" t="s">
        <v>147</v>
      </c>
      <c r="D66" s="681"/>
      <c r="E66" s="681"/>
      <c r="F66" s="681"/>
      <c r="G66" s="681"/>
      <c r="H66" t="s">
        <v>1659</v>
      </c>
      <c r="I66" s="66" t="s">
        <v>331</v>
      </c>
      <c r="J66" s="66" t="s">
        <v>1654</v>
      </c>
      <c r="K66" s="29" t="s">
        <v>341</v>
      </c>
      <c r="L66" s="66" t="s">
        <v>1749</v>
      </c>
      <c r="N66" s="29"/>
    </row>
    <row r="67" spans="1:15">
      <c r="A67" s="55"/>
      <c r="B67" s="683" t="s">
        <v>1777</v>
      </c>
      <c r="C67" s="598" t="s">
        <v>144</v>
      </c>
      <c r="D67" s="681"/>
      <c r="E67" s="681"/>
      <c r="F67" s="681"/>
      <c r="G67" s="681"/>
      <c r="H67" t="s">
        <v>1658</v>
      </c>
      <c r="I67" s="66" t="s">
        <v>331</v>
      </c>
      <c r="J67" s="66" t="s">
        <v>1654</v>
      </c>
      <c r="K67" s="29" t="s">
        <v>341</v>
      </c>
      <c r="L67" s="66" t="s">
        <v>1749</v>
      </c>
      <c r="N67" s="29"/>
    </row>
    <row r="68" spans="1:15">
      <c r="A68" s="55"/>
      <c r="B68" s="682" t="s">
        <v>1854</v>
      </c>
      <c r="C68" s="598" t="s">
        <v>77</v>
      </c>
      <c r="D68" s="681"/>
      <c r="E68" s="681"/>
      <c r="F68" s="681"/>
      <c r="G68" s="681"/>
      <c r="I68" s="66" t="s">
        <v>331</v>
      </c>
      <c r="J68" s="66" t="s">
        <v>1654</v>
      </c>
      <c r="K68" s="29" t="s">
        <v>341</v>
      </c>
      <c r="L68" s="66" t="s">
        <v>1749</v>
      </c>
      <c r="N68" s="29"/>
    </row>
    <row r="69" spans="1:15">
      <c r="A69" s="55"/>
      <c r="B69" s="690" t="s">
        <v>1890</v>
      </c>
      <c r="C69" s="598"/>
      <c r="D69" s="569"/>
      <c r="E69" s="569"/>
      <c r="F69" s="569"/>
      <c r="G69" s="569"/>
      <c r="I69" s="28"/>
      <c r="J69" s="28"/>
      <c r="K69" s="28"/>
      <c r="L69" s="28"/>
    </row>
    <row r="70" spans="1:15">
      <c r="A70" s="55"/>
      <c r="B70" s="692" t="s">
        <v>1870</v>
      </c>
      <c r="C70" s="598" t="s">
        <v>129</v>
      </c>
      <c r="D70" s="681"/>
      <c r="E70" s="681"/>
      <c r="F70" s="681"/>
      <c r="G70" s="681"/>
      <c r="H70" t="s">
        <v>1660</v>
      </c>
      <c r="I70" s="66" t="s">
        <v>331</v>
      </c>
      <c r="J70" s="66" t="s">
        <v>1654</v>
      </c>
      <c r="K70" s="29" t="s">
        <v>341</v>
      </c>
      <c r="L70" s="66" t="s">
        <v>4310</v>
      </c>
      <c r="N70" s="29"/>
      <c r="O70" s="61"/>
    </row>
    <row r="71" spans="1:15">
      <c r="A71" s="55"/>
      <c r="B71" s="692" t="s">
        <v>1778</v>
      </c>
      <c r="C71" s="598" t="s">
        <v>127</v>
      </c>
      <c r="D71" s="681"/>
      <c r="E71" s="681"/>
      <c r="F71" s="681"/>
      <c r="G71" s="681"/>
      <c r="H71" t="s">
        <v>1659</v>
      </c>
      <c r="I71" s="66" t="s">
        <v>331</v>
      </c>
      <c r="J71" s="66" t="s">
        <v>1654</v>
      </c>
      <c r="K71" s="29" t="s">
        <v>341</v>
      </c>
      <c r="L71" s="66" t="s">
        <v>4310</v>
      </c>
      <c r="N71" s="29"/>
      <c r="O71" s="61"/>
    </row>
    <row r="72" spans="1:15">
      <c r="A72" s="55"/>
      <c r="B72" s="692" t="s">
        <v>1777</v>
      </c>
      <c r="C72" s="598" t="s">
        <v>125</v>
      </c>
      <c r="D72" s="681"/>
      <c r="E72" s="681"/>
      <c r="F72" s="681"/>
      <c r="G72" s="681"/>
      <c r="H72" t="s">
        <v>1658</v>
      </c>
      <c r="I72" s="66" t="s">
        <v>331</v>
      </c>
      <c r="J72" s="66" t="s">
        <v>1654</v>
      </c>
      <c r="K72" s="29" t="s">
        <v>341</v>
      </c>
      <c r="L72" s="66" t="s">
        <v>4310</v>
      </c>
      <c r="N72" s="29"/>
      <c r="O72" s="61"/>
    </row>
    <row r="73" spans="1:15">
      <c r="A73" s="55"/>
      <c r="B73" s="682" t="s">
        <v>660</v>
      </c>
      <c r="C73" s="598" t="s">
        <v>112</v>
      </c>
      <c r="D73" s="681"/>
      <c r="E73" s="681"/>
      <c r="F73" s="681"/>
      <c r="G73" s="681"/>
      <c r="I73" s="66" t="s">
        <v>331</v>
      </c>
      <c r="J73" s="66" t="s">
        <v>1654</v>
      </c>
      <c r="K73" s="29" t="s">
        <v>341</v>
      </c>
      <c r="L73" s="66" t="s">
        <v>4310</v>
      </c>
      <c r="N73" s="29"/>
      <c r="O73" s="61"/>
    </row>
    <row r="74" spans="1:15">
      <c r="A74" s="55"/>
      <c r="B74" s="55"/>
      <c r="C74" s="605"/>
      <c r="E74" t="s">
        <v>1889</v>
      </c>
      <c r="F74" t="s">
        <v>1888</v>
      </c>
    </row>
    <row r="75" spans="1:15">
      <c r="A75" s="55"/>
      <c r="B75" s="55"/>
      <c r="C75" s="605"/>
      <c r="D75" t="s">
        <v>3297</v>
      </c>
      <c r="E75" t="s">
        <v>663</v>
      </c>
      <c r="F75" t="s">
        <v>663</v>
      </c>
    </row>
    <row r="76" spans="1:15">
      <c r="A76" s="55"/>
      <c r="B76" s="55"/>
      <c r="C76" s="605"/>
    </row>
    <row r="77" spans="1:15">
      <c r="A77" s="55"/>
      <c r="B77" s="55"/>
      <c r="C77" s="605"/>
      <c r="I77" s="691"/>
    </row>
    <row r="78" spans="1:15">
      <c r="A78" s="40" t="s">
        <v>3703</v>
      </c>
      <c r="C78" s="605"/>
      <c r="I78" s="691"/>
    </row>
    <row r="79" spans="1:15">
      <c r="A79" s="1503" t="s">
        <v>500</v>
      </c>
      <c r="C79" s="605"/>
      <c r="I79" s="691"/>
    </row>
    <row r="80" spans="1:15">
      <c r="A80" s="1503" t="s">
        <v>329</v>
      </c>
      <c r="C80" s="605"/>
      <c r="D80" s="691"/>
      <c r="E80" s="691"/>
      <c r="F80" s="691"/>
      <c r="G80" s="691"/>
      <c r="H80" s="691"/>
      <c r="I80" s="691"/>
    </row>
    <row r="81" spans="1:17">
      <c r="A81" s="55"/>
      <c r="C81" s="605"/>
      <c r="D81" s="691"/>
      <c r="E81" s="691"/>
      <c r="F81" s="691"/>
      <c r="G81" s="691"/>
      <c r="H81" s="691"/>
      <c r="I81" s="691"/>
    </row>
    <row r="82" spans="1:17" ht="18.75">
      <c r="A82" s="39" t="s">
        <v>5079</v>
      </c>
      <c r="C82" s="605"/>
      <c r="D82" s="691"/>
      <c r="E82" s="691"/>
      <c r="F82" s="691"/>
      <c r="G82" s="691"/>
      <c r="H82" s="691"/>
      <c r="I82" s="691"/>
    </row>
    <row r="83" spans="1:17">
      <c r="A83" s="55"/>
      <c r="B83" s="55"/>
      <c r="C83" s="605"/>
      <c r="D83" s="691"/>
      <c r="E83" s="691"/>
      <c r="F83" s="691"/>
      <c r="G83" s="691"/>
      <c r="H83" s="691"/>
      <c r="I83" s="691"/>
    </row>
    <row r="84" spans="1:17">
      <c r="A84" s="55"/>
      <c r="B84" s="55"/>
      <c r="C84" s="686"/>
      <c r="D84" s="1210" t="s">
        <v>5071</v>
      </c>
      <c r="E84" s="1210" t="s">
        <v>5075</v>
      </c>
      <c r="F84" s="1210" t="s">
        <v>1884</v>
      </c>
      <c r="G84" s="1210" t="s">
        <v>5076</v>
      </c>
      <c r="H84" s="1210" t="s">
        <v>1887</v>
      </c>
      <c r="I84" s="1210" t="s">
        <v>1877</v>
      </c>
    </row>
    <row r="85" spans="1:17">
      <c r="A85" s="55"/>
      <c r="B85" s="55"/>
      <c r="C85" s="686"/>
      <c r="D85" s="1496" t="s">
        <v>103</v>
      </c>
      <c r="E85" s="1496" t="s">
        <v>314</v>
      </c>
      <c r="F85" s="1496" t="s">
        <v>313</v>
      </c>
      <c r="G85" s="1496" t="s">
        <v>312</v>
      </c>
      <c r="H85" s="1496" t="s">
        <v>303</v>
      </c>
      <c r="I85" s="1496" t="s">
        <v>315</v>
      </c>
    </row>
    <row r="86" spans="1:17" ht="26.25">
      <c r="A86" s="55"/>
      <c r="B86" s="690" t="s">
        <v>5079</v>
      </c>
      <c r="C86" s="598"/>
      <c r="D86" s="569"/>
      <c r="E86" s="569"/>
      <c r="F86" s="569"/>
      <c r="G86" s="569"/>
      <c r="H86" s="569"/>
      <c r="I86" s="569"/>
    </row>
    <row r="87" spans="1:17">
      <c r="A87" s="55"/>
      <c r="B87" s="683" t="s">
        <v>1870</v>
      </c>
      <c r="C87" s="1210" t="s">
        <v>237</v>
      </c>
      <c r="D87" s="681"/>
      <c r="E87" s="681"/>
      <c r="F87" s="681"/>
      <c r="G87" s="681"/>
      <c r="H87" s="681"/>
      <c r="I87" s="681"/>
      <c r="J87" t="s">
        <v>1660</v>
      </c>
      <c r="K87" s="66" t="s">
        <v>331</v>
      </c>
      <c r="L87" s="66" t="s">
        <v>1654</v>
      </c>
      <c r="M87" s="29" t="s">
        <v>341</v>
      </c>
      <c r="N87" s="66" t="s">
        <v>1767</v>
      </c>
      <c r="P87" s="29"/>
      <c r="Q87" s="72"/>
    </row>
    <row r="88" spans="1:17">
      <c r="A88" s="55"/>
      <c r="B88" s="683" t="s">
        <v>1778</v>
      </c>
      <c r="C88" s="1210" t="s">
        <v>236</v>
      </c>
      <c r="D88" s="681"/>
      <c r="E88" s="681"/>
      <c r="F88" s="681"/>
      <c r="G88" s="681"/>
      <c r="H88" s="681"/>
      <c r="I88" s="681"/>
      <c r="J88" t="s">
        <v>1659</v>
      </c>
      <c r="K88" s="66" t="s">
        <v>331</v>
      </c>
      <c r="L88" s="66" t="s">
        <v>1654</v>
      </c>
      <c r="M88" s="29" t="s">
        <v>341</v>
      </c>
      <c r="N88" s="66" t="s">
        <v>1767</v>
      </c>
      <c r="P88" s="29"/>
      <c r="Q88" s="72"/>
    </row>
    <row r="89" spans="1:17">
      <c r="A89" s="55"/>
      <c r="B89" s="683" t="s">
        <v>1777</v>
      </c>
      <c r="C89" s="1210" t="s">
        <v>235</v>
      </c>
      <c r="D89" s="681"/>
      <c r="E89" s="681"/>
      <c r="F89" s="681"/>
      <c r="G89" s="681"/>
      <c r="H89" s="681"/>
      <c r="I89" s="681"/>
      <c r="J89" t="s">
        <v>1658</v>
      </c>
      <c r="K89" s="66" t="s">
        <v>331</v>
      </c>
      <c r="L89" s="66" t="s">
        <v>1654</v>
      </c>
      <c r="M89" s="29" t="s">
        <v>341</v>
      </c>
      <c r="N89" s="66" t="s">
        <v>1767</v>
      </c>
      <c r="P89" s="29"/>
      <c r="Q89" s="72"/>
    </row>
    <row r="90" spans="1:17">
      <c r="A90" s="55"/>
      <c r="B90" s="682" t="s">
        <v>1886</v>
      </c>
      <c r="C90" s="1210" t="s">
        <v>360</v>
      </c>
      <c r="D90" s="681"/>
      <c r="E90" s="681"/>
      <c r="F90" s="681"/>
      <c r="G90" s="681"/>
      <c r="H90" s="681"/>
      <c r="I90" s="681"/>
      <c r="K90" s="66" t="s">
        <v>331</v>
      </c>
      <c r="L90" s="66" t="s">
        <v>1654</v>
      </c>
      <c r="M90" s="29" t="s">
        <v>341</v>
      </c>
      <c r="N90" s="66" t="s">
        <v>1767</v>
      </c>
      <c r="P90" s="29"/>
      <c r="Q90" s="72"/>
    </row>
    <row r="91" spans="1:17">
      <c r="A91" s="55"/>
      <c r="B91" s="55"/>
      <c r="C91" s="605"/>
      <c r="E91" t="s">
        <v>1883</v>
      </c>
      <c r="F91" t="s">
        <v>1882</v>
      </c>
      <c r="G91" t="s">
        <v>1881</v>
      </c>
      <c r="H91" t="s">
        <v>1885</v>
      </c>
      <c r="K91" s="28"/>
      <c r="L91" s="28"/>
      <c r="M91" s="28"/>
      <c r="N91" s="28"/>
      <c r="O91" s="28"/>
      <c r="P91" s="28"/>
    </row>
    <row r="92" spans="1:17">
      <c r="A92" s="55"/>
      <c r="B92" s="55"/>
      <c r="C92" s="605"/>
      <c r="D92" t="s">
        <v>3297</v>
      </c>
      <c r="E92" t="s">
        <v>663</v>
      </c>
      <c r="F92" t="s">
        <v>663</v>
      </c>
      <c r="G92" t="s">
        <v>663</v>
      </c>
      <c r="H92" t="s">
        <v>663</v>
      </c>
    </row>
    <row r="93" spans="1:17">
      <c r="A93" s="55"/>
      <c r="B93" s="55"/>
      <c r="C93" s="605"/>
    </row>
    <row r="94" spans="1:17">
      <c r="A94" s="55"/>
      <c r="B94" s="55"/>
      <c r="C94" s="605"/>
    </row>
    <row r="95" spans="1:17">
      <c r="A95" s="40" t="s">
        <v>3704</v>
      </c>
      <c r="C95" s="605"/>
    </row>
    <row r="96" spans="1:17">
      <c r="A96" s="1503" t="s">
        <v>500</v>
      </c>
      <c r="C96" s="605"/>
      <c r="D96" s="132"/>
      <c r="E96" s="688"/>
      <c r="F96" s="688"/>
      <c r="G96" s="688"/>
    </row>
    <row r="97" spans="1:12">
      <c r="A97" s="1503" t="s">
        <v>329</v>
      </c>
      <c r="C97" s="605"/>
      <c r="D97" s="132"/>
      <c r="E97" s="688"/>
      <c r="F97" s="688"/>
      <c r="G97" s="688"/>
    </row>
    <row r="98" spans="1:12">
      <c r="A98" s="55"/>
      <c r="C98" s="605"/>
      <c r="D98" s="590"/>
      <c r="E98" s="590"/>
      <c r="F98" s="590"/>
      <c r="G98" s="590"/>
    </row>
    <row r="99" spans="1:12" ht="18.75">
      <c r="A99" s="39" t="s">
        <v>1766</v>
      </c>
      <c r="B99" s="55"/>
      <c r="C99" s="605"/>
      <c r="D99" s="590"/>
      <c r="E99" s="590"/>
      <c r="F99" s="66"/>
      <c r="G99" s="66"/>
      <c r="K99" s="66"/>
    </row>
    <row r="100" spans="1:12">
      <c r="D100" s="590"/>
      <c r="E100" s="590"/>
      <c r="F100" s="66"/>
      <c r="G100" s="66"/>
      <c r="H100" s="66"/>
      <c r="I100" s="66"/>
      <c r="J100" s="66"/>
      <c r="K100" s="66"/>
    </row>
    <row r="101" spans="1:12">
      <c r="D101" s="1210" t="s">
        <v>5071</v>
      </c>
      <c r="E101" s="1210" t="s">
        <v>1877</v>
      </c>
      <c r="F101" s="66"/>
      <c r="G101" s="66"/>
      <c r="H101" s="66"/>
      <c r="I101" s="66"/>
      <c r="J101" s="66"/>
      <c r="K101" s="66"/>
    </row>
    <row r="102" spans="1:12">
      <c r="D102" s="1496" t="s">
        <v>103</v>
      </c>
      <c r="E102" s="1496" t="s">
        <v>315</v>
      </c>
      <c r="F102" s="66"/>
      <c r="G102" s="66"/>
      <c r="H102" s="66"/>
      <c r="I102" s="66"/>
      <c r="J102" s="66"/>
      <c r="K102" s="66"/>
    </row>
    <row r="103" spans="1:12" ht="26.25">
      <c r="A103" s="55"/>
      <c r="B103" s="690" t="s">
        <v>1766</v>
      </c>
      <c r="C103" s="1210" t="s">
        <v>335</v>
      </c>
      <c r="D103" s="681"/>
      <c r="E103" s="681"/>
      <c r="F103" s="66" t="s">
        <v>331</v>
      </c>
      <c r="G103" s="66" t="s">
        <v>1654</v>
      </c>
      <c r="H103" s="66" t="s">
        <v>341</v>
      </c>
      <c r="I103" s="66" t="s">
        <v>1765</v>
      </c>
      <c r="J103" s="66"/>
      <c r="K103" s="66"/>
      <c r="L103" s="29"/>
    </row>
    <row r="104" spans="1:12">
      <c r="A104" s="55"/>
      <c r="B104" s="55"/>
      <c r="C104" s="1506"/>
      <c r="D104" s="132" t="s">
        <v>3297</v>
      </c>
      <c r="E104" s="590"/>
      <c r="F104" s="66"/>
      <c r="G104" s="66"/>
      <c r="H104" s="66"/>
      <c r="I104" s="66"/>
      <c r="J104" s="66"/>
      <c r="K104" s="66"/>
    </row>
    <row r="105" spans="1:12">
      <c r="A105" s="55"/>
      <c r="B105" s="55"/>
      <c r="C105" s="605"/>
      <c r="D105" s="132"/>
      <c r="E105" s="590"/>
      <c r="F105" s="66"/>
      <c r="G105" s="66"/>
      <c r="H105" s="66"/>
      <c r="I105" s="66"/>
      <c r="J105" s="66"/>
      <c r="K105" s="66"/>
    </row>
    <row r="106" spans="1:12">
      <c r="A106" s="55"/>
      <c r="B106" s="55"/>
      <c r="C106" s="605"/>
      <c r="D106" s="590"/>
      <c r="E106" s="590"/>
      <c r="F106" s="66"/>
      <c r="G106" s="66"/>
      <c r="H106" s="66"/>
      <c r="I106" s="66"/>
      <c r="J106" s="66"/>
      <c r="K106" s="66"/>
    </row>
    <row r="107" spans="1:12">
      <c r="A107" s="40" t="s">
        <v>3705</v>
      </c>
      <c r="C107" s="605"/>
      <c r="D107" s="590"/>
      <c r="E107" s="590"/>
      <c r="F107" s="66"/>
      <c r="G107" s="66"/>
      <c r="H107" s="66"/>
      <c r="I107" s="66"/>
      <c r="J107" s="66"/>
      <c r="K107" s="66"/>
    </row>
    <row r="108" spans="1:12">
      <c r="A108" s="1503" t="s">
        <v>500</v>
      </c>
      <c r="C108" s="605"/>
      <c r="D108" s="590"/>
      <c r="E108" s="590"/>
      <c r="F108" s="590"/>
      <c r="G108" s="590"/>
      <c r="H108" s="590"/>
      <c r="I108" s="590"/>
    </row>
    <row r="109" spans="1:12">
      <c r="A109" s="1503" t="s">
        <v>329</v>
      </c>
      <c r="C109" s="605"/>
      <c r="D109" s="590"/>
      <c r="E109" s="590"/>
      <c r="F109" s="590"/>
      <c r="G109" s="590"/>
      <c r="H109" s="590"/>
      <c r="I109" s="590"/>
    </row>
    <row r="110" spans="1:12">
      <c r="A110" s="55"/>
      <c r="C110" s="605"/>
      <c r="D110" s="590"/>
      <c r="E110" s="590"/>
      <c r="F110" s="590"/>
      <c r="G110" s="590"/>
      <c r="H110" s="590"/>
      <c r="I110" s="590"/>
    </row>
    <row r="111" spans="1:12" ht="18.75">
      <c r="A111" s="39" t="s">
        <v>4819</v>
      </c>
      <c r="C111" s="605"/>
      <c r="D111" s="590"/>
      <c r="E111" s="590"/>
      <c r="F111" s="590"/>
      <c r="G111" s="590"/>
      <c r="H111" s="590"/>
      <c r="I111" s="132"/>
    </row>
    <row r="112" spans="1:12">
      <c r="A112" s="132"/>
      <c r="C112" s="605"/>
      <c r="D112" s="590"/>
      <c r="E112" s="590"/>
      <c r="F112" s="590"/>
      <c r="G112" s="590"/>
      <c r="H112" s="590"/>
      <c r="I112" s="132"/>
    </row>
    <row r="113" spans="1:15">
      <c r="A113" s="132"/>
      <c r="B113" s="55"/>
      <c r="C113" s="686"/>
      <c r="D113" s="1210" t="s">
        <v>5071</v>
      </c>
      <c r="E113" s="1210" t="s">
        <v>5075</v>
      </c>
      <c r="F113" s="1210" t="s">
        <v>1884</v>
      </c>
      <c r="G113" s="1210" t="s">
        <v>5076</v>
      </c>
      <c r="H113" s="1210" t="s">
        <v>1877</v>
      </c>
      <c r="I113" s="132"/>
    </row>
    <row r="114" spans="1:15">
      <c r="A114" s="132"/>
      <c r="B114" s="55"/>
      <c r="C114" s="686"/>
      <c r="D114" s="1496" t="s">
        <v>103</v>
      </c>
      <c r="E114" s="1496" t="s">
        <v>314</v>
      </c>
      <c r="F114" s="1496" t="s">
        <v>313</v>
      </c>
      <c r="G114" s="1496" t="s">
        <v>312</v>
      </c>
      <c r="H114" s="1496" t="s">
        <v>315</v>
      </c>
      <c r="I114" s="132"/>
    </row>
    <row r="115" spans="1:15" ht="39">
      <c r="A115" s="132"/>
      <c r="B115" s="689" t="s">
        <v>4819</v>
      </c>
      <c r="C115" s="1210"/>
      <c r="D115" s="569"/>
      <c r="E115" s="569"/>
      <c r="F115" s="569"/>
      <c r="G115" s="569"/>
      <c r="H115" s="569"/>
      <c r="I115" s="132"/>
      <c r="M115" s="162"/>
    </row>
    <row r="116" spans="1:15">
      <c r="A116" s="132"/>
      <c r="B116" s="683" t="s">
        <v>5080</v>
      </c>
      <c r="C116" s="1210" t="s">
        <v>332</v>
      </c>
      <c r="D116" s="681"/>
      <c r="E116" s="681"/>
      <c r="F116" s="681"/>
      <c r="G116" s="681"/>
      <c r="H116" s="681"/>
      <c r="I116" s="132" t="s">
        <v>4480</v>
      </c>
      <c r="J116" s="66" t="s">
        <v>331</v>
      </c>
      <c r="K116" s="66" t="s">
        <v>1654</v>
      </c>
      <c r="L116" s="29" t="s">
        <v>341</v>
      </c>
      <c r="M116" s="66" t="s">
        <v>1764</v>
      </c>
      <c r="O116" s="29"/>
    </row>
    <row r="117" spans="1:15">
      <c r="A117" s="132"/>
      <c r="B117" s="683" t="s">
        <v>5081</v>
      </c>
      <c r="C117" s="1210" t="s">
        <v>741</v>
      </c>
      <c r="D117" s="681"/>
      <c r="E117" s="681"/>
      <c r="F117" s="681"/>
      <c r="G117" s="681"/>
      <c r="H117" s="681"/>
      <c r="I117" s="132" t="s">
        <v>4481</v>
      </c>
      <c r="J117" s="66" t="s">
        <v>331</v>
      </c>
      <c r="K117" s="66" t="s">
        <v>1654</v>
      </c>
      <c r="L117" s="29" t="s">
        <v>341</v>
      </c>
      <c r="M117" s="66" t="s">
        <v>1764</v>
      </c>
      <c r="O117" s="29"/>
    </row>
    <row r="118" spans="1:15">
      <c r="A118" s="132"/>
      <c r="B118" s="683" t="s">
        <v>1778</v>
      </c>
      <c r="C118" s="1210" t="s">
        <v>740</v>
      </c>
      <c r="D118" s="681"/>
      <c r="E118" s="681"/>
      <c r="F118" s="681"/>
      <c r="G118" s="681"/>
      <c r="H118" s="681"/>
      <c r="I118" s="132" t="s">
        <v>1659</v>
      </c>
      <c r="J118" s="66" t="s">
        <v>331</v>
      </c>
      <c r="K118" s="66" t="s">
        <v>1654</v>
      </c>
      <c r="L118" s="29" t="s">
        <v>341</v>
      </c>
      <c r="M118" s="66" t="s">
        <v>1764</v>
      </c>
      <c r="O118" s="29"/>
    </row>
    <row r="119" spans="1:15">
      <c r="A119" s="132"/>
      <c r="B119" s="683" t="s">
        <v>1777</v>
      </c>
      <c r="C119" s="1210" t="s">
        <v>739</v>
      </c>
      <c r="D119" s="681"/>
      <c r="E119" s="681"/>
      <c r="F119" s="681"/>
      <c r="G119" s="681"/>
      <c r="H119" s="681"/>
      <c r="I119" s="132" t="s">
        <v>1658</v>
      </c>
      <c r="J119" s="66" t="s">
        <v>331</v>
      </c>
      <c r="K119" s="66" t="s">
        <v>1654</v>
      </c>
      <c r="L119" s="29" t="s">
        <v>341</v>
      </c>
      <c r="M119" s="66" t="s">
        <v>1764</v>
      </c>
      <c r="O119" s="29"/>
    </row>
    <row r="120" spans="1:15" ht="38.25">
      <c r="A120" s="132"/>
      <c r="B120" s="648" t="s">
        <v>4820</v>
      </c>
      <c r="C120" s="1210" t="s">
        <v>737</v>
      </c>
      <c r="D120" s="681"/>
      <c r="E120" s="681"/>
      <c r="F120" s="681"/>
      <c r="G120" s="681"/>
      <c r="H120" s="681"/>
      <c r="I120" s="132"/>
      <c r="J120" s="66" t="s">
        <v>331</v>
      </c>
      <c r="K120" s="66" t="s">
        <v>1654</v>
      </c>
      <c r="L120" s="29" t="s">
        <v>341</v>
      </c>
      <c r="M120" s="66" t="s">
        <v>1764</v>
      </c>
      <c r="O120" s="29"/>
    </row>
    <row r="121" spans="1:15">
      <c r="A121" s="132"/>
      <c r="B121" s="132"/>
      <c r="C121" s="686"/>
      <c r="D121" s="132"/>
      <c r="E121" s="132" t="s">
        <v>1883</v>
      </c>
      <c r="F121" s="132" t="s">
        <v>1882</v>
      </c>
      <c r="G121" s="132" t="s">
        <v>1881</v>
      </c>
      <c r="H121" s="132"/>
      <c r="I121" s="132"/>
    </row>
    <row r="122" spans="1:15">
      <c r="A122" s="132"/>
      <c r="B122" s="132"/>
      <c r="C122" s="686"/>
      <c r="D122" s="132" t="s">
        <v>3297</v>
      </c>
      <c r="E122" s="132" t="s">
        <v>663</v>
      </c>
      <c r="F122" s="132" t="s">
        <v>663</v>
      </c>
      <c r="G122" s="132" t="s">
        <v>663</v>
      </c>
      <c r="H122" s="132"/>
      <c r="I122" s="132"/>
    </row>
    <row r="123" spans="1:15">
      <c r="A123" s="132"/>
      <c r="B123" s="132"/>
      <c r="C123" s="686"/>
      <c r="D123" s="132"/>
      <c r="E123" s="688"/>
      <c r="F123" s="688"/>
      <c r="G123" s="688"/>
      <c r="H123" s="132"/>
      <c r="I123" s="132"/>
    </row>
    <row r="124" spans="1:15">
      <c r="A124" s="132"/>
      <c r="B124" s="132"/>
      <c r="C124" s="686"/>
      <c r="D124" s="132"/>
      <c r="E124" s="688"/>
      <c r="F124" s="688"/>
      <c r="G124" s="688"/>
      <c r="H124" s="132"/>
      <c r="I124" s="132"/>
    </row>
    <row r="125" spans="1:15">
      <c r="A125" s="40" t="s">
        <v>3706</v>
      </c>
      <c r="B125" s="132"/>
      <c r="C125" s="686"/>
      <c r="D125" s="132"/>
      <c r="E125" s="688"/>
      <c r="F125" s="688"/>
      <c r="G125" s="688"/>
      <c r="H125" s="132"/>
    </row>
    <row r="126" spans="1:15">
      <c r="A126" s="1503" t="s">
        <v>500</v>
      </c>
      <c r="C126" s="686"/>
      <c r="D126" s="132"/>
      <c r="E126" s="132"/>
      <c r="F126" s="132"/>
      <c r="G126" s="132"/>
      <c r="H126" s="132"/>
    </row>
    <row r="127" spans="1:15">
      <c r="A127" s="1503" t="s">
        <v>329</v>
      </c>
      <c r="C127" s="686"/>
      <c r="D127" s="687"/>
      <c r="E127" s="687"/>
      <c r="F127" s="687"/>
      <c r="G127" s="687"/>
      <c r="H127" s="687"/>
    </row>
    <row r="128" spans="1:15">
      <c r="C128" s="686"/>
      <c r="D128" s="687"/>
      <c r="E128" s="687"/>
      <c r="F128" s="687"/>
      <c r="G128" s="687"/>
      <c r="H128" s="687"/>
    </row>
    <row r="129" spans="1:16" ht="18.75">
      <c r="A129" s="39" t="s">
        <v>1876</v>
      </c>
      <c r="C129" s="686"/>
      <c r="D129" s="687"/>
      <c r="E129" s="687"/>
      <c r="F129" s="687"/>
      <c r="G129" s="687"/>
      <c r="H129" s="687"/>
    </row>
    <row r="130" spans="1:16">
      <c r="A130" s="132"/>
      <c r="B130" s="132"/>
      <c r="C130" s="132"/>
      <c r="D130" s="687"/>
      <c r="E130" s="687"/>
      <c r="F130" s="687"/>
      <c r="G130" s="687"/>
      <c r="H130" s="687"/>
    </row>
    <row r="131" spans="1:16" ht="25.5">
      <c r="A131" s="132"/>
      <c r="B131" s="132"/>
      <c r="C131" s="132"/>
      <c r="D131" s="1210" t="s">
        <v>5071</v>
      </c>
      <c r="E131" s="1210" t="s">
        <v>1880</v>
      </c>
      <c r="F131" s="1210" t="s">
        <v>1879</v>
      </c>
      <c r="G131" s="1210" t="s">
        <v>1878</v>
      </c>
      <c r="H131" s="1210" t="s">
        <v>1877</v>
      </c>
    </row>
    <row r="132" spans="1:16">
      <c r="A132" s="132"/>
      <c r="B132" s="132"/>
      <c r="C132" s="132"/>
      <c r="D132" s="1496" t="s">
        <v>103</v>
      </c>
      <c r="E132" s="1496" t="s">
        <v>302</v>
      </c>
      <c r="F132" s="1496" t="s">
        <v>301</v>
      </c>
      <c r="G132" s="1496" t="s">
        <v>690</v>
      </c>
      <c r="H132" s="1496" t="s">
        <v>315</v>
      </c>
      <c r="N132" s="162"/>
    </row>
    <row r="133" spans="1:16">
      <c r="A133" s="55"/>
      <c r="B133" s="685" t="s">
        <v>1876</v>
      </c>
      <c r="C133" s="684"/>
      <c r="D133" s="569"/>
      <c r="E133" s="569"/>
      <c r="F133" s="569"/>
      <c r="G133" s="569"/>
      <c r="H133" s="569"/>
      <c r="M133" s="162"/>
      <c r="N133" s="162"/>
    </row>
    <row r="134" spans="1:16">
      <c r="A134" s="55"/>
      <c r="B134" s="683" t="s">
        <v>1778</v>
      </c>
      <c r="C134" s="1210" t="s">
        <v>1875</v>
      </c>
      <c r="D134" s="681"/>
      <c r="E134" s="681"/>
      <c r="F134" s="681"/>
      <c r="G134" s="681"/>
      <c r="H134" s="681"/>
      <c r="I134" s="68" t="s">
        <v>1659</v>
      </c>
      <c r="J134" s="66" t="s">
        <v>331</v>
      </c>
      <c r="K134" s="66" t="s">
        <v>1654</v>
      </c>
      <c r="L134" s="29" t="s">
        <v>1735</v>
      </c>
      <c r="M134" s="162"/>
      <c r="O134" s="29"/>
      <c r="P134" s="62"/>
    </row>
    <row r="135" spans="1:16">
      <c r="A135" s="55"/>
      <c r="B135" s="683" t="s">
        <v>1777</v>
      </c>
      <c r="C135" s="1210" t="s">
        <v>1874</v>
      </c>
      <c r="D135" s="681"/>
      <c r="E135" s="681"/>
      <c r="F135" s="681"/>
      <c r="G135" s="681"/>
      <c r="H135" s="681"/>
      <c r="I135" s="68" t="s">
        <v>1658</v>
      </c>
      <c r="J135" s="66" t="s">
        <v>331</v>
      </c>
      <c r="K135" s="66" t="s">
        <v>1654</v>
      </c>
      <c r="L135" s="29" t="s">
        <v>1735</v>
      </c>
      <c r="M135" s="162"/>
      <c r="O135" s="29"/>
      <c r="P135" s="62"/>
    </row>
    <row r="136" spans="1:16">
      <c r="A136" s="55"/>
      <c r="B136" s="682" t="s">
        <v>1736</v>
      </c>
      <c r="C136" s="1210" t="s">
        <v>680</v>
      </c>
      <c r="D136" s="681"/>
      <c r="E136" s="681"/>
      <c r="F136" s="681"/>
      <c r="G136" s="681"/>
      <c r="H136" s="681"/>
      <c r="I136" s="68"/>
      <c r="J136" s="66" t="s">
        <v>331</v>
      </c>
      <c r="K136" s="66" t="s">
        <v>1654</v>
      </c>
      <c r="L136" s="29" t="s">
        <v>1735</v>
      </c>
      <c r="M136" s="162"/>
      <c r="O136" s="29"/>
      <c r="P136" s="62"/>
    </row>
    <row r="137" spans="1:16">
      <c r="D137" s="132"/>
      <c r="E137" s="132" t="s">
        <v>1873</v>
      </c>
      <c r="F137" s="132" t="s">
        <v>1872</v>
      </c>
      <c r="G137" s="132" t="s">
        <v>1871</v>
      </c>
      <c r="H137" s="132"/>
      <c r="I137" s="28"/>
      <c r="J137" s="28"/>
      <c r="K137" s="28"/>
      <c r="L137" s="28"/>
      <c r="M137" s="162"/>
      <c r="O137" s="28"/>
    </row>
    <row r="138" spans="1:16">
      <c r="D138" s="132" t="s">
        <v>3297</v>
      </c>
      <c r="E138" s="132" t="s">
        <v>663</v>
      </c>
      <c r="F138" s="132" t="s">
        <v>663</v>
      </c>
      <c r="G138" s="132" t="s">
        <v>663</v>
      </c>
      <c r="H138" s="132"/>
      <c r="I138" s="28"/>
      <c r="J138" s="28"/>
      <c r="K138" s="28"/>
      <c r="L138" s="28"/>
      <c r="M138" s="162"/>
      <c r="N138" s="28"/>
      <c r="O138" s="28"/>
    </row>
    <row r="139" spans="1:16">
      <c r="D139" s="132"/>
      <c r="E139" s="132"/>
      <c r="F139" s="132"/>
      <c r="G139" s="132"/>
      <c r="H139" s="132"/>
      <c r="I139" s="28"/>
      <c r="J139" s="28"/>
      <c r="K139" s="28"/>
      <c r="L139" s="28"/>
      <c r="M139" s="162"/>
      <c r="N139" s="28"/>
      <c r="O139" s="28"/>
    </row>
    <row r="140" spans="1:16">
      <c r="D140" s="132"/>
      <c r="E140" s="132"/>
      <c r="F140" s="132"/>
      <c r="G140" s="132"/>
      <c r="H140" s="132"/>
      <c r="I140" s="28"/>
      <c r="J140" s="28"/>
      <c r="K140" s="28"/>
      <c r="L140" s="28"/>
      <c r="M140" s="162"/>
      <c r="N140" s="28"/>
      <c r="O140" s="28"/>
    </row>
    <row r="141" spans="1:16">
      <c r="D141" s="132"/>
      <c r="E141" s="132"/>
      <c r="F141" s="132"/>
      <c r="G141" s="132"/>
      <c r="H141" s="132"/>
      <c r="M141" s="162"/>
    </row>
    <row r="142" spans="1:16">
      <c r="D142" s="132"/>
      <c r="E142" s="132"/>
      <c r="F142" s="132"/>
      <c r="G142" s="132"/>
      <c r="H142" s="132"/>
    </row>
    <row r="143" spans="1:16">
      <c r="D143" s="132"/>
      <c r="E143" s="132"/>
      <c r="F143" s="132"/>
      <c r="G143" s="132"/>
      <c r="H143" s="132"/>
    </row>
  </sheetData>
  <pageMargins left="0.7" right="0.7" top="0.75" bottom="0.75" header="0.3" footer="0.3"/>
</worksheet>
</file>

<file path=xl/worksheets/sheet111.xml><?xml version="1.0" encoding="utf-8"?>
<worksheet xmlns="http://schemas.openxmlformats.org/spreadsheetml/2006/main" xmlns:r="http://schemas.openxmlformats.org/officeDocument/2006/relationships">
  <dimension ref="A1:R155"/>
  <sheetViews>
    <sheetView zoomScale="70" zoomScaleNormal="70" workbookViewId="0"/>
  </sheetViews>
  <sheetFormatPr defaultRowHeight="15"/>
  <cols>
    <col min="2" max="2" width="41" customWidth="1"/>
    <col min="4" max="4" width="21.7109375" customWidth="1"/>
    <col min="5" max="5" width="20.28515625" customWidth="1"/>
    <col min="6" max="6" width="20.140625" customWidth="1"/>
    <col min="7" max="7" width="22.5703125" customWidth="1"/>
    <col min="8" max="8" width="24.28515625" customWidth="1"/>
    <col min="9" max="9" width="22.140625" bestFit="1" customWidth="1"/>
    <col min="10" max="10" width="17.140625" customWidth="1"/>
    <col min="11" max="11" width="19.42578125" customWidth="1"/>
    <col min="12" max="12" width="22.140625" customWidth="1"/>
    <col min="13" max="13" width="21.28515625" customWidth="1"/>
    <col min="14" max="14" width="23.5703125" customWidth="1"/>
  </cols>
  <sheetData>
    <row r="1" spans="1:17">
      <c r="A1" s="40" t="s">
        <v>4772</v>
      </c>
    </row>
    <row r="2" spans="1:17" ht="18.75">
      <c r="A2" s="39" t="s">
        <v>5069</v>
      </c>
    </row>
    <row r="4" spans="1:17">
      <c r="A4" s="40" t="s">
        <v>4773</v>
      </c>
    </row>
    <row r="5" spans="1:17">
      <c r="A5" s="1503" t="s">
        <v>500</v>
      </c>
    </row>
    <row r="6" spans="1:17">
      <c r="A6" s="1503" t="s">
        <v>4556</v>
      </c>
    </row>
    <row r="7" spans="1:17">
      <c r="A7" s="1503" t="s">
        <v>1780</v>
      </c>
    </row>
    <row r="8" spans="1:17">
      <c r="A8" s="1503" t="s">
        <v>329</v>
      </c>
      <c r="C8" s="605"/>
      <c r="D8" s="590"/>
      <c r="E8" s="590"/>
      <c r="F8" s="590"/>
      <c r="G8" s="590"/>
      <c r="H8" s="590"/>
      <c r="I8" s="590"/>
    </row>
    <row r="9" spans="1:17">
      <c r="C9" s="605"/>
      <c r="D9" s="590"/>
      <c r="E9" s="590"/>
      <c r="F9" s="590"/>
      <c r="G9" s="590"/>
      <c r="H9" s="590"/>
      <c r="I9" s="590"/>
    </row>
    <row r="10" spans="1:17" ht="18.75">
      <c r="A10" s="39" t="s">
        <v>5070</v>
      </c>
      <c r="C10" s="605"/>
      <c r="D10" s="590"/>
      <c r="E10" s="590"/>
      <c r="F10" s="590"/>
      <c r="G10" s="590"/>
      <c r="H10" s="590"/>
      <c r="I10" s="590"/>
    </row>
    <row r="11" spans="1:17">
      <c r="A11" s="132"/>
      <c r="C11" s="132"/>
      <c r="D11" s="590"/>
      <c r="E11" s="590"/>
      <c r="F11" s="590"/>
      <c r="G11" s="590"/>
      <c r="H11" s="590"/>
      <c r="I11" s="590"/>
    </row>
    <row r="12" spans="1:17">
      <c r="A12" s="132"/>
      <c r="C12" s="132"/>
      <c r="D12" s="1210" t="s">
        <v>5071</v>
      </c>
      <c r="E12" s="1210" t="s">
        <v>1892</v>
      </c>
      <c r="F12" s="1210" t="s">
        <v>1891</v>
      </c>
      <c r="G12" s="1210" t="s">
        <v>1877</v>
      </c>
      <c r="H12" s="132"/>
      <c r="I12" s="34"/>
      <c r="J12" s="34"/>
      <c r="K12" s="34"/>
      <c r="L12" s="34"/>
      <c r="M12" s="34"/>
      <c r="N12" s="34"/>
      <c r="O12" s="34"/>
      <c r="P12" s="34"/>
      <c r="Q12" s="34"/>
    </row>
    <row r="13" spans="1:17">
      <c r="A13" s="132"/>
      <c r="B13" s="132"/>
      <c r="C13" s="132"/>
      <c r="D13" s="1496" t="s">
        <v>103</v>
      </c>
      <c r="E13" s="1496" t="s">
        <v>325</v>
      </c>
      <c r="F13" s="1496" t="s">
        <v>495</v>
      </c>
      <c r="G13" s="1496" t="s">
        <v>315</v>
      </c>
      <c r="H13" s="132"/>
      <c r="I13" s="34"/>
      <c r="J13" s="34"/>
      <c r="K13" s="34"/>
      <c r="L13" s="34"/>
      <c r="M13" s="34"/>
      <c r="N13" s="34"/>
      <c r="O13" s="34"/>
      <c r="P13" s="34"/>
      <c r="Q13" s="34"/>
    </row>
    <row r="14" spans="1:17" ht="25.5">
      <c r="A14" s="132"/>
      <c r="B14" s="695" t="s">
        <v>5072</v>
      </c>
      <c r="C14" s="264"/>
      <c r="D14" s="569"/>
      <c r="E14" s="569"/>
      <c r="F14" s="569"/>
      <c r="G14" s="569"/>
      <c r="H14" s="132"/>
      <c r="I14" s="34"/>
      <c r="J14" s="34"/>
      <c r="K14" s="34"/>
      <c r="L14" s="34"/>
      <c r="M14" s="34"/>
      <c r="N14" s="34"/>
      <c r="O14" s="34"/>
      <c r="P14" s="34"/>
      <c r="Q14" s="34"/>
    </row>
    <row r="15" spans="1:17">
      <c r="A15" s="132"/>
      <c r="B15" s="692" t="s">
        <v>1865</v>
      </c>
      <c r="C15" s="264" t="s">
        <v>102</v>
      </c>
      <c r="D15" s="681"/>
      <c r="E15" s="681"/>
      <c r="F15" s="681"/>
      <c r="G15" s="681"/>
      <c r="H15" s="132"/>
      <c r="I15" s="34" t="s">
        <v>331</v>
      </c>
      <c r="J15" s="34" t="s">
        <v>1654</v>
      </c>
      <c r="K15" s="34" t="s">
        <v>341</v>
      </c>
      <c r="L15" s="34" t="s">
        <v>1753</v>
      </c>
      <c r="M15" s="34" t="s">
        <v>1779</v>
      </c>
      <c r="N15" s="34" t="s">
        <v>1864</v>
      </c>
      <c r="O15" s="34"/>
      <c r="P15" s="34"/>
      <c r="Q15" s="34"/>
    </row>
    <row r="16" spans="1:17">
      <c r="A16" s="132"/>
      <c r="B16" s="692" t="s">
        <v>1863</v>
      </c>
      <c r="C16" s="264" t="s">
        <v>220</v>
      </c>
      <c r="D16" s="681"/>
      <c r="E16" s="681"/>
      <c r="F16" s="681"/>
      <c r="G16" s="681"/>
      <c r="H16" s="132"/>
      <c r="I16" s="34" t="s">
        <v>331</v>
      </c>
      <c r="J16" s="34" t="s">
        <v>1654</v>
      </c>
      <c r="K16" s="34" t="s">
        <v>341</v>
      </c>
      <c r="L16" s="34" t="s">
        <v>1753</v>
      </c>
      <c r="M16" s="34" t="s">
        <v>1779</v>
      </c>
      <c r="N16" s="34" t="s">
        <v>1822</v>
      </c>
      <c r="O16" s="34"/>
      <c r="P16" s="34"/>
      <c r="Q16" s="34"/>
    </row>
    <row r="17" spans="1:18">
      <c r="A17" s="132"/>
      <c r="B17" s="696" t="s">
        <v>1867</v>
      </c>
      <c r="C17" s="264" t="s">
        <v>100</v>
      </c>
      <c r="D17" s="681"/>
      <c r="E17" s="681"/>
      <c r="F17" s="681"/>
      <c r="G17" s="681"/>
      <c r="H17" s="132"/>
      <c r="I17" s="34" t="s">
        <v>331</v>
      </c>
      <c r="J17" s="34" t="s">
        <v>396</v>
      </c>
      <c r="K17" s="34" t="s">
        <v>341</v>
      </c>
      <c r="L17" s="34" t="s">
        <v>1722</v>
      </c>
      <c r="M17" s="34" t="s">
        <v>1779</v>
      </c>
      <c r="N17" s="34" t="s">
        <v>4956</v>
      </c>
      <c r="O17" s="34"/>
      <c r="P17" s="34"/>
      <c r="Q17" s="34"/>
    </row>
    <row r="18" spans="1:18">
      <c r="A18" s="132"/>
      <c r="B18" s="682" t="s">
        <v>1866</v>
      </c>
      <c r="C18" s="264" t="s">
        <v>98</v>
      </c>
      <c r="D18" s="681"/>
      <c r="E18" s="681"/>
      <c r="F18" s="681"/>
      <c r="G18" s="681"/>
      <c r="H18" s="132"/>
      <c r="I18" s="34" t="s">
        <v>331</v>
      </c>
      <c r="J18" s="34" t="s">
        <v>1654</v>
      </c>
      <c r="K18" s="34" t="s">
        <v>341</v>
      </c>
      <c r="L18" s="34" t="s">
        <v>1753</v>
      </c>
      <c r="M18" s="34" t="s">
        <v>1779</v>
      </c>
      <c r="N18" s="34" t="s">
        <v>4955</v>
      </c>
      <c r="O18" s="34"/>
      <c r="P18" s="34"/>
      <c r="Q18" s="34"/>
    </row>
    <row r="19" spans="1:18" ht="48" customHeight="1">
      <c r="A19" s="132"/>
      <c r="B19" s="690" t="s">
        <v>5073</v>
      </c>
      <c r="C19" s="264"/>
      <c r="D19" s="569"/>
      <c r="E19" s="569"/>
      <c r="F19" s="569"/>
      <c r="G19" s="569"/>
      <c r="H19" s="132"/>
      <c r="I19" s="34"/>
      <c r="J19" s="34"/>
      <c r="K19" s="34"/>
      <c r="L19" s="34"/>
      <c r="M19" s="34"/>
      <c r="N19" s="34"/>
      <c r="O19" s="34"/>
      <c r="P19" s="34"/>
      <c r="Q19" s="34"/>
    </row>
    <row r="20" spans="1:18">
      <c r="A20" s="132"/>
      <c r="B20" s="692" t="s">
        <v>1870</v>
      </c>
      <c r="C20" s="264" t="s">
        <v>96</v>
      </c>
      <c r="D20" s="681"/>
      <c r="E20" s="681"/>
      <c r="F20" s="681"/>
      <c r="G20" s="681"/>
      <c r="H20" s="132" t="s">
        <v>1660</v>
      </c>
      <c r="I20" s="34" t="s">
        <v>331</v>
      </c>
      <c r="J20" s="34" t="s">
        <v>1654</v>
      </c>
      <c r="K20" s="34" t="s">
        <v>341</v>
      </c>
      <c r="L20" s="34" t="s">
        <v>1774</v>
      </c>
      <c r="M20" s="34" t="s">
        <v>1779</v>
      </c>
      <c r="N20" s="34"/>
      <c r="O20" s="34"/>
      <c r="P20" s="34"/>
      <c r="Q20" s="34"/>
    </row>
    <row r="21" spans="1:18">
      <c r="A21" s="132"/>
      <c r="B21" s="692" t="s">
        <v>1778</v>
      </c>
      <c r="C21" s="264" t="s">
        <v>201</v>
      </c>
      <c r="D21" s="681"/>
      <c r="E21" s="681"/>
      <c r="F21" s="681"/>
      <c r="G21" s="681"/>
      <c r="H21" s="132" t="s">
        <v>1659</v>
      </c>
      <c r="I21" s="34" t="s">
        <v>331</v>
      </c>
      <c r="J21" s="34" t="s">
        <v>1654</v>
      </c>
      <c r="K21" s="34" t="s">
        <v>341</v>
      </c>
      <c r="L21" s="34" t="s">
        <v>1774</v>
      </c>
      <c r="M21" s="34" t="s">
        <v>1779</v>
      </c>
      <c r="N21" s="34"/>
      <c r="O21" s="34"/>
      <c r="P21" s="34"/>
      <c r="Q21" s="34"/>
    </row>
    <row r="22" spans="1:18">
      <c r="A22" s="132"/>
      <c r="B22" s="682" t="s">
        <v>660</v>
      </c>
      <c r="C22" s="264" t="s">
        <v>193</v>
      </c>
      <c r="D22" s="681"/>
      <c r="E22" s="681"/>
      <c r="F22" s="681"/>
      <c r="G22" s="681"/>
      <c r="H22" s="132"/>
      <c r="I22" s="34" t="s">
        <v>331</v>
      </c>
      <c r="J22" s="34" t="s">
        <v>1654</v>
      </c>
      <c r="K22" s="34" t="s">
        <v>341</v>
      </c>
      <c r="L22" s="34" t="s">
        <v>1774</v>
      </c>
      <c r="M22" s="34" t="s">
        <v>1779</v>
      </c>
      <c r="N22" s="34"/>
      <c r="O22" s="34"/>
      <c r="P22" s="34"/>
      <c r="Q22" s="34"/>
    </row>
    <row r="23" spans="1:18" ht="51">
      <c r="A23" s="132"/>
      <c r="B23" s="695" t="s">
        <v>5272</v>
      </c>
      <c r="C23" s="264"/>
      <c r="D23" s="569"/>
      <c r="E23" s="569"/>
      <c r="F23" s="569"/>
      <c r="G23" s="569"/>
      <c r="H23" s="132"/>
      <c r="I23" s="34"/>
      <c r="J23" s="34"/>
      <c r="K23" s="34"/>
      <c r="L23" s="34"/>
      <c r="M23" s="34"/>
      <c r="N23" s="34"/>
      <c r="O23" s="34"/>
      <c r="P23" s="34"/>
      <c r="Q23" s="34"/>
    </row>
    <row r="24" spans="1:18">
      <c r="A24" s="132"/>
      <c r="B24" s="692" t="s">
        <v>1865</v>
      </c>
      <c r="C24" s="264" t="s">
        <v>84</v>
      </c>
      <c r="D24" s="681"/>
      <c r="E24" s="681"/>
      <c r="F24" s="681"/>
      <c r="G24" s="681"/>
      <c r="H24" s="132"/>
      <c r="I24" s="34" t="s">
        <v>331</v>
      </c>
      <c r="J24" s="34" t="s">
        <v>1654</v>
      </c>
      <c r="K24" s="34" t="s">
        <v>341</v>
      </c>
      <c r="L24" s="34" t="s">
        <v>1751</v>
      </c>
      <c r="M24" s="34" t="s">
        <v>1779</v>
      </c>
      <c r="N24" s="34"/>
      <c r="O24" s="34" t="s">
        <v>1864</v>
      </c>
      <c r="P24" s="34"/>
      <c r="Q24" s="34"/>
    </row>
    <row r="25" spans="1:18">
      <c r="A25" s="132"/>
      <c r="B25" s="692" t="s">
        <v>1863</v>
      </c>
      <c r="C25" s="264" t="s">
        <v>192</v>
      </c>
      <c r="D25" s="681"/>
      <c r="E25" s="681"/>
      <c r="F25" s="681"/>
      <c r="G25" s="681"/>
      <c r="H25" s="132"/>
      <c r="I25" s="34" t="s">
        <v>331</v>
      </c>
      <c r="J25" s="34" t="s">
        <v>1654</v>
      </c>
      <c r="K25" s="34" t="s">
        <v>341</v>
      </c>
      <c r="L25" s="34" t="s">
        <v>1751</v>
      </c>
      <c r="M25" s="34" t="s">
        <v>1779</v>
      </c>
      <c r="N25" s="34"/>
      <c r="O25" s="34" t="s">
        <v>1822</v>
      </c>
      <c r="P25" s="34"/>
      <c r="Q25" s="34"/>
    </row>
    <row r="26" spans="1:18" ht="38.25">
      <c r="A26" s="132"/>
      <c r="B26" s="695" t="s">
        <v>5273</v>
      </c>
      <c r="C26" s="264" t="s">
        <v>180</v>
      </c>
      <c r="D26" s="681"/>
      <c r="E26" s="681"/>
      <c r="F26" s="681"/>
      <c r="G26" s="681"/>
      <c r="H26" s="132"/>
      <c r="I26" s="34" t="s">
        <v>331</v>
      </c>
      <c r="J26" s="34" t="s">
        <v>1654</v>
      </c>
      <c r="K26" s="34" t="s">
        <v>341</v>
      </c>
      <c r="L26" s="34" t="s">
        <v>1751</v>
      </c>
      <c r="M26" s="34" t="s">
        <v>1779</v>
      </c>
      <c r="N26" s="34"/>
      <c r="O26" s="34"/>
      <c r="P26" s="34"/>
      <c r="Q26" s="34"/>
    </row>
    <row r="27" spans="1:18">
      <c r="A27" s="132"/>
      <c r="B27" s="132"/>
      <c r="C27" s="132"/>
      <c r="D27" s="132"/>
      <c r="E27" s="132" t="s">
        <v>1889</v>
      </c>
      <c r="F27" s="132" t="s">
        <v>1888</v>
      </c>
      <c r="G27" s="132"/>
      <c r="H27" s="132"/>
      <c r="I27" s="34"/>
      <c r="J27" s="34"/>
      <c r="K27" s="34"/>
      <c r="L27" s="34"/>
      <c r="M27" s="34"/>
      <c r="N27" s="34"/>
      <c r="O27" s="34"/>
      <c r="P27" s="34"/>
      <c r="Q27" s="34"/>
    </row>
    <row r="28" spans="1:18">
      <c r="A28" s="132"/>
      <c r="B28" s="132"/>
      <c r="C28" s="132"/>
      <c r="D28" s="132" t="s">
        <v>3297</v>
      </c>
      <c r="E28" s="132" t="s">
        <v>663</v>
      </c>
      <c r="F28" s="132" t="s">
        <v>663</v>
      </c>
      <c r="G28" s="132"/>
      <c r="H28" s="132"/>
      <c r="I28" s="34"/>
      <c r="J28" s="34"/>
      <c r="K28" s="34"/>
      <c r="L28" s="34"/>
      <c r="M28" s="34"/>
      <c r="N28" s="34"/>
      <c r="O28" s="34"/>
      <c r="P28" s="34"/>
      <c r="Q28" s="34"/>
    </row>
    <row r="29" spans="1:18">
      <c r="A29" s="132"/>
      <c r="B29" s="132"/>
      <c r="C29" s="132"/>
      <c r="D29" s="132"/>
      <c r="E29" s="132"/>
      <c r="F29" s="132"/>
      <c r="G29" s="132"/>
      <c r="H29" s="132"/>
      <c r="I29" s="34"/>
      <c r="J29" s="34"/>
      <c r="K29" s="34"/>
      <c r="L29" s="34"/>
      <c r="M29" s="34"/>
      <c r="N29" s="34"/>
      <c r="O29" s="34"/>
      <c r="P29" s="34"/>
      <c r="Q29" s="34"/>
    </row>
    <row r="30" spans="1:18">
      <c r="A30" s="55"/>
      <c r="C30" s="686"/>
      <c r="D30" s="687"/>
      <c r="E30" s="687"/>
      <c r="F30" s="687"/>
      <c r="G30" s="687"/>
      <c r="H30" s="132"/>
      <c r="I30" s="34"/>
      <c r="J30" s="34"/>
      <c r="K30" s="34"/>
      <c r="L30" s="34"/>
      <c r="M30" s="34"/>
      <c r="N30" s="34"/>
      <c r="O30" s="34"/>
      <c r="P30" s="34"/>
      <c r="Q30" s="34"/>
    </row>
    <row r="31" spans="1:18">
      <c r="A31" s="40" t="s">
        <v>4774</v>
      </c>
      <c r="B31" s="686"/>
      <c r="C31" s="686"/>
      <c r="D31" s="687"/>
      <c r="E31" s="687"/>
      <c r="F31" s="687"/>
      <c r="G31" s="687"/>
      <c r="H31" s="132"/>
      <c r="I31" s="34"/>
      <c r="J31" s="34"/>
      <c r="K31" s="34"/>
      <c r="L31" s="34"/>
      <c r="M31" s="34"/>
      <c r="N31" s="34"/>
      <c r="O31" s="34"/>
      <c r="P31" s="34"/>
      <c r="Q31" s="34"/>
      <c r="R31" s="34"/>
    </row>
    <row r="32" spans="1:18">
      <c r="A32" s="1502" t="s">
        <v>500</v>
      </c>
      <c r="C32" s="686"/>
      <c r="D32" s="687"/>
      <c r="E32" s="687"/>
      <c r="F32" s="687"/>
      <c r="G32" s="687"/>
      <c r="H32" s="694"/>
    </row>
    <row r="33" spans="1:17">
      <c r="A33" s="1503" t="s">
        <v>4556</v>
      </c>
      <c r="C33" s="686"/>
      <c r="D33" s="687"/>
      <c r="E33" s="687"/>
      <c r="F33" s="687"/>
      <c r="G33" s="687"/>
      <c r="H33" s="694"/>
    </row>
    <row r="34" spans="1:17">
      <c r="A34" s="1503" t="s">
        <v>1780</v>
      </c>
      <c r="C34" s="686"/>
      <c r="D34" s="687"/>
      <c r="E34" s="687"/>
      <c r="F34" s="687"/>
      <c r="G34" s="687"/>
      <c r="H34" s="694"/>
    </row>
    <row r="35" spans="1:17">
      <c r="A35" s="1503" t="s">
        <v>329</v>
      </c>
      <c r="C35" s="589"/>
    </row>
    <row r="36" spans="1:17">
      <c r="A36" s="55"/>
      <c r="C36" s="589"/>
    </row>
    <row r="37" spans="1:17" ht="18.75">
      <c r="A37" s="39" t="s">
        <v>5074</v>
      </c>
      <c r="C37" s="589"/>
    </row>
    <row r="38" spans="1:17">
      <c r="A38" s="55"/>
      <c r="C38" s="589"/>
    </row>
    <row r="39" spans="1:17">
      <c r="A39" s="55"/>
      <c r="B39" s="58"/>
      <c r="C39" s="589"/>
      <c r="D39" s="1210" t="s">
        <v>5071</v>
      </c>
      <c r="E39" s="1210" t="s">
        <v>5075</v>
      </c>
      <c r="F39" s="1210" t="s">
        <v>1884</v>
      </c>
      <c r="G39" s="1210" t="s">
        <v>5076</v>
      </c>
      <c r="H39" s="1210" t="s">
        <v>1887</v>
      </c>
      <c r="I39" s="1210" t="s">
        <v>1877</v>
      </c>
    </row>
    <row r="40" spans="1:17">
      <c r="A40" s="55"/>
      <c r="B40" s="55"/>
      <c r="C40" s="686"/>
      <c r="D40" s="1496" t="s">
        <v>103</v>
      </c>
      <c r="E40" s="1496" t="s">
        <v>314</v>
      </c>
      <c r="F40" s="1496" t="s">
        <v>313</v>
      </c>
      <c r="G40" s="1496" t="s">
        <v>312</v>
      </c>
      <c r="H40" s="1496" t="s">
        <v>303</v>
      </c>
      <c r="I40" s="1496" t="s">
        <v>315</v>
      </c>
    </row>
    <row r="41" spans="1:17" ht="26.25">
      <c r="A41" s="55"/>
      <c r="B41" s="690" t="s">
        <v>5074</v>
      </c>
      <c r="C41" s="598"/>
      <c r="D41" s="569"/>
      <c r="E41" s="569"/>
      <c r="F41" s="569"/>
      <c r="G41" s="569"/>
      <c r="H41" s="569"/>
      <c r="I41" s="569"/>
    </row>
    <row r="42" spans="1:17">
      <c r="A42" s="55"/>
      <c r="B42" s="683" t="s">
        <v>1870</v>
      </c>
      <c r="C42" s="1210" t="s">
        <v>178</v>
      </c>
      <c r="D42" s="693"/>
      <c r="E42" s="681"/>
      <c r="F42" s="681"/>
      <c r="G42" s="681"/>
      <c r="H42" s="681"/>
      <c r="I42" s="681"/>
      <c r="J42" s="68" t="s">
        <v>1660</v>
      </c>
      <c r="K42" s="65" t="s">
        <v>331</v>
      </c>
      <c r="L42" s="65" t="s">
        <v>1654</v>
      </c>
      <c r="M42" s="65" t="s">
        <v>341</v>
      </c>
      <c r="N42" s="34" t="s">
        <v>1779</v>
      </c>
      <c r="O42" s="65" t="s">
        <v>1772</v>
      </c>
      <c r="Q42" s="65"/>
    </row>
    <row r="43" spans="1:17">
      <c r="A43" s="55"/>
      <c r="B43" s="683" t="s">
        <v>1778</v>
      </c>
      <c r="C43" s="1210" t="s">
        <v>177</v>
      </c>
      <c r="D43" s="693"/>
      <c r="E43" s="681"/>
      <c r="F43" s="681"/>
      <c r="G43" s="681"/>
      <c r="H43" s="681"/>
      <c r="I43" s="681"/>
      <c r="J43" s="68" t="s">
        <v>1659</v>
      </c>
      <c r="K43" s="65" t="s">
        <v>331</v>
      </c>
      <c r="L43" s="65" t="s">
        <v>1654</v>
      </c>
      <c r="M43" s="65" t="s">
        <v>341</v>
      </c>
      <c r="N43" s="34" t="s">
        <v>1779</v>
      </c>
      <c r="O43" s="65" t="s">
        <v>1772</v>
      </c>
      <c r="Q43" s="65"/>
    </row>
    <row r="44" spans="1:17">
      <c r="A44" s="55"/>
      <c r="B44" s="683" t="s">
        <v>1777</v>
      </c>
      <c r="C44" s="1210" t="s">
        <v>175</v>
      </c>
      <c r="D44" s="693"/>
      <c r="E44" s="681"/>
      <c r="F44" s="681"/>
      <c r="G44" s="681"/>
      <c r="H44" s="681"/>
      <c r="I44" s="681"/>
      <c r="J44" s="68" t="s">
        <v>1658</v>
      </c>
      <c r="K44" s="65" t="s">
        <v>331</v>
      </c>
      <c r="L44" s="65" t="s">
        <v>1654</v>
      </c>
      <c r="M44" s="65" t="s">
        <v>341</v>
      </c>
      <c r="N44" s="34" t="s">
        <v>1779</v>
      </c>
      <c r="O44" s="65" t="s">
        <v>1772</v>
      </c>
      <c r="Q44" s="65"/>
    </row>
    <row r="45" spans="1:17">
      <c r="A45" s="55"/>
      <c r="B45" s="682" t="s">
        <v>1858</v>
      </c>
      <c r="C45" s="1210" t="s">
        <v>405</v>
      </c>
      <c r="D45" s="693"/>
      <c r="E45" s="681"/>
      <c r="F45" s="681"/>
      <c r="G45" s="681"/>
      <c r="H45" s="681"/>
      <c r="I45" s="681"/>
      <c r="J45" s="165"/>
      <c r="K45" s="65" t="s">
        <v>331</v>
      </c>
      <c r="L45" s="65" t="s">
        <v>1654</v>
      </c>
      <c r="M45" s="65" t="s">
        <v>341</v>
      </c>
      <c r="N45" s="34" t="s">
        <v>1779</v>
      </c>
      <c r="O45" s="65" t="s">
        <v>1772</v>
      </c>
      <c r="Q45" s="65"/>
    </row>
    <row r="46" spans="1:17">
      <c r="A46" s="132"/>
      <c r="B46" s="132"/>
      <c r="C46" s="132"/>
      <c r="D46" s="132"/>
      <c r="E46" s="132" t="s">
        <v>1883</v>
      </c>
      <c r="F46" s="132" t="s">
        <v>1882</v>
      </c>
      <c r="G46" s="132" t="s">
        <v>1881</v>
      </c>
      <c r="H46" s="132" t="s">
        <v>1885</v>
      </c>
      <c r="I46" s="132"/>
      <c r="J46" s="28"/>
      <c r="K46" s="28"/>
      <c r="L46" s="28"/>
      <c r="M46" s="28"/>
      <c r="N46" s="28"/>
      <c r="O46" s="28"/>
      <c r="P46" s="28"/>
    </row>
    <row r="47" spans="1:17">
      <c r="A47" s="132"/>
      <c r="B47" s="132"/>
      <c r="C47" s="132"/>
      <c r="D47" s="132" t="s">
        <v>3297</v>
      </c>
      <c r="E47" s="132" t="s">
        <v>663</v>
      </c>
      <c r="F47" s="132" t="s">
        <v>663</v>
      </c>
      <c r="G47" s="132" t="s">
        <v>663</v>
      </c>
      <c r="H47" s="132" t="s">
        <v>663</v>
      </c>
      <c r="I47" s="132"/>
      <c r="J47" s="28"/>
      <c r="K47" s="28"/>
      <c r="L47" s="28"/>
      <c r="M47" s="28"/>
      <c r="N47" s="28"/>
      <c r="O47" s="28"/>
      <c r="P47" s="28"/>
    </row>
    <row r="48" spans="1:17">
      <c r="A48" s="132"/>
      <c r="B48" s="132"/>
      <c r="C48" s="132"/>
      <c r="D48" s="132"/>
      <c r="E48" s="132"/>
      <c r="F48" s="132"/>
      <c r="G48" s="132"/>
      <c r="H48" s="132"/>
      <c r="I48" s="132"/>
      <c r="J48" s="28"/>
      <c r="K48" s="28"/>
      <c r="L48" s="28"/>
      <c r="M48" s="28"/>
      <c r="N48" s="28"/>
      <c r="O48" s="41"/>
      <c r="P48" s="28"/>
      <c r="Q48" s="28"/>
    </row>
    <row r="49" spans="1:15">
      <c r="A49" s="132"/>
      <c r="B49" s="132"/>
      <c r="C49" s="132"/>
      <c r="D49" s="132"/>
      <c r="E49" s="132"/>
      <c r="F49" s="132"/>
      <c r="G49" s="132"/>
      <c r="H49" s="132"/>
      <c r="I49" s="132"/>
      <c r="O49" s="162"/>
    </row>
    <row r="50" spans="1:15">
      <c r="A50" s="40" t="s">
        <v>4775</v>
      </c>
      <c r="C50" s="686"/>
      <c r="D50" s="687"/>
      <c r="E50" s="687"/>
      <c r="F50" s="687"/>
      <c r="G50" s="687"/>
      <c r="H50" s="687"/>
      <c r="I50" s="687"/>
    </row>
    <row r="51" spans="1:15">
      <c r="A51" s="1503" t="s">
        <v>500</v>
      </c>
      <c r="C51" s="686"/>
      <c r="D51" s="687"/>
      <c r="E51" s="687"/>
      <c r="F51" s="687"/>
      <c r="G51" s="687"/>
      <c r="H51" s="687"/>
      <c r="I51" s="687"/>
    </row>
    <row r="52" spans="1:15">
      <c r="A52" s="1503" t="s">
        <v>4556</v>
      </c>
      <c r="C52" s="686"/>
      <c r="D52" s="687"/>
      <c r="E52" s="687"/>
      <c r="F52" s="687"/>
      <c r="G52" s="687"/>
      <c r="H52" s="687"/>
      <c r="I52" s="687"/>
    </row>
    <row r="53" spans="1:15">
      <c r="A53" s="1503" t="s">
        <v>1780</v>
      </c>
      <c r="C53" s="686"/>
      <c r="D53" s="687"/>
      <c r="E53" s="687"/>
      <c r="F53" s="687"/>
      <c r="G53" s="687"/>
      <c r="H53" s="687"/>
      <c r="I53" s="687"/>
    </row>
    <row r="54" spans="1:15">
      <c r="A54" s="1503" t="s">
        <v>329</v>
      </c>
      <c r="B54" s="687"/>
      <c r="C54" s="687"/>
      <c r="D54" s="687"/>
      <c r="E54" s="687"/>
      <c r="F54" s="687"/>
      <c r="G54" s="687"/>
      <c r="H54" s="687"/>
      <c r="I54" s="687"/>
    </row>
    <row r="55" spans="1:15">
      <c r="A55" s="55"/>
      <c r="B55" s="687"/>
      <c r="C55" s="687"/>
      <c r="D55" s="687"/>
      <c r="E55" s="687"/>
      <c r="F55" s="687"/>
      <c r="G55" s="687"/>
      <c r="H55" s="687"/>
      <c r="I55" s="687"/>
    </row>
    <row r="56" spans="1:15" ht="18.75">
      <c r="A56" s="39" t="s">
        <v>1771</v>
      </c>
      <c r="B56" s="687"/>
      <c r="C56" s="687"/>
      <c r="D56" s="687"/>
      <c r="E56" s="687"/>
      <c r="F56" s="687"/>
      <c r="G56" s="687"/>
      <c r="H56" s="687"/>
      <c r="I56" s="687"/>
    </row>
    <row r="57" spans="1:15">
      <c r="A57" s="55"/>
      <c r="B57" s="687"/>
      <c r="C57" s="687"/>
      <c r="D57" s="1210" t="s">
        <v>5071</v>
      </c>
      <c r="E57" s="1210" t="s">
        <v>1877</v>
      </c>
      <c r="F57" s="590"/>
      <c r="G57" s="590"/>
      <c r="H57" s="590"/>
    </row>
    <row r="58" spans="1:15">
      <c r="A58" s="55"/>
      <c r="B58" s="687"/>
      <c r="C58" s="687"/>
      <c r="D58" s="684" t="s">
        <v>103</v>
      </c>
      <c r="E58" s="684" t="s">
        <v>315</v>
      </c>
      <c r="F58" s="590"/>
      <c r="G58" s="590"/>
      <c r="H58" s="590"/>
    </row>
    <row r="59" spans="1:15">
      <c r="A59" s="55"/>
      <c r="B59" s="690" t="s">
        <v>1771</v>
      </c>
      <c r="C59" s="1210" t="s">
        <v>152</v>
      </c>
      <c r="D59" s="681"/>
      <c r="E59" s="681"/>
      <c r="F59" s="641" t="s">
        <v>331</v>
      </c>
      <c r="G59" s="641" t="s">
        <v>1654</v>
      </c>
      <c r="H59" s="73" t="s">
        <v>341</v>
      </c>
      <c r="I59" s="34" t="s">
        <v>1779</v>
      </c>
      <c r="J59" s="641" t="s">
        <v>1770</v>
      </c>
      <c r="N59" s="75"/>
      <c r="O59" s="28"/>
    </row>
    <row r="60" spans="1:15">
      <c r="A60" s="55"/>
      <c r="B60" s="55"/>
      <c r="C60" s="605"/>
      <c r="D60" s="132" t="s">
        <v>3297</v>
      </c>
      <c r="E60" s="590"/>
      <c r="F60" s="590"/>
      <c r="G60" s="590"/>
      <c r="H60" s="590"/>
      <c r="I60" s="590"/>
    </row>
    <row r="61" spans="1:15">
      <c r="A61" s="55"/>
      <c r="C61" s="605"/>
      <c r="D61" s="590"/>
      <c r="E61" s="590"/>
      <c r="F61" s="590"/>
      <c r="G61" s="590"/>
      <c r="H61" s="590"/>
      <c r="I61" s="590"/>
    </row>
    <row r="62" spans="1:15">
      <c r="A62" s="40" t="s">
        <v>4776</v>
      </c>
      <c r="C62" s="605"/>
      <c r="D62" s="590"/>
      <c r="E62" s="590"/>
      <c r="F62" s="590"/>
      <c r="G62" s="590"/>
      <c r="H62" s="590"/>
      <c r="I62" s="590"/>
    </row>
    <row r="63" spans="1:15">
      <c r="A63" s="1503" t="s">
        <v>500</v>
      </c>
      <c r="C63" s="605"/>
      <c r="D63" s="590"/>
      <c r="E63" s="590"/>
      <c r="F63" s="590"/>
      <c r="G63" s="590"/>
      <c r="H63" s="590"/>
      <c r="I63" s="590"/>
    </row>
    <row r="64" spans="1:15">
      <c r="A64" s="1503" t="s">
        <v>4556</v>
      </c>
      <c r="C64" s="605"/>
      <c r="D64" s="590"/>
      <c r="E64" s="590"/>
      <c r="F64" s="590"/>
      <c r="G64" s="590"/>
      <c r="H64" s="590"/>
      <c r="I64" s="590"/>
    </row>
    <row r="65" spans="1:16">
      <c r="A65" s="1503" t="s">
        <v>1780</v>
      </c>
      <c r="C65" s="605"/>
      <c r="D65" s="590"/>
      <c r="E65" s="590"/>
      <c r="F65" s="590"/>
      <c r="G65" s="590"/>
      <c r="H65" s="590"/>
      <c r="I65" s="590"/>
    </row>
    <row r="66" spans="1:16">
      <c r="A66" s="1503" t="s">
        <v>329</v>
      </c>
      <c r="C66" s="605"/>
      <c r="D66" s="590"/>
      <c r="E66" s="590"/>
      <c r="F66" s="590"/>
      <c r="G66" s="590"/>
      <c r="H66" s="590"/>
      <c r="I66" s="590"/>
    </row>
    <row r="67" spans="1:16">
      <c r="A67" s="55"/>
      <c r="C67" s="605"/>
      <c r="D67" s="590"/>
      <c r="E67" s="590"/>
      <c r="F67" s="590"/>
      <c r="G67" s="590"/>
      <c r="H67" s="590"/>
      <c r="I67" s="590"/>
    </row>
    <row r="68" spans="1:16" ht="18.75">
      <c r="A68" s="39" t="s">
        <v>5077</v>
      </c>
      <c r="C68" s="605"/>
      <c r="D68" s="590"/>
      <c r="E68" s="590"/>
      <c r="F68" s="590"/>
      <c r="G68" s="590"/>
      <c r="H68" s="590"/>
      <c r="I68" s="590"/>
    </row>
    <row r="69" spans="1:16">
      <c r="A69" s="55"/>
      <c r="B69" s="55"/>
      <c r="C69" s="605"/>
      <c r="D69" s="590"/>
      <c r="E69" s="590"/>
      <c r="F69" s="590"/>
      <c r="G69" s="590"/>
      <c r="H69" s="590"/>
      <c r="I69" s="590"/>
    </row>
    <row r="70" spans="1:16">
      <c r="A70" s="55"/>
      <c r="B70" s="55"/>
      <c r="C70" s="605"/>
      <c r="D70" s="1210" t="s">
        <v>5071</v>
      </c>
      <c r="E70" s="1210" t="s">
        <v>1892</v>
      </c>
      <c r="F70" s="1210" t="s">
        <v>1891</v>
      </c>
      <c r="G70" s="1210" t="s">
        <v>1877</v>
      </c>
      <c r="H70" s="68"/>
    </row>
    <row r="71" spans="1:16">
      <c r="A71" s="55"/>
      <c r="B71" s="55"/>
      <c r="C71" s="605"/>
      <c r="D71" s="1496" t="s">
        <v>103</v>
      </c>
      <c r="E71" s="1496" t="s">
        <v>325</v>
      </c>
      <c r="F71" s="1496" t="s">
        <v>495</v>
      </c>
      <c r="G71" s="1496" t="s">
        <v>315</v>
      </c>
      <c r="H71" s="68"/>
    </row>
    <row r="72" spans="1:16" ht="26.25">
      <c r="A72" s="55"/>
      <c r="B72" s="690" t="s">
        <v>5078</v>
      </c>
      <c r="C72" s="1210"/>
      <c r="D72" s="569"/>
      <c r="E72" s="569"/>
      <c r="F72" s="569"/>
      <c r="G72" s="569"/>
      <c r="H72" s="68"/>
    </row>
    <row r="73" spans="1:16">
      <c r="A73" s="55"/>
      <c r="B73" s="683" t="s">
        <v>1870</v>
      </c>
      <c r="C73" s="1210" t="s">
        <v>150</v>
      </c>
      <c r="D73" s="681"/>
      <c r="E73" s="681"/>
      <c r="F73" s="681"/>
      <c r="G73" s="681"/>
      <c r="H73" s="68" t="s">
        <v>1660</v>
      </c>
      <c r="I73" s="66" t="s">
        <v>331</v>
      </c>
      <c r="J73" s="66" t="s">
        <v>1654</v>
      </c>
      <c r="K73" s="29" t="s">
        <v>341</v>
      </c>
      <c r="L73" s="34" t="s">
        <v>1779</v>
      </c>
      <c r="M73" s="66" t="s">
        <v>1749</v>
      </c>
      <c r="O73" s="29"/>
    </row>
    <row r="74" spans="1:16">
      <c r="A74" s="55"/>
      <c r="B74" s="683" t="s">
        <v>1778</v>
      </c>
      <c r="C74" s="1210" t="s">
        <v>147</v>
      </c>
      <c r="D74" s="681"/>
      <c r="E74" s="681"/>
      <c r="F74" s="681"/>
      <c r="G74" s="681"/>
      <c r="H74" s="68" t="s">
        <v>1659</v>
      </c>
      <c r="I74" s="66" t="s">
        <v>331</v>
      </c>
      <c r="J74" s="66" t="s">
        <v>1654</v>
      </c>
      <c r="K74" s="29" t="s">
        <v>341</v>
      </c>
      <c r="L74" s="34" t="s">
        <v>1779</v>
      </c>
      <c r="M74" s="66" t="s">
        <v>1749</v>
      </c>
      <c r="O74" s="29"/>
    </row>
    <row r="75" spans="1:16">
      <c r="A75" s="55"/>
      <c r="B75" s="683" t="s">
        <v>1777</v>
      </c>
      <c r="C75" s="1210" t="s">
        <v>144</v>
      </c>
      <c r="D75" s="681"/>
      <c r="E75" s="681"/>
      <c r="F75" s="681"/>
      <c r="G75" s="681"/>
      <c r="H75" s="68" t="s">
        <v>1658</v>
      </c>
      <c r="I75" s="66" t="s">
        <v>331</v>
      </c>
      <c r="J75" s="66" t="s">
        <v>1654</v>
      </c>
      <c r="K75" s="29" t="s">
        <v>341</v>
      </c>
      <c r="L75" s="34" t="s">
        <v>1779</v>
      </c>
      <c r="M75" s="66" t="s">
        <v>1749</v>
      </c>
      <c r="O75" s="29"/>
    </row>
    <row r="76" spans="1:16">
      <c r="A76" s="55"/>
      <c r="B76" s="682" t="s">
        <v>1854</v>
      </c>
      <c r="C76" s="1210" t="s">
        <v>77</v>
      </c>
      <c r="D76" s="681"/>
      <c r="E76" s="681"/>
      <c r="F76" s="681"/>
      <c r="G76" s="681"/>
      <c r="H76" s="68"/>
      <c r="I76" s="66" t="s">
        <v>331</v>
      </c>
      <c r="J76" s="66" t="s">
        <v>1654</v>
      </c>
      <c r="K76" s="29" t="s">
        <v>341</v>
      </c>
      <c r="L76" s="34" t="s">
        <v>1779</v>
      </c>
      <c r="M76" s="66" t="s">
        <v>1749</v>
      </c>
      <c r="O76" s="29"/>
    </row>
    <row r="77" spans="1:16">
      <c r="A77" s="55"/>
      <c r="B77" s="690" t="s">
        <v>1890</v>
      </c>
      <c r="C77" s="1210"/>
      <c r="D77" s="569"/>
      <c r="E77" s="569"/>
      <c r="F77" s="569"/>
      <c r="G77" s="569"/>
      <c r="H77" s="68"/>
      <c r="I77" s="28"/>
      <c r="J77" s="28"/>
      <c r="K77" s="28"/>
      <c r="L77" s="28"/>
      <c r="M77" s="28"/>
    </row>
    <row r="78" spans="1:16">
      <c r="A78" s="55"/>
      <c r="B78" s="692" t="s">
        <v>1870</v>
      </c>
      <c r="C78" s="1210" t="s">
        <v>129</v>
      </c>
      <c r="D78" s="681"/>
      <c r="E78" s="681"/>
      <c r="F78" s="681"/>
      <c r="G78" s="681"/>
      <c r="H78" s="68" t="s">
        <v>1660</v>
      </c>
      <c r="I78" s="66" t="s">
        <v>331</v>
      </c>
      <c r="J78" s="66" t="s">
        <v>1654</v>
      </c>
      <c r="K78" s="29" t="s">
        <v>341</v>
      </c>
      <c r="L78" s="34" t="s">
        <v>1779</v>
      </c>
      <c r="M78" s="66" t="s">
        <v>4310</v>
      </c>
      <c r="O78" s="29"/>
      <c r="P78" s="61"/>
    </row>
    <row r="79" spans="1:16">
      <c r="A79" s="55"/>
      <c r="B79" s="692" t="s">
        <v>1778</v>
      </c>
      <c r="C79" s="1210" t="s">
        <v>127</v>
      </c>
      <c r="D79" s="681"/>
      <c r="E79" s="681"/>
      <c r="F79" s="681"/>
      <c r="G79" s="681"/>
      <c r="H79" s="68" t="s">
        <v>1659</v>
      </c>
      <c r="I79" s="66" t="s">
        <v>331</v>
      </c>
      <c r="J79" s="66" t="s">
        <v>1654</v>
      </c>
      <c r="K79" s="29" t="s">
        <v>341</v>
      </c>
      <c r="L79" s="34" t="s">
        <v>1779</v>
      </c>
      <c r="M79" s="66" t="s">
        <v>4310</v>
      </c>
      <c r="O79" s="29"/>
      <c r="P79" s="61"/>
    </row>
    <row r="80" spans="1:16">
      <c r="A80" s="55"/>
      <c r="B80" s="692" t="s">
        <v>1777</v>
      </c>
      <c r="C80" s="1210" t="s">
        <v>125</v>
      </c>
      <c r="D80" s="681"/>
      <c r="E80" s="681"/>
      <c r="F80" s="681"/>
      <c r="G80" s="681"/>
      <c r="H80" s="68" t="s">
        <v>1658</v>
      </c>
      <c r="I80" s="66" t="s">
        <v>331</v>
      </c>
      <c r="J80" s="66" t="s">
        <v>1654</v>
      </c>
      <c r="K80" s="29" t="s">
        <v>341</v>
      </c>
      <c r="L80" s="34" t="s">
        <v>1779</v>
      </c>
      <c r="M80" s="66" t="s">
        <v>4310</v>
      </c>
      <c r="O80" s="29"/>
      <c r="P80" s="61"/>
    </row>
    <row r="81" spans="1:18">
      <c r="A81" s="55"/>
      <c r="B81" s="682" t="s">
        <v>660</v>
      </c>
      <c r="C81" s="1210" t="s">
        <v>112</v>
      </c>
      <c r="D81" s="681"/>
      <c r="E81" s="681"/>
      <c r="F81" s="681"/>
      <c r="G81" s="681"/>
      <c r="H81" s="68"/>
      <c r="I81" s="66" t="s">
        <v>331</v>
      </c>
      <c r="J81" s="66" t="s">
        <v>1654</v>
      </c>
      <c r="K81" s="29" t="s">
        <v>341</v>
      </c>
      <c r="L81" s="34" t="s">
        <v>1779</v>
      </c>
      <c r="M81" s="66" t="s">
        <v>4310</v>
      </c>
      <c r="O81" s="29"/>
      <c r="P81" s="61"/>
    </row>
    <row r="82" spans="1:18">
      <c r="A82" s="55"/>
      <c r="B82" s="68"/>
      <c r="C82" s="68"/>
      <c r="D82" s="68"/>
      <c r="E82" s="68" t="s">
        <v>1889</v>
      </c>
      <c r="F82" s="68" t="s">
        <v>1888</v>
      </c>
      <c r="G82" s="68"/>
      <c r="H82" s="68"/>
    </row>
    <row r="83" spans="1:18">
      <c r="A83" s="55"/>
      <c r="B83" s="68"/>
      <c r="C83" s="68"/>
      <c r="D83" s="68" t="s">
        <v>3297</v>
      </c>
      <c r="E83" s="68" t="s">
        <v>663</v>
      </c>
      <c r="F83" s="68" t="s">
        <v>663</v>
      </c>
      <c r="G83" s="68"/>
      <c r="H83" s="68"/>
      <c r="M83" s="162"/>
    </row>
    <row r="84" spans="1:18">
      <c r="A84" s="55"/>
      <c r="B84" s="68"/>
      <c r="C84" s="68"/>
      <c r="D84" s="68"/>
      <c r="E84" s="68"/>
      <c r="F84" s="68"/>
      <c r="G84" s="68"/>
      <c r="H84" s="68"/>
      <c r="I84" s="691"/>
      <c r="M84" s="162"/>
    </row>
    <row r="85" spans="1:18">
      <c r="A85" s="40" t="s">
        <v>4777</v>
      </c>
      <c r="B85" s="68"/>
      <c r="C85" s="68"/>
      <c r="D85" s="68"/>
      <c r="E85" s="68"/>
      <c r="F85" s="68"/>
      <c r="G85" s="68"/>
      <c r="H85" s="68"/>
      <c r="I85" s="691"/>
      <c r="M85" s="162"/>
    </row>
    <row r="86" spans="1:18">
      <c r="A86" s="1503" t="s">
        <v>500</v>
      </c>
      <c r="B86" s="68"/>
      <c r="C86" s="68"/>
      <c r="D86" s="68"/>
      <c r="E86" s="68"/>
      <c r="F86" s="68"/>
      <c r="G86" s="68"/>
      <c r="H86" s="68"/>
      <c r="I86" s="691"/>
      <c r="M86" s="162"/>
    </row>
    <row r="87" spans="1:18">
      <c r="A87" s="1503" t="s">
        <v>4556</v>
      </c>
      <c r="C87" s="605"/>
      <c r="D87" s="132"/>
      <c r="E87" s="688"/>
      <c r="F87" s="688"/>
      <c r="G87" s="132"/>
      <c r="H87" s="691"/>
      <c r="I87" s="691"/>
      <c r="M87" s="162"/>
    </row>
    <row r="88" spans="1:18">
      <c r="A88" s="1503" t="s">
        <v>1780</v>
      </c>
      <c r="C88" s="605"/>
      <c r="D88" s="132"/>
      <c r="E88" s="688"/>
      <c r="F88" s="688"/>
      <c r="G88" s="132"/>
      <c r="H88" s="691"/>
      <c r="I88" s="691"/>
      <c r="M88" s="162"/>
    </row>
    <row r="89" spans="1:18">
      <c r="A89" s="1503" t="s">
        <v>329</v>
      </c>
      <c r="C89" s="605"/>
      <c r="D89" s="691"/>
      <c r="E89" s="691"/>
      <c r="F89" s="691"/>
      <c r="G89" s="691"/>
      <c r="H89" s="691"/>
      <c r="I89" s="691"/>
      <c r="M89" s="162"/>
    </row>
    <row r="90" spans="1:18">
      <c r="A90" s="55"/>
      <c r="C90" s="605"/>
      <c r="D90" s="691"/>
      <c r="E90" s="691"/>
      <c r="F90" s="691"/>
      <c r="G90" s="691"/>
      <c r="H90" s="691"/>
      <c r="I90" s="691"/>
      <c r="M90" s="162"/>
    </row>
    <row r="91" spans="1:18" ht="18.75">
      <c r="A91" s="39" t="s">
        <v>5079</v>
      </c>
      <c r="C91" s="605"/>
      <c r="D91" s="691"/>
      <c r="E91" s="691"/>
      <c r="F91" s="691"/>
      <c r="G91" s="691"/>
      <c r="H91" s="691"/>
      <c r="I91" s="691"/>
    </row>
    <row r="92" spans="1:18">
      <c r="A92" s="55"/>
      <c r="B92" s="55"/>
      <c r="C92" s="605"/>
      <c r="D92" s="691"/>
      <c r="E92" s="691"/>
      <c r="F92" s="691"/>
      <c r="G92" s="691"/>
      <c r="H92" s="691"/>
      <c r="I92" s="691"/>
      <c r="J92" s="68"/>
    </row>
    <row r="93" spans="1:18">
      <c r="A93" s="55"/>
      <c r="B93" s="55"/>
      <c r="C93" s="686"/>
      <c r="D93" s="1210" t="s">
        <v>5071</v>
      </c>
      <c r="E93" s="1210" t="s">
        <v>5075</v>
      </c>
      <c r="F93" s="1210" t="s">
        <v>1884</v>
      </c>
      <c r="G93" s="1210" t="s">
        <v>5076</v>
      </c>
      <c r="H93" s="1210" t="s">
        <v>1887</v>
      </c>
      <c r="I93" s="1210" t="s">
        <v>1877</v>
      </c>
      <c r="J93" s="68"/>
    </row>
    <row r="94" spans="1:18">
      <c r="A94" s="55"/>
      <c r="B94" s="55"/>
      <c r="C94" s="686"/>
      <c r="D94" s="1496" t="s">
        <v>103</v>
      </c>
      <c r="E94" s="1496" t="s">
        <v>314</v>
      </c>
      <c r="F94" s="1496" t="s">
        <v>313</v>
      </c>
      <c r="G94" s="1496" t="s">
        <v>312</v>
      </c>
      <c r="H94" s="1496" t="s">
        <v>303</v>
      </c>
      <c r="I94" s="1496" t="s">
        <v>315</v>
      </c>
      <c r="J94" s="68"/>
    </row>
    <row r="95" spans="1:18" ht="26.25">
      <c r="A95" s="55"/>
      <c r="B95" s="690" t="s">
        <v>5079</v>
      </c>
      <c r="C95" s="1210"/>
      <c r="D95" s="569"/>
      <c r="E95" s="569"/>
      <c r="F95" s="569"/>
      <c r="G95" s="569"/>
      <c r="H95" s="569"/>
      <c r="I95" s="569"/>
      <c r="J95" s="68"/>
    </row>
    <row r="96" spans="1:18">
      <c r="A96" s="55"/>
      <c r="B96" s="683" t="s">
        <v>1870</v>
      </c>
      <c r="C96" s="1210" t="s">
        <v>237</v>
      </c>
      <c r="D96" s="681"/>
      <c r="E96" s="681"/>
      <c r="F96" s="681"/>
      <c r="G96" s="681"/>
      <c r="H96" s="681"/>
      <c r="I96" s="681"/>
      <c r="J96" s="68" t="s">
        <v>1660</v>
      </c>
      <c r="K96" s="66" t="s">
        <v>331</v>
      </c>
      <c r="L96" s="66" t="s">
        <v>1654</v>
      </c>
      <c r="M96" s="29" t="s">
        <v>341</v>
      </c>
      <c r="N96" s="34" t="s">
        <v>1779</v>
      </c>
      <c r="O96" s="66" t="s">
        <v>1767</v>
      </c>
      <c r="Q96" s="29"/>
      <c r="R96" s="72"/>
    </row>
    <row r="97" spans="1:18">
      <c r="A97" s="55"/>
      <c r="B97" s="683" t="s">
        <v>1778</v>
      </c>
      <c r="C97" s="1210" t="s">
        <v>236</v>
      </c>
      <c r="D97" s="681"/>
      <c r="E97" s="681"/>
      <c r="F97" s="681"/>
      <c r="G97" s="681"/>
      <c r="H97" s="681"/>
      <c r="I97" s="681"/>
      <c r="J97" s="68" t="s">
        <v>1659</v>
      </c>
      <c r="K97" s="66" t="s">
        <v>331</v>
      </c>
      <c r="L97" s="66" t="s">
        <v>1654</v>
      </c>
      <c r="M97" s="29" t="s">
        <v>341</v>
      </c>
      <c r="N97" s="34" t="s">
        <v>1779</v>
      </c>
      <c r="O97" s="66" t="s">
        <v>1767</v>
      </c>
      <c r="Q97" s="29"/>
      <c r="R97" s="72"/>
    </row>
    <row r="98" spans="1:18">
      <c r="A98" s="55"/>
      <c r="B98" s="683" t="s">
        <v>1777</v>
      </c>
      <c r="C98" s="1210" t="s">
        <v>235</v>
      </c>
      <c r="D98" s="681"/>
      <c r="E98" s="681"/>
      <c r="F98" s="681"/>
      <c r="G98" s="681"/>
      <c r="H98" s="681"/>
      <c r="I98" s="681"/>
      <c r="J98" s="68" t="s">
        <v>1658</v>
      </c>
      <c r="K98" s="66" t="s">
        <v>331</v>
      </c>
      <c r="L98" s="66" t="s">
        <v>1654</v>
      </c>
      <c r="M98" s="29" t="s">
        <v>341</v>
      </c>
      <c r="N98" s="34" t="s">
        <v>1779</v>
      </c>
      <c r="O98" s="66" t="s">
        <v>1767</v>
      </c>
      <c r="Q98" s="29"/>
      <c r="R98" s="72"/>
    </row>
    <row r="99" spans="1:18">
      <c r="A99" s="55"/>
      <c r="B99" s="682" t="s">
        <v>1886</v>
      </c>
      <c r="C99" s="1210" t="s">
        <v>360</v>
      </c>
      <c r="D99" s="681"/>
      <c r="E99" s="681"/>
      <c r="F99" s="681"/>
      <c r="G99" s="681"/>
      <c r="H99" s="681"/>
      <c r="I99" s="681"/>
      <c r="J99" s="68"/>
      <c r="K99" s="66" t="s">
        <v>331</v>
      </c>
      <c r="L99" s="66" t="s">
        <v>1654</v>
      </c>
      <c r="M99" s="29" t="s">
        <v>341</v>
      </c>
      <c r="N99" s="34" t="s">
        <v>1779</v>
      </c>
      <c r="O99" s="66" t="s">
        <v>1767</v>
      </c>
      <c r="Q99" s="29"/>
      <c r="R99" s="72"/>
    </row>
    <row r="100" spans="1:18">
      <c r="A100" s="55"/>
      <c r="B100" s="55"/>
      <c r="C100" s="68"/>
      <c r="D100" s="68"/>
      <c r="E100" s="68" t="s">
        <v>1883</v>
      </c>
      <c r="F100" s="68" t="s">
        <v>1882</v>
      </c>
      <c r="G100" s="68" t="s">
        <v>1881</v>
      </c>
      <c r="H100" s="68" t="s">
        <v>1885</v>
      </c>
      <c r="I100" s="68"/>
      <c r="J100" s="68"/>
      <c r="K100" s="28"/>
      <c r="L100" s="28"/>
      <c r="M100" s="28"/>
      <c r="N100" s="28"/>
      <c r="O100" s="28"/>
    </row>
    <row r="101" spans="1:18">
      <c r="A101" s="55"/>
      <c r="B101" s="55"/>
      <c r="C101" s="68"/>
      <c r="D101" s="68" t="s">
        <v>3297</v>
      </c>
      <c r="E101" s="68" t="s">
        <v>663</v>
      </c>
      <c r="F101" s="68" t="s">
        <v>663</v>
      </c>
      <c r="G101" s="68" t="s">
        <v>663</v>
      </c>
      <c r="H101" s="68" t="s">
        <v>663</v>
      </c>
      <c r="I101" s="68"/>
      <c r="J101" s="68"/>
    </row>
    <row r="102" spans="1:18">
      <c r="A102" s="55"/>
      <c r="B102" s="55"/>
      <c r="C102" s="68"/>
      <c r="D102" s="68"/>
      <c r="E102" s="68"/>
      <c r="F102" s="68"/>
      <c r="G102" s="68"/>
      <c r="H102" s="68"/>
      <c r="I102" s="68"/>
      <c r="J102" s="68"/>
    </row>
    <row r="103" spans="1:18">
      <c r="A103" s="40" t="s">
        <v>4778</v>
      </c>
      <c r="C103" s="68"/>
      <c r="D103" s="68"/>
      <c r="E103" s="68"/>
      <c r="F103" s="68"/>
      <c r="G103" s="68"/>
      <c r="H103" s="68"/>
      <c r="I103" s="68"/>
      <c r="J103" s="68"/>
    </row>
    <row r="104" spans="1:18">
      <c r="A104" s="1503" t="s">
        <v>500</v>
      </c>
      <c r="C104" s="68"/>
      <c r="D104" s="68"/>
      <c r="E104" s="68"/>
      <c r="F104" s="68"/>
      <c r="G104" s="68"/>
      <c r="H104" s="68"/>
      <c r="I104" s="68"/>
      <c r="J104" s="68"/>
    </row>
    <row r="105" spans="1:18">
      <c r="A105" s="1503" t="s">
        <v>4556</v>
      </c>
      <c r="C105" s="68"/>
      <c r="D105" s="68"/>
      <c r="E105" s="68"/>
      <c r="F105" s="68"/>
      <c r="G105" s="68"/>
      <c r="H105" s="68"/>
      <c r="I105" s="68"/>
      <c r="J105" s="68"/>
    </row>
    <row r="106" spans="1:18">
      <c r="A106" s="1503" t="s">
        <v>1780</v>
      </c>
      <c r="C106" s="605"/>
      <c r="D106" s="132"/>
      <c r="E106" s="688"/>
      <c r="F106" s="688"/>
      <c r="G106" s="688"/>
      <c r="H106" s="688"/>
      <c r="I106" s="132"/>
      <c r="J106" s="68"/>
    </row>
    <row r="107" spans="1:18">
      <c r="A107" s="1503" t="s">
        <v>329</v>
      </c>
      <c r="C107" s="605"/>
      <c r="D107" s="132"/>
      <c r="E107" s="688"/>
      <c r="F107" s="688"/>
      <c r="G107" s="688"/>
      <c r="H107" s="688"/>
      <c r="I107" s="132"/>
      <c r="J107" s="68"/>
    </row>
    <row r="108" spans="1:18">
      <c r="A108" s="55"/>
      <c r="B108" s="688"/>
      <c r="C108" s="688"/>
      <c r="D108" s="590"/>
      <c r="E108" s="590"/>
      <c r="F108" s="590"/>
      <c r="G108" s="590"/>
      <c r="H108" s="590"/>
      <c r="I108" s="590"/>
      <c r="J108" s="68"/>
    </row>
    <row r="109" spans="1:18" ht="18.75">
      <c r="A109" s="39" t="s">
        <v>1766</v>
      </c>
      <c r="B109" s="688"/>
      <c r="C109" s="688"/>
      <c r="D109" s="590"/>
      <c r="E109" s="590"/>
      <c r="F109" s="590"/>
      <c r="G109" s="590"/>
      <c r="H109" s="590"/>
      <c r="I109" s="590"/>
    </row>
    <row r="110" spans="1:18">
      <c r="A110" s="68"/>
      <c r="B110" s="68"/>
      <c r="C110" s="68"/>
      <c r="D110" s="590"/>
      <c r="E110" s="590"/>
      <c r="F110" s="66"/>
      <c r="G110" s="66"/>
      <c r="H110" s="66"/>
      <c r="I110" s="66"/>
      <c r="J110" s="66"/>
    </row>
    <row r="111" spans="1:18">
      <c r="A111" s="68"/>
      <c r="B111" s="68"/>
      <c r="C111" s="68"/>
      <c r="D111" s="1210" t="s">
        <v>5071</v>
      </c>
      <c r="E111" s="1210" t="s">
        <v>1877</v>
      </c>
      <c r="F111" s="66"/>
      <c r="G111" s="66"/>
      <c r="H111" s="66"/>
      <c r="I111" s="66"/>
    </row>
    <row r="112" spans="1:18">
      <c r="A112" s="68"/>
      <c r="B112" s="68"/>
      <c r="C112" s="68"/>
      <c r="D112" s="1496" t="s">
        <v>103</v>
      </c>
      <c r="E112" s="1496" t="s">
        <v>315</v>
      </c>
      <c r="F112" s="66"/>
      <c r="G112" s="66"/>
      <c r="H112" s="66"/>
      <c r="I112" s="66"/>
    </row>
    <row r="113" spans="1:16" ht="26.25">
      <c r="A113" s="55"/>
      <c r="B113" s="690" t="s">
        <v>1766</v>
      </c>
      <c r="C113" s="1210" t="s">
        <v>335</v>
      </c>
      <c r="D113" s="681"/>
      <c r="E113" s="681"/>
      <c r="F113" s="66" t="s">
        <v>331</v>
      </c>
      <c r="G113" s="66" t="s">
        <v>1654</v>
      </c>
      <c r="H113" s="66" t="s">
        <v>341</v>
      </c>
      <c r="I113" s="66" t="s">
        <v>1779</v>
      </c>
      <c r="J113" s="66" t="s">
        <v>1765</v>
      </c>
    </row>
    <row r="114" spans="1:16">
      <c r="A114" s="55"/>
      <c r="B114" s="55"/>
      <c r="C114" s="605"/>
      <c r="D114" s="132" t="s">
        <v>3297</v>
      </c>
      <c r="E114" s="590"/>
      <c r="F114" s="66"/>
      <c r="G114" s="66"/>
      <c r="H114" s="66"/>
      <c r="I114" s="66"/>
    </row>
    <row r="115" spans="1:16">
      <c r="A115" s="55"/>
      <c r="B115" s="55"/>
      <c r="C115" s="605"/>
      <c r="D115" s="590"/>
      <c r="E115" s="590"/>
      <c r="F115" s="66"/>
      <c r="G115" s="66"/>
      <c r="H115" s="66"/>
      <c r="I115" s="66"/>
    </row>
    <row r="116" spans="1:16">
      <c r="A116" s="40" t="s">
        <v>4779</v>
      </c>
      <c r="C116" s="605"/>
      <c r="D116" s="590"/>
      <c r="E116" s="590"/>
      <c r="F116" s="66"/>
      <c r="G116" s="66"/>
      <c r="H116" s="66"/>
      <c r="I116" s="66"/>
    </row>
    <row r="117" spans="1:16">
      <c r="A117" s="1503" t="s">
        <v>500</v>
      </c>
      <c r="C117" s="605"/>
      <c r="D117" s="590"/>
      <c r="E117" s="590"/>
      <c r="F117" s="66"/>
      <c r="G117" s="66"/>
      <c r="H117" s="66"/>
      <c r="I117" s="66"/>
      <c r="J117" s="66"/>
    </row>
    <row r="118" spans="1:16">
      <c r="A118" s="1503" t="s">
        <v>4556</v>
      </c>
      <c r="C118" s="605"/>
      <c r="D118" s="590"/>
      <c r="E118" s="590"/>
      <c r="F118" s="590"/>
      <c r="G118" s="590"/>
      <c r="H118" s="590"/>
      <c r="I118" s="590"/>
    </row>
    <row r="119" spans="1:16">
      <c r="A119" s="1503" t="s">
        <v>1780</v>
      </c>
      <c r="C119" s="605"/>
      <c r="D119" s="590"/>
      <c r="E119" s="590"/>
      <c r="F119" s="590"/>
      <c r="G119" s="590"/>
      <c r="H119" s="590"/>
      <c r="I119" s="590"/>
    </row>
    <row r="120" spans="1:16">
      <c r="A120" s="1503" t="s">
        <v>329</v>
      </c>
      <c r="C120" s="605"/>
      <c r="D120" s="590"/>
      <c r="E120" s="590"/>
      <c r="F120" s="590"/>
      <c r="G120" s="590"/>
      <c r="H120" s="590"/>
      <c r="I120" s="590"/>
    </row>
    <row r="121" spans="1:16">
      <c r="A121" s="55"/>
      <c r="C121" s="605"/>
      <c r="D121" s="590"/>
      <c r="E121" s="590"/>
      <c r="F121" s="590"/>
      <c r="G121" s="590"/>
      <c r="H121" s="590"/>
      <c r="I121" s="132"/>
    </row>
    <row r="122" spans="1:16" ht="18.75">
      <c r="A122" s="39" t="s">
        <v>4819</v>
      </c>
      <c r="C122" s="605"/>
      <c r="D122" s="590"/>
      <c r="E122" s="590"/>
      <c r="F122" s="590"/>
      <c r="G122" s="590"/>
      <c r="H122" s="590"/>
      <c r="I122" s="132"/>
    </row>
    <row r="123" spans="1:16" ht="18.75">
      <c r="A123" s="39"/>
      <c r="C123" s="605"/>
      <c r="D123" s="590"/>
      <c r="E123" s="590"/>
      <c r="F123" s="590"/>
      <c r="G123" s="590"/>
      <c r="H123" s="590"/>
      <c r="I123" s="132"/>
    </row>
    <row r="124" spans="1:16">
      <c r="A124" s="55"/>
      <c r="B124" s="55"/>
      <c r="C124" s="686"/>
      <c r="D124" s="1210" t="s">
        <v>5071</v>
      </c>
      <c r="E124" s="1210" t="s">
        <v>5075</v>
      </c>
      <c r="F124" s="1210" t="s">
        <v>1884</v>
      </c>
      <c r="G124" s="1210" t="s">
        <v>5076</v>
      </c>
      <c r="H124" s="1210" t="s">
        <v>1877</v>
      </c>
      <c r="I124" s="132"/>
    </row>
    <row r="125" spans="1:16">
      <c r="A125" s="55"/>
      <c r="B125" s="55"/>
      <c r="C125" s="686"/>
      <c r="D125" s="1496" t="s">
        <v>103</v>
      </c>
      <c r="E125" s="1496" t="s">
        <v>314</v>
      </c>
      <c r="F125" s="1496" t="s">
        <v>313</v>
      </c>
      <c r="G125" s="1496" t="s">
        <v>312</v>
      </c>
      <c r="H125" s="1496" t="s">
        <v>315</v>
      </c>
      <c r="I125" s="132"/>
    </row>
    <row r="126" spans="1:16" ht="39">
      <c r="A126" s="132"/>
      <c r="B126" s="689" t="s">
        <v>4819</v>
      </c>
      <c r="C126" s="1210"/>
      <c r="D126" s="569"/>
      <c r="E126" s="569"/>
      <c r="F126" s="569"/>
      <c r="G126" s="569"/>
      <c r="H126" s="569"/>
      <c r="I126" s="132"/>
    </row>
    <row r="127" spans="1:16">
      <c r="A127" s="132"/>
      <c r="B127" s="683" t="s">
        <v>5080</v>
      </c>
      <c r="C127" s="1210" t="s">
        <v>332</v>
      </c>
      <c r="D127" s="681"/>
      <c r="E127" s="681"/>
      <c r="F127" s="681"/>
      <c r="G127" s="681"/>
      <c r="H127" s="681"/>
      <c r="I127" s="132" t="s">
        <v>4480</v>
      </c>
      <c r="J127" s="66" t="s">
        <v>331</v>
      </c>
      <c r="K127" s="66" t="s">
        <v>1654</v>
      </c>
      <c r="L127" s="29" t="s">
        <v>341</v>
      </c>
      <c r="M127" s="34" t="s">
        <v>1779</v>
      </c>
      <c r="N127" s="66" t="s">
        <v>1764</v>
      </c>
      <c r="P127" s="29"/>
    </row>
    <row r="128" spans="1:16">
      <c r="A128" s="132"/>
      <c r="B128" s="683" t="s">
        <v>5081</v>
      </c>
      <c r="C128" s="1210" t="s">
        <v>741</v>
      </c>
      <c r="D128" s="681"/>
      <c r="E128" s="681"/>
      <c r="F128" s="681"/>
      <c r="G128" s="681"/>
      <c r="H128" s="681"/>
      <c r="I128" s="132" t="s">
        <v>4481</v>
      </c>
      <c r="J128" s="66" t="s">
        <v>331</v>
      </c>
      <c r="K128" s="66" t="s">
        <v>1654</v>
      </c>
      <c r="L128" s="29" t="s">
        <v>341</v>
      </c>
      <c r="M128" s="34" t="s">
        <v>1779</v>
      </c>
      <c r="N128" s="66" t="s">
        <v>1764</v>
      </c>
      <c r="P128" s="29"/>
    </row>
    <row r="129" spans="1:16">
      <c r="A129" s="132"/>
      <c r="B129" s="683" t="s">
        <v>1778</v>
      </c>
      <c r="C129" s="1210" t="s">
        <v>740</v>
      </c>
      <c r="D129" s="681"/>
      <c r="E129" s="681"/>
      <c r="F129" s="681"/>
      <c r="G129" s="681"/>
      <c r="H129" s="681"/>
      <c r="I129" s="132" t="s">
        <v>1659</v>
      </c>
      <c r="J129" s="66" t="s">
        <v>331</v>
      </c>
      <c r="K129" s="66" t="s">
        <v>1654</v>
      </c>
      <c r="L129" s="29" t="s">
        <v>341</v>
      </c>
      <c r="M129" s="34" t="s">
        <v>1779</v>
      </c>
      <c r="N129" s="66" t="s">
        <v>1764</v>
      </c>
      <c r="P129" s="29"/>
    </row>
    <row r="130" spans="1:16">
      <c r="A130" s="132"/>
      <c r="B130" s="683" t="s">
        <v>1777</v>
      </c>
      <c r="C130" s="1210" t="s">
        <v>739</v>
      </c>
      <c r="D130" s="681"/>
      <c r="E130" s="681"/>
      <c r="F130" s="681"/>
      <c r="G130" s="681"/>
      <c r="H130" s="681"/>
      <c r="I130" s="132" t="s">
        <v>1658</v>
      </c>
      <c r="J130" s="66" t="s">
        <v>331</v>
      </c>
      <c r="K130" s="66" t="s">
        <v>1654</v>
      </c>
      <c r="L130" s="29" t="s">
        <v>341</v>
      </c>
      <c r="M130" s="34" t="s">
        <v>1779</v>
      </c>
      <c r="N130" s="66" t="s">
        <v>1764</v>
      </c>
      <c r="P130" s="29"/>
    </row>
    <row r="131" spans="1:16" ht="38.25">
      <c r="A131" s="132"/>
      <c r="B131" s="648" t="s">
        <v>4820</v>
      </c>
      <c r="C131" s="1210" t="s">
        <v>737</v>
      </c>
      <c r="D131" s="681"/>
      <c r="E131" s="681"/>
      <c r="F131" s="681"/>
      <c r="G131" s="681"/>
      <c r="H131" s="681"/>
      <c r="I131" s="132"/>
      <c r="J131" s="66" t="s">
        <v>331</v>
      </c>
      <c r="K131" s="66" t="s">
        <v>1654</v>
      </c>
      <c r="L131" s="29" t="s">
        <v>341</v>
      </c>
      <c r="M131" s="34" t="s">
        <v>1779</v>
      </c>
      <c r="N131" s="66" t="s">
        <v>1764</v>
      </c>
      <c r="P131" s="29"/>
    </row>
    <row r="132" spans="1:16">
      <c r="A132" s="132"/>
      <c r="B132" s="132"/>
      <c r="C132" s="132"/>
      <c r="D132" s="132"/>
      <c r="E132" s="109" t="s">
        <v>1883</v>
      </c>
      <c r="F132" s="109" t="s">
        <v>1882</v>
      </c>
      <c r="G132" s="109" t="s">
        <v>1881</v>
      </c>
      <c r="H132" s="109"/>
      <c r="I132" s="132"/>
    </row>
    <row r="133" spans="1:16">
      <c r="A133" s="132"/>
      <c r="B133" s="132"/>
      <c r="C133" s="132"/>
      <c r="D133" s="132" t="s">
        <v>3297</v>
      </c>
      <c r="E133" s="132" t="s">
        <v>663</v>
      </c>
      <c r="F133" s="132" t="s">
        <v>663</v>
      </c>
      <c r="G133" s="132" t="s">
        <v>663</v>
      </c>
      <c r="H133" s="132"/>
      <c r="I133" s="132"/>
    </row>
    <row r="134" spans="1:16">
      <c r="A134" s="132"/>
      <c r="B134" s="132"/>
      <c r="C134" s="132"/>
      <c r="D134" s="132"/>
      <c r="E134" s="688"/>
      <c r="F134" s="688"/>
      <c r="G134" s="688"/>
      <c r="H134" s="132"/>
      <c r="I134" s="132"/>
    </row>
    <row r="135" spans="1:16">
      <c r="A135" s="132"/>
      <c r="B135" s="132"/>
      <c r="C135" s="132"/>
      <c r="D135" s="132"/>
      <c r="E135" s="688"/>
      <c r="F135" s="688"/>
      <c r="G135" s="688"/>
      <c r="H135" s="132"/>
      <c r="I135" s="132"/>
    </row>
    <row r="136" spans="1:16">
      <c r="A136" s="40" t="s">
        <v>4780</v>
      </c>
      <c r="C136" s="686"/>
      <c r="D136" s="132"/>
      <c r="E136" s="688"/>
      <c r="F136" s="688"/>
      <c r="G136" s="688"/>
      <c r="H136" s="132"/>
      <c r="I136" s="132"/>
    </row>
    <row r="137" spans="1:16">
      <c r="A137" s="1503" t="s">
        <v>500</v>
      </c>
      <c r="C137" s="686"/>
      <c r="D137" s="132"/>
      <c r="E137" s="132"/>
      <c r="F137" s="132"/>
      <c r="G137" s="132"/>
      <c r="H137" s="132"/>
      <c r="I137" s="132"/>
    </row>
    <row r="138" spans="1:16">
      <c r="A138" s="1503" t="s">
        <v>4556</v>
      </c>
      <c r="C138" s="686"/>
      <c r="D138" s="132"/>
      <c r="E138" s="132"/>
      <c r="F138" s="132"/>
      <c r="G138" s="132"/>
      <c r="H138" s="132"/>
      <c r="I138" s="132"/>
    </row>
    <row r="139" spans="1:16">
      <c r="A139" s="1503" t="s">
        <v>1780</v>
      </c>
      <c r="C139" s="686"/>
      <c r="D139" s="132"/>
      <c r="E139" s="132"/>
      <c r="F139" s="132"/>
      <c r="G139" s="132"/>
      <c r="H139" s="132"/>
    </row>
    <row r="140" spans="1:16">
      <c r="A140" s="1503" t="s">
        <v>329</v>
      </c>
      <c r="C140" s="686"/>
      <c r="D140" s="687"/>
      <c r="E140" s="687"/>
      <c r="F140" s="687"/>
      <c r="G140" s="687"/>
      <c r="H140" s="687"/>
    </row>
    <row r="141" spans="1:16">
      <c r="C141" s="686"/>
      <c r="D141" s="687"/>
      <c r="E141" s="687"/>
      <c r="F141" s="687"/>
      <c r="G141" s="687"/>
      <c r="H141" s="687"/>
    </row>
    <row r="142" spans="1:16" ht="18.75">
      <c r="A142" s="39" t="s">
        <v>1876</v>
      </c>
      <c r="C142" s="686"/>
      <c r="D142" s="687"/>
      <c r="E142" s="687"/>
      <c r="F142" s="687"/>
      <c r="G142" s="687"/>
      <c r="H142" s="687"/>
    </row>
    <row r="143" spans="1:16">
      <c r="A143" s="132"/>
      <c r="B143" s="132"/>
      <c r="C143" s="132"/>
      <c r="D143" s="687"/>
      <c r="E143" s="687"/>
      <c r="F143" s="687"/>
      <c r="G143" s="687"/>
      <c r="H143" s="687"/>
    </row>
    <row r="144" spans="1:16" ht="25.5">
      <c r="A144" s="132"/>
      <c r="B144" s="132"/>
      <c r="C144" s="132"/>
      <c r="D144" s="1210" t="s">
        <v>5071</v>
      </c>
      <c r="E144" s="1210" t="s">
        <v>1880</v>
      </c>
      <c r="F144" s="1210" t="s">
        <v>1879</v>
      </c>
      <c r="G144" s="1210" t="s">
        <v>1878</v>
      </c>
      <c r="H144" s="1210" t="s">
        <v>1877</v>
      </c>
    </row>
    <row r="145" spans="1:16">
      <c r="A145" s="132"/>
      <c r="B145" s="132"/>
      <c r="C145" s="132"/>
      <c r="D145" s="1496" t="s">
        <v>103</v>
      </c>
      <c r="E145" s="1496" t="s">
        <v>302</v>
      </c>
      <c r="F145" s="1496" t="s">
        <v>301</v>
      </c>
      <c r="G145" s="1496" t="s">
        <v>690</v>
      </c>
      <c r="H145" s="1496" t="s">
        <v>315</v>
      </c>
      <c r="N145" s="162"/>
    </row>
    <row r="146" spans="1:16">
      <c r="A146" s="55"/>
      <c r="B146" s="685" t="s">
        <v>1876</v>
      </c>
      <c r="C146" s="1496"/>
      <c r="D146" s="569"/>
      <c r="E146" s="569"/>
      <c r="F146" s="569"/>
      <c r="G146" s="569"/>
      <c r="H146" s="569"/>
      <c r="M146" s="162"/>
      <c r="N146" s="162"/>
    </row>
    <row r="147" spans="1:16">
      <c r="A147" s="55"/>
      <c r="B147" s="683" t="s">
        <v>1778</v>
      </c>
      <c r="C147" s="1210" t="s">
        <v>1875</v>
      </c>
      <c r="D147" s="681"/>
      <c r="E147" s="681"/>
      <c r="F147" s="681"/>
      <c r="G147" s="681"/>
      <c r="H147" s="681"/>
      <c r="I147" s="68" t="s">
        <v>1659</v>
      </c>
      <c r="J147" s="66" t="s">
        <v>331</v>
      </c>
      <c r="K147" s="66" t="s">
        <v>1654</v>
      </c>
      <c r="L147" s="29" t="s">
        <v>1735</v>
      </c>
      <c r="M147" s="162"/>
      <c r="O147" s="29"/>
      <c r="P147" s="62"/>
    </row>
    <row r="148" spans="1:16">
      <c r="A148" s="55"/>
      <c r="B148" s="683" t="s">
        <v>1777</v>
      </c>
      <c r="C148" s="1210" t="s">
        <v>1874</v>
      </c>
      <c r="D148" s="681"/>
      <c r="E148" s="681"/>
      <c r="F148" s="681"/>
      <c r="G148" s="681"/>
      <c r="H148" s="681"/>
      <c r="I148" s="68" t="s">
        <v>1658</v>
      </c>
      <c r="J148" s="66" t="s">
        <v>331</v>
      </c>
      <c r="K148" s="66" t="s">
        <v>1654</v>
      </c>
      <c r="L148" s="29" t="s">
        <v>1735</v>
      </c>
      <c r="M148" s="162"/>
      <c r="O148" s="29"/>
      <c r="P148" s="62"/>
    </row>
    <row r="149" spans="1:16">
      <c r="A149" s="55"/>
      <c r="B149" s="682" t="s">
        <v>1736</v>
      </c>
      <c r="C149" s="1210" t="s">
        <v>680</v>
      </c>
      <c r="D149" s="681"/>
      <c r="E149" s="681"/>
      <c r="F149" s="681"/>
      <c r="G149" s="681"/>
      <c r="H149" s="681"/>
      <c r="I149" s="68"/>
      <c r="J149" s="66" t="s">
        <v>331</v>
      </c>
      <c r="K149" s="66" t="s">
        <v>1654</v>
      </c>
      <c r="L149" s="29" t="s">
        <v>1735</v>
      </c>
      <c r="M149" s="162"/>
      <c r="O149" s="29"/>
      <c r="P149" s="62"/>
    </row>
    <row r="150" spans="1:16">
      <c r="A150" s="132"/>
      <c r="B150" s="132"/>
      <c r="C150" s="132"/>
      <c r="D150" s="132"/>
      <c r="E150" s="132" t="s">
        <v>1873</v>
      </c>
      <c r="F150" s="132" t="s">
        <v>1872</v>
      </c>
      <c r="G150" s="109" t="s">
        <v>1871</v>
      </c>
      <c r="H150" s="63"/>
      <c r="I150" s="28"/>
      <c r="J150" s="28"/>
      <c r="K150" s="28"/>
      <c r="L150" s="28"/>
      <c r="M150" s="162"/>
      <c r="O150" s="28"/>
    </row>
    <row r="151" spans="1:16">
      <c r="A151" s="132"/>
      <c r="B151" s="132"/>
      <c r="C151" s="132"/>
      <c r="D151" s="132" t="s">
        <v>3297</v>
      </c>
      <c r="E151" s="132" t="s">
        <v>663</v>
      </c>
      <c r="F151" s="132" t="s">
        <v>663</v>
      </c>
      <c r="G151" s="132" t="s">
        <v>663</v>
      </c>
      <c r="H151" s="132"/>
      <c r="I151" s="28"/>
      <c r="J151" s="28"/>
      <c r="K151" s="28"/>
      <c r="L151" s="28"/>
      <c r="M151" s="162"/>
      <c r="N151" s="28"/>
      <c r="O151" s="28"/>
    </row>
    <row r="152" spans="1:16">
      <c r="A152" s="132"/>
      <c r="B152" s="132"/>
      <c r="C152" s="132"/>
      <c r="D152" s="132"/>
      <c r="E152" s="132"/>
      <c r="F152" s="132"/>
      <c r="G152" s="162"/>
      <c r="H152" s="162"/>
      <c r="I152" s="28"/>
      <c r="J152" s="142"/>
      <c r="K152" s="142"/>
      <c r="L152" s="142"/>
      <c r="M152" s="29"/>
      <c r="N152" s="142"/>
    </row>
    <row r="153" spans="1:16">
      <c r="A153" s="132"/>
      <c r="B153" s="132"/>
      <c r="C153" s="132"/>
      <c r="D153" s="132"/>
      <c r="E153" s="132"/>
      <c r="F153" s="132"/>
      <c r="I153" s="28"/>
      <c r="J153" s="28"/>
      <c r="K153" s="28"/>
      <c r="L153" s="28"/>
      <c r="M153" s="162"/>
      <c r="N153" s="28"/>
      <c r="O153" s="28"/>
    </row>
    <row r="154" spans="1:16">
      <c r="A154" s="132"/>
      <c r="B154" s="132"/>
      <c r="C154" s="132"/>
      <c r="D154" s="132"/>
      <c r="E154" s="132"/>
      <c r="F154" s="132"/>
      <c r="M154" s="162"/>
    </row>
    <row r="155" spans="1:16">
      <c r="A155" s="132"/>
      <c r="B155" s="132"/>
      <c r="C155" s="132"/>
      <c r="D155" s="132"/>
      <c r="E155" s="132"/>
      <c r="F155" s="132"/>
    </row>
  </sheetData>
  <pageMargins left="0.7" right="0.7" top="0.75" bottom="0.75" header="0.3" footer="0.3"/>
</worksheet>
</file>

<file path=xl/worksheets/sheet112.xml><?xml version="1.0" encoding="utf-8"?>
<worksheet xmlns="http://schemas.openxmlformats.org/spreadsheetml/2006/main" xmlns:r="http://schemas.openxmlformats.org/officeDocument/2006/relationships">
  <sheetPr codeName="Arkusz166">
    <tabColor rgb="FF92D050"/>
  </sheetPr>
  <dimension ref="A1:O34"/>
  <sheetViews>
    <sheetView zoomScale="70" zoomScaleNormal="70" workbookViewId="0"/>
  </sheetViews>
  <sheetFormatPr defaultRowHeight="15"/>
  <cols>
    <col min="1" max="1" width="13.5703125" customWidth="1"/>
    <col min="2" max="2" width="41" customWidth="1"/>
    <col min="4" max="4" width="21.7109375" customWidth="1"/>
    <col min="5" max="5" width="20.28515625" customWidth="1"/>
    <col min="6" max="6" width="20.140625" customWidth="1"/>
    <col min="7" max="7" width="22.5703125" customWidth="1"/>
    <col min="8" max="8" width="24.28515625" customWidth="1"/>
    <col min="9" max="9" width="15" customWidth="1"/>
    <col min="10" max="10" width="17.140625" customWidth="1"/>
    <col min="11" max="11" width="15.42578125" customWidth="1"/>
    <col min="12" max="12" width="22.140625" customWidth="1"/>
    <col min="13" max="13" width="21.28515625" customWidth="1"/>
    <col min="14" max="14" width="20.7109375" customWidth="1"/>
  </cols>
  <sheetData>
    <row r="1" spans="1:10">
      <c r="A1" s="40" t="s">
        <v>4045</v>
      </c>
    </row>
    <row r="2" spans="1:10" ht="18.75">
      <c r="A2" s="39" t="s">
        <v>5082</v>
      </c>
    </row>
    <row r="4" spans="1:10">
      <c r="A4" s="40" t="s">
        <v>4405</v>
      </c>
      <c r="C4" s="605"/>
      <c r="D4" s="132"/>
      <c r="E4" s="688"/>
      <c r="F4" s="688"/>
      <c r="G4" s="688"/>
      <c r="H4" s="688"/>
      <c r="I4" s="132"/>
    </row>
    <row r="5" spans="1:10">
      <c r="A5" s="1503" t="s">
        <v>500</v>
      </c>
      <c r="C5" s="605"/>
      <c r="D5" s="132"/>
      <c r="E5" s="688"/>
      <c r="F5" s="688"/>
      <c r="G5" s="688"/>
      <c r="H5" s="688"/>
      <c r="I5" s="132"/>
    </row>
    <row r="6" spans="1:10">
      <c r="A6" s="1503" t="s">
        <v>329</v>
      </c>
      <c r="C6" s="605"/>
      <c r="D6" s="132"/>
      <c r="E6" s="688"/>
      <c r="F6" s="688"/>
      <c r="G6" s="688"/>
      <c r="H6" s="688"/>
      <c r="I6" s="132"/>
    </row>
    <row r="7" spans="1:10">
      <c r="A7" s="55"/>
      <c r="C7" s="605"/>
      <c r="D7" s="590"/>
      <c r="E7" s="590"/>
      <c r="F7" s="590"/>
      <c r="G7" s="590"/>
      <c r="H7" s="590"/>
      <c r="I7" s="590"/>
    </row>
    <row r="8" spans="1:10" ht="18.75">
      <c r="A8" s="39" t="s">
        <v>1766</v>
      </c>
      <c r="B8" s="55"/>
      <c r="C8" s="605"/>
      <c r="D8" s="590"/>
      <c r="E8" s="590"/>
      <c r="F8" s="590"/>
      <c r="G8" s="590"/>
      <c r="H8" s="590"/>
      <c r="I8" s="590"/>
    </row>
    <row r="9" spans="1:10">
      <c r="B9" s="55"/>
      <c r="C9" s="605"/>
      <c r="D9" s="590"/>
      <c r="E9" s="590"/>
      <c r="F9" s="66"/>
      <c r="G9" s="66"/>
      <c r="H9" s="66"/>
      <c r="I9" s="66"/>
      <c r="J9" s="66"/>
    </row>
    <row r="10" spans="1:10">
      <c r="B10" s="55"/>
      <c r="C10" s="687"/>
      <c r="D10" s="1210" t="s">
        <v>5071</v>
      </c>
      <c r="E10" s="1210" t="s">
        <v>1877</v>
      </c>
      <c r="F10" s="66"/>
      <c r="G10" s="66"/>
      <c r="H10" s="66"/>
      <c r="I10" s="66"/>
      <c r="J10" s="66"/>
    </row>
    <row r="11" spans="1:10">
      <c r="B11" s="55"/>
      <c r="C11" s="687"/>
      <c r="D11" s="1496" t="s">
        <v>103</v>
      </c>
      <c r="E11" s="1496" t="s">
        <v>315</v>
      </c>
      <c r="F11" s="66"/>
      <c r="G11" s="66"/>
      <c r="H11" s="66"/>
      <c r="I11" s="66"/>
      <c r="J11" s="66"/>
    </row>
    <row r="12" spans="1:10" ht="26.25">
      <c r="B12" s="690" t="s">
        <v>1766</v>
      </c>
      <c r="C12" s="1210" t="s">
        <v>335</v>
      </c>
      <c r="D12" s="681"/>
      <c r="E12" s="681"/>
      <c r="F12" s="66" t="s">
        <v>331</v>
      </c>
      <c r="G12" s="66" t="s">
        <v>1654</v>
      </c>
      <c r="H12" s="66" t="s">
        <v>341</v>
      </c>
      <c r="I12" s="66" t="s">
        <v>1765</v>
      </c>
      <c r="J12" s="66"/>
    </row>
    <row r="13" spans="1:10">
      <c r="B13" s="55"/>
      <c r="C13" s="605"/>
      <c r="D13" s="132" t="s">
        <v>3297</v>
      </c>
      <c r="E13" s="590"/>
      <c r="F13" s="66"/>
      <c r="G13" s="66"/>
      <c r="H13" s="66"/>
      <c r="I13" s="66"/>
      <c r="J13" s="66"/>
    </row>
    <row r="14" spans="1:10">
      <c r="B14" s="55"/>
      <c r="C14" s="605"/>
      <c r="D14" s="590"/>
      <c r="E14" s="590"/>
      <c r="F14" s="590"/>
      <c r="G14" s="590"/>
      <c r="H14" s="590"/>
      <c r="I14" s="590"/>
    </row>
    <row r="15" spans="1:10">
      <c r="C15" s="686"/>
      <c r="D15" s="132"/>
      <c r="E15" s="688"/>
      <c r="F15" s="688"/>
      <c r="G15" s="688"/>
      <c r="H15" s="132"/>
    </row>
    <row r="16" spans="1:10">
      <c r="A16" s="40" t="s">
        <v>4406</v>
      </c>
      <c r="C16" s="686"/>
      <c r="D16" s="132"/>
      <c r="E16" s="688"/>
      <c r="F16" s="688"/>
      <c r="G16" s="688"/>
      <c r="H16" s="132"/>
    </row>
    <row r="17" spans="1:15">
      <c r="A17" s="1503" t="s">
        <v>500</v>
      </c>
      <c r="C17" s="686"/>
      <c r="D17" s="132"/>
      <c r="E17" s="132"/>
      <c r="F17" s="132"/>
      <c r="G17" s="132"/>
      <c r="H17" s="132"/>
    </row>
    <row r="18" spans="1:15">
      <c r="A18" s="1503" t="s">
        <v>329</v>
      </c>
      <c r="C18" s="686"/>
      <c r="D18" s="687"/>
      <c r="E18" s="687"/>
      <c r="F18" s="687"/>
      <c r="G18" s="687"/>
      <c r="H18" s="687"/>
    </row>
    <row r="19" spans="1:15">
      <c r="C19" s="686"/>
      <c r="D19" s="687"/>
      <c r="E19" s="687"/>
      <c r="F19" s="687"/>
      <c r="G19" s="687"/>
      <c r="H19" s="687"/>
    </row>
    <row r="20" spans="1:15" ht="18.75">
      <c r="A20" s="39" t="s">
        <v>1876</v>
      </c>
      <c r="C20" s="686"/>
      <c r="D20" s="687"/>
      <c r="E20" s="687"/>
      <c r="F20" s="687"/>
      <c r="G20" s="687"/>
      <c r="H20" s="687"/>
    </row>
    <row r="21" spans="1:15">
      <c r="A21" s="55"/>
      <c r="C21" s="686"/>
      <c r="D21" s="687"/>
      <c r="E21" s="687"/>
      <c r="F21" s="687"/>
      <c r="G21" s="687"/>
      <c r="H21" s="687"/>
    </row>
    <row r="22" spans="1:15" ht="25.5">
      <c r="A22" s="55"/>
      <c r="C22" s="686"/>
      <c r="D22" s="1210" t="s">
        <v>5071</v>
      </c>
      <c r="E22" s="1210" t="s">
        <v>1880</v>
      </c>
      <c r="F22" s="1210" t="s">
        <v>1879</v>
      </c>
      <c r="G22" s="1210" t="s">
        <v>1878</v>
      </c>
      <c r="H22" s="1210" t="s">
        <v>1877</v>
      </c>
    </row>
    <row r="23" spans="1:15">
      <c r="A23" s="55"/>
      <c r="C23" s="686"/>
      <c r="D23" s="1496" t="s">
        <v>103</v>
      </c>
      <c r="E23" s="1496" t="s">
        <v>302</v>
      </c>
      <c r="F23" s="1496" t="s">
        <v>301</v>
      </c>
      <c r="G23" s="1496" t="s">
        <v>690</v>
      </c>
      <c r="H23" s="1496" t="s">
        <v>315</v>
      </c>
      <c r="N23" s="162"/>
    </row>
    <row r="24" spans="1:15">
      <c r="A24" s="55"/>
      <c r="B24" s="685" t="s">
        <v>1876</v>
      </c>
      <c r="C24" s="1496"/>
      <c r="D24" s="569"/>
      <c r="E24" s="569"/>
      <c r="F24" s="569"/>
      <c r="G24" s="569"/>
      <c r="H24" s="569"/>
      <c r="M24" s="162"/>
      <c r="N24" s="162"/>
    </row>
    <row r="25" spans="1:15">
      <c r="A25" s="55"/>
      <c r="B25" s="683" t="s">
        <v>1778</v>
      </c>
      <c r="C25" s="1210" t="s">
        <v>1875</v>
      </c>
      <c r="D25" s="681"/>
      <c r="E25" s="681"/>
      <c r="F25" s="681"/>
      <c r="G25" s="681"/>
      <c r="H25" s="681"/>
      <c r="I25" s="68" t="s">
        <v>1659</v>
      </c>
      <c r="J25" s="66" t="s">
        <v>331</v>
      </c>
      <c r="K25" s="66" t="s">
        <v>1654</v>
      </c>
      <c r="L25" s="29" t="s">
        <v>1735</v>
      </c>
      <c r="M25" s="162"/>
      <c r="N25" s="29"/>
      <c r="O25" s="62"/>
    </row>
    <row r="26" spans="1:15">
      <c r="A26" s="55"/>
      <c r="B26" s="683" t="s">
        <v>1777</v>
      </c>
      <c r="C26" s="1210" t="s">
        <v>1874</v>
      </c>
      <c r="D26" s="681"/>
      <c r="E26" s="681"/>
      <c r="F26" s="681"/>
      <c r="G26" s="681"/>
      <c r="H26" s="681"/>
      <c r="I26" s="68" t="s">
        <v>1658</v>
      </c>
      <c r="J26" s="66" t="s">
        <v>331</v>
      </c>
      <c r="K26" s="66" t="s">
        <v>1654</v>
      </c>
      <c r="L26" s="29" t="s">
        <v>1735</v>
      </c>
      <c r="M26" s="162"/>
      <c r="N26" s="29"/>
      <c r="O26" s="62"/>
    </row>
    <row r="27" spans="1:15">
      <c r="A27" s="55"/>
      <c r="B27" s="682" t="s">
        <v>1736</v>
      </c>
      <c r="C27" s="1210" t="s">
        <v>680</v>
      </c>
      <c r="D27" s="681"/>
      <c r="E27" s="681"/>
      <c r="F27" s="681"/>
      <c r="G27" s="681"/>
      <c r="H27" s="681"/>
      <c r="I27" s="68"/>
      <c r="J27" s="66" t="s">
        <v>331</v>
      </c>
      <c r="K27" s="66" t="s">
        <v>1654</v>
      </c>
      <c r="L27" s="29" t="s">
        <v>1735</v>
      </c>
      <c r="M27" s="162"/>
      <c r="N27" s="29"/>
      <c r="O27" s="62"/>
    </row>
    <row r="28" spans="1:15">
      <c r="A28" s="55"/>
      <c r="D28" s="132"/>
      <c r="E28" s="132" t="s">
        <v>1873</v>
      </c>
      <c r="F28" s="132" t="s">
        <v>1872</v>
      </c>
      <c r="G28" s="109" t="s">
        <v>1871</v>
      </c>
      <c r="H28" s="63"/>
      <c r="I28" s="28"/>
      <c r="J28" s="28"/>
      <c r="K28" s="28"/>
      <c r="L28" s="28"/>
      <c r="M28" s="28"/>
      <c r="N28" s="28"/>
    </row>
    <row r="29" spans="1:15">
      <c r="A29" s="55"/>
      <c r="D29" s="132" t="s">
        <v>3297</v>
      </c>
      <c r="E29" s="132" t="s">
        <v>663</v>
      </c>
      <c r="F29" s="132" t="s">
        <v>663</v>
      </c>
      <c r="G29" s="132" t="s">
        <v>663</v>
      </c>
      <c r="H29" s="132"/>
      <c r="I29" s="28"/>
      <c r="J29" s="28"/>
      <c r="K29" s="28"/>
      <c r="L29" s="28"/>
      <c r="M29" s="41"/>
      <c r="N29" s="28"/>
      <c r="O29" s="28"/>
    </row>
    <row r="30" spans="1:15">
      <c r="A30" s="55"/>
      <c r="D30" s="132"/>
      <c r="E30" s="132"/>
      <c r="F30" s="132"/>
      <c r="G30" s="162"/>
      <c r="H30" s="162"/>
      <c r="I30" s="28"/>
      <c r="J30" s="28"/>
      <c r="K30" s="28"/>
      <c r="L30" s="28"/>
      <c r="M30" s="41"/>
      <c r="N30" s="28"/>
      <c r="O30" s="28"/>
    </row>
    <row r="31" spans="1:15">
      <c r="A31" s="55"/>
      <c r="D31" s="132"/>
      <c r="E31" s="132"/>
      <c r="F31" s="132"/>
      <c r="I31" s="28"/>
      <c r="J31" s="28"/>
      <c r="K31" s="28"/>
      <c r="L31" s="28"/>
      <c r="M31" s="41"/>
      <c r="N31" s="28"/>
      <c r="O31" s="28"/>
    </row>
    <row r="32" spans="1:15">
      <c r="A32" s="55"/>
      <c r="D32" s="132"/>
      <c r="E32" s="132"/>
      <c r="F32" s="132"/>
      <c r="M32" s="162"/>
    </row>
    <row r="33" spans="1:6">
      <c r="A33" s="55"/>
      <c r="D33" s="132"/>
      <c r="E33" s="132"/>
      <c r="F33" s="132"/>
    </row>
    <row r="34" spans="1:6">
      <c r="A34" s="55"/>
    </row>
  </sheetData>
  <pageMargins left="0.7" right="0.7" top="0.75" bottom="0.75" header="0.3" footer="0.3"/>
</worksheet>
</file>

<file path=xl/worksheets/sheet113.xml><?xml version="1.0" encoding="utf-8"?>
<worksheet xmlns="http://schemas.openxmlformats.org/spreadsheetml/2006/main" xmlns:r="http://schemas.openxmlformats.org/officeDocument/2006/relationships">
  <sheetPr codeName="Arkusz167"/>
  <dimension ref="A1:P108"/>
  <sheetViews>
    <sheetView zoomScale="55" zoomScaleNormal="55" workbookViewId="0"/>
  </sheetViews>
  <sheetFormatPr defaultRowHeight="15"/>
  <cols>
    <col min="1" max="1" width="20.5703125" customWidth="1"/>
    <col min="2" max="2" width="32.140625" customWidth="1"/>
    <col min="3" max="3" width="39.7109375" customWidth="1"/>
    <col min="4" max="4" width="69.28515625" customWidth="1"/>
    <col min="5" max="5" width="41.7109375" customWidth="1"/>
    <col min="6" max="6" width="40.85546875" customWidth="1"/>
    <col min="7" max="7" width="32.5703125" customWidth="1"/>
    <col min="8" max="14" width="15.140625" customWidth="1"/>
  </cols>
  <sheetData>
    <row r="1" spans="1:16">
      <c r="A1" s="40" t="s">
        <v>3707</v>
      </c>
    </row>
    <row r="2" spans="1:16" ht="18.75">
      <c r="A2" s="39" t="s">
        <v>158</v>
      </c>
    </row>
    <row r="3" spans="1:16">
      <c r="A3" s="591"/>
      <c r="B3" s="590"/>
      <c r="C3" s="590"/>
      <c r="D3" s="590"/>
      <c r="E3" s="590"/>
      <c r="F3" s="590"/>
      <c r="G3" s="590"/>
      <c r="H3" s="590"/>
      <c r="I3" s="590"/>
      <c r="J3" s="590"/>
      <c r="K3" s="590"/>
      <c r="L3" s="590"/>
      <c r="M3" s="590"/>
      <c r="N3" s="590"/>
    </row>
    <row r="4" spans="1:16">
      <c r="A4" s="311" t="s">
        <v>3708</v>
      </c>
      <c r="B4" s="590"/>
      <c r="C4" s="590"/>
      <c r="D4" s="590"/>
      <c r="E4" s="590"/>
      <c r="F4" s="590"/>
      <c r="G4" s="590"/>
      <c r="H4" s="590"/>
      <c r="I4" s="590"/>
      <c r="J4" s="590"/>
      <c r="K4" s="590"/>
      <c r="L4" s="590"/>
      <c r="M4" s="590"/>
      <c r="N4" s="590"/>
    </row>
    <row r="5" spans="1:16" ht="14.25" customHeight="1">
      <c r="B5" s="590"/>
      <c r="C5" s="590"/>
      <c r="D5" s="590"/>
      <c r="E5" s="590"/>
      <c r="F5" s="590"/>
      <c r="G5" s="590"/>
      <c r="H5" s="590"/>
      <c r="I5" s="590"/>
      <c r="J5" s="590"/>
      <c r="K5" s="590"/>
      <c r="L5" s="590"/>
      <c r="M5" s="590"/>
      <c r="N5" s="590"/>
    </row>
    <row r="6" spans="1:16" ht="18.75">
      <c r="A6" s="39" t="s">
        <v>4291</v>
      </c>
      <c r="B6" s="722"/>
      <c r="C6" s="687"/>
      <c r="D6" s="687"/>
      <c r="E6" s="687"/>
      <c r="F6" s="687"/>
      <c r="G6" s="687"/>
      <c r="H6" s="687"/>
      <c r="I6" s="687"/>
      <c r="J6" s="590"/>
      <c r="K6" s="590"/>
      <c r="L6" s="590"/>
      <c r="M6" s="590"/>
      <c r="N6" s="590"/>
    </row>
    <row r="7" spans="1:16">
      <c r="A7" s="590"/>
      <c r="B7" s="722"/>
      <c r="C7" s="687"/>
      <c r="D7" s="687"/>
      <c r="E7" s="687"/>
      <c r="F7" s="687"/>
      <c r="G7" s="687"/>
      <c r="H7" s="687"/>
      <c r="I7" s="687"/>
      <c r="J7" s="590"/>
      <c r="K7" s="590"/>
      <c r="L7" s="590"/>
      <c r="M7" s="590"/>
      <c r="N7" s="590"/>
    </row>
    <row r="8" spans="1:16" ht="38.25">
      <c r="A8" s="719" t="s">
        <v>1952</v>
      </c>
      <c r="B8" s="1507" t="s">
        <v>1951</v>
      </c>
      <c r="C8" s="1508" t="s">
        <v>1906</v>
      </c>
      <c r="D8" s="1508" t="s">
        <v>1936</v>
      </c>
      <c r="E8" s="1508" t="s">
        <v>1919</v>
      </c>
      <c r="F8" s="1210" t="s">
        <v>1934</v>
      </c>
      <c r="G8" s="1508" t="s">
        <v>1944</v>
      </c>
      <c r="H8" s="1210" t="s">
        <v>3382</v>
      </c>
      <c r="I8" s="1210" t="s">
        <v>819</v>
      </c>
      <c r="J8" s="1210" t="s">
        <v>1933</v>
      </c>
      <c r="K8" s="1210" t="s">
        <v>1943</v>
      </c>
      <c r="L8" s="1210" t="s">
        <v>1931</v>
      </c>
      <c r="M8" s="1210" t="s">
        <v>1930</v>
      </c>
      <c r="N8" s="1210" t="s">
        <v>1950</v>
      </c>
    </row>
    <row r="9" spans="1:16">
      <c r="A9" s="721" t="s">
        <v>1949</v>
      </c>
      <c r="B9" s="721" t="s">
        <v>103</v>
      </c>
      <c r="C9" s="721" t="s">
        <v>325</v>
      </c>
      <c r="D9" s="721" t="s">
        <v>495</v>
      </c>
      <c r="E9" s="721" t="s">
        <v>317</v>
      </c>
      <c r="F9" s="721" t="s">
        <v>314</v>
      </c>
      <c r="G9" s="721" t="s">
        <v>313</v>
      </c>
      <c r="H9" s="721" t="s">
        <v>312</v>
      </c>
      <c r="I9" s="721" t="s">
        <v>303</v>
      </c>
      <c r="J9" s="721" t="s">
        <v>302</v>
      </c>
      <c r="K9" s="721" t="s">
        <v>301</v>
      </c>
      <c r="L9" s="721" t="s">
        <v>690</v>
      </c>
      <c r="M9" s="721" t="s">
        <v>689</v>
      </c>
      <c r="N9" s="721" t="s">
        <v>687</v>
      </c>
    </row>
    <row r="10" spans="1:16">
      <c r="A10" s="708"/>
      <c r="B10" s="708"/>
      <c r="C10" s="681"/>
      <c r="D10" s="681"/>
      <c r="E10" s="681"/>
      <c r="F10" s="681"/>
      <c r="G10" s="681"/>
      <c r="H10" s="681"/>
      <c r="I10" s="681"/>
      <c r="J10" s="681"/>
      <c r="K10" s="681"/>
      <c r="L10" s="681"/>
      <c r="M10" s="681"/>
      <c r="N10" s="681"/>
    </row>
    <row r="11" spans="1:16" ht="25.5">
      <c r="A11" s="194" t="s">
        <v>4271</v>
      </c>
      <c r="B11" s="29" t="s">
        <v>283</v>
      </c>
      <c r="C11" s="29" t="s">
        <v>331</v>
      </c>
      <c r="D11" s="29" t="s">
        <v>1928</v>
      </c>
      <c r="E11" s="203" t="s">
        <v>805</v>
      </c>
      <c r="F11" s="29" t="s">
        <v>1941</v>
      </c>
      <c r="G11" s="29" t="s">
        <v>283</v>
      </c>
      <c r="H11" s="29" t="s">
        <v>273</v>
      </c>
      <c r="I11" s="29" t="s">
        <v>273</v>
      </c>
      <c r="J11" s="29" t="s">
        <v>273</v>
      </c>
      <c r="K11" s="29" t="s">
        <v>283</v>
      </c>
      <c r="L11" s="29" t="s">
        <v>283</v>
      </c>
      <c r="M11" s="29" t="s">
        <v>273</v>
      </c>
      <c r="N11" s="29" t="s">
        <v>283</v>
      </c>
      <c r="O11" s="705"/>
      <c r="P11" s="705"/>
    </row>
    <row r="12" spans="1:16" ht="25.5">
      <c r="A12" s="705" t="s">
        <v>1948</v>
      </c>
      <c r="B12" s="29" t="s">
        <v>1926</v>
      </c>
      <c r="C12" s="29" t="s">
        <v>329</v>
      </c>
      <c r="D12" s="28"/>
      <c r="E12" s="28"/>
      <c r="F12" s="29"/>
      <c r="G12" s="29" t="s">
        <v>903</v>
      </c>
      <c r="H12" s="29" t="s">
        <v>788</v>
      </c>
      <c r="I12" s="29" t="s">
        <v>1899</v>
      </c>
      <c r="J12" s="29" t="s">
        <v>1925</v>
      </c>
      <c r="K12" s="29" t="s">
        <v>1924</v>
      </c>
      <c r="L12" s="29" t="s">
        <v>1923</v>
      </c>
      <c r="M12" s="29" t="s">
        <v>1922</v>
      </c>
      <c r="N12" s="29" t="s">
        <v>1947</v>
      </c>
      <c r="O12" s="705"/>
      <c r="P12" s="705"/>
    </row>
    <row r="13" spans="1:16">
      <c r="A13" s="705"/>
      <c r="B13" s="29"/>
      <c r="C13" s="29" t="s">
        <v>1654</v>
      </c>
      <c r="D13" s="711"/>
      <c r="E13" s="711"/>
      <c r="F13" s="711"/>
      <c r="G13" s="711"/>
      <c r="H13" s="711"/>
      <c r="I13" s="711"/>
      <c r="J13" s="711"/>
      <c r="K13" s="711"/>
      <c r="L13" s="711"/>
      <c r="M13" s="711"/>
      <c r="N13" s="711"/>
      <c r="O13" s="705"/>
      <c r="P13" s="705"/>
    </row>
    <row r="14" spans="1:16">
      <c r="B14" s="29"/>
      <c r="C14" s="29" t="s">
        <v>341</v>
      </c>
      <c r="D14" s="711"/>
      <c r="E14" s="711"/>
      <c r="F14" s="711"/>
      <c r="G14" s="711"/>
      <c r="H14" s="711"/>
      <c r="I14" s="711"/>
      <c r="J14" s="711"/>
      <c r="K14" s="711"/>
      <c r="L14" s="711"/>
      <c r="M14" s="711"/>
      <c r="N14" s="711"/>
      <c r="O14" s="705"/>
      <c r="P14" s="705"/>
    </row>
    <row r="15" spans="1:16">
      <c r="B15" s="29"/>
      <c r="C15" s="29" t="s">
        <v>1772</v>
      </c>
      <c r="D15" s="28"/>
      <c r="E15" s="28"/>
      <c r="F15" s="28"/>
      <c r="G15" s="28"/>
      <c r="H15" s="28"/>
      <c r="I15" s="28"/>
      <c r="J15" s="28"/>
      <c r="K15" s="28"/>
      <c r="L15" s="28"/>
      <c r="M15" s="28"/>
      <c r="N15" s="28"/>
    </row>
    <row r="16" spans="1:16">
      <c r="A16" s="40" t="s">
        <v>3709</v>
      </c>
      <c r="B16" s="28"/>
      <c r="C16" s="28"/>
      <c r="D16" s="28"/>
      <c r="E16" s="28"/>
      <c r="F16" s="28"/>
      <c r="G16" s="28"/>
      <c r="H16" s="28"/>
      <c r="I16" s="28"/>
      <c r="J16" s="28"/>
      <c r="K16" s="28"/>
      <c r="L16" s="28"/>
      <c r="M16" s="28"/>
      <c r="N16" s="28"/>
    </row>
    <row r="17" spans="1:14">
      <c r="A17" s="705"/>
      <c r="M17" s="705"/>
      <c r="N17" s="705"/>
    </row>
    <row r="18" spans="1:14" ht="18.75">
      <c r="A18" s="39" t="s">
        <v>4292</v>
      </c>
      <c r="M18" s="705"/>
      <c r="N18" s="705"/>
    </row>
    <row r="19" spans="1:14">
      <c r="M19" s="705"/>
      <c r="N19" s="705"/>
    </row>
    <row r="20" spans="1:14" ht="38.25">
      <c r="A20" s="719" t="s">
        <v>1946</v>
      </c>
      <c r="B20" s="1507" t="s">
        <v>1945</v>
      </c>
      <c r="C20" s="1508" t="s">
        <v>1906</v>
      </c>
      <c r="D20" s="1508" t="s">
        <v>1934</v>
      </c>
      <c r="E20" s="1508" t="s">
        <v>1944</v>
      </c>
      <c r="F20" s="1210" t="s">
        <v>3382</v>
      </c>
      <c r="G20" s="1210" t="s">
        <v>1933</v>
      </c>
      <c r="H20" s="1210" t="s">
        <v>1943</v>
      </c>
      <c r="I20" s="1210" t="s">
        <v>1931</v>
      </c>
      <c r="J20" s="705"/>
      <c r="N20" s="705"/>
    </row>
    <row r="21" spans="1:14">
      <c r="A21" s="699" t="s">
        <v>1942</v>
      </c>
      <c r="B21" s="699" t="s">
        <v>818</v>
      </c>
      <c r="C21" s="699" t="s">
        <v>686</v>
      </c>
      <c r="D21" s="699" t="s">
        <v>651</v>
      </c>
      <c r="E21" s="699" t="s">
        <v>650</v>
      </c>
      <c r="F21" s="699" t="s">
        <v>649</v>
      </c>
      <c r="G21" s="699" t="s">
        <v>648</v>
      </c>
      <c r="H21" s="699" t="s">
        <v>647</v>
      </c>
      <c r="I21" s="699" t="s">
        <v>646</v>
      </c>
      <c r="J21" s="705"/>
      <c r="N21" s="705"/>
    </row>
    <row r="22" spans="1:14">
      <c r="A22" s="708"/>
      <c r="B22" s="708"/>
      <c r="C22" s="681"/>
      <c r="D22" s="702"/>
      <c r="E22" s="702"/>
      <c r="F22" s="702"/>
      <c r="G22" s="702"/>
      <c r="H22" s="702"/>
      <c r="I22" s="702"/>
      <c r="J22" s="705"/>
      <c r="N22" s="705"/>
    </row>
    <row r="23" spans="1:14">
      <c r="A23" s="194" t="s">
        <v>4271</v>
      </c>
      <c r="B23" s="29" t="s">
        <v>283</v>
      </c>
      <c r="C23" s="29" t="s">
        <v>331</v>
      </c>
      <c r="D23" s="29" t="s">
        <v>1941</v>
      </c>
      <c r="E23" s="29" t="s">
        <v>283</v>
      </c>
      <c r="F23" s="29" t="s">
        <v>273</v>
      </c>
      <c r="G23" s="29" t="s">
        <v>273</v>
      </c>
      <c r="H23" s="29" t="s">
        <v>283</v>
      </c>
      <c r="I23" s="29" t="s">
        <v>283</v>
      </c>
      <c r="J23" s="705"/>
      <c r="N23" s="705"/>
    </row>
    <row r="24" spans="1:14" ht="25.5">
      <c r="A24" s="705" t="s">
        <v>1940</v>
      </c>
      <c r="B24" s="29" t="s">
        <v>1939</v>
      </c>
      <c r="C24" s="29" t="s">
        <v>329</v>
      </c>
      <c r="D24" s="29"/>
      <c r="E24" s="29" t="s">
        <v>903</v>
      </c>
      <c r="F24" s="29" t="s">
        <v>1899</v>
      </c>
      <c r="G24" s="29" t="s">
        <v>1925</v>
      </c>
      <c r="H24" s="29" t="s">
        <v>1924</v>
      </c>
      <c r="I24" s="29" t="s">
        <v>1923</v>
      </c>
      <c r="J24" s="705"/>
      <c r="N24" s="705"/>
    </row>
    <row r="25" spans="1:14">
      <c r="A25" s="705"/>
      <c r="B25" s="29"/>
      <c r="C25" s="29" t="s">
        <v>1654</v>
      </c>
      <c r="D25" s="29"/>
      <c r="E25" s="29"/>
      <c r="F25" s="29"/>
      <c r="G25" s="29"/>
      <c r="H25" s="29"/>
      <c r="I25" s="29"/>
      <c r="J25" s="705"/>
      <c r="N25" s="705"/>
    </row>
    <row r="26" spans="1:14">
      <c r="A26" s="705"/>
      <c r="B26" s="29"/>
      <c r="C26" s="29" t="s">
        <v>341</v>
      </c>
      <c r="D26" s="29"/>
      <c r="E26" s="29"/>
      <c r="F26" s="29"/>
      <c r="G26" s="29"/>
      <c r="H26" s="29"/>
      <c r="I26" s="29"/>
      <c r="J26" s="705"/>
      <c r="N26" s="705"/>
    </row>
    <row r="27" spans="1:14">
      <c r="B27" s="29"/>
      <c r="C27" s="29" t="s">
        <v>1749</v>
      </c>
      <c r="D27" s="29"/>
      <c r="E27" s="29"/>
      <c r="F27" s="29"/>
      <c r="G27" s="29"/>
      <c r="H27" s="29"/>
      <c r="I27" s="29"/>
      <c r="J27" s="705"/>
      <c r="K27" s="705"/>
      <c r="L27" s="705"/>
      <c r="N27" s="705"/>
    </row>
    <row r="28" spans="1:14">
      <c r="A28" s="40" t="s">
        <v>3710</v>
      </c>
      <c r="B28" s="29"/>
      <c r="C28" s="29"/>
      <c r="D28" s="29"/>
      <c r="E28" s="29"/>
      <c r="F28" s="29"/>
      <c r="G28" s="29"/>
      <c r="H28" s="29"/>
      <c r="I28" s="29"/>
      <c r="J28" s="705"/>
      <c r="K28" s="705"/>
      <c r="L28" s="705"/>
      <c r="M28" s="705"/>
      <c r="N28" s="705"/>
    </row>
    <row r="29" spans="1:14">
      <c r="A29" s="705"/>
      <c r="B29" s="705"/>
      <c r="J29" s="705"/>
      <c r="K29" s="705"/>
      <c r="L29" s="705"/>
      <c r="M29" s="705"/>
      <c r="N29" s="705"/>
    </row>
    <row r="30" spans="1:14" ht="18.75">
      <c r="A30" s="39" t="s">
        <v>4293</v>
      </c>
      <c r="B30" s="705"/>
      <c r="C30" s="705"/>
      <c r="D30" s="705"/>
      <c r="E30" s="705"/>
      <c r="F30" s="705"/>
      <c r="G30" s="705"/>
      <c r="H30" s="705"/>
      <c r="I30" s="705"/>
      <c r="J30" s="705"/>
      <c r="K30" s="705"/>
      <c r="L30" s="705"/>
      <c r="M30" s="705"/>
      <c r="N30" s="705"/>
    </row>
    <row r="31" spans="1:14">
      <c r="A31" s="705"/>
      <c r="B31" s="705"/>
      <c r="C31" s="705"/>
      <c r="D31" s="705"/>
      <c r="E31" s="705"/>
      <c r="F31" s="705"/>
      <c r="G31" s="705"/>
      <c r="H31" s="705"/>
      <c r="I31" s="705"/>
      <c r="J31" s="705"/>
      <c r="K31" s="705"/>
      <c r="L31" s="705"/>
      <c r="M31" s="705"/>
      <c r="N31" s="705"/>
    </row>
    <row r="32" spans="1:14" ht="38.25">
      <c r="A32" s="719" t="s">
        <v>1938</v>
      </c>
      <c r="B32" s="1507" t="s">
        <v>1937</v>
      </c>
      <c r="C32" s="1508" t="s">
        <v>1906</v>
      </c>
      <c r="D32" s="1508" t="s">
        <v>1936</v>
      </c>
      <c r="E32" s="1508" t="s">
        <v>1919</v>
      </c>
      <c r="F32" s="1508" t="s">
        <v>1935</v>
      </c>
      <c r="G32" s="1210" t="s">
        <v>1934</v>
      </c>
      <c r="H32" s="1210" t="s">
        <v>3382</v>
      </c>
      <c r="I32" s="1210" t="s">
        <v>819</v>
      </c>
      <c r="J32" s="1210" t="s">
        <v>1933</v>
      </c>
      <c r="K32" s="1210" t="s">
        <v>1932</v>
      </c>
      <c r="L32" s="1210" t="s">
        <v>1931</v>
      </c>
      <c r="M32" s="1210" t="s">
        <v>1930</v>
      </c>
      <c r="N32" s="705"/>
    </row>
    <row r="33" spans="1:14">
      <c r="A33" s="720" t="s">
        <v>1929</v>
      </c>
      <c r="B33" s="720" t="s">
        <v>645</v>
      </c>
      <c r="C33" s="720" t="s">
        <v>644</v>
      </c>
      <c r="D33" s="720" t="s">
        <v>817</v>
      </c>
      <c r="E33" s="720" t="s">
        <v>643</v>
      </c>
      <c r="F33" s="720" t="s">
        <v>815</v>
      </c>
      <c r="G33" s="720" t="s">
        <v>814</v>
      </c>
      <c r="H33" s="720" t="s">
        <v>812</v>
      </c>
      <c r="I33" s="720" t="s">
        <v>811</v>
      </c>
      <c r="J33" s="720" t="s">
        <v>810</v>
      </c>
      <c r="K33" s="720" t="s">
        <v>809</v>
      </c>
      <c r="L33" s="720" t="s">
        <v>808</v>
      </c>
      <c r="M33" s="720" t="s">
        <v>863</v>
      </c>
      <c r="N33" s="705"/>
    </row>
    <row r="34" spans="1:14">
      <c r="A34" s="718"/>
      <c r="B34" s="718"/>
      <c r="C34" s="718"/>
      <c r="D34" s="715"/>
      <c r="E34" s="715"/>
      <c r="F34" s="718"/>
      <c r="G34" s="715"/>
      <c r="H34" s="718"/>
      <c r="I34" s="718"/>
      <c r="J34" s="718"/>
      <c r="K34" s="718"/>
      <c r="L34" s="718"/>
      <c r="M34" s="718"/>
      <c r="N34" s="705"/>
    </row>
    <row r="35" spans="1:14">
      <c r="A35" s="194" t="s">
        <v>4271</v>
      </c>
      <c r="B35" s="29" t="s">
        <v>283</v>
      </c>
      <c r="C35" s="29" t="s">
        <v>331</v>
      </c>
      <c r="D35" s="29" t="s">
        <v>1928</v>
      </c>
      <c r="E35" s="29" t="s">
        <v>805</v>
      </c>
      <c r="F35" s="29" t="s">
        <v>283</v>
      </c>
      <c r="G35" s="29" t="s">
        <v>1941</v>
      </c>
      <c r="H35" s="29" t="s">
        <v>273</v>
      </c>
      <c r="I35" s="29" t="s">
        <v>273</v>
      </c>
      <c r="J35" s="29" t="s">
        <v>273</v>
      </c>
      <c r="K35" s="29" t="s">
        <v>283</v>
      </c>
      <c r="L35" s="29" t="s">
        <v>283</v>
      </c>
      <c r="M35" s="29" t="s">
        <v>273</v>
      </c>
      <c r="N35" s="705"/>
    </row>
    <row r="36" spans="1:14" ht="25.5">
      <c r="A36" s="705" t="s">
        <v>1927</v>
      </c>
      <c r="B36" s="29" t="s">
        <v>1926</v>
      </c>
      <c r="C36" s="29" t="s">
        <v>329</v>
      </c>
      <c r="D36" s="29"/>
      <c r="E36" s="29"/>
      <c r="F36" s="29" t="s">
        <v>903</v>
      </c>
      <c r="G36" s="29"/>
      <c r="H36" s="29" t="s">
        <v>1899</v>
      </c>
      <c r="I36" s="29" t="s">
        <v>788</v>
      </c>
      <c r="J36" s="29" t="s">
        <v>1925</v>
      </c>
      <c r="K36" s="29" t="s">
        <v>1924</v>
      </c>
      <c r="L36" s="29" t="s">
        <v>1923</v>
      </c>
      <c r="M36" s="29" t="s">
        <v>1922</v>
      </c>
      <c r="N36" s="705"/>
    </row>
    <row r="37" spans="1:14">
      <c r="A37" s="705"/>
      <c r="B37" s="29"/>
      <c r="C37" s="29" t="s">
        <v>1654</v>
      </c>
      <c r="D37" s="29"/>
      <c r="E37" s="29"/>
      <c r="F37" s="29"/>
      <c r="G37" s="29"/>
      <c r="H37" s="29"/>
      <c r="I37" s="29"/>
      <c r="J37" s="29"/>
      <c r="K37" s="29"/>
      <c r="L37" s="29"/>
      <c r="M37" s="29"/>
      <c r="N37" s="705"/>
    </row>
    <row r="38" spans="1:14">
      <c r="A38" s="705"/>
      <c r="B38" s="29"/>
      <c r="C38" s="29" t="s">
        <v>341</v>
      </c>
      <c r="D38" s="29"/>
      <c r="E38" s="29"/>
      <c r="F38" s="29"/>
      <c r="G38" s="29"/>
      <c r="H38" s="29"/>
      <c r="I38" s="29"/>
      <c r="J38" s="29"/>
      <c r="K38" s="29"/>
      <c r="L38" s="29"/>
      <c r="M38" s="29"/>
      <c r="N38" s="705"/>
    </row>
    <row r="39" spans="1:14">
      <c r="B39" s="29"/>
      <c r="C39" s="29" t="s">
        <v>1767</v>
      </c>
      <c r="D39" s="29"/>
      <c r="E39" s="29"/>
      <c r="F39" s="29"/>
      <c r="G39" s="29"/>
      <c r="H39" s="29"/>
      <c r="I39" s="29"/>
      <c r="J39" s="29"/>
      <c r="K39" s="29"/>
      <c r="L39" s="29"/>
      <c r="M39" s="29"/>
      <c r="N39" s="705"/>
    </row>
    <row r="40" spans="1:14">
      <c r="B40" s="28"/>
      <c r="C40" s="28"/>
      <c r="D40" s="62"/>
      <c r="E40" s="62"/>
      <c r="F40" s="28"/>
      <c r="G40" s="28"/>
      <c r="H40" s="28"/>
      <c r="I40" s="28"/>
      <c r="J40" s="28"/>
      <c r="K40" s="28"/>
      <c r="L40" s="28"/>
      <c r="M40" s="28"/>
    </row>
    <row r="41" spans="1:14">
      <c r="A41" s="40" t="s">
        <v>3711</v>
      </c>
      <c r="B41" s="28"/>
      <c r="C41" s="28"/>
      <c r="D41" s="711"/>
      <c r="E41" s="711"/>
      <c r="F41" s="711"/>
      <c r="G41" s="711"/>
      <c r="H41" s="711"/>
      <c r="I41" s="711"/>
      <c r="J41" s="711"/>
      <c r="K41" s="711"/>
      <c r="L41" s="711"/>
      <c r="M41" s="711"/>
      <c r="N41" s="705"/>
    </row>
    <row r="42" spans="1:14">
      <c r="A42" s="705"/>
      <c r="B42" s="705"/>
      <c r="C42" s="705"/>
      <c r="D42" s="705"/>
      <c r="E42" s="705"/>
      <c r="F42" s="705"/>
      <c r="G42" s="705"/>
      <c r="H42" s="705"/>
      <c r="I42" s="705"/>
      <c r="J42" s="705"/>
      <c r="K42" s="705"/>
      <c r="L42" s="705"/>
      <c r="M42" s="705"/>
      <c r="N42" s="705"/>
    </row>
    <row r="43" spans="1:14" ht="18.75">
      <c r="A43" s="39" t="s">
        <v>4294</v>
      </c>
      <c r="B43" s="705"/>
      <c r="C43" s="705"/>
      <c r="D43" s="705"/>
      <c r="E43" s="705"/>
      <c r="F43" s="705"/>
      <c r="G43" s="705"/>
      <c r="H43" s="705"/>
      <c r="I43" s="705"/>
      <c r="J43" s="705"/>
      <c r="K43" s="705"/>
      <c r="L43" s="705"/>
      <c r="M43" s="705"/>
      <c r="N43" s="705"/>
    </row>
    <row r="44" spans="1:14">
      <c r="A44" s="705"/>
      <c r="B44" s="705"/>
      <c r="C44" s="705"/>
      <c r="D44" s="705"/>
      <c r="E44" s="705"/>
      <c r="F44" s="705"/>
      <c r="G44" s="705"/>
      <c r="H44" s="705"/>
      <c r="I44" s="705"/>
      <c r="J44" s="705"/>
      <c r="K44" s="705"/>
      <c r="L44" s="705"/>
      <c r="M44" s="705"/>
      <c r="N44" s="705"/>
    </row>
    <row r="45" spans="1:14" ht="60">
      <c r="A45" s="719" t="s">
        <v>1921</v>
      </c>
      <c r="B45" s="1507" t="s">
        <v>1920</v>
      </c>
      <c r="C45" s="1210" t="s">
        <v>1906</v>
      </c>
      <c r="D45" s="1508" t="s">
        <v>1919</v>
      </c>
      <c r="E45" s="1210" t="s">
        <v>1870</v>
      </c>
      <c r="F45" s="1210" t="s">
        <v>1778</v>
      </c>
      <c r="G45" s="1210" t="s">
        <v>1777</v>
      </c>
      <c r="H45" s="1210" t="s">
        <v>1904</v>
      </c>
      <c r="K45" s="705"/>
      <c r="L45" s="705"/>
      <c r="M45" s="705"/>
      <c r="N45" s="705"/>
    </row>
    <row r="46" spans="1:14">
      <c r="A46" s="709" t="s">
        <v>1918</v>
      </c>
      <c r="B46" s="1210" t="s">
        <v>1492</v>
      </c>
      <c r="C46" s="1210" t="s">
        <v>1491</v>
      </c>
      <c r="D46" s="1210" t="s">
        <v>1490</v>
      </c>
      <c r="E46" s="1210" t="s">
        <v>1489</v>
      </c>
      <c r="F46" s="1210" t="s">
        <v>1488</v>
      </c>
      <c r="G46" s="1210" t="s">
        <v>1487</v>
      </c>
      <c r="H46" s="1210" t="s">
        <v>1486</v>
      </c>
      <c r="K46" s="705"/>
      <c r="L46" s="705"/>
      <c r="M46" s="705"/>
      <c r="N46" s="705"/>
    </row>
    <row r="47" spans="1:14">
      <c r="A47" s="718"/>
      <c r="B47" s="718"/>
      <c r="C47" s="718"/>
      <c r="D47" s="718"/>
      <c r="E47" s="718"/>
      <c r="F47" s="718"/>
      <c r="G47" s="718"/>
      <c r="H47" s="718"/>
      <c r="K47" s="705"/>
      <c r="L47" s="705"/>
      <c r="M47" s="705"/>
      <c r="N47" s="705"/>
    </row>
    <row r="48" spans="1:14">
      <c r="A48" s="194" t="s">
        <v>4271</v>
      </c>
      <c r="B48" s="29" t="s">
        <v>283</v>
      </c>
      <c r="C48" s="29" t="s">
        <v>331</v>
      </c>
      <c r="D48" s="29" t="s">
        <v>805</v>
      </c>
      <c r="E48" s="29" t="s">
        <v>331</v>
      </c>
      <c r="F48" s="29" t="s">
        <v>331</v>
      </c>
      <c r="G48" s="29" t="s">
        <v>331</v>
      </c>
      <c r="H48" s="29" t="s">
        <v>273</v>
      </c>
      <c r="K48" s="705"/>
      <c r="L48" s="705"/>
      <c r="M48" s="705"/>
      <c r="N48" s="705"/>
    </row>
    <row r="49" spans="1:14" ht="51">
      <c r="A49" s="705" t="s">
        <v>1917</v>
      </c>
      <c r="B49" s="29" t="s">
        <v>1916</v>
      </c>
      <c r="C49" s="29" t="s">
        <v>329</v>
      </c>
      <c r="D49" s="29"/>
      <c r="E49" s="29" t="s">
        <v>329</v>
      </c>
      <c r="F49" s="29" t="s">
        <v>329</v>
      </c>
      <c r="G49" s="29" t="s">
        <v>329</v>
      </c>
      <c r="H49" s="29" t="s">
        <v>1898</v>
      </c>
      <c r="K49" s="705"/>
      <c r="L49" s="705"/>
      <c r="M49" s="705"/>
      <c r="N49" s="705"/>
    </row>
    <row r="50" spans="1:14">
      <c r="A50" s="705"/>
      <c r="B50" s="29" t="s">
        <v>341</v>
      </c>
      <c r="C50" s="29" t="s">
        <v>1654</v>
      </c>
      <c r="D50" s="29"/>
      <c r="E50" s="29" t="s">
        <v>1654</v>
      </c>
      <c r="F50" s="29" t="s">
        <v>1654</v>
      </c>
      <c r="G50" s="29" t="s">
        <v>1654</v>
      </c>
      <c r="H50" s="29"/>
      <c r="K50" s="705"/>
      <c r="L50" s="705"/>
      <c r="M50" s="705"/>
      <c r="N50" s="705"/>
    </row>
    <row r="51" spans="1:14">
      <c r="A51" s="705"/>
      <c r="B51" s="29"/>
      <c r="C51" s="29" t="s">
        <v>341</v>
      </c>
      <c r="D51" s="29"/>
      <c r="E51" s="29" t="s">
        <v>341</v>
      </c>
      <c r="F51" s="29" t="s">
        <v>341</v>
      </c>
      <c r="G51" s="29" t="s">
        <v>341</v>
      </c>
      <c r="H51" s="29"/>
      <c r="K51" s="705"/>
      <c r="L51" s="705"/>
      <c r="M51" s="705"/>
      <c r="N51" s="705"/>
    </row>
    <row r="52" spans="1:14">
      <c r="B52" s="29"/>
      <c r="C52" s="29" t="s">
        <v>1737</v>
      </c>
      <c r="D52" s="29"/>
      <c r="E52" s="29" t="s">
        <v>1660</v>
      </c>
      <c r="F52" s="29" t="s">
        <v>1659</v>
      </c>
      <c r="G52" s="29" t="s">
        <v>1658</v>
      </c>
      <c r="H52" s="29"/>
      <c r="K52" s="705"/>
      <c r="L52" s="705"/>
      <c r="M52" s="705"/>
      <c r="N52" s="705"/>
    </row>
    <row r="53" spans="1:14">
      <c r="B53" s="29"/>
      <c r="C53" s="29"/>
      <c r="D53" s="29"/>
      <c r="E53" s="29" t="s">
        <v>1764</v>
      </c>
      <c r="F53" s="29" t="s">
        <v>1764</v>
      </c>
      <c r="G53" s="29" t="s">
        <v>1764</v>
      </c>
      <c r="H53" s="29"/>
      <c r="K53" s="705"/>
      <c r="L53" s="705"/>
      <c r="M53" s="705"/>
      <c r="N53" s="705"/>
    </row>
    <row r="54" spans="1:14">
      <c r="B54" s="28"/>
      <c r="C54" s="61"/>
      <c r="D54" s="61"/>
      <c r="E54" s="74"/>
      <c r="F54" s="74"/>
      <c r="G54" s="74"/>
      <c r="H54" s="61"/>
      <c r="K54" s="705"/>
      <c r="L54" s="705"/>
      <c r="M54" s="705"/>
      <c r="N54" s="705"/>
    </row>
    <row r="55" spans="1:14">
      <c r="A55" s="40" t="s">
        <v>3712</v>
      </c>
      <c r="B55" s="28"/>
      <c r="C55" s="28"/>
      <c r="D55" s="28"/>
      <c r="E55" s="28"/>
      <c r="F55" s="28"/>
      <c r="G55" s="28"/>
      <c r="H55" s="28"/>
      <c r="K55" s="705"/>
      <c r="L55" s="705"/>
      <c r="M55" s="705"/>
      <c r="N55" s="705"/>
    </row>
    <row r="56" spans="1:14">
      <c r="A56" s="705"/>
      <c r="K56" s="705"/>
      <c r="L56" s="705"/>
      <c r="M56" s="705"/>
      <c r="N56" s="705"/>
    </row>
    <row r="57" spans="1:14" ht="18.75">
      <c r="A57" s="39" t="s">
        <v>1763</v>
      </c>
      <c r="B57" s="705"/>
      <c r="E57" s="705"/>
      <c r="F57" s="705"/>
      <c r="G57" s="705"/>
      <c r="H57" s="705"/>
      <c r="I57" s="705"/>
      <c r="J57" s="705"/>
      <c r="L57" s="705"/>
      <c r="M57" s="705"/>
      <c r="N57" s="705"/>
    </row>
    <row r="58" spans="1:14">
      <c r="A58" s="705"/>
      <c r="B58" s="62"/>
      <c r="C58" s="61"/>
      <c r="D58" s="705"/>
      <c r="E58" s="705"/>
      <c r="F58" s="705"/>
      <c r="G58" s="705"/>
      <c r="H58" s="705"/>
      <c r="I58" s="705"/>
      <c r="J58" s="705"/>
      <c r="K58" s="705"/>
      <c r="L58" s="705"/>
      <c r="M58" s="705"/>
      <c r="N58" s="705"/>
    </row>
    <row r="59" spans="1:14">
      <c r="A59" s="717" t="s">
        <v>1915</v>
      </c>
      <c r="B59" s="717" t="s">
        <v>1914</v>
      </c>
      <c r="C59" s="1509" t="s">
        <v>660</v>
      </c>
      <c r="D59" s="705"/>
      <c r="E59" s="705"/>
      <c r="F59" s="705"/>
      <c r="G59" s="705"/>
      <c r="H59" s="705"/>
      <c r="I59" s="705"/>
      <c r="J59" s="705"/>
      <c r="K59" s="705"/>
      <c r="L59" s="705"/>
      <c r="M59" s="705"/>
      <c r="N59" s="705"/>
    </row>
    <row r="60" spans="1:14">
      <c r="A60" s="699" t="s">
        <v>1913</v>
      </c>
      <c r="B60" s="699" t="s">
        <v>1912</v>
      </c>
      <c r="C60" s="699" t="s">
        <v>1911</v>
      </c>
      <c r="D60" s="705"/>
      <c r="E60" s="705"/>
      <c r="F60" s="705"/>
      <c r="G60" s="705"/>
      <c r="H60" s="705"/>
      <c r="I60" s="705"/>
      <c r="J60" s="705"/>
      <c r="K60" s="705"/>
      <c r="L60" s="705"/>
      <c r="M60" s="705"/>
      <c r="N60" s="705"/>
    </row>
    <row r="61" spans="1:14">
      <c r="A61" s="715"/>
      <c r="B61" s="708"/>
      <c r="C61" s="702"/>
      <c r="D61" s="716"/>
      <c r="E61" s="705"/>
      <c r="F61" s="705"/>
      <c r="G61" s="705"/>
      <c r="H61" s="705"/>
      <c r="I61" s="705"/>
      <c r="J61" s="705"/>
      <c r="K61" s="705"/>
      <c r="L61" s="705"/>
      <c r="M61" s="705"/>
      <c r="N61" s="705"/>
    </row>
    <row r="62" spans="1:14">
      <c r="A62" s="194" t="s">
        <v>4271</v>
      </c>
      <c r="B62" s="29" t="s">
        <v>283</v>
      </c>
      <c r="C62" s="29" t="s">
        <v>331</v>
      </c>
      <c r="D62" s="711"/>
      <c r="E62" s="705"/>
      <c r="F62" s="705"/>
      <c r="G62" s="705"/>
      <c r="H62" s="705"/>
      <c r="I62" s="705"/>
      <c r="J62" s="705"/>
      <c r="K62" s="705"/>
      <c r="L62" s="705"/>
      <c r="M62" s="705"/>
      <c r="N62" s="705"/>
    </row>
    <row r="63" spans="1:14" ht="102">
      <c r="A63" s="705" t="s">
        <v>1910</v>
      </c>
      <c r="B63" s="29" t="s">
        <v>1909</v>
      </c>
      <c r="C63" s="29" t="s">
        <v>329</v>
      </c>
      <c r="D63" s="711"/>
      <c r="E63" s="705"/>
      <c r="F63" s="705"/>
      <c r="G63" s="705"/>
      <c r="H63" s="705"/>
      <c r="I63" s="705"/>
      <c r="J63" s="705"/>
      <c r="K63" s="705"/>
      <c r="L63" s="705"/>
      <c r="M63" s="705"/>
      <c r="N63" s="705"/>
    </row>
    <row r="64" spans="1:14">
      <c r="A64" s="705"/>
      <c r="B64" s="29"/>
      <c r="C64" s="29" t="s">
        <v>1654</v>
      </c>
      <c r="D64" s="711"/>
      <c r="E64" s="705"/>
      <c r="F64" s="705"/>
      <c r="G64" s="705"/>
      <c r="H64" s="705"/>
      <c r="I64" s="705"/>
      <c r="J64" s="705"/>
      <c r="K64" s="705"/>
      <c r="L64" s="705"/>
      <c r="M64" s="705"/>
      <c r="N64" s="705"/>
    </row>
    <row r="65" spans="1:14">
      <c r="B65" s="29"/>
      <c r="C65" s="29" t="s">
        <v>1762</v>
      </c>
      <c r="D65" s="711"/>
      <c r="E65" s="705"/>
      <c r="F65" s="705"/>
      <c r="G65" s="705"/>
      <c r="H65" s="705"/>
      <c r="I65" s="705"/>
      <c r="J65" s="705"/>
      <c r="K65" s="705"/>
      <c r="L65" s="705"/>
      <c r="M65" s="705"/>
      <c r="N65" s="705"/>
    </row>
    <row r="66" spans="1:14">
      <c r="B66" s="28"/>
      <c r="C66" s="28"/>
      <c r="D66" s="711"/>
      <c r="E66" s="705"/>
      <c r="F66" s="705"/>
      <c r="G66" s="705"/>
      <c r="H66" s="705"/>
      <c r="I66" s="705"/>
      <c r="J66" s="705"/>
      <c r="K66" s="705"/>
      <c r="L66" s="705"/>
      <c r="M66" s="705"/>
      <c r="N66" s="705"/>
    </row>
    <row r="67" spans="1:14">
      <c r="A67" s="40" t="s">
        <v>3713</v>
      </c>
      <c r="B67" s="711"/>
      <c r="C67" s="711"/>
      <c r="D67" s="711"/>
      <c r="E67" s="705"/>
      <c r="F67" s="705"/>
      <c r="G67" s="705"/>
      <c r="H67" s="705"/>
      <c r="I67" s="705"/>
      <c r="J67" s="705"/>
      <c r="K67" s="705"/>
      <c r="L67" s="705"/>
      <c r="M67" s="705"/>
      <c r="N67" s="705"/>
    </row>
    <row r="68" spans="1:14">
      <c r="A68" s="705"/>
      <c r="B68" s="711"/>
      <c r="C68" s="711"/>
      <c r="D68" s="711"/>
      <c r="E68" s="705"/>
      <c r="F68" s="705"/>
      <c r="G68" s="705"/>
      <c r="H68" s="705"/>
      <c r="I68" s="705"/>
      <c r="J68" s="705"/>
      <c r="K68" s="705"/>
      <c r="L68" s="705"/>
      <c r="M68" s="705"/>
      <c r="N68" s="705"/>
    </row>
    <row r="69" spans="1:14" ht="18.75">
      <c r="A69" s="39" t="s">
        <v>1755</v>
      </c>
      <c r="B69" s="705"/>
      <c r="C69" s="705"/>
      <c r="D69" s="705"/>
      <c r="E69" s="705"/>
      <c r="F69" s="705"/>
      <c r="G69" s="705"/>
      <c r="H69" s="705"/>
      <c r="I69" s="705"/>
      <c r="J69" s="705"/>
      <c r="K69" s="705"/>
      <c r="L69" s="705"/>
      <c r="M69" s="705"/>
      <c r="N69" s="705"/>
    </row>
    <row r="70" spans="1:14">
      <c r="A70" s="705"/>
      <c r="B70" s="705"/>
      <c r="C70" s="705"/>
      <c r="D70" s="705"/>
      <c r="E70" s="705"/>
      <c r="F70" s="705"/>
      <c r="G70" s="705"/>
      <c r="H70" s="705"/>
      <c r="I70" s="705"/>
      <c r="J70" s="705"/>
      <c r="K70" s="705"/>
      <c r="L70" s="705"/>
      <c r="M70" s="705"/>
      <c r="N70" s="705"/>
    </row>
    <row r="71" spans="1:14">
      <c r="A71" s="705"/>
      <c r="B71" s="705"/>
      <c r="C71" s="705"/>
      <c r="D71" s="705"/>
      <c r="E71" s="705"/>
      <c r="F71" s="705"/>
      <c r="G71" s="705"/>
      <c r="H71" s="705"/>
      <c r="I71" s="705"/>
      <c r="J71" s="705"/>
      <c r="K71" s="705"/>
      <c r="L71" s="705"/>
      <c r="M71" s="705"/>
      <c r="N71" s="705"/>
    </row>
    <row r="72" spans="1:14">
      <c r="A72" s="717" t="s">
        <v>1908</v>
      </c>
      <c r="B72" s="1510" t="s">
        <v>1907</v>
      </c>
      <c r="C72" s="1511" t="s">
        <v>1906</v>
      </c>
      <c r="D72" s="1511" t="s">
        <v>1905</v>
      </c>
      <c r="E72" s="699" t="s">
        <v>3382</v>
      </c>
      <c r="F72" s="699" t="s">
        <v>1904</v>
      </c>
      <c r="H72" s="705"/>
      <c r="I72" s="705"/>
      <c r="J72" s="705"/>
      <c r="K72" s="705"/>
      <c r="L72" s="705"/>
      <c r="M72" s="705"/>
      <c r="N72" s="705"/>
    </row>
    <row r="73" spans="1:14">
      <c r="A73" s="1512" t="s">
        <v>1903</v>
      </c>
      <c r="B73" s="699" t="s">
        <v>1902</v>
      </c>
      <c r="C73" s="699" t="s">
        <v>1480</v>
      </c>
      <c r="D73" s="699" t="s">
        <v>1479</v>
      </c>
      <c r="E73" s="699" t="s">
        <v>1478</v>
      </c>
      <c r="F73" s="699" t="s">
        <v>1477</v>
      </c>
      <c r="H73" s="705"/>
      <c r="I73" s="705"/>
      <c r="J73" s="705"/>
      <c r="K73" s="705"/>
      <c r="L73" s="705"/>
      <c r="M73" s="705"/>
      <c r="N73" s="705"/>
    </row>
    <row r="74" spans="1:14">
      <c r="A74" s="715"/>
      <c r="B74" s="708"/>
      <c r="C74" s="681"/>
      <c r="D74" s="681"/>
      <c r="E74" s="681"/>
      <c r="F74" s="681"/>
      <c r="H74" s="705"/>
      <c r="I74" s="705"/>
      <c r="J74" s="705"/>
      <c r="K74" s="705"/>
      <c r="L74" s="705"/>
      <c r="M74" s="705"/>
      <c r="N74" s="705"/>
    </row>
    <row r="75" spans="1:14">
      <c r="A75" s="194" t="s">
        <v>4271</v>
      </c>
      <c r="B75" s="29" t="s">
        <v>283</v>
      </c>
      <c r="C75" s="29" t="s">
        <v>331</v>
      </c>
      <c r="D75" s="29" t="s">
        <v>283</v>
      </c>
      <c r="E75" s="29" t="s">
        <v>273</v>
      </c>
      <c r="F75" s="29" t="s">
        <v>273</v>
      </c>
      <c r="G75" s="28"/>
      <c r="H75" s="705"/>
      <c r="I75" s="705"/>
      <c r="J75" s="705"/>
      <c r="K75" s="705"/>
      <c r="L75" s="705"/>
      <c r="M75" s="705"/>
      <c r="N75" s="705"/>
    </row>
    <row r="76" spans="1:14" ht="25.5">
      <c r="A76" s="705" t="s">
        <v>1901</v>
      </c>
      <c r="B76" s="29" t="s">
        <v>1900</v>
      </c>
      <c r="C76" s="29" t="s">
        <v>329</v>
      </c>
      <c r="D76" s="29" t="s">
        <v>903</v>
      </c>
      <c r="E76" s="29" t="s">
        <v>1899</v>
      </c>
      <c r="F76" s="29" t="s">
        <v>1898</v>
      </c>
      <c r="G76" s="28"/>
      <c r="H76" s="705"/>
      <c r="I76" s="705"/>
      <c r="J76" s="705"/>
      <c r="K76" s="705"/>
      <c r="L76" s="705"/>
      <c r="M76" s="705"/>
      <c r="N76" s="705"/>
    </row>
    <row r="77" spans="1:14">
      <c r="A77" s="705"/>
      <c r="B77" s="29"/>
      <c r="C77" s="29" t="s">
        <v>1654</v>
      </c>
      <c r="D77" s="29"/>
      <c r="E77" s="29"/>
      <c r="F77" s="29"/>
      <c r="G77" s="28"/>
      <c r="H77" s="705"/>
      <c r="I77" s="705"/>
      <c r="J77" s="705"/>
      <c r="K77" s="705"/>
      <c r="L77" s="705"/>
      <c r="M77" s="705"/>
      <c r="N77" s="705"/>
    </row>
    <row r="78" spans="1:14">
      <c r="B78" s="29"/>
      <c r="C78" s="29" t="s">
        <v>1735</v>
      </c>
      <c r="D78" s="29"/>
      <c r="E78" s="29"/>
      <c r="F78" s="29"/>
      <c r="G78" s="28"/>
      <c r="H78" s="705"/>
      <c r="I78" s="705"/>
      <c r="J78" s="705"/>
      <c r="K78" s="705"/>
      <c r="L78" s="705"/>
      <c r="M78" s="705"/>
      <c r="N78" s="705"/>
    </row>
    <row r="79" spans="1:14">
      <c r="B79" s="711"/>
      <c r="C79" s="703"/>
      <c r="D79" s="712"/>
      <c r="E79" s="711"/>
      <c r="F79" s="28"/>
      <c r="G79" s="28"/>
      <c r="H79" s="705"/>
      <c r="I79" s="705"/>
      <c r="J79" s="705"/>
      <c r="K79" s="705"/>
      <c r="L79" s="705"/>
      <c r="M79" s="705"/>
      <c r="N79" s="705"/>
    </row>
    <row r="80" spans="1:14">
      <c r="A80" s="40" t="s">
        <v>3714</v>
      </c>
      <c r="B80" s="711"/>
      <c r="C80" s="28"/>
      <c r="D80" s="712"/>
      <c r="E80" s="711"/>
      <c r="F80" s="28"/>
      <c r="G80" s="28"/>
      <c r="H80" s="705"/>
      <c r="I80" s="705"/>
      <c r="J80" s="705"/>
      <c r="K80" s="705"/>
      <c r="L80" s="705"/>
      <c r="M80" s="705"/>
      <c r="N80" s="705"/>
    </row>
    <row r="81" spans="1:14">
      <c r="B81" s="705"/>
      <c r="C81" s="710"/>
      <c r="D81" s="710"/>
      <c r="E81" s="705"/>
      <c r="F81" s="705"/>
      <c r="G81" s="705"/>
      <c r="H81" s="705"/>
      <c r="I81" s="705"/>
      <c r="J81" s="705"/>
      <c r="K81" s="705"/>
      <c r="L81" s="705"/>
      <c r="M81" s="705"/>
      <c r="N81" s="705"/>
    </row>
    <row r="82" spans="1:14" ht="18.75">
      <c r="A82" s="39" t="s">
        <v>4936</v>
      </c>
      <c r="B82" s="705"/>
      <c r="C82" s="710"/>
      <c r="D82" s="710"/>
      <c r="E82" s="705"/>
      <c r="F82" s="705"/>
      <c r="G82" s="705"/>
      <c r="H82" s="705"/>
      <c r="I82" s="705"/>
      <c r="J82" s="705"/>
      <c r="K82" s="705"/>
      <c r="L82" s="705"/>
      <c r="M82" s="705"/>
      <c r="N82" s="705"/>
    </row>
    <row r="83" spans="1:14">
      <c r="A83" s="705"/>
      <c r="B83" s="705"/>
      <c r="C83" s="710"/>
      <c r="D83" s="710"/>
      <c r="E83" s="705"/>
      <c r="F83" s="705"/>
      <c r="G83" s="705"/>
      <c r="H83" s="705"/>
      <c r="I83" s="705"/>
      <c r="J83" s="705"/>
      <c r="K83" s="705"/>
      <c r="L83" s="705"/>
      <c r="M83" s="705"/>
      <c r="N83" s="705"/>
    </row>
    <row r="84" spans="1:14">
      <c r="A84" s="705"/>
      <c r="C84" s="705"/>
      <c r="D84" s="705"/>
      <c r="E84" s="705"/>
      <c r="F84" s="705"/>
      <c r="G84" s="705"/>
      <c r="H84" s="705"/>
      <c r="I84" s="705"/>
      <c r="J84" s="705"/>
      <c r="K84" s="705"/>
      <c r="L84" s="705"/>
    </row>
    <row r="85" spans="1:14" ht="38.25">
      <c r="A85" s="1513" t="s">
        <v>4953</v>
      </c>
      <c r="B85" s="699" t="s">
        <v>1896</v>
      </c>
      <c r="C85" s="699" t="s">
        <v>1895</v>
      </c>
      <c r="D85" s="699" t="s">
        <v>5083</v>
      </c>
      <c r="E85" s="699" t="s">
        <v>4633</v>
      </c>
      <c r="F85" s="699" t="s">
        <v>1718</v>
      </c>
      <c r="G85" s="705"/>
      <c r="I85" s="705"/>
      <c r="J85" s="73"/>
      <c r="L85" s="73"/>
    </row>
    <row r="86" spans="1:14">
      <c r="A86" s="1512" t="s">
        <v>1474</v>
      </c>
      <c r="B86" s="699" t="s">
        <v>1473</v>
      </c>
      <c r="C86" s="699" t="s">
        <v>1472</v>
      </c>
      <c r="D86" s="699" t="s">
        <v>1471</v>
      </c>
      <c r="E86" s="699" t="s">
        <v>1470</v>
      </c>
      <c r="F86" s="699" t="s">
        <v>1469</v>
      </c>
      <c r="G86" s="705"/>
      <c r="I86" s="705"/>
      <c r="J86" s="73"/>
      <c r="K86" s="705"/>
      <c r="L86" s="705"/>
      <c r="M86" s="705"/>
    </row>
    <row r="87" spans="1:14">
      <c r="A87" s="708"/>
      <c r="B87" s="702"/>
      <c r="C87" s="702"/>
      <c r="D87" s="702"/>
      <c r="E87" s="702"/>
      <c r="F87" s="702"/>
      <c r="G87" s="705"/>
      <c r="I87" s="705"/>
      <c r="J87" s="73"/>
      <c r="K87" s="705"/>
      <c r="L87" s="705"/>
      <c r="M87" s="705"/>
    </row>
    <row r="88" spans="1:14">
      <c r="A88" s="194" t="s">
        <v>4271</v>
      </c>
      <c r="B88" s="703" t="s">
        <v>331</v>
      </c>
      <c r="C88" s="703" t="s">
        <v>331</v>
      </c>
      <c r="D88" s="703" t="s">
        <v>331</v>
      </c>
      <c r="E88" s="703" t="s">
        <v>331</v>
      </c>
      <c r="F88" s="703" t="s">
        <v>331</v>
      </c>
      <c r="G88" s="705"/>
      <c r="I88" s="705"/>
      <c r="J88" s="705"/>
      <c r="K88" s="705"/>
      <c r="L88" s="705"/>
      <c r="M88" s="705"/>
    </row>
    <row r="89" spans="1:14" ht="25.5">
      <c r="A89" s="705" t="s">
        <v>4376</v>
      </c>
      <c r="B89" s="703" t="s">
        <v>1894</v>
      </c>
      <c r="C89" s="703" t="s">
        <v>329</v>
      </c>
      <c r="D89" s="703" t="s">
        <v>329</v>
      </c>
      <c r="E89" s="703" t="s">
        <v>329</v>
      </c>
      <c r="F89" s="703" t="s">
        <v>329</v>
      </c>
      <c r="G89" s="705"/>
      <c r="I89" s="705"/>
      <c r="J89" s="705"/>
      <c r="K89" s="705"/>
      <c r="L89" s="705"/>
      <c r="M89" s="705"/>
    </row>
    <row r="90" spans="1:14">
      <c r="A90" s="705"/>
      <c r="B90" s="703" t="s">
        <v>329</v>
      </c>
      <c r="C90" s="703" t="s">
        <v>1655</v>
      </c>
      <c r="D90" s="703" t="s">
        <v>330</v>
      </c>
      <c r="E90" s="704" t="s">
        <v>4295</v>
      </c>
      <c r="F90" s="704" t="s">
        <v>4295</v>
      </c>
      <c r="G90" s="705"/>
      <c r="I90" s="705"/>
      <c r="J90" s="705"/>
      <c r="K90" s="705"/>
      <c r="L90" s="705"/>
      <c r="M90" s="705"/>
    </row>
    <row r="91" spans="1:14">
      <c r="A91" s="162"/>
      <c r="B91" s="704" t="s">
        <v>1655</v>
      </c>
      <c r="C91" s="41"/>
      <c r="E91" s="703"/>
      <c r="F91" s="703"/>
      <c r="G91" s="705"/>
      <c r="I91" s="705"/>
      <c r="J91" s="705"/>
      <c r="K91" s="705"/>
      <c r="L91" s="705"/>
      <c r="M91" s="705"/>
    </row>
    <row r="92" spans="1:14">
      <c r="A92" s="162"/>
      <c r="B92" s="704" t="s">
        <v>4393</v>
      </c>
      <c r="C92" s="704" t="s">
        <v>4393</v>
      </c>
      <c r="D92" s="704" t="s">
        <v>4393</v>
      </c>
      <c r="E92" s="704" t="s">
        <v>4393</v>
      </c>
      <c r="F92" s="704"/>
      <c r="G92" s="705"/>
      <c r="I92" s="705"/>
      <c r="J92" s="705"/>
      <c r="K92" s="705"/>
      <c r="L92" s="705"/>
      <c r="M92" s="705"/>
    </row>
    <row r="93" spans="1:14">
      <c r="A93" s="162"/>
      <c r="B93" s="706"/>
      <c r="C93" s="41"/>
      <c r="D93" s="28"/>
      <c r="E93" s="28"/>
      <c r="F93" s="28"/>
      <c r="G93" s="705"/>
      <c r="I93" s="705"/>
      <c r="J93" s="705"/>
      <c r="K93" s="705"/>
      <c r="L93" s="705"/>
      <c r="M93" s="705"/>
    </row>
    <row r="94" spans="1:14">
      <c r="A94" s="162"/>
      <c r="B94" s="701"/>
      <c r="C94" s="704"/>
      <c r="D94" s="704"/>
      <c r="E94" s="704"/>
      <c r="F94" s="704"/>
      <c r="G94" s="705"/>
      <c r="I94" s="705"/>
      <c r="J94" s="705"/>
      <c r="K94" s="705"/>
      <c r="L94" s="705"/>
      <c r="M94" s="705"/>
    </row>
    <row r="95" spans="1:14">
      <c r="C95" s="162"/>
      <c r="D95" s="162"/>
    </row>
    <row r="96" spans="1:14">
      <c r="C96" s="162"/>
      <c r="D96" s="162"/>
    </row>
    <row r="97" spans="1:5">
      <c r="A97" s="40" t="s">
        <v>3715</v>
      </c>
      <c r="D97" s="162"/>
      <c r="E97" s="162"/>
    </row>
    <row r="98" spans="1:5">
      <c r="A98" s="1487" t="s">
        <v>500</v>
      </c>
    </row>
    <row r="99" spans="1:5">
      <c r="A99" s="1487" t="s">
        <v>329</v>
      </c>
    </row>
    <row r="101" spans="1:5" ht="18.75">
      <c r="A101" s="39" t="s">
        <v>1893</v>
      </c>
    </row>
    <row r="103" spans="1:5" ht="25.5">
      <c r="D103" s="1210" t="s">
        <v>1718</v>
      </c>
    </row>
    <row r="104" spans="1:5">
      <c r="D104" s="1210" t="s">
        <v>1469</v>
      </c>
    </row>
    <row r="105" spans="1:5" ht="38.25">
      <c r="B105" s="1514" t="s">
        <v>1718</v>
      </c>
      <c r="C105" s="1210" t="s">
        <v>102</v>
      </c>
      <c r="D105" s="702"/>
    </row>
    <row r="106" spans="1:5">
      <c r="B106" s="701"/>
      <c r="C106" s="686"/>
      <c r="D106" s="132"/>
    </row>
    <row r="107" spans="1:5">
      <c r="D107" s="66" t="s">
        <v>331</v>
      </c>
    </row>
    <row r="108" spans="1:5">
      <c r="D108" s="73" t="s">
        <v>4295</v>
      </c>
    </row>
  </sheetData>
  <pageMargins left="0.7" right="0.7" top="0.75" bottom="0.75" header="0.3" footer="0.3"/>
</worksheet>
</file>

<file path=xl/worksheets/sheet114.xml><?xml version="1.0" encoding="utf-8"?>
<worksheet xmlns="http://schemas.openxmlformats.org/spreadsheetml/2006/main" xmlns:r="http://schemas.openxmlformats.org/officeDocument/2006/relationships">
  <sheetPr codeName="Arkusz168"/>
  <dimension ref="A1:AB199"/>
  <sheetViews>
    <sheetView zoomScale="70" zoomScaleNormal="70" workbookViewId="0"/>
  </sheetViews>
  <sheetFormatPr defaultRowHeight="15"/>
  <cols>
    <col min="1" max="1" width="23.140625" bestFit="1" customWidth="1"/>
    <col min="2" max="2" width="32.140625" customWidth="1"/>
    <col min="4" max="4" width="19.7109375" customWidth="1"/>
    <col min="7" max="7" width="19.28515625" customWidth="1"/>
    <col min="9" max="9" width="39.5703125" customWidth="1"/>
  </cols>
  <sheetData>
    <row r="1" spans="1:28">
      <c r="A1" s="40" t="s">
        <v>3933</v>
      </c>
    </row>
    <row r="2" spans="1:28" ht="18.75">
      <c r="A2" s="39" t="s">
        <v>158</v>
      </c>
      <c r="B2" s="697"/>
      <c r="C2" s="55"/>
      <c r="D2" s="55"/>
      <c r="E2" s="55"/>
      <c r="F2" s="55"/>
      <c r="G2" s="55"/>
      <c r="H2" s="55"/>
      <c r="I2" s="55"/>
      <c r="J2" s="55"/>
      <c r="K2" s="55"/>
      <c r="L2" s="55"/>
      <c r="M2" s="55"/>
      <c r="N2" s="55"/>
      <c r="O2" s="55"/>
      <c r="P2" s="55"/>
      <c r="Q2" s="55"/>
      <c r="R2" s="55"/>
      <c r="S2" s="55"/>
      <c r="T2" s="55"/>
      <c r="U2" s="55"/>
      <c r="V2" s="55"/>
      <c r="W2" s="55"/>
      <c r="X2" s="55"/>
      <c r="Y2" s="55"/>
      <c r="Z2" s="55"/>
      <c r="AA2" s="55"/>
      <c r="AB2" s="55"/>
    </row>
    <row r="3" spans="1:28">
      <c r="B3" s="55"/>
      <c r="C3" s="55"/>
      <c r="D3" s="55"/>
      <c r="E3" s="55"/>
      <c r="F3" s="55"/>
      <c r="G3" s="55"/>
      <c r="H3" s="55"/>
      <c r="I3" s="55"/>
      <c r="J3" s="55"/>
      <c r="K3" s="55"/>
      <c r="L3" s="55"/>
      <c r="M3" s="55"/>
      <c r="N3" s="55"/>
      <c r="O3" s="55"/>
      <c r="P3" s="55"/>
      <c r="Q3" s="55"/>
      <c r="R3" s="55"/>
      <c r="S3" s="55"/>
      <c r="T3" s="55"/>
      <c r="U3" s="55"/>
      <c r="V3" s="55"/>
      <c r="W3" s="55"/>
      <c r="X3" s="55"/>
      <c r="Y3" s="55"/>
      <c r="Z3" s="55"/>
      <c r="AA3" s="55"/>
      <c r="AB3" s="55"/>
    </row>
    <row r="4" spans="1:28">
      <c r="A4" s="311" t="s">
        <v>3934</v>
      </c>
      <c r="B4" s="55"/>
      <c r="C4" s="55"/>
      <c r="D4" s="55"/>
      <c r="E4" s="55"/>
      <c r="F4" s="55"/>
      <c r="G4" s="55"/>
      <c r="H4" s="55"/>
      <c r="I4" s="55"/>
      <c r="J4" s="55"/>
      <c r="K4" s="55"/>
      <c r="L4" s="55"/>
      <c r="M4" s="55"/>
      <c r="N4" s="55"/>
      <c r="O4" s="55"/>
      <c r="P4" s="55"/>
      <c r="Q4" s="55"/>
      <c r="R4" s="55"/>
      <c r="S4" s="55"/>
      <c r="T4" s="55"/>
      <c r="U4" s="55"/>
      <c r="V4" s="55"/>
      <c r="W4" s="55"/>
      <c r="X4" s="55"/>
      <c r="Y4" s="55"/>
      <c r="Z4" s="55"/>
      <c r="AA4" s="55"/>
      <c r="AB4" s="55"/>
    </row>
    <row r="5" spans="1:28">
      <c r="A5" s="1487" t="s">
        <v>500</v>
      </c>
      <c r="B5" s="55"/>
      <c r="C5" s="55"/>
      <c r="D5" s="55"/>
      <c r="E5" s="55"/>
      <c r="F5" s="55"/>
      <c r="G5" s="55"/>
      <c r="H5" s="55"/>
      <c r="I5" s="55"/>
      <c r="J5" s="55"/>
      <c r="K5" s="55"/>
      <c r="L5" s="55"/>
      <c r="M5" s="55"/>
      <c r="N5" s="55"/>
      <c r="O5" s="55"/>
      <c r="P5" s="55"/>
      <c r="Q5" s="55"/>
      <c r="R5" s="55"/>
      <c r="S5" s="55"/>
      <c r="T5" s="55"/>
      <c r="U5" s="55"/>
      <c r="V5" s="55"/>
      <c r="W5" s="55"/>
      <c r="X5" s="55"/>
      <c r="Y5" s="55"/>
      <c r="Z5" s="55"/>
      <c r="AA5" s="55"/>
      <c r="AB5" s="55"/>
    </row>
    <row r="6" spans="1:28">
      <c r="A6" s="1502" t="s">
        <v>4554</v>
      </c>
      <c r="B6" s="55"/>
      <c r="C6" s="55"/>
      <c r="D6" s="55"/>
      <c r="E6" s="55"/>
      <c r="F6" s="55"/>
      <c r="G6" s="55"/>
      <c r="H6" s="55"/>
      <c r="I6" s="55"/>
      <c r="J6" s="55"/>
      <c r="K6" s="55"/>
      <c r="L6" s="55"/>
      <c r="M6" s="55"/>
      <c r="N6" s="55"/>
      <c r="O6" s="55"/>
      <c r="P6" s="55"/>
      <c r="Q6" s="55"/>
      <c r="R6" s="55"/>
      <c r="S6" s="55"/>
      <c r="T6" s="55"/>
      <c r="U6" s="55"/>
      <c r="V6" s="55"/>
      <c r="W6" s="55"/>
      <c r="X6" s="55"/>
      <c r="Y6" s="55"/>
      <c r="Z6" s="55"/>
      <c r="AA6" s="55"/>
      <c r="AB6" s="55"/>
    </row>
    <row r="7" spans="1:28">
      <c r="A7" s="700"/>
      <c r="B7" s="55"/>
      <c r="C7" s="55"/>
      <c r="D7" s="55"/>
      <c r="E7" s="55"/>
      <c r="F7" s="55"/>
      <c r="G7" s="55"/>
      <c r="H7" s="55"/>
      <c r="I7" s="55"/>
      <c r="J7" s="55"/>
      <c r="K7" s="55"/>
      <c r="L7" s="55"/>
      <c r="M7" s="55"/>
      <c r="N7" s="55"/>
      <c r="O7" s="55"/>
      <c r="P7" s="55"/>
      <c r="Q7" s="55"/>
      <c r="R7" s="55"/>
      <c r="S7" s="55"/>
      <c r="T7" s="55"/>
      <c r="U7" s="55"/>
      <c r="V7" s="55"/>
      <c r="W7" s="55"/>
      <c r="X7" s="55"/>
      <c r="Y7" s="55"/>
      <c r="Z7" s="55"/>
      <c r="AA7" s="55"/>
      <c r="AB7" s="55"/>
    </row>
    <row r="8" spans="1:28" ht="18.75">
      <c r="A8" s="39" t="s">
        <v>4291</v>
      </c>
      <c r="B8" s="55"/>
      <c r="C8" s="55"/>
      <c r="D8" s="55"/>
      <c r="E8" s="55"/>
      <c r="F8" s="55"/>
      <c r="G8" s="55"/>
      <c r="H8" s="55"/>
      <c r="I8" s="55"/>
      <c r="J8" s="55"/>
      <c r="K8" s="55"/>
      <c r="L8" s="55"/>
      <c r="M8" s="55"/>
      <c r="N8" s="55"/>
      <c r="O8" s="55"/>
      <c r="P8" s="55"/>
      <c r="Q8" s="55"/>
      <c r="R8" s="55"/>
      <c r="S8" s="55"/>
      <c r="T8" s="55"/>
      <c r="U8" s="55"/>
      <c r="V8" s="55"/>
      <c r="W8" s="55"/>
      <c r="X8" s="55"/>
      <c r="Y8" s="55"/>
      <c r="Z8" s="55"/>
      <c r="AA8" s="55"/>
      <c r="AB8" s="55"/>
    </row>
    <row r="9" spans="1:28">
      <c r="A9" s="55"/>
      <c r="B9" s="55"/>
      <c r="C9" s="55"/>
      <c r="D9" s="55"/>
      <c r="E9" s="55"/>
      <c r="F9" s="55"/>
      <c r="G9" s="55"/>
      <c r="H9" s="55"/>
      <c r="I9" s="55"/>
      <c r="J9" s="55"/>
      <c r="K9" s="55"/>
      <c r="L9" s="55"/>
      <c r="M9" s="55"/>
      <c r="N9" s="55"/>
      <c r="O9" s="55"/>
      <c r="P9" s="55"/>
      <c r="Q9" s="55"/>
      <c r="R9" s="55"/>
      <c r="S9" s="55"/>
      <c r="T9" s="55"/>
      <c r="U9" s="55"/>
      <c r="V9" s="55"/>
      <c r="W9" s="55"/>
      <c r="X9" s="55"/>
      <c r="Y9" s="55"/>
      <c r="Z9" s="55"/>
      <c r="AA9" s="55"/>
      <c r="AB9" s="55"/>
    </row>
    <row r="10" spans="1:28" ht="102">
      <c r="A10" s="719" t="s">
        <v>1952</v>
      </c>
      <c r="B10" s="1515" t="s">
        <v>1951</v>
      </c>
      <c r="C10" s="1516" t="s">
        <v>1906</v>
      </c>
      <c r="D10" s="1517" t="s">
        <v>1936</v>
      </c>
      <c r="E10" s="1517" t="s">
        <v>1919</v>
      </c>
      <c r="F10" s="1517" t="s">
        <v>5084</v>
      </c>
      <c r="G10" s="1517" t="s">
        <v>1935</v>
      </c>
      <c r="H10" s="1518" t="s">
        <v>1934</v>
      </c>
      <c r="I10" s="1518" t="s">
        <v>1944</v>
      </c>
      <c r="J10" s="1518" t="s">
        <v>3382</v>
      </c>
      <c r="K10" s="1518" t="s">
        <v>819</v>
      </c>
      <c r="L10" s="1518" t="s">
        <v>1933</v>
      </c>
      <c r="M10" s="1518" t="s">
        <v>1943</v>
      </c>
      <c r="N10" s="1518" t="s">
        <v>1931</v>
      </c>
      <c r="O10" s="1519" t="s">
        <v>1930</v>
      </c>
      <c r="P10" s="1518" t="s">
        <v>1970</v>
      </c>
      <c r="Q10" s="1518" t="s">
        <v>1950</v>
      </c>
      <c r="R10" s="1518" t="s">
        <v>1973</v>
      </c>
      <c r="S10" s="1518" t="s">
        <v>1976</v>
      </c>
      <c r="T10" s="55"/>
      <c r="U10" s="55"/>
      <c r="V10" s="55"/>
      <c r="W10" s="55"/>
      <c r="X10" s="55"/>
      <c r="Y10" s="55"/>
      <c r="Z10" s="55"/>
      <c r="AA10" s="55"/>
      <c r="AB10" s="55"/>
    </row>
    <row r="11" spans="1:28">
      <c r="A11" t="s">
        <v>1949</v>
      </c>
      <c r="B11" s="1520" t="s">
        <v>103</v>
      </c>
      <c r="C11" s="1520" t="s">
        <v>325</v>
      </c>
      <c r="D11" s="1520" t="s">
        <v>495</v>
      </c>
      <c r="E11" s="1520" t="s">
        <v>317</v>
      </c>
      <c r="F11" s="1520" t="s">
        <v>316</v>
      </c>
      <c r="G11" s="1520" t="s">
        <v>315</v>
      </c>
      <c r="H11" s="1520" t="s">
        <v>314</v>
      </c>
      <c r="I11" s="1520" t="s">
        <v>313</v>
      </c>
      <c r="J11" s="1520" t="s">
        <v>312</v>
      </c>
      <c r="K11" s="1520" t="s">
        <v>303</v>
      </c>
      <c r="L11" s="1520" t="s">
        <v>302</v>
      </c>
      <c r="M11" s="1520" t="s">
        <v>301</v>
      </c>
      <c r="N11" s="1520" t="s">
        <v>690</v>
      </c>
      <c r="O11" s="1520" t="s">
        <v>689</v>
      </c>
      <c r="P11" s="1520" t="s">
        <v>688</v>
      </c>
      <c r="Q11" s="1520" t="s">
        <v>687</v>
      </c>
      <c r="R11" s="1520" t="s">
        <v>849</v>
      </c>
      <c r="S11" s="1520" t="s">
        <v>848</v>
      </c>
      <c r="T11" s="55"/>
      <c r="U11" s="55"/>
      <c r="V11" s="55"/>
      <c r="W11" s="55"/>
      <c r="X11" s="55"/>
      <c r="Y11" s="55"/>
      <c r="Z11" s="55"/>
      <c r="AA11" s="55"/>
      <c r="AB11" s="55"/>
    </row>
    <row r="12" spans="1:28">
      <c r="A12" s="718"/>
      <c r="B12" s="737"/>
      <c r="C12" s="734"/>
      <c r="D12" s="734"/>
      <c r="E12" s="734"/>
      <c r="F12" s="734"/>
      <c r="G12" s="734"/>
      <c r="H12" s="734"/>
      <c r="I12" s="734"/>
      <c r="J12" s="734"/>
      <c r="K12" s="734"/>
      <c r="L12" s="734"/>
      <c r="M12" s="734"/>
      <c r="N12" s="734"/>
      <c r="O12" s="734"/>
      <c r="P12" s="734"/>
      <c r="Q12" s="734"/>
      <c r="R12" s="734"/>
      <c r="S12" s="734"/>
      <c r="T12" s="55"/>
      <c r="U12" s="55"/>
      <c r="V12" s="55"/>
      <c r="W12" s="55"/>
      <c r="X12" s="55"/>
      <c r="Y12" s="55"/>
      <c r="Z12" s="55"/>
      <c r="AA12" s="55"/>
      <c r="AB12" s="55"/>
    </row>
    <row r="13" spans="1:28">
      <c r="A13" s="194" t="s">
        <v>4271</v>
      </c>
      <c r="B13" s="29" t="s">
        <v>283</v>
      </c>
      <c r="C13" s="29" t="s">
        <v>331</v>
      </c>
      <c r="D13" s="29" t="s">
        <v>1928</v>
      </c>
      <c r="E13" s="29" t="s">
        <v>805</v>
      </c>
      <c r="F13" s="29" t="s">
        <v>5183</v>
      </c>
      <c r="G13" s="29" t="s">
        <v>283</v>
      </c>
      <c r="H13" s="29" t="s">
        <v>1941</v>
      </c>
      <c r="I13" s="29" t="s">
        <v>283</v>
      </c>
      <c r="J13" s="29" t="s">
        <v>273</v>
      </c>
      <c r="K13" s="29" t="s">
        <v>273</v>
      </c>
      <c r="L13" s="29" t="s">
        <v>273</v>
      </c>
      <c r="M13" s="29" t="s">
        <v>283</v>
      </c>
      <c r="N13" s="29" t="s">
        <v>283</v>
      </c>
      <c r="O13" s="29" t="s">
        <v>273</v>
      </c>
      <c r="P13" s="29" t="s">
        <v>283</v>
      </c>
      <c r="Q13" s="29" t="s">
        <v>283</v>
      </c>
      <c r="R13" s="29" t="s">
        <v>801</v>
      </c>
      <c r="S13" s="29" t="s">
        <v>331</v>
      </c>
      <c r="T13" s="751"/>
      <c r="U13" s="55"/>
      <c r="V13" s="55"/>
      <c r="W13" s="55"/>
      <c r="X13" s="55"/>
      <c r="Y13" s="55"/>
      <c r="Z13" s="55"/>
      <c r="AA13" s="55"/>
      <c r="AB13" s="55"/>
    </row>
    <row r="14" spans="1:28" ht="25.5">
      <c r="A14" s="705" t="s">
        <v>1948</v>
      </c>
      <c r="B14" s="29" t="s">
        <v>1926</v>
      </c>
      <c r="C14" s="29" t="s">
        <v>329</v>
      </c>
      <c r="D14" s="41"/>
      <c r="E14" s="41"/>
      <c r="F14" s="41"/>
      <c r="G14" s="29" t="s">
        <v>1975</v>
      </c>
      <c r="H14" s="41"/>
      <c r="I14" s="29" t="s">
        <v>903</v>
      </c>
      <c r="J14" s="29" t="s">
        <v>788</v>
      </c>
      <c r="K14" s="29" t="s">
        <v>1899</v>
      </c>
      <c r="L14" s="29" t="s">
        <v>1925</v>
      </c>
      <c r="M14" s="29" t="s">
        <v>1924</v>
      </c>
      <c r="N14" s="29" t="s">
        <v>1923</v>
      </c>
      <c r="O14" s="29" t="s">
        <v>1922</v>
      </c>
      <c r="P14" s="29" t="s">
        <v>1968</v>
      </c>
      <c r="Q14" s="29" t="s">
        <v>1947</v>
      </c>
      <c r="R14" s="29" t="s">
        <v>1971</v>
      </c>
      <c r="S14" s="29" t="s">
        <v>1965</v>
      </c>
      <c r="Y14" s="55"/>
      <c r="Z14" s="55"/>
      <c r="AA14" s="55"/>
      <c r="AB14" s="55"/>
    </row>
    <row r="15" spans="1:28">
      <c r="A15" s="705"/>
      <c r="B15" s="41"/>
      <c r="C15" s="29" t="s">
        <v>1654</v>
      </c>
      <c r="D15" s="711"/>
      <c r="E15" s="711"/>
      <c r="F15" s="41"/>
      <c r="G15" s="41"/>
      <c r="H15" s="711"/>
      <c r="I15" s="711"/>
      <c r="J15" s="711"/>
      <c r="K15" s="711"/>
      <c r="L15" s="711"/>
      <c r="M15" s="711"/>
      <c r="N15" s="711"/>
      <c r="O15" s="711"/>
      <c r="P15" s="711"/>
      <c r="Q15" s="41"/>
      <c r="R15" s="29"/>
      <c r="S15" s="29" t="s">
        <v>329</v>
      </c>
      <c r="Y15" s="55"/>
      <c r="Z15" s="55"/>
      <c r="AA15" s="55"/>
      <c r="AB15" s="55"/>
    </row>
    <row r="16" spans="1:28">
      <c r="A16" s="705"/>
      <c r="B16" s="41"/>
      <c r="C16" s="29" t="s">
        <v>341</v>
      </c>
      <c r="D16" s="711"/>
      <c r="E16" s="711"/>
      <c r="F16" s="41"/>
      <c r="G16" s="41"/>
      <c r="H16" s="711"/>
      <c r="I16" s="711"/>
      <c r="J16" s="711"/>
      <c r="K16" s="711"/>
      <c r="L16" s="711"/>
      <c r="M16" s="711"/>
      <c r="N16" s="711"/>
      <c r="O16" s="711"/>
      <c r="P16" s="711"/>
      <c r="Q16" s="41"/>
      <c r="R16" s="29"/>
      <c r="S16" s="29" t="s">
        <v>1654</v>
      </c>
      <c r="Y16" s="55"/>
      <c r="Z16" s="55"/>
      <c r="AA16" s="55"/>
      <c r="AB16" s="55"/>
    </row>
    <row r="17" spans="1:28">
      <c r="B17" s="41"/>
      <c r="C17" s="29" t="s">
        <v>1772</v>
      </c>
      <c r="D17" s="711"/>
      <c r="E17" s="711"/>
      <c r="F17" s="711"/>
      <c r="G17" s="711"/>
      <c r="H17" s="711"/>
      <c r="I17" s="711"/>
      <c r="J17" s="711"/>
      <c r="K17" s="711"/>
      <c r="L17" s="711"/>
      <c r="M17" s="711"/>
      <c r="N17" s="711"/>
      <c r="O17" s="41"/>
      <c r="P17" s="41"/>
      <c r="Q17" s="41"/>
      <c r="R17" s="72"/>
      <c r="S17" s="29" t="s">
        <v>341</v>
      </c>
      <c r="Y17" s="55"/>
      <c r="Z17" s="55"/>
      <c r="AA17" s="55"/>
      <c r="AB17" s="55"/>
    </row>
    <row r="18" spans="1:28">
      <c r="B18" s="41"/>
      <c r="C18" s="162"/>
      <c r="D18" s="41"/>
      <c r="E18" s="41"/>
      <c r="F18" s="41"/>
      <c r="G18" s="41"/>
      <c r="H18" s="41"/>
      <c r="I18" s="41"/>
      <c r="J18" s="41"/>
      <c r="K18" s="41"/>
      <c r="L18" s="41"/>
      <c r="M18" s="41"/>
      <c r="N18" s="41"/>
      <c r="O18" s="41"/>
      <c r="P18" s="41"/>
      <c r="Q18" s="41"/>
      <c r="R18" s="72"/>
      <c r="S18" s="29" t="s">
        <v>1772</v>
      </c>
      <c r="Y18" s="55"/>
      <c r="Z18" s="55"/>
      <c r="AA18" s="55"/>
      <c r="AB18" s="55"/>
    </row>
    <row r="19" spans="1:28">
      <c r="B19" s="28"/>
      <c r="C19" s="28"/>
      <c r="D19" s="28"/>
      <c r="E19" s="28"/>
      <c r="F19" s="28"/>
      <c r="G19" s="28"/>
      <c r="H19" s="28"/>
      <c r="I19" s="28"/>
      <c r="J19" s="28"/>
      <c r="K19" s="28"/>
      <c r="L19" s="28"/>
      <c r="M19" s="28"/>
      <c r="N19" s="28"/>
      <c r="O19" s="28"/>
      <c r="P19" s="28"/>
      <c r="Q19" s="28"/>
      <c r="R19" s="28"/>
      <c r="S19" s="28"/>
      <c r="Y19" s="55"/>
      <c r="Z19" s="55"/>
      <c r="AA19" s="55"/>
      <c r="AB19" s="55"/>
    </row>
    <row r="20" spans="1:28">
      <c r="Y20" s="55"/>
      <c r="Z20" s="55"/>
      <c r="AA20" s="55"/>
      <c r="AB20" s="55"/>
    </row>
    <row r="21" spans="1:28">
      <c r="A21" s="40" t="s">
        <v>3935</v>
      </c>
      <c r="Y21" s="55"/>
      <c r="Z21" s="55"/>
      <c r="AA21" s="55"/>
      <c r="AB21" s="55"/>
    </row>
    <row r="22" spans="1:28">
      <c r="A22" s="1487" t="s">
        <v>500</v>
      </c>
      <c r="Y22" s="55"/>
      <c r="Z22" s="55"/>
      <c r="AA22" s="55"/>
      <c r="AB22" s="55"/>
    </row>
    <row r="23" spans="1:28">
      <c r="A23" s="1502" t="s">
        <v>4554</v>
      </c>
      <c r="Y23" s="55"/>
      <c r="Z23" s="55"/>
      <c r="AA23" s="55"/>
      <c r="AB23" s="55"/>
    </row>
    <row r="24" spans="1:28">
      <c r="Y24" s="55"/>
      <c r="Z24" s="55"/>
      <c r="AA24" s="55"/>
      <c r="AB24" s="55"/>
    </row>
    <row r="25" spans="1:28" ht="18.75">
      <c r="A25" s="39" t="s">
        <v>4292</v>
      </c>
      <c r="Y25" s="55"/>
      <c r="Z25" s="55"/>
      <c r="AA25" s="55"/>
      <c r="AB25" s="55"/>
    </row>
    <row r="26" spans="1:28">
      <c r="A26" s="55"/>
      <c r="Y26" s="55"/>
      <c r="Z26" s="55"/>
      <c r="AA26" s="55"/>
      <c r="AB26" s="55"/>
    </row>
    <row r="27" spans="1:28" ht="39">
      <c r="A27" s="719" t="s">
        <v>1946</v>
      </c>
      <c r="B27" s="1521" t="s">
        <v>1945</v>
      </c>
      <c r="C27" s="1522" t="s">
        <v>1906</v>
      </c>
      <c r="D27" s="1523" t="s">
        <v>1934</v>
      </c>
      <c r="E27" s="1524" t="s">
        <v>1944</v>
      </c>
      <c r="F27" s="1523" t="s">
        <v>3382</v>
      </c>
      <c r="G27" s="1523" t="s">
        <v>1933</v>
      </c>
      <c r="H27" s="1523" t="s">
        <v>1943</v>
      </c>
      <c r="I27" s="1523" t="s">
        <v>1931</v>
      </c>
      <c r="J27" s="739"/>
      <c r="K27" s="739"/>
      <c r="L27" s="739"/>
      <c r="M27" s="55"/>
      <c r="N27" s="55"/>
      <c r="O27" s="55"/>
      <c r="P27" s="55"/>
      <c r="Q27" s="55"/>
      <c r="R27" s="55"/>
      <c r="S27" s="55"/>
      <c r="T27" s="55"/>
      <c r="U27" s="55"/>
      <c r="V27" s="55"/>
      <c r="W27" s="55"/>
      <c r="X27" s="55"/>
      <c r="Y27" s="55"/>
      <c r="Z27" s="55"/>
      <c r="AA27" s="55"/>
      <c r="AB27" s="55"/>
    </row>
    <row r="28" spans="1:28">
      <c r="A28" s="699" t="s">
        <v>1942</v>
      </c>
      <c r="B28" s="1520" t="s">
        <v>818</v>
      </c>
      <c r="C28" s="1520" t="s">
        <v>686</v>
      </c>
      <c r="D28" s="1520" t="s">
        <v>651</v>
      </c>
      <c r="E28" s="1520" t="s">
        <v>650</v>
      </c>
      <c r="F28" s="1520" t="s">
        <v>649</v>
      </c>
      <c r="G28" s="1520" t="s">
        <v>648</v>
      </c>
      <c r="H28" s="1520" t="s">
        <v>647</v>
      </c>
      <c r="I28" s="1520" t="s">
        <v>646</v>
      </c>
      <c r="J28" s="739"/>
      <c r="K28" s="739"/>
      <c r="L28" s="739"/>
      <c r="M28" s="55"/>
      <c r="N28" s="55"/>
      <c r="O28" s="55"/>
      <c r="P28" s="55"/>
      <c r="Q28" s="55"/>
      <c r="R28" s="55"/>
      <c r="S28" s="55"/>
      <c r="T28" s="55"/>
      <c r="U28" s="55"/>
      <c r="V28" s="55"/>
      <c r="W28" s="55"/>
      <c r="X28" s="55"/>
      <c r="Y28" s="55"/>
      <c r="Z28" s="55"/>
      <c r="AA28" s="55"/>
      <c r="AB28" s="55"/>
    </row>
    <row r="29" spans="1:28">
      <c r="A29" s="715"/>
      <c r="B29" s="737"/>
      <c r="C29" s="734"/>
      <c r="D29" s="750"/>
      <c r="E29" s="750"/>
      <c r="F29" s="750"/>
      <c r="G29" s="750"/>
      <c r="H29" s="750"/>
      <c r="I29" s="750"/>
      <c r="J29" s="739"/>
      <c r="K29" s="739"/>
      <c r="L29" s="739"/>
      <c r="M29" s="55"/>
      <c r="N29" s="55"/>
      <c r="O29" s="55"/>
      <c r="P29" s="55"/>
      <c r="Q29" s="55"/>
      <c r="R29" s="55"/>
      <c r="S29" s="55"/>
      <c r="T29" s="55"/>
      <c r="U29" s="55"/>
      <c r="V29" s="55"/>
      <c r="W29" s="55"/>
      <c r="X29" s="55"/>
      <c r="Y29" s="55"/>
      <c r="Z29" s="55"/>
      <c r="AA29" s="55"/>
      <c r="AB29" s="55"/>
    </row>
    <row r="30" spans="1:28">
      <c r="A30" s="194" t="s">
        <v>4271</v>
      </c>
      <c r="B30" s="29" t="s">
        <v>283</v>
      </c>
      <c r="C30" s="66" t="s">
        <v>331</v>
      </c>
      <c r="D30" s="29" t="s">
        <v>1941</v>
      </c>
      <c r="E30" s="29" t="s">
        <v>283</v>
      </c>
      <c r="F30" s="29" t="s">
        <v>273</v>
      </c>
      <c r="G30" s="29" t="s">
        <v>273</v>
      </c>
      <c r="H30" s="29" t="s">
        <v>283</v>
      </c>
      <c r="I30" s="29" t="s">
        <v>283</v>
      </c>
      <c r="J30" s="725"/>
      <c r="K30" s="55"/>
      <c r="L30" s="55"/>
      <c r="M30" s="55"/>
      <c r="N30" s="55"/>
      <c r="O30" s="55"/>
      <c r="P30" s="55"/>
      <c r="Q30" s="55"/>
      <c r="R30" s="55"/>
      <c r="S30" s="55"/>
      <c r="T30" s="55"/>
      <c r="U30" s="55"/>
      <c r="V30" s="55"/>
      <c r="W30" s="55"/>
      <c r="X30" s="55"/>
      <c r="Y30" s="55"/>
      <c r="Z30" s="55"/>
      <c r="AA30" s="55"/>
      <c r="AB30" s="55"/>
    </row>
    <row r="31" spans="1:28" ht="25.5">
      <c r="A31" s="705" t="s">
        <v>1940</v>
      </c>
      <c r="B31" s="29" t="s">
        <v>1939</v>
      </c>
      <c r="C31" s="66" t="s">
        <v>329</v>
      </c>
      <c r="D31" s="41"/>
      <c r="E31" s="29" t="s">
        <v>903</v>
      </c>
      <c r="F31" s="29" t="s">
        <v>1899</v>
      </c>
      <c r="G31" s="29" t="s">
        <v>1925</v>
      </c>
      <c r="H31" s="29" t="s">
        <v>1924</v>
      </c>
      <c r="I31" s="29" t="s">
        <v>1923</v>
      </c>
      <c r="J31" s="28"/>
      <c r="W31" s="55"/>
      <c r="X31" s="55"/>
      <c r="Y31" s="55"/>
      <c r="Z31" s="55"/>
      <c r="AA31" s="55"/>
      <c r="AB31" s="55"/>
    </row>
    <row r="32" spans="1:28">
      <c r="A32" s="47"/>
      <c r="B32" s="41"/>
      <c r="C32" s="66" t="s">
        <v>1654</v>
      </c>
      <c r="D32" s="41"/>
      <c r="E32" s="711"/>
      <c r="F32" s="711"/>
      <c r="G32" s="711"/>
      <c r="H32" s="711"/>
      <c r="I32" s="711"/>
      <c r="J32" s="28"/>
      <c r="W32" s="55"/>
      <c r="X32" s="55"/>
      <c r="Y32" s="55"/>
      <c r="Z32" s="55"/>
      <c r="AA32" s="55"/>
      <c r="AB32" s="55"/>
    </row>
    <row r="33" spans="1:28">
      <c r="A33" s="47"/>
      <c r="B33" s="41"/>
      <c r="C33" s="29" t="s">
        <v>341</v>
      </c>
      <c r="D33" s="41"/>
      <c r="E33" s="711"/>
      <c r="F33" s="711"/>
      <c r="G33" s="711"/>
      <c r="H33" s="711"/>
      <c r="I33" s="711"/>
      <c r="J33" s="28"/>
      <c r="W33" s="55"/>
      <c r="X33" s="55"/>
      <c r="Y33" s="55"/>
      <c r="Z33" s="55"/>
      <c r="AA33" s="55"/>
      <c r="AB33" s="55"/>
    </row>
    <row r="34" spans="1:28">
      <c r="A34" s="162"/>
      <c r="B34" s="41"/>
      <c r="C34" s="66" t="s">
        <v>1749</v>
      </c>
      <c r="D34" s="41"/>
      <c r="E34" s="41"/>
      <c r="F34" s="41"/>
      <c r="G34" s="711"/>
      <c r="H34" s="711"/>
      <c r="I34" s="711"/>
      <c r="J34" s="28"/>
      <c r="W34" s="55"/>
      <c r="X34" s="55"/>
      <c r="Y34" s="55"/>
      <c r="Z34" s="55"/>
      <c r="AA34" s="55"/>
      <c r="AB34" s="55"/>
    </row>
    <row r="35" spans="1:28">
      <c r="B35" s="28"/>
      <c r="C35" s="28"/>
      <c r="D35" s="28"/>
      <c r="E35" s="28"/>
      <c r="F35" s="28"/>
      <c r="G35" s="28"/>
      <c r="H35" s="28"/>
      <c r="I35" s="28"/>
      <c r="J35" s="28"/>
      <c r="W35" s="55"/>
      <c r="X35" s="55"/>
      <c r="Y35" s="55"/>
      <c r="Z35" s="55"/>
      <c r="AA35" s="55"/>
      <c r="AB35" s="55"/>
    </row>
    <row r="36" spans="1:28">
      <c r="W36" s="55"/>
      <c r="X36" s="55"/>
      <c r="Y36" s="55"/>
      <c r="Z36" s="55"/>
      <c r="AA36" s="55"/>
      <c r="AB36" s="55"/>
    </row>
    <row r="37" spans="1:28">
      <c r="A37" s="40" t="s">
        <v>3936</v>
      </c>
      <c r="W37" s="55"/>
      <c r="X37" s="55"/>
      <c r="Y37" s="55"/>
      <c r="Z37" s="55"/>
      <c r="AA37" s="55"/>
      <c r="AB37" s="55"/>
    </row>
    <row r="38" spans="1:28">
      <c r="A38" s="1487" t="s">
        <v>500</v>
      </c>
      <c r="W38" s="55"/>
      <c r="X38" s="55"/>
      <c r="Y38" s="55"/>
      <c r="Z38" s="55"/>
      <c r="AA38" s="55"/>
      <c r="AB38" s="55"/>
    </row>
    <row r="39" spans="1:28">
      <c r="A39" s="1502" t="s">
        <v>4554</v>
      </c>
      <c r="W39" s="55"/>
      <c r="X39" s="55"/>
      <c r="Y39" s="55"/>
      <c r="Z39" s="55"/>
      <c r="AA39" s="55"/>
      <c r="AB39" s="55"/>
    </row>
    <row r="40" spans="1:28">
      <c r="A40" s="55"/>
      <c r="W40" s="55"/>
      <c r="X40" s="55"/>
      <c r="Y40" s="55"/>
      <c r="Z40" s="55"/>
      <c r="AA40" s="55"/>
      <c r="AB40" s="55"/>
    </row>
    <row r="41" spans="1:28" ht="18.75">
      <c r="A41" s="39" t="s">
        <v>4293</v>
      </c>
      <c r="W41" s="55"/>
      <c r="X41" s="55"/>
      <c r="Y41" s="55"/>
      <c r="Z41" s="55"/>
      <c r="AA41" s="55"/>
      <c r="AB41" s="55"/>
    </row>
    <row r="42" spans="1:28">
      <c r="A42" s="55"/>
      <c r="W42" s="55"/>
      <c r="X42" s="55"/>
      <c r="Y42" s="55"/>
      <c r="Z42" s="55"/>
      <c r="AA42" s="55"/>
      <c r="AB42" s="55"/>
    </row>
    <row r="43" spans="1:28" ht="102">
      <c r="A43" s="719" t="s">
        <v>1938</v>
      </c>
      <c r="B43" s="1525" t="s">
        <v>1937</v>
      </c>
      <c r="C43" s="1210" t="s">
        <v>1906</v>
      </c>
      <c r="D43" s="1210" t="s">
        <v>1936</v>
      </c>
      <c r="E43" s="1210" t="s">
        <v>1919</v>
      </c>
      <c r="F43" s="1210" t="s">
        <v>5084</v>
      </c>
      <c r="G43" s="1210" t="s">
        <v>1935</v>
      </c>
      <c r="H43" s="1210" t="s">
        <v>1934</v>
      </c>
      <c r="I43" s="1210" t="s">
        <v>1944</v>
      </c>
      <c r="J43" s="1518" t="s">
        <v>3382</v>
      </c>
      <c r="K43" s="1518" t="s">
        <v>819</v>
      </c>
      <c r="L43" s="1210" t="s">
        <v>1933</v>
      </c>
      <c r="M43" s="1210" t="s">
        <v>1932</v>
      </c>
      <c r="N43" s="1210" t="s">
        <v>1931</v>
      </c>
      <c r="O43" s="1210" t="s">
        <v>1930</v>
      </c>
      <c r="P43" s="1210" t="s">
        <v>1970</v>
      </c>
      <c r="Q43" s="1210" t="s">
        <v>1950</v>
      </c>
      <c r="R43" s="1210" t="s">
        <v>1973</v>
      </c>
      <c r="S43" s="1210" t="s">
        <v>1974</v>
      </c>
      <c r="T43" s="55"/>
      <c r="U43" s="55"/>
      <c r="V43" s="55"/>
      <c r="W43" s="55"/>
      <c r="X43" s="55"/>
      <c r="Y43" s="55"/>
      <c r="Z43" s="55"/>
      <c r="AA43" s="55"/>
      <c r="AB43" s="55"/>
    </row>
    <row r="44" spans="1:28">
      <c r="A44" s="720" t="s">
        <v>1929</v>
      </c>
      <c r="B44" s="1520" t="s">
        <v>645</v>
      </c>
      <c r="C44" s="1520" t="s">
        <v>644</v>
      </c>
      <c r="D44" s="1520" t="s">
        <v>817</v>
      </c>
      <c r="E44" s="1520" t="s">
        <v>643</v>
      </c>
      <c r="F44" s="1520" t="s">
        <v>816</v>
      </c>
      <c r="G44" s="1520" t="s">
        <v>815</v>
      </c>
      <c r="H44" s="1520" t="s">
        <v>814</v>
      </c>
      <c r="I44" s="1520" t="s">
        <v>813</v>
      </c>
      <c r="J44" s="1520" t="s">
        <v>812</v>
      </c>
      <c r="K44" s="1520" t="s">
        <v>811</v>
      </c>
      <c r="L44" s="1520" t="s">
        <v>810</v>
      </c>
      <c r="M44" s="1520" t="s">
        <v>809</v>
      </c>
      <c r="N44" s="1520" t="s">
        <v>808</v>
      </c>
      <c r="O44" s="1520" t="s">
        <v>863</v>
      </c>
      <c r="P44" s="1520" t="s">
        <v>909</v>
      </c>
      <c r="Q44" s="1520" t="s">
        <v>908</v>
      </c>
      <c r="R44" s="1520" t="s">
        <v>907</v>
      </c>
      <c r="S44" s="1520" t="s">
        <v>934</v>
      </c>
      <c r="T44" s="55"/>
      <c r="U44" s="55"/>
      <c r="V44" s="55"/>
      <c r="W44" s="55"/>
      <c r="X44" s="55"/>
      <c r="Y44" s="55"/>
      <c r="Z44" s="55"/>
      <c r="AA44" s="55"/>
      <c r="AB44" s="55"/>
    </row>
    <row r="45" spans="1:28">
      <c r="A45" s="715"/>
      <c r="B45" s="737"/>
      <c r="C45" s="734"/>
      <c r="D45" s="734"/>
      <c r="E45" s="734"/>
      <c r="F45" s="734"/>
      <c r="G45" s="734"/>
      <c r="H45" s="734"/>
      <c r="I45" s="734"/>
      <c r="J45" s="734"/>
      <c r="K45" s="734"/>
      <c r="L45" s="734"/>
      <c r="M45" s="734"/>
      <c r="N45" s="734"/>
      <c r="O45" s="734"/>
      <c r="P45" s="734"/>
      <c r="Q45" s="734"/>
      <c r="R45" s="734"/>
      <c r="S45" s="734"/>
      <c r="T45" s="55"/>
      <c r="U45" s="55"/>
      <c r="V45" s="55"/>
      <c r="W45" s="55"/>
      <c r="X45" s="55"/>
      <c r="Y45" s="55"/>
      <c r="Z45" s="55"/>
      <c r="AA45" s="55"/>
      <c r="AB45" s="55"/>
    </row>
    <row r="46" spans="1:28">
      <c r="A46" s="194" t="s">
        <v>4271</v>
      </c>
      <c r="B46" s="703" t="s">
        <v>283</v>
      </c>
      <c r="C46" s="703" t="s">
        <v>331</v>
      </c>
      <c r="D46" s="29" t="s">
        <v>1928</v>
      </c>
      <c r="E46" s="29" t="s">
        <v>805</v>
      </c>
      <c r="F46" s="29" t="s">
        <v>5183</v>
      </c>
      <c r="G46" s="704" t="s">
        <v>283</v>
      </c>
      <c r="H46" s="703" t="s">
        <v>1941</v>
      </c>
      <c r="I46" s="704" t="s">
        <v>283</v>
      </c>
      <c r="J46" s="704" t="s">
        <v>273</v>
      </c>
      <c r="K46" s="703" t="s">
        <v>273</v>
      </c>
      <c r="L46" s="703" t="s">
        <v>273</v>
      </c>
      <c r="M46" s="703" t="s">
        <v>283</v>
      </c>
      <c r="N46" s="703" t="s">
        <v>283</v>
      </c>
      <c r="O46" s="703" t="s">
        <v>273</v>
      </c>
      <c r="P46" s="704" t="s">
        <v>283</v>
      </c>
      <c r="Q46" s="703" t="s">
        <v>283</v>
      </c>
      <c r="R46" s="703" t="s">
        <v>801</v>
      </c>
      <c r="S46" s="703" t="s">
        <v>331</v>
      </c>
      <c r="T46" s="55"/>
      <c r="U46" s="55"/>
      <c r="V46" s="55"/>
      <c r="W46" s="55"/>
      <c r="X46" s="55"/>
      <c r="Y46" s="55"/>
      <c r="Z46" s="55"/>
      <c r="AA46" s="55"/>
      <c r="AB46" s="55"/>
    </row>
    <row r="47" spans="1:28" ht="25.5">
      <c r="A47" s="705" t="s">
        <v>1927</v>
      </c>
      <c r="B47" s="703" t="s">
        <v>1926</v>
      </c>
      <c r="C47" s="703" t="s">
        <v>329</v>
      </c>
      <c r="D47" s="41"/>
      <c r="E47" s="414"/>
      <c r="F47" s="29"/>
      <c r="G47" s="704" t="s">
        <v>903</v>
      </c>
      <c r="H47" s="414"/>
      <c r="I47" s="704" t="s">
        <v>3306</v>
      </c>
      <c r="J47" s="704" t="s">
        <v>1899</v>
      </c>
      <c r="K47" s="703" t="s">
        <v>788</v>
      </c>
      <c r="L47" s="703" t="s">
        <v>1925</v>
      </c>
      <c r="M47" s="703" t="s">
        <v>1924</v>
      </c>
      <c r="N47" s="703" t="s">
        <v>1923</v>
      </c>
      <c r="O47" s="703" t="s">
        <v>1922</v>
      </c>
      <c r="P47" s="704" t="s">
        <v>1968</v>
      </c>
      <c r="Q47" s="703" t="s">
        <v>1947</v>
      </c>
      <c r="R47" s="703" t="s">
        <v>1971</v>
      </c>
      <c r="S47" s="703" t="s">
        <v>4425</v>
      </c>
      <c r="T47" s="55"/>
      <c r="U47" s="55"/>
      <c r="V47" s="55"/>
      <c r="W47" s="55"/>
      <c r="X47" s="55"/>
      <c r="Y47" s="55"/>
      <c r="Z47" s="55"/>
      <c r="AA47" s="55"/>
      <c r="AB47" s="55"/>
    </row>
    <row r="48" spans="1:28">
      <c r="A48" s="705"/>
      <c r="B48" s="711"/>
      <c r="C48" s="703" t="s">
        <v>1654</v>
      </c>
      <c r="D48" s="41"/>
      <c r="E48" s="711"/>
      <c r="F48" s="41"/>
      <c r="G48" s="41"/>
      <c r="H48" s="711"/>
      <c r="I48" s="41"/>
      <c r="J48" s="711"/>
      <c r="K48" s="711"/>
      <c r="L48" s="711"/>
      <c r="M48" s="711"/>
      <c r="N48" s="711"/>
      <c r="O48" s="711"/>
      <c r="P48" s="711"/>
      <c r="Q48" s="711"/>
      <c r="R48" s="711"/>
      <c r="S48" s="703" t="s">
        <v>329</v>
      </c>
      <c r="T48" s="55"/>
      <c r="U48" s="55"/>
      <c r="V48" s="55"/>
      <c r="W48" s="55"/>
      <c r="X48" s="55"/>
      <c r="Y48" s="55"/>
      <c r="Z48" s="55"/>
      <c r="AA48" s="55"/>
      <c r="AB48" s="55"/>
    </row>
    <row r="49" spans="1:28">
      <c r="A49" s="705"/>
      <c r="B49" s="41"/>
      <c r="C49" s="703" t="s">
        <v>341</v>
      </c>
      <c r="D49" s="132"/>
      <c r="E49" s="132"/>
      <c r="F49" s="41"/>
      <c r="G49" s="711"/>
      <c r="H49" s="711"/>
      <c r="I49" s="41"/>
      <c r="J49" s="711"/>
      <c r="K49" s="711"/>
      <c r="L49" s="711"/>
      <c r="M49" s="711"/>
      <c r="N49" s="711"/>
      <c r="O49" s="41"/>
      <c r="P49" s="41"/>
      <c r="Q49" s="41"/>
      <c r="R49" s="41"/>
      <c r="S49" s="703" t="s">
        <v>1654</v>
      </c>
      <c r="T49" s="55"/>
      <c r="U49" s="55"/>
      <c r="V49" s="55"/>
      <c r="W49" s="55"/>
      <c r="X49" s="55"/>
      <c r="Y49" s="55"/>
      <c r="Z49" s="55"/>
      <c r="AA49" s="55"/>
      <c r="AB49" s="55"/>
    </row>
    <row r="50" spans="1:28">
      <c r="A50" s="162"/>
      <c r="B50" s="711"/>
      <c r="C50" s="703" t="s">
        <v>1767</v>
      </c>
      <c r="D50" s="711"/>
      <c r="E50" s="711"/>
      <c r="F50" s="41"/>
      <c r="G50" s="711"/>
      <c r="H50" s="711"/>
      <c r="I50" s="41"/>
      <c r="J50" s="711"/>
      <c r="K50" s="711"/>
      <c r="L50" s="711"/>
      <c r="M50" s="711"/>
      <c r="N50" s="711"/>
      <c r="O50" s="41"/>
      <c r="P50" s="41"/>
      <c r="Q50" s="41"/>
      <c r="R50" s="41"/>
      <c r="S50" s="703" t="s">
        <v>341</v>
      </c>
      <c r="T50" s="55"/>
      <c r="U50" s="55"/>
      <c r="V50" s="55"/>
      <c r="W50" s="55"/>
      <c r="X50" s="55"/>
      <c r="Y50" s="55"/>
      <c r="Z50" s="55"/>
      <c r="AA50" s="55"/>
      <c r="AB50" s="55"/>
    </row>
    <row r="51" spans="1:28" ht="15" customHeight="1">
      <c r="A51" s="162"/>
      <c r="B51" s="711"/>
      <c r="C51" s="162"/>
      <c r="D51" s="711"/>
      <c r="E51" s="711"/>
      <c r="F51" s="41"/>
      <c r="G51" s="711"/>
      <c r="H51" s="711"/>
      <c r="I51" s="41"/>
      <c r="J51" s="711"/>
      <c r="K51" s="711"/>
      <c r="L51" s="711"/>
      <c r="M51" s="711"/>
      <c r="N51" s="711"/>
      <c r="O51" s="41"/>
      <c r="P51" s="41"/>
      <c r="Q51" s="41"/>
      <c r="R51" s="41"/>
      <c r="S51" s="703" t="s">
        <v>1767</v>
      </c>
      <c r="T51" s="55"/>
      <c r="U51" s="55"/>
      <c r="V51" s="55"/>
      <c r="W51" s="55"/>
      <c r="X51" s="55"/>
      <c r="Y51" s="55"/>
      <c r="Z51" s="55"/>
      <c r="AA51" s="55"/>
      <c r="AB51" s="55"/>
    </row>
    <row r="52" spans="1:28">
      <c r="A52" s="40" t="s">
        <v>3937</v>
      </c>
      <c r="B52" s="28"/>
      <c r="C52" s="28"/>
      <c r="D52" s="28"/>
      <c r="E52" s="28"/>
      <c r="F52" s="28"/>
      <c r="G52" s="28"/>
      <c r="H52" s="28"/>
      <c r="I52" s="28"/>
      <c r="J52" s="28"/>
      <c r="K52" s="28"/>
      <c r="L52" s="28"/>
      <c r="M52" s="28"/>
      <c r="N52" s="28"/>
      <c r="O52" s="28"/>
      <c r="P52" s="28"/>
      <c r="Q52" s="28"/>
      <c r="R52" s="28"/>
      <c r="T52" s="55"/>
      <c r="U52" s="55"/>
      <c r="V52" s="55"/>
      <c r="W52" s="55"/>
      <c r="X52" s="55"/>
      <c r="Y52" s="55"/>
      <c r="Z52" s="55"/>
      <c r="AA52" s="55"/>
      <c r="AB52" s="55"/>
    </row>
    <row r="53" spans="1:28">
      <c r="A53" s="1487" t="s">
        <v>500</v>
      </c>
      <c r="B53" s="28"/>
      <c r="C53" s="28"/>
      <c r="D53" s="28"/>
      <c r="E53" s="28"/>
      <c r="F53" s="28"/>
      <c r="G53" s="28"/>
      <c r="H53" s="28"/>
      <c r="I53" s="28"/>
      <c r="J53" s="28"/>
      <c r="K53" s="28"/>
      <c r="L53" s="28"/>
      <c r="M53" s="28"/>
      <c r="N53" s="28"/>
      <c r="O53" s="28"/>
      <c r="P53" s="28"/>
      <c r="Q53" s="28"/>
      <c r="R53" s="28"/>
      <c r="S53" s="28"/>
      <c r="T53" s="55"/>
      <c r="U53" s="55"/>
      <c r="V53" s="55"/>
      <c r="W53" s="55"/>
      <c r="X53" s="55"/>
      <c r="Y53" s="55"/>
      <c r="Z53" s="55"/>
      <c r="AA53" s="55"/>
      <c r="AB53" s="55"/>
    </row>
    <row r="54" spans="1:28">
      <c r="A54" s="1502" t="s">
        <v>4554</v>
      </c>
      <c r="B54" s="28"/>
      <c r="C54" s="28"/>
      <c r="D54" s="28"/>
      <c r="E54" s="28"/>
      <c r="F54" s="28"/>
      <c r="G54" s="28"/>
      <c r="H54" s="28"/>
      <c r="I54" s="28"/>
      <c r="J54" s="28"/>
      <c r="K54" s="28"/>
      <c r="L54" s="28"/>
      <c r="M54" s="28"/>
      <c r="N54" s="28"/>
      <c r="O54" s="28"/>
      <c r="P54" s="28"/>
      <c r="Q54" s="28"/>
      <c r="R54" s="28"/>
      <c r="S54" s="725"/>
      <c r="T54" s="55"/>
      <c r="U54" s="55"/>
      <c r="V54" s="55"/>
      <c r="W54" s="55"/>
      <c r="X54" s="55"/>
      <c r="Y54" s="55"/>
      <c r="Z54" s="55"/>
      <c r="AA54" s="55"/>
      <c r="AB54" s="55"/>
    </row>
    <row r="55" spans="1:28">
      <c r="A55" s="55"/>
      <c r="S55" s="55"/>
      <c r="T55" s="55"/>
      <c r="U55" s="55"/>
      <c r="V55" s="55"/>
      <c r="W55" s="55"/>
      <c r="X55" s="55"/>
      <c r="Y55" s="55"/>
      <c r="Z55" s="55"/>
      <c r="AA55" s="55"/>
      <c r="AB55" s="55"/>
    </row>
    <row r="56" spans="1:28" ht="15" customHeight="1">
      <c r="A56" s="39" t="s">
        <v>4294</v>
      </c>
      <c r="S56" s="55"/>
      <c r="T56" s="55"/>
      <c r="U56" s="55"/>
      <c r="V56" s="55"/>
      <c r="W56" s="55"/>
      <c r="X56" s="55"/>
      <c r="Y56" s="55"/>
      <c r="Z56" s="55"/>
      <c r="AA56" s="55"/>
      <c r="AB56" s="55"/>
    </row>
    <row r="57" spans="1:28">
      <c r="A57" s="749"/>
      <c r="S57" s="55"/>
      <c r="T57" s="55"/>
      <c r="U57" s="55"/>
      <c r="V57" s="55"/>
      <c r="W57" s="55"/>
      <c r="X57" s="55"/>
      <c r="Y57" s="55"/>
      <c r="Z57" s="55"/>
      <c r="AA57" s="55"/>
      <c r="AB57" s="55"/>
    </row>
    <row r="58" spans="1:28" ht="77.25">
      <c r="A58" s="719" t="s">
        <v>1921</v>
      </c>
      <c r="B58" s="1521" t="s">
        <v>1920</v>
      </c>
      <c r="C58" s="1523" t="s">
        <v>1906</v>
      </c>
      <c r="D58" s="1524" t="s">
        <v>1919</v>
      </c>
      <c r="E58" s="1523" t="s">
        <v>1870</v>
      </c>
      <c r="F58" s="1523" t="s">
        <v>1778</v>
      </c>
      <c r="G58" s="1523" t="s">
        <v>1777</v>
      </c>
      <c r="H58" s="1523" t="s">
        <v>1904</v>
      </c>
      <c r="I58" s="1523" t="s">
        <v>1970</v>
      </c>
      <c r="J58" s="1523" t="s">
        <v>1969</v>
      </c>
      <c r="K58" s="1523" t="s">
        <v>1950</v>
      </c>
      <c r="L58" s="1523" t="s">
        <v>1973</v>
      </c>
      <c r="M58" s="1523" t="s">
        <v>1972</v>
      </c>
      <c r="N58" s="739"/>
      <c r="O58" s="55"/>
      <c r="P58" s="55"/>
      <c r="Q58" s="55"/>
      <c r="R58" s="55"/>
      <c r="S58" s="55"/>
      <c r="T58" s="55"/>
      <c r="U58" s="55"/>
      <c r="V58" s="55"/>
      <c r="W58" s="55"/>
      <c r="X58" s="55"/>
      <c r="Y58" s="55"/>
      <c r="Z58" s="55"/>
      <c r="AA58" s="55"/>
      <c r="AB58" s="55"/>
    </row>
    <row r="59" spans="1:28">
      <c r="A59" t="s">
        <v>1918</v>
      </c>
      <c r="B59" s="1520" t="s">
        <v>1492</v>
      </c>
      <c r="C59" s="1520" t="s">
        <v>1491</v>
      </c>
      <c r="D59" s="1520" t="s">
        <v>1490</v>
      </c>
      <c r="E59" s="1520" t="s">
        <v>1489</v>
      </c>
      <c r="F59" s="1520" t="s">
        <v>1488</v>
      </c>
      <c r="G59" s="1520" t="s">
        <v>1487</v>
      </c>
      <c r="H59" s="1520" t="s">
        <v>1486</v>
      </c>
      <c r="I59" s="1520" t="s">
        <v>1485</v>
      </c>
      <c r="J59" s="1520" t="s">
        <v>1484</v>
      </c>
      <c r="K59" s="1520" t="s">
        <v>1483</v>
      </c>
      <c r="L59" s="1520" t="s">
        <v>1482</v>
      </c>
      <c r="M59" s="1520" t="s">
        <v>1481</v>
      </c>
      <c r="N59" s="739"/>
      <c r="O59" s="55"/>
      <c r="P59" s="55"/>
      <c r="Q59" s="55"/>
      <c r="R59" s="55"/>
      <c r="S59" s="55"/>
      <c r="T59" s="55"/>
      <c r="U59" s="55"/>
      <c r="V59" s="55"/>
      <c r="W59" s="55"/>
      <c r="X59" s="55"/>
      <c r="Y59" s="55"/>
      <c r="Z59" s="55"/>
      <c r="AA59" s="55"/>
      <c r="AB59" s="55"/>
    </row>
    <row r="60" spans="1:28">
      <c r="A60" s="718"/>
      <c r="B60" s="737"/>
      <c r="C60" s="734"/>
      <c r="D60" s="734"/>
      <c r="E60" s="734"/>
      <c r="F60" s="734"/>
      <c r="G60" s="734"/>
      <c r="H60" s="734"/>
      <c r="I60" s="734"/>
      <c r="J60" s="734"/>
      <c r="K60" s="734"/>
      <c r="L60" s="734"/>
      <c r="M60" s="734"/>
      <c r="N60" s="739"/>
      <c r="O60" s="55"/>
      <c r="P60" s="55"/>
      <c r="Q60" s="55"/>
      <c r="R60" s="55"/>
      <c r="S60" s="55"/>
      <c r="T60" s="55"/>
      <c r="U60" s="55"/>
      <c r="V60" s="55"/>
      <c r="W60" s="55"/>
      <c r="X60" s="55"/>
      <c r="Y60" s="55"/>
      <c r="Z60" s="55"/>
      <c r="AA60" s="55"/>
      <c r="AB60" s="55"/>
    </row>
    <row r="61" spans="1:28">
      <c r="A61" s="194" t="s">
        <v>4271</v>
      </c>
      <c r="B61" s="29" t="s">
        <v>283</v>
      </c>
      <c r="C61" s="29" t="s">
        <v>331</v>
      </c>
      <c r="D61" s="29" t="s">
        <v>805</v>
      </c>
      <c r="E61" s="29" t="s">
        <v>331</v>
      </c>
      <c r="F61" s="29" t="s">
        <v>331</v>
      </c>
      <c r="G61" s="29" t="s">
        <v>331</v>
      </c>
      <c r="H61" s="29" t="s">
        <v>273</v>
      </c>
      <c r="I61" s="704" t="s">
        <v>283</v>
      </c>
      <c r="J61" s="704" t="s">
        <v>283</v>
      </c>
      <c r="K61" s="29" t="s">
        <v>283</v>
      </c>
      <c r="L61" s="29" t="s">
        <v>801</v>
      </c>
      <c r="M61" s="29" t="s">
        <v>331</v>
      </c>
      <c r="N61" s="55"/>
      <c r="O61" s="55"/>
      <c r="P61" s="55"/>
      <c r="Q61" s="55"/>
      <c r="R61" s="55"/>
      <c r="S61" s="55"/>
      <c r="T61" s="55"/>
      <c r="U61" s="55"/>
      <c r="V61" s="55"/>
      <c r="W61" s="55"/>
      <c r="X61" s="55"/>
      <c r="Y61" s="55"/>
      <c r="Z61" s="55"/>
      <c r="AA61" s="55"/>
      <c r="AB61" s="55"/>
    </row>
    <row r="62" spans="1:28" ht="38.25">
      <c r="A62" s="705" t="s">
        <v>1917</v>
      </c>
      <c r="B62" s="29" t="s">
        <v>1916</v>
      </c>
      <c r="C62" s="667" t="s">
        <v>329</v>
      </c>
      <c r="D62" s="412"/>
      <c r="E62" s="667" t="s">
        <v>329</v>
      </c>
      <c r="F62" s="667" t="s">
        <v>329</v>
      </c>
      <c r="G62" s="667" t="s">
        <v>329</v>
      </c>
      <c r="H62" s="29" t="s">
        <v>1898</v>
      </c>
      <c r="I62" s="1191" t="s">
        <v>1968</v>
      </c>
      <c r="J62" s="667" t="s">
        <v>1967</v>
      </c>
      <c r="K62" s="29" t="s">
        <v>1947</v>
      </c>
      <c r="L62" s="29" t="s">
        <v>1971</v>
      </c>
      <c r="M62" s="29" t="s">
        <v>4425</v>
      </c>
      <c r="T62" s="55"/>
      <c r="U62" s="55"/>
      <c r="V62" s="55"/>
      <c r="W62" s="55"/>
      <c r="X62" s="55"/>
      <c r="Y62" s="55"/>
      <c r="Z62" s="55"/>
      <c r="AA62" s="55"/>
      <c r="AB62" s="55"/>
    </row>
    <row r="63" spans="1:28">
      <c r="A63" s="162"/>
      <c r="B63" s="29" t="s">
        <v>341</v>
      </c>
      <c r="C63" s="29" t="s">
        <v>1654</v>
      </c>
      <c r="D63" s="412"/>
      <c r="E63" s="29" t="s">
        <v>1654</v>
      </c>
      <c r="F63" s="29" t="s">
        <v>1654</v>
      </c>
      <c r="G63" s="29" t="s">
        <v>1654</v>
      </c>
      <c r="H63" s="29"/>
      <c r="I63" s="667"/>
      <c r="J63" s="667"/>
      <c r="K63" s="667"/>
      <c r="L63" s="667"/>
      <c r="M63" s="667" t="s">
        <v>329</v>
      </c>
      <c r="T63" s="55"/>
      <c r="U63" s="55"/>
      <c r="V63" s="55"/>
      <c r="W63" s="55"/>
      <c r="X63" s="55"/>
      <c r="Y63" s="55"/>
      <c r="Z63" s="55"/>
      <c r="AA63" s="55"/>
      <c r="AB63" s="55"/>
    </row>
    <row r="64" spans="1:28">
      <c r="A64" s="162"/>
      <c r="B64" s="72"/>
      <c r="C64" s="29" t="s">
        <v>341</v>
      </c>
      <c r="D64" s="412"/>
      <c r="E64" s="29" t="s">
        <v>341</v>
      </c>
      <c r="F64" s="29" t="s">
        <v>341</v>
      </c>
      <c r="G64" s="29" t="s">
        <v>341</v>
      </c>
      <c r="H64" s="29"/>
      <c r="I64" s="667"/>
      <c r="J64" s="667"/>
      <c r="K64" s="667"/>
      <c r="L64" s="667"/>
      <c r="M64" s="29" t="s">
        <v>1654</v>
      </c>
      <c r="T64" s="55"/>
      <c r="U64" s="55"/>
      <c r="V64" s="55"/>
      <c r="W64" s="55"/>
      <c r="X64" s="55"/>
      <c r="Y64" s="55"/>
      <c r="Z64" s="55"/>
      <c r="AA64" s="55"/>
      <c r="AB64" s="55"/>
    </row>
    <row r="65" spans="1:28">
      <c r="A65" s="162"/>
      <c r="B65" s="72"/>
      <c r="C65" s="66" t="s">
        <v>1737</v>
      </c>
      <c r="D65" s="41"/>
      <c r="E65" s="29" t="s">
        <v>1660</v>
      </c>
      <c r="F65" s="29" t="s">
        <v>1659</v>
      </c>
      <c r="G65" s="29" t="s">
        <v>1658</v>
      </c>
      <c r="H65" s="29"/>
      <c r="I65" s="667"/>
      <c r="J65" s="667"/>
      <c r="K65" s="667"/>
      <c r="L65" s="667"/>
      <c r="M65" s="29" t="s">
        <v>341</v>
      </c>
      <c r="T65" s="55"/>
      <c r="U65" s="55"/>
      <c r="V65" s="55"/>
      <c r="W65" s="55"/>
      <c r="X65" s="55"/>
      <c r="Y65" s="55"/>
      <c r="Z65" s="55"/>
      <c r="AA65" s="55"/>
      <c r="AB65" s="55"/>
    </row>
    <row r="66" spans="1:28">
      <c r="A66" s="47"/>
      <c r="B66" s="72"/>
      <c r="C66" s="72"/>
      <c r="D66" s="72"/>
      <c r="E66" s="29" t="s">
        <v>1764</v>
      </c>
      <c r="F66" s="29" t="s">
        <v>1764</v>
      </c>
      <c r="G66" s="29" t="s">
        <v>1764</v>
      </c>
      <c r="H66" s="72"/>
      <c r="I66" s="72"/>
      <c r="J66" s="72"/>
      <c r="K66" s="72"/>
      <c r="L66" s="72"/>
      <c r="M66" s="66" t="s">
        <v>1737</v>
      </c>
      <c r="T66" s="55"/>
      <c r="U66" s="55"/>
      <c r="V66" s="55"/>
      <c r="W66" s="55"/>
      <c r="X66" s="55"/>
      <c r="Y66" s="55"/>
      <c r="Z66" s="55"/>
      <c r="AA66" s="55"/>
      <c r="AB66" s="55"/>
    </row>
    <row r="67" spans="1:28">
      <c r="A67" s="55"/>
      <c r="B67" s="28"/>
      <c r="H67" s="61"/>
      <c r="I67" s="61"/>
      <c r="J67" s="61"/>
      <c r="K67" s="61"/>
      <c r="L67" s="61"/>
      <c r="T67" s="55"/>
      <c r="U67" s="55"/>
      <c r="V67" s="55"/>
      <c r="W67" s="55"/>
      <c r="X67" s="55"/>
      <c r="Y67" s="55"/>
      <c r="Z67" s="55"/>
      <c r="AA67" s="55"/>
      <c r="AB67" s="55"/>
    </row>
    <row r="68" spans="1:28">
      <c r="A68" s="55"/>
      <c r="B68" s="28"/>
      <c r="C68" s="28"/>
      <c r="D68" s="28"/>
      <c r="E68" s="28"/>
      <c r="F68" s="28"/>
      <c r="G68" s="28"/>
      <c r="H68" s="28"/>
      <c r="I68" s="28"/>
      <c r="J68" s="28"/>
      <c r="K68" s="28"/>
      <c r="L68" s="28"/>
      <c r="M68" s="28"/>
      <c r="T68" s="55"/>
      <c r="U68" s="55"/>
      <c r="V68" s="55"/>
      <c r="W68" s="55"/>
      <c r="X68" s="55"/>
      <c r="Y68" s="55"/>
      <c r="Z68" s="55"/>
      <c r="AA68" s="55"/>
      <c r="AB68" s="55"/>
    </row>
    <row r="69" spans="1:28">
      <c r="A69" s="55"/>
      <c r="T69" s="55"/>
      <c r="U69" s="55"/>
      <c r="V69" s="55"/>
      <c r="W69" s="55"/>
      <c r="X69" s="55"/>
      <c r="Y69" s="55"/>
      <c r="Z69" s="55"/>
      <c r="AA69" s="55"/>
      <c r="AB69" s="55"/>
    </row>
    <row r="70" spans="1:28">
      <c r="A70" s="40" t="s">
        <v>3938</v>
      </c>
      <c r="T70" s="55"/>
      <c r="U70" s="55"/>
      <c r="V70" s="55"/>
      <c r="W70" s="55"/>
      <c r="X70" s="55"/>
      <c r="Y70" s="55"/>
      <c r="Z70" s="55"/>
      <c r="AA70" s="55"/>
      <c r="AB70" s="55"/>
    </row>
    <row r="71" spans="1:28">
      <c r="A71" s="1487" t="s">
        <v>500</v>
      </c>
      <c r="T71" s="55"/>
      <c r="U71" s="55"/>
      <c r="V71" s="55"/>
      <c r="W71" s="55"/>
      <c r="X71" s="55"/>
      <c r="Y71" s="55"/>
      <c r="Z71" s="55"/>
      <c r="AA71" s="55"/>
      <c r="AB71" s="55"/>
    </row>
    <row r="72" spans="1:28">
      <c r="A72" s="1502" t="s">
        <v>4554</v>
      </c>
      <c r="T72" s="55"/>
      <c r="U72" s="55"/>
      <c r="V72" s="55"/>
      <c r="W72" s="55"/>
      <c r="X72" s="55"/>
      <c r="Y72" s="55"/>
      <c r="Z72" s="55"/>
      <c r="AA72" s="55"/>
      <c r="AB72" s="55"/>
    </row>
    <row r="73" spans="1:28">
      <c r="A73" s="55"/>
      <c r="T73" s="55"/>
      <c r="U73" s="55"/>
      <c r="V73" s="55"/>
      <c r="W73" s="55"/>
      <c r="X73" s="55"/>
      <c r="Y73" s="55"/>
      <c r="Z73" s="55"/>
      <c r="AA73" s="55"/>
      <c r="AB73" s="55"/>
    </row>
    <row r="74" spans="1:28" ht="18.75">
      <c r="A74" s="39" t="s">
        <v>1763</v>
      </c>
      <c r="T74" s="55"/>
      <c r="U74" s="55"/>
      <c r="V74" s="55"/>
      <c r="W74" s="55"/>
      <c r="X74" s="55"/>
      <c r="Y74" s="55"/>
      <c r="Z74" s="55"/>
      <c r="AA74" s="55"/>
      <c r="AB74" s="55"/>
    </row>
    <row r="75" spans="1:28">
      <c r="A75" s="55"/>
      <c r="T75" s="55"/>
      <c r="U75" s="55"/>
      <c r="V75" s="55"/>
      <c r="W75" s="55"/>
      <c r="X75" s="55"/>
      <c r="Y75" s="55"/>
      <c r="Z75" s="55"/>
      <c r="AA75" s="55"/>
      <c r="AB75" s="55"/>
    </row>
    <row r="76" spans="1:28">
      <c r="A76" s="55"/>
      <c r="C76" s="748"/>
      <c r="D76" s="55"/>
      <c r="E76" s="55"/>
      <c r="F76" s="55"/>
      <c r="G76" s="55"/>
      <c r="H76" s="55"/>
      <c r="I76" s="55"/>
      <c r="J76" s="55"/>
      <c r="K76" s="55"/>
      <c r="L76" s="55"/>
      <c r="M76" s="55"/>
      <c r="N76" s="55"/>
      <c r="O76" s="55"/>
      <c r="P76" s="55"/>
      <c r="Q76" s="55"/>
      <c r="R76" s="55"/>
      <c r="S76" s="55"/>
      <c r="T76" s="55"/>
      <c r="U76" s="55"/>
      <c r="V76" s="55"/>
      <c r="W76" s="55"/>
      <c r="X76" s="55"/>
      <c r="Y76" s="55"/>
      <c r="Z76" s="55"/>
      <c r="AA76" s="55"/>
      <c r="AB76" s="55"/>
    </row>
    <row r="77" spans="1:28">
      <c r="A77" s="747" t="s">
        <v>1915</v>
      </c>
      <c r="B77" s="1521" t="s">
        <v>1914</v>
      </c>
      <c r="C77" s="1526" t="s">
        <v>660</v>
      </c>
      <c r="D77" s="55"/>
      <c r="E77" s="55"/>
      <c r="F77" s="55"/>
      <c r="G77" s="55"/>
      <c r="H77" s="55"/>
      <c r="I77" s="55"/>
      <c r="J77" s="55"/>
      <c r="K77" s="55"/>
      <c r="L77" s="55"/>
      <c r="M77" s="55"/>
      <c r="N77" s="55"/>
      <c r="O77" s="55"/>
      <c r="P77" s="55"/>
      <c r="Q77" s="55"/>
      <c r="R77" s="55"/>
      <c r="S77" s="55"/>
      <c r="T77" s="55"/>
      <c r="U77" s="55"/>
      <c r="V77" s="55"/>
      <c r="W77" s="55"/>
      <c r="X77" s="55"/>
      <c r="Y77" s="55"/>
      <c r="Z77" s="55"/>
      <c r="AA77" s="55"/>
      <c r="AB77" s="55"/>
    </row>
    <row r="78" spans="1:28">
      <c r="A78" t="s">
        <v>1913</v>
      </c>
      <c r="B78" s="1520" t="s">
        <v>1912</v>
      </c>
      <c r="C78" s="1520" t="s">
        <v>1911</v>
      </c>
      <c r="D78" s="55"/>
      <c r="E78" s="55"/>
      <c r="F78" s="55"/>
      <c r="G78" s="55"/>
      <c r="H78" s="55"/>
      <c r="I78" s="55"/>
      <c r="J78" s="55"/>
      <c r="K78" s="55"/>
      <c r="L78" s="55"/>
      <c r="M78" s="55"/>
      <c r="N78" s="55"/>
      <c r="O78" s="55"/>
      <c r="P78" s="55"/>
      <c r="Q78" s="55"/>
      <c r="R78" s="55"/>
      <c r="S78" s="55"/>
      <c r="T78" s="55"/>
      <c r="U78" s="55"/>
      <c r="V78" s="55"/>
      <c r="W78" s="55"/>
      <c r="X78" s="55"/>
      <c r="Y78" s="55"/>
      <c r="Z78" s="55"/>
      <c r="AA78" s="55"/>
      <c r="AB78" s="55"/>
    </row>
    <row r="79" spans="1:28">
      <c r="A79" s="715"/>
      <c r="B79" s="737"/>
      <c r="C79" s="746"/>
      <c r="D79" s="55"/>
      <c r="E79" s="55"/>
      <c r="F79" s="55"/>
      <c r="G79" s="55"/>
      <c r="H79" s="55"/>
      <c r="I79" s="55"/>
      <c r="J79" s="55"/>
      <c r="K79" s="55"/>
      <c r="L79" s="55"/>
      <c r="M79" s="55"/>
      <c r="N79" s="55"/>
      <c r="O79" s="55"/>
      <c r="P79" s="55"/>
      <c r="Q79" s="55"/>
      <c r="R79" s="55"/>
      <c r="S79" s="55"/>
      <c r="T79" s="55"/>
      <c r="U79" s="55"/>
      <c r="V79" s="55"/>
      <c r="W79" s="55"/>
      <c r="X79" s="55"/>
      <c r="Y79" s="55"/>
      <c r="Z79" s="55"/>
      <c r="AA79" s="55"/>
      <c r="AB79" s="55"/>
    </row>
    <row r="80" spans="1:28">
      <c r="A80" s="194" t="s">
        <v>4271</v>
      </c>
      <c r="B80" s="29" t="s">
        <v>283</v>
      </c>
      <c r="C80" s="29" t="s">
        <v>331</v>
      </c>
      <c r="D80" s="725"/>
      <c r="E80" s="55"/>
      <c r="F80" s="55"/>
      <c r="G80" s="55"/>
      <c r="H80" s="55"/>
      <c r="I80" s="55"/>
      <c r="J80" s="55"/>
      <c r="K80" s="55"/>
      <c r="L80" s="55"/>
      <c r="M80" s="55"/>
      <c r="N80" s="55"/>
      <c r="O80" s="55"/>
      <c r="P80" s="55"/>
      <c r="Q80" s="55"/>
      <c r="R80" s="55"/>
      <c r="S80" s="55"/>
      <c r="T80" s="55"/>
      <c r="U80" s="55"/>
      <c r="V80" s="55"/>
      <c r="W80" s="55"/>
      <c r="X80" s="55"/>
      <c r="Y80" s="55"/>
      <c r="Z80" s="55"/>
      <c r="AA80" s="55"/>
      <c r="AB80" s="55"/>
    </row>
    <row r="81" spans="1:28" ht="89.25">
      <c r="A81" s="705" t="s">
        <v>1910</v>
      </c>
      <c r="B81" s="66" t="s">
        <v>1909</v>
      </c>
      <c r="C81" s="66" t="s">
        <v>329</v>
      </c>
      <c r="D81" s="28"/>
      <c r="Q81" s="55"/>
      <c r="R81" s="55"/>
      <c r="S81" s="55"/>
      <c r="T81" s="55"/>
      <c r="U81" s="55"/>
      <c r="V81" s="55"/>
      <c r="W81" s="55"/>
      <c r="X81" s="55"/>
      <c r="Y81" s="55"/>
      <c r="Z81" s="55"/>
      <c r="AA81" s="55"/>
      <c r="AB81" s="55"/>
    </row>
    <row r="82" spans="1:28">
      <c r="A82" s="47"/>
      <c r="B82" s="162"/>
      <c r="C82" s="66" t="s">
        <v>1654</v>
      </c>
      <c r="D82" s="28"/>
      <c r="Q82" s="55"/>
      <c r="R82" s="55"/>
      <c r="S82" s="55"/>
      <c r="T82" s="55"/>
      <c r="U82" s="55"/>
      <c r="V82" s="55"/>
      <c r="W82" s="55"/>
      <c r="X82" s="55"/>
      <c r="Y82" s="55"/>
      <c r="Z82" s="55"/>
      <c r="AA82" s="55"/>
      <c r="AB82" s="55"/>
    </row>
    <row r="83" spans="1:28">
      <c r="A83" s="162"/>
      <c r="B83" s="162"/>
      <c r="C83" s="29" t="s">
        <v>1762</v>
      </c>
      <c r="D83" s="28"/>
      <c r="Q83" s="55"/>
      <c r="R83" s="55"/>
      <c r="S83" s="55"/>
      <c r="T83" s="55"/>
      <c r="U83" s="55"/>
      <c r="V83" s="55"/>
    </row>
    <row r="84" spans="1:28">
      <c r="Q84" s="55"/>
      <c r="R84" s="55"/>
      <c r="S84" s="740"/>
      <c r="T84" s="55"/>
      <c r="U84" s="55"/>
      <c r="V84" s="55"/>
    </row>
    <row r="85" spans="1:28">
      <c r="Q85" s="55"/>
      <c r="R85" s="55"/>
      <c r="S85" s="740"/>
      <c r="T85" s="55"/>
      <c r="U85" s="55"/>
      <c r="V85" s="55"/>
    </row>
    <row r="86" spans="1:28">
      <c r="Q86" s="55"/>
      <c r="R86" s="55"/>
      <c r="S86" s="740"/>
      <c r="T86" s="55"/>
      <c r="U86" s="55"/>
      <c r="V86" s="55"/>
    </row>
    <row r="87" spans="1:28">
      <c r="Q87" s="55"/>
      <c r="R87" s="55"/>
      <c r="S87" s="740"/>
      <c r="T87" s="55"/>
      <c r="U87" s="55"/>
      <c r="V87" s="55"/>
    </row>
    <row r="88" spans="1:28">
      <c r="A88" s="40" t="s">
        <v>3939</v>
      </c>
      <c r="Q88" s="55"/>
      <c r="R88" s="55"/>
      <c r="S88" s="740"/>
      <c r="T88" s="55"/>
      <c r="U88" s="55"/>
      <c r="V88" s="55"/>
    </row>
    <row r="89" spans="1:28">
      <c r="A89" s="1487" t="s">
        <v>500</v>
      </c>
      <c r="Q89" s="55"/>
      <c r="R89" s="55"/>
      <c r="S89" s="740"/>
      <c r="T89" s="55"/>
      <c r="U89" s="55"/>
      <c r="V89" s="55"/>
    </row>
    <row r="90" spans="1:28">
      <c r="A90" s="1502" t="s">
        <v>4554</v>
      </c>
      <c r="Q90" s="55"/>
      <c r="R90" s="55"/>
      <c r="S90" s="740"/>
      <c r="T90" s="55"/>
      <c r="U90" s="55"/>
      <c r="V90" s="55"/>
    </row>
    <row r="91" spans="1:28">
      <c r="Q91" s="55"/>
      <c r="R91" s="55"/>
      <c r="S91" s="740"/>
      <c r="T91" s="55"/>
      <c r="U91" s="55"/>
      <c r="V91" s="55"/>
    </row>
    <row r="92" spans="1:28" ht="18.75">
      <c r="A92" s="39" t="s">
        <v>1755</v>
      </c>
      <c r="Q92" s="55"/>
      <c r="R92" s="55"/>
      <c r="S92" s="740"/>
      <c r="T92" s="55"/>
      <c r="U92" s="55"/>
      <c r="V92" s="55"/>
    </row>
    <row r="93" spans="1:28">
      <c r="Q93" s="55"/>
      <c r="R93" s="55"/>
      <c r="S93" s="740"/>
      <c r="T93" s="55"/>
      <c r="U93" s="55"/>
      <c r="V93" s="55"/>
    </row>
    <row r="94" spans="1:28" ht="38.25">
      <c r="A94" s="717" t="s">
        <v>1908</v>
      </c>
      <c r="B94" s="1525" t="s">
        <v>1907</v>
      </c>
      <c r="C94" s="1210" t="s">
        <v>1906</v>
      </c>
      <c r="D94" s="1210" t="s">
        <v>1905</v>
      </c>
      <c r="E94" s="1210" t="s">
        <v>3382</v>
      </c>
      <c r="F94" s="1210" t="s">
        <v>1904</v>
      </c>
      <c r="G94" s="1210" t="s">
        <v>1970</v>
      </c>
      <c r="H94" s="1210" t="s">
        <v>1969</v>
      </c>
      <c r="I94" s="55"/>
      <c r="J94" s="55"/>
      <c r="K94" s="55"/>
      <c r="L94" s="55"/>
      <c r="M94" s="55"/>
      <c r="N94" s="55"/>
      <c r="O94" s="55"/>
      <c r="P94" s="55"/>
      <c r="Q94" s="55"/>
      <c r="R94" s="55"/>
      <c r="S94" s="55"/>
      <c r="T94" s="55"/>
      <c r="U94" s="55"/>
      <c r="V94" s="55"/>
    </row>
    <row r="95" spans="1:28">
      <c r="A95" s="1527" t="s">
        <v>1903</v>
      </c>
      <c r="B95" s="1520" t="s">
        <v>1902</v>
      </c>
      <c r="C95" s="1520" t="s">
        <v>1480</v>
      </c>
      <c r="D95" s="1520" t="s">
        <v>1479</v>
      </c>
      <c r="E95" s="1520" t="s">
        <v>1478</v>
      </c>
      <c r="F95" s="1520" t="s">
        <v>1477</v>
      </c>
      <c r="G95" s="1520" t="s">
        <v>1476</v>
      </c>
      <c r="H95" s="1520" t="s">
        <v>1475</v>
      </c>
      <c r="I95" s="55"/>
      <c r="J95" s="55"/>
      <c r="K95" s="55"/>
      <c r="L95" s="55"/>
      <c r="M95" s="55"/>
      <c r="N95" s="55"/>
      <c r="O95" s="55"/>
      <c r="P95" s="55"/>
      <c r="Q95" s="55"/>
      <c r="R95" s="55"/>
      <c r="S95" s="740"/>
      <c r="T95" s="55"/>
      <c r="U95" s="55"/>
      <c r="V95" s="55"/>
    </row>
    <row r="96" spans="1:28">
      <c r="A96" s="715"/>
      <c r="B96" s="737"/>
      <c r="C96" s="745"/>
      <c r="D96" s="745"/>
      <c r="E96" s="745"/>
      <c r="F96" s="745"/>
      <c r="G96" s="745"/>
      <c r="H96" s="745"/>
      <c r="I96" s="55"/>
      <c r="J96" s="55"/>
      <c r="K96" s="55"/>
      <c r="L96" s="55"/>
      <c r="M96" s="55"/>
      <c r="N96" s="55"/>
      <c r="O96" s="55"/>
      <c r="P96" s="55"/>
      <c r="Q96" s="55"/>
      <c r="R96" s="55"/>
      <c r="S96" s="740"/>
      <c r="T96" s="55"/>
      <c r="U96" s="55"/>
      <c r="V96" s="55"/>
    </row>
    <row r="97" spans="1:22">
      <c r="A97" s="194" t="s">
        <v>4271</v>
      </c>
      <c r="B97" s="703" t="s">
        <v>283</v>
      </c>
      <c r="C97" s="703" t="s">
        <v>331</v>
      </c>
      <c r="D97" s="703" t="s">
        <v>283</v>
      </c>
      <c r="E97" s="703" t="s">
        <v>273</v>
      </c>
      <c r="F97" s="703" t="s">
        <v>273</v>
      </c>
      <c r="G97" s="704" t="s">
        <v>283</v>
      </c>
      <c r="H97" s="704" t="s">
        <v>283</v>
      </c>
      <c r="I97" s="725"/>
      <c r="J97" s="55"/>
      <c r="K97" s="55"/>
      <c r="L97" s="55"/>
      <c r="M97" s="55"/>
      <c r="N97" s="55"/>
      <c r="O97" s="55"/>
      <c r="P97" s="55"/>
      <c r="Q97" s="55"/>
      <c r="R97" s="55"/>
      <c r="S97" s="740"/>
      <c r="T97" s="55"/>
      <c r="U97" s="55"/>
      <c r="V97" s="55"/>
    </row>
    <row r="98" spans="1:22" ht="25.5">
      <c r="A98" s="705" t="s">
        <v>1901</v>
      </c>
      <c r="B98" s="704" t="s">
        <v>1900</v>
      </c>
      <c r="C98" s="703" t="s">
        <v>329</v>
      </c>
      <c r="D98" s="703" t="s">
        <v>903</v>
      </c>
      <c r="E98" s="703" t="s">
        <v>1899</v>
      </c>
      <c r="F98" s="703" t="s">
        <v>1898</v>
      </c>
      <c r="G98" s="704" t="s">
        <v>1968</v>
      </c>
      <c r="H98" s="704" t="s">
        <v>1967</v>
      </c>
      <c r="I98" s="28"/>
      <c r="R98" s="55"/>
      <c r="S98" s="740"/>
    </row>
    <row r="99" spans="1:22">
      <c r="A99" s="162"/>
      <c r="B99" s="711"/>
      <c r="C99" s="704" t="s">
        <v>1654</v>
      </c>
      <c r="D99" s="712"/>
      <c r="E99" s="711"/>
      <c r="F99" s="41"/>
      <c r="G99" s="41"/>
      <c r="H99" s="41"/>
      <c r="I99" s="28"/>
      <c r="R99" s="55"/>
      <c r="S99" s="55"/>
    </row>
    <row r="100" spans="1:22">
      <c r="A100" s="162"/>
      <c r="B100" s="711"/>
      <c r="C100" s="703" t="s">
        <v>1735</v>
      </c>
      <c r="D100" s="712"/>
      <c r="E100" s="711"/>
      <c r="F100" s="41"/>
      <c r="G100" s="41"/>
      <c r="H100" s="41"/>
      <c r="I100" s="28"/>
      <c r="R100" s="740"/>
      <c r="S100" s="55"/>
    </row>
    <row r="101" spans="1:22">
      <c r="B101" s="711"/>
      <c r="C101" s="703"/>
      <c r="D101" s="712"/>
      <c r="E101" s="711"/>
      <c r="F101" s="28"/>
      <c r="G101" s="28"/>
      <c r="H101" s="28"/>
      <c r="I101" s="28"/>
      <c r="R101" s="740"/>
      <c r="S101" s="55"/>
    </row>
    <row r="102" spans="1:22">
      <c r="B102" s="711"/>
      <c r="C102" s="28"/>
      <c r="D102" s="712"/>
      <c r="E102" s="711"/>
      <c r="F102" s="28"/>
      <c r="G102" s="28"/>
      <c r="H102" s="28"/>
      <c r="I102" s="28"/>
      <c r="R102" s="740"/>
      <c r="S102" s="55"/>
    </row>
    <row r="103" spans="1:22">
      <c r="B103" s="28"/>
      <c r="C103" s="28"/>
      <c r="D103" s="28"/>
      <c r="E103" s="28"/>
      <c r="F103" s="28"/>
      <c r="G103" s="28"/>
      <c r="H103" s="28"/>
      <c r="I103" s="28"/>
      <c r="R103" s="740"/>
      <c r="S103" s="55"/>
    </row>
    <row r="104" spans="1:22">
      <c r="A104" s="40" t="s">
        <v>3940</v>
      </c>
      <c r="R104" s="740"/>
      <c r="S104" s="55"/>
    </row>
    <row r="105" spans="1:22">
      <c r="A105" s="1487" t="s">
        <v>500</v>
      </c>
      <c r="R105" s="740"/>
      <c r="S105" s="732"/>
    </row>
    <row r="106" spans="1:22">
      <c r="A106" s="1502" t="s">
        <v>4554</v>
      </c>
      <c r="R106" s="55"/>
      <c r="S106" s="55"/>
    </row>
    <row r="107" spans="1:22">
      <c r="R107" s="740"/>
    </row>
    <row r="108" spans="1:22" ht="18.75">
      <c r="A108" s="39" t="s">
        <v>4936</v>
      </c>
      <c r="R108" s="740"/>
    </row>
    <row r="109" spans="1:22">
      <c r="R109" s="740"/>
    </row>
    <row r="110" spans="1:22">
      <c r="B110" s="700"/>
      <c r="C110" s="739"/>
      <c r="D110" s="739"/>
      <c r="E110" s="739"/>
      <c r="F110" s="739"/>
      <c r="G110" s="739"/>
      <c r="H110" s="55"/>
      <c r="I110" s="55"/>
      <c r="J110" s="55"/>
      <c r="K110" s="55"/>
      <c r="L110" s="55"/>
      <c r="M110" s="55"/>
      <c r="N110" s="55"/>
      <c r="O110" s="55"/>
      <c r="P110" s="55"/>
      <c r="Q110" s="55"/>
      <c r="R110" s="740"/>
    </row>
    <row r="111" spans="1:22" ht="165.75">
      <c r="A111" s="1557" t="s">
        <v>4953</v>
      </c>
      <c r="B111" s="1210" t="s">
        <v>1896</v>
      </c>
      <c r="C111" s="1210" t="s">
        <v>1895</v>
      </c>
      <c r="D111" s="1210" t="s">
        <v>5083</v>
      </c>
      <c r="E111" s="1210" t="s">
        <v>4633</v>
      </c>
      <c r="F111" s="1210" t="s">
        <v>1718</v>
      </c>
      <c r="G111" s="55"/>
      <c r="H111" s="55"/>
      <c r="I111" s="55"/>
      <c r="J111" s="55"/>
      <c r="K111" s="55"/>
      <c r="L111" s="55"/>
      <c r="M111" s="55"/>
      <c r="N111" s="55"/>
      <c r="O111" s="55"/>
      <c r="P111" s="55"/>
      <c r="Q111" s="740"/>
    </row>
    <row r="112" spans="1:22">
      <c r="A112" s="1528" t="s">
        <v>1474</v>
      </c>
      <c r="B112" s="1528" t="s">
        <v>1473</v>
      </c>
      <c r="C112" s="1528" t="s">
        <v>1472</v>
      </c>
      <c r="D112" s="1528" t="s">
        <v>1471</v>
      </c>
      <c r="E112" s="1528" t="s">
        <v>1470</v>
      </c>
      <c r="F112" s="1528" t="s">
        <v>1469</v>
      </c>
      <c r="G112" s="55"/>
      <c r="H112" s="55"/>
      <c r="I112" s="55"/>
      <c r="J112" s="55"/>
      <c r="K112" s="55"/>
      <c r="L112" s="55"/>
      <c r="M112" s="55"/>
      <c r="N112" s="55"/>
      <c r="O112" s="55"/>
      <c r="P112" s="740"/>
      <c r="Q112" s="732"/>
    </row>
    <row r="113" spans="1:17">
      <c r="A113" s="737"/>
      <c r="B113" s="743"/>
      <c r="C113" s="743"/>
      <c r="D113" s="743"/>
      <c r="E113" s="743"/>
      <c r="F113" s="743"/>
      <c r="G113" s="55"/>
      <c r="H113" s="55"/>
      <c r="I113" s="55"/>
      <c r="J113" s="55"/>
      <c r="K113" s="55"/>
      <c r="L113" s="55"/>
      <c r="M113" s="55"/>
      <c r="N113" s="55"/>
      <c r="O113" s="55"/>
      <c r="P113" s="740"/>
      <c r="Q113" s="732"/>
    </row>
    <row r="114" spans="1:17">
      <c r="A114" s="194" t="s">
        <v>4271</v>
      </c>
      <c r="B114" s="707" t="s">
        <v>331</v>
      </c>
      <c r="C114" s="713" t="s">
        <v>331</v>
      </c>
      <c r="D114" s="703" t="s">
        <v>331</v>
      </c>
      <c r="E114" s="703" t="s">
        <v>331</v>
      </c>
      <c r="F114" s="703" t="s">
        <v>331</v>
      </c>
      <c r="G114" s="725"/>
      <c r="H114" s="55"/>
      <c r="I114" s="55"/>
      <c r="J114" s="55"/>
      <c r="K114" s="55"/>
      <c r="L114" s="55"/>
      <c r="M114" s="55"/>
      <c r="N114" s="55"/>
      <c r="O114" s="55"/>
      <c r="P114" s="740"/>
      <c r="Q114" s="732"/>
    </row>
    <row r="115" spans="1:17" ht="25.5">
      <c r="A115" s="705" t="s">
        <v>4376</v>
      </c>
      <c r="B115" s="703" t="s">
        <v>1894</v>
      </c>
      <c r="C115" s="703" t="s">
        <v>329</v>
      </c>
      <c r="D115" s="703" t="s">
        <v>329</v>
      </c>
      <c r="E115" s="703" t="s">
        <v>329</v>
      </c>
      <c r="F115" s="703" t="s">
        <v>329</v>
      </c>
      <c r="G115" s="28"/>
      <c r="Q115" s="732"/>
    </row>
    <row r="116" spans="1:17">
      <c r="A116" s="705"/>
      <c r="B116" s="703" t="s">
        <v>329</v>
      </c>
      <c r="C116" s="703" t="s">
        <v>1655</v>
      </c>
      <c r="D116" s="703" t="s">
        <v>330</v>
      </c>
      <c r="E116" s="704" t="s">
        <v>4295</v>
      </c>
      <c r="F116" s="704" t="s">
        <v>4295</v>
      </c>
      <c r="G116" s="28"/>
      <c r="Q116" s="732"/>
    </row>
    <row r="117" spans="1:17">
      <c r="B117" s="714" t="s">
        <v>1655</v>
      </c>
      <c r="C117" s="28"/>
      <c r="E117" s="703"/>
      <c r="F117" s="703"/>
      <c r="G117" s="28"/>
      <c r="Q117" s="732"/>
    </row>
    <row r="118" spans="1:17">
      <c r="B118" s="704" t="s">
        <v>4393</v>
      </c>
      <c r="C118" s="704" t="s">
        <v>4393</v>
      </c>
      <c r="D118" s="704" t="s">
        <v>4393</v>
      </c>
      <c r="E118" s="704" t="s">
        <v>4393</v>
      </c>
      <c r="F118" s="704"/>
      <c r="G118" s="28"/>
    </row>
    <row r="119" spans="1:17">
      <c r="B119" s="28"/>
      <c r="C119" s="28"/>
      <c r="D119" s="28"/>
      <c r="E119" s="28"/>
      <c r="F119" s="28"/>
    </row>
    <row r="120" spans="1:17">
      <c r="B120" s="28"/>
      <c r="C120" s="28"/>
      <c r="D120" s="28"/>
      <c r="E120" s="28"/>
      <c r="F120" s="28"/>
    </row>
    <row r="121" spans="1:17">
      <c r="B121" s="28"/>
      <c r="C121" s="28"/>
      <c r="D121" s="28"/>
      <c r="E121" s="28"/>
      <c r="G121" s="28"/>
    </row>
    <row r="122" spans="1:17">
      <c r="B122" s="28"/>
      <c r="C122" s="28"/>
      <c r="E122" s="162"/>
    </row>
    <row r="123" spans="1:17">
      <c r="B123" s="28"/>
      <c r="C123" s="28"/>
      <c r="D123" s="28"/>
      <c r="E123" s="28"/>
    </row>
    <row r="124" spans="1:17">
      <c r="B124" s="28"/>
      <c r="C124" s="28"/>
      <c r="D124" s="28"/>
      <c r="E124" s="28"/>
      <c r="F124" s="28"/>
      <c r="G124" s="28"/>
    </row>
    <row r="125" spans="1:17">
      <c r="B125" s="28"/>
      <c r="C125" s="28"/>
      <c r="D125" s="28"/>
      <c r="E125" s="28"/>
      <c r="F125" s="28"/>
      <c r="G125" s="28"/>
      <c r="H125" s="28"/>
    </row>
    <row r="126" spans="1:17">
      <c r="B126" s="28"/>
      <c r="C126" s="28"/>
      <c r="D126" s="28"/>
      <c r="E126" s="28"/>
      <c r="F126" s="28"/>
      <c r="G126" s="28"/>
      <c r="H126" s="28"/>
    </row>
    <row r="127" spans="1:17">
      <c r="A127" s="40" t="s">
        <v>3941</v>
      </c>
      <c r="B127" s="28"/>
      <c r="C127" s="28"/>
      <c r="D127" s="28"/>
      <c r="E127" s="28"/>
      <c r="F127" s="28"/>
      <c r="G127" s="28"/>
      <c r="H127" s="28"/>
    </row>
    <row r="128" spans="1:17">
      <c r="A128" s="1503" t="s">
        <v>500</v>
      </c>
      <c r="B128" s="28"/>
      <c r="C128" s="28"/>
      <c r="D128" s="28"/>
      <c r="E128" s="28"/>
      <c r="F128" s="28"/>
      <c r="G128" s="28"/>
      <c r="H128" s="28"/>
    </row>
    <row r="129" spans="1:8">
      <c r="A129" s="1503" t="s">
        <v>4556</v>
      </c>
      <c r="B129" s="28"/>
      <c r="C129" s="28"/>
      <c r="D129" s="28"/>
      <c r="E129" s="28"/>
      <c r="F129" s="28"/>
      <c r="G129" s="28"/>
      <c r="H129" s="28"/>
    </row>
    <row r="130" spans="1:8">
      <c r="A130" s="1503" t="s">
        <v>329</v>
      </c>
      <c r="B130" s="28"/>
      <c r="C130" s="28"/>
      <c r="D130" s="28"/>
      <c r="E130" s="28"/>
      <c r="F130" s="28"/>
      <c r="G130" s="28"/>
      <c r="H130" s="28"/>
    </row>
    <row r="131" spans="1:8">
      <c r="A131" s="1503" t="s">
        <v>1780</v>
      </c>
      <c r="B131" s="28"/>
      <c r="C131" s="28"/>
      <c r="D131" s="28"/>
      <c r="E131" s="28"/>
      <c r="F131" s="28"/>
      <c r="G131" s="28"/>
      <c r="H131" s="28"/>
    </row>
    <row r="132" spans="1:8">
      <c r="A132" s="162"/>
      <c r="B132" s="28"/>
      <c r="C132" s="28"/>
      <c r="D132" s="28"/>
      <c r="E132" s="28"/>
      <c r="F132" s="28"/>
      <c r="G132" s="28"/>
      <c r="H132" s="28"/>
    </row>
    <row r="133" spans="1:8" ht="18.75">
      <c r="A133" s="742" t="s">
        <v>1893</v>
      </c>
      <c r="B133" s="28"/>
      <c r="C133" s="28"/>
      <c r="D133" s="28"/>
      <c r="E133" s="28"/>
      <c r="F133" s="28"/>
      <c r="G133" s="28"/>
      <c r="H133" s="28"/>
    </row>
    <row r="134" spans="1:8" ht="76.5">
      <c r="A134" s="162"/>
      <c r="B134" s="28"/>
      <c r="C134" s="28"/>
      <c r="D134" s="1210" t="s">
        <v>1718</v>
      </c>
      <c r="E134" s="28"/>
      <c r="F134" s="28"/>
      <c r="G134" s="28"/>
      <c r="H134" s="28"/>
    </row>
    <row r="135" spans="1:8">
      <c r="B135" s="28"/>
      <c r="C135" s="28"/>
      <c r="D135" s="1528" t="s">
        <v>1469</v>
      </c>
      <c r="E135" s="28"/>
      <c r="F135" s="28"/>
      <c r="G135" s="28"/>
      <c r="H135" s="28"/>
    </row>
    <row r="136" spans="1:8" ht="38.25">
      <c r="B136" s="1514" t="s">
        <v>1718</v>
      </c>
      <c r="C136" s="1210" t="s">
        <v>102</v>
      </c>
      <c r="D136" s="702"/>
      <c r="E136" s="28"/>
      <c r="F136" s="28"/>
      <c r="G136" s="28"/>
      <c r="H136" s="28"/>
    </row>
    <row r="137" spans="1:8">
      <c r="B137" s="28"/>
      <c r="C137" s="28"/>
      <c r="D137" s="132"/>
      <c r="E137" s="28"/>
      <c r="F137" s="28"/>
      <c r="G137" s="28"/>
      <c r="H137" s="28"/>
    </row>
    <row r="138" spans="1:8">
      <c r="B138" s="28"/>
      <c r="C138" s="28"/>
      <c r="D138" s="66" t="s">
        <v>331</v>
      </c>
      <c r="E138" s="28"/>
      <c r="F138" s="28"/>
      <c r="G138" s="28"/>
      <c r="H138" s="28"/>
    </row>
    <row r="139" spans="1:8">
      <c r="B139" s="28"/>
      <c r="C139" s="28"/>
      <c r="D139" s="73" t="s">
        <v>4295</v>
      </c>
      <c r="E139" s="28"/>
      <c r="F139" s="28"/>
      <c r="G139" s="28"/>
      <c r="H139" s="28"/>
    </row>
    <row r="140" spans="1:8">
      <c r="B140" s="28"/>
      <c r="C140" s="28"/>
      <c r="D140" s="73"/>
      <c r="E140" s="28"/>
      <c r="F140" s="28"/>
      <c r="G140" s="28"/>
      <c r="H140" s="28"/>
    </row>
    <row r="141" spans="1:8">
      <c r="B141" s="28"/>
      <c r="C141" s="28"/>
      <c r="D141" s="29"/>
      <c r="E141" s="28"/>
      <c r="F141" s="28"/>
      <c r="G141" s="28"/>
      <c r="H141" s="28"/>
    </row>
    <row r="142" spans="1:8">
      <c r="B142" s="28"/>
      <c r="C142" s="28"/>
      <c r="D142" s="28"/>
      <c r="E142" s="28"/>
      <c r="F142" s="28"/>
      <c r="G142" s="28"/>
      <c r="H142" s="28"/>
    </row>
    <row r="143" spans="1:8">
      <c r="B143" s="28"/>
      <c r="C143" s="28"/>
      <c r="E143" s="28"/>
      <c r="F143" s="28"/>
      <c r="G143" s="28"/>
      <c r="H143" s="28"/>
    </row>
    <row r="146" spans="1:17">
      <c r="A146" s="40" t="s">
        <v>3942</v>
      </c>
    </row>
    <row r="147" spans="1:17">
      <c r="A147" s="1503" t="s">
        <v>500</v>
      </c>
    </row>
    <row r="148" spans="1:17">
      <c r="A148" s="1503" t="s">
        <v>4556</v>
      </c>
    </row>
    <row r="149" spans="1:17">
      <c r="A149" s="1503" t="s">
        <v>1780</v>
      </c>
    </row>
    <row r="151" spans="1:17" ht="18.75">
      <c r="A151" s="39" t="s">
        <v>4862</v>
      </c>
    </row>
    <row r="152" spans="1:17" ht="18.75">
      <c r="A152" s="39" t="s">
        <v>1966</v>
      </c>
      <c r="C152" s="741"/>
      <c r="D152" s="741"/>
      <c r="E152" s="741"/>
      <c r="F152" s="741"/>
      <c r="G152" s="741"/>
      <c r="H152" s="741"/>
      <c r="I152" s="741"/>
      <c r="J152" s="741"/>
      <c r="K152" s="741"/>
      <c r="L152" s="739"/>
      <c r="M152" s="739"/>
      <c r="N152" s="739"/>
      <c r="O152" s="739"/>
      <c r="P152" s="55"/>
      <c r="Q152" s="740"/>
    </row>
    <row r="153" spans="1:17">
      <c r="C153" s="741"/>
      <c r="D153" s="741"/>
      <c r="E153" s="741"/>
      <c r="F153" s="741"/>
      <c r="G153" s="741"/>
      <c r="H153" s="741"/>
      <c r="I153" s="741"/>
      <c r="J153" s="741"/>
      <c r="K153" s="741"/>
      <c r="L153" s="739"/>
      <c r="M153" s="739"/>
      <c r="N153" s="739"/>
      <c r="O153" s="739"/>
      <c r="P153" s="740"/>
      <c r="Q153" s="740"/>
    </row>
    <row r="154" spans="1:17" ht="39" customHeight="1">
      <c r="A154" s="1695" t="s">
        <v>862</v>
      </c>
      <c r="B154" s="1695" t="s">
        <v>5088</v>
      </c>
      <c r="C154" s="1698" t="s">
        <v>754</v>
      </c>
      <c r="D154" s="1698" t="s">
        <v>1964</v>
      </c>
      <c r="E154" s="1698" t="s">
        <v>1963</v>
      </c>
      <c r="F154" s="1698" t="s">
        <v>1962</v>
      </c>
      <c r="G154" s="1695" t="s">
        <v>4821</v>
      </c>
      <c r="H154" s="1695" t="s">
        <v>1961</v>
      </c>
      <c r="I154" s="1695" t="s">
        <v>1960</v>
      </c>
      <c r="J154" s="1695" t="s">
        <v>4822</v>
      </c>
      <c r="K154" s="1695" t="s">
        <v>5085</v>
      </c>
      <c r="L154" s="1695" t="s">
        <v>5086</v>
      </c>
      <c r="M154" s="1693" t="s">
        <v>1816</v>
      </c>
      <c r="N154" s="1698" t="s">
        <v>4965</v>
      </c>
      <c r="O154" s="1698" t="s">
        <v>5087</v>
      </c>
      <c r="P154" s="740"/>
      <c r="Q154" s="732"/>
    </row>
    <row r="155" spans="1:17" ht="158.44999999999999" customHeight="1">
      <c r="A155" s="1695"/>
      <c r="B155" s="1695"/>
      <c r="C155" s="1699"/>
      <c r="D155" s="1699"/>
      <c r="E155" s="1699"/>
      <c r="F155" s="1699"/>
      <c r="G155" s="1695"/>
      <c r="H155" s="1695"/>
      <c r="I155" s="1695"/>
      <c r="J155" s="1695"/>
      <c r="K155" s="1695"/>
      <c r="L155" s="1695"/>
      <c r="M155" s="1694"/>
      <c r="N155" s="1699"/>
      <c r="O155" s="1699"/>
      <c r="P155" s="739"/>
      <c r="Q155" s="732"/>
    </row>
    <row r="156" spans="1:17">
      <c r="A156" s="1562" t="s">
        <v>4996</v>
      </c>
      <c r="B156" s="1528" t="s">
        <v>1468</v>
      </c>
      <c r="C156" s="1528" t="s">
        <v>1467</v>
      </c>
      <c r="D156" s="1528" t="s">
        <v>1466</v>
      </c>
      <c r="E156" s="1528" t="s">
        <v>1465</v>
      </c>
      <c r="F156" s="1528" t="s">
        <v>1464</v>
      </c>
      <c r="G156" s="1528" t="s">
        <v>1463</v>
      </c>
      <c r="H156" s="1528" t="s">
        <v>1958</v>
      </c>
      <c r="I156" s="1528" t="s">
        <v>1957</v>
      </c>
      <c r="J156" s="1528" t="s">
        <v>1462</v>
      </c>
      <c r="K156" s="1528" t="s">
        <v>1461</v>
      </c>
      <c r="L156" s="1528" t="s">
        <v>1460</v>
      </c>
      <c r="M156" s="1528" t="s">
        <v>1459</v>
      </c>
      <c r="N156" s="1528" t="s">
        <v>1458</v>
      </c>
      <c r="O156" s="1528" t="s">
        <v>1457</v>
      </c>
      <c r="P156" s="738"/>
      <c r="Q156" s="732"/>
    </row>
    <row r="157" spans="1:17">
      <c r="A157" s="1563"/>
      <c r="B157" s="737"/>
      <c r="C157" s="734"/>
      <c r="D157" s="734"/>
      <c r="E157" s="734"/>
      <c r="F157" s="736"/>
      <c r="G157" s="734"/>
      <c r="H157" s="734"/>
      <c r="I157" s="734"/>
      <c r="J157" s="734"/>
      <c r="K157" s="734"/>
      <c r="L157" s="734"/>
      <c r="M157" s="734"/>
      <c r="N157" s="735"/>
      <c r="O157" s="734"/>
      <c r="P157" s="733"/>
      <c r="Q157" s="732"/>
    </row>
    <row r="158" spans="1:17">
      <c r="A158" s="162" t="s">
        <v>4274</v>
      </c>
      <c r="B158" s="29" t="s">
        <v>283</v>
      </c>
      <c r="C158" s="703" t="s">
        <v>4764</v>
      </c>
      <c r="D158" s="703" t="s">
        <v>331</v>
      </c>
      <c r="E158" s="703" t="s">
        <v>331</v>
      </c>
      <c r="F158" s="703" t="s">
        <v>331</v>
      </c>
      <c r="G158" s="703" t="s">
        <v>331</v>
      </c>
      <c r="H158" s="703" t="s">
        <v>331</v>
      </c>
      <c r="I158" s="703" t="s">
        <v>331</v>
      </c>
      <c r="J158" s="703" t="s">
        <v>331</v>
      </c>
      <c r="K158" s="703" t="s">
        <v>331</v>
      </c>
      <c r="L158" s="703" t="s">
        <v>331</v>
      </c>
      <c r="M158" s="703" t="s">
        <v>331</v>
      </c>
      <c r="N158" s="703" t="s">
        <v>331</v>
      </c>
      <c r="O158" s="703" t="s">
        <v>331</v>
      </c>
      <c r="P158" s="28"/>
      <c r="Q158" s="28"/>
    </row>
    <row r="159" spans="1:17">
      <c r="A159" s="162" t="s">
        <v>4997</v>
      </c>
      <c r="B159" s="29" t="s">
        <v>282</v>
      </c>
      <c r="C159" s="1587"/>
      <c r="D159" s="703" t="s">
        <v>329</v>
      </c>
      <c r="E159" s="704" t="s">
        <v>329</v>
      </c>
      <c r="F159" s="704" t="s">
        <v>329</v>
      </c>
      <c r="G159" s="704" t="s">
        <v>329</v>
      </c>
      <c r="H159" s="704" t="s">
        <v>329</v>
      </c>
      <c r="I159" s="704" t="s">
        <v>329</v>
      </c>
      <c r="J159" s="704" t="s">
        <v>329</v>
      </c>
      <c r="K159" s="704" t="s">
        <v>329</v>
      </c>
      <c r="L159" s="704" t="s">
        <v>329</v>
      </c>
      <c r="M159" s="704" t="s">
        <v>329</v>
      </c>
      <c r="N159" s="704" t="s">
        <v>329</v>
      </c>
      <c r="O159" s="704" t="s">
        <v>329</v>
      </c>
      <c r="P159" s="28"/>
      <c r="Q159" s="28"/>
    </row>
    <row r="160" spans="1:17">
      <c r="A160" s="162"/>
      <c r="B160" s="41"/>
      <c r="C160" s="1587"/>
      <c r="D160" s="704" t="s">
        <v>4425</v>
      </c>
      <c r="E160" s="703" t="s">
        <v>1654</v>
      </c>
      <c r="F160" s="703" t="s">
        <v>1654</v>
      </c>
      <c r="G160" s="703" t="s">
        <v>1654</v>
      </c>
      <c r="H160" s="704" t="s">
        <v>1654</v>
      </c>
      <c r="I160" s="704" t="s">
        <v>1654</v>
      </c>
      <c r="J160" s="704" t="s">
        <v>1654</v>
      </c>
      <c r="K160" s="704" t="s">
        <v>1654</v>
      </c>
      <c r="L160" s="703" t="s">
        <v>1654</v>
      </c>
      <c r="M160" s="703" t="s">
        <v>1654</v>
      </c>
      <c r="N160" s="703" t="s">
        <v>1654</v>
      </c>
      <c r="O160" s="704" t="s">
        <v>1654</v>
      </c>
      <c r="P160" s="28"/>
      <c r="Q160" s="28"/>
    </row>
    <row r="161" spans="1:17">
      <c r="A161" s="162"/>
      <c r="B161" s="41"/>
      <c r="C161" s="1587"/>
      <c r="D161" s="703" t="s">
        <v>1655</v>
      </c>
      <c r="E161" s="29" t="s">
        <v>1811</v>
      </c>
      <c r="F161" s="29"/>
      <c r="G161" s="29" t="s">
        <v>1779</v>
      </c>
      <c r="H161" s="29" t="s">
        <v>1779</v>
      </c>
      <c r="I161" s="704" t="s">
        <v>1779</v>
      </c>
      <c r="J161" s="704"/>
      <c r="K161" s="29" t="s">
        <v>1779</v>
      </c>
      <c r="L161" s="29" t="s">
        <v>1779</v>
      </c>
      <c r="M161" s="29" t="s">
        <v>1779</v>
      </c>
      <c r="N161" s="29" t="s">
        <v>1779</v>
      </c>
      <c r="O161" s="29"/>
      <c r="P161" s="28"/>
      <c r="Q161" s="28"/>
    </row>
    <row r="162" spans="1:17">
      <c r="A162" s="162"/>
      <c r="B162" s="41"/>
      <c r="C162" s="1587"/>
      <c r="D162" s="667"/>
      <c r="E162" s="29" t="s">
        <v>341</v>
      </c>
      <c r="F162" s="72"/>
      <c r="G162" s="29" t="s">
        <v>341</v>
      </c>
      <c r="H162" s="29" t="s">
        <v>341</v>
      </c>
      <c r="I162" s="704" t="s">
        <v>341</v>
      </c>
      <c r="J162" s="704" t="s">
        <v>1735</v>
      </c>
      <c r="K162" s="29" t="s">
        <v>341</v>
      </c>
      <c r="L162" s="29" t="s">
        <v>341</v>
      </c>
      <c r="M162" s="29" t="s">
        <v>341</v>
      </c>
      <c r="N162" s="29" t="s">
        <v>341</v>
      </c>
      <c r="O162" s="29" t="s">
        <v>341</v>
      </c>
      <c r="P162" s="28"/>
      <c r="Q162" s="28"/>
    </row>
    <row r="163" spans="1:17">
      <c r="A163" s="162"/>
      <c r="B163" s="41"/>
      <c r="C163" s="1587"/>
      <c r="D163" s="667"/>
      <c r="E163" s="29" t="s">
        <v>1781</v>
      </c>
      <c r="F163" s="29" t="s">
        <v>1781</v>
      </c>
      <c r="G163" s="29" t="s">
        <v>1781</v>
      </c>
      <c r="H163" s="29" t="s">
        <v>1781</v>
      </c>
      <c r="I163" s="704" t="s">
        <v>1781</v>
      </c>
      <c r="J163" s="704" t="s">
        <v>1781</v>
      </c>
      <c r="K163" s="29" t="s">
        <v>1781</v>
      </c>
      <c r="L163" s="29" t="s">
        <v>1781</v>
      </c>
      <c r="M163" s="29" t="s">
        <v>1781</v>
      </c>
      <c r="N163" s="29" t="s">
        <v>1781</v>
      </c>
      <c r="O163" s="29" t="s">
        <v>1781</v>
      </c>
      <c r="P163" s="28"/>
      <c r="Q163" s="28"/>
    </row>
    <row r="164" spans="1:17">
      <c r="A164" s="162"/>
      <c r="B164" s="41"/>
      <c r="C164" s="41"/>
      <c r="D164" s="41"/>
      <c r="E164" s="72"/>
      <c r="F164" s="72"/>
      <c r="G164" s="703" t="s">
        <v>1060</v>
      </c>
      <c r="H164" s="703" t="s">
        <v>1953</v>
      </c>
      <c r="I164" s="704" t="s">
        <v>1953</v>
      </c>
      <c r="J164" s="704" t="s">
        <v>1801</v>
      </c>
      <c r="K164" s="704" t="s">
        <v>1953</v>
      </c>
      <c r="L164" s="704" t="s">
        <v>1953</v>
      </c>
      <c r="M164" s="703" t="s">
        <v>1953</v>
      </c>
      <c r="N164" s="703" t="s">
        <v>1953</v>
      </c>
      <c r="O164" s="72"/>
      <c r="P164" s="28"/>
      <c r="Q164" s="28"/>
    </row>
    <row r="165" spans="1:17">
      <c r="A165" s="162"/>
      <c r="B165" s="41"/>
      <c r="C165" s="41"/>
      <c r="D165" s="41"/>
      <c r="E165" s="703"/>
      <c r="F165" s="72"/>
      <c r="G165" s="703"/>
      <c r="H165" s="703" t="s">
        <v>1770</v>
      </c>
      <c r="I165" s="704" t="s">
        <v>1753</v>
      </c>
      <c r="J165" s="704"/>
      <c r="K165" s="703" t="s">
        <v>1772</v>
      </c>
      <c r="L165" s="703" t="s">
        <v>1749</v>
      </c>
      <c r="M165" s="703" t="s">
        <v>1767</v>
      </c>
      <c r="N165" s="703" t="s">
        <v>1765</v>
      </c>
      <c r="O165" s="703"/>
      <c r="P165" s="725"/>
      <c r="Q165" s="28"/>
    </row>
    <row r="166" spans="1:17">
      <c r="A166" s="162"/>
      <c r="B166" s="41"/>
      <c r="C166" s="41"/>
      <c r="D166" s="41"/>
      <c r="E166" s="730"/>
      <c r="F166" s="730"/>
      <c r="G166" s="730"/>
      <c r="H166" s="72"/>
      <c r="I166" s="704" t="s">
        <v>1822</v>
      </c>
      <c r="J166" s="704"/>
      <c r="K166" s="667"/>
      <c r="L166" s="72"/>
      <c r="M166" s="72"/>
      <c r="N166" s="72"/>
      <c r="O166" s="72"/>
      <c r="P166" s="729"/>
      <c r="Q166" s="731"/>
    </row>
    <row r="167" spans="1:17">
      <c r="A167" s="162"/>
      <c r="B167" s="41"/>
      <c r="C167" s="41"/>
      <c r="D167" s="41"/>
      <c r="E167" s="730"/>
      <c r="F167" s="730"/>
      <c r="G167" s="730"/>
      <c r="H167" s="72"/>
      <c r="I167" s="1588"/>
      <c r="J167" s="667"/>
      <c r="K167" s="667"/>
      <c r="L167" s="72"/>
      <c r="M167" s="72"/>
      <c r="N167" s="72"/>
      <c r="O167" s="72"/>
      <c r="P167" s="729"/>
      <c r="Q167" s="725"/>
    </row>
    <row r="168" spans="1:17">
      <c r="A168" s="162"/>
      <c r="B168" s="162"/>
      <c r="C168" s="162"/>
      <c r="D168" s="162"/>
      <c r="E168" s="162"/>
      <c r="F168" s="162"/>
      <c r="G168" s="162"/>
      <c r="H168" s="162"/>
      <c r="I168" s="162"/>
      <c r="J168" s="162"/>
      <c r="K168" s="162"/>
      <c r="L168" s="162"/>
      <c r="M168" s="162"/>
      <c r="N168" s="162"/>
      <c r="O168" s="162"/>
      <c r="Q168" s="725"/>
    </row>
    <row r="169" spans="1:17">
      <c r="A169" s="162"/>
      <c r="B169" s="162"/>
      <c r="C169" s="162"/>
      <c r="D169" s="162"/>
      <c r="E169" s="162"/>
      <c r="F169" s="162"/>
      <c r="G169" s="162"/>
      <c r="H169" s="162"/>
      <c r="I169" s="162"/>
      <c r="J169" s="162"/>
      <c r="K169" s="162"/>
      <c r="L169" s="162"/>
      <c r="M169" s="162"/>
      <c r="N169" s="162"/>
      <c r="O169" s="162"/>
    </row>
    <row r="170" spans="1:17">
      <c r="A170" s="162"/>
      <c r="B170" s="162"/>
      <c r="C170" s="162"/>
      <c r="D170" s="162"/>
      <c r="E170" s="162"/>
      <c r="F170" s="162"/>
      <c r="G170" s="162"/>
      <c r="H170" s="162"/>
      <c r="I170" s="162"/>
      <c r="J170" s="162"/>
      <c r="K170" s="162"/>
      <c r="L170" s="162"/>
      <c r="M170" s="162"/>
      <c r="N170" s="162"/>
      <c r="O170" s="162"/>
    </row>
    <row r="171" spans="1:17">
      <c r="A171" s="40" t="s">
        <v>3943</v>
      </c>
    </row>
    <row r="172" spans="1:17">
      <c r="A172" s="1503" t="s">
        <v>500</v>
      </c>
    </row>
    <row r="173" spans="1:17">
      <c r="A173" s="1503" t="s">
        <v>4556</v>
      </c>
    </row>
    <row r="174" spans="1:17">
      <c r="A174" s="1503" t="s">
        <v>1780</v>
      </c>
    </row>
    <row r="176" spans="1:17" ht="18.75">
      <c r="A176" s="39" t="s">
        <v>4394</v>
      </c>
    </row>
    <row r="177" spans="1:16" ht="15" customHeight="1">
      <c r="B177" s="1696"/>
      <c r="C177" s="1681" t="s">
        <v>1963</v>
      </c>
      <c r="D177" s="1681" t="s">
        <v>1962</v>
      </c>
      <c r="E177" s="1700" t="s">
        <v>5089</v>
      </c>
      <c r="F177" s="1701"/>
      <c r="G177" s="1701"/>
      <c r="H177" s="1701"/>
      <c r="I177" s="1701"/>
      <c r="J177" s="1701"/>
      <c r="K177" s="1702"/>
      <c r="L177" s="1681" t="s">
        <v>1959</v>
      </c>
      <c r="M177" s="1681" t="s">
        <v>5087</v>
      </c>
      <c r="N177" s="687"/>
    </row>
    <row r="178" spans="1:16" ht="57.6" customHeight="1">
      <c r="B178" s="1697"/>
      <c r="C178" s="1703"/>
      <c r="D178" s="1703"/>
      <c r="E178" s="1210" t="s">
        <v>4821</v>
      </c>
      <c r="F178" s="1210" t="s">
        <v>1961</v>
      </c>
      <c r="G178" s="1210" t="s">
        <v>1960</v>
      </c>
      <c r="H178" s="1210" t="s">
        <v>4822</v>
      </c>
      <c r="I178" s="1210" t="s">
        <v>5085</v>
      </c>
      <c r="J178" s="1210" t="s">
        <v>5086</v>
      </c>
      <c r="K178" s="1210" t="s">
        <v>1816</v>
      </c>
      <c r="L178" s="1682"/>
      <c r="M178" s="1682"/>
    </row>
    <row r="179" spans="1:16">
      <c r="B179" s="1528"/>
      <c r="C179" s="1528" t="s">
        <v>1456</v>
      </c>
      <c r="D179" s="1528" t="s">
        <v>1455</v>
      </c>
      <c r="E179" s="1528" t="s">
        <v>1454</v>
      </c>
      <c r="F179" s="1528" t="s">
        <v>1453</v>
      </c>
      <c r="G179" s="1528" t="s">
        <v>1452</v>
      </c>
      <c r="H179" s="1528" t="s">
        <v>1451</v>
      </c>
      <c r="I179" s="1528" t="s">
        <v>1450</v>
      </c>
      <c r="J179" s="1528" t="s">
        <v>1449</v>
      </c>
      <c r="K179" s="1528" t="s">
        <v>1448</v>
      </c>
      <c r="L179" s="1528" t="s">
        <v>1447</v>
      </c>
      <c r="M179" s="1528" t="s">
        <v>1446</v>
      </c>
    </row>
    <row r="180" spans="1:16">
      <c r="A180" s="728" t="s">
        <v>660</v>
      </c>
      <c r="B180" s="598" t="s">
        <v>217</v>
      </c>
      <c r="C180" s="681"/>
      <c r="D180" s="727"/>
      <c r="E180" s="681"/>
      <c r="F180" s="681"/>
      <c r="G180" s="681"/>
      <c r="H180" s="681"/>
      <c r="I180" s="681"/>
      <c r="J180" s="681"/>
      <c r="K180" s="681"/>
      <c r="L180" s="726"/>
      <c r="M180" s="681"/>
    </row>
    <row r="181" spans="1:16">
      <c r="A181" s="162"/>
      <c r="B181" s="168"/>
      <c r="C181" s="132"/>
      <c r="D181" s="132"/>
      <c r="E181" s="1589" t="s">
        <v>1060</v>
      </c>
      <c r="F181" s="1589" t="s">
        <v>1953</v>
      </c>
      <c r="G181" s="724" t="s">
        <v>1953</v>
      </c>
      <c r="H181" s="132"/>
      <c r="I181" s="724" t="s">
        <v>1953</v>
      </c>
      <c r="J181" s="724" t="s">
        <v>1953</v>
      </c>
      <c r="K181" s="1589" t="s">
        <v>1953</v>
      </c>
      <c r="L181" s="1589" t="s">
        <v>1953</v>
      </c>
      <c r="M181" s="1589"/>
      <c r="N181" s="41"/>
      <c r="O181" s="162"/>
      <c r="P181" s="162"/>
    </row>
    <row r="182" spans="1:16">
      <c r="A182" s="162"/>
      <c r="B182" s="168"/>
      <c r="C182" s="724" t="s">
        <v>329</v>
      </c>
      <c r="D182" s="724" t="s">
        <v>329</v>
      </c>
      <c r="E182" s="724" t="s">
        <v>329</v>
      </c>
      <c r="F182" s="724" t="s">
        <v>329</v>
      </c>
      <c r="G182" s="724" t="s">
        <v>329</v>
      </c>
      <c r="H182" s="724" t="s">
        <v>329</v>
      </c>
      <c r="I182" s="724" t="s">
        <v>329</v>
      </c>
      <c r="J182" s="724" t="s">
        <v>329</v>
      </c>
      <c r="K182" s="724" t="s">
        <v>329</v>
      </c>
      <c r="L182" s="724" t="s">
        <v>329</v>
      </c>
      <c r="M182" s="724" t="s">
        <v>329</v>
      </c>
      <c r="N182" s="41"/>
      <c r="O182" s="162"/>
      <c r="P182" s="162"/>
    </row>
    <row r="183" spans="1:16">
      <c r="A183" s="162"/>
      <c r="B183" s="41"/>
      <c r="C183" s="703" t="s">
        <v>331</v>
      </c>
      <c r="D183" s="703" t="s">
        <v>331</v>
      </c>
      <c r="E183" s="703" t="s">
        <v>331</v>
      </c>
      <c r="F183" s="703" t="s">
        <v>331</v>
      </c>
      <c r="G183" s="703" t="s">
        <v>331</v>
      </c>
      <c r="H183" s="703" t="s">
        <v>331</v>
      </c>
      <c r="I183" s="703" t="s">
        <v>331</v>
      </c>
      <c r="J183" s="703" t="s">
        <v>331</v>
      </c>
      <c r="K183" s="703" t="s">
        <v>331</v>
      </c>
      <c r="L183" s="703" t="s">
        <v>331</v>
      </c>
      <c r="M183" s="703" t="s">
        <v>331</v>
      </c>
      <c r="N183" s="41"/>
      <c r="O183" s="162"/>
      <c r="P183" s="162"/>
    </row>
    <row r="184" spans="1:16">
      <c r="A184" s="162"/>
      <c r="B184" s="41"/>
      <c r="C184" s="703" t="s">
        <v>1654</v>
      </c>
      <c r="D184" s="703" t="s">
        <v>1654</v>
      </c>
      <c r="E184" s="703" t="s">
        <v>1654</v>
      </c>
      <c r="F184" s="704" t="s">
        <v>1654</v>
      </c>
      <c r="G184" s="704" t="s">
        <v>1654</v>
      </c>
      <c r="H184" s="704" t="s">
        <v>1654</v>
      </c>
      <c r="I184" s="704" t="s">
        <v>1654</v>
      </c>
      <c r="J184" s="703" t="s">
        <v>1654</v>
      </c>
      <c r="K184" s="703" t="s">
        <v>1654</v>
      </c>
      <c r="L184" s="703" t="s">
        <v>1654</v>
      </c>
      <c r="M184" s="704" t="s">
        <v>1654</v>
      </c>
      <c r="N184" s="41"/>
      <c r="O184" s="162"/>
      <c r="P184" s="162"/>
    </row>
    <row r="185" spans="1:16">
      <c r="A185" s="162"/>
      <c r="B185" s="41"/>
      <c r="C185" s="29" t="s">
        <v>1811</v>
      </c>
      <c r="D185" s="29"/>
      <c r="E185" s="29" t="s">
        <v>1779</v>
      </c>
      <c r="F185" s="29" t="s">
        <v>1779</v>
      </c>
      <c r="G185" s="704" t="s">
        <v>1779</v>
      </c>
      <c r="H185" s="704"/>
      <c r="I185" s="29" t="s">
        <v>1779</v>
      </c>
      <c r="J185" s="29" t="s">
        <v>1779</v>
      </c>
      <c r="K185" s="29" t="s">
        <v>1779</v>
      </c>
      <c r="L185" s="29" t="s">
        <v>1779</v>
      </c>
      <c r="M185" s="29"/>
      <c r="N185" s="41"/>
      <c r="O185" s="162"/>
      <c r="P185" s="162"/>
    </row>
    <row r="186" spans="1:16">
      <c r="A186" s="162"/>
      <c r="B186" s="41"/>
      <c r="C186" s="29" t="s">
        <v>341</v>
      </c>
      <c r="D186" s="72"/>
      <c r="E186" s="29" t="s">
        <v>341</v>
      </c>
      <c r="F186" s="29" t="s">
        <v>341</v>
      </c>
      <c r="G186" s="704" t="s">
        <v>341</v>
      </c>
      <c r="H186" s="704" t="s">
        <v>1735</v>
      </c>
      <c r="I186" s="29" t="s">
        <v>341</v>
      </c>
      <c r="J186" s="29" t="s">
        <v>341</v>
      </c>
      <c r="K186" s="29" t="s">
        <v>341</v>
      </c>
      <c r="L186" s="29" t="s">
        <v>341</v>
      </c>
      <c r="M186" s="29" t="s">
        <v>341</v>
      </c>
      <c r="N186" s="41"/>
      <c r="O186" s="162"/>
      <c r="P186" s="162"/>
    </row>
    <row r="187" spans="1:16">
      <c r="A187" s="162"/>
      <c r="B187" s="41"/>
      <c r="C187" s="29" t="s">
        <v>1781</v>
      </c>
      <c r="D187" s="29" t="s">
        <v>1781</v>
      </c>
      <c r="E187" s="29" t="s">
        <v>1781</v>
      </c>
      <c r="F187" s="29" t="s">
        <v>1781</v>
      </c>
      <c r="G187" s="704" t="s">
        <v>1781</v>
      </c>
      <c r="H187" s="704" t="s">
        <v>1781</v>
      </c>
      <c r="I187" s="29" t="s">
        <v>1781</v>
      </c>
      <c r="J187" s="29" t="s">
        <v>1781</v>
      </c>
      <c r="K187" s="29" t="s">
        <v>1781</v>
      </c>
      <c r="L187" s="29" t="s">
        <v>1781</v>
      </c>
      <c r="M187" s="29" t="s">
        <v>1781</v>
      </c>
      <c r="N187" s="41"/>
      <c r="O187" s="162"/>
      <c r="P187" s="162"/>
    </row>
    <row r="188" spans="1:16">
      <c r="A188" s="162"/>
      <c r="B188" s="41"/>
      <c r="C188" s="72"/>
      <c r="D188" s="72"/>
      <c r="E188" s="72"/>
      <c r="F188" s="703" t="s">
        <v>1770</v>
      </c>
      <c r="G188" s="704" t="s">
        <v>1753</v>
      </c>
      <c r="H188" s="704" t="s">
        <v>1801</v>
      </c>
      <c r="I188" s="703" t="s">
        <v>1772</v>
      </c>
      <c r="J188" s="703" t="s">
        <v>1749</v>
      </c>
      <c r="K188" s="703" t="s">
        <v>1767</v>
      </c>
      <c r="L188" s="703" t="s">
        <v>1765</v>
      </c>
      <c r="M188" s="703"/>
      <c r="N188" s="41"/>
      <c r="O188" s="162"/>
      <c r="P188" s="162"/>
    </row>
    <row r="189" spans="1:16">
      <c r="A189" s="162"/>
      <c r="B189" s="41"/>
      <c r="C189" s="703"/>
      <c r="D189" s="72"/>
      <c r="E189" s="703"/>
      <c r="F189" s="72"/>
      <c r="G189" s="704" t="s">
        <v>1822</v>
      </c>
      <c r="H189" s="704"/>
      <c r="I189" s="667"/>
      <c r="J189" s="72"/>
      <c r="K189" s="72"/>
      <c r="L189" s="72"/>
      <c r="M189" s="72"/>
      <c r="N189" s="41"/>
      <c r="O189" s="162"/>
      <c r="P189" s="162"/>
    </row>
    <row r="190" spans="1:16">
      <c r="A190" s="162"/>
      <c r="B190" s="41"/>
      <c r="C190" s="41"/>
      <c r="D190" s="41"/>
      <c r="E190" s="41"/>
      <c r="F190" s="41"/>
      <c r="G190" s="41"/>
      <c r="H190" s="41"/>
      <c r="I190" s="41"/>
      <c r="J190" s="41"/>
      <c r="K190" s="41"/>
      <c r="L190" s="41"/>
      <c r="M190" s="41"/>
      <c r="N190" s="41"/>
      <c r="O190" s="41"/>
      <c r="P190" s="41"/>
    </row>
    <row r="191" spans="1:16">
      <c r="A191" s="162"/>
      <c r="B191" s="41"/>
      <c r="C191" s="41"/>
      <c r="D191" s="41"/>
      <c r="E191" s="41"/>
      <c r="F191" s="41"/>
      <c r="G191" s="41"/>
      <c r="H191" s="41"/>
      <c r="I191" s="41"/>
      <c r="J191" s="41"/>
      <c r="K191" s="41"/>
      <c r="L191" s="41"/>
      <c r="M191" s="41"/>
      <c r="N191" s="41"/>
      <c r="O191" s="41"/>
      <c r="P191" s="41"/>
    </row>
    <row r="192" spans="1:16">
      <c r="A192" s="162"/>
      <c r="B192" s="41"/>
      <c r="C192" s="41"/>
      <c r="D192" s="41"/>
      <c r="E192" s="41"/>
      <c r="F192" s="41"/>
      <c r="G192" s="41"/>
      <c r="H192" s="41"/>
      <c r="I192" s="41"/>
      <c r="J192" s="41"/>
      <c r="K192" s="41"/>
      <c r="L192" s="41"/>
      <c r="M192" s="41"/>
      <c r="N192" s="41"/>
      <c r="O192" s="41"/>
      <c r="P192" s="41"/>
    </row>
    <row r="193" spans="1:16">
      <c r="A193" s="162"/>
      <c r="B193" s="41"/>
      <c r="C193" s="41"/>
      <c r="D193" s="41"/>
      <c r="E193" s="41"/>
      <c r="F193" s="41"/>
      <c r="G193" s="41"/>
      <c r="H193" s="41"/>
      <c r="I193" s="41"/>
      <c r="J193" s="41"/>
      <c r="K193" s="41"/>
      <c r="L193" s="41"/>
      <c r="M193" s="41"/>
      <c r="N193" s="41"/>
      <c r="O193" s="41"/>
      <c r="P193" s="41"/>
    </row>
    <row r="194" spans="1:16">
      <c r="A194" s="162"/>
      <c r="B194" s="162"/>
      <c r="C194" s="162"/>
      <c r="D194" s="162"/>
      <c r="E194" s="162"/>
      <c r="F194" s="162"/>
      <c r="G194" s="162"/>
      <c r="H194" s="162"/>
      <c r="I194" s="162"/>
      <c r="J194" s="162"/>
      <c r="K194" s="162"/>
      <c r="L194" s="162"/>
      <c r="M194" s="162"/>
      <c r="N194" s="162"/>
      <c r="O194" s="162"/>
      <c r="P194" s="162"/>
    </row>
    <row r="195" spans="1:16">
      <c r="A195" s="162"/>
      <c r="B195" s="162"/>
      <c r="C195" s="162"/>
      <c r="D195" s="162"/>
      <c r="E195" s="162"/>
      <c r="F195" s="162"/>
      <c r="G195" s="162"/>
      <c r="H195" s="162"/>
      <c r="I195" s="162"/>
      <c r="J195" s="162"/>
      <c r="K195" s="162"/>
      <c r="L195" s="162"/>
      <c r="M195" s="162"/>
      <c r="N195" s="162"/>
      <c r="O195" s="162"/>
      <c r="P195" s="162"/>
    </row>
    <row r="196" spans="1:16">
      <c r="A196" s="162"/>
      <c r="B196" s="162"/>
      <c r="C196" s="162"/>
      <c r="D196" s="162"/>
      <c r="E196" s="162"/>
      <c r="F196" s="162"/>
      <c r="G196" s="162"/>
      <c r="H196" s="162"/>
      <c r="I196" s="162"/>
      <c r="J196" s="162"/>
      <c r="K196" s="162"/>
      <c r="L196" s="162"/>
      <c r="M196" s="162"/>
      <c r="N196" s="162"/>
      <c r="O196" s="162"/>
      <c r="P196" s="162"/>
    </row>
    <row r="197" spans="1:16">
      <c r="A197" s="162"/>
      <c r="B197" s="162"/>
      <c r="C197" s="162"/>
      <c r="D197" s="162"/>
      <c r="E197" s="162"/>
      <c r="F197" s="162"/>
      <c r="G197" s="162"/>
      <c r="H197" s="162"/>
      <c r="I197" s="162"/>
      <c r="J197" s="162"/>
      <c r="K197" s="162"/>
      <c r="L197" s="162"/>
      <c r="M197" s="162"/>
      <c r="N197" s="162"/>
      <c r="O197" s="162"/>
      <c r="P197" s="162"/>
    </row>
    <row r="198" spans="1:16">
      <c r="A198" s="162"/>
      <c r="B198" s="162"/>
      <c r="C198" s="162"/>
      <c r="D198" s="162"/>
      <c r="E198" s="162"/>
      <c r="F198" s="162"/>
      <c r="G198" s="162"/>
      <c r="H198" s="162"/>
      <c r="I198" s="162"/>
      <c r="J198" s="162"/>
      <c r="K198" s="162"/>
      <c r="L198" s="162"/>
      <c r="M198" s="162"/>
      <c r="N198" s="162"/>
      <c r="O198" s="162"/>
      <c r="P198" s="162"/>
    </row>
    <row r="199" spans="1:16">
      <c r="A199" s="162"/>
      <c r="B199" s="162"/>
      <c r="C199" s="162"/>
      <c r="D199" s="162"/>
      <c r="E199" s="162"/>
      <c r="F199" s="162"/>
      <c r="G199" s="162"/>
      <c r="H199" s="162"/>
      <c r="I199" s="162"/>
      <c r="J199" s="162"/>
      <c r="K199" s="162"/>
      <c r="L199" s="162"/>
      <c r="M199" s="162"/>
      <c r="N199" s="162"/>
      <c r="O199" s="162"/>
      <c r="P199" s="162"/>
    </row>
  </sheetData>
  <mergeCells count="21">
    <mergeCell ref="B177:B178"/>
    <mergeCell ref="N154:N155"/>
    <mergeCell ref="O154:O155"/>
    <mergeCell ref="L177:L178"/>
    <mergeCell ref="M177:M178"/>
    <mergeCell ref="C154:C155"/>
    <mergeCell ref="D154:D155"/>
    <mergeCell ref="E154:E155"/>
    <mergeCell ref="F154:F155"/>
    <mergeCell ref="E177:K177"/>
    <mergeCell ref="C177:C178"/>
    <mergeCell ref="D177:D178"/>
    <mergeCell ref="I154:I155"/>
    <mergeCell ref="J154:J155"/>
    <mergeCell ref="K154:K155"/>
    <mergeCell ref="L154:L155"/>
    <mergeCell ref="M154:M155"/>
    <mergeCell ref="G154:G155"/>
    <mergeCell ref="B154:B155"/>
    <mergeCell ref="A154:A155"/>
    <mergeCell ref="H154:H155"/>
  </mergeCells>
  <pageMargins left="0.7" right="0.7" top="0.75" bottom="0.75" header="0.3" footer="0.3"/>
</worksheet>
</file>

<file path=xl/worksheets/sheet115.xml><?xml version="1.0" encoding="utf-8"?>
<worksheet xmlns="http://schemas.openxmlformats.org/spreadsheetml/2006/main" xmlns:r="http://schemas.openxmlformats.org/officeDocument/2006/relationships">
  <sheetPr codeName="Arkusz169"/>
  <dimension ref="A1:P203"/>
  <sheetViews>
    <sheetView zoomScale="70" zoomScaleNormal="70" workbookViewId="0"/>
  </sheetViews>
  <sheetFormatPr defaultColWidth="9.140625" defaultRowHeight="15"/>
  <cols>
    <col min="1" max="1" width="38.28515625" style="752" customWidth="1"/>
    <col min="2" max="2" width="26.140625" style="752" customWidth="1"/>
    <col min="3" max="6" width="38.28515625" style="752" customWidth="1"/>
    <col min="7" max="7" width="15.42578125" style="752" customWidth="1"/>
    <col min="8" max="8" width="23.28515625" style="752" customWidth="1"/>
    <col min="9" max="9" width="9.140625" style="752"/>
    <col min="10" max="10" width="22.85546875" style="752" customWidth="1"/>
    <col min="11" max="243" width="9.140625" style="752"/>
    <col min="244" max="244" width="10.140625" style="752" customWidth="1"/>
    <col min="245" max="245" width="45.85546875" style="752" customWidth="1"/>
    <col min="246" max="246" width="15.5703125" style="752" customWidth="1"/>
    <col min="247" max="247" width="17.28515625" style="752" customWidth="1"/>
    <col min="248" max="248" width="16.85546875" style="752" customWidth="1"/>
    <col min="249" max="249" width="17.42578125" style="752" customWidth="1"/>
    <col min="250" max="250" width="22.42578125" style="752" bestFit="1" customWidth="1"/>
    <col min="251" max="499" width="9.140625" style="752"/>
    <col min="500" max="500" width="10.140625" style="752" customWidth="1"/>
    <col min="501" max="501" width="45.85546875" style="752" customWidth="1"/>
    <col min="502" max="502" width="15.5703125" style="752" customWidth="1"/>
    <col min="503" max="503" width="17.28515625" style="752" customWidth="1"/>
    <col min="504" max="504" width="16.85546875" style="752" customWidth="1"/>
    <col min="505" max="505" width="17.42578125" style="752" customWidth="1"/>
    <col min="506" max="506" width="22.42578125" style="752" bestFit="1" customWidth="1"/>
    <col min="507" max="755" width="9.140625" style="752"/>
    <col min="756" max="756" width="10.140625" style="752" customWidth="1"/>
    <col min="757" max="757" width="45.85546875" style="752" customWidth="1"/>
    <col min="758" max="758" width="15.5703125" style="752" customWidth="1"/>
    <col min="759" max="759" width="17.28515625" style="752" customWidth="1"/>
    <col min="760" max="760" width="16.85546875" style="752" customWidth="1"/>
    <col min="761" max="761" width="17.42578125" style="752" customWidth="1"/>
    <col min="762" max="762" width="22.42578125" style="752" bestFit="1" customWidth="1"/>
    <col min="763" max="1011" width="9.140625" style="752"/>
    <col min="1012" max="1012" width="10.140625" style="752" customWidth="1"/>
    <col min="1013" max="1013" width="45.85546875" style="752" customWidth="1"/>
    <col min="1014" max="1014" width="15.5703125" style="752" customWidth="1"/>
    <col min="1015" max="1015" width="17.28515625" style="752" customWidth="1"/>
    <col min="1016" max="1016" width="16.85546875" style="752" customWidth="1"/>
    <col min="1017" max="1017" width="17.42578125" style="752" customWidth="1"/>
    <col min="1018" max="1018" width="22.42578125" style="752" bestFit="1" customWidth="1"/>
    <col min="1019" max="1267" width="9.140625" style="752"/>
    <col min="1268" max="1268" width="10.140625" style="752" customWidth="1"/>
    <col min="1269" max="1269" width="45.85546875" style="752" customWidth="1"/>
    <col min="1270" max="1270" width="15.5703125" style="752" customWidth="1"/>
    <col min="1271" max="1271" width="17.28515625" style="752" customWidth="1"/>
    <col min="1272" max="1272" width="16.85546875" style="752" customWidth="1"/>
    <col min="1273" max="1273" width="17.42578125" style="752" customWidth="1"/>
    <col min="1274" max="1274" width="22.42578125" style="752" bestFit="1" customWidth="1"/>
    <col min="1275" max="1523" width="9.140625" style="752"/>
    <col min="1524" max="1524" width="10.140625" style="752" customWidth="1"/>
    <col min="1525" max="1525" width="45.85546875" style="752" customWidth="1"/>
    <col min="1526" max="1526" width="15.5703125" style="752" customWidth="1"/>
    <col min="1527" max="1527" width="17.28515625" style="752" customWidth="1"/>
    <col min="1528" max="1528" width="16.85546875" style="752" customWidth="1"/>
    <col min="1529" max="1529" width="17.42578125" style="752" customWidth="1"/>
    <col min="1530" max="1530" width="22.42578125" style="752" bestFit="1" customWidth="1"/>
    <col min="1531" max="1779" width="9.140625" style="752"/>
    <col min="1780" max="1780" width="10.140625" style="752" customWidth="1"/>
    <col min="1781" max="1781" width="45.85546875" style="752" customWidth="1"/>
    <col min="1782" max="1782" width="15.5703125" style="752" customWidth="1"/>
    <col min="1783" max="1783" width="17.28515625" style="752" customWidth="1"/>
    <col min="1784" max="1784" width="16.85546875" style="752" customWidth="1"/>
    <col min="1785" max="1785" width="17.42578125" style="752" customWidth="1"/>
    <col min="1786" max="1786" width="22.42578125" style="752" bestFit="1" customWidth="1"/>
    <col min="1787" max="2035" width="9.140625" style="752"/>
    <col min="2036" max="2036" width="10.140625" style="752" customWidth="1"/>
    <col min="2037" max="2037" width="45.85546875" style="752" customWidth="1"/>
    <col min="2038" max="2038" width="15.5703125" style="752" customWidth="1"/>
    <col min="2039" max="2039" width="17.28515625" style="752" customWidth="1"/>
    <col min="2040" max="2040" width="16.85546875" style="752" customWidth="1"/>
    <col min="2041" max="2041" width="17.42578125" style="752" customWidth="1"/>
    <col min="2042" max="2042" width="22.42578125" style="752" bestFit="1" customWidth="1"/>
    <col min="2043" max="2291" width="9.140625" style="752"/>
    <col min="2292" max="2292" width="10.140625" style="752" customWidth="1"/>
    <col min="2293" max="2293" width="45.85546875" style="752" customWidth="1"/>
    <col min="2294" max="2294" width="15.5703125" style="752" customWidth="1"/>
    <col min="2295" max="2295" width="17.28515625" style="752" customWidth="1"/>
    <col min="2296" max="2296" width="16.85546875" style="752" customWidth="1"/>
    <col min="2297" max="2297" width="17.42578125" style="752" customWidth="1"/>
    <col min="2298" max="2298" width="22.42578125" style="752" bestFit="1" customWidth="1"/>
    <col min="2299" max="2547" width="9.140625" style="752"/>
    <col min="2548" max="2548" width="10.140625" style="752" customWidth="1"/>
    <col min="2549" max="2549" width="45.85546875" style="752" customWidth="1"/>
    <col min="2550" max="2550" width="15.5703125" style="752" customWidth="1"/>
    <col min="2551" max="2551" width="17.28515625" style="752" customWidth="1"/>
    <col min="2552" max="2552" width="16.85546875" style="752" customWidth="1"/>
    <col min="2553" max="2553" width="17.42578125" style="752" customWidth="1"/>
    <col min="2554" max="2554" width="22.42578125" style="752" bestFit="1" customWidth="1"/>
    <col min="2555" max="2803" width="9.140625" style="752"/>
    <col min="2804" max="2804" width="10.140625" style="752" customWidth="1"/>
    <col min="2805" max="2805" width="45.85546875" style="752" customWidth="1"/>
    <col min="2806" max="2806" width="15.5703125" style="752" customWidth="1"/>
    <col min="2807" max="2807" width="17.28515625" style="752" customWidth="1"/>
    <col min="2808" max="2808" width="16.85546875" style="752" customWidth="1"/>
    <col min="2809" max="2809" width="17.42578125" style="752" customWidth="1"/>
    <col min="2810" max="2810" width="22.42578125" style="752" bestFit="1" customWidth="1"/>
    <col min="2811" max="3059" width="9.140625" style="752"/>
    <col min="3060" max="3060" width="10.140625" style="752" customWidth="1"/>
    <col min="3061" max="3061" width="45.85546875" style="752" customWidth="1"/>
    <col min="3062" max="3062" width="15.5703125" style="752" customWidth="1"/>
    <col min="3063" max="3063" width="17.28515625" style="752" customWidth="1"/>
    <col min="3064" max="3064" width="16.85546875" style="752" customWidth="1"/>
    <col min="3065" max="3065" width="17.42578125" style="752" customWidth="1"/>
    <col min="3066" max="3066" width="22.42578125" style="752" bestFit="1" customWidth="1"/>
    <col min="3067" max="3315" width="9.140625" style="752"/>
    <col min="3316" max="3316" width="10.140625" style="752" customWidth="1"/>
    <col min="3317" max="3317" width="45.85546875" style="752" customWidth="1"/>
    <col min="3318" max="3318" width="15.5703125" style="752" customWidth="1"/>
    <col min="3319" max="3319" width="17.28515625" style="752" customWidth="1"/>
    <col min="3320" max="3320" width="16.85546875" style="752" customWidth="1"/>
    <col min="3321" max="3321" width="17.42578125" style="752" customWidth="1"/>
    <col min="3322" max="3322" width="22.42578125" style="752" bestFit="1" customWidth="1"/>
    <col min="3323" max="3571" width="9.140625" style="752"/>
    <col min="3572" max="3572" width="10.140625" style="752" customWidth="1"/>
    <col min="3573" max="3573" width="45.85546875" style="752" customWidth="1"/>
    <col min="3574" max="3574" width="15.5703125" style="752" customWidth="1"/>
    <col min="3575" max="3575" width="17.28515625" style="752" customWidth="1"/>
    <col min="3576" max="3576" width="16.85546875" style="752" customWidth="1"/>
    <col min="3577" max="3577" width="17.42578125" style="752" customWidth="1"/>
    <col min="3578" max="3578" width="22.42578125" style="752" bestFit="1" customWidth="1"/>
    <col min="3579" max="3827" width="9.140625" style="752"/>
    <col min="3828" max="3828" width="10.140625" style="752" customWidth="1"/>
    <col min="3829" max="3829" width="45.85546875" style="752" customWidth="1"/>
    <col min="3830" max="3830" width="15.5703125" style="752" customWidth="1"/>
    <col min="3831" max="3831" width="17.28515625" style="752" customWidth="1"/>
    <col min="3832" max="3832" width="16.85546875" style="752" customWidth="1"/>
    <col min="3833" max="3833" width="17.42578125" style="752" customWidth="1"/>
    <col min="3834" max="3834" width="22.42578125" style="752" bestFit="1" customWidth="1"/>
    <col min="3835" max="4083" width="9.140625" style="752"/>
    <col min="4084" max="4084" width="10.140625" style="752" customWidth="1"/>
    <col min="4085" max="4085" width="45.85546875" style="752" customWidth="1"/>
    <col min="4086" max="4086" width="15.5703125" style="752" customWidth="1"/>
    <col min="4087" max="4087" width="17.28515625" style="752" customWidth="1"/>
    <col min="4088" max="4088" width="16.85546875" style="752" customWidth="1"/>
    <col min="4089" max="4089" width="17.42578125" style="752" customWidth="1"/>
    <col min="4090" max="4090" width="22.42578125" style="752" bestFit="1" customWidth="1"/>
    <col min="4091" max="4339" width="9.140625" style="752"/>
    <col min="4340" max="4340" width="10.140625" style="752" customWidth="1"/>
    <col min="4341" max="4341" width="45.85546875" style="752" customWidth="1"/>
    <col min="4342" max="4342" width="15.5703125" style="752" customWidth="1"/>
    <col min="4343" max="4343" width="17.28515625" style="752" customWidth="1"/>
    <col min="4344" max="4344" width="16.85546875" style="752" customWidth="1"/>
    <col min="4345" max="4345" width="17.42578125" style="752" customWidth="1"/>
    <col min="4346" max="4346" width="22.42578125" style="752" bestFit="1" customWidth="1"/>
    <col min="4347" max="4595" width="9.140625" style="752"/>
    <col min="4596" max="4596" width="10.140625" style="752" customWidth="1"/>
    <col min="4597" max="4597" width="45.85546875" style="752" customWidth="1"/>
    <col min="4598" max="4598" width="15.5703125" style="752" customWidth="1"/>
    <col min="4599" max="4599" width="17.28515625" style="752" customWidth="1"/>
    <col min="4600" max="4600" width="16.85546875" style="752" customWidth="1"/>
    <col min="4601" max="4601" width="17.42578125" style="752" customWidth="1"/>
    <col min="4602" max="4602" width="22.42578125" style="752" bestFit="1" customWidth="1"/>
    <col min="4603" max="4851" width="9.140625" style="752"/>
    <col min="4852" max="4852" width="10.140625" style="752" customWidth="1"/>
    <col min="4853" max="4853" width="45.85546875" style="752" customWidth="1"/>
    <col min="4854" max="4854" width="15.5703125" style="752" customWidth="1"/>
    <col min="4855" max="4855" width="17.28515625" style="752" customWidth="1"/>
    <col min="4856" max="4856" width="16.85546875" style="752" customWidth="1"/>
    <col min="4857" max="4857" width="17.42578125" style="752" customWidth="1"/>
    <col min="4858" max="4858" width="22.42578125" style="752" bestFit="1" customWidth="1"/>
    <col min="4859" max="5107" width="9.140625" style="752"/>
    <col min="5108" max="5108" width="10.140625" style="752" customWidth="1"/>
    <col min="5109" max="5109" width="45.85546875" style="752" customWidth="1"/>
    <col min="5110" max="5110" width="15.5703125" style="752" customWidth="1"/>
    <col min="5111" max="5111" width="17.28515625" style="752" customWidth="1"/>
    <col min="5112" max="5112" width="16.85546875" style="752" customWidth="1"/>
    <col min="5113" max="5113" width="17.42578125" style="752" customWidth="1"/>
    <col min="5114" max="5114" width="22.42578125" style="752" bestFit="1" customWidth="1"/>
    <col min="5115" max="5363" width="9.140625" style="752"/>
    <col min="5364" max="5364" width="10.140625" style="752" customWidth="1"/>
    <col min="5365" max="5365" width="45.85546875" style="752" customWidth="1"/>
    <col min="5366" max="5366" width="15.5703125" style="752" customWidth="1"/>
    <col min="5367" max="5367" width="17.28515625" style="752" customWidth="1"/>
    <col min="5368" max="5368" width="16.85546875" style="752" customWidth="1"/>
    <col min="5369" max="5369" width="17.42578125" style="752" customWidth="1"/>
    <col min="5370" max="5370" width="22.42578125" style="752" bestFit="1" customWidth="1"/>
    <col min="5371" max="5619" width="9.140625" style="752"/>
    <col min="5620" max="5620" width="10.140625" style="752" customWidth="1"/>
    <col min="5621" max="5621" width="45.85546875" style="752" customWidth="1"/>
    <col min="5622" max="5622" width="15.5703125" style="752" customWidth="1"/>
    <col min="5623" max="5623" width="17.28515625" style="752" customWidth="1"/>
    <col min="5624" max="5624" width="16.85546875" style="752" customWidth="1"/>
    <col min="5625" max="5625" width="17.42578125" style="752" customWidth="1"/>
    <col min="5626" max="5626" width="22.42578125" style="752" bestFit="1" customWidth="1"/>
    <col min="5627" max="5875" width="9.140625" style="752"/>
    <col min="5876" max="5876" width="10.140625" style="752" customWidth="1"/>
    <col min="5877" max="5877" width="45.85546875" style="752" customWidth="1"/>
    <col min="5878" max="5878" width="15.5703125" style="752" customWidth="1"/>
    <col min="5879" max="5879" width="17.28515625" style="752" customWidth="1"/>
    <col min="5880" max="5880" width="16.85546875" style="752" customWidth="1"/>
    <col min="5881" max="5881" width="17.42578125" style="752" customWidth="1"/>
    <col min="5882" max="5882" width="22.42578125" style="752" bestFit="1" customWidth="1"/>
    <col min="5883" max="6131" width="9.140625" style="752"/>
    <col min="6132" max="6132" width="10.140625" style="752" customWidth="1"/>
    <col min="6133" max="6133" width="45.85546875" style="752" customWidth="1"/>
    <col min="6134" max="6134" width="15.5703125" style="752" customWidth="1"/>
    <col min="6135" max="6135" width="17.28515625" style="752" customWidth="1"/>
    <col min="6136" max="6136" width="16.85546875" style="752" customWidth="1"/>
    <col min="6137" max="6137" width="17.42578125" style="752" customWidth="1"/>
    <col min="6138" max="6138" width="22.42578125" style="752" bestFit="1" customWidth="1"/>
    <col min="6139" max="6387" width="9.140625" style="752"/>
    <col min="6388" max="6388" width="10.140625" style="752" customWidth="1"/>
    <col min="6389" max="6389" width="45.85546875" style="752" customWidth="1"/>
    <col min="6390" max="6390" width="15.5703125" style="752" customWidth="1"/>
    <col min="6391" max="6391" width="17.28515625" style="752" customWidth="1"/>
    <col min="6392" max="6392" width="16.85546875" style="752" customWidth="1"/>
    <col min="6393" max="6393" width="17.42578125" style="752" customWidth="1"/>
    <col min="6394" max="6394" width="22.42578125" style="752" bestFit="1" customWidth="1"/>
    <col min="6395" max="6643" width="9.140625" style="752"/>
    <col min="6644" max="6644" width="10.140625" style="752" customWidth="1"/>
    <col min="6645" max="6645" width="45.85546875" style="752" customWidth="1"/>
    <col min="6646" max="6646" width="15.5703125" style="752" customWidth="1"/>
    <col min="6647" max="6647" width="17.28515625" style="752" customWidth="1"/>
    <col min="6648" max="6648" width="16.85546875" style="752" customWidth="1"/>
    <col min="6649" max="6649" width="17.42578125" style="752" customWidth="1"/>
    <col min="6650" max="6650" width="22.42578125" style="752" bestFit="1" customWidth="1"/>
    <col min="6651" max="6899" width="9.140625" style="752"/>
    <col min="6900" max="6900" width="10.140625" style="752" customWidth="1"/>
    <col min="6901" max="6901" width="45.85546875" style="752" customWidth="1"/>
    <col min="6902" max="6902" width="15.5703125" style="752" customWidth="1"/>
    <col min="6903" max="6903" width="17.28515625" style="752" customWidth="1"/>
    <col min="6904" max="6904" width="16.85546875" style="752" customWidth="1"/>
    <col min="6905" max="6905" width="17.42578125" style="752" customWidth="1"/>
    <col min="6906" max="6906" width="22.42578125" style="752" bestFit="1" customWidth="1"/>
    <col min="6907" max="7155" width="9.140625" style="752"/>
    <col min="7156" max="7156" width="10.140625" style="752" customWidth="1"/>
    <col min="7157" max="7157" width="45.85546875" style="752" customWidth="1"/>
    <col min="7158" max="7158" width="15.5703125" style="752" customWidth="1"/>
    <col min="7159" max="7159" width="17.28515625" style="752" customWidth="1"/>
    <col min="7160" max="7160" width="16.85546875" style="752" customWidth="1"/>
    <col min="7161" max="7161" width="17.42578125" style="752" customWidth="1"/>
    <col min="7162" max="7162" width="22.42578125" style="752" bestFit="1" customWidth="1"/>
    <col min="7163" max="7411" width="9.140625" style="752"/>
    <col min="7412" max="7412" width="10.140625" style="752" customWidth="1"/>
    <col min="7413" max="7413" width="45.85546875" style="752" customWidth="1"/>
    <col min="7414" max="7414" width="15.5703125" style="752" customWidth="1"/>
    <col min="7415" max="7415" width="17.28515625" style="752" customWidth="1"/>
    <col min="7416" max="7416" width="16.85546875" style="752" customWidth="1"/>
    <col min="7417" max="7417" width="17.42578125" style="752" customWidth="1"/>
    <col min="7418" max="7418" width="22.42578125" style="752" bestFit="1" customWidth="1"/>
    <col min="7419" max="7667" width="9.140625" style="752"/>
    <col min="7668" max="7668" width="10.140625" style="752" customWidth="1"/>
    <col min="7669" max="7669" width="45.85546875" style="752" customWidth="1"/>
    <col min="7670" max="7670" width="15.5703125" style="752" customWidth="1"/>
    <col min="7671" max="7671" width="17.28515625" style="752" customWidth="1"/>
    <col min="7672" max="7672" width="16.85546875" style="752" customWidth="1"/>
    <col min="7673" max="7673" width="17.42578125" style="752" customWidth="1"/>
    <col min="7674" max="7674" width="22.42578125" style="752" bestFit="1" customWidth="1"/>
    <col min="7675" max="7923" width="9.140625" style="752"/>
    <col min="7924" max="7924" width="10.140625" style="752" customWidth="1"/>
    <col min="7925" max="7925" width="45.85546875" style="752" customWidth="1"/>
    <col min="7926" max="7926" width="15.5703125" style="752" customWidth="1"/>
    <col min="7927" max="7927" width="17.28515625" style="752" customWidth="1"/>
    <col min="7928" max="7928" width="16.85546875" style="752" customWidth="1"/>
    <col min="7929" max="7929" width="17.42578125" style="752" customWidth="1"/>
    <col min="7930" max="7930" width="22.42578125" style="752" bestFit="1" customWidth="1"/>
    <col min="7931" max="8179" width="9.140625" style="752"/>
    <col min="8180" max="8180" width="10.140625" style="752" customWidth="1"/>
    <col min="8181" max="8181" width="45.85546875" style="752" customWidth="1"/>
    <col min="8182" max="8182" width="15.5703125" style="752" customWidth="1"/>
    <col min="8183" max="8183" width="17.28515625" style="752" customWidth="1"/>
    <col min="8184" max="8184" width="16.85546875" style="752" customWidth="1"/>
    <col min="8185" max="8185" width="17.42578125" style="752" customWidth="1"/>
    <col min="8186" max="8186" width="22.42578125" style="752" bestFit="1" customWidth="1"/>
    <col min="8187" max="8435" width="9.140625" style="752"/>
    <col min="8436" max="8436" width="10.140625" style="752" customWidth="1"/>
    <col min="8437" max="8437" width="45.85546875" style="752" customWidth="1"/>
    <col min="8438" max="8438" width="15.5703125" style="752" customWidth="1"/>
    <col min="8439" max="8439" width="17.28515625" style="752" customWidth="1"/>
    <col min="8440" max="8440" width="16.85546875" style="752" customWidth="1"/>
    <col min="8441" max="8441" width="17.42578125" style="752" customWidth="1"/>
    <col min="8442" max="8442" width="22.42578125" style="752" bestFit="1" customWidth="1"/>
    <col min="8443" max="8691" width="9.140625" style="752"/>
    <col min="8692" max="8692" width="10.140625" style="752" customWidth="1"/>
    <col min="8693" max="8693" width="45.85546875" style="752" customWidth="1"/>
    <col min="8694" max="8694" width="15.5703125" style="752" customWidth="1"/>
    <col min="8695" max="8695" width="17.28515625" style="752" customWidth="1"/>
    <col min="8696" max="8696" width="16.85546875" style="752" customWidth="1"/>
    <col min="8697" max="8697" width="17.42578125" style="752" customWidth="1"/>
    <col min="8698" max="8698" width="22.42578125" style="752" bestFit="1" customWidth="1"/>
    <col min="8699" max="8947" width="9.140625" style="752"/>
    <col min="8948" max="8948" width="10.140625" style="752" customWidth="1"/>
    <col min="8949" max="8949" width="45.85546875" style="752" customWidth="1"/>
    <col min="8950" max="8950" width="15.5703125" style="752" customWidth="1"/>
    <col min="8951" max="8951" width="17.28515625" style="752" customWidth="1"/>
    <col min="8952" max="8952" width="16.85546875" style="752" customWidth="1"/>
    <col min="8953" max="8953" width="17.42578125" style="752" customWidth="1"/>
    <col min="8954" max="8954" width="22.42578125" style="752" bestFit="1" customWidth="1"/>
    <col min="8955" max="9203" width="9.140625" style="752"/>
    <col min="9204" max="9204" width="10.140625" style="752" customWidth="1"/>
    <col min="9205" max="9205" width="45.85546875" style="752" customWidth="1"/>
    <col min="9206" max="9206" width="15.5703125" style="752" customWidth="1"/>
    <col min="9207" max="9207" width="17.28515625" style="752" customWidth="1"/>
    <col min="9208" max="9208" width="16.85546875" style="752" customWidth="1"/>
    <col min="9209" max="9209" width="17.42578125" style="752" customWidth="1"/>
    <col min="9210" max="9210" width="22.42578125" style="752" bestFit="1" customWidth="1"/>
    <col min="9211" max="9459" width="9.140625" style="752"/>
    <col min="9460" max="9460" width="10.140625" style="752" customWidth="1"/>
    <col min="9461" max="9461" width="45.85546875" style="752" customWidth="1"/>
    <col min="9462" max="9462" width="15.5703125" style="752" customWidth="1"/>
    <col min="9463" max="9463" width="17.28515625" style="752" customWidth="1"/>
    <col min="9464" max="9464" width="16.85546875" style="752" customWidth="1"/>
    <col min="9465" max="9465" width="17.42578125" style="752" customWidth="1"/>
    <col min="9466" max="9466" width="22.42578125" style="752" bestFit="1" customWidth="1"/>
    <col min="9467" max="9715" width="9.140625" style="752"/>
    <col min="9716" max="9716" width="10.140625" style="752" customWidth="1"/>
    <col min="9717" max="9717" width="45.85546875" style="752" customWidth="1"/>
    <col min="9718" max="9718" width="15.5703125" style="752" customWidth="1"/>
    <col min="9719" max="9719" width="17.28515625" style="752" customWidth="1"/>
    <col min="9720" max="9720" width="16.85546875" style="752" customWidth="1"/>
    <col min="9721" max="9721" width="17.42578125" style="752" customWidth="1"/>
    <col min="9722" max="9722" width="22.42578125" style="752" bestFit="1" customWidth="1"/>
    <col min="9723" max="9971" width="9.140625" style="752"/>
    <col min="9972" max="9972" width="10.140625" style="752" customWidth="1"/>
    <col min="9973" max="9973" width="45.85546875" style="752" customWidth="1"/>
    <col min="9974" max="9974" width="15.5703125" style="752" customWidth="1"/>
    <col min="9975" max="9975" width="17.28515625" style="752" customWidth="1"/>
    <col min="9976" max="9976" width="16.85546875" style="752" customWidth="1"/>
    <col min="9977" max="9977" width="17.42578125" style="752" customWidth="1"/>
    <col min="9978" max="9978" width="22.42578125" style="752" bestFit="1" customWidth="1"/>
    <col min="9979" max="10227" width="9.140625" style="752"/>
    <col min="10228" max="10228" width="10.140625" style="752" customWidth="1"/>
    <col min="10229" max="10229" width="45.85546875" style="752" customWidth="1"/>
    <col min="10230" max="10230" width="15.5703125" style="752" customWidth="1"/>
    <col min="10231" max="10231" width="17.28515625" style="752" customWidth="1"/>
    <col min="10232" max="10232" width="16.85546875" style="752" customWidth="1"/>
    <col min="10233" max="10233" width="17.42578125" style="752" customWidth="1"/>
    <col min="10234" max="10234" width="22.42578125" style="752" bestFit="1" customWidth="1"/>
    <col min="10235" max="10483" width="9.140625" style="752"/>
    <col min="10484" max="10484" width="10.140625" style="752" customWidth="1"/>
    <col min="10485" max="10485" width="45.85546875" style="752" customWidth="1"/>
    <col min="10486" max="10486" width="15.5703125" style="752" customWidth="1"/>
    <col min="10487" max="10487" width="17.28515625" style="752" customWidth="1"/>
    <col min="10488" max="10488" width="16.85546875" style="752" customWidth="1"/>
    <col min="10489" max="10489" width="17.42578125" style="752" customWidth="1"/>
    <col min="10490" max="10490" width="22.42578125" style="752" bestFit="1" customWidth="1"/>
    <col min="10491" max="10739" width="9.140625" style="752"/>
    <col min="10740" max="10740" width="10.140625" style="752" customWidth="1"/>
    <col min="10741" max="10741" width="45.85546875" style="752" customWidth="1"/>
    <col min="10742" max="10742" width="15.5703125" style="752" customWidth="1"/>
    <col min="10743" max="10743" width="17.28515625" style="752" customWidth="1"/>
    <col min="10744" max="10744" width="16.85546875" style="752" customWidth="1"/>
    <col min="10745" max="10745" width="17.42578125" style="752" customWidth="1"/>
    <col min="10746" max="10746" width="22.42578125" style="752" bestFit="1" customWidth="1"/>
    <col min="10747" max="10995" width="9.140625" style="752"/>
    <col min="10996" max="10996" width="10.140625" style="752" customWidth="1"/>
    <col min="10997" max="10997" width="45.85546875" style="752" customWidth="1"/>
    <col min="10998" max="10998" width="15.5703125" style="752" customWidth="1"/>
    <col min="10999" max="10999" width="17.28515625" style="752" customWidth="1"/>
    <col min="11000" max="11000" width="16.85546875" style="752" customWidth="1"/>
    <col min="11001" max="11001" width="17.42578125" style="752" customWidth="1"/>
    <col min="11002" max="11002" width="22.42578125" style="752" bestFit="1" customWidth="1"/>
    <col min="11003" max="11251" width="9.140625" style="752"/>
    <col min="11252" max="11252" width="10.140625" style="752" customWidth="1"/>
    <col min="11253" max="11253" width="45.85546875" style="752" customWidth="1"/>
    <col min="11254" max="11254" width="15.5703125" style="752" customWidth="1"/>
    <col min="11255" max="11255" width="17.28515625" style="752" customWidth="1"/>
    <col min="11256" max="11256" width="16.85546875" style="752" customWidth="1"/>
    <col min="11257" max="11257" width="17.42578125" style="752" customWidth="1"/>
    <col min="11258" max="11258" width="22.42578125" style="752" bestFit="1" customWidth="1"/>
    <col min="11259" max="11507" width="9.140625" style="752"/>
    <col min="11508" max="11508" width="10.140625" style="752" customWidth="1"/>
    <col min="11509" max="11509" width="45.85546875" style="752" customWidth="1"/>
    <col min="11510" max="11510" width="15.5703125" style="752" customWidth="1"/>
    <col min="11511" max="11511" width="17.28515625" style="752" customWidth="1"/>
    <col min="11512" max="11512" width="16.85546875" style="752" customWidth="1"/>
    <col min="11513" max="11513" width="17.42578125" style="752" customWidth="1"/>
    <col min="11514" max="11514" width="22.42578125" style="752" bestFit="1" customWidth="1"/>
    <col min="11515" max="11763" width="9.140625" style="752"/>
    <col min="11764" max="11764" width="10.140625" style="752" customWidth="1"/>
    <col min="11765" max="11765" width="45.85546875" style="752" customWidth="1"/>
    <col min="11766" max="11766" width="15.5703125" style="752" customWidth="1"/>
    <col min="11767" max="11767" width="17.28515625" style="752" customWidth="1"/>
    <col min="11768" max="11768" width="16.85546875" style="752" customWidth="1"/>
    <col min="11769" max="11769" width="17.42578125" style="752" customWidth="1"/>
    <col min="11770" max="11770" width="22.42578125" style="752" bestFit="1" customWidth="1"/>
    <col min="11771" max="12019" width="9.140625" style="752"/>
    <col min="12020" max="12020" width="10.140625" style="752" customWidth="1"/>
    <col min="12021" max="12021" width="45.85546875" style="752" customWidth="1"/>
    <col min="12022" max="12022" width="15.5703125" style="752" customWidth="1"/>
    <col min="12023" max="12023" width="17.28515625" style="752" customWidth="1"/>
    <col min="12024" max="12024" width="16.85546875" style="752" customWidth="1"/>
    <col min="12025" max="12025" width="17.42578125" style="752" customWidth="1"/>
    <col min="12026" max="12026" width="22.42578125" style="752" bestFit="1" customWidth="1"/>
    <col min="12027" max="12275" width="9.140625" style="752"/>
    <col min="12276" max="12276" width="10.140625" style="752" customWidth="1"/>
    <col min="12277" max="12277" width="45.85546875" style="752" customWidth="1"/>
    <col min="12278" max="12278" width="15.5703125" style="752" customWidth="1"/>
    <col min="12279" max="12279" width="17.28515625" style="752" customWidth="1"/>
    <col min="12280" max="12280" width="16.85546875" style="752" customWidth="1"/>
    <col min="12281" max="12281" width="17.42578125" style="752" customWidth="1"/>
    <col min="12282" max="12282" width="22.42578125" style="752" bestFit="1" customWidth="1"/>
    <col min="12283" max="12531" width="9.140625" style="752"/>
    <col min="12532" max="12532" width="10.140625" style="752" customWidth="1"/>
    <col min="12533" max="12533" width="45.85546875" style="752" customWidth="1"/>
    <col min="12534" max="12534" width="15.5703125" style="752" customWidth="1"/>
    <col min="12535" max="12535" width="17.28515625" style="752" customWidth="1"/>
    <col min="12536" max="12536" width="16.85546875" style="752" customWidth="1"/>
    <col min="12537" max="12537" width="17.42578125" style="752" customWidth="1"/>
    <col min="12538" max="12538" width="22.42578125" style="752" bestFit="1" customWidth="1"/>
    <col min="12539" max="12787" width="9.140625" style="752"/>
    <col min="12788" max="12788" width="10.140625" style="752" customWidth="1"/>
    <col min="12789" max="12789" width="45.85546875" style="752" customWidth="1"/>
    <col min="12790" max="12790" width="15.5703125" style="752" customWidth="1"/>
    <col min="12791" max="12791" width="17.28515625" style="752" customWidth="1"/>
    <col min="12792" max="12792" width="16.85546875" style="752" customWidth="1"/>
    <col min="12793" max="12793" width="17.42578125" style="752" customWidth="1"/>
    <col min="12794" max="12794" width="22.42578125" style="752" bestFit="1" customWidth="1"/>
    <col min="12795" max="13043" width="9.140625" style="752"/>
    <col min="13044" max="13044" width="10.140625" style="752" customWidth="1"/>
    <col min="13045" max="13045" width="45.85546875" style="752" customWidth="1"/>
    <col min="13046" max="13046" width="15.5703125" style="752" customWidth="1"/>
    <col min="13047" max="13047" width="17.28515625" style="752" customWidth="1"/>
    <col min="13048" max="13048" width="16.85546875" style="752" customWidth="1"/>
    <col min="13049" max="13049" width="17.42578125" style="752" customWidth="1"/>
    <col min="13050" max="13050" width="22.42578125" style="752" bestFit="1" customWidth="1"/>
    <col min="13051" max="13299" width="9.140625" style="752"/>
    <col min="13300" max="13300" width="10.140625" style="752" customWidth="1"/>
    <col min="13301" max="13301" width="45.85546875" style="752" customWidth="1"/>
    <col min="13302" max="13302" width="15.5703125" style="752" customWidth="1"/>
    <col min="13303" max="13303" width="17.28515625" style="752" customWidth="1"/>
    <col min="13304" max="13304" width="16.85546875" style="752" customWidth="1"/>
    <col min="13305" max="13305" width="17.42578125" style="752" customWidth="1"/>
    <col min="13306" max="13306" width="22.42578125" style="752" bestFit="1" customWidth="1"/>
    <col min="13307" max="13555" width="9.140625" style="752"/>
    <col min="13556" max="13556" width="10.140625" style="752" customWidth="1"/>
    <col min="13557" max="13557" width="45.85546875" style="752" customWidth="1"/>
    <col min="13558" max="13558" width="15.5703125" style="752" customWidth="1"/>
    <col min="13559" max="13559" width="17.28515625" style="752" customWidth="1"/>
    <col min="13560" max="13560" width="16.85546875" style="752" customWidth="1"/>
    <col min="13561" max="13561" width="17.42578125" style="752" customWidth="1"/>
    <col min="13562" max="13562" width="22.42578125" style="752" bestFit="1" customWidth="1"/>
    <col min="13563" max="13811" width="9.140625" style="752"/>
    <col min="13812" max="13812" width="10.140625" style="752" customWidth="1"/>
    <col min="13813" max="13813" width="45.85546875" style="752" customWidth="1"/>
    <col min="13814" max="13814" width="15.5703125" style="752" customWidth="1"/>
    <col min="13815" max="13815" width="17.28515625" style="752" customWidth="1"/>
    <col min="13816" max="13816" width="16.85546875" style="752" customWidth="1"/>
    <col min="13817" max="13817" width="17.42578125" style="752" customWidth="1"/>
    <col min="13818" max="13818" width="22.42578125" style="752" bestFit="1" customWidth="1"/>
    <col min="13819" max="14067" width="9.140625" style="752"/>
    <col min="14068" max="14068" width="10.140625" style="752" customWidth="1"/>
    <col min="14069" max="14069" width="45.85546875" style="752" customWidth="1"/>
    <col min="14070" max="14070" width="15.5703125" style="752" customWidth="1"/>
    <col min="14071" max="14071" width="17.28515625" style="752" customWidth="1"/>
    <col min="14072" max="14072" width="16.85546875" style="752" customWidth="1"/>
    <col min="14073" max="14073" width="17.42578125" style="752" customWidth="1"/>
    <col min="14074" max="14074" width="22.42578125" style="752" bestFit="1" customWidth="1"/>
    <col min="14075" max="14323" width="9.140625" style="752"/>
    <col min="14324" max="14324" width="10.140625" style="752" customWidth="1"/>
    <col min="14325" max="14325" width="45.85546875" style="752" customWidth="1"/>
    <col min="14326" max="14326" width="15.5703125" style="752" customWidth="1"/>
    <col min="14327" max="14327" width="17.28515625" style="752" customWidth="1"/>
    <col min="14328" max="14328" width="16.85546875" style="752" customWidth="1"/>
    <col min="14329" max="14329" width="17.42578125" style="752" customWidth="1"/>
    <col min="14330" max="14330" width="22.42578125" style="752" bestFit="1" customWidth="1"/>
    <col min="14331" max="14579" width="9.140625" style="752"/>
    <col min="14580" max="14580" width="10.140625" style="752" customWidth="1"/>
    <col min="14581" max="14581" width="45.85546875" style="752" customWidth="1"/>
    <col min="14582" max="14582" width="15.5703125" style="752" customWidth="1"/>
    <col min="14583" max="14583" width="17.28515625" style="752" customWidth="1"/>
    <col min="14584" max="14584" width="16.85546875" style="752" customWidth="1"/>
    <col min="14585" max="14585" width="17.42578125" style="752" customWidth="1"/>
    <col min="14586" max="14586" width="22.42578125" style="752" bestFit="1" customWidth="1"/>
    <col min="14587" max="14835" width="9.140625" style="752"/>
    <col min="14836" max="14836" width="10.140625" style="752" customWidth="1"/>
    <col min="14837" max="14837" width="45.85546875" style="752" customWidth="1"/>
    <col min="14838" max="14838" width="15.5703125" style="752" customWidth="1"/>
    <col min="14839" max="14839" width="17.28515625" style="752" customWidth="1"/>
    <col min="14840" max="14840" width="16.85546875" style="752" customWidth="1"/>
    <col min="14841" max="14841" width="17.42578125" style="752" customWidth="1"/>
    <col min="14842" max="14842" width="22.42578125" style="752" bestFit="1" customWidth="1"/>
    <col min="14843" max="15091" width="9.140625" style="752"/>
    <col min="15092" max="15092" width="10.140625" style="752" customWidth="1"/>
    <col min="15093" max="15093" width="45.85546875" style="752" customWidth="1"/>
    <col min="15094" max="15094" width="15.5703125" style="752" customWidth="1"/>
    <col min="15095" max="15095" width="17.28515625" style="752" customWidth="1"/>
    <col min="15096" max="15096" width="16.85546875" style="752" customWidth="1"/>
    <col min="15097" max="15097" width="17.42578125" style="752" customWidth="1"/>
    <col min="15098" max="15098" width="22.42578125" style="752" bestFit="1" customWidth="1"/>
    <col min="15099" max="15347" width="9.140625" style="752"/>
    <col min="15348" max="15348" width="10.140625" style="752" customWidth="1"/>
    <col min="15349" max="15349" width="45.85546875" style="752" customWidth="1"/>
    <col min="15350" max="15350" width="15.5703125" style="752" customWidth="1"/>
    <col min="15351" max="15351" width="17.28515625" style="752" customWidth="1"/>
    <col min="15352" max="15352" width="16.85546875" style="752" customWidth="1"/>
    <col min="15353" max="15353" width="17.42578125" style="752" customWidth="1"/>
    <col min="15354" max="15354" width="22.42578125" style="752" bestFit="1" customWidth="1"/>
    <col min="15355" max="15603" width="9.140625" style="752"/>
    <col min="15604" max="15604" width="10.140625" style="752" customWidth="1"/>
    <col min="15605" max="15605" width="45.85546875" style="752" customWidth="1"/>
    <col min="15606" max="15606" width="15.5703125" style="752" customWidth="1"/>
    <col min="15607" max="15607" width="17.28515625" style="752" customWidth="1"/>
    <col min="15608" max="15608" width="16.85546875" style="752" customWidth="1"/>
    <col min="15609" max="15609" width="17.42578125" style="752" customWidth="1"/>
    <col min="15610" max="15610" width="22.42578125" style="752" bestFit="1" customWidth="1"/>
    <col min="15611" max="15859" width="9.140625" style="752"/>
    <col min="15860" max="15860" width="10.140625" style="752" customWidth="1"/>
    <col min="15861" max="15861" width="45.85546875" style="752" customWidth="1"/>
    <col min="15862" max="15862" width="15.5703125" style="752" customWidth="1"/>
    <col min="15863" max="15863" width="17.28515625" style="752" customWidth="1"/>
    <col min="15864" max="15864" width="16.85546875" style="752" customWidth="1"/>
    <col min="15865" max="15865" width="17.42578125" style="752" customWidth="1"/>
    <col min="15866" max="15866" width="22.42578125" style="752" bestFit="1" customWidth="1"/>
    <col min="15867" max="16115" width="9.140625" style="752"/>
    <col min="16116" max="16116" width="10.140625" style="752" customWidth="1"/>
    <col min="16117" max="16117" width="45.85546875" style="752" customWidth="1"/>
    <col min="16118" max="16118" width="15.5703125" style="752" customWidth="1"/>
    <col min="16119" max="16119" width="17.28515625" style="752" customWidth="1"/>
    <col min="16120" max="16120" width="16.85546875" style="752" customWidth="1"/>
    <col min="16121" max="16121" width="17.42578125" style="752" customWidth="1"/>
    <col min="16122" max="16122" width="22.42578125" style="752" bestFit="1" customWidth="1"/>
    <col min="16123" max="16384" width="9.140625" style="752"/>
  </cols>
  <sheetData>
    <row r="1" spans="1:8">
      <c r="A1" s="759" t="s">
        <v>3716</v>
      </c>
      <c r="B1" s="28"/>
    </row>
    <row r="2" spans="1:8" ht="18.75">
      <c r="A2" s="783" t="s">
        <v>5090</v>
      </c>
    </row>
    <row r="3" spans="1:8">
      <c r="A3" s="782"/>
    </row>
    <row r="4" spans="1:8">
      <c r="A4" s="759" t="s">
        <v>3717</v>
      </c>
    </row>
    <row r="5" spans="1:8">
      <c r="A5" s="1529" t="s">
        <v>500</v>
      </c>
      <c r="B5" s="1372"/>
      <c r="C5" s="1378"/>
      <c r="D5" s="1372"/>
      <c r="E5" s="1372"/>
    </row>
    <row r="6" spans="1:8">
      <c r="A6" s="1529" t="s">
        <v>329</v>
      </c>
    </row>
    <row r="7" spans="1:8">
      <c r="B7" s="779"/>
      <c r="C7" s="779"/>
      <c r="D7" s="779"/>
    </row>
    <row r="8" spans="1:8" ht="18.75">
      <c r="A8" s="775" t="s">
        <v>4682</v>
      </c>
    </row>
    <row r="10" spans="1:8">
      <c r="A10" s="1407" t="s">
        <v>1993</v>
      </c>
      <c r="B10" s="1364" t="s">
        <v>837</v>
      </c>
      <c r="C10" s="778" t="s">
        <v>660</v>
      </c>
      <c r="D10" s="778" t="s">
        <v>1991</v>
      </c>
      <c r="E10" s="778" t="s">
        <v>1990</v>
      </c>
      <c r="F10" s="778" t="s">
        <v>1778</v>
      </c>
    </row>
    <row r="11" spans="1:8">
      <c r="A11" s="777" t="s">
        <v>103</v>
      </c>
      <c r="B11" s="1365" t="s">
        <v>325</v>
      </c>
      <c r="C11" s="777" t="s">
        <v>317</v>
      </c>
      <c r="D11" s="777" t="s">
        <v>316</v>
      </c>
      <c r="E11" s="777" t="s">
        <v>315</v>
      </c>
      <c r="F11" s="777" t="s">
        <v>314</v>
      </c>
    </row>
    <row r="12" spans="1:8">
      <c r="A12" s="776"/>
      <c r="B12" s="1366"/>
      <c r="C12" s="776"/>
      <c r="D12" s="776"/>
      <c r="E12" s="776"/>
      <c r="F12" s="776"/>
    </row>
    <row r="13" spans="1:8">
      <c r="A13" s="194" t="s">
        <v>4271</v>
      </c>
      <c r="B13" s="194"/>
      <c r="C13" s="780" t="s">
        <v>331</v>
      </c>
      <c r="D13" s="780" t="s">
        <v>331</v>
      </c>
      <c r="E13" s="780" t="s">
        <v>331</v>
      </c>
      <c r="F13" s="780" t="s">
        <v>331</v>
      </c>
    </row>
    <row r="14" spans="1:8">
      <c r="A14" s="781" t="s">
        <v>1992</v>
      </c>
      <c r="B14" s="261" t="s">
        <v>800</v>
      </c>
      <c r="C14" s="780" t="s">
        <v>396</v>
      </c>
      <c r="D14" s="780" t="s">
        <v>396</v>
      </c>
      <c r="E14" s="780" t="s">
        <v>396</v>
      </c>
      <c r="F14" s="780" t="s">
        <v>396</v>
      </c>
    </row>
    <row r="15" spans="1:8">
      <c r="A15" s="781"/>
      <c r="B15" s="781"/>
      <c r="C15" s="780"/>
      <c r="D15" s="780" t="s">
        <v>4480</v>
      </c>
      <c r="E15" s="780" t="s">
        <v>4481</v>
      </c>
      <c r="F15" s="780" t="s">
        <v>1659</v>
      </c>
    </row>
    <row r="16" spans="1:8">
      <c r="A16" s="781"/>
      <c r="B16" s="781"/>
      <c r="C16" s="781"/>
      <c r="D16" s="781"/>
      <c r="E16" s="781"/>
      <c r="F16" s="781"/>
      <c r="H16" s="62"/>
    </row>
    <row r="17" spans="1:8">
      <c r="A17" s="781"/>
      <c r="B17" s="781"/>
      <c r="C17" s="780" t="s">
        <v>4781</v>
      </c>
      <c r="D17" s="780" t="s">
        <v>4781</v>
      </c>
      <c r="E17" s="780" t="s">
        <v>4781</v>
      </c>
      <c r="F17" s="780" t="s">
        <v>4781</v>
      </c>
      <c r="H17" s="62"/>
    </row>
    <row r="18" spans="1:8" ht="30">
      <c r="A18" s="781"/>
      <c r="B18" s="781"/>
      <c r="C18" s="780" t="s">
        <v>4716</v>
      </c>
      <c r="D18" s="780" t="s">
        <v>4716</v>
      </c>
      <c r="E18" s="780" t="s">
        <v>4716</v>
      </c>
      <c r="F18" s="780" t="s">
        <v>4716</v>
      </c>
      <c r="H18" s="61"/>
    </row>
    <row r="19" spans="1:8">
      <c r="A19" s="768"/>
      <c r="B19" s="768"/>
      <c r="C19" s="780" t="s">
        <v>1757</v>
      </c>
      <c r="D19" s="780" t="s">
        <v>1757</v>
      </c>
      <c r="E19" s="780" t="s">
        <v>1757</v>
      </c>
      <c r="F19" s="780" t="s">
        <v>1757</v>
      </c>
    </row>
    <row r="20" spans="1:8">
      <c r="B20" s="779"/>
      <c r="C20" s="779"/>
      <c r="D20" s="779"/>
    </row>
    <row r="21" spans="1:8">
      <c r="A21" s="759" t="s">
        <v>3718</v>
      </c>
      <c r="B21" s="779"/>
      <c r="C21" s="779"/>
      <c r="D21" s="779"/>
    </row>
    <row r="22" spans="1:8">
      <c r="A22" s="1529" t="s">
        <v>500</v>
      </c>
      <c r="B22" s="1372"/>
      <c r="C22" s="1378"/>
      <c r="D22" s="1372"/>
      <c r="E22" s="1372"/>
    </row>
    <row r="23" spans="1:8">
      <c r="A23" s="1529" t="s">
        <v>329</v>
      </c>
      <c r="B23" s="779"/>
      <c r="C23" s="779"/>
      <c r="D23" s="779"/>
    </row>
    <row r="25" spans="1:8" ht="18.75">
      <c r="A25" s="775" t="s">
        <v>4826</v>
      </c>
    </row>
    <row r="27" spans="1:8">
      <c r="A27" s="778" t="s">
        <v>1993</v>
      </c>
      <c r="B27" s="1367" t="s">
        <v>837</v>
      </c>
      <c r="C27" s="778" t="s">
        <v>660</v>
      </c>
      <c r="D27" s="778" t="s">
        <v>1991</v>
      </c>
      <c r="E27" s="778" t="s">
        <v>1990</v>
      </c>
      <c r="F27" s="778" t="s">
        <v>1778</v>
      </c>
    </row>
    <row r="28" spans="1:8">
      <c r="A28" s="777" t="s">
        <v>313</v>
      </c>
      <c r="B28" s="1365" t="s">
        <v>312</v>
      </c>
      <c r="C28" s="777" t="s">
        <v>302</v>
      </c>
      <c r="D28" s="777" t="s">
        <v>301</v>
      </c>
      <c r="E28" s="777" t="s">
        <v>690</v>
      </c>
      <c r="F28" s="777" t="s">
        <v>689</v>
      </c>
    </row>
    <row r="29" spans="1:8">
      <c r="A29" s="776"/>
      <c r="B29" s="1366"/>
      <c r="C29" s="776"/>
      <c r="D29" s="776"/>
      <c r="E29" s="776"/>
      <c r="F29" s="776"/>
    </row>
    <row r="30" spans="1:8">
      <c r="A30" s="194" t="s">
        <v>4271</v>
      </c>
      <c r="B30" s="194"/>
      <c r="C30" s="203" t="s">
        <v>331</v>
      </c>
      <c r="D30" s="203" t="s">
        <v>331</v>
      </c>
      <c r="E30" s="203" t="s">
        <v>331</v>
      </c>
      <c r="F30" s="203" t="s">
        <v>331</v>
      </c>
    </row>
    <row r="31" spans="1:8">
      <c r="A31" s="202" t="s">
        <v>1992</v>
      </c>
      <c r="B31" s="261" t="s">
        <v>800</v>
      </c>
      <c r="C31" s="203" t="s">
        <v>396</v>
      </c>
      <c r="D31" s="203" t="s">
        <v>396</v>
      </c>
      <c r="E31" s="203" t="s">
        <v>396</v>
      </c>
      <c r="F31" s="203" t="s">
        <v>396</v>
      </c>
    </row>
    <row r="32" spans="1:8">
      <c r="A32" s="202"/>
      <c r="B32" s="202"/>
      <c r="C32" s="203"/>
      <c r="D32" s="203" t="s">
        <v>4480</v>
      </c>
      <c r="E32" s="203" t="s">
        <v>4481</v>
      </c>
      <c r="F32" s="203" t="s">
        <v>1659</v>
      </c>
    </row>
    <row r="33" spans="1:11">
      <c r="A33" s="202"/>
      <c r="B33" s="202"/>
      <c r="C33" s="202"/>
      <c r="D33" s="202"/>
      <c r="E33" s="202"/>
      <c r="F33" s="202"/>
      <c r="G33" s="202"/>
      <c r="H33" s="202"/>
      <c r="I33" s="202"/>
      <c r="J33" s="202"/>
      <c r="K33" s="202"/>
    </row>
    <row r="34" spans="1:11">
      <c r="A34" s="202"/>
      <c r="B34" s="202"/>
      <c r="C34" s="780" t="s">
        <v>4783</v>
      </c>
      <c r="D34" s="780" t="s">
        <v>4783</v>
      </c>
      <c r="E34" s="780" t="s">
        <v>4783</v>
      </c>
      <c r="F34" s="780" t="s">
        <v>4783</v>
      </c>
    </row>
    <row r="35" spans="1:11" ht="30">
      <c r="A35" s="202"/>
      <c r="B35" s="202"/>
      <c r="C35" s="780" t="s">
        <v>4716</v>
      </c>
      <c r="D35" s="780" t="s">
        <v>4716</v>
      </c>
      <c r="E35" s="780" t="s">
        <v>4716</v>
      </c>
      <c r="F35" s="780" t="s">
        <v>4716</v>
      </c>
    </row>
    <row r="36" spans="1:11">
      <c r="A36" s="202"/>
      <c r="B36" s="202"/>
      <c r="C36" s="780" t="s">
        <v>1757</v>
      </c>
      <c r="D36" s="780" t="s">
        <v>1757</v>
      </c>
      <c r="E36" s="780" t="s">
        <v>1757</v>
      </c>
      <c r="F36" s="780" t="s">
        <v>1757</v>
      </c>
    </row>
    <row r="39" spans="1:11">
      <c r="A39" s="759" t="s">
        <v>3719</v>
      </c>
      <c r="B39" s="768"/>
    </row>
    <row r="40" spans="1:11">
      <c r="A40" s="1529" t="s">
        <v>500</v>
      </c>
      <c r="B40" s="768"/>
      <c r="C40" s="767"/>
      <c r="D40" s="767"/>
      <c r="E40" s="767"/>
      <c r="F40" s="767"/>
    </row>
    <row r="41" spans="1:11">
      <c r="A41" s="1529" t="s">
        <v>329</v>
      </c>
      <c r="B41" s="757"/>
    </row>
    <row r="43" spans="1:11" ht="75">
      <c r="A43" s="766" t="s">
        <v>4684</v>
      </c>
      <c r="B43" s="1372"/>
      <c r="C43" s="1372"/>
      <c r="D43" s="1372"/>
    </row>
    <row r="44" spans="1:11">
      <c r="A44" s="765"/>
    </row>
    <row r="45" spans="1:11">
      <c r="C45" s="758" t="s">
        <v>660</v>
      </c>
      <c r="D45" s="764" t="s">
        <v>1991</v>
      </c>
      <c r="E45" s="764" t="s">
        <v>1990</v>
      </c>
      <c r="F45" s="758" t="s">
        <v>1778</v>
      </c>
    </row>
    <row r="46" spans="1:11">
      <c r="C46" s="756" t="s">
        <v>688</v>
      </c>
      <c r="D46" s="763" t="s">
        <v>687</v>
      </c>
      <c r="E46" s="756" t="s">
        <v>849</v>
      </c>
      <c r="F46" s="763" t="s">
        <v>848</v>
      </c>
    </row>
    <row r="47" spans="1:11">
      <c r="A47" s="762" t="s">
        <v>4684</v>
      </c>
      <c r="B47" s="1368" t="s">
        <v>4683</v>
      </c>
      <c r="C47" s="715"/>
      <c r="D47" s="715"/>
      <c r="E47" s="715"/>
      <c r="F47" s="715"/>
    </row>
    <row r="48" spans="1:11">
      <c r="C48" s="752" t="s">
        <v>1983</v>
      </c>
      <c r="D48" s="753" t="s">
        <v>4480</v>
      </c>
      <c r="E48" s="753" t="s">
        <v>4481</v>
      </c>
      <c r="F48" s="753" t="s">
        <v>1659</v>
      </c>
    </row>
    <row r="49" spans="1:6">
      <c r="C49" s="203" t="s">
        <v>331</v>
      </c>
      <c r="D49" s="203" t="s">
        <v>331</v>
      </c>
      <c r="E49" s="203" t="s">
        <v>331</v>
      </c>
      <c r="F49" s="203" t="s">
        <v>331</v>
      </c>
    </row>
    <row r="50" spans="1:6">
      <c r="C50" s="203" t="s">
        <v>396</v>
      </c>
      <c r="D50" s="203" t="s">
        <v>396</v>
      </c>
      <c r="E50" s="203" t="s">
        <v>396</v>
      </c>
      <c r="F50" s="203" t="s">
        <v>396</v>
      </c>
    </row>
    <row r="52" spans="1:6">
      <c r="C52" s="780" t="s">
        <v>4782</v>
      </c>
      <c r="D52" s="780" t="s">
        <v>4782</v>
      </c>
      <c r="E52" s="780" t="s">
        <v>4782</v>
      </c>
      <c r="F52" s="780" t="s">
        <v>4782</v>
      </c>
    </row>
    <row r="53" spans="1:6" ht="30">
      <c r="C53" s="780" t="s">
        <v>4716</v>
      </c>
      <c r="D53" s="780" t="s">
        <v>4716</v>
      </c>
      <c r="E53" s="780" t="s">
        <v>4716</v>
      </c>
      <c r="F53" s="780" t="s">
        <v>4716</v>
      </c>
    </row>
    <row r="54" spans="1:6">
      <c r="C54" s="780" t="s">
        <v>1757</v>
      </c>
      <c r="D54" s="780" t="s">
        <v>1757</v>
      </c>
      <c r="E54" s="780" t="s">
        <v>1757</v>
      </c>
      <c r="F54" s="780" t="s">
        <v>1757</v>
      </c>
    </row>
    <row r="55" spans="1:6">
      <c r="D55" s="753"/>
      <c r="E55" s="753"/>
      <c r="F55" s="753"/>
    </row>
    <row r="57" spans="1:6">
      <c r="A57" s="759" t="s">
        <v>3720</v>
      </c>
      <c r="B57" s="768"/>
    </row>
    <row r="58" spans="1:6">
      <c r="A58" s="1529" t="s">
        <v>500</v>
      </c>
      <c r="B58" s="768"/>
      <c r="C58" s="767"/>
      <c r="D58" s="767"/>
      <c r="E58" s="767"/>
      <c r="F58" s="767"/>
    </row>
    <row r="59" spans="1:6">
      <c r="A59" s="1529" t="s">
        <v>329</v>
      </c>
      <c r="B59" s="757"/>
      <c r="C59" s="1372"/>
      <c r="D59" s="1372"/>
      <c r="E59" s="1372"/>
    </row>
    <row r="61" spans="1:6" ht="18.75">
      <c r="A61" s="766" t="s">
        <v>1984</v>
      </c>
    </row>
    <row r="62" spans="1:6">
      <c r="A62" s="765"/>
    </row>
    <row r="63" spans="1:6">
      <c r="C63" s="758" t="s">
        <v>660</v>
      </c>
      <c r="D63" s="764" t="s">
        <v>5060</v>
      </c>
      <c r="E63" s="764" t="s">
        <v>5061</v>
      </c>
      <c r="F63" s="758" t="s">
        <v>1778</v>
      </c>
    </row>
    <row r="64" spans="1:6">
      <c r="C64" s="756" t="s">
        <v>818</v>
      </c>
      <c r="D64" s="763" t="s">
        <v>686</v>
      </c>
      <c r="E64" s="756" t="s">
        <v>651</v>
      </c>
      <c r="F64" s="763" t="s">
        <v>650</v>
      </c>
    </row>
    <row r="65" spans="1:14" ht="30">
      <c r="A65" s="762" t="s">
        <v>4823</v>
      </c>
      <c r="B65" s="760" t="s">
        <v>102</v>
      </c>
      <c r="C65" s="715"/>
      <c r="D65" s="715"/>
      <c r="E65" s="715"/>
      <c r="F65" s="715"/>
      <c r="G65" s="66" t="s">
        <v>331</v>
      </c>
      <c r="H65" s="142" t="s">
        <v>1654</v>
      </c>
      <c r="I65" s="29" t="s">
        <v>341</v>
      </c>
      <c r="J65" s="780" t="s">
        <v>4781</v>
      </c>
      <c r="N65" s="61"/>
    </row>
    <row r="66" spans="1:14" ht="30">
      <c r="A66" s="762" t="s">
        <v>4824</v>
      </c>
      <c r="B66" s="760" t="s">
        <v>220</v>
      </c>
      <c r="C66" s="715"/>
      <c r="D66" s="755"/>
      <c r="E66" s="755"/>
      <c r="F66" s="755"/>
      <c r="G66" s="66" t="s">
        <v>331</v>
      </c>
      <c r="H66" s="142" t="s">
        <v>1654</v>
      </c>
      <c r="I66" s="29" t="s">
        <v>341</v>
      </c>
      <c r="J66" s="780" t="s">
        <v>4783</v>
      </c>
    </row>
    <row r="67" spans="1:14">
      <c r="A67" s="761" t="s">
        <v>660</v>
      </c>
      <c r="B67" s="760" t="s">
        <v>100</v>
      </c>
      <c r="C67" s="715"/>
      <c r="D67" s="715"/>
      <c r="E67" s="715"/>
      <c r="F67" s="715"/>
      <c r="G67" s="66" t="s">
        <v>331</v>
      </c>
      <c r="H67" s="142" t="s">
        <v>1654</v>
      </c>
      <c r="I67" s="29" t="s">
        <v>341</v>
      </c>
      <c r="J67" s="74" t="s">
        <v>1759</v>
      </c>
    </row>
    <row r="68" spans="1:14">
      <c r="C68" s="753"/>
      <c r="D68" s="753" t="s">
        <v>4480</v>
      </c>
      <c r="E68" s="753" t="s">
        <v>4481</v>
      </c>
      <c r="F68" s="753" t="s">
        <v>1659</v>
      </c>
      <c r="G68" s="172"/>
      <c r="H68" s="172"/>
      <c r="I68" s="172"/>
      <c r="J68" s="172"/>
    </row>
    <row r="71" spans="1:14">
      <c r="A71" s="759" t="s">
        <v>3721</v>
      </c>
    </row>
    <row r="72" spans="1:14">
      <c r="A72" s="1529" t="s">
        <v>500</v>
      </c>
      <c r="B72" s="1373"/>
      <c r="C72" s="1372"/>
      <c r="D72" s="1372"/>
      <c r="E72" s="1372"/>
    </row>
    <row r="73" spans="1:14">
      <c r="A73" s="1529" t="s">
        <v>329</v>
      </c>
    </row>
    <row r="75" spans="1:14" ht="15" customHeight="1">
      <c r="A75" s="775" t="s">
        <v>4825</v>
      </c>
    </row>
    <row r="77" spans="1:14">
      <c r="A77" s="778" t="s">
        <v>1993</v>
      </c>
      <c r="B77" s="1367" t="s">
        <v>837</v>
      </c>
      <c r="C77" s="778" t="s">
        <v>660</v>
      </c>
      <c r="D77" s="778" t="s">
        <v>1982</v>
      </c>
      <c r="E77" s="778" t="s">
        <v>1981</v>
      </c>
      <c r="F77" s="778" t="s">
        <v>346</v>
      </c>
    </row>
    <row r="78" spans="1:14">
      <c r="A78" s="777" t="s">
        <v>649</v>
      </c>
      <c r="B78" s="1365" t="s">
        <v>648</v>
      </c>
      <c r="C78" s="777" t="s">
        <v>646</v>
      </c>
      <c r="D78" s="777" t="s">
        <v>645</v>
      </c>
      <c r="E78" s="777" t="s">
        <v>644</v>
      </c>
      <c r="F78" s="777" t="s">
        <v>817</v>
      </c>
    </row>
    <row r="79" spans="1:14">
      <c r="A79" s="776"/>
      <c r="B79" s="1366"/>
      <c r="C79" s="715"/>
      <c r="D79" s="715"/>
      <c r="E79" s="715"/>
      <c r="F79" s="715"/>
    </row>
    <row r="80" spans="1:14">
      <c r="A80" s="194" t="s">
        <v>4271</v>
      </c>
      <c r="B80" s="194"/>
      <c r="C80" s="780" t="s">
        <v>331</v>
      </c>
      <c r="D80" s="780" t="s">
        <v>331</v>
      </c>
      <c r="E80" s="780" t="s">
        <v>331</v>
      </c>
      <c r="F80" s="780" t="s">
        <v>331</v>
      </c>
    </row>
    <row r="81" spans="1:6">
      <c r="A81" s="202" t="s">
        <v>1992</v>
      </c>
      <c r="B81" s="261" t="s">
        <v>800</v>
      </c>
      <c r="C81" s="780" t="s">
        <v>396</v>
      </c>
      <c r="D81" s="780" t="s">
        <v>396</v>
      </c>
      <c r="E81" s="780" t="s">
        <v>396</v>
      </c>
      <c r="F81" s="780" t="s">
        <v>396</v>
      </c>
    </row>
    <row r="82" spans="1:6">
      <c r="A82" s="202"/>
      <c r="B82" s="202"/>
      <c r="C82" s="780"/>
      <c r="D82" s="780" t="s">
        <v>1979</v>
      </c>
      <c r="E82" s="780" t="s">
        <v>1978</v>
      </c>
      <c r="F82" s="780" t="s">
        <v>1977</v>
      </c>
    </row>
    <row r="83" spans="1:6" ht="30">
      <c r="A83" s="202"/>
      <c r="B83" s="202"/>
      <c r="C83" s="780" t="s">
        <v>455</v>
      </c>
      <c r="D83" s="780" t="s">
        <v>455</v>
      </c>
      <c r="E83" s="780" t="s">
        <v>455</v>
      </c>
      <c r="F83" s="780" t="s">
        <v>455</v>
      </c>
    </row>
    <row r="84" spans="1:6">
      <c r="A84" s="202"/>
      <c r="B84" s="202"/>
      <c r="C84" s="780" t="s">
        <v>4712</v>
      </c>
      <c r="D84" s="780" t="s">
        <v>4712</v>
      </c>
      <c r="E84" s="780" t="s">
        <v>4712</v>
      </c>
      <c r="F84" s="780" t="s">
        <v>4712</v>
      </c>
    </row>
    <row r="85" spans="1:6" ht="30">
      <c r="A85" s="202"/>
      <c r="B85" s="202"/>
      <c r="C85" s="780" t="s">
        <v>4717</v>
      </c>
      <c r="D85" s="780" t="s">
        <v>4717</v>
      </c>
      <c r="E85" s="780" t="s">
        <v>4717</v>
      </c>
      <c r="F85" s="780" t="s">
        <v>4717</v>
      </c>
    </row>
    <row r="86" spans="1:6">
      <c r="A86" s="202"/>
      <c r="B86" s="202"/>
      <c r="C86" s="780" t="s">
        <v>1757</v>
      </c>
      <c r="D86" s="780" t="s">
        <v>1757</v>
      </c>
      <c r="E86" s="780" t="s">
        <v>1757</v>
      </c>
      <c r="F86" s="780" t="s">
        <v>1757</v>
      </c>
    </row>
    <row r="88" spans="1:6">
      <c r="A88" s="759" t="s">
        <v>3722</v>
      </c>
    </row>
    <row r="89" spans="1:6">
      <c r="A89" s="1529" t="s">
        <v>500</v>
      </c>
      <c r="B89" s="1373"/>
      <c r="C89" s="1372"/>
      <c r="D89" s="1372"/>
      <c r="E89" s="1372"/>
    </row>
    <row r="90" spans="1:6">
      <c r="A90" s="1529" t="s">
        <v>329</v>
      </c>
    </row>
    <row r="92" spans="1:6" ht="18.75">
      <c r="A92" s="775" t="s">
        <v>4689</v>
      </c>
    </row>
    <row r="94" spans="1:6">
      <c r="A94" s="778" t="s">
        <v>1993</v>
      </c>
      <c r="B94" s="1367" t="s">
        <v>837</v>
      </c>
      <c r="C94" s="778" t="s">
        <v>660</v>
      </c>
      <c r="D94" s="778" t="s">
        <v>1982</v>
      </c>
      <c r="E94" s="778" t="s">
        <v>1981</v>
      </c>
      <c r="F94" s="778" t="s">
        <v>346</v>
      </c>
    </row>
    <row r="95" spans="1:6">
      <c r="A95" s="777" t="s">
        <v>643</v>
      </c>
      <c r="B95" s="1365" t="s">
        <v>816</v>
      </c>
      <c r="C95" s="777" t="s">
        <v>814</v>
      </c>
      <c r="D95" s="777" t="s">
        <v>813</v>
      </c>
      <c r="E95" s="777" t="s">
        <v>812</v>
      </c>
      <c r="F95" s="777" t="s">
        <v>811</v>
      </c>
    </row>
    <row r="96" spans="1:6">
      <c r="A96" s="776"/>
      <c r="B96" s="1366"/>
      <c r="C96" s="715"/>
      <c r="D96" s="715"/>
      <c r="E96" s="715"/>
      <c r="F96" s="715"/>
    </row>
    <row r="97" spans="1:6">
      <c r="A97" s="194" t="s">
        <v>4271</v>
      </c>
      <c r="B97" s="194"/>
      <c r="C97" s="780" t="s">
        <v>331</v>
      </c>
      <c r="D97" s="780" t="s">
        <v>331</v>
      </c>
      <c r="E97" s="780" t="s">
        <v>331</v>
      </c>
      <c r="F97" s="780" t="s">
        <v>331</v>
      </c>
    </row>
    <row r="98" spans="1:6">
      <c r="A98" s="202" t="s">
        <v>1992</v>
      </c>
      <c r="B98" s="261" t="s">
        <v>800</v>
      </c>
      <c r="C98" s="780" t="s">
        <v>396</v>
      </c>
      <c r="D98" s="780" t="s">
        <v>396</v>
      </c>
      <c r="E98" s="780" t="s">
        <v>396</v>
      </c>
      <c r="F98" s="780" t="s">
        <v>396</v>
      </c>
    </row>
    <row r="99" spans="1:6">
      <c r="A99" s="202"/>
      <c r="B99" s="202"/>
      <c r="C99" s="780"/>
      <c r="D99" s="780" t="s">
        <v>1979</v>
      </c>
      <c r="E99" s="780" t="s">
        <v>1978</v>
      </c>
      <c r="F99" s="780" t="s">
        <v>1977</v>
      </c>
    </row>
    <row r="100" spans="1:6" ht="30">
      <c r="A100" s="202"/>
      <c r="B100" s="202"/>
      <c r="C100" s="780" t="s">
        <v>455</v>
      </c>
      <c r="D100" s="780" t="s">
        <v>455</v>
      </c>
      <c r="E100" s="780" t="s">
        <v>455</v>
      </c>
      <c r="F100" s="780" t="s">
        <v>455</v>
      </c>
    </row>
    <row r="101" spans="1:6">
      <c r="A101" s="202"/>
      <c r="B101" s="202"/>
      <c r="C101" s="780" t="s">
        <v>4713</v>
      </c>
      <c r="D101" s="780" t="s">
        <v>4713</v>
      </c>
      <c r="E101" s="780" t="s">
        <v>4713</v>
      </c>
      <c r="F101" s="780" t="s">
        <v>4713</v>
      </c>
    </row>
    <row r="102" spans="1:6" ht="30">
      <c r="A102" s="202"/>
      <c r="B102" s="202"/>
      <c r="C102" s="780" t="s">
        <v>4717</v>
      </c>
      <c r="D102" s="780" t="s">
        <v>4717</v>
      </c>
      <c r="E102" s="780" t="s">
        <v>4717</v>
      </c>
      <c r="F102" s="780" t="s">
        <v>4717</v>
      </c>
    </row>
    <row r="103" spans="1:6">
      <c r="A103" s="202"/>
      <c r="B103" s="202"/>
      <c r="C103" s="780" t="s">
        <v>1757</v>
      </c>
      <c r="D103" s="780" t="s">
        <v>1757</v>
      </c>
      <c r="E103" s="780" t="s">
        <v>1757</v>
      </c>
      <c r="F103" s="780" t="s">
        <v>1757</v>
      </c>
    </row>
    <row r="107" spans="1:6">
      <c r="A107" s="759" t="s">
        <v>3723</v>
      </c>
    </row>
    <row r="108" spans="1:6">
      <c r="A108" s="1529" t="s">
        <v>500</v>
      </c>
      <c r="B108" s="1373"/>
      <c r="C108" s="1372"/>
      <c r="D108" s="1372"/>
    </row>
    <row r="109" spans="1:6">
      <c r="A109" s="1529" t="s">
        <v>329</v>
      </c>
    </row>
    <row r="111" spans="1:6" ht="18.75">
      <c r="A111" s="775" t="s">
        <v>4934</v>
      </c>
    </row>
    <row r="113" spans="1:11">
      <c r="A113" s="778" t="s">
        <v>1993</v>
      </c>
      <c r="B113" s="1367" t="s">
        <v>837</v>
      </c>
      <c r="C113" s="778" t="s">
        <v>660</v>
      </c>
      <c r="D113" s="778" t="s">
        <v>1982</v>
      </c>
      <c r="E113" s="778" t="s">
        <v>1981</v>
      </c>
      <c r="F113" s="778" t="s">
        <v>346</v>
      </c>
    </row>
    <row r="114" spans="1:11">
      <c r="A114" s="777" t="s">
        <v>810</v>
      </c>
      <c r="B114" s="1365" t="s">
        <v>809</v>
      </c>
      <c r="C114" s="772" t="s">
        <v>863</v>
      </c>
      <c r="D114" s="772" t="s">
        <v>909</v>
      </c>
      <c r="E114" s="772" t="s">
        <v>908</v>
      </c>
      <c r="F114" s="772" t="s">
        <v>907</v>
      </c>
    </row>
    <row r="115" spans="1:11">
      <c r="A115" s="776"/>
      <c r="B115" s="1366"/>
      <c r="C115" s="715"/>
      <c r="D115" s="715"/>
      <c r="E115" s="715"/>
      <c r="F115" s="715"/>
    </row>
    <row r="116" spans="1:11">
      <c r="A116" s="194" t="s">
        <v>4271</v>
      </c>
      <c r="B116" s="194"/>
      <c r="C116" s="203" t="s">
        <v>331</v>
      </c>
      <c r="D116" s="203" t="s">
        <v>331</v>
      </c>
      <c r="E116" s="203" t="s">
        <v>331</v>
      </c>
      <c r="F116" s="203" t="s">
        <v>331</v>
      </c>
    </row>
    <row r="117" spans="1:11">
      <c r="A117" s="202" t="s">
        <v>1992</v>
      </c>
      <c r="B117" s="261" t="s">
        <v>800</v>
      </c>
      <c r="C117" s="203"/>
      <c r="D117" s="203" t="s">
        <v>1979</v>
      </c>
      <c r="E117" s="203" t="s">
        <v>1978</v>
      </c>
      <c r="F117" s="203" t="s">
        <v>1977</v>
      </c>
    </row>
    <row r="118" spans="1:11">
      <c r="A118" s="202"/>
      <c r="B118" s="202"/>
      <c r="C118" s="203" t="s">
        <v>396</v>
      </c>
      <c r="D118" s="203" t="s">
        <v>396</v>
      </c>
      <c r="E118" s="203" t="s">
        <v>396</v>
      </c>
      <c r="F118" s="203" t="s">
        <v>396</v>
      </c>
      <c r="I118" s="1389"/>
      <c r="J118" s="1389"/>
      <c r="K118" s="1389"/>
    </row>
    <row r="119" spans="1:11">
      <c r="A119" s="202"/>
      <c r="B119" s="202"/>
      <c r="C119" s="203" t="s">
        <v>455</v>
      </c>
      <c r="D119" s="203" t="s">
        <v>455</v>
      </c>
      <c r="E119" s="203" t="s">
        <v>455</v>
      </c>
      <c r="F119" s="203" t="s">
        <v>455</v>
      </c>
    </row>
    <row r="120" spans="1:11" ht="25.5">
      <c r="A120" s="202"/>
      <c r="B120" s="202"/>
      <c r="C120" s="203" t="s">
        <v>4718</v>
      </c>
      <c r="D120" s="203" t="s">
        <v>4718</v>
      </c>
      <c r="E120" s="203" t="s">
        <v>4718</v>
      </c>
      <c r="F120" s="203" t="s">
        <v>4718</v>
      </c>
    </row>
    <row r="121" spans="1:11">
      <c r="A121" s="202"/>
      <c r="B121" s="203"/>
      <c r="C121" s="780" t="s">
        <v>1757</v>
      </c>
      <c r="D121" s="780" t="s">
        <v>1757</v>
      </c>
      <c r="E121" s="780" t="s">
        <v>1757</v>
      </c>
      <c r="F121" s="780" t="s">
        <v>1757</v>
      </c>
    </row>
    <row r="122" spans="1:11">
      <c r="A122" s="202"/>
      <c r="B122" s="203"/>
      <c r="C122" s="203"/>
      <c r="D122" s="203"/>
      <c r="E122" s="203"/>
      <c r="F122" s="202"/>
    </row>
    <row r="124" spans="1:11">
      <c r="A124" s="759" t="s">
        <v>3724</v>
      </c>
    </row>
    <row r="125" spans="1:11">
      <c r="A125" s="1529" t="s">
        <v>500</v>
      </c>
    </row>
    <row r="126" spans="1:11">
      <c r="A126" s="1529" t="s">
        <v>329</v>
      </c>
      <c r="B126" s="1372"/>
      <c r="C126" s="1372"/>
      <c r="D126" s="1372"/>
    </row>
    <row r="128" spans="1:11" ht="18.75">
      <c r="A128" s="775" t="s">
        <v>5091</v>
      </c>
    </row>
    <row r="130" spans="1:11">
      <c r="A130" s="778" t="s">
        <v>1993</v>
      </c>
      <c r="B130" s="1367" t="s">
        <v>837</v>
      </c>
      <c r="C130" s="778" t="s">
        <v>660</v>
      </c>
      <c r="D130" s="778" t="s">
        <v>1982</v>
      </c>
      <c r="E130" s="778" t="s">
        <v>1981</v>
      </c>
      <c r="F130" s="778" t="s">
        <v>346</v>
      </c>
    </row>
    <row r="131" spans="1:11">
      <c r="A131" s="777" t="s">
        <v>934</v>
      </c>
      <c r="B131" s="1365" t="s">
        <v>1492</v>
      </c>
      <c r="C131" s="772" t="s">
        <v>1490</v>
      </c>
      <c r="D131" s="772" t="s">
        <v>1489</v>
      </c>
      <c r="E131" s="772" t="s">
        <v>1488</v>
      </c>
      <c r="F131" s="772" t="s">
        <v>1487</v>
      </c>
    </row>
    <row r="132" spans="1:11">
      <c r="A132" s="776"/>
      <c r="B132" s="1366"/>
      <c r="C132" s="715"/>
      <c r="D132" s="715"/>
      <c r="E132" s="715"/>
      <c r="F132" s="715"/>
    </row>
    <row r="133" spans="1:11">
      <c r="A133" s="194" t="s">
        <v>4271</v>
      </c>
      <c r="B133" s="194"/>
      <c r="C133" s="203" t="s">
        <v>331</v>
      </c>
      <c r="D133" s="203" t="s">
        <v>331</v>
      </c>
      <c r="E133" s="203" t="s">
        <v>331</v>
      </c>
      <c r="F133" s="203" t="s">
        <v>331</v>
      </c>
    </row>
    <row r="134" spans="1:11">
      <c r="A134" s="202" t="s">
        <v>1992</v>
      </c>
      <c r="B134" s="261" t="s">
        <v>800</v>
      </c>
      <c r="C134" s="203"/>
      <c r="D134" s="203" t="s">
        <v>1979</v>
      </c>
      <c r="E134" s="203" t="s">
        <v>1978</v>
      </c>
      <c r="F134" s="203" t="s">
        <v>1977</v>
      </c>
    </row>
    <row r="135" spans="1:11">
      <c r="A135" s="202"/>
      <c r="B135" s="202"/>
      <c r="C135" s="203" t="s">
        <v>396</v>
      </c>
      <c r="D135" s="203" t="s">
        <v>396</v>
      </c>
      <c r="E135" s="203" t="s">
        <v>396</v>
      </c>
      <c r="F135" s="203" t="s">
        <v>396</v>
      </c>
      <c r="I135" s="1389"/>
      <c r="J135" s="1389"/>
      <c r="K135" s="1389"/>
    </row>
    <row r="136" spans="1:11">
      <c r="A136" s="202"/>
      <c r="B136" s="202"/>
      <c r="C136" s="203" t="s">
        <v>455</v>
      </c>
      <c r="D136" s="203" t="s">
        <v>455</v>
      </c>
      <c r="E136" s="203" t="s">
        <v>455</v>
      </c>
      <c r="F136" s="203" t="s">
        <v>455</v>
      </c>
    </row>
    <row r="137" spans="1:11" ht="30">
      <c r="A137" s="202"/>
      <c r="B137" s="202"/>
      <c r="C137" s="780" t="s">
        <v>4717</v>
      </c>
      <c r="D137" s="780" t="s">
        <v>4717</v>
      </c>
      <c r="E137" s="780" t="s">
        <v>4717</v>
      </c>
      <c r="F137" s="780" t="s">
        <v>4717</v>
      </c>
    </row>
    <row r="138" spans="1:11" ht="30">
      <c r="C138" s="780" t="s">
        <v>1986</v>
      </c>
      <c r="D138" s="780" t="s">
        <v>1986</v>
      </c>
      <c r="E138" s="780" t="s">
        <v>1986</v>
      </c>
      <c r="F138" s="780" t="s">
        <v>1986</v>
      </c>
    </row>
    <row r="142" spans="1:11">
      <c r="A142" s="759" t="s">
        <v>3725</v>
      </c>
    </row>
    <row r="143" spans="1:11">
      <c r="A143" s="1529" t="s">
        <v>500</v>
      </c>
    </row>
    <row r="144" spans="1:11">
      <c r="A144" s="1529" t="s">
        <v>329</v>
      </c>
      <c r="B144" s="1372"/>
      <c r="C144" s="1378"/>
      <c r="D144" s="1372"/>
    </row>
    <row r="146" spans="1:11" ht="18.75">
      <c r="A146" s="775" t="s">
        <v>4685</v>
      </c>
    </row>
    <row r="148" spans="1:11">
      <c r="A148" s="778" t="s">
        <v>1993</v>
      </c>
      <c r="B148" s="1367" t="s">
        <v>837</v>
      </c>
      <c r="C148" s="778" t="s">
        <v>660</v>
      </c>
      <c r="D148" s="778" t="s">
        <v>1982</v>
      </c>
      <c r="E148" s="778" t="s">
        <v>1981</v>
      </c>
      <c r="F148" s="778" t="s">
        <v>346</v>
      </c>
    </row>
    <row r="149" spans="1:11">
      <c r="A149" s="777" t="s">
        <v>1486</v>
      </c>
      <c r="B149" s="1365" t="s">
        <v>1485</v>
      </c>
      <c r="C149" s="772" t="s">
        <v>1483</v>
      </c>
      <c r="D149" s="772" t="s">
        <v>1482</v>
      </c>
      <c r="E149" s="772" t="s">
        <v>1481</v>
      </c>
      <c r="F149" s="772" t="s">
        <v>1912</v>
      </c>
    </row>
    <row r="150" spans="1:11">
      <c r="A150" s="776"/>
      <c r="B150" s="1366"/>
      <c r="C150" s="715"/>
      <c r="D150" s="715"/>
      <c r="E150" s="715"/>
      <c r="F150" s="715"/>
    </row>
    <row r="151" spans="1:11">
      <c r="A151" s="194" t="s">
        <v>4271</v>
      </c>
      <c r="B151" s="194"/>
      <c r="C151" s="203" t="s">
        <v>331</v>
      </c>
      <c r="D151" s="203" t="s">
        <v>331</v>
      </c>
      <c r="E151" s="203" t="s">
        <v>331</v>
      </c>
      <c r="F151" s="203" t="s">
        <v>331</v>
      </c>
    </row>
    <row r="152" spans="1:11">
      <c r="A152" s="202" t="s">
        <v>1992</v>
      </c>
      <c r="B152" s="261" t="s">
        <v>800</v>
      </c>
      <c r="C152" s="203"/>
      <c r="D152" s="203" t="s">
        <v>1979</v>
      </c>
      <c r="E152" s="203" t="s">
        <v>1978</v>
      </c>
      <c r="F152" s="203" t="s">
        <v>1977</v>
      </c>
    </row>
    <row r="153" spans="1:11">
      <c r="A153" s="202"/>
      <c r="B153" s="202"/>
      <c r="C153" s="203" t="s">
        <v>396</v>
      </c>
      <c r="D153" s="203" t="s">
        <v>396</v>
      </c>
      <c r="E153" s="203" t="s">
        <v>396</v>
      </c>
      <c r="F153" s="203" t="s">
        <v>396</v>
      </c>
      <c r="I153" s="1389"/>
      <c r="J153" s="1389"/>
      <c r="K153" s="1389"/>
    </row>
    <row r="154" spans="1:11">
      <c r="A154" s="202"/>
      <c r="B154" s="202"/>
      <c r="C154" s="203" t="s">
        <v>455</v>
      </c>
      <c r="D154" s="203" t="s">
        <v>455</v>
      </c>
      <c r="E154" s="203" t="s">
        <v>455</v>
      </c>
      <c r="F154" s="203" t="s">
        <v>455</v>
      </c>
    </row>
    <row r="155" spans="1:11" ht="25.5">
      <c r="A155" s="202"/>
      <c r="B155" s="202"/>
      <c r="C155" s="203" t="s">
        <v>4718</v>
      </c>
      <c r="D155" s="203" t="s">
        <v>4718</v>
      </c>
      <c r="E155" s="203" t="s">
        <v>4718</v>
      </c>
      <c r="F155" s="203" t="s">
        <v>4718</v>
      </c>
    </row>
    <row r="156" spans="1:11" ht="30">
      <c r="C156" s="780" t="s">
        <v>1986</v>
      </c>
      <c r="D156" s="780" t="s">
        <v>1986</v>
      </c>
      <c r="E156" s="780" t="s">
        <v>1986</v>
      </c>
      <c r="F156" s="780" t="s">
        <v>1986</v>
      </c>
    </row>
    <row r="159" spans="1:11">
      <c r="A159" s="759" t="s">
        <v>3726</v>
      </c>
    </row>
    <row r="160" spans="1:11">
      <c r="A160" s="1529" t="s">
        <v>500</v>
      </c>
    </row>
    <row r="161" spans="1:14">
      <c r="A161" s="1529" t="s">
        <v>329</v>
      </c>
      <c r="C161" s="1372"/>
    </row>
    <row r="163" spans="1:14" ht="18.75">
      <c r="A163" s="775" t="s">
        <v>4863</v>
      </c>
    </row>
    <row r="165" spans="1:14">
      <c r="A165" s="768"/>
      <c r="B165" s="768"/>
      <c r="C165" s="758" t="s">
        <v>660</v>
      </c>
      <c r="D165" s="758" t="s">
        <v>1982</v>
      </c>
      <c r="E165" s="758" t="s">
        <v>1981</v>
      </c>
      <c r="F165" s="758" t="s">
        <v>346</v>
      </c>
    </row>
    <row r="166" spans="1:14">
      <c r="A166" s="768"/>
      <c r="B166" s="768"/>
      <c r="C166" s="756" t="s">
        <v>1911</v>
      </c>
      <c r="D166" s="756" t="s">
        <v>1902</v>
      </c>
      <c r="E166" s="756" t="s">
        <v>1480</v>
      </c>
      <c r="F166" s="756" t="s">
        <v>1479</v>
      </c>
    </row>
    <row r="167" spans="1:14" ht="45">
      <c r="A167" s="1570" t="s">
        <v>5092</v>
      </c>
      <c r="B167" s="772" t="s">
        <v>217</v>
      </c>
      <c r="C167" s="1369"/>
      <c r="D167" s="1369"/>
      <c r="E167" s="1369"/>
      <c r="F167" s="1369"/>
      <c r="G167" s="181" t="s">
        <v>331</v>
      </c>
      <c r="H167" s="181" t="s">
        <v>396</v>
      </c>
      <c r="I167" s="181" t="s">
        <v>455</v>
      </c>
      <c r="J167" s="181"/>
      <c r="K167" s="181" t="s">
        <v>1758</v>
      </c>
      <c r="L167" s="181" t="s">
        <v>1757</v>
      </c>
    </row>
    <row r="168" spans="1:14" ht="30">
      <c r="A168" s="1558" t="s">
        <v>4827</v>
      </c>
      <c r="B168" s="772" t="s">
        <v>215</v>
      </c>
      <c r="C168" s="1369"/>
      <c r="D168" s="1369"/>
      <c r="E168" s="1369"/>
      <c r="F168" s="1369"/>
      <c r="G168" s="181" t="s">
        <v>331</v>
      </c>
      <c r="H168" s="181" t="s">
        <v>396</v>
      </c>
      <c r="I168" s="181" t="s">
        <v>455</v>
      </c>
      <c r="J168" s="780"/>
      <c r="K168" s="181" t="s">
        <v>4717</v>
      </c>
      <c r="L168" s="181" t="s">
        <v>1757</v>
      </c>
    </row>
    <row r="169" spans="1:14">
      <c r="A169" s="1559" t="s">
        <v>4686</v>
      </c>
      <c r="B169" s="772" t="s">
        <v>213</v>
      </c>
      <c r="C169" s="1369"/>
      <c r="D169" s="1369"/>
      <c r="E169" s="1369"/>
      <c r="F169" s="1369"/>
      <c r="G169" s="181" t="s">
        <v>331</v>
      </c>
      <c r="H169" s="181" t="s">
        <v>396</v>
      </c>
      <c r="I169" s="181" t="s">
        <v>455</v>
      </c>
      <c r="J169" s="780"/>
      <c r="K169" s="181" t="s">
        <v>4718</v>
      </c>
      <c r="L169" s="181" t="s">
        <v>1757</v>
      </c>
    </row>
    <row r="170" spans="1:14" ht="45">
      <c r="A170" s="1315" t="s">
        <v>1989</v>
      </c>
      <c r="B170" s="772" t="s">
        <v>210</v>
      </c>
      <c r="C170" s="755"/>
      <c r="D170" s="755"/>
      <c r="E170" s="755"/>
      <c r="F170" s="755"/>
      <c r="G170" s="181" t="s">
        <v>331</v>
      </c>
      <c r="H170" s="181" t="s">
        <v>396</v>
      </c>
      <c r="I170" s="181" t="s">
        <v>455</v>
      </c>
      <c r="J170" s="181"/>
      <c r="K170" s="181" t="s">
        <v>1758</v>
      </c>
      <c r="L170" s="181" t="s">
        <v>1986</v>
      </c>
      <c r="N170" s="172"/>
    </row>
    <row r="171" spans="1:14">
      <c r="A171" s="774" t="s">
        <v>1988</v>
      </c>
      <c r="B171" s="772" t="s">
        <v>207</v>
      </c>
      <c r="C171" s="755"/>
      <c r="D171" s="715"/>
      <c r="E171" s="715"/>
      <c r="F171" s="715"/>
      <c r="G171" s="181" t="s">
        <v>331</v>
      </c>
      <c r="H171" s="181" t="s">
        <v>396</v>
      </c>
      <c r="I171" s="181" t="s">
        <v>455</v>
      </c>
      <c r="J171" s="181"/>
      <c r="K171" s="181" t="s">
        <v>4717</v>
      </c>
      <c r="L171" s="181" t="s">
        <v>1986</v>
      </c>
      <c r="N171" s="172"/>
    </row>
    <row r="172" spans="1:14">
      <c r="A172" s="774" t="s">
        <v>1987</v>
      </c>
      <c r="B172" s="772" t="s">
        <v>204</v>
      </c>
      <c r="C172" s="755"/>
      <c r="D172" s="715"/>
      <c r="E172" s="715"/>
      <c r="F172" s="715"/>
      <c r="G172" s="181" t="s">
        <v>331</v>
      </c>
      <c r="H172" s="181" t="s">
        <v>396</v>
      </c>
      <c r="I172" s="181" t="s">
        <v>455</v>
      </c>
      <c r="J172" s="181"/>
      <c r="K172" s="181" t="s">
        <v>4718</v>
      </c>
      <c r="L172" s="181" t="s">
        <v>1986</v>
      </c>
      <c r="N172" s="172"/>
    </row>
    <row r="173" spans="1:14">
      <c r="A173" s="768"/>
      <c r="B173" s="768"/>
      <c r="C173" s="753"/>
      <c r="D173" s="753" t="s">
        <v>1979</v>
      </c>
      <c r="E173" s="753" t="s">
        <v>1978</v>
      </c>
      <c r="F173" s="753" t="s">
        <v>1977</v>
      </c>
      <c r="G173" s="172"/>
      <c r="H173" s="172"/>
      <c r="I173" s="172"/>
      <c r="J173" s="172"/>
      <c r="K173" s="172"/>
      <c r="L173" s="172"/>
      <c r="M173" s="172"/>
    </row>
    <row r="174" spans="1:14">
      <c r="A174" s="768"/>
      <c r="B174" s="768"/>
      <c r="C174" s="753"/>
      <c r="D174" s="753"/>
      <c r="E174" s="753"/>
      <c r="F174" s="753"/>
      <c r="G174" s="172"/>
      <c r="H174" s="172"/>
      <c r="I174" s="172"/>
      <c r="J174" s="172"/>
      <c r="K174" s="172"/>
      <c r="L174" s="172"/>
      <c r="M174" s="172"/>
    </row>
    <row r="176" spans="1:14">
      <c r="A176" s="759" t="s">
        <v>4687</v>
      </c>
    </row>
    <row r="177" spans="1:9">
      <c r="A177" s="1529" t="s">
        <v>500</v>
      </c>
    </row>
    <row r="178" spans="1:9">
      <c r="A178" s="1529" t="s">
        <v>329</v>
      </c>
      <c r="B178" s="768"/>
    </row>
    <row r="179" spans="1:9">
      <c r="A179" s="768"/>
      <c r="B179" s="768"/>
      <c r="C179" s="767"/>
      <c r="D179" s="767"/>
      <c r="E179" s="767"/>
      <c r="F179" s="767"/>
    </row>
    <row r="180" spans="1:9" ht="18.75">
      <c r="A180" s="773" t="s">
        <v>1985</v>
      </c>
      <c r="B180" s="768"/>
      <c r="C180" s="767"/>
      <c r="D180" s="767"/>
      <c r="E180" s="767"/>
      <c r="F180" s="767"/>
    </row>
    <row r="181" spans="1:9">
      <c r="A181" s="768"/>
      <c r="B181" s="768"/>
      <c r="C181" s="767"/>
      <c r="D181" s="767"/>
      <c r="E181" s="767"/>
      <c r="F181" s="767"/>
    </row>
    <row r="182" spans="1:9">
      <c r="A182" s="768"/>
      <c r="B182" s="768"/>
      <c r="C182" s="758" t="s">
        <v>660</v>
      </c>
      <c r="D182" s="767"/>
      <c r="E182" s="767"/>
    </row>
    <row r="183" spans="1:9">
      <c r="A183" s="768"/>
      <c r="B183" s="768"/>
      <c r="C183" s="756" t="s">
        <v>1478</v>
      </c>
      <c r="D183" s="767"/>
      <c r="E183" s="767"/>
    </row>
    <row r="184" spans="1:9">
      <c r="A184" s="1314" t="s">
        <v>1985</v>
      </c>
      <c r="B184" s="772" t="s">
        <v>98</v>
      </c>
      <c r="C184" s="755"/>
      <c r="D184" s="181" t="s">
        <v>331</v>
      </c>
      <c r="E184" s="181" t="s">
        <v>396</v>
      </c>
      <c r="F184" s="181" t="s">
        <v>455</v>
      </c>
      <c r="G184" s="181" t="s">
        <v>1758</v>
      </c>
      <c r="I184" s="754"/>
    </row>
    <row r="185" spans="1:9">
      <c r="A185" s="771"/>
      <c r="B185" s="770"/>
      <c r="C185" s="769"/>
      <c r="D185" s="181"/>
      <c r="E185" s="181"/>
      <c r="F185" s="181"/>
      <c r="G185" s="181"/>
      <c r="I185" s="754"/>
    </row>
    <row r="186" spans="1:9">
      <c r="A186" s="771"/>
      <c r="B186" s="770"/>
      <c r="C186" s="769"/>
      <c r="D186" s="181"/>
      <c r="E186" s="181"/>
      <c r="F186" s="181"/>
      <c r="G186" s="181"/>
      <c r="I186" s="754"/>
    </row>
    <row r="187" spans="1:9">
      <c r="A187" s="771"/>
      <c r="B187" s="770"/>
      <c r="C187" s="769"/>
      <c r="D187" s="181"/>
      <c r="E187" s="181"/>
      <c r="F187" s="181"/>
      <c r="G187" s="181"/>
      <c r="I187" s="754"/>
    </row>
    <row r="188" spans="1:9">
      <c r="A188" s="771"/>
      <c r="B188" s="770"/>
      <c r="C188" s="769"/>
      <c r="D188" s="172"/>
      <c r="E188" s="172"/>
      <c r="F188" s="172"/>
      <c r="G188" s="172"/>
      <c r="I188" s="754"/>
    </row>
    <row r="197" spans="3:16">
      <c r="K197" s="181"/>
      <c r="L197" s="181"/>
      <c r="M197" s="181"/>
      <c r="N197" s="181"/>
      <c r="O197" s="181"/>
      <c r="P197" s="181"/>
    </row>
    <row r="198" spans="3:16">
      <c r="K198" s="181"/>
      <c r="L198" s="181"/>
      <c r="M198" s="181"/>
      <c r="N198" s="181"/>
      <c r="O198" s="181"/>
      <c r="P198" s="181"/>
    </row>
    <row r="199" spans="3:16">
      <c r="K199" s="181"/>
      <c r="L199" s="181"/>
      <c r="M199" s="181"/>
      <c r="N199" s="181"/>
      <c r="O199" s="181"/>
      <c r="P199" s="181"/>
    </row>
    <row r="200" spans="3:16">
      <c r="K200" s="172"/>
      <c r="L200" s="172"/>
      <c r="M200" s="172"/>
      <c r="N200" s="172"/>
      <c r="O200" s="172"/>
      <c r="P200" s="172"/>
    </row>
    <row r="201" spans="3:16">
      <c r="C201" s="753"/>
      <c r="D201" s="753"/>
      <c r="E201" s="753"/>
      <c r="F201" s="753"/>
      <c r="G201" s="172"/>
      <c r="H201" s="172"/>
      <c r="I201" s="172"/>
      <c r="J201" s="172"/>
      <c r="K201" s="172"/>
      <c r="L201" s="172"/>
      <c r="M201" s="172"/>
      <c r="N201" s="172"/>
      <c r="O201" s="172"/>
      <c r="P201" s="172"/>
    </row>
    <row r="202" spans="3:16">
      <c r="C202" s="753"/>
      <c r="D202" s="753"/>
      <c r="E202" s="753"/>
      <c r="F202" s="753"/>
      <c r="G202" s="172"/>
      <c r="H202" s="172"/>
      <c r="I202" s="172"/>
      <c r="J202" s="172"/>
      <c r="K202" s="172"/>
      <c r="L202" s="172"/>
      <c r="M202" s="172"/>
      <c r="N202" s="172"/>
      <c r="O202" s="172"/>
      <c r="P202" s="172"/>
    </row>
    <row r="203" spans="3:16">
      <c r="C203" s="753"/>
      <c r="D203" s="753"/>
      <c r="E203" s="753"/>
      <c r="F203" s="753"/>
      <c r="G203" s="172"/>
      <c r="H203" s="172"/>
      <c r="I203" s="172"/>
      <c r="J203" s="172"/>
      <c r="K203" s="172"/>
      <c r="L203" s="172"/>
      <c r="M203" s="172"/>
      <c r="N203" s="172"/>
      <c r="O203" s="172"/>
      <c r="P203" s="172"/>
    </row>
  </sheetData>
  <pageMargins left="0.7" right="0.7" top="0.75" bottom="0.75" header="0.3" footer="0.3"/>
</worksheet>
</file>

<file path=xl/worksheets/sheet116.xml><?xml version="1.0" encoding="utf-8"?>
<worksheet xmlns="http://schemas.openxmlformats.org/spreadsheetml/2006/main" xmlns:r="http://schemas.openxmlformats.org/officeDocument/2006/relationships">
  <sheetPr codeName="Arkusz171"/>
  <dimension ref="A1:T61"/>
  <sheetViews>
    <sheetView zoomScale="85" zoomScaleNormal="85" workbookViewId="0"/>
  </sheetViews>
  <sheetFormatPr defaultColWidth="9.140625" defaultRowHeight="15"/>
  <cols>
    <col min="1" max="1" width="75.7109375" style="28" customWidth="1"/>
    <col min="2" max="2" width="15.140625" style="28" customWidth="1"/>
    <col min="3" max="3" width="23.140625" style="28" customWidth="1"/>
    <col min="4" max="4" width="16.5703125" style="28" customWidth="1"/>
    <col min="5" max="5" width="31.42578125" style="28" customWidth="1"/>
    <col min="6" max="6" width="29" style="28" customWidth="1"/>
    <col min="7" max="7" width="17.85546875" style="28" customWidth="1"/>
    <col min="8" max="8" width="16.140625" style="28" customWidth="1"/>
    <col min="9" max="9" width="9.140625" style="28" customWidth="1"/>
    <col min="10" max="10" width="8.140625" style="28" customWidth="1"/>
    <col min="11" max="11" width="18.28515625" style="28" customWidth="1"/>
    <col min="12" max="14" width="9.140625" style="28"/>
    <col min="15" max="15" width="48.140625" style="28" customWidth="1"/>
    <col min="16" max="16" width="28.42578125" style="28" customWidth="1"/>
    <col min="17" max="249" width="9.140625" style="28"/>
    <col min="250" max="250" width="50.5703125" style="28" customWidth="1"/>
    <col min="251" max="251" width="24.140625" style="28" customWidth="1"/>
    <col min="252" max="252" width="27" style="28" customWidth="1"/>
    <col min="253" max="253" width="9.140625" style="28"/>
    <col min="254" max="254" width="16.7109375" style="28" customWidth="1"/>
    <col min="255" max="255" width="9.140625" style="28"/>
    <col min="256" max="256" width="26.85546875" style="28" customWidth="1"/>
    <col min="257" max="505" width="9.140625" style="28"/>
    <col min="506" max="506" width="50.5703125" style="28" customWidth="1"/>
    <col min="507" max="507" width="24.140625" style="28" customWidth="1"/>
    <col min="508" max="508" width="27" style="28" customWidth="1"/>
    <col min="509" max="509" width="9.140625" style="28"/>
    <col min="510" max="510" width="16.7109375" style="28" customWidth="1"/>
    <col min="511" max="511" width="9.140625" style="28"/>
    <col min="512" max="512" width="26.85546875" style="28" customWidth="1"/>
    <col min="513" max="761" width="9.140625" style="28"/>
    <col min="762" max="762" width="50.5703125" style="28" customWidth="1"/>
    <col min="763" max="763" width="24.140625" style="28" customWidth="1"/>
    <col min="764" max="764" width="27" style="28" customWidth="1"/>
    <col min="765" max="765" width="9.140625" style="28"/>
    <col min="766" max="766" width="16.7109375" style="28" customWidth="1"/>
    <col min="767" max="767" width="9.140625" style="28"/>
    <col min="768" max="768" width="26.85546875" style="28" customWidth="1"/>
    <col min="769" max="1017" width="9.140625" style="28"/>
    <col min="1018" max="1018" width="50.5703125" style="28" customWidth="1"/>
    <col min="1019" max="1019" width="24.140625" style="28" customWidth="1"/>
    <col min="1020" max="1020" width="27" style="28" customWidth="1"/>
    <col min="1021" max="1021" width="9.140625" style="28"/>
    <col min="1022" max="1022" width="16.7109375" style="28" customWidth="1"/>
    <col min="1023" max="1023" width="9.140625" style="28"/>
    <col min="1024" max="1024" width="26.85546875" style="28" customWidth="1"/>
    <col min="1025" max="1273" width="9.140625" style="28"/>
    <col min="1274" max="1274" width="50.5703125" style="28" customWidth="1"/>
    <col min="1275" max="1275" width="24.140625" style="28" customWidth="1"/>
    <col min="1276" max="1276" width="27" style="28" customWidth="1"/>
    <col min="1277" max="1277" width="9.140625" style="28"/>
    <col min="1278" max="1278" width="16.7109375" style="28" customWidth="1"/>
    <col min="1279" max="1279" width="9.140625" style="28"/>
    <col min="1280" max="1280" width="26.85546875" style="28" customWidth="1"/>
    <col min="1281" max="1529" width="9.140625" style="28"/>
    <col min="1530" max="1530" width="50.5703125" style="28" customWidth="1"/>
    <col min="1531" max="1531" width="24.140625" style="28" customWidth="1"/>
    <col min="1532" max="1532" width="27" style="28" customWidth="1"/>
    <col min="1533" max="1533" width="9.140625" style="28"/>
    <col min="1534" max="1534" width="16.7109375" style="28" customWidth="1"/>
    <col min="1535" max="1535" width="9.140625" style="28"/>
    <col min="1536" max="1536" width="26.85546875" style="28" customWidth="1"/>
    <col min="1537" max="1785" width="9.140625" style="28"/>
    <col min="1786" max="1786" width="50.5703125" style="28" customWidth="1"/>
    <col min="1787" max="1787" width="24.140625" style="28" customWidth="1"/>
    <col min="1788" max="1788" width="27" style="28" customWidth="1"/>
    <col min="1789" max="1789" width="9.140625" style="28"/>
    <col min="1790" max="1790" width="16.7109375" style="28" customWidth="1"/>
    <col min="1791" max="1791" width="9.140625" style="28"/>
    <col min="1792" max="1792" width="26.85546875" style="28" customWidth="1"/>
    <col min="1793" max="2041" width="9.140625" style="28"/>
    <col min="2042" max="2042" width="50.5703125" style="28" customWidth="1"/>
    <col min="2043" max="2043" width="24.140625" style="28" customWidth="1"/>
    <col min="2044" max="2044" width="27" style="28" customWidth="1"/>
    <col min="2045" max="2045" width="9.140625" style="28"/>
    <col min="2046" max="2046" width="16.7109375" style="28" customWidth="1"/>
    <col min="2047" max="2047" width="9.140625" style="28"/>
    <col min="2048" max="2048" width="26.85546875" style="28" customWidth="1"/>
    <col min="2049" max="2297" width="9.140625" style="28"/>
    <col min="2298" max="2298" width="50.5703125" style="28" customWidth="1"/>
    <col min="2299" max="2299" width="24.140625" style="28" customWidth="1"/>
    <col min="2300" max="2300" width="27" style="28" customWidth="1"/>
    <col min="2301" max="2301" width="9.140625" style="28"/>
    <col min="2302" max="2302" width="16.7109375" style="28" customWidth="1"/>
    <col min="2303" max="2303" width="9.140625" style="28"/>
    <col min="2304" max="2304" width="26.85546875" style="28" customWidth="1"/>
    <col min="2305" max="2553" width="9.140625" style="28"/>
    <col min="2554" max="2554" width="50.5703125" style="28" customWidth="1"/>
    <col min="2555" max="2555" width="24.140625" style="28" customWidth="1"/>
    <col min="2556" max="2556" width="27" style="28" customWidth="1"/>
    <col min="2557" max="2557" width="9.140625" style="28"/>
    <col min="2558" max="2558" width="16.7109375" style="28" customWidth="1"/>
    <col min="2559" max="2559" width="9.140625" style="28"/>
    <col min="2560" max="2560" width="26.85546875" style="28" customWidth="1"/>
    <col min="2561" max="2809" width="9.140625" style="28"/>
    <col min="2810" max="2810" width="50.5703125" style="28" customWidth="1"/>
    <col min="2811" max="2811" width="24.140625" style="28" customWidth="1"/>
    <col min="2812" max="2812" width="27" style="28" customWidth="1"/>
    <col min="2813" max="2813" width="9.140625" style="28"/>
    <col min="2814" max="2814" width="16.7109375" style="28" customWidth="1"/>
    <col min="2815" max="2815" width="9.140625" style="28"/>
    <col min="2816" max="2816" width="26.85546875" style="28" customWidth="1"/>
    <col min="2817" max="3065" width="9.140625" style="28"/>
    <col min="3066" max="3066" width="50.5703125" style="28" customWidth="1"/>
    <col min="3067" max="3067" width="24.140625" style="28" customWidth="1"/>
    <col min="3068" max="3068" width="27" style="28" customWidth="1"/>
    <col min="3069" max="3069" width="9.140625" style="28"/>
    <col min="3070" max="3070" width="16.7109375" style="28" customWidth="1"/>
    <col min="3071" max="3071" width="9.140625" style="28"/>
    <col min="3072" max="3072" width="26.85546875" style="28" customWidth="1"/>
    <col min="3073" max="3321" width="9.140625" style="28"/>
    <col min="3322" max="3322" width="50.5703125" style="28" customWidth="1"/>
    <col min="3323" max="3323" width="24.140625" style="28" customWidth="1"/>
    <col min="3324" max="3324" width="27" style="28" customWidth="1"/>
    <col min="3325" max="3325" width="9.140625" style="28"/>
    <col min="3326" max="3326" width="16.7109375" style="28" customWidth="1"/>
    <col min="3327" max="3327" width="9.140625" style="28"/>
    <col min="3328" max="3328" width="26.85546875" style="28" customWidth="1"/>
    <col min="3329" max="3577" width="9.140625" style="28"/>
    <col min="3578" max="3578" width="50.5703125" style="28" customWidth="1"/>
    <col min="3579" max="3579" width="24.140625" style="28" customWidth="1"/>
    <col min="3580" max="3580" width="27" style="28" customWidth="1"/>
    <col min="3581" max="3581" width="9.140625" style="28"/>
    <col min="3582" max="3582" width="16.7109375" style="28" customWidth="1"/>
    <col min="3583" max="3583" width="9.140625" style="28"/>
    <col min="3584" max="3584" width="26.85546875" style="28" customWidth="1"/>
    <col min="3585" max="3833" width="9.140625" style="28"/>
    <col min="3834" max="3834" width="50.5703125" style="28" customWidth="1"/>
    <col min="3835" max="3835" width="24.140625" style="28" customWidth="1"/>
    <col min="3836" max="3836" width="27" style="28" customWidth="1"/>
    <col min="3837" max="3837" width="9.140625" style="28"/>
    <col min="3838" max="3838" width="16.7109375" style="28" customWidth="1"/>
    <col min="3839" max="3839" width="9.140625" style="28"/>
    <col min="3840" max="3840" width="26.85546875" style="28" customWidth="1"/>
    <col min="3841" max="4089" width="9.140625" style="28"/>
    <col min="4090" max="4090" width="50.5703125" style="28" customWidth="1"/>
    <col min="4091" max="4091" width="24.140625" style="28" customWidth="1"/>
    <col min="4092" max="4092" width="27" style="28" customWidth="1"/>
    <col min="4093" max="4093" width="9.140625" style="28"/>
    <col min="4094" max="4094" width="16.7109375" style="28" customWidth="1"/>
    <col min="4095" max="4095" width="9.140625" style="28"/>
    <col min="4096" max="4096" width="26.85546875" style="28" customWidth="1"/>
    <col min="4097" max="4345" width="9.140625" style="28"/>
    <col min="4346" max="4346" width="50.5703125" style="28" customWidth="1"/>
    <col min="4347" max="4347" width="24.140625" style="28" customWidth="1"/>
    <col min="4348" max="4348" width="27" style="28" customWidth="1"/>
    <col min="4349" max="4349" width="9.140625" style="28"/>
    <col min="4350" max="4350" width="16.7109375" style="28" customWidth="1"/>
    <col min="4351" max="4351" width="9.140625" style="28"/>
    <col min="4352" max="4352" width="26.85546875" style="28" customWidth="1"/>
    <col min="4353" max="4601" width="9.140625" style="28"/>
    <col min="4602" max="4602" width="50.5703125" style="28" customWidth="1"/>
    <col min="4603" max="4603" width="24.140625" style="28" customWidth="1"/>
    <col min="4604" max="4604" width="27" style="28" customWidth="1"/>
    <col min="4605" max="4605" width="9.140625" style="28"/>
    <col min="4606" max="4606" width="16.7109375" style="28" customWidth="1"/>
    <col min="4607" max="4607" width="9.140625" style="28"/>
    <col min="4608" max="4608" width="26.85546875" style="28" customWidth="1"/>
    <col min="4609" max="4857" width="9.140625" style="28"/>
    <col min="4858" max="4858" width="50.5703125" style="28" customWidth="1"/>
    <col min="4859" max="4859" width="24.140625" style="28" customWidth="1"/>
    <col min="4860" max="4860" width="27" style="28" customWidth="1"/>
    <col min="4861" max="4861" width="9.140625" style="28"/>
    <col min="4862" max="4862" width="16.7109375" style="28" customWidth="1"/>
    <col min="4863" max="4863" width="9.140625" style="28"/>
    <col min="4864" max="4864" width="26.85546875" style="28" customWidth="1"/>
    <col min="4865" max="5113" width="9.140625" style="28"/>
    <col min="5114" max="5114" width="50.5703125" style="28" customWidth="1"/>
    <col min="5115" max="5115" width="24.140625" style="28" customWidth="1"/>
    <col min="5116" max="5116" width="27" style="28" customWidth="1"/>
    <col min="5117" max="5117" width="9.140625" style="28"/>
    <col min="5118" max="5118" width="16.7109375" style="28" customWidth="1"/>
    <col min="5119" max="5119" width="9.140625" style="28"/>
    <col min="5120" max="5120" width="26.85546875" style="28" customWidth="1"/>
    <col min="5121" max="5369" width="9.140625" style="28"/>
    <col min="5370" max="5370" width="50.5703125" style="28" customWidth="1"/>
    <col min="5371" max="5371" width="24.140625" style="28" customWidth="1"/>
    <col min="5372" max="5372" width="27" style="28" customWidth="1"/>
    <col min="5373" max="5373" width="9.140625" style="28"/>
    <col min="5374" max="5374" width="16.7109375" style="28" customWidth="1"/>
    <col min="5375" max="5375" width="9.140625" style="28"/>
    <col min="5376" max="5376" width="26.85546875" style="28" customWidth="1"/>
    <col min="5377" max="5625" width="9.140625" style="28"/>
    <col min="5626" max="5626" width="50.5703125" style="28" customWidth="1"/>
    <col min="5627" max="5627" width="24.140625" style="28" customWidth="1"/>
    <col min="5628" max="5628" width="27" style="28" customWidth="1"/>
    <col min="5629" max="5629" width="9.140625" style="28"/>
    <col min="5630" max="5630" width="16.7109375" style="28" customWidth="1"/>
    <col min="5631" max="5631" width="9.140625" style="28"/>
    <col min="5632" max="5632" width="26.85546875" style="28" customWidth="1"/>
    <col min="5633" max="5881" width="9.140625" style="28"/>
    <col min="5882" max="5882" width="50.5703125" style="28" customWidth="1"/>
    <col min="5883" max="5883" width="24.140625" style="28" customWidth="1"/>
    <col min="5884" max="5884" width="27" style="28" customWidth="1"/>
    <col min="5885" max="5885" width="9.140625" style="28"/>
    <col min="5886" max="5886" width="16.7109375" style="28" customWidth="1"/>
    <col min="5887" max="5887" width="9.140625" style="28"/>
    <col min="5888" max="5888" width="26.85546875" style="28" customWidth="1"/>
    <col min="5889" max="6137" width="9.140625" style="28"/>
    <col min="6138" max="6138" width="50.5703125" style="28" customWidth="1"/>
    <col min="6139" max="6139" width="24.140625" style="28" customWidth="1"/>
    <col min="6140" max="6140" width="27" style="28" customWidth="1"/>
    <col min="6141" max="6141" width="9.140625" style="28"/>
    <col min="6142" max="6142" width="16.7109375" style="28" customWidth="1"/>
    <col min="6143" max="6143" width="9.140625" style="28"/>
    <col min="6144" max="6144" width="26.85546875" style="28" customWidth="1"/>
    <col min="6145" max="6393" width="9.140625" style="28"/>
    <col min="6394" max="6394" width="50.5703125" style="28" customWidth="1"/>
    <col min="6395" max="6395" width="24.140625" style="28" customWidth="1"/>
    <col min="6396" max="6396" width="27" style="28" customWidth="1"/>
    <col min="6397" max="6397" width="9.140625" style="28"/>
    <col min="6398" max="6398" width="16.7109375" style="28" customWidth="1"/>
    <col min="6399" max="6399" width="9.140625" style="28"/>
    <col min="6400" max="6400" width="26.85546875" style="28" customWidth="1"/>
    <col min="6401" max="6649" width="9.140625" style="28"/>
    <col min="6650" max="6650" width="50.5703125" style="28" customWidth="1"/>
    <col min="6651" max="6651" width="24.140625" style="28" customWidth="1"/>
    <col min="6652" max="6652" width="27" style="28" customWidth="1"/>
    <col min="6653" max="6653" width="9.140625" style="28"/>
    <col min="6654" max="6654" width="16.7109375" style="28" customWidth="1"/>
    <col min="6655" max="6655" width="9.140625" style="28"/>
    <col min="6656" max="6656" width="26.85546875" style="28" customWidth="1"/>
    <col min="6657" max="6905" width="9.140625" style="28"/>
    <col min="6906" max="6906" width="50.5703125" style="28" customWidth="1"/>
    <col min="6907" max="6907" width="24.140625" style="28" customWidth="1"/>
    <col min="6908" max="6908" width="27" style="28" customWidth="1"/>
    <col min="6909" max="6909" width="9.140625" style="28"/>
    <col min="6910" max="6910" width="16.7109375" style="28" customWidth="1"/>
    <col min="6911" max="6911" width="9.140625" style="28"/>
    <col min="6912" max="6912" width="26.85546875" style="28" customWidth="1"/>
    <col min="6913" max="7161" width="9.140625" style="28"/>
    <col min="7162" max="7162" width="50.5703125" style="28" customWidth="1"/>
    <col min="7163" max="7163" width="24.140625" style="28" customWidth="1"/>
    <col min="7164" max="7164" width="27" style="28" customWidth="1"/>
    <col min="7165" max="7165" width="9.140625" style="28"/>
    <col min="7166" max="7166" width="16.7109375" style="28" customWidth="1"/>
    <col min="7167" max="7167" width="9.140625" style="28"/>
    <col min="7168" max="7168" width="26.85546875" style="28" customWidth="1"/>
    <col min="7169" max="7417" width="9.140625" style="28"/>
    <col min="7418" max="7418" width="50.5703125" style="28" customWidth="1"/>
    <col min="7419" max="7419" width="24.140625" style="28" customWidth="1"/>
    <col min="7420" max="7420" width="27" style="28" customWidth="1"/>
    <col min="7421" max="7421" width="9.140625" style="28"/>
    <col min="7422" max="7422" width="16.7109375" style="28" customWidth="1"/>
    <col min="7423" max="7423" width="9.140625" style="28"/>
    <col min="7424" max="7424" width="26.85546875" style="28" customWidth="1"/>
    <col min="7425" max="7673" width="9.140625" style="28"/>
    <col min="7674" max="7674" width="50.5703125" style="28" customWidth="1"/>
    <col min="7675" max="7675" width="24.140625" style="28" customWidth="1"/>
    <col min="7676" max="7676" width="27" style="28" customWidth="1"/>
    <col min="7677" max="7677" width="9.140625" style="28"/>
    <col min="7678" max="7678" width="16.7109375" style="28" customWidth="1"/>
    <col min="7679" max="7679" width="9.140625" style="28"/>
    <col min="7680" max="7680" width="26.85546875" style="28" customWidth="1"/>
    <col min="7681" max="7929" width="9.140625" style="28"/>
    <col min="7930" max="7930" width="50.5703125" style="28" customWidth="1"/>
    <col min="7931" max="7931" width="24.140625" style="28" customWidth="1"/>
    <col min="7932" max="7932" width="27" style="28" customWidth="1"/>
    <col min="7933" max="7933" width="9.140625" style="28"/>
    <col min="7934" max="7934" width="16.7109375" style="28" customWidth="1"/>
    <col min="7935" max="7935" width="9.140625" style="28"/>
    <col min="7936" max="7936" width="26.85546875" style="28" customWidth="1"/>
    <col min="7937" max="8185" width="9.140625" style="28"/>
    <col min="8186" max="8186" width="50.5703125" style="28" customWidth="1"/>
    <col min="8187" max="8187" width="24.140625" style="28" customWidth="1"/>
    <col min="8188" max="8188" width="27" style="28" customWidth="1"/>
    <col min="8189" max="8189" width="9.140625" style="28"/>
    <col min="8190" max="8190" width="16.7109375" style="28" customWidth="1"/>
    <col min="8191" max="8191" width="9.140625" style="28"/>
    <col min="8192" max="8192" width="26.85546875" style="28" customWidth="1"/>
    <col min="8193" max="8441" width="9.140625" style="28"/>
    <col min="8442" max="8442" width="50.5703125" style="28" customWidth="1"/>
    <col min="8443" max="8443" width="24.140625" style="28" customWidth="1"/>
    <col min="8444" max="8444" width="27" style="28" customWidth="1"/>
    <col min="8445" max="8445" width="9.140625" style="28"/>
    <col min="8446" max="8446" width="16.7109375" style="28" customWidth="1"/>
    <col min="8447" max="8447" width="9.140625" style="28"/>
    <col min="8448" max="8448" width="26.85546875" style="28" customWidth="1"/>
    <col min="8449" max="8697" width="9.140625" style="28"/>
    <col min="8698" max="8698" width="50.5703125" style="28" customWidth="1"/>
    <col min="8699" max="8699" width="24.140625" style="28" customWidth="1"/>
    <col min="8700" max="8700" width="27" style="28" customWidth="1"/>
    <col min="8701" max="8701" width="9.140625" style="28"/>
    <col min="8702" max="8702" width="16.7109375" style="28" customWidth="1"/>
    <col min="8703" max="8703" width="9.140625" style="28"/>
    <col min="8704" max="8704" width="26.85546875" style="28" customWidth="1"/>
    <col min="8705" max="8953" width="9.140625" style="28"/>
    <col min="8954" max="8954" width="50.5703125" style="28" customWidth="1"/>
    <col min="8955" max="8955" width="24.140625" style="28" customWidth="1"/>
    <col min="8956" max="8956" width="27" style="28" customWidth="1"/>
    <col min="8957" max="8957" width="9.140625" style="28"/>
    <col min="8958" max="8958" width="16.7109375" style="28" customWidth="1"/>
    <col min="8959" max="8959" width="9.140625" style="28"/>
    <col min="8960" max="8960" width="26.85546875" style="28" customWidth="1"/>
    <col min="8961" max="9209" width="9.140625" style="28"/>
    <col min="9210" max="9210" width="50.5703125" style="28" customWidth="1"/>
    <col min="9211" max="9211" width="24.140625" style="28" customWidth="1"/>
    <col min="9212" max="9212" width="27" style="28" customWidth="1"/>
    <col min="9213" max="9213" width="9.140625" style="28"/>
    <col min="9214" max="9214" width="16.7109375" style="28" customWidth="1"/>
    <col min="9215" max="9215" width="9.140625" style="28"/>
    <col min="9216" max="9216" width="26.85546875" style="28" customWidth="1"/>
    <col min="9217" max="9465" width="9.140625" style="28"/>
    <col min="9466" max="9466" width="50.5703125" style="28" customWidth="1"/>
    <col min="9467" max="9467" width="24.140625" style="28" customWidth="1"/>
    <col min="9468" max="9468" width="27" style="28" customWidth="1"/>
    <col min="9469" max="9469" width="9.140625" style="28"/>
    <col min="9470" max="9470" width="16.7109375" style="28" customWidth="1"/>
    <col min="9471" max="9471" width="9.140625" style="28"/>
    <col min="9472" max="9472" width="26.85546875" style="28" customWidth="1"/>
    <col min="9473" max="9721" width="9.140625" style="28"/>
    <col min="9722" max="9722" width="50.5703125" style="28" customWidth="1"/>
    <col min="9723" max="9723" width="24.140625" style="28" customWidth="1"/>
    <col min="9724" max="9724" width="27" style="28" customWidth="1"/>
    <col min="9725" max="9725" width="9.140625" style="28"/>
    <col min="9726" max="9726" width="16.7109375" style="28" customWidth="1"/>
    <col min="9727" max="9727" width="9.140625" style="28"/>
    <col min="9728" max="9728" width="26.85546875" style="28" customWidth="1"/>
    <col min="9729" max="9977" width="9.140625" style="28"/>
    <col min="9978" max="9978" width="50.5703125" style="28" customWidth="1"/>
    <col min="9979" max="9979" width="24.140625" style="28" customWidth="1"/>
    <col min="9980" max="9980" width="27" style="28" customWidth="1"/>
    <col min="9981" max="9981" width="9.140625" style="28"/>
    <col min="9982" max="9982" width="16.7109375" style="28" customWidth="1"/>
    <col min="9983" max="9983" width="9.140625" style="28"/>
    <col min="9984" max="9984" width="26.85546875" style="28" customWidth="1"/>
    <col min="9985" max="10233" width="9.140625" style="28"/>
    <col min="10234" max="10234" width="50.5703125" style="28" customWidth="1"/>
    <col min="10235" max="10235" width="24.140625" style="28" customWidth="1"/>
    <col min="10236" max="10236" width="27" style="28" customWidth="1"/>
    <col min="10237" max="10237" width="9.140625" style="28"/>
    <col min="10238" max="10238" width="16.7109375" style="28" customWidth="1"/>
    <col min="10239" max="10239" width="9.140625" style="28"/>
    <col min="10240" max="10240" width="26.85546875" style="28" customWidth="1"/>
    <col min="10241" max="10489" width="9.140625" style="28"/>
    <col min="10490" max="10490" width="50.5703125" style="28" customWidth="1"/>
    <col min="10491" max="10491" width="24.140625" style="28" customWidth="1"/>
    <col min="10492" max="10492" width="27" style="28" customWidth="1"/>
    <col min="10493" max="10493" width="9.140625" style="28"/>
    <col min="10494" max="10494" width="16.7109375" style="28" customWidth="1"/>
    <col min="10495" max="10495" width="9.140625" style="28"/>
    <col min="10496" max="10496" width="26.85546875" style="28" customWidth="1"/>
    <col min="10497" max="10745" width="9.140625" style="28"/>
    <col min="10746" max="10746" width="50.5703125" style="28" customWidth="1"/>
    <col min="10747" max="10747" width="24.140625" style="28" customWidth="1"/>
    <col min="10748" max="10748" width="27" style="28" customWidth="1"/>
    <col min="10749" max="10749" width="9.140625" style="28"/>
    <col min="10750" max="10750" width="16.7109375" style="28" customWidth="1"/>
    <col min="10751" max="10751" width="9.140625" style="28"/>
    <col min="10752" max="10752" width="26.85546875" style="28" customWidth="1"/>
    <col min="10753" max="11001" width="9.140625" style="28"/>
    <col min="11002" max="11002" width="50.5703125" style="28" customWidth="1"/>
    <col min="11003" max="11003" width="24.140625" style="28" customWidth="1"/>
    <col min="11004" max="11004" width="27" style="28" customWidth="1"/>
    <col min="11005" max="11005" width="9.140625" style="28"/>
    <col min="11006" max="11006" width="16.7109375" style="28" customWidth="1"/>
    <col min="11007" max="11007" width="9.140625" style="28"/>
    <col min="11008" max="11008" width="26.85546875" style="28" customWidth="1"/>
    <col min="11009" max="11257" width="9.140625" style="28"/>
    <col min="11258" max="11258" width="50.5703125" style="28" customWidth="1"/>
    <col min="11259" max="11259" width="24.140625" style="28" customWidth="1"/>
    <col min="11260" max="11260" width="27" style="28" customWidth="1"/>
    <col min="11261" max="11261" width="9.140625" style="28"/>
    <col min="11262" max="11262" width="16.7109375" style="28" customWidth="1"/>
    <col min="11263" max="11263" width="9.140625" style="28"/>
    <col min="11264" max="11264" width="26.85546875" style="28" customWidth="1"/>
    <col min="11265" max="11513" width="9.140625" style="28"/>
    <col min="11514" max="11514" width="50.5703125" style="28" customWidth="1"/>
    <col min="11515" max="11515" width="24.140625" style="28" customWidth="1"/>
    <col min="11516" max="11516" width="27" style="28" customWidth="1"/>
    <col min="11517" max="11517" width="9.140625" style="28"/>
    <col min="11518" max="11518" width="16.7109375" style="28" customWidth="1"/>
    <col min="11519" max="11519" width="9.140625" style="28"/>
    <col min="11520" max="11520" width="26.85546875" style="28" customWidth="1"/>
    <col min="11521" max="11769" width="9.140625" style="28"/>
    <col min="11770" max="11770" width="50.5703125" style="28" customWidth="1"/>
    <col min="11771" max="11771" width="24.140625" style="28" customWidth="1"/>
    <col min="11772" max="11772" width="27" style="28" customWidth="1"/>
    <col min="11773" max="11773" width="9.140625" style="28"/>
    <col min="11774" max="11774" width="16.7109375" style="28" customWidth="1"/>
    <col min="11775" max="11775" width="9.140625" style="28"/>
    <col min="11776" max="11776" width="26.85546875" style="28" customWidth="1"/>
    <col min="11777" max="12025" width="9.140625" style="28"/>
    <col min="12026" max="12026" width="50.5703125" style="28" customWidth="1"/>
    <col min="12027" max="12027" width="24.140625" style="28" customWidth="1"/>
    <col min="12028" max="12028" width="27" style="28" customWidth="1"/>
    <col min="12029" max="12029" width="9.140625" style="28"/>
    <col min="12030" max="12030" width="16.7109375" style="28" customWidth="1"/>
    <col min="12031" max="12031" width="9.140625" style="28"/>
    <col min="12032" max="12032" width="26.85546875" style="28" customWidth="1"/>
    <col min="12033" max="12281" width="9.140625" style="28"/>
    <col min="12282" max="12282" width="50.5703125" style="28" customWidth="1"/>
    <col min="12283" max="12283" width="24.140625" style="28" customWidth="1"/>
    <col min="12284" max="12284" width="27" style="28" customWidth="1"/>
    <col min="12285" max="12285" width="9.140625" style="28"/>
    <col min="12286" max="12286" width="16.7109375" style="28" customWidth="1"/>
    <col min="12287" max="12287" width="9.140625" style="28"/>
    <col min="12288" max="12288" width="26.85546875" style="28" customWidth="1"/>
    <col min="12289" max="12537" width="9.140625" style="28"/>
    <col min="12538" max="12538" width="50.5703125" style="28" customWidth="1"/>
    <col min="12539" max="12539" width="24.140625" style="28" customWidth="1"/>
    <col min="12540" max="12540" width="27" style="28" customWidth="1"/>
    <col min="12541" max="12541" width="9.140625" style="28"/>
    <col min="12542" max="12542" width="16.7109375" style="28" customWidth="1"/>
    <col min="12543" max="12543" width="9.140625" style="28"/>
    <col min="12544" max="12544" width="26.85546875" style="28" customWidth="1"/>
    <col min="12545" max="12793" width="9.140625" style="28"/>
    <col min="12794" max="12794" width="50.5703125" style="28" customWidth="1"/>
    <col min="12795" max="12795" width="24.140625" style="28" customWidth="1"/>
    <col min="12796" max="12796" width="27" style="28" customWidth="1"/>
    <col min="12797" max="12797" width="9.140625" style="28"/>
    <col min="12798" max="12798" width="16.7109375" style="28" customWidth="1"/>
    <col min="12799" max="12799" width="9.140625" style="28"/>
    <col min="12800" max="12800" width="26.85546875" style="28" customWidth="1"/>
    <col min="12801" max="13049" width="9.140625" style="28"/>
    <col min="13050" max="13050" width="50.5703125" style="28" customWidth="1"/>
    <col min="13051" max="13051" width="24.140625" style="28" customWidth="1"/>
    <col min="13052" max="13052" width="27" style="28" customWidth="1"/>
    <col min="13053" max="13053" width="9.140625" style="28"/>
    <col min="13054" max="13054" width="16.7109375" style="28" customWidth="1"/>
    <col min="13055" max="13055" width="9.140625" style="28"/>
    <col min="13056" max="13056" width="26.85546875" style="28" customWidth="1"/>
    <col min="13057" max="13305" width="9.140625" style="28"/>
    <col min="13306" max="13306" width="50.5703125" style="28" customWidth="1"/>
    <col min="13307" max="13307" width="24.140625" style="28" customWidth="1"/>
    <col min="13308" max="13308" width="27" style="28" customWidth="1"/>
    <col min="13309" max="13309" width="9.140625" style="28"/>
    <col min="13310" max="13310" width="16.7109375" style="28" customWidth="1"/>
    <col min="13311" max="13311" width="9.140625" style="28"/>
    <col min="13312" max="13312" width="26.85546875" style="28" customWidth="1"/>
    <col min="13313" max="13561" width="9.140625" style="28"/>
    <col min="13562" max="13562" width="50.5703125" style="28" customWidth="1"/>
    <col min="13563" max="13563" width="24.140625" style="28" customWidth="1"/>
    <col min="13564" max="13564" width="27" style="28" customWidth="1"/>
    <col min="13565" max="13565" width="9.140625" style="28"/>
    <col min="13566" max="13566" width="16.7109375" style="28" customWidth="1"/>
    <col min="13567" max="13567" width="9.140625" style="28"/>
    <col min="13568" max="13568" width="26.85546875" style="28" customWidth="1"/>
    <col min="13569" max="13817" width="9.140625" style="28"/>
    <col min="13818" max="13818" width="50.5703125" style="28" customWidth="1"/>
    <col min="13819" max="13819" width="24.140625" style="28" customWidth="1"/>
    <col min="13820" max="13820" width="27" style="28" customWidth="1"/>
    <col min="13821" max="13821" width="9.140625" style="28"/>
    <col min="13822" max="13822" width="16.7109375" style="28" customWidth="1"/>
    <col min="13823" max="13823" width="9.140625" style="28"/>
    <col min="13824" max="13824" width="26.85546875" style="28" customWidth="1"/>
    <col min="13825" max="14073" width="9.140625" style="28"/>
    <col min="14074" max="14074" width="50.5703125" style="28" customWidth="1"/>
    <col min="14075" max="14075" width="24.140625" style="28" customWidth="1"/>
    <col min="14076" max="14076" width="27" style="28" customWidth="1"/>
    <col min="14077" max="14077" width="9.140625" style="28"/>
    <col min="14078" max="14078" width="16.7109375" style="28" customWidth="1"/>
    <col min="14079" max="14079" width="9.140625" style="28"/>
    <col min="14080" max="14080" width="26.85546875" style="28" customWidth="1"/>
    <col min="14081" max="14329" width="9.140625" style="28"/>
    <col min="14330" max="14330" width="50.5703125" style="28" customWidth="1"/>
    <col min="14331" max="14331" width="24.140625" style="28" customWidth="1"/>
    <col min="14332" max="14332" width="27" style="28" customWidth="1"/>
    <col min="14333" max="14333" width="9.140625" style="28"/>
    <col min="14334" max="14334" width="16.7109375" style="28" customWidth="1"/>
    <col min="14335" max="14335" width="9.140625" style="28"/>
    <col min="14336" max="14336" width="26.85546875" style="28" customWidth="1"/>
    <col min="14337" max="14585" width="9.140625" style="28"/>
    <col min="14586" max="14586" width="50.5703125" style="28" customWidth="1"/>
    <col min="14587" max="14587" width="24.140625" style="28" customWidth="1"/>
    <col min="14588" max="14588" width="27" style="28" customWidth="1"/>
    <col min="14589" max="14589" width="9.140625" style="28"/>
    <col min="14590" max="14590" width="16.7109375" style="28" customWidth="1"/>
    <col min="14591" max="14591" width="9.140625" style="28"/>
    <col min="14592" max="14592" width="26.85546875" style="28" customWidth="1"/>
    <col min="14593" max="14841" width="9.140625" style="28"/>
    <col min="14842" max="14842" width="50.5703125" style="28" customWidth="1"/>
    <col min="14843" max="14843" width="24.140625" style="28" customWidth="1"/>
    <col min="14844" max="14844" width="27" style="28" customWidth="1"/>
    <col min="14845" max="14845" width="9.140625" style="28"/>
    <col min="14846" max="14846" width="16.7109375" style="28" customWidth="1"/>
    <col min="14847" max="14847" width="9.140625" style="28"/>
    <col min="14848" max="14848" width="26.85546875" style="28" customWidth="1"/>
    <col min="14849" max="15097" width="9.140625" style="28"/>
    <col min="15098" max="15098" width="50.5703125" style="28" customWidth="1"/>
    <col min="15099" max="15099" width="24.140625" style="28" customWidth="1"/>
    <col min="15100" max="15100" width="27" style="28" customWidth="1"/>
    <col min="15101" max="15101" width="9.140625" style="28"/>
    <col min="15102" max="15102" width="16.7109375" style="28" customWidth="1"/>
    <col min="15103" max="15103" width="9.140625" style="28"/>
    <col min="15104" max="15104" width="26.85546875" style="28" customWidth="1"/>
    <col min="15105" max="15353" width="9.140625" style="28"/>
    <col min="15354" max="15354" width="50.5703125" style="28" customWidth="1"/>
    <col min="15355" max="15355" width="24.140625" style="28" customWidth="1"/>
    <col min="15356" max="15356" width="27" style="28" customWidth="1"/>
    <col min="15357" max="15357" width="9.140625" style="28"/>
    <col min="15358" max="15358" width="16.7109375" style="28" customWidth="1"/>
    <col min="15359" max="15359" width="9.140625" style="28"/>
    <col min="15360" max="15360" width="26.85546875" style="28" customWidth="1"/>
    <col min="15361" max="15609" width="9.140625" style="28"/>
    <col min="15610" max="15610" width="50.5703125" style="28" customWidth="1"/>
    <col min="15611" max="15611" width="24.140625" style="28" customWidth="1"/>
    <col min="15612" max="15612" width="27" style="28" customWidth="1"/>
    <col min="15613" max="15613" width="9.140625" style="28"/>
    <col min="15614" max="15614" width="16.7109375" style="28" customWidth="1"/>
    <col min="15615" max="15615" width="9.140625" style="28"/>
    <col min="15616" max="15616" width="26.85546875" style="28" customWidth="1"/>
    <col min="15617" max="15865" width="9.140625" style="28"/>
    <col min="15866" max="15866" width="50.5703125" style="28" customWidth="1"/>
    <col min="15867" max="15867" width="24.140625" style="28" customWidth="1"/>
    <col min="15868" max="15868" width="27" style="28" customWidth="1"/>
    <col min="15869" max="15869" width="9.140625" style="28"/>
    <col min="15870" max="15870" width="16.7109375" style="28" customWidth="1"/>
    <col min="15871" max="15871" width="9.140625" style="28"/>
    <col min="15872" max="15872" width="26.85546875" style="28" customWidth="1"/>
    <col min="15873" max="16121" width="9.140625" style="28"/>
    <col min="16122" max="16122" width="50.5703125" style="28" customWidth="1"/>
    <col min="16123" max="16123" width="24.140625" style="28" customWidth="1"/>
    <col min="16124" max="16124" width="27" style="28" customWidth="1"/>
    <col min="16125" max="16125" width="9.140625" style="28"/>
    <col min="16126" max="16126" width="16.7109375" style="28" customWidth="1"/>
    <col min="16127" max="16127" width="9.140625" style="28"/>
    <col min="16128" max="16128" width="26.85546875" style="28" customWidth="1"/>
    <col min="16129" max="16384" width="9.140625" style="28"/>
  </cols>
  <sheetData>
    <row r="1" spans="1:7">
      <c r="A1" s="417" t="s">
        <v>3727</v>
      </c>
      <c r="B1" s="41"/>
      <c r="C1" s="41"/>
      <c r="D1" s="41"/>
      <c r="E1" s="41"/>
      <c r="F1" s="41"/>
    </row>
    <row r="2" spans="1:7" ht="18.75">
      <c r="A2" s="742" t="s">
        <v>2049</v>
      </c>
      <c r="B2" s="132"/>
      <c r="C2" s="132"/>
      <c r="D2" s="132"/>
      <c r="E2" s="132"/>
      <c r="F2" s="495"/>
    </row>
    <row r="3" spans="1:7">
      <c r="A3" s="809"/>
      <c r="B3" s="807"/>
      <c r="C3" s="807"/>
      <c r="D3" s="807"/>
      <c r="E3" s="807"/>
      <c r="F3" s="59"/>
    </row>
    <row r="4" spans="1:7">
      <c r="A4" s="417" t="s">
        <v>3728</v>
      </c>
      <c r="B4" s="807"/>
      <c r="C4" s="807"/>
      <c r="D4" s="807"/>
      <c r="E4" s="807"/>
      <c r="F4" s="59"/>
    </row>
    <row r="5" spans="1:7">
      <c r="A5" s="1487" t="s">
        <v>500</v>
      </c>
      <c r="B5" s="807"/>
      <c r="C5" s="807"/>
      <c r="D5" s="807"/>
      <c r="E5" s="807"/>
      <c r="F5" s="59"/>
    </row>
    <row r="6" spans="1:7">
      <c r="A6" s="1487" t="s">
        <v>329</v>
      </c>
      <c r="B6" s="807"/>
      <c r="C6" s="807"/>
      <c r="D6" s="807"/>
      <c r="E6" s="807"/>
      <c r="F6" s="59"/>
    </row>
    <row r="7" spans="1:7">
      <c r="A7" s="1487" t="s">
        <v>2029</v>
      </c>
      <c r="B7" s="415" t="s">
        <v>2028</v>
      </c>
      <c r="C7" s="379" t="s">
        <v>498</v>
      </c>
      <c r="D7" s="415" t="s">
        <v>2027</v>
      </c>
      <c r="E7" s="807"/>
      <c r="F7" s="59"/>
    </row>
    <row r="8" spans="1:7">
      <c r="A8" s="109"/>
      <c r="B8" s="807"/>
      <c r="C8" s="807"/>
      <c r="D8" s="807"/>
      <c r="E8" s="807"/>
      <c r="F8" s="59"/>
    </row>
    <row r="9" spans="1:7" ht="18.75">
      <c r="A9" s="808" t="s">
        <v>5093</v>
      </c>
      <c r="B9" s="807"/>
      <c r="C9" s="807"/>
      <c r="D9" s="807"/>
      <c r="E9" s="807"/>
      <c r="F9" s="59"/>
    </row>
    <row r="10" spans="1:7" ht="18.75">
      <c r="A10" s="808"/>
      <c r="B10" s="807"/>
      <c r="C10" s="807"/>
      <c r="D10" s="807"/>
      <c r="E10" s="807"/>
      <c r="F10" s="59"/>
    </row>
    <row r="11" spans="1:7" ht="45">
      <c r="A11" s="805"/>
      <c r="B11" s="805"/>
      <c r="C11" s="1474" t="s">
        <v>2048</v>
      </c>
      <c r="D11" s="1474" t="s">
        <v>2047</v>
      </c>
      <c r="E11" s="1474" t="s">
        <v>2046</v>
      </c>
    </row>
    <row r="12" spans="1:7">
      <c r="A12" s="805"/>
      <c r="B12" s="805"/>
      <c r="C12" s="264" t="s">
        <v>495</v>
      </c>
      <c r="D12" s="264" t="s">
        <v>317</v>
      </c>
      <c r="E12" s="264" t="s">
        <v>316</v>
      </c>
    </row>
    <row r="13" spans="1:7">
      <c r="A13" s="804" t="s">
        <v>2337</v>
      </c>
      <c r="B13" s="264" t="s">
        <v>102</v>
      </c>
      <c r="C13" s="788"/>
      <c r="D13" s="788"/>
      <c r="E13" s="788"/>
      <c r="F13" s="75" t="s">
        <v>2045</v>
      </c>
      <c r="G13" s="132"/>
    </row>
    <row r="14" spans="1:7">
      <c r="A14" s="803" t="s">
        <v>2044</v>
      </c>
      <c r="B14" s="264" t="s">
        <v>220</v>
      </c>
      <c r="C14" s="788"/>
      <c r="D14" s="788"/>
      <c r="E14" s="788"/>
      <c r="F14" s="75" t="s">
        <v>2043</v>
      </c>
      <c r="G14" s="132"/>
    </row>
    <row r="15" spans="1:7">
      <c r="A15" s="803" t="s">
        <v>2042</v>
      </c>
      <c r="B15" s="264" t="s">
        <v>100</v>
      </c>
      <c r="C15" s="788"/>
      <c r="D15" s="788"/>
      <c r="E15" s="788"/>
      <c r="F15" s="75" t="s">
        <v>2041</v>
      </c>
      <c r="G15" s="132"/>
    </row>
    <row r="16" spans="1:7">
      <c r="A16" s="803" t="s">
        <v>2040</v>
      </c>
      <c r="B16" s="264" t="s">
        <v>217</v>
      </c>
      <c r="C16" s="788"/>
      <c r="D16" s="788"/>
      <c r="E16" s="788"/>
      <c r="F16" s="75" t="s">
        <v>2039</v>
      </c>
      <c r="G16" s="132"/>
    </row>
    <row r="17" spans="1:14">
      <c r="A17" s="803" t="s">
        <v>2038</v>
      </c>
      <c r="B17" s="264" t="s">
        <v>215</v>
      </c>
      <c r="C17" s="788"/>
      <c r="D17" s="788"/>
      <c r="E17" s="788"/>
      <c r="F17" s="75" t="s">
        <v>2037</v>
      </c>
      <c r="G17" s="132"/>
    </row>
    <row r="18" spans="1:14">
      <c r="A18" s="794" t="s">
        <v>2069</v>
      </c>
      <c r="B18" s="264" t="s">
        <v>213</v>
      </c>
      <c r="C18" s="802"/>
      <c r="D18" s="802"/>
      <c r="E18" s="10"/>
      <c r="F18" s="75" t="s">
        <v>2036</v>
      </c>
      <c r="G18" s="75" t="s">
        <v>2035</v>
      </c>
    </row>
    <row r="19" spans="1:14">
      <c r="A19" s="794" t="s">
        <v>2034</v>
      </c>
      <c r="B19" s="264" t="s">
        <v>210</v>
      </c>
      <c r="C19" s="788"/>
      <c r="D19" s="788"/>
      <c r="E19" s="10"/>
      <c r="F19" s="75" t="s">
        <v>2033</v>
      </c>
      <c r="G19" s="75"/>
    </row>
    <row r="20" spans="1:14">
      <c r="A20" s="795" t="s">
        <v>5093</v>
      </c>
      <c r="B20" s="264" t="s">
        <v>98</v>
      </c>
      <c r="C20" s="802"/>
      <c r="D20" s="802"/>
      <c r="E20" s="10"/>
      <c r="F20" s="75" t="s">
        <v>2024</v>
      </c>
      <c r="G20" s="75" t="s">
        <v>2032</v>
      </c>
    </row>
    <row r="21" spans="1:14">
      <c r="A21" s="584"/>
      <c r="B21" s="584"/>
      <c r="C21" s="272" t="s">
        <v>2022</v>
      </c>
      <c r="D21" s="272" t="s">
        <v>2031</v>
      </c>
      <c r="E21" s="41"/>
      <c r="F21" s="41"/>
      <c r="G21" s="41"/>
    </row>
    <row r="22" spans="1:14">
      <c r="A22" s="584"/>
      <c r="B22" s="41"/>
      <c r="C22" s="66" t="s">
        <v>331</v>
      </c>
      <c r="D22" s="66" t="s">
        <v>331</v>
      </c>
      <c r="E22" s="66" t="s">
        <v>331</v>
      </c>
      <c r="F22" s="41"/>
      <c r="G22" s="41"/>
      <c r="M22" s="41"/>
    </row>
    <row r="23" spans="1:14">
      <c r="A23" s="41"/>
      <c r="B23" s="41"/>
      <c r="C23" s="66" t="s">
        <v>1995</v>
      </c>
      <c r="D23" s="66" t="s">
        <v>1995</v>
      </c>
      <c r="E23" s="66" t="s">
        <v>1995</v>
      </c>
      <c r="F23" s="41"/>
      <c r="G23" s="41"/>
      <c r="H23" s="41"/>
      <c r="I23" s="41"/>
      <c r="J23" s="41"/>
      <c r="K23" s="41"/>
      <c r="L23" s="41"/>
      <c r="M23" s="41"/>
    </row>
    <row r="24" spans="1:14">
      <c r="A24" s="41"/>
      <c r="B24" s="41"/>
      <c r="C24" s="66" t="s">
        <v>1655</v>
      </c>
      <c r="D24" s="66" t="s">
        <v>1655</v>
      </c>
      <c r="E24" s="66" t="s">
        <v>1655</v>
      </c>
      <c r="F24" s="41"/>
      <c r="G24" s="41"/>
      <c r="H24" s="41"/>
      <c r="I24" s="41"/>
      <c r="J24" s="41"/>
      <c r="K24" s="41"/>
      <c r="L24" s="41"/>
      <c r="M24" s="41"/>
    </row>
    <row r="25" spans="1:14">
      <c r="A25" s="41"/>
      <c r="B25" s="41"/>
      <c r="C25" s="41"/>
      <c r="D25" s="41"/>
      <c r="E25" s="29" t="s">
        <v>2030</v>
      </c>
      <c r="F25" s="41"/>
      <c r="G25" s="41"/>
      <c r="H25" s="41"/>
      <c r="I25" s="41"/>
      <c r="J25" s="41"/>
      <c r="K25" s="41"/>
      <c r="L25" s="41"/>
      <c r="M25" s="41"/>
    </row>
    <row r="26" spans="1:14">
      <c r="A26" s="41"/>
      <c r="B26" s="41"/>
      <c r="C26" s="66" t="s">
        <v>1994</v>
      </c>
      <c r="D26" s="66" t="s">
        <v>1994</v>
      </c>
      <c r="E26" s="66" t="s">
        <v>1994</v>
      </c>
      <c r="F26" s="41"/>
      <c r="G26" s="41"/>
    </row>
    <row r="27" spans="1:14">
      <c r="A27" s="41"/>
      <c r="B27" s="41"/>
      <c r="C27" s="66"/>
      <c r="D27" s="66"/>
      <c r="E27" s="41"/>
      <c r="F27" s="41"/>
      <c r="G27" s="41"/>
    </row>
    <row r="28" spans="1:14">
      <c r="A28" s="41"/>
      <c r="B28" s="41"/>
      <c r="C28" s="66"/>
      <c r="D28" s="66"/>
      <c r="E28" s="66"/>
      <c r="F28" s="41"/>
      <c r="G28" s="41"/>
    </row>
    <row r="29" spans="1:14">
      <c r="A29" s="41"/>
      <c r="B29" s="41"/>
      <c r="C29" s="132"/>
      <c r="D29" s="143"/>
      <c r="F29" s="41"/>
      <c r="G29" s="41"/>
    </row>
    <row r="30" spans="1:14">
      <c r="A30" s="40" t="s">
        <v>3729</v>
      </c>
      <c r="B30" s="41"/>
      <c r="C30" s="584"/>
      <c r="D30" s="143"/>
      <c r="E30" s="41"/>
      <c r="F30" s="41"/>
      <c r="G30" s="41"/>
    </row>
    <row r="31" spans="1:14">
      <c r="A31" s="1530" t="s">
        <v>500</v>
      </c>
      <c r="B31" s="41"/>
      <c r="C31" s="584"/>
      <c r="D31" s="143"/>
      <c r="E31" s="41"/>
      <c r="F31" s="41"/>
      <c r="G31" s="41"/>
    </row>
    <row r="32" spans="1:14">
      <c r="A32" s="1530" t="s">
        <v>2029</v>
      </c>
      <c r="B32" s="801" t="s">
        <v>2028</v>
      </c>
      <c r="C32" s="428" t="s">
        <v>498</v>
      </c>
      <c r="D32" s="796" t="s">
        <v>2027</v>
      </c>
      <c r="E32" s="41"/>
      <c r="F32" s="41"/>
      <c r="G32" s="41"/>
      <c r="H32" s="41"/>
      <c r="I32" s="41"/>
      <c r="J32" s="41"/>
      <c r="K32" s="41"/>
      <c r="L32" s="41"/>
      <c r="M32" s="41"/>
      <c r="N32" s="41"/>
    </row>
    <row r="33" spans="1:20">
      <c r="C33" s="41"/>
      <c r="D33" s="143"/>
      <c r="E33" s="41"/>
      <c r="F33" s="41"/>
      <c r="G33" s="41"/>
      <c r="H33" s="41"/>
      <c r="I33" s="41"/>
      <c r="J33" s="41"/>
      <c r="K33" s="41"/>
      <c r="L33" s="41"/>
      <c r="M33" s="41"/>
      <c r="N33" s="41"/>
      <c r="O33" s="41"/>
      <c r="P33" s="41"/>
    </row>
    <row r="34" spans="1:20" ht="18.75">
      <c r="A34" s="800" t="s">
        <v>4870</v>
      </c>
      <c r="C34" s="41"/>
      <c r="D34" s="143"/>
      <c r="E34" s="41"/>
      <c r="F34" s="41"/>
      <c r="G34" s="41"/>
      <c r="H34" s="41"/>
      <c r="I34" s="41"/>
      <c r="J34" s="41"/>
      <c r="K34" s="41"/>
      <c r="L34" s="41"/>
      <c r="M34" s="41"/>
      <c r="N34" s="41"/>
      <c r="O34" s="41"/>
      <c r="P34" s="41"/>
    </row>
    <row r="35" spans="1:20">
      <c r="C35" s="143"/>
      <c r="D35" s="798"/>
      <c r="E35" s="41"/>
      <c r="F35" s="41"/>
      <c r="G35" s="41"/>
      <c r="H35" s="41"/>
      <c r="I35" s="41"/>
      <c r="J35" s="41"/>
      <c r="K35" s="41"/>
      <c r="L35" s="41"/>
      <c r="M35" s="41"/>
      <c r="N35" s="41"/>
      <c r="O35" s="41"/>
      <c r="P35" s="41"/>
    </row>
    <row r="36" spans="1:20">
      <c r="C36" s="799" t="s">
        <v>2026</v>
      </c>
      <c r="D36" s="798"/>
      <c r="E36" s="798"/>
      <c r="F36" s="41"/>
      <c r="G36" s="41"/>
      <c r="H36" s="41"/>
      <c r="I36" s="41"/>
      <c r="J36" s="41"/>
      <c r="K36" s="41"/>
      <c r="L36" s="41"/>
      <c r="M36" s="41"/>
      <c r="N36" s="41"/>
      <c r="O36" s="41"/>
      <c r="P36" s="41"/>
      <c r="Q36" s="41"/>
    </row>
    <row r="37" spans="1:20">
      <c r="A37" s="41"/>
      <c r="B37" s="41"/>
      <c r="C37" s="264" t="s">
        <v>303</v>
      </c>
      <c r="D37" s="798"/>
      <c r="E37" s="798"/>
      <c r="F37" s="41"/>
      <c r="G37" s="41"/>
      <c r="H37" s="41"/>
      <c r="I37" s="41"/>
      <c r="J37" s="41"/>
      <c r="K37" s="41"/>
      <c r="L37" s="41"/>
      <c r="M37" s="41"/>
      <c r="N37" s="41"/>
      <c r="O37" s="41"/>
      <c r="P37" s="41"/>
      <c r="Q37" s="41"/>
    </row>
    <row r="38" spans="1:20">
      <c r="A38" s="797" t="s">
        <v>2025</v>
      </c>
      <c r="B38" s="264" t="s">
        <v>201</v>
      </c>
      <c r="C38" s="786"/>
      <c r="D38" s="75" t="s">
        <v>2024</v>
      </c>
      <c r="E38" s="75" t="s">
        <v>329</v>
      </c>
      <c r="F38" s="1180"/>
      <c r="G38" s="1181"/>
      <c r="H38" s="66" t="s">
        <v>331</v>
      </c>
      <c r="I38" s="66" t="s">
        <v>1995</v>
      </c>
      <c r="J38" s="66"/>
      <c r="K38" s="66"/>
      <c r="L38" s="66" t="s">
        <v>1655</v>
      </c>
      <c r="M38" s="29" t="s">
        <v>2030</v>
      </c>
      <c r="N38" s="66" t="s">
        <v>1994</v>
      </c>
      <c r="O38" s="1181"/>
      <c r="P38" s="1181"/>
      <c r="Q38" s="41"/>
      <c r="R38" s="134"/>
      <c r="T38" s="134"/>
    </row>
    <row r="39" spans="1:20">
      <c r="A39" s="794" t="s">
        <v>4468</v>
      </c>
      <c r="B39" s="264" t="s">
        <v>94</v>
      </c>
      <c r="C39" s="788"/>
      <c r="D39" s="75" t="s">
        <v>2023</v>
      </c>
      <c r="E39" s="75" t="s">
        <v>329</v>
      </c>
      <c r="F39" s="75" t="s">
        <v>2022</v>
      </c>
      <c r="G39" s="1181"/>
      <c r="H39" s="66" t="s">
        <v>331</v>
      </c>
      <c r="I39" s="66" t="s">
        <v>1995</v>
      </c>
      <c r="J39" s="29"/>
      <c r="K39" s="73"/>
      <c r="L39" s="66" t="s">
        <v>1655</v>
      </c>
      <c r="M39" s="29" t="s">
        <v>1997</v>
      </c>
      <c r="N39" s="66"/>
      <c r="O39" s="29"/>
      <c r="P39" s="1181"/>
      <c r="Q39" s="41"/>
      <c r="R39" s="134"/>
      <c r="T39" s="134"/>
    </row>
    <row r="40" spans="1:20">
      <c r="A40" s="794" t="s">
        <v>2021</v>
      </c>
      <c r="B40" s="264" t="s">
        <v>91</v>
      </c>
      <c r="C40" s="786"/>
      <c r="D40" s="75"/>
      <c r="E40" s="75" t="s">
        <v>329</v>
      </c>
      <c r="F40" s="75" t="s">
        <v>2020</v>
      </c>
      <c r="G40" s="1181"/>
      <c r="H40" s="66" t="s">
        <v>331</v>
      </c>
      <c r="I40" s="66" t="s">
        <v>1995</v>
      </c>
      <c r="J40" s="29"/>
      <c r="K40" s="73"/>
      <c r="L40" s="66" t="s">
        <v>1655</v>
      </c>
      <c r="M40" s="29" t="s">
        <v>1997</v>
      </c>
      <c r="N40" s="66"/>
      <c r="O40" s="29"/>
      <c r="P40" s="1181"/>
      <c r="Q40" s="41"/>
      <c r="R40" s="134"/>
      <c r="T40" s="134"/>
    </row>
    <row r="41" spans="1:20">
      <c r="A41" s="794" t="s">
        <v>2019</v>
      </c>
      <c r="B41" s="264" t="s">
        <v>199</v>
      </c>
      <c r="C41" s="788"/>
      <c r="D41" s="75"/>
      <c r="E41" s="75" t="s">
        <v>329</v>
      </c>
      <c r="F41" s="75" t="s">
        <v>2018</v>
      </c>
      <c r="G41" s="1181"/>
      <c r="H41" s="66" t="s">
        <v>331</v>
      </c>
      <c r="I41" s="66" t="s">
        <v>1995</v>
      </c>
      <c r="J41" s="29"/>
      <c r="K41" s="73"/>
      <c r="L41" s="66" t="s">
        <v>1655</v>
      </c>
      <c r="M41" s="29" t="s">
        <v>1997</v>
      </c>
      <c r="N41" s="66"/>
      <c r="O41" s="29"/>
      <c r="P41" s="1181"/>
      <c r="Q41" s="41"/>
      <c r="R41" s="134"/>
      <c r="T41" s="134"/>
    </row>
    <row r="42" spans="1:20">
      <c r="A42" s="796" t="s">
        <v>2017</v>
      </c>
      <c r="B42" s="264" t="s">
        <v>89</v>
      </c>
      <c r="C42" s="788"/>
      <c r="D42" s="1181"/>
      <c r="E42" s="75" t="s">
        <v>329</v>
      </c>
      <c r="F42" s="1181" t="s">
        <v>2016</v>
      </c>
      <c r="G42" s="1181"/>
      <c r="H42" s="66" t="s">
        <v>331</v>
      </c>
      <c r="I42" s="66" t="s">
        <v>1995</v>
      </c>
      <c r="J42" s="66"/>
      <c r="K42" s="1181"/>
      <c r="L42" s="66" t="s">
        <v>1655</v>
      </c>
      <c r="M42" s="1181"/>
      <c r="N42" s="1181"/>
      <c r="P42" s="29" t="s">
        <v>1997</v>
      </c>
      <c r="Q42" s="41"/>
      <c r="R42" s="134"/>
      <c r="T42" s="134"/>
    </row>
    <row r="43" spans="1:20">
      <c r="A43" s="795" t="s">
        <v>4743</v>
      </c>
      <c r="B43" s="264" t="s">
        <v>193</v>
      </c>
      <c r="C43" s="788"/>
      <c r="D43" s="132"/>
      <c r="E43" s="75" t="s">
        <v>329</v>
      </c>
      <c r="F43" s="75" t="s">
        <v>2015</v>
      </c>
      <c r="G43" s="1181"/>
      <c r="H43" s="66" t="s">
        <v>331</v>
      </c>
      <c r="I43" s="66" t="s">
        <v>1995</v>
      </c>
      <c r="J43" s="29"/>
      <c r="K43" s="73"/>
      <c r="L43" s="66" t="s">
        <v>1655</v>
      </c>
      <c r="M43" s="73"/>
      <c r="N43" s="73"/>
      <c r="P43" s="29" t="s">
        <v>1997</v>
      </c>
      <c r="Q43" s="41"/>
      <c r="R43" s="134"/>
      <c r="T43" s="134"/>
    </row>
    <row r="44" spans="1:20">
      <c r="A44" s="794" t="s">
        <v>4966</v>
      </c>
      <c r="B44" s="264" t="s">
        <v>84</v>
      </c>
      <c r="C44" s="793"/>
      <c r="D44" s="132"/>
      <c r="E44" s="75" t="s">
        <v>329</v>
      </c>
      <c r="F44" s="75" t="s">
        <v>2013</v>
      </c>
      <c r="G44" s="1181"/>
      <c r="H44" s="66" t="s">
        <v>331</v>
      </c>
      <c r="I44" s="66" t="s">
        <v>1995</v>
      </c>
      <c r="J44" s="29"/>
      <c r="K44" s="73"/>
      <c r="L44" s="66" t="s">
        <v>1655</v>
      </c>
      <c r="M44" s="73"/>
      <c r="N44" s="73"/>
      <c r="P44" s="29" t="s">
        <v>1997</v>
      </c>
      <c r="Q44" s="41"/>
      <c r="R44" s="134"/>
      <c r="T44" s="134"/>
    </row>
    <row r="45" spans="1:20">
      <c r="A45" s="792" t="s">
        <v>2012</v>
      </c>
      <c r="B45" s="264" t="s">
        <v>192</v>
      </c>
      <c r="C45" s="788"/>
      <c r="D45" s="132"/>
      <c r="E45" s="75" t="s">
        <v>329</v>
      </c>
      <c r="F45" s="75"/>
      <c r="G45" s="1181"/>
      <c r="H45" s="66" t="s">
        <v>331</v>
      </c>
      <c r="I45" s="66" t="s">
        <v>1995</v>
      </c>
      <c r="J45" s="29"/>
      <c r="K45" s="73"/>
      <c r="L45" s="66" t="s">
        <v>1655</v>
      </c>
      <c r="M45" s="73"/>
      <c r="N45" s="73"/>
      <c r="P45" s="29" t="s">
        <v>1997</v>
      </c>
      <c r="Q45" s="41"/>
      <c r="R45" s="134"/>
      <c r="T45" s="134"/>
    </row>
    <row r="46" spans="1:20">
      <c r="A46" s="791" t="s">
        <v>2011</v>
      </c>
      <c r="B46" s="264"/>
      <c r="C46" s="10"/>
      <c r="D46" s="132"/>
      <c r="E46" s="132"/>
      <c r="F46" s="75"/>
      <c r="G46" s="1181"/>
      <c r="H46" s="66"/>
      <c r="I46" s="66"/>
      <c r="J46" s="29"/>
      <c r="K46" s="73"/>
      <c r="L46" s="66"/>
      <c r="M46" s="73"/>
      <c r="N46" s="73"/>
      <c r="O46" s="29"/>
      <c r="P46" s="29"/>
      <c r="Q46" s="41"/>
      <c r="R46" s="134"/>
      <c r="T46" s="134"/>
    </row>
    <row r="47" spans="1:20">
      <c r="A47" s="790" t="s">
        <v>2010</v>
      </c>
      <c r="B47" s="264" t="s">
        <v>405</v>
      </c>
      <c r="C47" s="788"/>
      <c r="D47" s="132"/>
      <c r="E47" s="75" t="s">
        <v>329</v>
      </c>
      <c r="F47" s="75" t="s">
        <v>1999</v>
      </c>
      <c r="G47" s="75" t="s">
        <v>2009</v>
      </c>
      <c r="H47" s="66" t="s">
        <v>331</v>
      </c>
      <c r="I47" s="66" t="s">
        <v>1995</v>
      </c>
      <c r="J47" s="29"/>
      <c r="K47" s="29" t="s">
        <v>1997</v>
      </c>
      <c r="L47" s="66" t="s">
        <v>1655</v>
      </c>
      <c r="M47" s="29" t="s">
        <v>2008</v>
      </c>
      <c r="N47" s="29" t="s">
        <v>2007</v>
      </c>
      <c r="O47" s="29" t="s">
        <v>1980</v>
      </c>
      <c r="P47" s="29" t="s">
        <v>1994</v>
      </c>
      <c r="R47" s="134"/>
      <c r="T47" s="134"/>
    </row>
    <row r="48" spans="1:20">
      <c r="A48" s="789" t="s">
        <v>2006</v>
      </c>
      <c r="B48" s="264" t="s">
        <v>165</v>
      </c>
      <c r="C48" s="788"/>
      <c r="D48" s="787"/>
      <c r="E48" s="75" t="s">
        <v>329</v>
      </c>
      <c r="F48" s="75" t="s">
        <v>1999</v>
      </c>
      <c r="G48" s="1181"/>
      <c r="H48" s="66" t="s">
        <v>331</v>
      </c>
      <c r="I48" s="66" t="s">
        <v>1995</v>
      </c>
      <c r="J48" s="29"/>
      <c r="K48" s="787"/>
      <c r="L48" s="66" t="s">
        <v>1655</v>
      </c>
      <c r="M48" s="66" t="s">
        <v>2005</v>
      </c>
      <c r="N48" s="73"/>
      <c r="O48" s="29" t="s">
        <v>1997</v>
      </c>
      <c r="P48" s="29" t="s">
        <v>2001</v>
      </c>
      <c r="R48" s="134"/>
      <c r="T48" s="134"/>
    </row>
    <row r="49" spans="1:20">
      <c r="A49" s="789" t="s">
        <v>4634</v>
      </c>
      <c r="B49" s="264" t="s">
        <v>162</v>
      </c>
      <c r="C49" s="788"/>
      <c r="D49" s="787"/>
      <c r="E49" s="75" t="s">
        <v>329</v>
      </c>
      <c r="F49" s="75" t="s">
        <v>1999</v>
      </c>
      <c r="G49" s="1181"/>
      <c r="H49" s="66" t="s">
        <v>331</v>
      </c>
      <c r="I49" s="66" t="s">
        <v>1995</v>
      </c>
      <c r="J49" s="29"/>
      <c r="K49" s="1181"/>
      <c r="L49" s="66" t="s">
        <v>1655</v>
      </c>
      <c r="M49" s="66" t="s">
        <v>758</v>
      </c>
      <c r="N49" s="73"/>
      <c r="O49" s="29" t="s">
        <v>1997</v>
      </c>
      <c r="P49" s="29" t="s">
        <v>2001</v>
      </c>
      <c r="Q49" s="41"/>
      <c r="R49" s="134"/>
      <c r="T49" s="134"/>
    </row>
    <row r="50" spans="1:20">
      <c r="A50" s="1553" t="s">
        <v>2062</v>
      </c>
      <c r="B50" s="264" t="s">
        <v>79</v>
      </c>
      <c r="C50" s="788"/>
      <c r="D50" s="787"/>
      <c r="E50" s="75" t="s">
        <v>329</v>
      </c>
      <c r="F50" s="75" t="s">
        <v>1999</v>
      </c>
      <c r="G50" s="1181"/>
      <c r="H50" s="66" t="s">
        <v>331</v>
      </c>
      <c r="I50" s="66" t="s">
        <v>1995</v>
      </c>
      <c r="J50" s="29"/>
      <c r="K50" s="1181"/>
      <c r="L50" s="66" t="s">
        <v>1655</v>
      </c>
      <c r="M50" s="66" t="s">
        <v>2002</v>
      </c>
      <c r="N50" s="73"/>
      <c r="O50" s="29" t="s">
        <v>1997</v>
      </c>
      <c r="P50" s="29" t="s">
        <v>2001</v>
      </c>
      <c r="Q50" s="41"/>
      <c r="R50" s="134"/>
      <c r="T50" s="134"/>
    </row>
    <row r="51" spans="1:20">
      <c r="A51" s="676" t="s">
        <v>2000</v>
      </c>
      <c r="B51" s="264" t="s">
        <v>160</v>
      </c>
      <c r="C51" s="788"/>
      <c r="D51" s="787"/>
      <c r="E51" s="75" t="s">
        <v>329</v>
      </c>
      <c r="F51" s="75" t="s">
        <v>1999</v>
      </c>
      <c r="G51" s="1181"/>
      <c r="H51" s="66" t="s">
        <v>331</v>
      </c>
      <c r="I51" s="66" t="s">
        <v>1995</v>
      </c>
      <c r="J51" s="29"/>
      <c r="K51" s="73"/>
      <c r="L51" s="66" t="s">
        <v>1655</v>
      </c>
      <c r="M51" s="1181"/>
      <c r="N51" s="73"/>
      <c r="O51" s="29" t="s">
        <v>1997</v>
      </c>
      <c r="P51" s="66" t="s">
        <v>1998</v>
      </c>
      <c r="Q51" s="41"/>
      <c r="R51" s="134"/>
      <c r="T51" s="134"/>
    </row>
    <row r="52" spans="1:20">
      <c r="A52" s="676" t="s">
        <v>5094</v>
      </c>
      <c r="B52" s="264" t="s">
        <v>159</v>
      </c>
      <c r="C52" s="786"/>
      <c r="D52" s="132"/>
      <c r="E52" s="75"/>
      <c r="F52" s="1181"/>
      <c r="G52" s="1181"/>
      <c r="H52" s="66" t="s">
        <v>4317</v>
      </c>
      <c r="I52" s="66"/>
      <c r="J52" s="29"/>
      <c r="K52" s="29"/>
      <c r="L52" s="29"/>
      <c r="M52" s="29"/>
      <c r="N52" s="73"/>
      <c r="O52" s="73"/>
      <c r="P52" s="29"/>
      <c r="Q52" s="41"/>
      <c r="R52" s="134"/>
      <c r="T52" s="134"/>
    </row>
    <row r="53" spans="1:20">
      <c r="A53" s="676" t="s">
        <v>1996</v>
      </c>
      <c r="B53" s="264" t="s">
        <v>157</v>
      </c>
      <c r="C53" s="636"/>
      <c r="D53" s="132"/>
      <c r="E53" s="75" t="s">
        <v>329</v>
      </c>
      <c r="F53" s="75" t="s">
        <v>380</v>
      </c>
      <c r="G53" s="1180"/>
      <c r="H53" s="66" t="s">
        <v>331</v>
      </c>
      <c r="I53" s="66" t="s">
        <v>1995</v>
      </c>
      <c r="J53" s="29" t="s">
        <v>1034</v>
      </c>
      <c r="K53" s="29" t="s">
        <v>1041</v>
      </c>
      <c r="L53" s="29" t="s">
        <v>334</v>
      </c>
      <c r="M53" s="29" t="s">
        <v>376</v>
      </c>
      <c r="N53" s="29" t="s">
        <v>1994</v>
      </c>
      <c r="O53" s="73"/>
      <c r="P53" s="73"/>
      <c r="Q53" s="41"/>
      <c r="R53" s="134"/>
      <c r="T53" s="134"/>
    </row>
    <row r="54" spans="1:20">
      <c r="G54" s="41"/>
      <c r="H54" s="41"/>
      <c r="I54" s="41"/>
      <c r="J54" s="41"/>
      <c r="K54" s="41"/>
      <c r="L54" s="41"/>
      <c r="M54" s="41"/>
      <c r="N54" s="41"/>
      <c r="O54" s="41"/>
      <c r="P54" s="41"/>
      <c r="Q54" s="41"/>
    </row>
    <row r="55" spans="1:20">
      <c r="G55" s="41"/>
      <c r="H55" s="41"/>
      <c r="I55" s="41"/>
      <c r="J55" s="41"/>
      <c r="K55" s="41"/>
      <c r="L55" s="41"/>
      <c r="M55" s="41"/>
      <c r="N55" s="41"/>
      <c r="O55" s="41"/>
      <c r="P55" s="41"/>
      <c r="Q55" s="41"/>
    </row>
    <row r="56" spans="1:20">
      <c r="G56" s="41"/>
      <c r="H56" s="41"/>
      <c r="I56" s="41"/>
      <c r="J56" s="41"/>
      <c r="K56" s="41"/>
      <c r="L56" s="41"/>
      <c r="M56" s="41"/>
      <c r="N56" s="41"/>
      <c r="O56" s="41"/>
      <c r="P56" s="41"/>
      <c r="Q56" s="41"/>
    </row>
    <row r="57" spans="1:20">
      <c r="G57" s="68"/>
      <c r="H57" s="29"/>
      <c r="L57" s="41"/>
      <c r="M57" s="41"/>
      <c r="N57" s="41"/>
      <c r="O57" s="41"/>
      <c r="P57" s="41"/>
      <c r="Q57" s="41"/>
    </row>
    <row r="58" spans="1:20">
      <c r="L58" s="41"/>
      <c r="M58" s="41"/>
      <c r="N58" s="41"/>
      <c r="O58" s="41"/>
      <c r="P58" s="41"/>
      <c r="Q58" s="41"/>
    </row>
    <row r="59" spans="1:20">
      <c r="K59" s="41"/>
      <c r="L59" s="41"/>
      <c r="M59" s="41"/>
      <c r="N59" s="41"/>
      <c r="O59" s="41"/>
      <c r="P59" s="41"/>
    </row>
    <row r="60" spans="1:20">
      <c r="K60" s="41"/>
      <c r="L60" s="41"/>
      <c r="M60" s="41"/>
      <c r="N60" s="41"/>
      <c r="O60" s="41"/>
      <c r="P60" s="41"/>
    </row>
    <row r="61" spans="1:20">
      <c r="K61" s="41"/>
      <c r="L61" s="41"/>
      <c r="M61" s="41"/>
      <c r="N61" s="41"/>
      <c r="O61" s="41"/>
      <c r="P61" s="41"/>
    </row>
  </sheetData>
  <pageMargins left="0.7" right="0.7" top="0.75" bottom="0.75" header="0.3" footer="0.3"/>
</worksheet>
</file>

<file path=xl/worksheets/sheet117.xml><?xml version="1.0" encoding="utf-8"?>
<worksheet xmlns="http://schemas.openxmlformats.org/spreadsheetml/2006/main" xmlns:r="http://schemas.openxmlformats.org/officeDocument/2006/relationships">
  <sheetPr codeName="Arkusz172"/>
  <dimension ref="A1:W85"/>
  <sheetViews>
    <sheetView zoomScale="70" zoomScaleNormal="70" workbookViewId="0"/>
  </sheetViews>
  <sheetFormatPr defaultColWidth="9.140625" defaultRowHeight="15"/>
  <cols>
    <col min="1" max="1" width="119.28515625" style="28" customWidth="1"/>
    <col min="2" max="2" width="27.140625" style="28" customWidth="1"/>
    <col min="3" max="3" width="23.140625" style="28" customWidth="1"/>
    <col min="4" max="4" width="33.85546875" style="28" customWidth="1"/>
    <col min="5" max="5" width="46.42578125" style="28" customWidth="1"/>
    <col min="6" max="6" width="36.7109375" style="28" customWidth="1"/>
    <col min="7" max="7" width="14.28515625" style="28" customWidth="1"/>
    <col min="8" max="8" width="28.5703125" style="28" customWidth="1"/>
    <col min="9" max="9" width="26.28515625" style="28" customWidth="1"/>
    <col min="10" max="10" width="13.42578125" style="28" customWidth="1"/>
    <col min="11" max="249" width="9.140625" style="28"/>
    <col min="250" max="250" width="50.5703125" style="28" customWidth="1"/>
    <col min="251" max="251" width="24.140625" style="28" customWidth="1"/>
    <col min="252" max="252" width="27" style="28" customWidth="1"/>
    <col min="253" max="253" width="9.140625" style="28"/>
    <col min="254" max="254" width="16.7109375" style="28" customWidth="1"/>
    <col min="255" max="255" width="9.140625" style="28"/>
    <col min="256" max="256" width="26.85546875" style="28" customWidth="1"/>
    <col min="257" max="505" width="9.140625" style="28"/>
    <col min="506" max="506" width="50.5703125" style="28" customWidth="1"/>
    <col min="507" max="507" width="24.140625" style="28" customWidth="1"/>
    <col min="508" max="508" width="27" style="28" customWidth="1"/>
    <col min="509" max="509" width="9.140625" style="28"/>
    <col min="510" max="510" width="16.7109375" style="28" customWidth="1"/>
    <col min="511" max="511" width="9.140625" style="28"/>
    <col min="512" max="512" width="26.85546875" style="28" customWidth="1"/>
    <col min="513" max="761" width="9.140625" style="28"/>
    <col min="762" max="762" width="50.5703125" style="28" customWidth="1"/>
    <col min="763" max="763" width="24.140625" style="28" customWidth="1"/>
    <col min="764" max="764" width="27" style="28" customWidth="1"/>
    <col min="765" max="765" width="9.140625" style="28"/>
    <col min="766" max="766" width="16.7109375" style="28" customWidth="1"/>
    <col min="767" max="767" width="9.140625" style="28"/>
    <col min="768" max="768" width="26.85546875" style="28" customWidth="1"/>
    <col min="769" max="1017" width="9.140625" style="28"/>
    <col min="1018" max="1018" width="50.5703125" style="28" customWidth="1"/>
    <col min="1019" max="1019" width="24.140625" style="28" customWidth="1"/>
    <col min="1020" max="1020" width="27" style="28" customWidth="1"/>
    <col min="1021" max="1021" width="9.140625" style="28"/>
    <col min="1022" max="1022" width="16.7109375" style="28" customWidth="1"/>
    <col min="1023" max="1023" width="9.140625" style="28"/>
    <col min="1024" max="1024" width="26.85546875" style="28" customWidth="1"/>
    <col min="1025" max="1273" width="9.140625" style="28"/>
    <col min="1274" max="1274" width="50.5703125" style="28" customWidth="1"/>
    <col min="1275" max="1275" width="24.140625" style="28" customWidth="1"/>
    <col min="1276" max="1276" width="27" style="28" customWidth="1"/>
    <col min="1277" max="1277" width="9.140625" style="28"/>
    <col min="1278" max="1278" width="16.7109375" style="28" customWidth="1"/>
    <col min="1279" max="1279" width="9.140625" style="28"/>
    <col min="1280" max="1280" width="26.85546875" style="28" customWidth="1"/>
    <col min="1281" max="1529" width="9.140625" style="28"/>
    <col min="1530" max="1530" width="50.5703125" style="28" customWidth="1"/>
    <col min="1531" max="1531" width="24.140625" style="28" customWidth="1"/>
    <col min="1532" max="1532" width="27" style="28" customWidth="1"/>
    <col min="1533" max="1533" width="9.140625" style="28"/>
    <col min="1534" max="1534" width="16.7109375" style="28" customWidth="1"/>
    <col min="1535" max="1535" width="9.140625" style="28"/>
    <col min="1536" max="1536" width="26.85546875" style="28" customWidth="1"/>
    <col min="1537" max="1785" width="9.140625" style="28"/>
    <col min="1786" max="1786" width="50.5703125" style="28" customWidth="1"/>
    <col min="1787" max="1787" width="24.140625" style="28" customWidth="1"/>
    <col min="1788" max="1788" width="27" style="28" customWidth="1"/>
    <col min="1789" max="1789" width="9.140625" style="28"/>
    <col min="1790" max="1790" width="16.7109375" style="28" customWidth="1"/>
    <col min="1791" max="1791" width="9.140625" style="28"/>
    <col min="1792" max="1792" width="26.85546875" style="28" customWidth="1"/>
    <col min="1793" max="2041" width="9.140625" style="28"/>
    <col min="2042" max="2042" width="50.5703125" style="28" customWidth="1"/>
    <col min="2043" max="2043" width="24.140625" style="28" customWidth="1"/>
    <col min="2044" max="2044" width="27" style="28" customWidth="1"/>
    <col min="2045" max="2045" width="9.140625" style="28"/>
    <col min="2046" max="2046" width="16.7109375" style="28" customWidth="1"/>
    <col min="2047" max="2047" width="9.140625" style="28"/>
    <col min="2048" max="2048" width="26.85546875" style="28" customWidth="1"/>
    <col min="2049" max="2297" width="9.140625" style="28"/>
    <col min="2298" max="2298" width="50.5703125" style="28" customWidth="1"/>
    <col min="2299" max="2299" width="24.140625" style="28" customWidth="1"/>
    <col min="2300" max="2300" width="27" style="28" customWidth="1"/>
    <col min="2301" max="2301" width="9.140625" style="28"/>
    <col min="2302" max="2302" width="16.7109375" style="28" customWidth="1"/>
    <col min="2303" max="2303" width="9.140625" style="28"/>
    <col min="2304" max="2304" width="26.85546875" style="28" customWidth="1"/>
    <col min="2305" max="2553" width="9.140625" style="28"/>
    <col min="2554" max="2554" width="50.5703125" style="28" customWidth="1"/>
    <col min="2555" max="2555" width="24.140625" style="28" customWidth="1"/>
    <col min="2556" max="2556" width="27" style="28" customWidth="1"/>
    <col min="2557" max="2557" width="9.140625" style="28"/>
    <col min="2558" max="2558" width="16.7109375" style="28" customWidth="1"/>
    <col min="2559" max="2559" width="9.140625" style="28"/>
    <col min="2560" max="2560" width="26.85546875" style="28" customWidth="1"/>
    <col min="2561" max="2809" width="9.140625" style="28"/>
    <col min="2810" max="2810" width="50.5703125" style="28" customWidth="1"/>
    <col min="2811" max="2811" width="24.140625" style="28" customWidth="1"/>
    <col min="2812" max="2812" width="27" style="28" customWidth="1"/>
    <col min="2813" max="2813" width="9.140625" style="28"/>
    <col min="2814" max="2814" width="16.7109375" style="28" customWidth="1"/>
    <col min="2815" max="2815" width="9.140625" style="28"/>
    <col min="2816" max="2816" width="26.85546875" style="28" customWidth="1"/>
    <col min="2817" max="3065" width="9.140625" style="28"/>
    <col min="3066" max="3066" width="50.5703125" style="28" customWidth="1"/>
    <col min="3067" max="3067" width="24.140625" style="28" customWidth="1"/>
    <col min="3068" max="3068" width="27" style="28" customWidth="1"/>
    <col min="3069" max="3069" width="9.140625" style="28"/>
    <col min="3070" max="3070" width="16.7109375" style="28" customWidth="1"/>
    <col min="3071" max="3071" width="9.140625" style="28"/>
    <col min="3072" max="3072" width="26.85546875" style="28" customWidth="1"/>
    <col min="3073" max="3321" width="9.140625" style="28"/>
    <col min="3322" max="3322" width="50.5703125" style="28" customWidth="1"/>
    <col min="3323" max="3323" width="24.140625" style="28" customWidth="1"/>
    <col min="3324" max="3324" width="27" style="28" customWidth="1"/>
    <col min="3325" max="3325" width="9.140625" style="28"/>
    <col min="3326" max="3326" width="16.7109375" style="28" customWidth="1"/>
    <col min="3327" max="3327" width="9.140625" style="28"/>
    <col min="3328" max="3328" width="26.85546875" style="28" customWidth="1"/>
    <col min="3329" max="3577" width="9.140625" style="28"/>
    <col min="3578" max="3578" width="50.5703125" style="28" customWidth="1"/>
    <col min="3579" max="3579" width="24.140625" style="28" customWidth="1"/>
    <col min="3580" max="3580" width="27" style="28" customWidth="1"/>
    <col min="3581" max="3581" width="9.140625" style="28"/>
    <col min="3582" max="3582" width="16.7109375" style="28" customWidth="1"/>
    <col min="3583" max="3583" width="9.140625" style="28"/>
    <col min="3584" max="3584" width="26.85546875" style="28" customWidth="1"/>
    <col min="3585" max="3833" width="9.140625" style="28"/>
    <col min="3834" max="3834" width="50.5703125" style="28" customWidth="1"/>
    <col min="3835" max="3835" width="24.140625" style="28" customWidth="1"/>
    <col min="3836" max="3836" width="27" style="28" customWidth="1"/>
    <col min="3837" max="3837" width="9.140625" style="28"/>
    <col min="3838" max="3838" width="16.7109375" style="28" customWidth="1"/>
    <col min="3839" max="3839" width="9.140625" style="28"/>
    <col min="3840" max="3840" width="26.85546875" style="28" customWidth="1"/>
    <col min="3841" max="4089" width="9.140625" style="28"/>
    <col min="4090" max="4090" width="50.5703125" style="28" customWidth="1"/>
    <col min="4091" max="4091" width="24.140625" style="28" customWidth="1"/>
    <col min="4092" max="4092" width="27" style="28" customWidth="1"/>
    <col min="4093" max="4093" width="9.140625" style="28"/>
    <col min="4094" max="4094" width="16.7109375" style="28" customWidth="1"/>
    <col min="4095" max="4095" width="9.140625" style="28"/>
    <col min="4096" max="4096" width="26.85546875" style="28" customWidth="1"/>
    <col min="4097" max="4345" width="9.140625" style="28"/>
    <col min="4346" max="4346" width="50.5703125" style="28" customWidth="1"/>
    <col min="4347" max="4347" width="24.140625" style="28" customWidth="1"/>
    <col min="4348" max="4348" width="27" style="28" customWidth="1"/>
    <col min="4349" max="4349" width="9.140625" style="28"/>
    <col min="4350" max="4350" width="16.7109375" style="28" customWidth="1"/>
    <col min="4351" max="4351" width="9.140625" style="28"/>
    <col min="4352" max="4352" width="26.85546875" style="28" customWidth="1"/>
    <col min="4353" max="4601" width="9.140625" style="28"/>
    <col min="4602" max="4602" width="50.5703125" style="28" customWidth="1"/>
    <col min="4603" max="4603" width="24.140625" style="28" customWidth="1"/>
    <col min="4604" max="4604" width="27" style="28" customWidth="1"/>
    <col min="4605" max="4605" width="9.140625" style="28"/>
    <col min="4606" max="4606" width="16.7109375" style="28" customWidth="1"/>
    <col min="4607" max="4607" width="9.140625" style="28"/>
    <col min="4608" max="4608" width="26.85546875" style="28" customWidth="1"/>
    <col min="4609" max="4857" width="9.140625" style="28"/>
    <col min="4858" max="4858" width="50.5703125" style="28" customWidth="1"/>
    <col min="4859" max="4859" width="24.140625" style="28" customWidth="1"/>
    <col min="4860" max="4860" width="27" style="28" customWidth="1"/>
    <col min="4861" max="4861" width="9.140625" style="28"/>
    <col min="4862" max="4862" width="16.7109375" style="28" customWidth="1"/>
    <col min="4863" max="4863" width="9.140625" style="28"/>
    <col min="4864" max="4864" width="26.85546875" style="28" customWidth="1"/>
    <col min="4865" max="5113" width="9.140625" style="28"/>
    <col min="5114" max="5114" width="50.5703125" style="28" customWidth="1"/>
    <col min="5115" max="5115" width="24.140625" style="28" customWidth="1"/>
    <col min="5116" max="5116" width="27" style="28" customWidth="1"/>
    <col min="5117" max="5117" width="9.140625" style="28"/>
    <col min="5118" max="5118" width="16.7109375" style="28" customWidth="1"/>
    <col min="5119" max="5119" width="9.140625" style="28"/>
    <col min="5120" max="5120" width="26.85546875" style="28" customWidth="1"/>
    <col min="5121" max="5369" width="9.140625" style="28"/>
    <col min="5370" max="5370" width="50.5703125" style="28" customWidth="1"/>
    <col min="5371" max="5371" width="24.140625" style="28" customWidth="1"/>
    <col min="5372" max="5372" width="27" style="28" customWidth="1"/>
    <col min="5373" max="5373" width="9.140625" style="28"/>
    <col min="5374" max="5374" width="16.7109375" style="28" customWidth="1"/>
    <col min="5375" max="5375" width="9.140625" style="28"/>
    <col min="5376" max="5376" width="26.85546875" style="28" customWidth="1"/>
    <col min="5377" max="5625" width="9.140625" style="28"/>
    <col min="5626" max="5626" width="50.5703125" style="28" customWidth="1"/>
    <col min="5627" max="5627" width="24.140625" style="28" customWidth="1"/>
    <col min="5628" max="5628" width="27" style="28" customWidth="1"/>
    <col min="5629" max="5629" width="9.140625" style="28"/>
    <col min="5630" max="5630" width="16.7109375" style="28" customWidth="1"/>
    <col min="5631" max="5631" width="9.140625" style="28"/>
    <col min="5632" max="5632" width="26.85546875" style="28" customWidth="1"/>
    <col min="5633" max="5881" width="9.140625" style="28"/>
    <col min="5882" max="5882" width="50.5703125" style="28" customWidth="1"/>
    <col min="5883" max="5883" width="24.140625" style="28" customWidth="1"/>
    <col min="5884" max="5884" width="27" style="28" customWidth="1"/>
    <col min="5885" max="5885" width="9.140625" style="28"/>
    <col min="5886" max="5886" width="16.7109375" style="28" customWidth="1"/>
    <col min="5887" max="5887" width="9.140625" style="28"/>
    <col min="5888" max="5888" width="26.85546875" style="28" customWidth="1"/>
    <col min="5889" max="6137" width="9.140625" style="28"/>
    <col min="6138" max="6138" width="50.5703125" style="28" customWidth="1"/>
    <col min="6139" max="6139" width="24.140625" style="28" customWidth="1"/>
    <col min="6140" max="6140" width="27" style="28" customWidth="1"/>
    <col min="6141" max="6141" width="9.140625" style="28"/>
    <col min="6142" max="6142" width="16.7109375" style="28" customWidth="1"/>
    <col min="6143" max="6143" width="9.140625" style="28"/>
    <col min="6144" max="6144" width="26.85546875" style="28" customWidth="1"/>
    <col min="6145" max="6393" width="9.140625" style="28"/>
    <col min="6394" max="6394" width="50.5703125" style="28" customWidth="1"/>
    <col min="6395" max="6395" width="24.140625" style="28" customWidth="1"/>
    <col min="6396" max="6396" width="27" style="28" customWidth="1"/>
    <col min="6397" max="6397" width="9.140625" style="28"/>
    <col min="6398" max="6398" width="16.7109375" style="28" customWidth="1"/>
    <col min="6399" max="6399" width="9.140625" style="28"/>
    <col min="6400" max="6400" width="26.85546875" style="28" customWidth="1"/>
    <col min="6401" max="6649" width="9.140625" style="28"/>
    <col min="6650" max="6650" width="50.5703125" style="28" customWidth="1"/>
    <col min="6651" max="6651" width="24.140625" style="28" customWidth="1"/>
    <col min="6652" max="6652" width="27" style="28" customWidth="1"/>
    <col min="6653" max="6653" width="9.140625" style="28"/>
    <col min="6654" max="6654" width="16.7109375" style="28" customWidth="1"/>
    <col min="6655" max="6655" width="9.140625" style="28"/>
    <col min="6656" max="6656" width="26.85546875" style="28" customWidth="1"/>
    <col min="6657" max="6905" width="9.140625" style="28"/>
    <col min="6906" max="6906" width="50.5703125" style="28" customWidth="1"/>
    <col min="6907" max="6907" width="24.140625" style="28" customWidth="1"/>
    <col min="6908" max="6908" width="27" style="28" customWidth="1"/>
    <col min="6909" max="6909" width="9.140625" style="28"/>
    <col min="6910" max="6910" width="16.7109375" style="28" customWidth="1"/>
    <col min="6911" max="6911" width="9.140625" style="28"/>
    <col min="6912" max="6912" width="26.85546875" style="28" customWidth="1"/>
    <col min="6913" max="7161" width="9.140625" style="28"/>
    <col min="7162" max="7162" width="50.5703125" style="28" customWidth="1"/>
    <col min="7163" max="7163" width="24.140625" style="28" customWidth="1"/>
    <col min="7164" max="7164" width="27" style="28" customWidth="1"/>
    <col min="7165" max="7165" width="9.140625" style="28"/>
    <col min="7166" max="7166" width="16.7109375" style="28" customWidth="1"/>
    <col min="7167" max="7167" width="9.140625" style="28"/>
    <col min="7168" max="7168" width="26.85546875" style="28" customWidth="1"/>
    <col min="7169" max="7417" width="9.140625" style="28"/>
    <col min="7418" max="7418" width="50.5703125" style="28" customWidth="1"/>
    <col min="7419" max="7419" width="24.140625" style="28" customWidth="1"/>
    <col min="7420" max="7420" width="27" style="28" customWidth="1"/>
    <col min="7421" max="7421" width="9.140625" style="28"/>
    <col min="7422" max="7422" width="16.7109375" style="28" customWidth="1"/>
    <col min="7423" max="7423" width="9.140625" style="28"/>
    <col min="7424" max="7424" width="26.85546875" style="28" customWidth="1"/>
    <col min="7425" max="7673" width="9.140625" style="28"/>
    <col min="7674" max="7674" width="50.5703125" style="28" customWidth="1"/>
    <col min="7675" max="7675" width="24.140625" style="28" customWidth="1"/>
    <col min="7676" max="7676" width="27" style="28" customWidth="1"/>
    <col min="7677" max="7677" width="9.140625" style="28"/>
    <col min="7678" max="7678" width="16.7109375" style="28" customWidth="1"/>
    <col min="7679" max="7679" width="9.140625" style="28"/>
    <col min="7680" max="7680" width="26.85546875" style="28" customWidth="1"/>
    <col min="7681" max="7929" width="9.140625" style="28"/>
    <col min="7930" max="7930" width="50.5703125" style="28" customWidth="1"/>
    <col min="7931" max="7931" width="24.140625" style="28" customWidth="1"/>
    <col min="7932" max="7932" width="27" style="28" customWidth="1"/>
    <col min="7933" max="7933" width="9.140625" style="28"/>
    <col min="7934" max="7934" width="16.7109375" style="28" customWidth="1"/>
    <col min="7935" max="7935" width="9.140625" style="28"/>
    <col min="7936" max="7936" width="26.85546875" style="28" customWidth="1"/>
    <col min="7937" max="8185" width="9.140625" style="28"/>
    <col min="8186" max="8186" width="50.5703125" style="28" customWidth="1"/>
    <col min="8187" max="8187" width="24.140625" style="28" customWidth="1"/>
    <col min="8188" max="8188" width="27" style="28" customWidth="1"/>
    <col min="8189" max="8189" width="9.140625" style="28"/>
    <col min="8190" max="8190" width="16.7109375" style="28" customWidth="1"/>
    <col min="8191" max="8191" width="9.140625" style="28"/>
    <col min="8192" max="8192" width="26.85546875" style="28" customWidth="1"/>
    <col min="8193" max="8441" width="9.140625" style="28"/>
    <col min="8442" max="8442" width="50.5703125" style="28" customWidth="1"/>
    <col min="8443" max="8443" width="24.140625" style="28" customWidth="1"/>
    <col min="8444" max="8444" width="27" style="28" customWidth="1"/>
    <col min="8445" max="8445" width="9.140625" style="28"/>
    <col min="8446" max="8446" width="16.7109375" style="28" customWidth="1"/>
    <col min="8447" max="8447" width="9.140625" style="28"/>
    <col min="8448" max="8448" width="26.85546875" style="28" customWidth="1"/>
    <col min="8449" max="8697" width="9.140625" style="28"/>
    <col min="8698" max="8698" width="50.5703125" style="28" customWidth="1"/>
    <col min="8699" max="8699" width="24.140625" style="28" customWidth="1"/>
    <col min="8700" max="8700" width="27" style="28" customWidth="1"/>
    <col min="8701" max="8701" width="9.140625" style="28"/>
    <col min="8702" max="8702" width="16.7109375" style="28" customWidth="1"/>
    <col min="8703" max="8703" width="9.140625" style="28"/>
    <col min="8704" max="8704" width="26.85546875" style="28" customWidth="1"/>
    <col min="8705" max="8953" width="9.140625" style="28"/>
    <col min="8954" max="8954" width="50.5703125" style="28" customWidth="1"/>
    <col min="8955" max="8955" width="24.140625" style="28" customWidth="1"/>
    <col min="8956" max="8956" width="27" style="28" customWidth="1"/>
    <col min="8957" max="8957" width="9.140625" style="28"/>
    <col min="8958" max="8958" width="16.7109375" style="28" customWidth="1"/>
    <col min="8959" max="8959" width="9.140625" style="28"/>
    <col min="8960" max="8960" width="26.85546875" style="28" customWidth="1"/>
    <col min="8961" max="9209" width="9.140625" style="28"/>
    <col min="9210" max="9210" width="50.5703125" style="28" customWidth="1"/>
    <col min="9211" max="9211" width="24.140625" style="28" customWidth="1"/>
    <col min="9212" max="9212" width="27" style="28" customWidth="1"/>
    <col min="9213" max="9213" width="9.140625" style="28"/>
    <col min="9214" max="9214" width="16.7109375" style="28" customWidth="1"/>
    <col min="9215" max="9215" width="9.140625" style="28"/>
    <col min="9216" max="9216" width="26.85546875" style="28" customWidth="1"/>
    <col min="9217" max="9465" width="9.140625" style="28"/>
    <col min="9466" max="9466" width="50.5703125" style="28" customWidth="1"/>
    <col min="9467" max="9467" width="24.140625" style="28" customWidth="1"/>
    <col min="9468" max="9468" width="27" style="28" customWidth="1"/>
    <col min="9469" max="9469" width="9.140625" style="28"/>
    <col min="9470" max="9470" width="16.7109375" style="28" customWidth="1"/>
    <col min="9471" max="9471" width="9.140625" style="28"/>
    <col min="9472" max="9472" width="26.85546875" style="28" customWidth="1"/>
    <col min="9473" max="9721" width="9.140625" style="28"/>
    <col min="9722" max="9722" width="50.5703125" style="28" customWidth="1"/>
    <col min="9723" max="9723" width="24.140625" style="28" customWidth="1"/>
    <col min="9724" max="9724" width="27" style="28" customWidth="1"/>
    <col min="9725" max="9725" width="9.140625" style="28"/>
    <col min="9726" max="9726" width="16.7109375" style="28" customWidth="1"/>
    <col min="9727" max="9727" width="9.140625" style="28"/>
    <col min="9728" max="9728" width="26.85546875" style="28" customWidth="1"/>
    <col min="9729" max="9977" width="9.140625" style="28"/>
    <col min="9978" max="9978" width="50.5703125" style="28" customWidth="1"/>
    <col min="9979" max="9979" width="24.140625" style="28" customWidth="1"/>
    <col min="9980" max="9980" width="27" style="28" customWidth="1"/>
    <col min="9981" max="9981" width="9.140625" style="28"/>
    <col min="9982" max="9982" width="16.7109375" style="28" customWidth="1"/>
    <col min="9983" max="9983" width="9.140625" style="28"/>
    <col min="9984" max="9984" width="26.85546875" style="28" customWidth="1"/>
    <col min="9985" max="10233" width="9.140625" style="28"/>
    <col min="10234" max="10234" width="50.5703125" style="28" customWidth="1"/>
    <col min="10235" max="10235" width="24.140625" style="28" customWidth="1"/>
    <col min="10236" max="10236" width="27" style="28" customWidth="1"/>
    <col min="10237" max="10237" width="9.140625" style="28"/>
    <col min="10238" max="10238" width="16.7109375" style="28" customWidth="1"/>
    <col min="10239" max="10239" width="9.140625" style="28"/>
    <col min="10240" max="10240" width="26.85546875" style="28" customWidth="1"/>
    <col min="10241" max="10489" width="9.140625" style="28"/>
    <col min="10490" max="10490" width="50.5703125" style="28" customWidth="1"/>
    <col min="10491" max="10491" width="24.140625" style="28" customWidth="1"/>
    <col min="10492" max="10492" width="27" style="28" customWidth="1"/>
    <col min="10493" max="10493" width="9.140625" style="28"/>
    <col min="10494" max="10494" width="16.7109375" style="28" customWidth="1"/>
    <col min="10495" max="10495" width="9.140625" style="28"/>
    <col min="10496" max="10496" width="26.85546875" style="28" customWidth="1"/>
    <col min="10497" max="10745" width="9.140625" style="28"/>
    <col min="10746" max="10746" width="50.5703125" style="28" customWidth="1"/>
    <col min="10747" max="10747" width="24.140625" style="28" customWidth="1"/>
    <col min="10748" max="10748" width="27" style="28" customWidth="1"/>
    <col min="10749" max="10749" width="9.140625" style="28"/>
    <col min="10750" max="10750" width="16.7109375" style="28" customWidth="1"/>
    <col min="10751" max="10751" width="9.140625" style="28"/>
    <col min="10752" max="10752" width="26.85546875" style="28" customWidth="1"/>
    <col min="10753" max="11001" width="9.140625" style="28"/>
    <col min="11002" max="11002" width="50.5703125" style="28" customWidth="1"/>
    <col min="11003" max="11003" width="24.140625" style="28" customWidth="1"/>
    <col min="11004" max="11004" width="27" style="28" customWidth="1"/>
    <col min="11005" max="11005" width="9.140625" style="28"/>
    <col min="11006" max="11006" width="16.7109375" style="28" customWidth="1"/>
    <col min="11007" max="11007" width="9.140625" style="28"/>
    <col min="11008" max="11008" width="26.85546875" style="28" customWidth="1"/>
    <col min="11009" max="11257" width="9.140625" style="28"/>
    <col min="11258" max="11258" width="50.5703125" style="28" customWidth="1"/>
    <col min="11259" max="11259" width="24.140625" style="28" customWidth="1"/>
    <col min="11260" max="11260" width="27" style="28" customWidth="1"/>
    <col min="11261" max="11261" width="9.140625" style="28"/>
    <col min="11262" max="11262" width="16.7109375" style="28" customWidth="1"/>
    <col min="11263" max="11263" width="9.140625" style="28"/>
    <col min="11264" max="11264" width="26.85546875" style="28" customWidth="1"/>
    <col min="11265" max="11513" width="9.140625" style="28"/>
    <col min="11514" max="11514" width="50.5703125" style="28" customWidth="1"/>
    <col min="11515" max="11515" width="24.140625" style="28" customWidth="1"/>
    <col min="11516" max="11516" width="27" style="28" customWidth="1"/>
    <col min="11517" max="11517" width="9.140625" style="28"/>
    <col min="11518" max="11518" width="16.7109375" style="28" customWidth="1"/>
    <col min="11519" max="11519" width="9.140625" style="28"/>
    <col min="11520" max="11520" width="26.85546875" style="28" customWidth="1"/>
    <col min="11521" max="11769" width="9.140625" style="28"/>
    <col min="11770" max="11770" width="50.5703125" style="28" customWidth="1"/>
    <col min="11771" max="11771" width="24.140625" style="28" customWidth="1"/>
    <col min="11772" max="11772" width="27" style="28" customWidth="1"/>
    <col min="11773" max="11773" width="9.140625" style="28"/>
    <col min="11774" max="11774" width="16.7109375" style="28" customWidth="1"/>
    <col min="11775" max="11775" width="9.140625" style="28"/>
    <col min="11776" max="11776" width="26.85546875" style="28" customWidth="1"/>
    <col min="11777" max="12025" width="9.140625" style="28"/>
    <col min="12026" max="12026" width="50.5703125" style="28" customWidth="1"/>
    <col min="12027" max="12027" width="24.140625" style="28" customWidth="1"/>
    <col min="12028" max="12028" width="27" style="28" customWidth="1"/>
    <col min="12029" max="12029" width="9.140625" style="28"/>
    <col min="12030" max="12030" width="16.7109375" style="28" customWidth="1"/>
    <col min="12031" max="12031" width="9.140625" style="28"/>
    <col min="12032" max="12032" width="26.85546875" style="28" customWidth="1"/>
    <col min="12033" max="12281" width="9.140625" style="28"/>
    <col min="12282" max="12282" width="50.5703125" style="28" customWidth="1"/>
    <col min="12283" max="12283" width="24.140625" style="28" customWidth="1"/>
    <col min="12284" max="12284" width="27" style="28" customWidth="1"/>
    <col min="12285" max="12285" width="9.140625" style="28"/>
    <col min="12286" max="12286" width="16.7109375" style="28" customWidth="1"/>
    <col min="12287" max="12287" width="9.140625" style="28"/>
    <col min="12288" max="12288" width="26.85546875" style="28" customWidth="1"/>
    <col min="12289" max="12537" width="9.140625" style="28"/>
    <col min="12538" max="12538" width="50.5703125" style="28" customWidth="1"/>
    <col min="12539" max="12539" width="24.140625" style="28" customWidth="1"/>
    <col min="12540" max="12540" width="27" style="28" customWidth="1"/>
    <col min="12541" max="12541" width="9.140625" style="28"/>
    <col min="12542" max="12542" width="16.7109375" style="28" customWidth="1"/>
    <col min="12543" max="12543" width="9.140625" style="28"/>
    <col min="12544" max="12544" width="26.85546875" style="28" customWidth="1"/>
    <col min="12545" max="12793" width="9.140625" style="28"/>
    <col min="12794" max="12794" width="50.5703125" style="28" customWidth="1"/>
    <col min="12795" max="12795" width="24.140625" style="28" customWidth="1"/>
    <col min="12796" max="12796" width="27" style="28" customWidth="1"/>
    <col min="12797" max="12797" width="9.140625" style="28"/>
    <col min="12798" max="12798" width="16.7109375" style="28" customWidth="1"/>
    <col min="12799" max="12799" width="9.140625" style="28"/>
    <col min="12800" max="12800" width="26.85546875" style="28" customWidth="1"/>
    <col min="12801" max="13049" width="9.140625" style="28"/>
    <col min="13050" max="13050" width="50.5703125" style="28" customWidth="1"/>
    <col min="13051" max="13051" width="24.140625" style="28" customWidth="1"/>
    <col min="13052" max="13052" width="27" style="28" customWidth="1"/>
    <col min="13053" max="13053" width="9.140625" style="28"/>
    <col min="13054" max="13054" width="16.7109375" style="28" customWidth="1"/>
    <col min="13055" max="13055" width="9.140625" style="28"/>
    <col min="13056" max="13056" width="26.85546875" style="28" customWidth="1"/>
    <col min="13057" max="13305" width="9.140625" style="28"/>
    <col min="13306" max="13306" width="50.5703125" style="28" customWidth="1"/>
    <col min="13307" max="13307" width="24.140625" style="28" customWidth="1"/>
    <col min="13308" max="13308" width="27" style="28" customWidth="1"/>
    <col min="13309" max="13309" width="9.140625" style="28"/>
    <col min="13310" max="13310" width="16.7109375" style="28" customWidth="1"/>
    <col min="13311" max="13311" width="9.140625" style="28"/>
    <col min="13312" max="13312" width="26.85546875" style="28" customWidth="1"/>
    <col min="13313" max="13561" width="9.140625" style="28"/>
    <col min="13562" max="13562" width="50.5703125" style="28" customWidth="1"/>
    <col min="13563" max="13563" width="24.140625" style="28" customWidth="1"/>
    <col min="13564" max="13564" width="27" style="28" customWidth="1"/>
    <col min="13565" max="13565" width="9.140625" style="28"/>
    <col min="13566" max="13566" width="16.7109375" style="28" customWidth="1"/>
    <col min="13567" max="13567" width="9.140625" style="28"/>
    <col min="13568" max="13568" width="26.85546875" style="28" customWidth="1"/>
    <col min="13569" max="13817" width="9.140625" style="28"/>
    <col min="13818" max="13818" width="50.5703125" style="28" customWidth="1"/>
    <col min="13819" max="13819" width="24.140625" style="28" customWidth="1"/>
    <col min="13820" max="13820" width="27" style="28" customWidth="1"/>
    <col min="13821" max="13821" width="9.140625" style="28"/>
    <col min="13822" max="13822" width="16.7109375" style="28" customWidth="1"/>
    <col min="13823" max="13823" width="9.140625" style="28"/>
    <col min="13824" max="13824" width="26.85546875" style="28" customWidth="1"/>
    <col min="13825" max="14073" width="9.140625" style="28"/>
    <col min="14074" max="14074" width="50.5703125" style="28" customWidth="1"/>
    <col min="14075" max="14075" width="24.140625" style="28" customWidth="1"/>
    <col min="14076" max="14076" width="27" style="28" customWidth="1"/>
    <col min="14077" max="14077" width="9.140625" style="28"/>
    <col min="14078" max="14078" width="16.7109375" style="28" customWidth="1"/>
    <col min="14079" max="14079" width="9.140625" style="28"/>
    <col min="14080" max="14080" width="26.85546875" style="28" customWidth="1"/>
    <col min="14081" max="14329" width="9.140625" style="28"/>
    <col min="14330" max="14330" width="50.5703125" style="28" customWidth="1"/>
    <col min="14331" max="14331" width="24.140625" style="28" customWidth="1"/>
    <col min="14332" max="14332" width="27" style="28" customWidth="1"/>
    <col min="14333" max="14333" width="9.140625" style="28"/>
    <col min="14334" max="14334" width="16.7109375" style="28" customWidth="1"/>
    <col min="14335" max="14335" width="9.140625" style="28"/>
    <col min="14336" max="14336" width="26.85546875" style="28" customWidth="1"/>
    <col min="14337" max="14585" width="9.140625" style="28"/>
    <col min="14586" max="14586" width="50.5703125" style="28" customWidth="1"/>
    <col min="14587" max="14587" width="24.140625" style="28" customWidth="1"/>
    <col min="14588" max="14588" width="27" style="28" customWidth="1"/>
    <col min="14589" max="14589" width="9.140625" style="28"/>
    <col min="14590" max="14590" width="16.7109375" style="28" customWidth="1"/>
    <col min="14591" max="14591" width="9.140625" style="28"/>
    <col min="14592" max="14592" width="26.85546875" style="28" customWidth="1"/>
    <col min="14593" max="14841" width="9.140625" style="28"/>
    <col min="14842" max="14842" width="50.5703125" style="28" customWidth="1"/>
    <col min="14843" max="14843" width="24.140625" style="28" customWidth="1"/>
    <col min="14844" max="14844" width="27" style="28" customWidth="1"/>
    <col min="14845" max="14845" width="9.140625" style="28"/>
    <col min="14846" max="14846" width="16.7109375" style="28" customWidth="1"/>
    <col min="14847" max="14847" width="9.140625" style="28"/>
    <col min="14848" max="14848" width="26.85546875" style="28" customWidth="1"/>
    <col min="14849" max="15097" width="9.140625" style="28"/>
    <col min="15098" max="15098" width="50.5703125" style="28" customWidth="1"/>
    <col min="15099" max="15099" width="24.140625" style="28" customWidth="1"/>
    <col min="15100" max="15100" width="27" style="28" customWidth="1"/>
    <col min="15101" max="15101" width="9.140625" style="28"/>
    <col min="15102" max="15102" width="16.7109375" style="28" customWidth="1"/>
    <col min="15103" max="15103" width="9.140625" style="28"/>
    <col min="15104" max="15104" width="26.85546875" style="28" customWidth="1"/>
    <col min="15105" max="15353" width="9.140625" style="28"/>
    <col min="15354" max="15354" width="50.5703125" style="28" customWidth="1"/>
    <col min="15355" max="15355" width="24.140625" style="28" customWidth="1"/>
    <col min="15356" max="15356" width="27" style="28" customWidth="1"/>
    <col min="15357" max="15357" width="9.140625" style="28"/>
    <col min="15358" max="15358" width="16.7109375" style="28" customWidth="1"/>
    <col min="15359" max="15359" width="9.140625" style="28"/>
    <col min="15360" max="15360" width="26.85546875" style="28" customWidth="1"/>
    <col min="15361" max="15609" width="9.140625" style="28"/>
    <col min="15610" max="15610" width="50.5703125" style="28" customWidth="1"/>
    <col min="15611" max="15611" width="24.140625" style="28" customWidth="1"/>
    <col min="15612" max="15612" width="27" style="28" customWidth="1"/>
    <col min="15613" max="15613" width="9.140625" style="28"/>
    <col min="15614" max="15614" width="16.7109375" style="28" customWidth="1"/>
    <col min="15615" max="15615" width="9.140625" style="28"/>
    <col min="15616" max="15616" width="26.85546875" style="28" customWidth="1"/>
    <col min="15617" max="15865" width="9.140625" style="28"/>
    <col min="15866" max="15866" width="50.5703125" style="28" customWidth="1"/>
    <col min="15867" max="15867" width="24.140625" style="28" customWidth="1"/>
    <col min="15868" max="15868" width="27" style="28" customWidth="1"/>
    <col min="15869" max="15869" width="9.140625" style="28"/>
    <col min="15870" max="15870" width="16.7109375" style="28" customWidth="1"/>
    <col min="15871" max="15871" width="9.140625" style="28"/>
    <col min="15872" max="15872" width="26.85546875" style="28" customWidth="1"/>
    <col min="15873" max="16121" width="9.140625" style="28"/>
    <col min="16122" max="16122" width="50.5703125" style="28" customWidth="1"/>
    <col min="16123" max="16123" width="24.140625" style="28" customWidth="1"/>
    <col min="16124" max="16124" width="27" style="28" customWidth="1"/>
    <col min="16125" max="16125" width="9.140625" style="28"/>
    <col min="16126" max="16126" width="16.7109375" style="28" customWidth="1"/>
    <col min="16127" max="16127" width="9.140625" style="28"/>
    <col min="16128" max="16128" width="26.85546875" style="28" customWidth="1"/>
    <col min="16129" max="16384" width="9.140625" style="28"/>
  </cols>
  <sheetData>
    <row r="1" spans="1:7">
      <c r="A1" s="417" t="s">
        <v>3944</v>
      </c>
      <c r="B1" s="41"/>
    </row>
    <row r="2" spans="1:7" ht="18.75">
      <c r="A2" s="742" t="s">
        <v>2064</v>
      </c>
      <c r="B2" s="132"/>
      <c r="C2" s="132"/>
      <c r="D2" s="132"/>
      <c r="E2" s="132"/>
      <c r="F2" s="495"/>
    </row>
    <row r="3" spans="1:7">
      <c r="A3" s="41"/>
      <c r="B3" s="584"/>
      <c r="C3" s="584"/>
      <c r="D3" s="132"/>
      <c r="E3" s="41"/>
      <c r="F3" s="41"/>
    </row>
    <row r="4" spans="1:7">
      <c r="A4" s="40" t="s">
        <v>3945</v>
      </c>
      <c r="B4" s="584"/>
      <c r="C4" s="584"/>
      <c r="D4" s="132"/>
      <c r="E4" s="41"/>
      <c r="F4" s="41"/>
    </row>
    <row r="5" spans="1:7">
      <c r="A5" s="1487" t="s">
        <v>500</v>
      </c>
      <c r="B5" s="584"/>
      <c r="C5" s="584"/>
      <c r="D5" s="132"/>
      <c r="E5" s="41"/>
      <c r="F5" s="41"/>
    </row>
    <row r="6" spans="1:7">
      <c r="A6" s="1487" t="s">
        <v>4554</v>
      </c>
      <c r="B6" s="584"/>
      <c r="C6" s="584"/>
      <c r="D6" s="132"/>
      <c r="E6" s="41"/>
      <c r="F6" s="41"/>
    </row>
    <row r="7" spans="1:7">
      <c r="A7" s="1487" t="s">
        <v>329</v>
      </c>
      <c r="B7" s="584"/>
      <c r="C7" s="584"/>
      <c r="D7" s="132"/>
      <c r="E7" s="41"/>
      <c r="F7" s="41"/>
    </row>
    <row r="8" spans="1:7">
      <c r="A8" s="1487" t="s">
        <v>1780</v>
      </c>
      <c r="B8" s="584"/>
      <c r="C8" s="584"/>
      <c r="D8" s="132"/>
      <c r="E8" s="41"/>
      <c r="F8" s="41"/>
    </row>
    <row r="9" spans="1:7">
      <c r="A9" s="1487" t="s">
        <v>2029</v>
      </c>
      <c r="B9" s="796" t="s">
        <v>2028</v>
      </c>
      <c r="C9" s="428" t="s">
        <v>498</v>
      </c>
      <c r="D9" s="796" t="s">
        <v>2027</v>
      </c>
      <c r="E9" s="41"/>
      <c r="F9" s="41"/>
    </row>
    <row r="10" spans="1:7">
      <c r="B10" s="584"/>
      <c r="C10" s="584"/>
      <c r="D10" s="132"/>
      <c r="E10" s="41"/>
      <c r="F10" s="41"/>
    </row>
    <row r="11" spans="1:7" ht="18.75">
      <c r="A11" s="817" t="s">
        <v>5093</v>
      </c>
      <c r="B11" s="584"/>
      <c r="C11" s="584"/>
      <c r="D11" s="132"/>
      <c r="E11" s="41"/>
      <c r="F11" s="41"/>
    </row>
    <row r="12" spans="1:7">
      <c r="A12" s="584"/>
      <c r="B12" s="584"/>
      <c r="C12" s="132"/>
      <c r="D12" s="143"/>
      <c r="E12" s="41"/>
      <c r="F12" s="41"/>
    </row>
    <row r="13" spans="1:7" ht="30">
      <c r="A13" s="805"/>
      <c r="B13" s="805"/>
      <c r="C13" s="799" t="s">
        <v>2048</v>
      </c>
      <c r="D13" s="799" t="s">
        <v>2047</v>
      </c>
      <c r="E13" s="799" t="s">
        <v>2046</v>
      </c>
    </row>
    <row r="14" spans="1:7">
      <c r="A14" s="816"/>
      <c r="B14" s="816"/>
      <c r="C14" s="264" t="s">
        <v>495</v>
      </c>
      <c r="D14" s="264" t="s">
        <v>317</v>
      </c>
      <c r="E14" s="264" t="s">
        <v>316</v>
      </c>
    </row>
    <row r="15" spans="1:7">
      <c r="A15" s="804" t="s">
        <v>2337</v>
      </c>
      <c r="B15" s="264" t="s">
        <v>102</v>
      </c>
      <c r="C15" s="788"/>
      <c r="D15" s="788"/>
      <c r="E15" s="788"/>
      <c r="F15" s="75" t="s">
        <v>2045</v>
      </c>
      <c r="G15" s="132"/>
    </row>
    <row r="16" spans="1:7">
      <c r="A16" s="803" t="s">
        <v>2044</v>
      </c>
      <c r="B16" s="264" t="s">
        <v>220</v>
      </c>
      <c r="C16" s="788"/>
      <c r="D16" s="788"/>
      <c r="E16" s="788"/>
      <c r="F16" s="75" t="s">
        <v>2043</v>
      </c>
      <c r="G16" s="132"/>
    </row>
    <row r="17" spans="1:8">
      <c r="A17" s="803" t="s">
        <v>2042</v>
      </c>
      <c r="B17" s="264" t="s">
        <v>100</v>
      </c>
      <c r="C17" s="788"/>
      <c r="D17" s="788"/>
      <c r="E17" s="788"/>
      <c r="F17" s="75" t="s">
        <v>2041</v>
      </c>
      <c r="G17" s="132"/>
    </row>
    <row r="18" spans="1:8">
      <c r="A18" s="803" t="s">
        <v>2040</v>
      </c>
      <c r="B18" s="264" t="s">
        <v>217</v>
      </c>
      <c r="C18" s="788"/>
      <c r="D18" s="788"/>
      <c r="E18" s="788"/>
      <c r="F18" s="75" t="s">
        <v>2039</v>
      </c>
      <c r="G18" s="132"/>
    </row>
    <row r="19" spans="1:8">
      <c r="A19" s="803" t="s">
        <v>2038</v>
      </c>
      <c r="B19" s="264" t="s">
        <v>215</v>
      </c>
      <c r="C19" s="788"/>
      <c r="D19" s="788"/>
      <c r="E19" s="788"/>
      <c r="F19" s="75" t="s">
        <v>2037</v>
      </c>
      <c r="G19" s="132"/>
    </row>
    <row r="20" spans="1:8">
      <c r="A20" s="803" t="s">
        <v>2069</v>
      </c>
      <c r="B20" s="264" t="s">
        <v>213</v>
      </c>
      <c r="C20" s="802"/>
      <c r="D20" s="802"/>
      <c r="E20" s="10"/>
      <c r="F20" s="75" t="s">
        <v>2036</v>
      </c>
      <c r="G20" s="75" t="s">
        <v>2035</v>
      </c>
    </row>
    <row r="21" spans="1:8">
      <c r="A21" s="803" t="s">
        <v>2034</v>
      </c>
      <c r="B21" s="264" t="s">
        <v>210</v>
      </c>
      <c r="C21" s="788"/>
      <c r="D21" s="788"/>
      <c r="E21" s="10"/>
      <c r="F21" s="75" t="s">
        <v>2033</v>
      </c>
      <c r="G21" s="75"/>
    </row>
    <row r="22" spans="1:8">
      <c r="A22" s="795" t="s">
        <v>5093</v>
      </c>
      <c r="B22" s="264" t="s">
        <v>98</v>
      </c>
      <c r="C22" s="815"/>
      <c r="D22" s="815"/>
      <c r="E22" s="10"/>
      <c r="F22" s="75" t="s">
        <v>2024</v>
      </c>
      <c r="G22" s="75" t="s">
        <v>2032</v>
      </c>
    </row>
    <row r="23" spans="1:8">
      <c r="A23" s="784"/>
      <c r="B23" s="784"/>
      <c r="C23" s="272" t="s">
        <v>2022</v>
      </c>
      <c r="D23" s="272" t="s">
        <v>2031</v>
      </c>
      <c r="E23" s="41"/>
      <c r="G23" s="41"/>
    </row>
    <row r="24" spans="1:8">
      <c r="A24" s="41"/>
      <c r="B24" s="41"/>
      <c r="C24" s="66" t="s">
        <v>331</v>
      </c>
      <c r="D24" s="66" t="s">
        <v>331</v>
      </c>
      <c r="E24" s="66" t="s">
        <v>331</v>
      </c>
      <c r="F24" s="41"/>
      <c r="G24" s="41"/>
      <c r="H24" s="41"/>
    </row>
    <row r="25" spans="1:8">
      <c r="A25" s="41"/>
      <c r="B25" s="41"/>
      <c r="C25" s="66" t="s">
        <v>1995</v>
      </c>
      <c r="D25" s="66" t="s">
        <v>1995</v>
      </c>
      <c r="E25" s="66" t="s">
        <v>1995</v>
      </c>
      <c r="F25" s="41"/>
      <c r="G25" s="41"/>
      <c r="H25" s="41"/>
    </row>
    <row r="26" spans="1:8">
      <c r="A26" s="41"/>
      <c r="B26" s="584"/>
      <c r="C26" s="66" t="s">
        <v>1655</v>
      </c>
      <c r="D26" s="66" t="s">
        <v>1655</v>
      </c>
      <c r="E26" s="66" t="s">
        <v>1655</v>
      </c>
      <c r="F26" s="41"/>
      <c r="G26" s="41"/>
      <c r="H26" s="41"/>
    </row>
    <row r="27" spans="1:8">
      <c r="A27" s="41"/>
      <c r="B27" s="584"/>
      <c r="C27" s="41"/>
      <c r="D27" s="41"/>
      <c r="E27" s="29" t="s">
        <v>2030</v>
      </c>
      <c r="F27" s="41"/>
      <c r="G27" s="41"/>
      <c r="H27" s="41"/>
    </row>
    <row r="28" spans="1:8">
      <c r="A28" s="41"/>
      <c r="B28" s="584"/>
      <c r="C28" s="66" t="s">
        <v>1994</v>
      </c>
      <c r="D28" s="66" t="s">
        <v>1994</v>
      </c>
      <c r="E28" s="66" t="s">
        <v>1994</v>
      </c>
      <c r="F28" s="41"/>
      <c r="G28" s="41"/>
      <c r="H28" s="41"/>
    </row>
    <row r="29" spans="1:8">
      <c r="A29" s="41"/>
      <c r="B29" s="584"/>
      <c r="C29" s="66"/>
      <c r="D29" s="66"/>
      <c r="E29" s="66"/>
      <c r="F29" s="41"/>
      <c r="G29" s="41"/>
      <c r="H29" s="41"/>
    </row>
    <row r="30" spans="1:8">
      <c r="B30" s="41"/>
      <c r="C30" s="495"/>
      <c r="D30" s="406"/>
      <c r="E30" s="41"/>
      <c r="F30" s="41"/>
      <c r="G30" s="41"/>
      <c r="H30" s="41"/>
    </row>
    <row r="31" spans="1:8">
      <c r="A31" s="40" t="s">
        <v>3946</v>
      </c>
      <c r="B31" s="41"/>
      <c r="C31" s="495"/>
      <c r="D31" s="406"/>
      <c r="E31" s="41"/>
      <c r="F31" s="41"/>
      <c r="G31" s="41"/>
      <c r="H31" s="41"/>
    </row>
    <row r="32" spans="1:8">
      <c r="A32" s="1487" t="s">
        <v>500</v>
      </c>
      <c r="B32" s="41"/>
      <c r="C32" s="495"/>
      <c r="D32" s="406"/>
      <c r="E32" s="41"/>
      <c r="F32" s="41"/>
      <c r="G32" s="41"/>
      <c r="H32" s="41"/>
    </row>
    <row r="33" spans="1:23">
      <c r="A33" s="1487" t="s">
        <v>2029</v>
      </c>
      <c r="B33" s="415" t="s">
        <v>2028</v>
      </c>
      <c r="C33" s="379" t="s">
        <v>498</v>
      </c>
      <c r="D33" s="415" t="s">
        <v>2027</v>
      </c>
      <c r="E33" s="41"/>
      <c r="F33" s="41"/>
      <c r="G33" s="41"/>
      <c r="H33" s="41"/>
    </row>
    <row r="34" spans="1:23">
      <c r="B34" s="41"/>
      <c r="C34" s="41"/>
      <c r="D34" s="143"/>
      <c r="E34" s="41"/>
      <c r="F34" s="41"/>
      <c r="G34" s="41"/>
      <c r="H34" s="41"/>
    </row>
    <row r="35" spans="1:23" ht="18.75">
      <c r="A35" s="800" t="s">
        <v>4870</v>
      </c>
      <c r="B35" s="41"/>
      <c r="C35" s="41"/>
      <c r="D35" s="143"/>
      <c r="E35" s="41"/>
      <c r="F35" s="41"/>
      <c r="G35" s="41"/>
      <c r="H35" s="41"/>
    </row>
    <row r="36" spans="1:23">
      <c r="A36" s="41"/>
      <c r="B36" s="41"/>
      <c r="C36" s="143"/>
      <c r="D36" s="798"/>
      <c r="E36" s="41"/>
      <c r="F36" s="41"/>
      <c r="G36" s="41"/>
      <c r="H36" s="41"/>
    </row>
    <row r="37" spans="1:23">
      <c r="A37" s="41"/>
      <c r="B37" s="41"/>
      <c r="C37" s="799" t="s">
        <v>2026</v>
      </c>
      <c r="D37" s="798"/>
      <c r="E37" s="41"/>
      <c r="F37" s="41"/>
      <c r="G37" s="41"/>
      <c r="H37" s="41"/>
    </row>
    <row r="38" spans="1:23">
      <c r="A38" s="41"/>
      <c r="B38" s="41"/>
      <c r="C38" s="264" t="s">
        <v>303</v>
      </c>
      <c r="D38" s="798"/>
      <c r="E38" s="41"/>
      <c r="F38" s="41"/>
      <c r="G38" s="41"/>
      <c r="H38" s="41"/>
      <c r="I38" s="41"/>
      <c r="J38" s="41"/>
      <c r="K38" s="41"/>
      <c r="L38" s="41"/>
      <c r="M38" s="41"/>
      <c r="N38" s="41"/>
      <c r="O38" s="41"/>
      <c r="P38" s="41"/>
      <c r="Q38" s="41"/>
      <c r="R38" s="41"/>
    </row>
    <row r="39" spans="1:23">
      <c r="A39" s="797" t="s">
        <v>2025</v>
      </c>
      <c r="B39" s="264" t="s">
        <v>201</v>
      </c>
      <c r="C39" s="786"/>
      <c r="D39" s="698" t="s">
        <v>329</v>
      </c>
      <c r="E39" s="109" t="s">
        <v>4554</v>
      </c>
      <c r="F39" s="812" t="s">
        <v>1780</v>
      </c>
      <c r="G39" s="75" t="s">
        <v>2024</v>
      </c>
      <c r="H39" s="1180"/>
      <c r="I39" s="66" t="s">
        <v>331</v>
      </c>
      <c r="J39" s="66" t="s">
        <v>1995</v>
      </c>
      <c r="K39" s="66"/>
      <c r="L39" s="66"/>
      <c r="M39" s="66" t="s">
        <v>1655</v>
      </c>
      <c r="N39" s="29" t="s">
        <v>2030</v>
      </c>
      <c r="O39" s="66" t="s">
        <v>1994</v>
      </c>
      <c r="P39" s="1181"/>
      <c r="Q39" s="1180"/>
    </row>
    <row r="40" spans="1:23">
      <c r="A40" s="794" t="s">
        <v>4468</v>
      </c>
      <c r="B40" s="264" t="s">
        <v>94</v>
      </c>
      <c r="C40" s="788"/>
      <c r="D40" s="698" t="s">
        <v>329</v>
      </c>
      <c r="E40" s="109" t="s">
        <v>4554</v>
      </c>
      <c r="F40" s="812" t="s">
        <v>1780</v>
      </c>
      <c r="G40" s="75" t="s">
        <v>2023</v>
      </c>
      <c r="H40" s="75" t="s">
        <v>2022</v>
      </c>
      <c r="I40" s="66" t="s">
        <v>331</v>
      </c>
      <c r="J40" s="66" t="s">
        <v>1995</v>
      </c>
      <c r="K40" s="29"/>
      <c r="L40" s="73"/>
      <c r="M40" s="66" t="s">
        <v>1655</v>
      </c>
      <c r="N40" s="29" t="s">
        <v>1997</v>
      </c>
      <c r="O40" s="1181"/>
      <c r="P40" s="65"/>
      <c r="Q40" s="61"/>
      <c r="R40" s="65"/>
      <c r="S40" s="34"/>
      <c r="T40" s="134"/>
    </row>
    <row r="41" spans="1:23">
      <c r="A41" s="794" t="s">
        <v>2021</v>
      </c>
      <c r="B41" s="264" t="s">
        <v>91</v>
      </c>
      <c r="C41" s="786"/>
      <c r="D41" s="698" t="s">
        <v>329</v>
      </c>
      <c r="E41" s="109" t="s">
        <v>4554</v>
      </c>
      <c r="F41" s="812" t="s">
        <v>1780</v>
      </c>
      <c r="G41" s="75"/>
      <c r="H41" s="75" t="s">
        <v>2020</v>
      </c>
      <c r="I41" s="66" t="s">
        <v>331</v>
      </c>
      <c r="J41" s="66" t="s">
        <v>1995</v>
      </c>
      <c r="K41" s="29"/>
      <c r="L41" s="73"/>
      <c r="M41" s="66" t="s">
        <v>1655</v>
      </c>
      <c r="N41" s="29" t="s">
        <v>1997</v>
      </c>
      <c r="O41" s="1181"/>
      <c r="P41" s="65"/>
      <c r="Q41" s="61"/>
      <c r="R41" s="65"/>
      <c r="S41" s="34"/>
      <c r="T41" s="134"/>
    </row>
    <row r="42" spans="1:23">
      <c r="A42" s="794" t="s">
        <v>2019</v>
      </c>
      <c r="B42" s="264" t="s">
        <v>199</v>
      </c>
      <c r="C42" s="788"/>
      <c r="D42" s="698" t="s">
        <v>329</v>
      </c>
      <c r="E42" s="109" t="s">
        <v>4554</v>
      </c>
      <c r="F42" s="812" t="s">
        <v>1780</v>
      </c>
      <c r="G42" s="75"/>
      <c r="H42" s="75" t="s">
        <v>2018</v>
      </c>
      <c r="I42" s="66" t="s">
        <v>331</v>
      </c>
      <c r="J42" s="66" t="s">
        <v>1995</v>
      </c>
      <c r="K42" s="29"/>
      <c r="L42" s="73"/>
      <c r="M42" s="66" t="s">
        <v>1655</v>
      </c>
      <c r="N42" s="29" t="s">
        <v>1997</v>
      </c>
      <c r="O42" s="1181"/>
      <c r="P42" s="65"/>
      <c r="Q42" s="61"/>
      <c r="R42" s="65"/>
      <c r="S42" s="34"/>
      <c r="T42" s="134"/>
    </row>
    <row r="43" spans="1:23">
      <c r="A43" s="796" t="s">
        <v>2017</v>
      </c>
      <c r="B43" s="264" t="s">
        <v>89</v>
      </c>
      <c r="C43" s="788"/>
      <c r="D43" s="698" t="s">
        <v>329</v>
      </c>
      <c r="E43" s="109" t="s">
        <v>4554</v>
      </c>
      <c r="F43" s="812" t="s">
        <v>1780</v>
      </c>
      <c r="G43" s="1181"/>
      <c r="H43" s="1181" t="s">
        <v>2016</v>
      </c>
      <c r="I43" s="66" t="s">
        <v>331</v>
      </c>
      <c r="J43" s="66" t="s">
        <v>1995</v>
      </c>
      <c r="K43" s="66"/>
      <c r="M43" s="66" t="s">
        <v>1655</v>
      </c>
      <c r="N43" s="29" t="s">
        <v>1997</v>
      </c>
      <c r="O43" s="66"/>
      <c r="P43" s="1180"/>
      <c r="Q43" s="1180"/>
    </row>
    <row r="44" spans="1:23">
      <c r="A44" s="794" t="s">
        <v>4743</v>
      </c>
      <c r="B44" s="264" t="s">
        <v>193</v>
      </c>
      <c r="C44" s="788"/>
      <c r="D44" s="698" t="s">
        <v>329</v>
      </c>
      <c r="E44" s="109" t="s">
        <v>4554</v>
      </c>
      <c r="F44" s="812" t="s">
        <v>1780</v>
      </c>
      <c r="G44" s="132"/>
      <c r="H44" s="75" t="s">
        <v>2015</v>
      </c>
      <c r="I44" s="66" t="s">
        <v>331</v>
      </c>
      <c r="J44" s="66" t="s">
        <v>1995</v>
      </c>
      <c r="K44" s="29"/>
      <c r="M44" s="66" t="s">
        <v>1655</v>
      </c>
      <c r="N44" s="29" t="s">
        <v>1997</v>
      </c>
      <c r="O44" s="73"/>
      <c r="P44" s="65"/>
      <c r="Q44" s="29"/>
    </row>
    <row r="45" spans="1:23">
      <c r="A45" s="794" t="s">
        <v>2014</v>
      </c>
      <c r="B45" s="813" t="s">
        <v>84</v>
      </c>
      <c r="C45" s="793"/>
      <c r="D45" s="698" t="s">
        <v>329</v>
      </c>
      <c r="E45" s="109" t="s">
        <v>4554</v>
      </c>
      <c r="F45" s="812" t="s">
        <v>1780</v>
      </c>
      <c r="G45" s="132"/>
      <c r="H45" s="75" t="s">
        <v>2013</v>
      </c>
      <c r="I45" s="66" t="s">
        <v>331</v>
      </c>
      <c r="J45" s="66" t="s">
        <v>1995</v>
      </c>
      <c r="K45" s="29"/>
      <c r="M45" s="66" t="s">
        <v>1655</v>
      </c>
      <c r="N45" s="29" t="s">
        <v>1997</v>
      </c>
      <c r="O45" s="73"/>
      <c r="P45" s="65"/>
      <c r="Q45" s="29"/>
    </row>
    <row r="46" spans="1:23">
      <c r="A46" s="792" t="s">
        <v>2063</v>
      </c>
      <c r="B46" s="813" t="s">
        <v>192</v>
      </c>
      <c r="C46" s="788"/>
      <c r="D46" s="698" t="s">
        <v>329</v>
      </c>
      <c r="E46" s="109" t="s">
        <v>4554</v>
      </c>
      <c r="F46" s="812" t="s">
        <v>1780</v>
      </c>
      <c r="G46" s="132"/>
      <c r="H46" s="75" t="s">
        <v>1999</v>
      </c>
      <c r="I46" s="66" t="s">
        <v>331</v>
      </c>
      <c r="J46" s="66" t="s">
        <v>1995</v>
      </c>
      <c r="K46" s="29"/>
      <c r="M46" s="66" t="s">
        <v>1655</v>
      </c>
      <c r="N46" s="29" t="s">
        <v>1997</v>
      </c>
      <c r="O46" s="29"/>
      <c r="P46" s="65"/>
      <c r="Q46" s="29"/>
      <c r="R46" s="65"/>
      <c r="S46" s="65"/>
      <c r="T46" s="134"/>
    </row>
    <row r="47" spans="1:23">
      <c r="A47" s="791" t="s">
        <v>2011</v>
      </c>
      <c r="B47" s="813"/>
      <c r="C47" s="10"/>
      <c r="D47" s="1180"/>
      <c r="E47" s="1181"/>
      <c r="F47" s="1181"/>
      <c r="G47" s="1180"/>
      <c r="H47" s="1180"/>
      <c r="I47" s="1180"/>
      <c r="J47" s="1180"/>
      <c r="K47" s="1180"/>
      <c r="L47" s="1180"/>
      <c r="M47" s="1180"/>
      <c r="N47" s="1180"/>
      <c r="O47" s="1180"/>
      <c r="P47" s="1180"/>
      <c r="Q47" s="1180"/>
    </row>
    <row r="48" spans="1:23">
      <c r="A48" s="676" t="s">
        <v>2010</v>
      </c>
      <c r="B48" s="813" t="s">
        <v>405</v>
      </c>
      <c r="C48" s="788"/>
      <c r="D48" s="698" t="s">
        <v>329</v>
      </c>
      <c r="E48" s="109" t="s">
        <v>4554</v>
      </c>
      <c r="F48" s="812" t="s">
        <v>1780</v>
      </c>
      <c r="G48" s="75" t="s">
        <v>2009</v>
      </c>
      <c r="H48" s="75" t="s">
        <v>1999</v>
      </c>
      <c r="I48" s="66" t="s">
        <v>331</v>
      </c>
      <c r="J48" s="66" t="s">
        <v>1995</v>
      </c>
      <c r="K48" s="29"/>
      <c r="L48" s="29" t="s">
        <v>1997</v>
      </c>
      <c r="M48" s="66" t="s">
        <v>1655</v>
      </c>
      <c r="N48" s="29" t="s">
        <v>2008</v>
      </c>
      <c r="O48" s="29" t="s">
        <v>2007</v>
      </c>
      <c r="P48" s="29" t="s">
        <v>1980</v>
      </c>
      <c r="Q48" s="29" t="s">
        <v>1994</v>
      </c>
      <c r="R48" s="29"/>
      <c r="S48" s="29"/>
      <c r="V48" s="61"/>
      <c r="W48" s="61"/>
    </row>
    <row r="49" spans="1:23">
      <c r="A49" s="658" t="s">
        <v>2006</v>
      </c>
      <c r="B49" s="813" t="s">
        <v>165</v>
      </c>
      <c r="C49" s="788"/>
      <c r="D49" s="698" t="s">
        <v>329</v>
      </c>
      <c r="E49" s="109" t="s">
        <v>4554</v>
      </c>
      <c r="F49" s="812" t="s">
        <v>1780</v>
      </c>
      <c r="G49" s="787"/>
      <c r="H49" s="75" t="s">
        <v>1999</v>
      </c>
      <c r="I49" s="66" t="s">
        <v>331</v>
      </c>
      <c r="J49" s="66" t="s">
        <v>1995</v>
      </c>
      <c r="K49" s="29" t="s">
        <v>1997</v>
      </c>
      <c r="L49" s="29" t="s">
        <v>2001</v>
      </c>
      <c r="M49" s="66" t="s">
        <v>1655</v>
      </c>
      <c r="N49" s="66" t="s">
        <v>2005</v>
      </c>
      <c r="O49" s="787"/>
      <c r="P49" s="1180"/>
      <c r="Q49" s="1180"/>
      <c r="V49" s="61"/>
      <c r="W49" s="61"/>
    </row>
    <row r="50" spans="1:23">
      <c r="A50" s="658" t="s">
        <v>4634</v>
      </c>
      <c r="B50" s="813" t="s">
        <v>162</v>
      </c>
      <c r="C50" s="788"/>
      <c r="D50" s="698" t="s">
        <v>329</v>
      </c>
      <c r="E50" s="109" t="s">
        <v>4554</v>
      </c>
      <c r="F50" s="812" t="s">
        <v>1780</v>
      </c>
      <c r="G50" s="1180"/>
      <c r="H50" s="75" t="s">
        <v>1999</v>
      </c>
      <c r="I50" s="66" t="s">
        <v>331</v>
      </c>
      <c r="J50" s="66" t="s">
        <v>1995</v>
      </c>
      <c r="K50" s="29" t="s">
        <v>1997</v>
      </c>
      <c r="L50" s="29" t="s">
        <v>2001</v>
      </c>
      <c r="M50" s="66" t="s">
        <v>1655</v>
      </c>
      <c r="N50" s="66" t="s">
        <v>758</v>
      </c>
      <c r="O50" s="1181"/>
      <c r="P50" s="1180"/>
      <c r="Q50" s="1180"/>
      <c r="V50" s="61"/>
      <c r="W50" s="61"/>
    </row>
    <row r="51" spans="1:23">
      <c r="A51" s="658" t="s">
        <v>2062</v>
      </c>
      <c r="B51" s="813" t="s">
        <v>79</v>
      </c>
      <c r="C51" s="788"/>
      <c r="D51" s="698" t="s">
        <v>329</v>
      </c>
      <c r="E51" s="109" t="s">
        <v>4554</v>
      </c>
      <c r="F51" s="812" t="s">
        <v>1780</v>
      </c>
      <c r="G51" s="1180"/>
      <c r="H51" s="75" t="s">
        <v>1999</v>
      </c>
      <c r="I51" s="66" t="s">
        <v>331</v>
      </c>
      <c r="J51" s="66" t="s">
        <v>1995</v>
      </c>
      <c r="K51" s="29" t="s">
        <v>1997</v>
      </c>
      <c r="L51" s="29" t="s">
        <v>2001</v>
      </c>
      <c r="M51" s="66" t="s">
        <v>1655</v>
      </c>
      <c r="N51" s="66" t="s">
        <v>2002</v>
      </c>
      <c r="O51" s="1180"/>
      <c r="P51" s="1180"/>
      <c r="Q51" s="1180"/>
      <c r="V51" s="61"/>
      <c r="W51" s="61"/>
    </row>
    <row r="52" spans="1:23">
      <c r="A52" s="676" t="s">
        <v>2000</v>
      </c>
      <c r="B52" s="813" t="s">
        <v>160</v>
      </c>
      <c r="C52" s="788"/>
      <c r="D52" s="698" t="s">
        <v>329</v>
      </c>
      <c r="E52" s="109" t="s">
        <v>4554</v>
      </c>
      <c r="F52" s="812" t="s">
        <v>1780</v>
      </c>
      <c r="G52" s="1180"/>
      <c r="H52" s="75" t="s">
        <v>1999</v>
      </c>
      <c r="I52" s="66" t="s">
        <v>331</v>
      </c>
      <c r="J52" s="66" t="s">
        <v>1995</v>
      </c>
      <c r="K52" s="29" t="s">
        <v>1997</v>
      </c>
      <c r="L52" s="66" t="s">
        <v>1998</v>
      </c>
      <c r="M52" s="66" t="s">
        <v>1655</v>
      </c>
      <c r="N52" s="29"/>
      <c r="O52" s="1181"/>
      <c r="P52" s="65"/>
      <c r="Q52" s="1180"/>
      <c r="V52" s="61"/>
      <c r="W52" s="61"/>
    </row>
    <row r="53" spans="1:23">
      <c r="A53" s="676" t="s">
        <v>5094</v>
      </c>
      <c r="B53" s="813" t="s">
        <v>159</v>
      </c>
      <c r="C53" s="814"/>
      <c r="D53" s="698"/>
      <c r="E53" s="109"/>
      <c r="F53" s="1181"/>
      <c r="G53" s="132"/>
      <c r="H53" s="75"/>
      <c r="I53" s="66" t="s">
        <v>4317</v>
      </c>
      <c r="J53" s="66"/>
      <c r="K53" s="29"/>
      <c r="L53" s="29"/>
      <c r="M53" s="29"/>
      <c r="N53" s="29"/>
      <c r="O53" s="73"/>
      <c r="P53" s="65"/>
      <c r="Q53" s="65"/>
      <c r="R53" s="65"/>
      <c r="V53" s="61"/>
      <c r="W53" s="61"/>
    </row>
    <row r="54" spans="1:23">
      <c r="A54" s="676" t="s">
        <v>1996</v>
      </c>
      <c r="B54" s="813" t="s">
        <v>157</v>
      </c>
      <c r="C54" s="814"/>
      <c r="D54" s="698" t="s">
        <v>329</v>
      </c>
      <c r="E54" s="109" t="s">
        <v>4554</v>
      </c>
      <c r="F54" s="812" t="s">
        <v>1780</v>
      </c>
      <c r="G54" s="132"/>
      <c r="H54" s="75" t="s">
        <v>380</v>
      </c>
      <c r="I54" s="66" t="s">
        <v>331</v>
      </c>
      <c r="J54" s="66" t="s">
        <v>1995</v>
      </c>
      <c r="K54" s="29" t="s">
        <v>1034</v>
      </c>
      <c r="L54" s="29" t="s">
        <v>1041</v>
      </c>
      <c r="M54" s="29" t="s">
        <v>334</v>
      </c>
      <c r="N54" s="29" t="s">
        <v>376</v>
      </c>
      <c r="O54" s="29" t="s">
        <v>1994</v>
      </c>
      <c r="P54" s="65"/>
      <c r="Q54" s="65"/>
      <c r="R54" s="65"/>
      <c r="V54" s="61"/>
      <c r="W54" s="61"/>
    </row>
    <row r="55" spans="1:23">
      <c r="A55" s="676" t="s">
        <v>5095</v>
      </c>
      <c r="B55" s="813" t="s">
        <v>156</v>
      </c>
      <c r="C55" s="788"/>
      <c r="D55" s="698" t="s">
        <v>329</v>
      </c>
      <c r="E55" s="109" t="s">
        <v>4554</v>
      </c>
      <c r="F55" s="812" t="s">
        <v>1780</v>
      </c>
      <c r="G55" s="812" t="s">
        <v>1787</v>
      </c>
      <c r="H55" s="132"/>
      <c r="I55" s="73" t="s">
        <v>331</v>
      </c>
      <c r="J55" s="66" t="s">
        <v>1995</v>
      </c>
      <c r="K55" s="29"/>
      <c r="L55" s="29" t="s">
        <v>1997</v>
      </c>
      <c r="M55" s="66" t="s">
        <v>1655</v>
      </c>
      <c r="N55" s="1180"/>
      <c r="O55" s="73"/>
      <c r="P55" s="61"/>
      <c r="Q55" s="61"/>
      <c r="V55" s="61"/>
      <c r="W55" s="61"/>
    </row>
    <row r="56" spans="1:23">
      <c r="A56" s="791" t="s">
        <v>2061</v>
      </c>
      <c r="B56" s="813"/>
      <c r="C56" s="10"/>
      <c r="D56" s="1181"/>
      <c r="E56" s="109"/>
      <c r="F56" s="1181"/>
      <c r="G56" s="1180"/>
      <c r="H56" s="1180"/>
      <c r="I56" s="1180"/>
      <c r="J56" s="1180"/>
      <c r="K56" s="1180"/>
      <c r="L56" s="1180"/>
      <c r="M56" s="1180"/>
      <c r="N56" s="1180"/>
      <c r="O56" s="1180"/>
      <c r="P56" s="1180"/>
      <c r="Q56" s="1180"/>
      <c r="R56" s="65"/>
      <c r="S56" s="34"/>
      <c r="T56" s="134"/>
    </row>
    <row r="57" spans="1:23">
      <c r="A57" s="676" t="s">
        <v>2060</v>
      </c>
      <c r="B57" s="813" t="s">
        <v>152</v>
      </c>
      <c r="C57" s="788"/>
      <c r="D57" s="698" t="s">
        <v>537</v>
      </c>
      <c r="E57" s="109" t="s">
        <v>4554</v>
      </c>
      <c r="F57" s="812" t="s">
        <v>2054</v>
      </c>
      <c r="G57" s="132"/>
      <c r="H57" s="812" t="s">
        <v>1999</v>
      </c>
      <c r="I57" s="73" t="s">
        <v>331</v>
      </c>
      <c r="J57" s="66" t="s">
        <v>1995</v>
      </c>
      <c r="K57" s="73"/>
      <c r="L57" s="29" t="s">
        <v>1997</v>
      </c>
      <c r="M57" s="66" t="s">
        <v>1655</v>
      </c>
      <c r="N57" s="73" t="s">
        <v>2056</v>
      </c>
      <c r="O57" s="73"/>
      <c r="P57" s="65"/>
      <c r="Q57" s="1180"/>
      <c r="R57" s="61"/>
      <c r="S57" s="34"/>
      <c r="T57" s="134"/>
    </row>
    <row r="58" spans="1:23" ht="30">
      <c r="A58" s="1564" t="s">
        <v>4828</v>
      </c>
      <c r="B58" s="264" t="s">
        <v>150</v>
      </c>
      <c r="C58" s="788"/>
      <c r="D58" s="698" t="s">
        <v>537</v>
      </c>
      <c r="E58" s="109" t="s">
        <v>4554</v>
      </c>
      <c r="F58" s="812" t="s">
        <v>2059</v>
      </c>
      <c r="G58" s="132"/>
      <c r="H58" s="812" t="s">
        <v>1999</v>
      </c>
      <c r="I58" s="73" t="s">
        <v>331</v>
      </c>
      <c r="J58" s="66" t="s">
        <v>1995</v>
      </c>
      <c r="K58" s="73"/>
      <c r="L58" s="29" t="s">
        <v>1997</v>
      </c>
      <c r="M58" s="66" t="s">
        <v>1655</v>
      </c>
      <c r="N58" s="73" t="s">
        <v>2056</v>
      </c>
      <c r="O58" s="73"/>
      <c r="P58" s="65"/>
      <c r="Q58" s="1180"/>
      <c r="R58" s="61"/>
      <c r="S58" s="73"/>
      <c r="T58" s="61"/>
      <c r="V58" s="61"/>
      <c r="W58" s="61"/>
    </row>
    <row r="59" spans="1:23" ht="30">
      <c r="A59" s="1564" t="s">
        <v>2058</v>
      </c>
      <c r="B59" s="264" t="s">
        <v>147</v>
      </c>
      <c r="C59" s="788"/>
      <c r="D59" s="698" t="s">
        <v>537</v>
      </c>
      <c r="E59" s="109" t="s">
        <v>4554</v>
      </c>
      <c r="F59" s="812" t="s">
        <v>1797</v>
      </c>
      <c r="G59" s="132"/>
      <c r="H59" s="812" t="s">
        <v>1999</v>
      </c>
      <c r="I59" s="73" t="s">
        <v>331</v>
      </c>
      <c r="J59" s="66" t="s">
        <v>1995</v>
      </c>
      <c r="K59" s="73"/>
      <c r="L59" s="29" t="s">
        <v>1997</v>
      </c>
      <c r="M59" s="66" t="s">
        <v>1655</v>
      </c>
      <c r="N59" s="73" t="s">
        <v>2056</v>
      </c>
      <c r="O59" s="73"/>
      <c r="P59" s="65"/>
      <c r="Q59" s="1180"/>
      <c r="R59" s="61"/>
      <c r="S59" s="73"/>
      <c r="T59" s="61"/>
      <c r="V59" s="61"/>
      <c r="W59" s="61"/>
    </row>
    <row r="60" spans="1:23" ht="30">
      <c r="A60" s="1564" t="s">
        <v>2057</v>
      </c>
      <c r="B60" s="264" t="s">
        <v>144</v>
      </c>
      <c r="C60" s="788"/>
      <c r="D60" s="698" t="s">
        <v>537</v>
      </c>
      <c r="E60" s="109" t="s">
        <v>4554</v>
      </c>
      <c r="F60" s="812" t="s">
        <v>1795</v>
      </c>
      <c r="G60" s="132"/>
      <c r="H60" s="812" t="s">
        <v>1999</v>
      </c>
      <c r="I60" s="73" t="s">
        <v>331</v>
      </c>
      <c r="J60" s="66" t="s">
        <v>1995</v>
      </c>
      <c r="K60" s="73"/>
      <c r="L60" s="29" t="s">
        <v>1997</v>
      </c>
      <c r="M60" s="66" t="s">
        <v>1655</v>
      </c>
      <c r="N60" s="73" t="s">
        <v>2056</v>
      </c>
      <c r="O60" s="73"/>
      <c r="P60" s="65"/>
      <c r="Q60" s="1180"/>
      <c r="R60" s="61"/>
    </row>
    <row r="61" spans="1:23">
      <c r="A61" s="676" t="s">
        <v>2055</v>
      </c>
      <c r="B61" s="264" t="s">
        <v>141</v>
      </c>
      <c r="C61" s="788"/>
      <c r="D61" s="698" t="s">
        <v>537</v>
      </c>
      <c r="E61" s="109" t="s">
        <v>4554</v>
      </c>
      <c r="F61" s="812" t="s">
        <v>2054</v>
      </c>
      <c r="G61" s="132"/>
      <c r="H61" s="812" t="s">
        <v>1999</v>
      </c>
      <c r="I61" s="73" t="s">
        <v>331</v>
      </c>
      <c r="J61" s="66" t="s">
        <v>1995</v>
      </c>
      <c r="K61" s="73"/>
      <c r="L61" s="29" t="s">
        <v>1997</v>
      </c>
      <c r="M61" s="66" t="s">
        <v>1655</v>
      </c>
      <c r="N61" s="73" t="s">
        <v>2053</v>
      </c>
      <c r="O61" s="73"/>
      <c r="P61" s="65"/>
      <c r="Q61" s="1180"/>
      <c r="R61" s="61"/>
    </row>
    <row r="62" spans="1:23">
      <c r="A62" s="676" t="s">
        <v>2052</v>
      </c>
      <c r="B62" s="264" t="s">
        <v>139</v>
      </c>
      <c r="C62" s="788"/>
      <c r="D62" s="698" t="s">
        <v>537</v>
      </c>
      <c r="E62" s="109" t="s">
        <v>4554</v>
      </c>
      <c r="F62" s="812"/>
      <c r="G62" s="132"/>
      <c r="H62" s="812" t="s">
        <v>1999</v>
      </c>
      <c r="I62" s="73" t="s">
        <v>331</v>
      </c>
      <c r="J62" s="66" t="s">
        <v>1995</v>
      </c>
      <c r="K62" s="73"/>
      <c r="L62" s="29" t="s">
        <v>1997</v>
      </c>
      <c r="M62" s="66" t="s">
        <v>1655</v>
      </c>
      <c r="N62" s="73"/>
      <c r="O62" s="73"/>
      <c r="P62" s="65"/>
      <c r="Q62" s="1180"/>
      <c r="R62" s="61"/>
    </row>
    <row r="63" spans="1:23">
      <c r="A63" s="791" t="s">
        <v>2051</v>
      </c>
      <c r="B63" s="264"/>
      <c r="C63" s="10"/>
      <c r="D63" s="1180"/>
      <c r="E63" s="1181"/>
      <c r="F63" s="1181"/>
      <c r="G63" s="1180"/>
      <c r="H63" s="1180"/>
      <c r="I63" s="1180"/>
      <c r="J63" s="1180"/>
      <c r="K63" s="1180"/>
      <c r="L63" s="1180"/>
      <c r="M63" s="1180"/>
      <c r="N63" s="1180"/>
      <c r="O63" s="1180"/>
      <c r="P63" s="1180"/>
      <c r="Q63" s="1180"/>
      <c r="R63" s="61"/>
      <c r="S63" s="65"/>
      <c r="T63" s="134"/>
    </row>
    <row r="64" spans="1:23">
      <c r="A64" s="676" t="s">
        <v>2050</v>
      </c>
      <c r="B64" s="264" t="s">
        <v>136</v>
      </c>
      <c r="C64" s="788"/>
      <c r="D64" s="698" t="s">
        <v>329</v>
      </c>
      <c r="E64" s="132" t="s">
        <v>4555</v>
      </c>
      <c r="F64" s="812"/>
      <c r="G64" s="1180"/>
      <c r="H64" s="75" t="s">
        <v>1999</v>
      </c>
      <c r="I64" s="66" t="s">
        <v>331</v>
      </c>
      <c r="J64" s="66" t="s">
        <v>1995</v>
      </c>
      <c r="K64" s="29"/>
      <c r="L64" s="29" t="s">
        <v>1997</v>
      </c>
      <c r="M64" s="66" t="s">
        <v>1655</v>
      </c>
      <c r="N64" s="29"/>
      <c r="O64" s="29"/>
      <c r="P64" s="65"/>
      <c r="Q64" s="1180"/>
      <c r="R64" s="61"/>
    </row>
    <row r="65" spans="1:20">
      <c r="A65" s="790" t="s">
        <v>2012</v>
      </c>
      <c r="B65" s="264" t="s">
        <v>133</v>
      </c>
      <c r="C65" s="811"/>
      <c r="D65" s="698" t="s">
        <v>329</v>
      </c>
      <c r="E65" s="810"/>
      <c r="F65" s="1181"/>
      <c r="G65" s="132"/>
      <c r="H65" s="75"/>
      <c r="I65" s="66" t="s">
        <v>331</v>
      </c>
      <c r="J65" s="66" t="s">
        <v>1995</v>
      </c>
      <c r="K65" s="29"/>
      <c r="L65" s="29" t="s">
        <v>1997</v>
      </c>
      <c r="M65" s="66" t="s">
        <v>1655</v>
      </c>
      <c r="N65" s="73"/>
      <c r="O65" s="73"/>
      <c r="P65" s="65"/>
      <c r="Q65" s="1180"/>
      <c r="S65" s="65"/>
      <c r="T65" s="134"/>
    </row>
    <row r="66" spans="1:20">
      <c r="D66" s="41"/>
      <c r="E66" s="41"/>
      <c r="F66" s="41"/>
      <c r="G66" s="41"/>
      <c r="H66" s="41"/>
      <c r="I66" s="41"/>
      <c r="J66" s="41"/>
      <c r="K66" s="41"/>
      <c r="L66" s="41"/>
      <c r="M66" s="41"/>
      <c r="N66" s="41"/>
      <c r="O66" s="29"/>
      <c r="P66" s="73"/>
      <c r="Q66" s="73"/>
      <c r="R66" s="135"/>
    </row>
    <row r="67" spans="1:20">
      <c r="F67" s="41"/>
      <c r="G67" s="41"/>
      <c r="H67" s="41"/>
      <c r="I67" s="41"/>
      <c r="J67" s="41"/>
      <c r="K67" s="41"/>
      <c r="L67" s="41"/>
      <c r="M67" s="41"/>
    </row>
    <row r="68" spans="1:20">
      <c r="F68" s="41"/>
      <c r="G68" s="41"/>
      <c r="H68" s="41"/>
      <c r="I68" s="41"/>
      <c r="J68" s="41"/>
      <c r="K68" s="41"/>
      <c r="L68" s="41"/>
      <c r="M68" s="41"/>
    </row>
    <row r="69" spans="1:20">
      <c r="E69" s="41"/>
      <c r="F69" s="41"/>
      <c r="G69" s="41"/>
      <c r="H69" s="41"/>
      <c r="I69" s="41"/>
    </row>
    <row r="72" spans="1:20">
      <c r="C72" s="377"/>
      <c r="D72" s="785"/>
    </row>
    <row r="78" spans="1:20">
      <c r="Q78" s="61"/>
      <c r="R78" s="61"/>
    </row>
    <row r="79" spans="1:20">
      <c r="Q79" s="61"/>
      <c r="R79" s="61"/>
    </row>
    <row r="80" spans="1:20">
      <c r="Q80" s="61"/>
      <c r="R80" s="61"/>
    </row>
    <row r="81" spans="17:18">
      <c r="Q81" s="61"/>
      <c r="R81" s="61"/>
    </row>
    <row r="82" spans="17:18">
      <c r="Q82" s="61"/>
      <c r="R82" s="61"/>
    </row>
    <row r="83" spans="17:18">
      <c r="Q83" s="61"/>
      <c r="R83" s="61"/>
    </row>
    <row r="84" spans="17:18">
      <c r="Q84" s="61"/>
      <c r="R84" s="61"/>
    </row>
    <row r="85" spans="17:18">
      <c r="Q85" s="61"/>
      <c r="R85" s="61"/>
    </row>
  </sheetData>
  <pageMargins left="0.7" right="0.7" top="0.75" bottom="0.75" header="0.3" footer="0.3"/>
</worksheet>
</file>

<file path=xl/worksheets/sheet118.xml><?xml version="1.0" encoding="utf-8"?>
<worksheet xmlns="http://schemas.openxmlformats.org/spreadsheetml/2006/main" xmlns:r="http://schemas.openxmlformats.org/officeDocument/2006/relationships">
  <sheetPr codeName="Arkusz173">
    <tabColor theme="4" tint="0.79998168889431442"/>
  </sheetPr>
  <dimension ref="A1:S68"/>
  <sheetViews>
    <sheetView zoomScale="70" zoomScaleNormal="70" workbookViewId="0"/>
  </sheetViews>
  <sheetFormatPr defaultColWidth="9.140625" defaultRowHeight="15"/>
  <cols>
    <col min="1" max="1" width="78.7109375" style="28" customWidth="1"/>
    <col min="2" max="2" width="35.28515625" style="28" customWidth="1"/>
    <col min="3" max="3" width="23.140625" style="28" customWidth="1"/>
    <col min="4" max="4" width="16.5703125" style="28" customWidth="1"/>
    <col min="5" max="5" width="31.42578125" style="28" customWidth="1"/>
    <col min="6" max="6" width="29" style="28" customWidth="1"/>
    <col min="7" max="7" width="17.85546875" style="28" customWidth="1"/>
    <col min="8" max="8" width="16.140625" style="28" customWidth="1"/>
    <col min="9" max="9" width="9.140625" style="28" customWidth="1"/>
    <col min="10" max="10" width="8.140625" style="28" customWidth="1"/>
    <col min="11" max="11" width="18.28515625" style="28" customWidth="1"/>
    <col min="12" max="14" width="9.140625" style="28"/>
    <col min="15" max="15" width="48.140625" style="28" customWidth="1"/>
    <col min="16" max="16" width="28.42578125" style="28" customWidth="1"/>
    <col min="17" max="249" width="9.140625" style="28"/>
    <col min="250" max="250" width="50.5703125" style="28" customWidth="1"/>
    <col min="251" max="251" width="24.140625" style="28" customWidth="1"/>
    <col min="252" max="252" width="27" style="28" customWidth="1"/>
    <col min="253" max="253" width="9.140625" style="28"/>
    <col min="254" max="254" width="16.7109375" style="28" customWidth="1"/>
    <col min="255" max="255" width="9.140625" style="28"/>
    <col min="256" max="256" width="26.85546875" style="28" customWidth="1"/>
    <col min="257" max="505" width="9.140625" style="28"/>
    <col min="506" max="506" width="50.5703125" style="28" customWidth="1"/>
    <col min="507" max="507" width="24.140625" style="28" customWidth="1"/>
    <col min="508" max="508" width="27" style="28" customWidth="1"/>
    <col min="509" max="509" width="9.140625" style="28"/>
    <col min="510" max="510" width="16.7109375" style="28" customWidth="1"/>
    <col min="511" max="511" width="9.140625" style="28"/>
    <col min="512" max="512" width="26.85546875" style="28" customWidth="1"/>
    <col min="513" max="761" width="9.140625" style="28"/>
    <col min="762" max="762" width="50.5703125" style="28" customWidth="1"/>
    <col min="763" max="763" width="24.140625" style="28" customWidth="1"/>
    <col min="764" max="764" width="27" style="28" customWidth="1"/>
    <col min="765" max="765" width="9.140625" style="28"/>
    <col min="766" max="766" width="16.7109375" style="28" customWidth="1"/>
    <col min="767" max="767" width="9.140625" style="28"/>
    <col min="768" max="768" width="26.85546875" style="28" customWidth="1"/>
    <col min="769" max="1017" width="9.140625" style="28"/>
    <col min="1018" max="1018" width="50.5703125" style="28" customWidth="1"/>
    <col min="1019" max="1019" width="24.140625" style="28" customWidth="1"/>
    <col min="1020" max="1020" width="27" style="28" customWidth="1"/>
    <col min="1021" max="1021" width="9.140625" style="28"/>
    <col min="1022" max="1022" width="16.7109375" style="28" customWidth="1"/>
    <col min="1023" max="1023" width="9.140625" style="28"/>
    <col min="1024" max="1024" width="26.85546875" style="28" customWidth="1"/>
    <col min="1025" max="1273" width="9.140625" style="28"/>
    <col min="1274" max="1274" width="50.5703125" style="28" customWidth="1"/>
    <col min="1275" max="1275" width="24.140625" style="28" customWidth="1"/>
    <col min="1276" max="1276" width="27" style="28" customWidth="1"/>
    <col min="1277" max="1277" width="9.140625" style="28"/>
    <col min="1278" max="1278" width="16.7109375" style="28" customWidth="1"/>
    <col min="1279" max="1279" width="9.140625" style="28"/>
    <col min="1280" max="1280" width="26.85546875" style="28" customWidth="1"/>
    <col min="1281" max="1529" width="9.140625" style="28"/>
    <col min="1530" max="1530" width="50.5703125" style="28" customWidth="1"/>
    <col min="1531" max="1531" width="24.140625" style="28" customWidth="1"/>
    <col min="1532" max="1532" width="27" style="28" customWidth="1"/>
    <col min="1533" max="1533" width="9.140625" style="28"/>
    <col min="1534" max="1534" width="16.7109375" style="28" customWidth="1"/>
    <col min="1535" max="1535" width="9.140625" style="28"/>
    <col min="1536" max="1536" width="26.85546875" style="28" customWidth="1"/>
    <col min="1537" max="1785" width="9.140625" style="28"/>
    <col min="1786" max="1786" width="50.5703125" style="28" customWidth="1"/>
    <col min="1787" max="1787" width="24.140625" style="28" customWidth="1"/>
    <col min="1788" max="1788" width="27" style="28" customWidth="1"/>
    <col min="1789" max="1789" width="9.140625" style="28"/>
    <col min="1790" max="1790" width="16.7109375" style="28" customWidth="1"/>
    <col min="1791" max="1791" width="9.140625" style="28"/>
    <col min="1792" max="1792" width="26.85546875" style="28" customWidth="1"/>
    <col min="1793" max="2041" width="9.140625" style="28"/>
    <col min="2042" max="2042" width="50.5703125" style="28" customWidth="1"/>
    <col min="2043" max="2043" width="24.140625" style="28" customWidth="1"/>
    <col min="2044" max="2044" width="27" style="28" customWidth="1"/>
    <col min="2045" max="2045" width="9.140625" style="28"/>
    <col min="2046" max="2046" width="16.7109375" style="28" customWidth="1"/>
    <col min="2047" max="2047" width="9.140625" style="28"/>
    <col min="2048" max="2048" width="26.85546875" style="28" customWidth="1"/>
    <col min="2049" max="2297" width="9.140625" style="28"/>
    <col min="2298" max="2298" width="50.5703125" style="28" customWidth="1"/>
    <col min="2299" max="2299" width="24.140625" style="28" customWidth="1"/>
    <col min="2300" max="2300" width="27" style="28" customWidth="1"/>
    <col min="2301" max="2301" width="9.140625" style="28"/>
    <col min="2302" max="2302" width="16.7109375" style="28" customWidth="1"/>
    <col min="2303" max="2303" width="9.140625" style="28"/>
    <col min="2304" max="2304" width="26.85546875" style="28" customWidth="1"/>
    <col min="2305" max="2553" width="9.140625" style="28"/>
    <col min="2554" max="2554" width="50.5703125" style="28" customWidth="1"/>
    <col min="2555" max="2555" width="24.140625" style="28" customWidth="1"/>
    <col min="2556" max="2556" width="27" style="28" customWidth="1"/>
    <col min="2557" max="2557" width="9.140625" style="28"/>
    <col min="2558" max="2558" width="16.7109375" style="28" customWidth="1"/>
    <col min="2559" max="2559" width="9.140625" style="28"/>
    <col min="2560" max="2560" width="26.85546875" style="28" customWidth="1"/>
    <col min="2561" max="2809" width="9.140625" style="28"/>
    <col min="2810" max="2810" width="50.5703125" style="28" customWidth="1"/>
    <col min="2811" max="2811" width="24.140625" style="28" customWidth="1"/>
    <col min="2812" max="2812" width="27" style="28" customWidth="1"/>
    <col min="2813" max="2813" width="9.140625" style="28"/>
    <col min="2814" max="2814" width="16.7109375" style="28" customWidth="1"/>
    <col min="2815" max="2815" width="9.140625" style="28"/>
    <col min="2816" max="2816" width="26.85546875" style="28" customWidth="1"/>
    <col min="2817" max="3065" width="9.140625" style="28"/>
    <col min="3066" max="3066" width="50.5703125" style="28" customWidth="1"/>
    <col min="3067" max="3067" width="24.140625" style="28" customWidth="1"/>
    <col min="3068" max="3068" width="27" style="28" customWidth="1"/>
    <col min="3069" max="3069" width="9.140625" style="28"/>
    <col min="3070" max="3070" width="16.7109375" style="28" customWidth="1"/>
    <col min="3071" max="3071" width="9.140625" style="28"/>
    <col min="3072" max="3072" width="26.85546875" style="28" customWidth="1"/>
    <col min="3073" max="3321" width="9.140625" style="28"/>
    <col min="3322" max="3322" width="50.5703125" style="28" customWidth="1"/>
    <col min="3323" max="3323" width="24.140625" style="28" customWidth="1"/>
    <col min="3324" max="3324" width="27" style="28" customWidth="1"/>
    <col min="3325" max="3325" width="9.140625" style="28"/>
    <col min="3326" max="3326" width="16.7109375" style="28" customWidth="1"/>
    <col min="3327" max="3327" width="9.140625" style="28"/>
    <col min="3328" max="3328" width="26.85546875" style="28" customWidth="1"/>
    <col min="3329" max="3577" width="9.140625" style="28"/>
    <col min="3578" max="3578" width="50.5703125" style="28" customWidth="1"/>
    <col min="3579" max="3579" width="24.140625" style="28" customWidth="1"/>
    <col min="3580" max="3580" width="27" style="28" customWidth="1"/>
    <col min="3581" max="3581" width="9.140625" style="28"/>
    <col min="3582" max="3582" width="16.7109375" style="28" customWidth="1"/>
    <col min="3583" max="3583" width="9.140625" style="28"/>
    <col min="3584" max="3584" width="26.85546875" style="28" customWidth="1"/>
    <col min="3585" max="3833" width="9.140625" style="28"/>
    <col min="3834" max="3834" width="50.5703125" style="28" customWidth="1"/>
    <col min="3835" max="3835" width="24.140625" style="28" customWidth="1"/>
    <col min="3836" max="3836" width="27" style="28" customWidth="1"/>
    <col min="3837" max="3837" width="9.140625" style="28"/>
    <col min="3838" max="3838" width="16.7109375" style="28" customWidth="1"/>
    <col min="3839" max="3839" width="9.140625" style="28"/>
    <col min="3840" max="3840" width="26.85546875" style="28" customWidth="1"/>
    <col min="3841" max="4089" width="9.140625" style="28"/>
    <col min="4090" max="4090" width="50.5703125" style="28" customWidth="1"/>
    <col min="4091" max="4091" width="24.140625" style="28" customWidth="1"/>
    <col min="4092" max="4092" width="27" style="28" customWidth="1"/>
    <col min="4093" max="4093" width="9.140625" style="28"/>
    <col min="4094" max="4094" width="16.7109375" style="28" customWidth="1"/>
    <col min="4095" max="4095" width="9.140625" style="28"/>
    <col min="4096" max="4096" width="26.85546875" style="28" customWidth="1"/>
    <col min="4097" max="4345" width="9.140625" style="28"/>
    <col min="4346" max="4346" width="50.5703125" style="28" customWidth="1"/>
    <col min="4347" max="4347" width="24.140625" style="28" customWidth="1"/>
    <col min="4348" max="4348" width="27" style="28" customWidth="1"/>
    <col min="4349" max="4349" width="9.140625" style="28"/>
    <col min="4350" max="4350" width="16.7109375" style="28" customWidth="1"/>
    <col min="4351" max="4351" width="9.140625" style="28"/>
    <col min="4352" max="4352" width="26.85546875" style="28" customWidth="1"/>
    <col min="4353" max="4601" width="9.140625" style="28"/>
    <col min="4602" max="4602" width="50.5703125" style="28" customWidth="1"/>
    <col min="4603" max="4603" width="24.140625" style="28" customWidth="1"/>
    <col min="4604" max="4604" width="27" style="28" customWidth="1"/>
    <col min="4605" max="4605" width="9.140625" style="28"/>
    <col min="4606" max="4606" width="16.7109375" style="28" customWidth="1"/>
    <col min="4607" max="4607" width="9.140625" style="28"/>
    <col min="4608" max="4608" width="26.85546875" style="28" customWidth="1"/>
    <col min="4609" max="4857" width="9.140625" style="28"/>
    <col min="4858" max="4858" width="50.5703125" style="28" customWidth="1"/>
    <col min="4859" max="4859" width="24.140625" style="28" customWidth="1"/>
    <col min="4860" max="4860" width="27" style="28" customWidth="1"/>
    <col min="4861" max="4861" width="9.140625" style="28"/>
    <col min="4862" max="4862" width="16.7109375" style="28" customWidth="1"/>
    <col min="4863" max="4863" width="9.140625" style="28"/>
    <col min="4864" max="4864" width="26.85546875" style="28" customWidth="1"/>
    <col min="4865" max="5113" width="9.140625" style="28"/>
    <col min="5114" max="5114" width="50.5703125" style="28" customWidth="1"/>
    <col min="5115" max="5115" width="24.140625" style="28" customWidth="1"/>
    <col min="5116" max="5116" width="27" style="28" customWidth="1"/>
    <col min="5117" max="5117" width="9.140625" style="28"/>
    <col min="5118" max="5118" width="16.7109375" style="28" customWidth="1"/>
    <col min="5119" max="5119" width="9.140625" style="28"/>
    <col min="5120" max="5120" width="26.85546875" style="28" customWidth="1"/>
    <col min="5121" max="5369" width="9.140625" style="28"/>
    <col min="5370" max="5370" width="50.5703125" style="28" customWidth="1"/>
    <col min="5371" max="5371" width="24.140625" style="28" customWidth="1"/>
    <col min="5372" max="5372" width="27" style="28" customWidth="1"/>
    <col min="5373" max="5373" width="9.140625" style="28"/>
    <col min="5374" max="5374" width="16.7109375" style="28" customWidth="1"/>
    <col min="5375" max="5375" width="9.140625" style="28"/>
    <col min="5376" max="5376" width="26.85546875" style="28" customWidth="1"/>
    <col min="5377" max="5625" width="9.140625" style="28"/>
    <col min="5626" max="5626" width="50.5703125" style="28" customWidth="1"/>
    <col min="5627" max="5627" width="24.140625" style="28" customWidth="1"/>
    <col min="5628" max="5628" width="27" style="28" customWidth="1"/>
    <col min="5629" max="5629" width="9.140625" style="28"/>
    <col min="5630" max="5630" width="16.7109375" style="28" customWidth="1"/>
    <col min="5631" max="5631" width="9.140625" style="28"/>
    <col min="5632" max="5632" width="26.85546875" style="28" customWidth="1"/>
    <col min="5633" max="5881" width="9.140625" style="28"/>
    <col min="5882" max="5882" width="50.5703125" style="28" customWidth="1"/>
    <col min="5883" max="5883" width="24.140625" style="28" customWidth="1"/>
    <col min="5884" max="5884" width="27" style="28" customWidth="1"/>
    <col min="5885" max="5885" width="9.140625" style="28"/>
    <col min="5886" max="5886" width="16.7109375" style="28" customWidth="1"/>
    <col min="5887" max="5887" width="9.140625" style="28"/>
    <col min="5888" max="5888" width="26.85546875" style="28" customWidth="1"/>
    <col min="5889" max="6137" width="9.140625" style="28"/>
    <col min="6138" max="6138" width="50.5703125" style="28" customWidth="1"/>
    <col min="6139" max="6139" width="24.140625" style="28" customWidth="1"/>
    <col min="6140" max="6140" width="27" style="28" customWidth="1"/>
    <col min="6141" max="6141" width="9.140625" style="28"/>
    <col min="6142" max="6142" width="16.7109375" style="28" customWidth="1"/>
    <col min="6143" max="6143" width="9.140625" style="28"/>
    <col min="6144" max="6144" width="26.85546875" style="28" customWidth="1"/>
    <col min="6145" max="6393" width="9.140625" style="28"/>
    <col min="6394" max="6394" width="50.5703125" style="28" customWidth="1"/>
    <col min="6395" max="6395" width="24.140625" style="28" customWidth="1"/>
    <col min="6396" max="6396" width="27" style="28" customWidth="1"/>
    <col min="6397" max="6397" width="9.140625" style="28"/>
    <col min="6398" max="6398" width="16.7109375" style="28" customWidth="1"/>
    <col min="6399" max="6399" width="9.140625" style="28"/>
    <col min="6400" max="6400" width="26.85546875" style="28" customWidth="1"/>
    <col min="6401" max="6649" width="9.140625" style="28"/>
    <col min="6650" max="6650" width="50.5703125" style="28" customWidth="1"/>
    <col min="6651" max="6651" width="24.140625" style="28" customWidth="1"/>
    <col min="6652" max="6652" width="27" style="28" customWidth="1"/>
    <col min="6653" max="6653" width="9.140625" style="28"/>
    <col min="6654" max="6654" width="16.7109375" style="28" customWidth="1"/>
    <col min="6655" max="6655" width="9.140625" style="28"/>
    <col min="6656" max="6656" width="26.85546875" style="28" customWidth="1"/>
    <col min="6657" max="6905" width="9.140625" style="28"/>
    <col min="6906" max="6906" width="50.5703125" style="28" customWidth="1"/>
    <col min="6907" max="6907" width="24.140625" style="28" customWidth="1"/>
    <col min="6908" max="6908" width="27" style="28" customWidth="1"/>
    <col min="6909" max="6909" width="9.140625" style="28"/>
    <col min="6910" max="6910" width="16.7109375" style="28" customWidth="1"/>
    <col min="6911" max="6911" width="9.140625" style="28"/>
    <col min="6912" max="6912" width="26.85546875" style="28" customWidth="1"/>
    <col min="6913" max="7161" width="9.140625" style="28"/>
    <col min="7162" max="7162" width="50.5703125" style="28" customWidth="1"/>
    <col min="7163" max="7163" width="24.140625" style="28" customWidth="1"/>
    <col min="7164" max="7164" width="27" style="28" customWidth="1"/>
    <col min="7165" max="7165" width="9.140625" style="28"/>
    <col min="7166" max="7166" width="16.7109375" style="28" customWidth="1"/>
    <col min="7167" max="7167" width="9.140625" style="28"/>
    <col min="7168" max="7168" width="26.85546875" style="28" customWidth="1"/>
    <col min="7169" max="7417" width="9.140625" style="28"/>
    <col min="7418" max="7418" width="50.5703125" style="28" customWidth="1"/>
    <col min="7419" max="7419" width="24.140625" style="28" customWidth="1"/>
    <col min="7420" max="7420" width="27" style="28" customWidth="1"/>
    <col min="7421" max="7421" width="9.140625" style="28"/>
    <col min="7422" max="7422" width="16.7109375" style="28" customWidth="1"/>
    <col min="7423" max="7423" width="9.140625" style="28"/>
    <col min="7424" max="7424" width="26.85546875" style="28" customWidth="1"/>
    <col min="7425" max="7673" width="9.140625" style="28"/>
    <col min="7674" max="7674" width="50.5703125" style="28" customWidth="1"/>
    <col min="7675" max="7675" width="24.140625" style="28" customWidth="1"/>
    <col min="7676" max="7676" width="27" style="28" customWidth="1"/>
    <col min="7677" max="7677" width="9.140625" style="28"/>
    <col min="7678" max="7678" width="16.7109375" style="28" customWidth="1"/>
    <col min="7679" max="7679" width="9.140625" style="28"/>
    <col min="7680" max="7680" width="26.85546875" style="28" customWidth="1"/>
    <col min="7681" max="7929" width="9.140625" style="28"/>
    <col min="7930" max="7930" width="50.5703125" style="28" customWidth="1"/>
    <col min="7931" max="7931" width="24.140625" style="28" customWidth="1"/>
    <col min="7932" max="7932" width="27" style="28" customWidth="1"/>
    <col min="7933" max="7933" width="9.140625" style="28"/>
    <col min="7934" max="7934" width="16.7109375" style="28" customWidth="1"/>
    <col min="7935" max="7935" width="9.140625" style="28"/>
    <col min="7936" max="7936" width="26.85546875" style="28" customWidth="1"/>
    <col min="7937" max="8185" width="9.140625" style="28"/>
    <col min="8186" max="8186" width="50.5703125" style="28" customWidth="1"/>
    <col min="8187" max="8187" width="24.140625" style="28" customWidth="1"/>
    <col min="8188" max="8188" width="27" style="28" customWidth="1"/>
    <col min="8189" max="8189" width="9.140625" style="28"/>
    <col min="8190" max="8190" width="16.7109375" style="28" customWidth="1"/>
    <col min="8191" max="8191" width="9.140625" style="28"/>
    <col min="8192" max="8192" width="26.85546875" style="28" customWidth="1"/>
    <col min="8193" max="8441" width="9.140625" style="28"/>
    <col min="8442" max="8442" width="50.5703125" style="28" customWidth="1"/>
    <col min="8443" max="8443" width="24.140625" style="28" customWidth="1"/>
    <col min="8444" max="8444" width="27" style="28" customWidth="1"/>
    <col min="8445" max="8445" width="9.140625" style="28"/>
    <col min="8446" max="8446" width="16.7109375" style="28" customWidth="1"/>
    <col min="8447" max="8447" width="9.140625" style="28"/>
    <col min="8448" max="8448" width="26.85546875" style="28" customWidth="1"/>
    <col min="8449" max="8697" width="9.140625" style="28"/>
    <col min="8698" max="8698" width="50.5703125" style="28" customWidth="1"/>
    <col min="8699" max="8699" width="24.140625" style="28" customWidth="1"/>
    <col min="8700" max="8700" width="27" style="28" customWidth="1"/>
    <col min="8701" max="8701" width="9.140625" style="28"/>
    <col min="8702" max="8702" width="16.7109375" style="28" customWidth="1"/>
    <col min="8703" max="8703" width="9.140625" style="28"/>
    <col min="8704" max="8704" width="26.85546875" style="28" customWidth="1"/>
    <col min="8705" max="8953" width="9.140625" style="28"/>
    <col min="8954" max="8954" width="50.5703125" style="28" customWidth="1"/>
    <col min="8955" max="8955" width="24.140625" style="28" customWidth="1"/>
    <col min="8956" max="8956" width="27" style="28" customWidth="1"/>
    <col min="8957" max="8957" width="9.140625" style="28"/>
    <col min="8958" max="8958" width="16.7109375" style="28" customWidth="1"/>
    <col min="8959" max="8959" width="9.140625" style="28"/>
    <col min="8960" max="8960" width="26.85546875" style="28" customWidth="1"/>
    <col min="8961" max="9209" width="9.140625" style="28"/>
    <col min="9210" max="9210" width="50.5703125" style="28" customWidth="1"/>
    <col min="9211" max="9211" width="24.140625" style="28" customWidth="1"/>
    <col min="9212" max="9212" width="27" style="28" customWidth="1"/>
    <col min="9213" max="9213" width="9.140625" style="28"/>
    <col min="9214" max="9214" width="16.7109375" style="28" customWidth="1"/>
    <col min="9215" max="9215" width="9.140625" style="28"/>
    <col min="9216" max="9216" width="26.85546875" style="28" customWidth="1"/>
    <col min="9217" max="9465" width="9.140625" style="28"/>
    <col min="9466" max="9466" width="50.5703125" style="28" customWidth="1"/>
    <col min="9467" max="9467" width="24.140625" style="28" customWidth="1"/>
    <col min="9468" max="9468" width="27" style="28" customWidth="1"/>
    <col min="9469" max="9469" width="9.140625" style="28"/>
    <col min="9470" max="9470" width="16.7109375" style="28" customWidth="1"/>
    <col min="9471" max="9471" width="9.140625" style="28"/>
    <col min="9472" max="9472" width="26.85546875" style="28" customWidth="1"/>
    <col min="9473" max="9721" width="9.140625" style="28"/>
    <col min="9722" max="9722" width="50.5703125" style="28" customWidth="1"/>
    <col min="9723" max="9723" width="24.140625" style="28" customWidth="1"/>
    <col min="9724" max="9724" width="27" style="28" customWidth="1"/>
    <col min="9725" max="9725" width="9.140625" style="28"/>
    <col min="9726" max="9726" width="16.7109375" style="28" customWidth="1"/>
    <col min="9727" max="9727" width="9.140625" style="28"/>
    <col min="9728" max="9728" width="26.85546875" style="28" customWidth="1"/>
    <col min="9729" max="9977" width="9.140625" style="28"/>
    <col min="9978" max="9978" width="50.5703125" style="28" customWidth="1"/>
    <col min="9979" max="9979" width="24.140625" style="28" customWidth="1"/>
    <col min="9980" max="9980" width="27" style="28" customWidth="1"/>
    <col min="9981" max="9981" width="9.140625" style="28"/>
    <col min="9982" max="9982" width="16.7109375" style="28" customWidth="1"/>
    <col min="9983" max="9983" width="9.140625" style="28"/>
    <col min="9984" max="9984" width="26.85546875" style="28" customWidth="1"/>
    <col min="9985" max="10233" width="9.140625" style="28"/>
    <col min="10234" max="10234" width="50.5703125" style="28" customWidth="1"/>
    <col min="10235" max="10235" width="24.140625" style="28" customWidth="1"/>
    <col min="10236" max="10236" width="27" style="28" customWidth="1"/>
    <col min="10237" max="10237" width="9.140625" style="28"/>
    <col min="10238" max="10238" width="16.7109375" style="28" customWidth="1"/>
    <col min="10239" max="10239" width="9.140625" style="28"/>
    <col min="10240" max="10240" width="26.85546875" style="28" customWidth="1"/>
    <col min="10241" max="10489" width="9.140625" style="28"/>
    <col min="10490" max="10490" width="50.5703125" style="28" customWidth="1"/>
    <col min="10491" max="10491" width="24.140625" style="28" customWidth="1"/>
    <col min="10492" max="10492" width="27" style="28" customWidth="1"/>
    <col min="10493" max="10493" width="9.140625" style="28"/>
    <col min="10494" max="10494" width="16.7109375" style="28" customWidth="1"/>
    <col min="10495" max="10495" width="9.140625" style="28"/>
    <col min="10496" max="10496" width="26.85546875" style="28" customWidth="1"/>
    <col min="10497" max="10745" width="9.140625" style="28"/>
    <col min="10746" max="10746" width="50.5703125" style="28" customWidth="1"/>
    <col min="10747" max="10747" width="24.140625" style="28" customWidth="1"/>
    <col min="10748" max="10748" width="27" style="28" customWidth="1"/>
    <col min="10749" max="10749" width="9.140625" style="28"/>
    <col min="10750" max="10750" width="16.7109375" style="28" customWidth="1"/>
    <col min="10751" max="10751" width="9.140625" style="28"/>
    <col min="10752" max="10752" width="26.85546875" style="28" customWidth="1"/>
    <col min="10753" max="11001" width="9.140625" style="28"/>
    <col min="11002" max="11002" width="50.5703125" style="28" customWidth="1"/>
    <col min="11003" max="11003" width="24.140625" style="28" customWidth="1"/>
    <col min="11004" max="11004" width="27" style="28" customWidth="1"/>
    <col min="11005" max="11005" width="9.140625" style="28"/>
    <col min="11006" max="11006" width="16.7109375" style="28" customWidth="1"/>
    <col min="11007" max="11007" width="9.140625" style="28"/>
    <col min="11008" max="11008" width="26.85546875" style="28" customWidth="1"/>
    <col min="11009" max="11257" width="9.140625" style="28"/>
    <col min="11258" max="11258" width="50.5703125" style="28" customWidth="1"/>
    <col min="11259" max="11259" width="24.140625" style="28" customWidth="1"/>
    <col min="11260" max="11260" width="27" style="28" customWidth="1"/>
    <col min="11261" max="11261" width="9.140625" style="28"/>
    <col min="11262" max="11262" width="16.7109375" style="28" customWidth="1"/>
    <col min="11263" max="11263" width="9.140625" style="28"/>
    <col min="11264" max="11264" width="26.85546875" style="28" customWidth="1"/>
    <col min="11265" max="11513" width="9.140625" style="28"/>
    <col min="11514" max="11514" width="50.5703125" style="28" customWidth="1"/>
    <col min="11515" max="11515" width="24.140625" style="28" customWidth="1"/>
    <col min="11516" max="11516" width="27" style="28" customWidth="1"/>
    <col min="11517" max="11517" width="9.140625" style="28"/>
    <col min="11518" max="11518" width="16.7109375" style="28" customWidth="1"/>
    <col min="11519" max="11519" width="9.140625" style="28"/>
    <col min="11520" max="11520" width="26.85546875" style="28" customWidth="1"/>
    <col min="11521" max="11769" width="9.140625" style="28"/>
    <col min="11770" max="11770" width="50.5703125" style="28" customWidth="1"/>
    <col min="11771" max="11771" width="24.140625" style="28" customWidth="1"/>
    <col min="11772" max="11772" width="27" style="28" customWidth="1"/>
    <col min="11773" max="11773" width="9.140625" style="28"/>
    <col min="11774" max="11774" width="16.7109375" style="28" customWidth="1"/>
    <col min="11775" max="11775" width="9.140625" style="28"/>
    <col min="11776" max="11776" width="26.85546875" style="28" customWidth="1"/>
    <col min="11777" max="12025" width="9.140625" style="28"/>
    <col min="12026" max="12026" width="50.5703125" style="28" customWidth="1"/>
    <col min="12027" max="12027" width="24.140625" style="28" customWidth="1"/>
    <col min="12028" max="12028" width="27" style="28" customWidth="1"/>
    <col min="12029" max="12029" width="9.140625" style="28"/>
    <col min="12030" max="12030" width="16.7109375" style="28" customWidth="1"/>
    <col min="12031" max="12031" width="9.140625" style="28"/>
    <col min="12032" max="12032" width="26.85546875" style="28" customWidth="1"/>
    <col min="12033" max="12281" width="9.140625" style="28"/>
    <col min="12282" max="12282" width="50.5703125" style="28" customWidth="1"/>
    <col min="12283" max="12283" width="24.140625" style="28" customWidth="1"/>
    <col min="12284" max="12284" width="27" style="28" customWidth="1"/>
    <col min="12285" max="12285" width="9.140625" style="28"/>
    <col min="12286" max="12286" width="16.7109375" style="28" customWidth="1"/>
    <col min="12287" max="12287" width="9.140625" style="28"/>
    <col min="12288" max="12288" width="26.85546875" style="28" customWidth="1"/>
    <col min="12289" max="12537" width="9.140625" style="28"/>
    <col min="12538" max="12538" width="50.5703125" style="28" customWidth="1"/>
    <col min="12539" max="12539" width="24.140625" style="28" customWidth="1"/>
    <col min="12540" max="12540" width="27" style="28" customWidth="1"/>
    <col min="12541" max="12541" width="9.140625" style="28"/>
    <col min="12542" max="12542" width="16.7109375" style="28" customWidth="1"/>
    <col min="12543" max="12543" width="9.140625" style="28"/>
    <col min="12544" max="12544" width="26.85546875" style="28" customWidth="1"/>
    <col min="12545" max="12793" width="9.140625" style="28"/>
    <col min="12794" max="12794" width="50.5703125" style="28" customWidth="1"/>
    <col min="12795" max="12795" width="24.140625" style="28" customWidth="1"/>
    <col min="12796" max="12796" width="27" style="28" customWidth="1"/>
    <col min="12797" max="12797" width="9.140625" style="28"/>
    <col min="12798" max="12798" width="16.7109375" style="28" customWidth="1"/>
    <col min="12799" max="12799" width="9.140625" style="28"/>
    <col min="12800" max="12800" width="26.85546875" style="28" customWidth="1"/>
    <col min="12801" max="13049" width="9.140625" style="28"/>
    <col min="13050" max="13050" width="50.5703125" style="28" customWidth="1"/>
    <col min="13051" max="13051" width="24.140625" style="28" customWidth="1"/>
    <col min="13052" max="13052" width="27" style="28" customWidth="1"/>
    <col min="13053" max="13053" width="9.140625" style="28"/>
    <col min="13054" max="13054" width="16.7109375" style="28" customWidth="1"/>
    <col min="13055" max="13055" width="9.140625" style="28"/>
    <col min="13056" max="13056" width="26.85546875" style="28" customWidth="1"/>
    <col min="13057" max="13305" width="9.140625" style="28"/>
    <col min="13306" max="13306" width="50.5703125" style="28" customWidth="1"/>
    <col min="13307" max="13307" width="24.140625" style="28" customWidth="1"/>
    <col min="13308" max="13308" width="27" style="28" customWidth="1"/>
    <col min="13309" max="13309" width="9.140625" style="28"/>
    <col min="13310" max="13310" width="16.7109375" style="28" customWidth="1"/>
    <col min="13311" max="13311" width="9.140625" style="28"/>
    <col min="13312" max="13312" width="26.85546875" style="28" customWidth="1"/>
    <col min="13313" max="13561" width="9.140625" style="28"/>
    <col min="13562" max="13562" width="50.5703125" style="28" customWidth="1"/>
    <col min="13563" max="13563" width="24.140625" style="28" customWidth="1"/>
    <col min="13564" max="13564" width="27" style="28" customWidth="1"/>
    <col min="13565" max="13565" width="9.140625" style="28"/>
    <col min="13566" max="13566" width="16.7109375" style="28" customWidth="1"/>
    <col min="13567" max="13567" width="9.140625" style="28"/>
    <col min="13568" max="13568" width="26.85546875" style="28" customWidth="1"/>
    <col min="13569" max="13817" width="9.140625" style="28"/>
    <col min="13818" max="13818" width="50.5703125" style="28" customWidth="1"/>
    <col min="13819" max="13819" width="24.140625" style="28" customWidth="1"/>
    <col min="13820" max="13820" width="27" style="28" customWidth="1"/>
    <col min="13821" max="13821" width="9.140625" style="28"/>
    <col min="13822" max="13822" width="16.7109375" style="28" customWidth="1"/>
    <col min="13823" max="13823" width="9.140625" style="28"/>
    <col min="13824" max="13824" width="26.85546875" style="28" customWidth="1"/>
    <col min="13825" max="14073" width="9.140625" style="28"/>
    <col min="14074" max="14074" width="50.5703125" style="28" customWidth="1"/>
    <col min="14075" max="14075" width="24.140625" style="28" customWidth="1"/>
    <col min="14076" max="14076" width="27" style="28" customWidth="1"/>
    <col min="14077" max="14077" width="9.140625" style="28"/>
    <col min="14078" max="14078" width="16.7109375" style="28" customWidth="1"/>
    <col min="14079" max="14079" width="9.140625" style="28"/>
    <col min="14080" max="14080" width="26.85546875" style="28" customWidth="1"/>
    <col min="14081" max="14329" width="9.140625" style="28"/>
    <col min="14330" max="14330" width="50.5703125" style="28" customWidth="1"/>
    <col min="14331" max="14331" width="24.140625" style="28" customWidth="1"/>
    <col min="14332" max="14332" width="27" style="28" customWidth="1"/>
    <col min="14333" max="14333" width="9.140625" style="28"/>
    <col min="14334" max="14334" width="16.7109375" style="28" customWidth="1"/>
    <col min="14335" max="14335" width="9.140625" style="28"/>
    <col min="14336" max="14336" width="26.85546875" style="28" customWidth="1"/>
    <col min="14337" max="14585" width="9.140625" style="28"/>
    <col min="14586" max="14586" width="50.5703125" style="28" customWidth="1"/>
    <col min="14587" max="14587" width="24.140625" style="28" customWidth="1"/>
    <col min="14588" max="14588" width="27" style="28" customWidth="1"/>
    <col min="14589" max="14589" width="9.140625" style="28"/>
    <col min="14590" max="14590" width="16.7109375" style="28" customWidth="1"/>
    <col min="14591" max="14591" width="9.140625" style="28"/>
    <col min="14592" max="14592" width="26.85546875" style="28" customWidth="1"/>
    <col min="14593" max="14841" width="9.140625" style="28"/>
    <col min="14842" max="14842" width="50.5703125" style="28" customWidth="1"/>
    <col min="14843" max="14843" width="24.140625" style="28" customWidth="1"/>
    <col min="14844" max="14844" width="27" style="28" customWidth="1"/>
    <col min="14845" max="14845" width="9.140625" style="28"/>
    <col min="14846" max="14846" width="16.7109375" style="28" customWidth="1"/>
    <col min="14847" max="14847" width="9.140625" style="28"/>
    <col min="14848" max="14848" width="26.85546875" style="28" customWidth="1"/>
    <col min="14849" max="15097" width="9.140625" style="28"/>
    <col min="15098" max="15098" width="50.5703125" style="28" customWidth="1"/>
    <col min="15099" max="15099" width="24.140625" style="28" customWidth="1"/>
    <col min="15100" max="15100" width="27" style="28" customWidth="1"/>
    <col min="15101" max="15101" width="9.140625" style="28"/>
    <col min="15102" max="15102" width="16.7109375" style="28" customWidth="1"/>
    <col min="15103" max="15103" width="9.140625" style="28"/>
    <col min="15104" max="15104" width="26.85546875" style="28" customWidth="1"/>
    <col min="15105" max="15353" width="9.140625" style="28"/>
    <col min="15354" max="15354" width="50.5703125" style="28" customWidth="1"/>
    <col min="15355" max="15355" width="24.140625" style="28" customWidth="1"/>
    <col min="15356" max="15356" width="27" style="28" customWidth="1"/>
    <col min="15357" max="15357" width="9.140625" style="28"/>
    <col min="15358" max="15358" width="16.7109375" style="28" customWidth="1"/>
    <col min="15359" max="15359" width="9.140625" style="28"/>
    <col min="15360" max="15360" width="26.85546875" style="28" customWidth="1"/>
    <col min="15361" max="15609" width="9.140625" style="28"/>
    <col min="15610" max="15610" width="50.5703125" style="28" customWidth="1"/>
    <col min="15611" max="15611" width="24.140625" style="28" customWidth="1"/>
    <col min="15612" max="15612" width="27" style="28" customWidth="1"/>
    <col min="15613" max="15613" width="9.140625" style="28"/>
    <col min="15614" max="15614" width="16.7109375" style="28" customWidth="1"/>
    <col min="15615" max="15615" width="9.140625" style="28"/>
    <col min="15616" max="15616" width="26.85546875" style="28" customWidth="1"/>
    <col min="15617" max="15865" width="9.140625" style="28"/>
    <col min="15866" max="15866" width="50.5703125" style="28" customWidth="1"/>
    <col min="15867" max="15867" width="24.140625" style="28" customWidth="1"/>
    <col min="15868" max="15868" width="27" style="28" customWidth="1"/>
    <col min="15869" max="15869" width="9.140625" style="28"/>
    <col min="15870" max="15870" width="16.7109375" style="28" customWidth="1"/>
    <col min="15871" max="15871" width="9.140625" style="28"/>
    <col min="15872" max="15872" width="26.85546875" style="28" customWidth="1"/>
    <col min="15873" max="16121" width="9.140625" style="28"/>
    <col min="16122" max="16122" width="50.5703125" style="28" customWidth="1"/>
    <col min="16123" max="16123" width="24.140625" style="28" customWidth="1"/>
    <col min="16124" max="16124" width="27" style="28" customWidth="1"/>
    <col min="16125" max="16125" width="9.140625" style="28"/>
    <col min="16126" max="16126" width="16.7109375" style="28" customWidth="1"/>
    <col min="16127" max="16127" width="9.140625" style="28"/>
    <col min="16128" max="16128" width="26.85546875" style="28" customWidth="1"/>
    <col min="16129" max="16384" width="9.140625" style="28"/>
  </cols>
  <sheetData>
    <row r="1" spans="1:6">
      <c r="A1" s="417" t="s">
        <v>4063</v>
      </c>
      <c r="B1" s="41"/>
      <c r="C1" s="41"/>
      <c r="D1" s="41"/>
      <c r="E1" s="41"/>
      <c r="F1" s="41"/>
    </row>
    <row r="2" spans="1:6" ht="18.75">
      <c r="A2" s="742" t="s">
        <v>2049</v>
      </c>
      <c r="B2" s="132"/>
      <c r="C2" s="132"/>
      <c r="D2" s="132"/>
      <c r="E2" s="132"/>
      <c r="F2" s="495"/>
    </row>
    <row r="3" spans="1:6">
      <c r="A3" s="809"/>
      <c r="B3" s="807"/>
      <c r="C3" s="807"/>
      <c r="D3" s="807"/>
      <c r="E3" s="807"/>
      <c r="F3" s="59"/>
    </row>
    <row r="4" spans="1:6">
      <c r="A4" s="417" t="s">
        <v>4064</v>
      </c>
      <c r="B4" s="807"/>
      <c r="C4" s="807"/>
      <c r="D4" s="807"/>
      <c r="E4" s="807"/>
      <c r="F4" s="59"/>
    </row>
    <row r="5" spans="1:6">
      <c r="A5" s="1487" t="s">
        <v>500</v>
      </c>
      <c r="B5" s="807"/>
      <c r="C5" s="807"/>
      <c r="D5" s="807"/>
      <c r="E5" s="807"/>
      <c r="F5" s="59"/>
    </row>
    <row r="6" spans="1:6">
      <c r="A6" s="1487" t="s">
        <v>329</v>
      </c>
      <c r="B6" s="807"/>
      <c r="C6" s="807"/>
      <c r="D6" s="807"/>
      <c r="E6" s="807"/>
      <c r="F6" s="59"/>
    </row>
    <row r="7" spans="1:6">
      <c r="A7" s="1487" t="s">
        <v>2029</v>
      </c>
      <c r="B7" s="415" t="s">
        <v>2028</v>
      </c>
      <c r="C7" s="379" t="s">
        <v>498</v>
      </c>
      <c r="D7" s="415" t="s">
        <v>2027</v>
      </c>
      <c r="E7" s="807"/>
      <c r="F7" s="59"/>
    </row>
    <row r="8" spans="1:6">
      <c r="A8" s="1487" t="s">
        <v>3169</v>
      </c>
      <c r="B8" s="415" t="s">
        <v>4907</v>
      </c>
      <c r="C8" s="379" t="s">
        <v>1067</v>
      </c>
      <c r="D8" s="415" t="s">
        <v>3408</v>
      </c>
      <c r="E8" s="807"/>
      <c r="F8" s="59"/>
    </row>
    <row r="9" spans="1:6">
      <c r="A9" s="1487" t="s">
        <v>4376</v>
      </c>
      <c r="B9" s="415" t="s">
        <v>3465</v>
      </c>
      <c r="C9" s="379" t="s">
        <v>1225</v>
      </c>
      <c r="D9" s="1236" t="s">
        <v>3466</v>
      </c>
      <c r="E9" s="807"/>
      <c r="F9" s="59"/>
    </row>
    <row r="10" spans="1:6">
      <c r="A10" s="807"/>
      <c r="B10" s="807"/>
      <c r="C10" s="807"/>
      <c r="D10" s="807"/>
      <c r="E10" s="807"/>
      <c r="F10" s="59"/>
    </row>
    <row r="11" spans="1:6" ht="18.75">
      <c r="A11" s="808" t="s">
        <v>5093</v>
      </c>
      <c r="B11" s="807"/>
      <c r="C11" s="807"/>
      <c r="D11" s="807"/>
      <c r="E11" s="59"/>
    </row>
    <row r="12" spans="1:6" ht="18.75">
      <c r="A12" s="808"/>
      <c r="B12" s="807"/>
      <c r="C12" s="807"/>
      <c r="D12" s="807"/>
      <c r="E12" s="59"/>
    </row>
    <row r="13" spans="1:6" ht="45">
      <c r="A13" s="805"/>
      <c r="B13" s="805"/>
      <c r="C13" s="1474" t="s">
        <v>2048</v>
      </c>
      <c r="D13" s="1474" t="s">
        <v>2047</v>
      </c>
    </row>
    <row r="14" spans="1:6">
      <c r="A14" s="805"/>
      <c r="B14" s="805"/>
      <c r="C14" s="264" t="s">
        <v>495</v>
      </c>
      <c r="D14" s="264" t="s">
        <v>317</v>
      </c>
    </row>
    <row r="15" spans="1:6">
      <c r="A15" s="804" t="s">
        <v>2337</v>
      </c>
      <c r="B15" s="264" t="s">
        <v>102</v>
      </c>
      <c r="C15" s="788"/>
      <c r="D15" s="788"/>
      <c r="E15" s="75" t="s">
        <v>2045</v>
      </c>
      <c r="F15" s="132"/>
    </row>
    <row r="16" spans="1:6">
      <c r="A16" s="803" t="s">
        <v>2044</v>
      </c>
      <c r="B16" s="264" t="s">
        <v>220</v>
      </c>
      <c r="C16" s="788"/>
      <c r="D16" s="788"/>
      <c r="E16" s="75" t="s">
        <v>2043</v>
      </c>
      <c r="F16" s="132"/>
    </row>
    <row r="17" spans="1:12">
      <c r="A17" s="803" t="s">
        <v>2042</v>
      </c>
      <c r="B17" s="264" t="s">
        <v>100</v>
      </c>
      <c r="C17" s="788"/>
      <c r="D17" s="788"/>
      <c r="E17" s="75" t="s">
        <v>2041</v>
      </c>
      <c r="F17" s="132"/>
    </row>
    <row r="18" spans="1:12">
      <c r="A18" s="803" t="s">
        <v>2040</v>
      </c>
      <c r="B18" s="264" t="s">
        <v>217</v>
      </c>
      <c r="C18" s="788"/>
      <c r="D18" s="788"/>
      <c r="E18" s="75" t="s">
        <v>2039</v>
      </c>
      <c r="F18" s="132"/>
    </row>
    <row r="19" spans="1:12">
      <c r="A19" s="803" t="s">
        <v>2038</v>
      </c>
      <c r="B19" s="264" t="s">
        <v>215</v>
      </c>
      <c r="C19" s="788"/>
      <c r="D19" s="788"/>
      <c r="E19" s="75" t="s">
        <v>2037</v>
      </c>
      <c r="F19" s="132"/>
    </row>
    <row r="20" spans="1:12">
      <c r="A20" s="794" t="s">
        <v>2069</v>
      </c>
      <c r="B20" s="264" t="s">
        <v>213</v>
      </c>
      <c r="C20" s="802"/>
      <c r="D20" s="802"/>
      <c r="E20" s="75" t="s">
        <v>2036</v>
      </c>
      <c r="F20" s="75" t="s">
        <v>2035</v>
      </c>
    </row>
    <row r="21" spans="1:12">
      <c r="A21" s="794" t="s">
        <v>2034</v>
      </c>
      <c r="B21" s="264" t="s">
        <v>210</v>
      </c>
      <c r="C21" s="788"/>
      <c r="D21" s="788"/>
      <c r="E21" s="75" t="s">
        <v>2033</v>
      </c>
      <c r="F21" s="75"/>
    </row>
    <row r="22" spans="1:12">
      <c r="A22" s="795" t="s">
        <v>5093</v>
      </c>
      <c r="B22" s="264" t="s">
        <v>98</v>
      </c>
      <c r="C22" s="802"/>
      <c r="D22" s="802"/>
      <c r="E22" s="75" t="s">
        <v>2024</v>
      </c>
      <c r="F22" s="75" t="s">
        <v>2032</v>
      </c>
    </row>
    <row r="23" spans="1:12">
      <c r="A23" s="584"/>
      <c r="B23" s="584"/>
      <c r="C23" s="272" t="s">
        <v>2022</v>
      </c>
      <c r="D23" s="272" t="s">
        <v>2031</v>
      </c>
      <c r="E23" s="41"/>
      <c r="F23" s="41"/>
    </row>
    <row r="24" spans="1:12">
      <c r="A24" s="584"/>
      <c r="B24" s="41"/>
      <c r="C24" s="66" t="s">
        <v>331</v>
      </c>
      <c r="D24" s="66" t="s">
        <v>331</v>
      </c>
      <c r="E24" s="41"/>
      <c r="F24" s="41"/>
      <c r="L24" s="41"/>
    </row>
    <row r="25" spans="1:12">
      <c r="A25" s="41"/>
      <c r="B25" s="41"/>
      <c r="C25" s="66" t="s">
        <v>1995</v>
      </c>
      <c r="D25" s="66" t="s">
        <v>1995</v>
      </c>
      <c r="E25" s="41"/>
      <c r="F25" s="41"/>
      <c r="G25" s="41"/>
      <c r="H25" s="41"/>
      <c r="I25" s="41"/>
      <c r="J25" s="41"/>
      <c r="K25" s="41"/>
      <c r="L25" s="41"/>
    </row>
    <row r="26" spans="1:12">
      <c r="A26" s="41"/>
      <c r="B26" s="41"/>
      <c r="C26" s="66" t="s">
        <v>1655</v>
      </c>
      <c r="D26" s="66" t="s">
        <v>1655</v>
      </c>
      <c r="E26" s="41"/>
      <c r="F26" s="41"/>
      <c r="G26" s="41"/>
      <c r="H26" s="41"/>
      <c r="I26" s="41"/>
      <c r="J26" s="41"/>
      <c r="K26" s="41"/>
      <c r="L26" s="41"/>
    </row>
    <row r="27" spans="1:12">
      <c r="A27" s="41"/>
      <c r="B27" s="41"/>
      <c r="C27" s="41"/>
      <c r="D27" s="41"/>
      <c r="E27" s="41"/>
      <c r="F27" s="41"/>
      <c r="G27" s="41"/>
      <c r="H27" s="41"/>
      <c r="I27" s="41"/>
      <c r="J27" s="41"/>
      <c r="K27" s="41"/>
      <c r="L27" s="41"/>
    </row>
    <row r="28" spans="1:12">
      <c r="A28" s="41"/>
      <c r="B28" s="41"/>
      <c r="C28" s="66" t="s">
        <v>1994</v>
      </c>
      <c r="D28" s="66" t="s">
        <v>1994</v>
      </c>
      <c r="E28" s="41"/>
      <c r="F28" s="41"/>
    </row>
    <row r="29" spans="1:12">
      <c r="A29" s="41"/>
      <c r="B29" s="41"/>
      <c r="C29" s="66"/>
      <c r="D29" s="66"/>
      <c r="E29" s="41"/>
      <c r="F29" s="41"/>
    </row>
    <row r="30" spans="1:12">
      <c r="A30" s="41"/>
      <c r="B30" s="41"/>
      <c r="C30" s="66"/>
      <c r="D30" s="66"/>
      <c r="E30" s="66"/>
      <c r="F30" s="41"/>
    </row>
    <row r="31" spans="1:12">
      <c r="A31" s="41"/>
      <c r="B31" s="41"/>
      <c r="C31" s="66"/>
      <c r="D31" s="66"/>
      <c r="E31" s="41"/>
      <c r="F31" s="41"/>
    </row>
    <row r="32" spans="1:12">
      <c r="A32" s="41"/>
      <c r="B32" s="41"/>
      <c r="C32" s="66"/>
      <c r="D32" s="66"/>
      <c r="E32" s="66"/>
      <c r="F32" s="41"/>
    </row>
    <row r="33" spans="1:19">
      <c r="A33" s="41"/>
      <c r="B33" s="41"/>
      <c r="C33" s="66"/>
      <c r="D33" s="66"/>
      <c r="E33" s="41"/>
      <c r="F33" s="41"/>
    </row>
    <row r="34" spans="1:19">
      <c r="A34" s="41"/>
      <c r="B34" s="41"/>
      <c r="C34" s="132"/>
      <c r="D34" s="143"/>
      <c r="E34" s="41"/>
      <c r="F34" s="41"/>
    </row>
    <row r="35" spans="1:19">
      <c r="A35" s="40" t="s">
        <v>4065</v>
      </c>
      <c r="B35" s="41"/>
      <c r="C35" s="584"/>
      <c r="D35" s="143"/>
      <c r="E35" s="41"/>
      <c r="F35" s="41"/>
    </row>
    <row r="36" spans="1:19">
      <c r="A36" s="1530" t="s">
        <v>500</v>
      </c>
      <c r="B36" s="41"/>
      <c r="C36" s="584"/>
      <c r="D36" s="143"/>
      <c r="E36" s="41"/>
      <c r="F36" s="41"/>
      <c r="G36" s="41"/>
    </row>
    <row r="37" spans="1:19">
      <c r="A37" s="1530" t="s">
        <v>329</v>
      </c>
      <c r="C37" s="41"/>
      <c r="D37" s="143"/>
      <c r="E37" s="41"/>
      <c r="F37" s="41"/>
      <c r="G37" s="41"/>
      <c r="H37" s="41"/>
      <c r="I37" s="41"/>
      <c r="J37" s="41"/>
      <c r="K37" s="41"/>
      <c r="L37" s="41"/>
      <c r="M37" s="41"/>
      <c r="N37" s="41"/>
    </row>
    <row r="38" spans="1:19">
      <c r="A38" s="1530" t="s">
        <v>2029</v>
      </c>
      <c r="B38" s="801" t="s">
        <v>2028</v>
      </c>
      <c r="C38" s="428" t="s">
        <v>498</v>
      </c>
      <c r="D38" s="796" t="s">
        <v>2027</v>
      </c>
      <c r="E38" s="41"/>
      <c r="F38" s="41"/>
      <c r="G38" s="41"/>
      <c r="H38" s="41"/>
      <c r="I38" s="41"/>
      <c r="J38" s="41"/>
      <c r="K38" s="41"/>
      <c r="L38" s="41"/>
      <c r="M38" s="41"/>
      <c r="N38" s="41"/>
    </row>
    <row r="39" spans="1:19">
      <c r="A39" s="1487" t="s">
        <v>3169</v>
      </c>
      <c r="B39" s="415" t="s">
        <v>4907</v>
      </c>
      <c r="C39" s="379" t="s">
        <v>1067</v>
      </c>
      <c r="D39" s="415" t="s">
        <v>3408</v>
      </c>
      <c r="E39" s="41"/>
      <c r="F39" s="41"/>
      <c r="G39" s="41"/>
      <c r="H39" s="41"/>
      <c r="I39" s="41"/>
      <c r="J39" s="41"/>
      <c r="K39" s="41"/>
      <c r="L39" s="41"/>
      <c r="M39" s="41"/>
      <c r="N39" s="41"/>
    </row>
    <row r="40" spans="1:19">
      <c r="A40" s="1487" t="s">
        <v>4376</v>
      </c>
      <c r="B40" s="415" t="s">
        <v>3465</v>
      </c>
      <c r="C40" s="379" t="s">
        <v>1225</v>
      </c>
      <c r="D40" s="1236" t="s">
        <v>3466</v>
      </c>
      <c r="E40" s="41"/>
      <c r="F40" s="41"/>
      <c r="G40" s="41"/>
      <c r="H40" s="41"/>
      <c r="I40" s="41"/>
      <c r="J40" s="41"/>
      <c r="K40" s="41"/>
      <c r="L40" s="41"/>
      <c r="M40" s="41"/>
      <c r="N40" s="41"/>
    </row>
    <row r="41" spans="1:19">
      <c r="C41" s="41"/>
      <c r="D41" s="143"/>
      <c r="E41" s="41"/>
      <c r="F41" s="41"/>
      <c r="G41" s="41"/>
      <c r="H41" s="41"/>
      <c r="I41" s="41"/>
      <c r="J41" s="41"/>
      <c r="K41" s="41"/>
      <c r="L41" s="41"/>
      <c r="M41" s="41"/>
      <c r="N41" s="41"/>
      <c r="O41" s="41"/>
      <c r="P41" s="41"/>
    </row>
    <row r="42" spans="1:19" ht="18.75">
      <c r="A42" s="800" t="s">
        <v>4870</v>
      </c>
      <c r="C42" s="41"/>
      <c r="D42" s="143"/>
      <c r="E42" s="41"/>
      <c r="F42" s="41"/>
      <c r="G42" s="41"/>
      <c r="H42" s="41"/>
      <c r="I42" s="41"/>
      <c r="J42" s="41"/>
      <c r="K42" s="41"/>
      <c r="L42" s="41"/>
      <c r="M42" s="41"/>
      <c r="N42" s="41"/>
      <c r="O42" s="41"/>
      <c r="P42" s="41"/>
    </row>
    <row r="43" spans="1:19">
      <c r="C43" s="143"/>
      <c r="D43" s="798"/>
      <c r="E43" s="41"/>
      <c r="F43" s="41"/>
      <c r="G43" s="41"/>
      <c r="H43" s="41"/>
      <c r="I43" s="41"/>
      <c r="J43" s="41"/>
      <c r="K43" s="41"/>
      <c r="L43" s="41"/>
      <c r="M43" s="41"/>
      <c r="N43" s="41"/>
      <c r="O43" s="41"/>
      <c r="P43" s="41"/>
    </row>
    <row r="44" spans="1:19">
      <c r="C44" s="799" t="s">
        <v>2026</v>
      </c>
      <c r="D44" s="798"/>
      <c r="E44" s="41"/>
      <c r="F44" s="41"/>
      <c r="G44" s="41"/>
      <c r="H44" s="41"/>
      <c r="I44" s="41"/>
      <c r="J44" s="41"/>
      <c r="K44" s="41"/>
      <c r="L44" s="41"/>
      <c r="M44" s="41"/>
      <c r="N44" s="41"/>
      <c r="O44" s="41"/>
      <c r="P44" s="41"/>
    </row>
    <row r="45" spans="1:19">
      <c r="A45" s="41"/>
      <c r="B45" s="41"/>
      <c r="C45" s="264" t="s">
        <v>303</v>
      </c>
      <c r="D45" s="798"/>
      <c r="E45" s="41"/>
      <c r="F45" s="41"/>
      <c r="G45" s="41"/>
      <c r="H45" s="41"/>
      <c r="I45" s="41"/>
      <c r="J45" s="41"/>
      <c r="K45" s="41"/>
      <c r="L45" s="41"/>
      <c r="M45" s="41"/>
      <c r="N45" s="41"/>
      <c r="O45" s="41"/>
      <c r="P45" s="41"/>
    </row>
    <row r="46" spans="1:19">
      <c r="A46" s="794" t="s">
        <v>4468</v>
      </c>
      <c r="B46" s="264" t="s">
        <v>94</v>
      </c>
      <c r="C46" s="788"/>
      <c r="D46" s="75" t="s">
        <v>2023</v>
      </c>
      <c r="E46" s="75" t="s">
        <v>2022</v>
      </c>
      <c r="F46" s="1181"/>
      <c r="G46" s="66" t="s">
        <v>331</v>
      </c>
      <c r="H46" s="66" t="s">
        <v>1995</v>
      </c>
      <c r="I46" s="29"/>
      <c r="J46" s="73"/>
      <c r="K46" s="66" t="s">
        <v>1655</v>
      </c>
      <c r="L46" s="29" t="s">
        <v>1997</v>
      </c>
      <c r="M46" s="66"/>
      <c r="N46" s="29"/>
      <c r="O46" s="1181"/>
      <c r="P46" s="41"/>
      <c r="Q46" s="134"/>
      <c r="S46" s="134"/>
    </row>
    <row r="47" spans="1:19">
      <c r="A47" s="794" t="s">
        <v>2021</v>
      </c>
      <c r="B47" s="264" t="s">
        <v>91</v>
      </c>
      <c r="C47" s="786"/>
      <c r="D47" s="75"/>
      <c r="E47" s="75" t="s">
        <v>2020</v>
      </c>
      <c r="F47" s="1181"/>
      <c r="G47" s="66" t="s">
        <v>331</v>
      </c>
      <c r="H47" s="66" t="s">
        <v>1995</v>
      </c>
      <c r="I47" s="29"/>
      <c r="J47" s="73"/>
      <c r="K47" s="66" t="s">
        <v>1655</v>
      </c>
      <c r="L47" s="29" t="s">
        <v>1997</v>
      </c>
      <c r="M47" s="66"/>
      <c r="N47" s="29"/>
      <c r="O47" s="1181"/>
      <c r="P47" s="41"/>
      <c r="Q47" s="134"/>
      <c r="S47" s="134"/>
    </row>
    <row r="48" spans="1:19">
      <c r="A48" s="794" t="s">
        <v>2019</v>
      </c>
      <c r="B48" s="264" t="s">
        <v>199</v>
      </c>
      <c r="C48" s="788"/>
      <c r="D48" s="75"/>
      <c r="E48" s="75" t="s">
        <v>2018</v>
      </c>
      <c r="F48" s="1181"/>
      <c r="G48" s="66" t="s">
        <v>331</v>
      </c>
      <c r="H48" s="66" t="s">
        <v>1995</v>
      </c>
      <c r="I48" s="29"/>
      <c r="J48" s="73"/>
      <c r="K48" s="66" t="s">
        <v>1655</v>
      </c>
      <c r="L48" s="29" t="s">
        <v>1997</v>
      </c>
      <c r="M48" s="66"/>
      <c r="N48" s="29"/>
      <c r="O48" s="1181"/>
      <c r="P48" s="41"/>
      <c r="Q48" s="134"/>
      <c r="S48" s="134"/>
    </row>
    <row r="49" spans="1:19">
      <c r="A49" s="795" t="s">
        <v>4142</v>
      </c>
      <c r="B49" s="264" t="s">
        <v>193</v>
      </c>
      <c r="C49" s="788"/>
      <c r="D49" s="132"/>
      <c r="E49" s="75" t="s">
        <v>2015</v>
      </c>
      <c r="F49" s="1181"/>
      <c r="G49" s="66" t="s">
        <v>331</v>
      </c>
      <c r="H49" s="66" t="s">
        <v>1995</v>
      </c>
      <c r="I49" s="29"/>
      <c r="J49" s="73"/>
      <c r="K49" s="66" t="s">
        <v>1655</v>
      </c>
      <c r="L49" s="29" t="s">
        <v>1997</v>
      </c>
      <c r="M49" s="73"/>
      <c r="N49" s="29"/>
      <c r="P49" s="41"/>
      <c r="Q49" s="134"/>
      <c r="S49" s="134"/>
    </row>
    <row r="50" spans="1:19">
      <c r="A50" s="676" t="s">
        <v>1996</v>
      </c>
      <c r="B50" s="264" t="s">
        <v>157</v>
      </c>
      <c r="C50" s="636"/>
      <c r="D50" s="132"/>
      <c r="E50" s="75" t="s">
        <v>380</v>
      </c>
      <c r="F50" s="1180"/>
      <c r="G50" s="66" t="s">
        <v>331</v>
      </c>
      <c r="H50" s="66" t="s">
        <v>1995</v>
      </c>
      <c r="I50" s="29" t="s">
        <v>1034</v>
      </c>
      <c r="J50" s="29" t="s">
        <v>1041</v>
      </c>
      <c r="K50" s="29" t="s">
        <v>334</v>
      </c>
      <c r="L50" s="29" t="s">
        <v>376</v>
      </c>
      <c r="M50" s="29" t="s">
        <v>1994</v>
      </c>
      <c r="N50" s="73"/>
      <c r="O50" s="73"/>
      <c r="P50" s="41"/>
      <c r="Q50" s="134"/>
      <c r="S50" s="134"/>
    </row>
    <row r="51" spans="1:19">
      <c r="F51" s="41"/>
      <c r="G51" s="41"/>
      <c r="H51" s="41"/>
      <c r="I51" s="41"/>
      <c r="J51" s="41"/>
      <c r="K51" s="41"/>
      <c r="L51" s="41"/>
      <c r="M51" s="41"/>
      <c r="N51" s="41"/>
      <c r="O51" s="41"/>
      <c r="P51" s="41"/>
    </row>
    <row r="52" spans="1:19">
      <c r="F52" s="41"/>
      <c r="G52" s="41"/>
      <c r="H52" s="41"/>
      <c r="I52" s="41"/>
      <c r="J52" s="41"/>
      <c r="K52" s="41"/>
      <c r="L52" s="41"/>
      <c r="M52" s="41"/>
      <c r="N52" s="41"/>
      <c r="O52" s="41"/>
      <c r="P52" s="41"/>
    </row>
    <row r="53" spans="1:19">
      <c r="F53" s="41"/>
      <c r="G53" s="41"/>
      <c r="H53" s="41"/>
      <c r="I53" s="41"/>
      <c r="J53" s="41"/>
      <c r="K53" s="41"/>
      <c r="L53" s="41"/>
      <c r="M53" s="41"/>
      <c r="N53" s="41"/>
      <c r="O53" s="41"/>
      <c r="P53" s="41"/>
    </row>
    <row r="54" spans="1:19">
      <c r="F54" s="68"/>
      <c r="G54" s="29"/>
      <c r="K54" s="41"/>
      <c r="L54" s="41"/>
      <c r="M54" s="41"/>
      <c r="N54" s="41"/>
      <c r="O54" s="41"/>
      <c r="P54" s="41"/>
    </row>
    <row r="55" spans="1:19">
      <c r="K55" s="41"/>
      <c r="L55" s="41"/>
      <c r="M55" s="41"/>
      <c r="N55" s="41"/>
      <c r="O55" s="41"/>
      <c r="P55" s="41"/>
    </row>
    <row r="56" spans="1:19">
      <c r="K56" s="41"/>
      <c r="L56" s="41"/>
      <c r="M56" s="41"/>
      <c r="N56" s="41"/>
      <c r="O56" s="41"/>
      <c r="P56" s="41"/>
    </row>
    <row r="57" spans="1:19">
      <c r="K57" s="41"/>
      <c r="L57" s="41"/>
      <c r="M57" s="41"/>
      <c r="N57" s="41"/>
      <c r="O57" s="41"/>
      <c r="P57" s="41"/>
    </row>
    <row r="58" spans="1:19">
      <c r="K58" s="41"/>
      <c r="L58" s="41"/>
      <c r="M58" s="41"/>
      <c r="N58" s="41"/>
      <c r="O58" s="41"/>
      <c r="P58" s="41"/>
    </row>
    <row r="67" spans="7:13">
      <c r="G67" s="41"/>
      <c r="H67" s="41"/>
      <c r="I67" s="41"/>
      <c r="J67" s="41"/>
      <c r="K67" s="41"/>
      <c r="L67" s="41"/>
      <c r="M67" s="41"/>
    </row>
    <row r="68" spans="7:13">
      <c r="G68" s="41"/>
      <c r="H68" s="41"/>
      <c r="I68" s="41"/>
      <c r="J68" s="41"/>
      <c r="K68" s="41"/>
      <c r="L68" s="41"/>
      <c r="M68" s="41"/>
    </row>
  </sheetData>
  <pageMargins left="0.7" right="0.7" top="0.75" bottom="0.75" header="0.3" footer="0.3"/>
</worksheet>
</file>

<file path=xl/worksheets/sheet119.xml><?xml version="1.0" encoding="utf-8"?>
<worksheet xmlns="http://schemas.openxmlformats.org/spreadsheetml/2006/main" xmlns:r="http://schemas.openxmlformats.org/officeDocument/2006/relationships">
  <sheetPr codeName="Arkusz176"/>
  <dimension ref="A1:V74"/>
  <sheetViews>
    <sheetView zoomScale="70" zoomScaleNormal="70" workbookViewId="0"/>
  </sheetViews>
  <sheetFormatPr defaultColWidth="9.140625" defaultRowHeight="15"/>
  <cols>
    <col min="1" max="1" width="95.7109375" style="28" customWidth="1"/>
    <col min="2" max="2" width="35.5703125" style="28" bestFit="1" customWidth="1"/>
    <col min="3" max="3" width="22" style="28" customWidth="1"/>
    <col min="4" max="4" width="17.140625" style="28" customWidth="1"/>
    <col min="5" max="5" width="42.85546875" style="28" customWidth="1"/>
    <col min="6" max="6" width="43.7109375" style="28" customWidth="1"/>
    <col min="7" max="7" width="11.7109375" style="28" customWidth="1"/>
    <col min="8" max="8" width="13.28515625" style="28" customWidth="1"/>
    <col min="9" max="9" width="17" style="28" customWidth="1"/>
    <col min="10" max="10" width="13.5703125" style="28" customWidth="1"/>
    <col min="11" max="11" width="19.7109375" style="28" customWidth="1"/>
    <col min="12" max="12" width="14" style="28" customWidth="1"/>
    <col min="13" max="245" width="9.140625" style="28"/>
    <col min="246" max="246" width="40" style="28" customWidth="1"/>
    <col min="247" max="247" width="14.5703125" style="28" customWidth="1"/>
    <col min="248" max="248" width="29" style="28" customWidth="1"/>
    <col min="249" max="249" width="32.85546875" style="28" customWidth="1"/>
    <col min="250" max="501" width="9.140625" style="28"/>
    <col min="502" max="502" width="40" style="28" customWidth="1"/>
    <col min="503" max="503" width="14.5703125" style="28" customWidth="1"/>
    <col min="504" max="504" width="29" style="28" customWidth="1"/>
    <col min="505" max="505" width="32.85546875" style="28" customWidth="1"/>
    <col min="506" max="757" width="9.140625" style="28"/>
    <col min="758" max="758" width="40" style="28" customWidth="1"/>
    <col min="759" max="759" width="14.5703125" style="28" customWidth="1"/>
    <col min="760" max="760" width="29" style="28" customWidth="1"/>
    <col min="761" max="761" width="32.85546875" style="28" customWidth="1"/>
    <col min="762" max="1013" width="9.140625" style="28"/>
    <col min="1014" max="1014" width="40" style="28" customWidth="1"/>
    <col min="1015" max="1015" width="14.5703125" style="28" customWidth="1"/>
    <col min="1016" max="1016" width="29" style="28" customWidth="1"/>
    <col min="1017" max="1017" width="32.85546875" style="28" customWidth="1"/>
    <col min="1018" max="1269" width="9.140625" style="28"/>
    <col min="1270" max="1270" width="40" style="28" customWidth="1"/>
    <col min="1271" max="1271" width="14.5703125" style="28" customWidth="1"/>
    <col min="1272" max="1272" width="29" style="28" customWidth="1"/>
    <col min="1273" max="1273" width="32.85546875" style="28" customWidth="1"/>
    <col min="1274" max="1525" width="9.140625" style="28"/>
    <col min="1526" max="1526" width="40" style="28" customWidth="1"/>
    <col min="1527" max="1527" width="14.5703125" style="28" customWidth="1"/>
    <col min="1528" max="1528" width="29" style="28" customWidth="1"/>
    <col min="1529" max="1529" width="32.85546875" style="28" customWidth="1"/>
    <col min="1530" max="1781" width="9.140625" style="28"/>
    <col min="1782" max="1782" width="40" style="28" customWidth="1"/>
    <col min="1783" max="1783" width="14.5703125" style="28" customWidth="1"/>
    <col min="1784" max="1784" width="29" style="28" customWidth="1"/>
    <col min="1785" max="1785" width="32.85546875" style="28" customWidth="1"/>
    <col min="1786" max="2037" width="9.140625" style="28"/>
    <col min="2038" max="2038" width="40" style="28" customWidth="1"/>
    <col min="2039" max="2039" width="14.5703125" style="28" customWidth="1"/>
    <col min="2040" max="2040" width="29" style="28" customWidth="1"/>
    <col min="2041" max="2041" width="32.85546875" style="28" customWidth="1"/>
    <col min="2042" max="2293" width="9.140625" style="28"/>
    <col min="2294" max="2294" width="40" style="28" customWidth="1"/>
    <col min="2295" max="2295" width="14.5703125" style="28" customWidth="1"/>
    <col min="2296" max="2296" width="29" style="28" customWidth="1"/>
    <col min="2297" max="2297" width="32.85546875" style="28" customWidth="1"/>
    <col min="2298" max="2549" width="9.140625" style="28"/>
    <col min="2550" max="2550" width="40" style="28" customWidth="1"/>
    <col min="2551" max="2551" width="14.5703125" style="28" customWidth="1"/>
    <col min="2552" max="2552" width="29" style="28" customWidth="1"/>
    <col min="2553" max="2553" width="32.85546875" style="28" customWidth="1"/>
    <col min="2554" max="2805" width="9.140625" style="28"/>
    <col min="2806" max="2806" width="40" style="28" customWidth="1"/>
    <col min="2807" max="2807" width="14.5703125" style="28" customWidth="1"/>
    <col min="2808" max="2808" width="29" style="28" customWidth="1"/>
    <col min="2809" max="2809" width="32.85546875" style="28" customWidth="1"/>
    <col min="2810" max="3061" width="9.140625" style="28"/>
    <col min="3062" max="3062" width="40" style="28" customWidth="1"/>
    <col min="3063" max="3063" width="14.5703125" style="28" customWidth="1"/>
    <col min="3064" max="3064" width="29" style="28" customWidth="1"/>
    <col min="3065" max="3065" width="32.85546875" style="28" customWidth="1"/>
    <col min="3066" max="3317" width="9.140625" style="28"/>
    <col min="3318" max="3318" width="40" style="28" customWidth="1"/>
    <col min="3319" max="3319" width="14.5703125" style="28" customWidth="1"/>
    <col min="3320" max="3320" width="29" style="28" customWidth="1"/>
    <col min="3321" max="3321" width="32.85546875" style="28" customWidth="1"/>
    <col min="3322" max="3573" width="9.140625" style="28"/>
    <col min="3574" max="3574" width="40" style="28" customWidth="1"/>
    <col min="3575" max="3575" width="14.5703125" style="28" customWidth="1"/>
    <col min="3576" max="3576" width="29" style="28" customWidth="1"/>
    <col min="3577" max="3577" width="32.85546875" style="28" customWidth="1"/>
    <col min="3578" max="3829" width="9.140625" style="28"/>
    <col min="3830" max="3830" width="40" style="28" customWidth="1"/>
    <col min="3831" max="3831" width="14.5703125" style="28" customWidth="1"/>
    <col min="3832" max="3832" width="29" style="28" customWidth="1"/>
    <col min="3833" max="3833" width="32.85546875" style="28" customWidth="1"/>
    <col min="3834" max="4085" width="9.140625" style="28"/>
    <col min="4086" max="4086" width="40" style="28" customWidth="1"/>
    <col min="4087" max="4087" width="14.5703125" style="28" customWidth="1"/>
    <col min="4088" max="4088" width="29" style="28" customWidth="1"/>
    <col min="4089" max="4089" width="32.85546875" style="28" customWidth="1"/>
    <col min="4090" max="4341" width="9.140625" style="28"/>
    <col min="4342" max="4342" width="40" style="28" customWidth="1"/>
    <col min="4343" max="4343" width="14.5703125" style="28" customWidth="1"/>
    <col min="4344" max="4344" width="29" style="28" customWidth="1"/>
    <col min="4345" max="4345" width="32.85546875" style="28" customWidth="1"/>
    <col min="4346" max="4597" width="9.140625" style="28"/>
    <col min="4598" max="4598" width="40" style="28" customWidth="1"/>
    <col min="4599" max="4599" width="14.5703125" style="28" customWidth="1"/>
    <col min="4600" max="4600" width="29" style="28" customWidth="1"/>
    <col min="4601" max="4601" width="32.85546875" style="28" customWidth="1"/>
    <col min="4602" max="4853" width="9.140625" style="28"/>
    <col min="4854" max="4854" width="40" style="28" customWidth="1"/>
    <col min="4855" max="4855" width="14.5703125" style="28" customWidth="1"/>
    <col min="4856" max="4856" width="29" style="28" customWidth="1"/>
    <col min="4857" max="4857" width="32.85546875" style="28" customWidth="1"/>
    <col min="4858" max="5109" width="9.140625" style="28"/>
    <col min="5110" max="5110" width="40" style="28" customWidth="1"/>
    <col min="5111" max="5111" width="14.5703125" style="28" customWidth="1"/>
    <col min="5112" max="5112" width="29" style="28" customWidth="1"/>
    <col min="5113" max="5113" width="32.85546875" style="28" customWidth="1"/>
    <col min="5114" max="5365" width="9.140625" style="28"/>
    <col min="5366" max="5366" width="40" style="28" customWidth="1"/>
    <col min="5367" max="5367" width="14.5703125" style="28" customWidth="1"/>
    <col min="5368" max="5368" width="29" style="28" customWidth="1"/>
    <col min="5369" max="5369" width="32.85546875" style="28" customWidth="1"/>
    <col min="5370" max="5621" width="9.140625" style="28"/>
    <col min="5622" max="5622" width="40" style="28" customWidth="1"/>
    <col min="5623" max="5623" width="14.5703125" style="28" customWidth="1"/>
    <col min="5624" max="5624" width="29" style="28" customWidth="1"/>
    <col min="5625" max="5625" width="32.85546875" style="28" customWidth="1"/>
    <col min="5626" max="5877" width="9.140625" style="28"/>
    <col min="5878" max="5878" width="40" style="28" customWidth="1"/>
    <col min="5879" max="5879" width="14.5703125" style="28" customWidth="1"/>
    <col min="5880" max="5880" width="29" style="28" customWidth="1"/>
    <col min="5881" max="5881" width="32.85546875" style="28" customWidth="1"/>
    <col min="5882" max="6133" width="9.140625" style="28"/>
    <col min="6134" max="6134" width="40" style="28" customWidth="1"/>
    <col min="6135" max="6135" width="14.5703125" style="28" customWidth="1"/>
    <col min="6136" max="6136" width="29" style="28" customWidth="1"/>
    <col min="6137" max="6137" width="32.85546875" style="28" customWidth="1"/>
    <col min="6138" max="6389" width="9.140625" style="28"/>
    <col min="6390" max="6390" width="40" style="28" customWidth="1"/>
    <col min="6391" max="6391" width="14.5703125" style="28" customWidth="1"/>
    <col min="6392" max="6392" width="29" style="28" customWidth="1"/>
    <col min="6393" max="6393" width="32.85546875" style="28" customWidth="1"/>
    <col min="6394" max="6645" width="9.140625" style="28"/>
    <col min="6646" max="6646" width="40" style="28" customWidth="1"/>
    <col min="6647" max="6647" width="14.5703125" style="28" customWidth="1"/>
    <col min="6648" max="6648" width="29" style="28" customWidth="1"/>
    <col min="6649" max="6649" width="32.85546875" style="28" customWidth="1"/>
    <col min="6650" max="6901" width="9.140625" style="28"/>
    <col min="6902" max="6902" width="40" style="28" customWidth="1"/>
    <col min="6903" max="6903" width="14.5703125" style="28" customWidth="1"/>
    <col min="6904" max="6904" width="29" style="28" customWidth="1"/>
    <col min="6905" max="6905" width="32.85546875" style="28" customWidth="1"/>
    <col min="6906" max="7157" width="9.140625" style="28"/>
    <col min="7158" max="7158" width="40" style="28" customWidth="1"/>
    <col min="7159" max="7159" width="14.5703125" style="28" customWidth="1"/>
    <col min="7160" max="7160" width="29" style="28" customWidth="1"/>
    <col min="7161" max="7161" width="32.85546875" style="28" customWidth="1"/>
    <col min="7162" max="7413" width="9.140625" style="28"/>
    <col min="7414" max="7414" width="40" style="28" customWidth="1"/>
    <col min="7415" max="7415" width="14.5703125" style="28" customWidth="1"/>
    <col min="7416" max="7416" width="29" style="28" customWidth="1"/>
    <col min="7417" max="7417" width="32.85546875" style="28" customWidth="1"/>
    <col min="7418" max="7669" width="9.140625" style="28"/>
    <col min="7670" max="7670" width="40" style="28" customWidth="1"/>
    <col min="7671" max="7671" width="14.5703125" style="28" customWidth="1"/>
    <col min="7672" max="7672" width="29" style="28" customWidth="1"/>
    <col min="7673" max="7673" width="32.85546875" style="28" customWidth="1"/>
    <col min="7674" max="7925" width="9.140625" style="28"/>
    <col min="7926" max="7926" width="40" style="28" customWidth="1"/>
    <col min="7927" max="7927" width="14.5703125" style="28" customWidth="1"/>
    <col min="7928" max="7928" width="29" style="28" customWidth="1"/>
    <col min="7929" max="7929" width="32.85546875" style="28" customWidth="1"/>
    <col min="7930" max="8181" width="9.140625" style="28"/>
    <col min="8182" max="8182" width="40" style="28" customWidth="1"/>
    <col min="8183" max="8183" width="14.5703125" style="28" customWidth="1"/>
    <col min="8184" max="8184" width="29" style="28" customWidth="1"/>
    <col min="8185" max="8185" width="32.85546875" style="28" customWidth="1"/>
    <col min="8186" max="8437" width="9.140625" style="28"/>
    <col min="8438" max="8438" width="40" style="28" customWidth="1"/>
    <col min="8439" max="8439" width="14.5703125" style="28" customWidth="1"/>
    <col min="8440" max="8440" width="29" style="28" customWidth="1"/>
    <col min="8441" max="8441" width="32.85546875" style="28" customWidth="1"/>
    <col min="8442" max="8693" width="9.140625" style="28"/>
    <col min="8694" max="8694" width="40" style="28" customWidth="1"/>
    <col min="8695" max="8695" width="14.5703125" style="28" customWidth="1"/>
    <col min="8696" max="8696" width="29" style="28" customWidth="1"/>
    <col min="8697" max="8697" width="32.85546875" style="28" customWidth="1"/>
    <col min="8698" max="8949" width="9.140625" style="28"/>
    <col min="8950" max="8950" width="40" style="28" customWidth="1"/>
    <col min="8951" max="8951" width="14.5703125" style="28" customWidth="1"/>
    <col min="8952" max="8952" width="29" style="28" customWidth="1"/>
    <col min="8953" max="8953" width="32.85546875" style="28" customWidth="1"/>
    <col min="8954" max="9205" width="9.140625" style="28"/>
    <col min="9206" max="9206" width="40" style="28" customWidth="1"/>
    <col min="9207" max="9207" width="14.5703125" style="28" customWidth="1"/>
    <col min="9208" max="9208" width="29" style="28" customWidth="1"/>
    <col min="9209" max="9209" width="32.85546875" style="28" customWidth="1"/>
    <col min="9210" max="9461" width="9.140625" style="28"/>
    <col min="9462" max="9462" width="40" style="28" customWidth="1"/>
    <col min="9463" max="9463" width="14.5703125" style="28" customWidth="1"/>
    <col min="9464" max="9464" width="29" style="28" customWidth="1"/>
    <col min="9465" max="9465" width="32.85546875" style="28" customWidth="1"/>
    <col min="9466" max="9717" width="9.140625" style="28"/>
    <col min="9718" max="9718" width="40" style="28" customWidth="1"/>
    <col min="9719" max="9719" width="14.5703125" style="28" customWidth="1"/>
    <col min="9720" max="9720" width="29" style="28" customWidth="1"/>
    <col min="9721" max="9721" width="32.85546875" style="28" customWidth="1"/>
    <col min="9722" max="9973" width="9.140625" style="28"/>
    <col min="9974" max="9974" width="40" style="28" customWidth="1"/>
    <col min="9975" max="9975" width="14.5703125" style="28" customWidth="1"/>
    <col min="9976" max="9976" width="29" style="28" customWidth="1"/>
    <col min="9977" max="9977" width="32.85546875" style="28" customWidth="1"/>
    <col min="9978" max="10229" width="9.140625" style="28"/>
    <col min="10230" max="10230" width="40" style="28" customWidth="1"/>
    <col min="10231" max="10231" width="14.5703125" style="28" customWidth="1"/>
    <col min="10232" max="10232" width="29" style="28" customWidth="1"/>
    <col min="10233" max="10233" width="32.85546875" style="28" customWidth="1"/>
    <col min="10234" max="10485" width="9.140625" style="28"/>
    <col min="10486" max="10486" width="40" style="28" customWidth="1"/>
    <col min="10487" max="10487" width="14.5703125" style="28" customWidth="1"/>
    <col min="10488" max="10488" width="29" style="28" customWidth="1"/>
    <col min="10489" max="10489" width="32.85546875" style="28" customWidth="1"/>
    <col min="10490" max="10741" width="9.140625" style="28"/>
    <col min="10742" max="10742" width="40" style="28" customWidth="1"/>
    <col min="10743" max="10743" width="14.5703125" style="28" customWidth="1"/>
    <col min="10744" max="10744" width="29" style="28" customWidth="1"/>
    <col min="10745" max="10745" width="32.85546875" style="28" customWidth="1"/>
    <col min="10746" max="10997" width="9.140625" style="28"/>
    <col min="10998" max="10998" width="40" style="28" customWidth="1"/>
    <col min="10999" max="10999" width="14.5703125" style="28" customWidth="1"/>
    <col min="11000" max="11000" width="29" style="28" customWidth="1"/>
    <col min="11001" max="11001" width="32.85546875" style="28" customWidth="1"/>
    <col min="11002" max="11253" width="9.140625" style="28"/>
    <col min="11254" max="11254" width="40" style="28" customWidth="1"/>
    <col min="11255" max="11255" width="14.5703125" style="28" customWidth="1"/>
    <col min="11256" max="11256" width="29" style="28" customWidth="1"/>
    <col min="11257" max="11257" width="32.85546875" style="28" customWidth="1"/>
    <col min="11258" max="11509" width="9.140625" style="28"/>
    <col min="11510" max="11510" width="40" style="28" customWidth="1"/>
    <col min="11511" max="11511" width="14.5703125" style="28" customWidth="1"/>
    <col min="11512" max="11512" width="29" style="28" customWidth="1"/>
    <col min="11513" max="11513" width="32.85546875" style="28" customWidth="1"/>
    <col min="11514" max="11765" width="9.140625" style="28"/>
    <col min="11766" max="11766" width="40" style="28" customWidth="1"/>
    <col min="11767" max="11767" width="14.5703125" style="28" customWidth="1"/>
    <col min="11768" max="11768" width="29" style="28" customWidth="1"/>
    <col min="11769" max="11769" width="32.85546875" style="28" customWidth="1"/>
    <col min="11770" max="12021" width="9.140625" style="28"/>
    <col min="12022" max="12022" width="40" style="28" customWidth="1"/>
    <col min="12023" max="12023" width="14.5703125" style="28" customWidth="1"/>
    <col min="12024" max="12024" width="29" style="28" customWidth="1"/>
    <col min="12025" max="12025" width="32.85546875" style="28" customWidth="1"/>
    <col min="12026" max="12277" width="9.140625" style="28"/>
    <col min="12278" max="12278" width="40" style="28" customWidth="1"/>
    <col min="12279" max="12279" width="14.5703125" style="28" customWidth="1"/>
    <col min="12280" max="12280" width="29" style="28" customWidth="1"/>
    <col min="12281" max="12281" width="32.85546875" style="28" customWidth="1"/>
    <col min="12282" max="12533" width="9.140625" style="28"/>
    <col min="12534" max="12534" width="40" style="28" customWidth="1"/>
    <col min="12535" max="12535" width="14.5703125" style="28" customWidth="1"/>
    <col min="12536" max="12536" width="29" style="28" customWidth="1"/>
    <col min="12537" max="12537" width="32.85546875" style="28" customWidth="1"/>
    <col min="12538" max="12789" width="9.140625" style="28"/>
    <col min="12790" max="12790" width="40" style="28" customWidth="1"/>
    <col min="12791" max="12791" width="14.5703125" style="28" customWidth="1"/>
    <col min="12792" max="12792" width="29" style="28" customWidth="1"/>
    <col min="12793" max="12793" width="32.85546875" style="28" customWidth="1"/>
    <col min="12794" max="13045" width="9.140625" style="28"/>
    <col min="13046" max="13046" width="40" style="28" customWidth="1"/>
    <col min="13047" max="13047" width="14.5703125" style="28" customWidth="1"/>
    <col min="13048" max="13048" width="29" style="28" customWidth="1"/>
    <col min="13049" max="13049" width="32.85546875" style="28" customWidth="1"/>
    <col min="13050" max="13301" width="9.140625" style="28"/>
    <col min="13302" max="13302" width="40" style="28" customWidth="1"/>
    <col min="13303" max="13303" width="14.5703125" style="28" customWidth="1"/>
    <col min="13304" max="13304" width="29" style="28" customWidth="1"/>
    <col min="13305" max="13305" width="32.85546875" style="28" customWidth="1"/>
    <col min="13306" max="13557" width="9.140625" style="28"/>
    <col min="13558" max="13558" width="40" style="28" customWidth="1"/>
    <col min="13559" max="13559" width="14.5703125" style="28" customWidth="1"/>
    <col min="13560" max="13560" width="29" style="28" customWidth="1"/>
    <col min="13561" max="13561" width="32.85546875" style="28" customWidth="1"/>
    <col min="13562" max="13813" width="9.140625" style="28"/>
    <col min="13814" max="13814" width="40" style="28" customWidth="1"/>
    <col min="13815" max="13815" width="14.5703125" style="28" customWidth="1"/>
    <col min="13816" max="13816" width="29" style="28" customWidth="1"/>
    <col min="13817" max="13817" width="32.85546875" style="28" customWidth="1"/>
    <col min="13818" max="14069" width="9.140625" style="28"/>
    <col min="14070" max="14070" width="40" style="28" customWidth="1"/>
    <col min="14071" max="14071" width="14.5703125" style="28" customWidth="1"/>
    <col min="14072" max="14072" width="29" style="28" customWidth="1"/>
    <col min="14073" max="14073" width="32.85546875" style="28" customWidth="1"/>
    <col min="14074" max="14325" width="9.140625" style="28"/>
    <col min="14326" max="14326" width="40" style="28" customWidth="1"/>
    <col min="14327" max="14327" width="14.5703125" style="28" customWidth="1"/>
    <col min="14328" max="14328" width="29" style="28" customWidth="1"/>
    <col min="14329" max="14329" width="32.85546875" style="28" customWidth="1"/>
    <col min="14330" max="14581" width="9.140625" style="28"/>
    <col min="14582" max="14582" width="40" style="28" customWidth="1"/>
    <col min="14583" max="14583" width="14.5703125" style="28" customWidth="1"/>
    <col min="14584" max="14584" width="29" style="28" customWidth="1"/>
    <col min="14585" max="14585" width="32.85546875" style="28" customWidth="1"/>
    <col min="14586" max="14837" width="9.140625" style="28"/>
    <col min="14838" max="14838" width="40" style="28" customWidth="1"/>
    <col min="14839" max="14839" width="14.5703125" style="28" customWidth="1"/>
    <col min="14840" max="14840" width="29" style="28" customWidth="1"/>
    <col min="14841" max="14841" width="32.85546875" style="28" customWidth="1"/>
    <col min="14842" max="15093" width="9.140625" style="28"/>
    <col min="15094" max="15094" width="40" style="28" customWidth="1"/>
    <col min="15095" max="15095" width="14.5703125" style="28" customWidth="1"/>
    <col min="15096" max="15096" width="29" style="28" customWidth="1"/>
    <col min="15097" max="15097" width="32.85546875" style="28" customWidth="1"/>
    <col min="15098" max="15349" width="9.140625" style="28"/>
    <col min="15350" max="15350" width="40" style="28" customWidth="1"/>
    <col min="15351" max="15351" width="14.5703125" style="28" customWidth="1"/>
    <col min="15352" max="15352" width="29" style="28" customWidth="1"/>
    <col min="15353" max="15353" width="32.85546875" style="28" customWidth="1"/>
    <col min="15354" max="15605" width="9.140625" style="28"/>
    <col min="15606" max="15606" width="40" style="28" customWidth="1"/>
    <col min="15607" max="15607" width="14.5703125" style="28" customWidth="1"/>
    <col min="15608" max="15608" width="29" style="28" customWidth="1"/>
    <col min="15609" max="15609" width="32.85546875" style="28" customWidth="1"/>
    <col min="15610" max="15861" width="9.140625" style="28"/>
    <col min="15862" max="15862" width="40" style="28" customWidth="1"/>
    <col min="15863" max="15863" width="14.5703125" style="28" customWidth="1"/>
    <col min="15864" max="15864" width="29" style="28" customWidth="1"/>
    <col min="15865" max="15865" width="32.85546875" style="28" customWidth="1"/>
    <col min="15866" max="16117" width="9.140625" style="28"/>
    <col min="16118" max="16118" width="40" style="28" customWidth="1"/>
    <col min="16119" max="16119" width="14.5703125" style="28" customWidth="1"/>
    <col min="16120" max="16120" width="29" style="28" customWidth="1"/>
    <col min="16121" max="16121" width="32.85546875" style="28" customWidth="1"/>
    <col min="16122" max="16384" width="9.140625" style="28"/>
  </cols>
  <sheetData>
    <row r="1" spans="1:6">
      <c r="A1" s="40" t="s">
        <v>3730</v>
      </c>
    </row>
    <row r="2" spans="1:6" ht="18.75">
      <c r="A2" s="742" t="s">
        <v>2078</v>
      </c>
      <c r="B2" s="132"/>
      <c r="C2" s="132"/>
      <c r="D2" s="132"/>
      <c r="E2" s="132"/>
    </row>
    <row r="3" spans="1:6">
      <c r="A3" s="128"/>
      <c r="B3" s="132"/>
      <c r="C3" s="132"/>
      <c r="D3" s="132"/>
      <c r="E3" s="132"/>
    </row>
    <row r="4" spans="1:6">
      <c r="A4" s="40" t="s">
        <v>3731</v>
      </c>
      <c r="C4" s="829"/>
    </row>
    <row r="5" spans="1:6" s="41" customFormat="1">
      <c r="A5" s="135"/>
      <c r="C5" s="830"/>
    </row>
    <row r="6" spans="1:6" s="41" customFormat="1" ht="18.75">
      <c r="A6" s="831" t="s">
        <v>4395</v>
      </c>
      <c r="C6" s="830"/>
    </row>
    <row r="7" spans="1:6">
      <c r="C7" s="829"/>
    </row>
    <row r="8" spans="1:6" ht="116.25" customHeight="1">
      <c r="A8" s="1251" t="s">
        <v>2077</v>
      </c>
      <c r="B8" s="1251" t="s">
        <v>4744</v>
      </c>
      <c r="C8" s="799" t="s">
        <v>2076</v>
      </c>
      <c r="D8" s="799" t="s">
        <v>2046</v>
      </c>
      <c r="E8" s="799" t="s">
        <v>5096</v>
      </c>
      <c r="F8" s="799" t="s">
        <v>2075</v>
      </c>
    </row>
    <row r="9" spans="1:6">
      <c r="A9" s="264" t="s">
        <v>103</v>
      </c>
      <c r="B9" s="264" t="s">
        <v>325</v>
      </c>
      <c r="C9" s="264" t="s">
        <v>495</v>
      </c>
      <c r="D9" s="264" t="s">
        <v>316</v>
      </c>
      <c r="E9" s="264" t="s">
        <v>315</v>
      </c>
      <c r="F9" s="264" t="s">
        <v>314</v>
      </c>
    </row>
    <row r="10" spans="1:6">
      <c r="A10" s="788"/>
      <c r="B10" s="828"/>
      <c r="C10" s="828"/>
      <c r="D10" s="828"/>
      <c r="E10" s="828"/>
      <c r="F10" s="657"/>
    </row>
    <row r="11" spans="1:6">
      <c r="A11" s="62" t="s">
        <v>4271</v>
      </c>
      <c r="B11" s="72" t="s">
        <v>283</v>
      </c>
      <c r="C11" s="72" t="s">
        <v>331</v>
      </c>
      <c r="D11" s="66" t="s">
        <v>331</v>
      </c>
      <c r="E11" s="72" t="s">
        <v>2074</v>
      </c>
      <c r="F11" s="72" t="s">
        <v>331</v>
      </c>
    </row>
    <row r="12" spans="1:6">
      <c r="A12" s="28" t="s">
        <v>2073</v>
      </c>
      <c r="B12" s="72" t="s">
        <v>2072</v>
      </c>
      <c r="C12" s="72" t="s">
        <v>2065</v>
      </c>
      <c r="D12" s="72" t="s">
        <v>2065</v>
      </c>
      <c r="E12" s="72"/>
      <c r="F12" s="72" t="s">
        <v>2072</v>
      </c>
    </row>
    <row r="13" spans="1:6">
      <c r="B13" s="72" t="s">
        <v>2071</v>
      </c>
      <c r="C13" s="827" t="s">
        <v>1655</v>
      </c>
      <c r="D13" s="66" t="s">
        <v>1655</v>
      </c>
      <c r="E13" s="826"/>
      <c r="F13" s="827" t="s">
        <v>1655</v>
      </c>
    </row>
    <row r="14" spans="1:6">
      <c r="B14" s="41"/>
      <c r="C14" s="827" t="s">
        <v>329</v>
      </c>
      <c r="D14" s="827" t="s">
        <v>329</v>
      </c>
      <c r="E14" s="826"/>
      <c r="F14" s="827" t="s">
        <v>329</v>
      </c>
    </row>
    <row r="15" spans="1:6">
      <c r="D15" s="29" t="s">
        <v>2030</v>
      </c>
      <c r="E15" s="826"/>
    </row>
    <row r="16" spans="1:6">
      <c r="C16" s="641" t="s">
        <v>1994</v>
      </c>
      <c r="D16" s="66" t="s">
        <v>1994</v>
      </c>
      <c r="F16" s="641" t="s">
        <v>1994</v>
      </c>
    </row>
    <row r="17" spans="1:16">
      <c r="B17" s="61"/>
      <c r="C17" s="61" t="s">
        <v>1999</v>
      </c>
      <c r="F17" s="61" t="s">
        <v>1999</v>
      </c>
    </row>
    <row r="19" spans="1:16">
      <c r="A19" s="40" t="s">
        <v>3732</v>
      </c>
    </row>
    <row r="20" spans="1:16">
      <c r="A20" s="1534" t="s">
        <v>500</v>
      </c>
    </row>
    <row r="21" spans="1:16">
      <c r="A21" s="1534" t="s">
        <v>329</v>
      </c>
    </row>
    <row r="23" spans="1:16" ht="18.75">
      <c r="A23" s="800" t="s">
        <v>4870</v>
      </c>
    </row>
    <row r="24" spans="1:16">
      <c r="E24" s="41"/>
      <c r="F24" s="41"/>
      <c r="G24" s="41"/>
      <c r="H24" s="41"/>
      <c r="I24" s="41"/>
      <c r="J24" s="41"/>
      <c r="K24" s="41"/>
    </row>
    <row r="25" spans="1:16">
      <c r="C25" s="264" t="s">
        <v>303</v>
      </c>
      <c r="E25" s="41"/>
      <c r="F25" s="41"/>
      <c r="G25" s="41"/>
      <c r="H25" s="41"/>
      <c r="I25" s="41"/>
      <c r="J25" s="41"/>
      <c r="K25" s="41"/>
    </row>
    <row r="26" spans="1:16">
      <c r="A26" s="824" t="s">
        <v>2070</v>
      </c>
      <c r="B26" s="264" t="s">
        <v>96</v>
      </c>
      <c r="C26" s="825"/>
      <c r="D26" s="132" t="s">
        <v>2032</v>
      </c>
      <c r="E26" s="1180"/>
      <c r="F26" s="1180"/>
      <c r="G26" s="29" t="s">
        <v>331</v>
      </c>
      <c r="H26" s="72" t="s">
        <v>2065</v>
      </c>
      <c r="I26" s="66" t="s">
        <v>1655</v>
      </c>
      <c r="J26" s="1181"/>
      <c r="K26" s="1181"/>
      <c r="L26" s="66" t="s">
        <v>1994</v>
      </c>
      <c r="M26" s="1180"/>
      <c r="N26" s="61"/>
      <c r="O26" s="61"/>
      <c r="P26" s="61"/>
    </row>
    <row r="27" spans="1:16">
      <c r="A27" s="824" t="s">
        <v>2069</v>
      </c>
      <c r="B27" s="264" t="s">
        <v>213</v>
      </c>
      <c r="C27" s="822"/>
      <c r="D27" s="132" t="s">
        <v>2035</v>
      </c>
      <c r="E27" s="1180"/>
      <c r="F27" s="1180"/>
      <c r="G27" s="29" t="s">
        <v>331</v>
      </c>
      <c r="H27" s="72" t="s">
        <v>2065</v>
      </c>
      <c r="I27" s="66" t="s">
        <v>1655</v>
      </c>
      <c r="J27" s="1181"/>
      <c r="K27" s="1181"/>
      <c r="L27" s="66" t="s">
        <v>1994</v>
      </c>
      <c r="M27" s="1180"/>
      <c r="N27" s="61"/>
      <c r="O27" s="61"/>
      <c r="P27" s="61"/>
    </row>
    <row r="28" spans="1:16">
      <c r="A28" s="823" t="s">
        <v>2025</v>
      </c>
      <c r="B28" s="264" t="s">
        <v>201</v>
      </c>
      <c r="C28" s="822"/>
      <c r="D28" s="75"/>
      <c r="E28" s="1181"/>
      <c r="F28" s="1181"/>
      <c r="G28" s="66" t="s">
        <v>331</v>
      </c>
      <c r="H28" s="72" t="s">
        <v>2065</v>
      </c>
      <c r="I28" s="66"/>
      <c r="J28" s="1181"/>
      <c r="K28" s="66" t="s">
        <v>1655</v>
      </c>
      <c r="L28" s="29" t="s">
        <v>2030</v>
      </c>
      <c r="M28" s="66" t="s">
        <v>1994</v>
      </c>
      <c r="N28" s="1181"/>
    </row>
    <row r="29" spans="1:16">
      <c r="A29" s="823" t="s">
        <v>2017</v>
      </c>
      <c r="B29" s="264" t="s">
        <v>89</v>
      </c>
      <c r="C29" s="822"/>
      <c r="D29" s="1181"/>
      <c r="E29" s="1181" t="s">
        <v>2016</v>
      </c>
      <c r="F29" s="1180"/>
      <c r="G29" s="66" t="s">
        <v>331</v>
      </c>
      <c r="H29" s="72" t="s">
        <v>2065</v>
      </c>
      <c r="I29" s="66"/>
      <c r="J29" s="1181"/>
      <c r="K29" s="66" t="s">
        <v>1655</v>
      </c>
      <c r="L29" s="29" t="s">
        <v>1997</v>
      </c>
      <c r="M29" s="1181"/>
      <c r="N29" s="34"/>
      <c r="O29" s="34"/>
    </row>
    <row r="30" spans="1:16">
      <c r="A30" s="823" t="s">
        <v>2068</v>
      </c>
      <c r="B30" s="264" t="s">
        <v>193</v>
      </c>
      <c r="C30" s="822"/>
      <c r="D30" s="132"/>
      <c r="E30" s="75" t="s">
        <v>2015</v>
      </c>
      <c r="F30" s="1180"/>
      <c r="G30" s="66" t="s">
        <v>331</v>
      </c>
      <c r="H30" s="72" t="s">
        <v>2065</v>
      </c>
      <c r="I30" s="29"/>
      <c r="J30" s="73"/>
      <c r="K30" s="66" t="s">
        <v>1655</v>
      </c>
      <c r="L30" s="29" t="s">
        <v>1997</v>
      </c>
      <c r="M30" s="73"/>
      <c r="N30" s="34"/>
      <c r="O30" s="34"/>
    </row>
    <row r="31" spans="1:16">
      <c r="A31" s="823" t="s">
        <v>2014</v>
      </c>
      <c r="B31" s="264" t="s">
        <v>84</v>
      </c>
      <c r="C31" s="822"/>
      <c r="D31" s="132"/>
      <c r="E31" s="75" t="s">
        <v>2013</v>
      </c>
      <c r="F31" s="1180"/>
      <c r="G31" s="66" t="s">
        <v>331</v>
      </c>
      <c r="H31" s="72" t="s">
        <v>2065</v>
      </c>
      <c r="I31" s="29"/>
      <c r="J31" s="73"/>
      <c r="K31" s="66" t="s">
        <v>1655</v>
      </c>
      <c r="L31" s="29" t="s">
        <v>1997</v>
      </c>
      <c r="M31" s="73"/>
      <c r="N31" s="34"/>
    </row>
    <row r="32" spans="1:16">
      <c r="A32" s="823" t="s">
        <v>2012</v>
      </c>
      <c r="B32" s="264" t="s">
        <v>192</v>
      </c>
      <c r="C32" s="822"/>
      <c r="D32" s="132"/>
      <c r="E32" s="75"/>
      <c r="F32" s="1180"/>
      <c r="G32" s="66" t="s">
        <v>331</v>
      </c>
      <c r="H32" s="72" t="s">
        <v>2065</v>
      </c>
      <c r="I32" s="29"/>
      <c r="J32" s="73"/>
      <c r="K32" s="66" t="s">
        <v>1655</v>
      </c>
      <c r="L32" s="29" t="s">
        <v>1997</v>
      </c>
      <c r="M32" s="73"/>
      <c r="N32" s="34"/>
    </row>
    <row r="33" spans="1:16">
      <c r="A33" s="821" t="s">
        <v>2011</v>
      </c>
      <c r="B33" s="264"/>
      <c r="C33" s="10"/>
      <c r="D33" s="132"/>
      <c r="E33" s="29"/>
      <c r="F33" s="61"/>
      <c r="G33" s="66"/>
      <c r="H33" s="61"/>
      <c r="I33" s="72"/>
      <c r="J33" s="73"/>
      <c r="K33" s="1180"/>
      <c r="L33" s="72"/>
      <c r="M33" s="61"/>
      <c r="N33" s="61"/>
    </row>
    <row r="34" spans="1:16">
      <c r="A34" s="790" t="s">
        <v>2067</v>
      </c>
      <c r="B34" s="264" t="s">
        <v>180</v>
      </c>
      <c r="C34" s="820"/>
      <c r="D34" s="132"/>
      <c r="E34" s="75" t="s">
        <v>2020</v>
      </c>
      <c r="F34" s="1180"/>
      <c r="G34" s="66" t="s">
        <v>331</v>
      </c>
      <c r="H34" s="72" t="s">
        <v>2065</v>
      </c>
      <c r="I34" s="29"/>
      <c r="J34" s="73"/>
      <c r="K34" s="66" t="s">
        <v>1655</v>
      </c>
      <c r="L34" s="29" t="s">
        <v>1997</v>
      </c>
      <c r="M34" s="66"/>
      <c r="N34" s="34"/>
    </row>
    <row r="35" spans="1:16">
      <c r="A35" s="819" t="s">
        <v>2066</v>
      </c>
      <c r="B35" s="264" t="s">
        <v>178</v>
      </c>
      <c r="C35" s="820"/>
      <c r="D35" s="132"/>
      <c r="E35" s="75" t="s">
        <v>2018</v>
      </c>
      <c r="F35" s="1180"/>
      <c r="G35" s="66" t="s">
        <v>331</v>
      </c>
      <c r="H35" s="72" t="s">
        <v>2065</v>
      </c>
      <c r="I35" s="29"/>
      <c r="J35" s="73"/>
      <c r="K35" s="66" t="s">
        <v>1655</v>
      </c>
      <c r="L35" s="29" t="s">
        <v>1997</v>
      </c>
      <c r="M35" s="66"/>
      <c r="N35" s="34"/>
    </row>
    <row r="36" spans="1:16">
      <c r="A36" s="819" t="s">
        <v>2010</v>
      </c>
      <c r="B36" s="264" t="s">
        <v>405</v>
      </c>
      <c r="C36" s="788"/>
      <c r="D36" s="132"/>
      <c r="E36" s="75" t="s">
        <v>1999</v>
      </c>
      <c r="F36" s="75" t="s">
        <v>2009</v>
      </c>
      <c r="G36" s="66" t="s">
        <v>331</v>
      </c>
      <c r="H36" s="72" t="s">
        <v>2065</v>
      </c>
      <c r="I36" s="29"/>
      <c r="J36" s="29" t="s">
        <v>1997</v>
      </c>
      <c r="K36" s="66" t="s">
        <v>1655</v>
      </c>
      <c r="L36" s="29" t="s">
        <v>2008</v>
      </c>
      <c r="M36" s="29" t="s">
        <v>2007</v>
      </c>
      <c r="N36" s="29" t="s">
        <v>1980</v>
      </c>
      <c r="O36" s="29" t="s">
        <v>1994</v>
      </c>
    </row>
    <row r="37" spans="1:16">
      <c r="A37" s="790" t="s">
        <v>2006</v>
      </c>
      <c r="B37" s="264" t="s">
        <v>165</v>
      </c>
      <c r="C37" s="788"/>
      <c r="D37" s="787"/>
      <c r="E37" s="75" t="s">
        <v>1999</v>
      </c>
      <c r="F37" s="1180"/>
      <c r="G37" s="66" t="s">
        <v>331</v>
      </c>
      <c r="H37" s="72" t="s">
        <v>2065</v>
      </c>
      <c r="I37" s="29"/>
      <c r="J37" s="787"/>
      <c r="K37" s="66" t="s">
        <v>1655</v>
      </c>
      <c r="L37" s="66" t="s">
        <v>2005</v>
      </c>
      <c r="M37" s="29" t="s">
        <v>1997</v>
      </c>
      <c r="N37" s="29" t="s">
        <v>2001</v>
      </c>
    </row>
    <row r="38" spans="1:16">
      <c r="A38" s="790" t="s">
        <v>2004</v>
      </c>
      <c r="B38" s="264" t="s">
        <v>162</v>
      </c>
      <c r="C38" s="788"/>
      <c r="D38" s="787"/>
      <c r="E38" s="75" t="s">
        <v>1999</v>
      </c>
      <c r="F38" s="1180"/>
      <c r="G38" s="66" t="s">
        <v>331</v>
      </c>
      <c r="H38" s="72" t="s">
        <v>2065</v>
      </c>
      <c r="I38" s="29"/>
      <c r="J38" s="1181"/>
      <c r="K38" s="66" t="s">
        <v>1655</v>
      </c>
      <c r="L38" s="66" t="s">
        <v>758</v>
      </c>
      <c r="M38" s="29" t="s">
        <v>1997</v>
      </c>
      <c r="N38" s="29" t="s">
        <v>2001</v>
      </c>
    </row>
    <row r="39" spans="1:16">
      <c r="A39" s="790" t="s">
        <v>2003</v>
      </c>
      <c r="B39" s="264" t="s">
        <v>79</v>
      </c>
      <c r="C39" s="788"/>
      <c r="D39" s="787"/>
      <c r="E39" s="75" t="s">
        <v>1999</v>
      </c>
      <c r="F39" s="1180"/>
      <c r="G39" s="66" t="s">
        <v>331</v>
      </c>
      <c r="H39" s="72" t="s">
        <v>2065</v>
      </c>
      <c r="I39" s="29"/>
      <c r="J39" s="1181"/>
      <c r="K39" s="66" t="s">
        <v>1655</v>
      </c>
      <c r="L39" s="66" t="s">
        <v>2002</v>
      </c>
      <c r="M39" s="29" t="s">
        <v>1997</v>
      </c>
      <c r="N39" s="29" t="s">
        <v>2001</v>
      </c>
    </row>
    <row r="40" spans="1:16">
      <c r="A40" s="790" t="s">
        <v>2000</v>
      </c>
      <c r="B40" s="264" t="s">
        <v>160</v>
      </c>
      <c r="C40" s="788"/>
      <c r="D40" s="787"/>
      <c r="E40" s="75" t="s">
        <v>1999</v>
      </c>
      <c r="F40" s="1180"/>
      <c r="G40" s="66" t="s">
        <v>331</v>
      </c>
      <c r="H40" s="72" t="s">
        <v>2065</v>
      </c>
      <c r="I40" s="29"/>
      <c r="J40" s="73"/>
      <c r="K40" s="66" t="s">
        <v>1655</v>
      </c>
      <c r="L40" s="1180"/>
      <c r="M40" s="29" t="s">
        <v>1997</v>
      </c>
      <c r="N40" s="66" t="s">
        <v>1998</v>
      </c>
    </row>
    <row r="41" spans="1:16">
      <c r="A41" s="790" t="s">
        <v>5094</v>
      </c>
      <c r="B41" s="264" t="s">
        <v>159</v>
      </c>
      <c r="C41" s="788"/>
      <c r="D41" s="132"/>
      <c r="E41" s="1181"/>
      <c r="G41" s="66" t="s">
        <v>4317</v>
      </c>
      <c r="H41" s="66"/>
      <c r="I41" s="29"/>
      <c r="J41" s="29"/>
      <c r="K41" s="29"/>
      <c r="L41" s="29"/>
      <c r="M41" s="73"/>
      <c r="N41" s="73"/>
      <c r="O41" s="29"/>
    </row>
    <row r="42" spans="1:16">
      <c r="A42" s="790" t="s">
        <v>1996</v>
      </c>
      <c r="B42" s="264" t="s">
        <v>157</v>
      </c>
      <c r="C42" s="786"/>
      <c r="D42" s="132"/>
      <c r="E42" s="75" t="s">
        <v>380</v>
      </c>
      <c r="G42" s="66" t="s">
        <v>331</v>
      </c>
      <c r="H42" s="72" t="s">
        <v>2065</v>
      </c>
      <c r="I42" s="29" t="s">
        <v>1034</v>
      </c>
      <c r="J42" s="29" t="s">
        <v>1041</v>
      </c>
      <c r="K42" s="29" t="s">
        <v>334</v>
      </c>
      <c r="L42" s="29" t="s">
        <v>376</v>
      </c>
      <c r="M42" s="29" t="s">
        <v>1994</v>
      </c>
      <c r="N42" s="65"/>
      <c r="O42" s="65"/>
    </row>
    <row r="43" spans="1:16">
      <c r="A43" s="584"/>
      <c r="B43" s="406"/>
      <c r="C43" s="810"/>
      <c r="D43" s="75"/>
      <c r="E43" s="75"/>
      <c r="G43" s="29"/>
      <c r="H43" s="29"/>
      <c r="I43" s="66"/>
      <c r="J43" s="29"/>
      <c r="K43" s="29"/>
      <c r="L43" s="29"/>
      <c r="M43" s="29"/>
      <c r="N43" s="135"/>
      <c r="O43" s="670"/>
      <c r="P43" s="134"/>
    </row>
    <row r="44" spans="1:16">
      <c r="A44" s="584"/>
      <c r="B44" s="406"/>
      <c r="C44" s="810"/>
      <c r="D44" s="75"/>
      <c r="E44" s="75"/>
      <c r="G44" s="29"/>
      <c r="H44" s="66"/>
      <c r="I44" s="29"/>
      <c r="J44" s="29"/>
      <c r="K44" s="29"/>
      <c r="L44" s="29"/>
      <c r="M44" s="135"/>
      <c r="N44" s="670"/>
      <c r="O44" s="134"/>
    </row>
    <row r="45" spans="1:16">
      <c r="C45" s="62"/>
      <c r="E45" s="41"/>
      <c r="G45" s="41"/>
      <c r="H45" s="41"/>
      <c r="I45" s="41"/>
      <c r="J45" s="41"/>
      <c r="K45" s="41"/>
    </row>
    <row r="46" spans="1:16">
      <c r="K46" s="41"/>
    </row>
    <row r="47" spans="1:16">
      <c r="K47" s="41"/>
    </row>
    <row r="48" spans="1:16">
      <c r="K48" s="41"/>
    </row>
    <row r="66" spans="20:22">
      <c r="T66" s="134"/>
      <c r="U66" s="134"/>
      <c r="V66" s="134"/>
    </row>
    <row r="67" spans="20:22">
      <c r="T67" s="134"/>
      <c r="U67" s="134"/>
      <c r="V67" s="134"/>
    </row>
    <row r="68" spans="20:22">
      <c r="T68" s="134"/>
      <c r="U68" s="134"/>
      <c r="V68" s="134"/>
    </row>
    <row r="69" spans="20:22">
      <c r="T69" s="134"/>
      <c r="U69" s="134"/>
      <c r="V69" s="134"/>
    </row>
    <row r="70" spans="20:22">
      <c r="T70" s="134"/>
      <c r="U70" s="134"/>
      <c r="V70" s="134"/>
    </row>
    <row r="71" spans="20:22">
      <c r="T71" s="134"/>
      <c r="U71" s="134"/>
      <c r="V71" s="134"/>
    </row>
    <row r="72" spans="20:22">
      <c r="T72" s="134"/>
      <c r="U72" s="134"/>
      <c r="V72" s="134"/>
    </row>
    <row r="73" spans="20:22">
      <c r="T73" s="134"/>
      <c r="U73" s="134"/>
      <c r="V73" s="134"/>
    </row>
    <row r="74" spans="20:22">
      <c r="T74" s="134"/>
      <c r="U74" s="134"/>
      <c r="V74" s="134"/>
    </row>
  </sheetData>
  <pageMargins left="0.7" right="0.7" top="0.75" bottom="0.75" header="0.3" footer="0.3"/>
</worksheet>
</file>

<file path=xl/worksheets/sheet120.xml><?xml version="1.0" encoding="utf-8"?>
<worksheet xmlns="http://schemas.openxmlformats.org/spreadsheetml/2006/main" xmlns:r="http://schemas.openxmlformats.org/officeDocument/2006/relationships">
  <sheetPr codeName="Arkusz177"/>
  <dimension ref="A1:S58"/>
  <sheetViews>
    <sheetView zoomScale="70" zoomScaleNormal="70" workbookViewId="0"/>
  </sheetViews>
  <sheetFormatPr defaultColWidth="9.140625" defaultRowHeight="15"/>
  <cols>
    <col min="1" max="1" width="84.85546875" style="833" customWidth="1"/>
    <col min="2" max="2" width="35.5703125" style="833" bestFit="1" customWidth="1"/>
    <col min="3" max="3" width="22" style="833" customWidth="1"/>
    <col min="4" max="4" width="17.140625" style="833" customWidth="1"/>
    <col min="5" max="5" width="22.7109375" style="833" customWidth="1"/>
    <col min="6" max="6" width="16" style="833" customWidth="1"/>
    <col min="7" max="7" width="11.7109375" style="833" customWidth="1"/>
    <col min="8" max="8" width="13.28515625" style="833" customWidth="1"/>
    <col min="9" max="9" width="17" style="833" customWidth="1"/>
    <col min="10" max="10" width="13.5703125" style="833" customWidth="1"/>
    <col min="11" max="11" width="19.7109375" style="833" customWidth="1"/>
    <col min="12" max="12" width="14" style="833" customWidth="1"/>
    <col min="13" max="245" width="9.140625" style="833"/>
    <col min="246" max="246" width="40" style="833" customWidth="1"/>
    <col min="247" max="247" width="14.5703125" style="833" customWidth="1"/>
    <col min="248" max="248" width="29" style="833" customWidth="1"/>
    <col min="249" max="249" width="32.85546875" style="833" customWidth="1"/>
    <col min="250" max="501" width="9.140625" style="833"/>
    <col min="502" max="502" width="40" style="833" customWidth="1"/>
    <col min="503" max="503" width="14.5703125" style="833" customWidth="1"/>
    <col min="504" max="504" width="29" style="833" customWidth="1"/>
    <col min="505" max="505" width="32.85546875" style="833" customWidth="1"/>
    <col min="506" max="757" width="9.140625" style="833"/>
    <col min="758" max="758" width="40" style="833" customWidth="1"/>
    <col min="759" max="759" width="14.5703125" style="833" customWidth="1"/>
    <col min="760" max="760" width="29" style="833" customWidth="1"/>
    <col min="761" max="761" width="32.85546875" style="833" customWidth="1"/>
    <col min="762" max="1013" width="9.140625" style="833"/>
    <col min="1014" max="1014" width="40" style="833" customWidth="1"/>
    <col min="1015" max="1015" width="14.5703125" style="833" customWidth="1"/>
    <col min="1016" max="1016" width="29" style="833" customWidth="1"/>
    <col min="1017" max="1017" width="32.85546875" style="833" customWidth="1"/>
    <col min="1018" max="1269" width="9.140625" style="833"/>
    <col min="1270" max="1270" width="40" style="833" customWidth="1"/>
    <col min="1271" max="1271" width="14.5703125" style="833" customWidth="1"/>
    <col min="1272" max="1272" width="29" style="833" customWidth="1"/>
    <col min="1273" max="1273" width="32.85546875" style="833" customWidth="1"/>
    <col min="1274" max="1525" width="9.140625" style="833"/>
    <col min="1526" max="1526" width="40" style="833" customWidth="1"/>
    <col min="1527" max="1527" width="14.5703125" style="833" customWidth="1"/>
    <col min="1528" max="1528" width="29" style="833" customWidth="1"/>
    <col min="1529" max="1529" width="32.85546875" style="833" customWidth="1"/>
    <col min="1530" max="1781" width="9.140625" style="833"/>
    <col min="1782" max="1782" width="40" style="833" customWidth="1"/>
    <col min="1783" max="1783" width="14.5703125" style="833" customWidth="1"/>
    <col min="1784" max="1784" width="29" style="833" customWidth="1"/>
    <col min="1785" max="1785" width="32.85546875" style="833" customWidth="1"/>
    <col min="1786" max="2037" width="9.140625" style="833"/>
    <col min="2038" max="2038" width="40" style="833" customWidth="1"/>
    <col min="2039" max="2039" width="14.5703125" style="833" customWidth="1"/>
    <col min="2040" max="2040" width="29" style="833" customWidth="1"/>
    <col min="2041" max="2041" width="32.85546875" style="833" customWidth="1"/>
    <col min="2042" max="2293" width="9.140625" style="833"/>
    <col min="2294" max="2294" width="40" style="833" customWidth="1"/>
    <col min="2295" max="2295" width="14.5703125" style="833" customWidth="1"/>
    <col min="2296" max="2296" width="29" style="833" customWidth="1"/>
    <col min="2297" max="2297" width="32.85546875" style="833" customWidth="1"/>
    <col min="2298" max="2549" width="9.140625" style="833"/>
    <col min="2550" max="2550" width="40" style="833" customWidth="1"/>
    <col min="2551" max="2551" width="14.5703125" style="833" customWidth="1"/>
    <col min="2552" max="2552" width="29" style="833" customWidth="1"/>
    <col min="2553" max="2553" width="32.85546875" style="833" customWidth="1"/>
    <col min="2554" max="2805" width="9.140625" style="833"/>
    <col min="2806" max="2806" width="40" style="833" customWidth="1"/>
    <col min="2807" max="2807" width="14.5703125" style="833" customWidth="1"/>
    <col min="2808" max="2808" width="29" style="833" customWidth="1"/>
    <col min="2809" max="2809" width="32.85546875" style="833" customWidth="1"/>
    <col min="2810" max="3061" width="9.140625" style="833"/>
    <col min="3062" max="3062" width="40" style="833" customWidth="1"/>
    <col min="3063" max="3063" width="14.5703125" style="833" customWidth="1"/>
    <col min="3064" max="3064" width="29" style="833" customWidth="1"/>
    <col min="3065" max="3065" width="32.85546875" style="833" customWidth="1"/>
    <col min="3066" max="3317" width="9.140625" style="833"/>
    <col min="3318" max="3318" width="40" style="833" customWidth="1"/>
    <col min="3319" max="3319" width="14.5703125" style="833" customWidth="1"/>
    <col min="3320" max="3320" width="29" style="833" customWidth="1"/>
    <col min="3321" max="3321" width="32.85546875" style="833" customWidth="1"/>
    <col min="3322" max="3573" width="9.140625" style="833"/>
    <col min="3574" max="3574" width="40" style="833" customWidth="1"/>
    <col min="3575" max="3575" width="14.5703125" style="833" customWidth="1"/>
    <col min="3576" max="3576" width="29" style="833" customWidth="1"/>
    <col min="3577" max="3577" width="32.85546875" style="833" customWidth="1"/>
    <col min="3578" max="3829" width="9.140625" style="833"/>
    <col min="3830" max="3830" width="40" style="833" customWidth="1"/>
    <col min="3831" max="3831" width="14.5703125" style="833" customWidth="1"/>
    <col min="3832" max="3832" width="29" style="833" customWidth="1"/>
    <col min="3833" max="3833" width="32.85546875" style="833" customWidth="1"/>
    <col min="3834" max="4085" width="9.140625" style="833"/>
    <col min="4086" max="4086" width="40" style="833" customWidth="1"/>
    <col min="4087" max="4087" width="14.5703125" style="833" customWidth="1"/>
    <col min="4088" max="4088" width="29" style="833" customWidth="1"/>
    <col min="4089" max="4089" width="32.85546875" style="833" customWidth="1"/>
    <col min="4090" max="4341" width="9.140625" style="833"/>
    <col min="4342" max="4342" width="40" style="833" customWidth="1"/>
    <col min="4343" max="4343" width="14.5703125" style="833" customWidth="1"/>
    <col min="4344" max="4344" width="29" style="833" customWidth="1"/>
    <col min="4345" max="4345" width="32.85546875" style="833" customWidth="1"/>
    <col min="4346" max="4597" width="9.140625" style="833"/>
    <col min="4598" max="4598" width="40" style="833" customWidth="1"/>
    <col min="4599" max="4599" width="14.5703125" style="833" customWidth="1"/>
    <col min="4600" max="4600" width="29" style="833" customWidth="1"/>
    <col min="4601" max="4601" width="32.85546875" style="833" customWidth="1"/>
    <col min="4602" max="4853" width="9.140625" style="833"/>
    <col min="4854" max="4854" width="40" style="833" customWidth="1"/>
    <col min="4855" max="4855" width="14.5703125" style="833" customWidth="1"/>
    <col min="4856" max="4856" width="29" style="833" customWidth="1"/>
    <col min="4857" max="4857" width="32.85546875" style="833" customWidth="1"/>
    <col min="4858" max="5109" width="9.140625" style="833"/>
    <col min="5110" max="5110" width="40" style="833" customWidth="1"/>
    <col min="5111" max="5111" width="14.5703125" style="833" customWidth="1"/>
    <col min="5112" max="5112" width="29" style="833" customWidth="1"/>
    <col min="5113" max="5113" width="32.85546875" style="833" customWidth="1"/>
    <col min="5114" max="5365" width="9.140625" style="833"/>
    <col min="5366" max="5366" width="40" style="833" customWidth="1"/>
    <col min="5367" max="5367" width="14.5703125" style="833" customWidth="1"/>
    <col min="5368" max="5368" width="29" style="833" customWidth="1"/>
    <col min="5369" max="5369" width="32.85546875" style="833" customWidth="1"/>
    <col min="5370" max="5621" width="9.140625" style="833"/>
    <col min="5622" max="5622" width="40" style="833" customWidth="1"/>
    <col min="5623" max="5623" width="14.5703125" style="833" customWidth="1"/>
    <col min="5624" max="5624" width="29" style="833" customWidth="1"/>
    <col min="5625" max="5625" width="32.85546875" style="833" customWidth="1"/>
    <col min="5626" max="5877" width="9.140625" style="833"/>
    <col min="5878" max="5878" width="40" style="833" customWidth="1"/>
    <col min="5879" max="5879" width="14.5703125" style="833" customWidth="1"/>
    <col min="5880" max="5880" width="29" style="833" customWidth="1"/>
    <col min="5881" max="5881" width="32.85546875" style="833" customWidth="1"/>
    <col min="5882" max="6133" width="9.140625" style="833"/>
    <col min="6134" max="6134" width="40" style="833" customWidth="1"/>
    <col min="6135" max="6135" width="14.5703125" style="833" customWidth="1"/>
    <col min="6136" max="6136" width="29" style="833" customWidth="1"/>
    <col min="6137" max="6137" width="32.85546875" style="833" customWidth="1"/>
    <col min="6138" max="6389" width="9.140625" style="833"/>
    <col min="6390" max="6390" width="40" style="833" customWidth="1"/>
    <col min="6391" max="6391" width="14.5703125" style="833" customWidth="1"/>
    <col min="6392" max="6392" width="29" style="833" customWidth="1"/>
    <col min="6393" max="6393" width="32.85546875" style="833" customWidth="1"/>
    <col min="6394" max="6645" width="9.140625" style="833"/>
    <col min="6646" max="6646" width="40" style="833" customWidth="1"/>
    <col min="6647" max="6647" width="14.5703125" style="833" customWidth="1"/>
    <col min="6648" max="6648" width="29" style="833" customWidth="1"/>
    <col min="6649" max="6649" width="32.85546875" style="833" customWidth="1"/>
    <col min="6650" max="6901" width="9.140625" style="833"/>
    <col min="6902" max="6902" width="40" style="833" customWidth="1"/>
    <col min="6903" max="6903" width="14.5703125" style="833" customWidth="1"/>
    <col min="6904" max="6904" width="29" style="833" customWidth="1"/>
    <col min="6905" max="6905" width="32.85546875" style="833" customWidth="1"/>
    <col min="6906" max="7157" width="9.140625" style="833"/>
    <col min="7158" max="7158" width="40" style="833" customWidth="1"/>
    <col min="7159" max="7159" width="14.5703125" style="833" customWidth="1"/>
    <col min="7160" max="7160" width="29" style="833" customWidth="1"/>
    <col min="7161" max="7161" width="32.85546875" style="833" customWidth="1"/>
    <col min="7162" max="7413" width="9.140625" style="833"/>
    <col min="7414" max="7414" width="40" style="833" customWidth="1"/>
    <col min="7415" max="7415" width="14.5703125" style="833" customWidth="1"/>
    <col min="7416" max="7416" width="29" style="833" customWidth="1"/>
    <col min="7417" max="7417" width="32.85546875" style="833" customWidth="1"/>
    <col min="7418" max="7669" width="9.140625" style="833"/>
    <col min="7670" max="7670" width="40" style="833" customWidth="1"/>
    <col min="7671" max="7671" width="14.5703125" style="833" customWidth="1"/>
    <col min="7672" max="7672" width="29" style="833" customWidth="1"/>
    <col min="7673" max="7673" width="32.85546875" style="833" customWidth="1"/>
    <col min="7674" max="7925" width="9.140625" style="833"/>
    <col min="7926" max="7926" width="40" style="833" customWidth="1"/>
    <col min="7927" max="7927" width="14.5703125" style="833" customWidth="1"/>
    <col min="7928" max="7928" width="29" style="833" customWidth="1"/>
    <col min="7929" max="7929" width="32.85546875" style="833" customWidth="1"/>
    <col min="7930" max="8181" width="9.140625" style="833"/>
    <col min="8182" max="8182" width="40" style="833" customWidth="1"/>
    <col min="8183" max="8183" width="14.5703125" style="833" customWidth="1"/>
    <col min="8184" max="8184" width="29" style="833" customWidth="1"/>
    <col min="8185" max="8185" width="32.85546875" style="833" customWidth="1"/>
    <col min="8186" max="8437" width="9.140625" style="833"/>
    <col min="8438" max="8438" width="40" style="833" customWidth="1"/>
    <col min="8439" max="8439" width="14.5703125" style="833" customWidth="1"/>
    <col min="8440" max="8440" width="29" style="833" customWidth="1"/>
    <col min="8441" max="8441" width="32.85546875" style="833" customWidth="1"/>
    <col min="8442" max="8693" width="9.140625" style="833"/>
    <col min="8694" max="8694" width="40" style="833" customWidth="1"/>
    <col min="8695" max="8695" width="14.5703125" style="833" customWidth="1"/>
    <col min="8696" max="8696" width="29" style="833" customWidth="1"/>
    <col min="8697" max="8697" width="32.85546875" style="833" customWidth="1"/>
    <col min="8698" max="8949" width="9.140625" style="833"/>
    <col min="8950" max="8950" width="40" style="833" customWidth="1"/>
    <col min="8951" max="8951" width="14.5703125" style="833" customWidth="1"/>
    <col min="8952" max="8952" width="29" style="833" customWidth="1"/>
    <col min="8953" max="8953" width="32.85546875" style="833" customWidth="1"/>
    <col min="8954" max="9205" width="9.140625" style="833"/>
    <col min="9206" max="9206" width="40" style="833" customWidth="1"/>
    <col min="9207" max="9207" width="14.5703125" style="833" customWidth="1"/>
    <col min="9208" max="9208" width="29" style="833" customWidth="1"/>
    <col min="9209" max="9209" width="32.85546875" style="833" customWidth="1"/>
    <col min="9210" max="9461" width="9.140625" style="833"/>
    <col min="9462" max="9462" width="40" style="833" customWidth="1"/>
    <col min="9463" max="9463" width="14.5703125" style="833" customWidth="1"/>
    <col min="9464" max="9464" width="29" style="833" customWidth="1"/>
    <col min="9465" max="9465" width="32.85546875" style="833" customWidth="1"/>
    <col min="9466" max="9717" width="9.140625" style="833"/>
    <col min="9718" max="9718" width="40" style="833" customWidth="1"/>
    <col min="9719" max="9719" width="14.5703125" style="833" customWidth="1"/>
    <col min="9720" max="9720" width="29" style="833" customWidth="1"/>
    <col min="9721" max="9721" width="32.85546875" style="833" customWidth="1"/>
    <col min="9722" max="9973" width="9.140625" style="833"/>
    <col min="9974" max="9974" width="40" style="833" customWidth="1"/>
    <col min="9975" max="9975" width="14.5703125" style="833" customWidth="1"/>
    <col min="9976" max="9976" width="29" style="833" customWidth="1"/>
    <col min="9977" max="9977" width="32.85546875" style="833" customWidth="1"/>
    <col min="9978" max="10229" width="9.140625" style="833"/>
    <col min="10230" max="10230" width="40" style="833" customWidth="1"/>
    <col min="10231" max="10231" width="14.5703125" style="833" customWidth="1"/>
    <col min="10232" max="10232" width="29" style="833" customWidth="1"/>
    <col min="10233" max="10233" width="32.85546875" style="833" customWidth="1"/>
    <col min="10234" max="10485" width="9.140625" style="833"/>
    <col min="10486" max="10486" width="40" style="833" customWidth="1"/>
    <col min="10487" max="10487" width="14.5703125" style="833" customWidth="1"/>
    <col min="10488" max="10488" width="29" style="833" customWidth="1"/>
    <col min="10489" max="10489" width="32.85546875" style="833" customWidth="1"/>
    <col min="10490" max="10741" width="9.140625" style="833"/>
    <col min="10742" max="10742" width="40" style="833" customWidth="1"/>
    <col min="10743" max="10743" width="14.5703125" style="833" customWidth="1"/>
    <col min="10744" max="10744" width="29" style="833" customWidth="1"/>
    <col min="10745" max="10745" width="32.85546875" style="833" customWidth="1"/>
    <col min="10746" max="10997" width="9.140625" style="833"/>
    <col min="10998" max="10998" width="40" style="833" customWidth="1"/>
    <col min="10999" max="10999" width="14.5703125" style="833" customWidth="1"/>
    <col min="11000" max="11000" width="29" style="833" customWidth="1"/>
    <col min="11001" max="11001" width="32.85546875" style="833" customWidth="1"/>
    <col min="11002" max="11253" width="9.140625" style="833"/>
    <col min="11254" max="11254" width="40" style="833" customWidth="1"/>
    <col min="11255" max="11255" width="14.5703125" style="833" customWidth="1"/>
    <col min="11256" max="11256" width="29" style="833" customWidth="1"/>
    <col min="11257" max="11257" width="32.85546875" style="833" customWidth="1"/>
    <col min="11258" max="11509" width="9.140625" style="833"/>
    <col min="11510" max="11510" width="40" style="833" customWidth="1"/>
    <col min="11511" max="11511" width="14.5703125" style="833" customWidth="1"/>
    <col min="11512" max="11512" width="29" style="833" customWidth="1"/>
    <col min="11513" max="11513" width="32.85546875" style="833" customWidth="1"/>
    <col min="11514" max="11765" width="9.140625" style="833"/>
    <col min="11766" max="11766" width="40" style="833" customWidth="1"/>
    <col min="11767" max="11767" width="14.5703125" style="833" customWidth="1"/>
    <col min="11768" max="11768" width="29" style="833" customWidth="1"/>
    <col min="11769" max="11769" width="32.85546875" style="833" customWidth="1"/>
    <col min="11770" max="12021" width="9.140625" style="833"/>
    <col min="12022" max="12022" width="40" style="833" customWidth="1"/>
    <col min="12023" max="12023" width="14.5703125" style="833" customWidth="1"/>
    <col min="12024" max="12024" width="29" style="833" customWidth="1"/>
    <col min="12025" max="12025" width="32.85546875" style="833" customWidth="1"/>
    <col min="12026" max="12277" width="9.140625" style="833"/>
    <col min="12278" max="12278" width="40" style="833" customWidth="1"/>
    <col min="12279" max="12279" width="14.5703125" style="833" customWidth="1"/>
    <col min="12280" max="12280" width="29" style="833" customWidth="1"/>
    <col min="12281" max="12281" width="32.85546875" style="833" customWidth="1"/>
    <col min="12282" max="12533" width="9.140625" style="833"/>
    <col min="12534" max="12534" width="40" style="833" customWidth="1"/>
    <col min="12535" max="12535" width="14.5703125" style="833" customWidth="1"/>
    <col min="12536" max="12536" width="29" style="833" customWidth="1"/>
    <col min="12537" max="12537" width="32.85546875" style="833" customWidth="1"/>
    <col min="12538" max="12789" width="9.140625" style="833"/>
    <col min="12790" max="12790" width="40" style="833" customWidth="1"/>
    <col min="12791" max="12791" width="14.5703125" style="833" customWidth="1"/>
    <col min="12792" max="12792" width="29" style="833" customWidth="1"/>
    <col min="12793" max="12793" width="32.85546875" style="833" customWidth="1"/>
    <col min="12794" max="13045" width="9.140625" style="833"/>
    <col min="13046" max="13046" width="40" style="833" customWidth="1"/>
    <col min="13047" max="13047" width="14.5703125" style="833" customWidth="1"/>
    <col min="13048" max="13048" width="29" style="833" customWidth="1"/>
    <col min="13049" max="13049" width="32.85546875" style="833" customWidth="1"/>
    <col min="13050" max="13301" width="9.140625" style="833"/>
    <col min="13302" max="13302" width="40" style="833" customWidth="1"/>
    <col min="13303" max="13303" width="14.5703125" style="833" customWidth="1"/>
    <col min="13304" max="13304" width="29" style="833" customWidth="1"/>
    <col min="13305" max="13305" width="32.85546875" style="833" customWidth="1"/>
    <col min="13306" max="13557" width="9.140625" style="833"/>
    <col min="13558" max="13558" width="40" style="833" customWidth="1"/>
    <col min="13559" max="13559" width="14.5703125" style="833" customWidth="1"/>
    <col min="13560" max="13560" width="29" style="833" customWidth="1"/>
    <col min="13561" max="13561" width="32.85546875" style="833" customWidth="1"/>
    <col min="13562" max="13813" width="9.140625" style="833"/>
    <col min="13814" max="13814" width="40" style="833" customWidth="1"/>
    <col min="13815" max="13815" width="14.5703125" style="833" customWidth="1"/>
    <col min="13816" max="13816" width="29" style="833" customWidth="1"/>
    <col min="13817" max="13817" width="32.85546875" style="833" customWidth="1"/>
    <col min="13818" max="14069" width="9.140625" style="833"/>
    <col min="14070" max="14070" width="40" style="833" customWidth="1"/>
    <col min="14071" max="14071" width="14.5703125" style="833" customWidth="1"/>
    <col min="14072" max="14072" width="29" style="833" customWidth="1"/>
    <col min="14073" max="14073" width="32.85546875" style="833" customWidth="1"/>
    <col min="14074" max="14325" width="9.140625" style="833"/>
    <col min="14326" max="14326" width="40" style="833" customWidth="1"/>
    <col min="14327" max="14327" width="14.5703125" style="833" customWidth="1"/>
    <col min="14328" max="14328" width="29" style="833" customWidth="1"/>
    <col min="14329" max="14329" width="32.85546875" style="833" customWidth="1"/>
    <col min="14330" max="14581" width="9.140625" style="833"/>
    <col min="14582" max="14582" width="40" style="833" customWidth="1"/>
    <col min="14583" max="14583" width="14.5703125" style="833" customWidth="1"/>
    <col min="14584" max="14584" width="29" style="833" customWidth="1"/>
    <col min="14585" max="14585" width="32.85546875" style="833" customWidth="1"/>
    <col min="14586" max="14837" width="9.140625" style="833"/>
    <col min="14838" max="14838" width="40" style="833" customWidth="1"/>
    <col min="14839" max="14839" width="14.5703125" style="833" customWidth="1"/>
    <col min="14840" max="14840" width="29" style="833" customWidth="1"/>
    <col min="14841" max="14841" width="32.85546875" style="833" customWidth="1"/>
    <col min="14842" max="15093" width="9.140625" style="833"/>
    <col min="15094" max="15094" width="40" style="833" customWidth="1"/>
    <col min="15095" max="15095" width="14.5703125" style="833" customWidth="1"/>
    <col min="15096" max="15096" width="29" style="833" customWidth="1"/>
    <col min="15097" max="15097" width="32.85546875" style="833" customWidth="1"/>
    <col min="15098" max="15349" width="9.140625" style="833"/>
    <col min="15350" max="15350" width="40" style="833" customWidth="1"/>
    <col min="15351" max="15351" width="14.5703125" style="833" customWidth="1"/>
    <col min="15352" max="15352" width="29" style="833" customWidth="1"/>
    <col min="15353" max="15353" width="32.85546875" style="833" customWidth="1"/>
    <col min="15354" max="15605" width="9.140625" style="833"/>
    <col min="15606" max="15606" width="40" style="833" customWidth="1"/>
    <col min="15607" max="15607" width="14.5703125" style="833" customWidth="1"/>
    <col min="15608" max="15608" width="29" style="833" customWidth="1"/>
    <col min="15609" max="15609" width="32.85546875" style="833" customWidth="1"/>
    <col min="15610" max="15861" width="9.140625" style="833"/>
    <col min="15862" max="15862" width="40" style="833" customWidth="1"/>
    <col min="15863" max="15863" width="14.5703125" style="833" customWidth="1"/>
    <col min="15864" max="15864" width="29" style="833" customWidth="1"/>
    <col min="15865" max="15865" width="32.85546875" style="833" customWidth="1"/>
    <col min="15866" max="16117" width="9.140625" style="833"/>
    <col min="16118" max="16118" width="40" style="833" customWidth="1"/>
    <col min="16119" max="16119" width="14.5703125" style="833" customWidth="1"/>
    <col min="16120" max="16120" width="29" style="833" customWidth="1"/>
    <col min="16121" max="16121" width="32.85546875" style="833" customWidth="1"/>
    <col min="16122" max="16384" width="9.140625" style="833"/>
  </cols>
  <sheetData>
    <row r="1" spans="1:6">
      <c r="A1" s="860" t="s">
        <v>3947</v>
      </c>
    </row>
    <row r="2" spans="1:6" ht="18.75">
      <c r="A2" s="870" t="s">
        <v>2079</v>
      </c>
      <c r="B2" s="842"/>
      <c r="C2" s="842"/>
      <c r="D2" s="842"/>
      <c r="E2" s="842"/>
    </row>
    <row r="3" spans="1:6">
      <c r="A3" s="869"/>
      <c r="B3" s="868"/>
      <c r="C3" s="868"/>
      <c r="D3" s="868"/>
      <c r="E3" s="868"/>
    </row>
    <row r="4" spans="1:6">
      <c r="A4" s="860" t="s">
        <v>3948</v>
      </c>
      <c r="C4" s="867"/>
    </row>
    <row r="5" spans="1:6">
      <c r="A5" s="1537" t="s">
        <v>500</v>
      </c>
      <c r="C5" s="867"/>
    </row>
    <row r="6" spans="1:6">
      <c r="A6" s="1538" t="s">
        <v>4554</v>
      </c>
      <c r="C6" s="867"/>
    </row>
    <row r="7" spans="1:6">
      <c r="A7" s="1538" t="s">
        <v>1780</v>
      </c>
      <c r="C7" s="867"/>
    </row>
    <row r="8" spans="1:6">
      <c r="A8" s="860"/>
      <c r="C8" s="867"/>
    </row>
    <row r="9" spans="1:6" ht="18.75">
      <c r="A9" s="859" t="s">
        <v>4395</v>
      </c>
      <c r="C9" s="867"/>
    </row>
    <row r="10" spans="1:6">
      <c r="C10" s="867"/>
    </row>
    <row r="11" spans="1:6" ht="75">
      <c r="A11" s="1535" t="s">
        <v>2077</v>
      </c>
      <c r="B11" s="1535" t="s">
        <v>4744</v>
      </c>
      <c r="C11" s="1536" t="s">
        <v>2076</v>
      </c>
      <c r="D11" s="1536" t="s">
        <v>2046</v>
      </c>
      <c r="E11" s="1536" t="s">
        <v>5096</v>
      </c>
      <c r="F11" s="1536" t="s">
        <v>2075</v>
      </c>
    </row>
    <row r="12" spans="1:6">
      <c r="A12" s="857" t="s">
        <v>103</v>
      </c>
      <c r="B12" s="857" t="s">
        <v>325</v>
      </c>
      <c r="C12" s="857" t="s">
        <v>495</v>
      </c>
      <c r="D12" s="857" t="s">
        <v>316</v>
      </c>
      <c r="E12" s="857" t="s">
        <v>315</v>
      </c>
      <c r="F12" s="857" t="s">
        <v>314</v>
      </c>
    </row>
    <row r="13" spans="1:6">
      <c r="A13" s="866"/>
      <c r="B13" s="865"/>
      <c r="C13" s="865"/>
      <c r="D13" s="865"/>
      <c r="E13" s="865"/>
      <c r="F13" s="864"/>
    </row>
    <row r="14" spans="1:6">
      <c r="A14" s="62" t="s">
        <v>4271</v>
      </c>
      <c r="B14" s="847" t="s">
        <v>283</v>
      </c>
      <c r="C14" s="847" t="s">
        <v>331</v>
      </c>
      <c r="D14" s="839" t="s">
        <v>331</v>
      </c>
      <c r="E14" s="852" t="s">
        <v>2074</v>
      </c>
      <c r="F14" s="847" t="s">
        <v>331</v>
      </c>
    </row>
    <row r="15" spans="1:6">
      <c r="A15" s="28" t="s">
        <v>2073</v>
      </c>
      <c r="B15" s="847" t="s">
        <v>2072</v>
      </c>
      <c r="C15" s="72" t="s">
        <v>2065</v>
      </c>
      <c r="D15" s="72" t="s">
        <v>2065</v>
      </c>
      <c r="E15" s="72"/>
      <c r="F15" s="72" t="s">
        <v>2072</v>
      </c>
    </row>
    <row r="16" spans="1:6">
      <c r="B16" s="852" t="s">
        <v>2071</v>
      </c>
      <c r="C16" s="862" t="s">
        <v>1655</v>
      </c>
      <c r="D16" s="839" t="s">
        <v>1655</v>
      </c>
      <c r="E16" s="863"/>
      <c r="F16" s="862" t="s">
        <v>1655</v>
      </c>
    </row>
    <row r="17" spans="1:18">
      <c r="C17" s="827" t="s">
        <v>329</v>
      </c>
      <c r="D17" s="827" t="s">
        <v>329</v>
      </c>
      <c r="E17" s="826"/>
      <c r="F17" s="827" t="s">
        <v>329</v>
      </c>
    </row>
    <row r="18" spans="1:18">
      <c r="D18" s="840" t="s">
        <v>2030</v>
      </c>
    </row>
    <row r="19" spans="1:18">
      <c r="C19" s="861" t="s">
        <v>1994</v>
      </c>
      <c r="D19" s="839" t="s">
        <v>1994</v>
      </c>
      <c r="F19" s="861" t="s">
        <v>1994</v>
      </c>
    </row>
    <row r="20" spans="1:18">
      <c r="B20" s="847"/>
      <c r="C20" s="847" t="s">
        <v>1999</v>
      </c>
      <c r="F20" s="847" t="s">
        <v>1999</v>
      </c>
    </row>
    <row r="23" spans="1:18">
      <c r="A23" s="860" t="s">
        <v>3949</v>
      </c>
    </row>
    <row r="25" spans="1:18" ht="18.75">
      <c r="A25" s="800" t="s">
        <v>4870</v>
      </c>
    </row>
    <row r="26" spans="1:18">
      <c r="C26" s="857" t="s">
        <v>303</v>
      </c>
      <c r="E26" s="834"/>
      <c r="F26" s="834"/>
      <c r="G26" s="834"/>
      <c r="H26" s="834"/>
      <c r="I26" s="834"/>
      <c r="J26" s="834"/>
      <c r="K26" s="834"/>
    </row>
    <row r="27" spans="1:18">
      <c r="A27" s="858" t="s">
        <v>2070</v>
      </c>
      <c r="B27" s="857" t="s">
        <v>96</v>
      </c>
      <c r="C27" s="856"/>
      <c r="D27" s="844" t="s">
        <v>329</v>
      </c>
      <c r="E27" s="1182" t="s">
        <v>4554</v>
      </c>
      <c r="F27" s="850" t="s">
        <v>1780</v>
      </c>
      <c r="G27" s="132" t="s">
        <v>2032</v>
      </c>
      <c r="H27" s="1180"/>
      <c r="I27" s="29" t="s">
        <v>331</v>
      </c>
      <c r="J27" s="72" t="s">
        <v>2065</v>
      </c>
      <c r="K27" s="66" t="s">
        <v>1655</v>
      </c>
      <c r="N27" s="66" t="s">
        <v>1994</v>
      </c>
      <c r="O27" s="1180"/>
      <c r="P27" s="61"/>
      <c r="Q27" s="61"/>
      <c r="R27" s="61"/>
    </row>
    <row r="28" spans="1:18">
      <c r="A28" s="823" t="s">
        <v>2069</v>
      </c>
      <c r="B28" s="379" t="s">
        <v>213</v>
      </c>
      <c r="C28" s="855"/>
      <c r="D28" s="844" t="s">
        <v>329</v>
      </c>
      <c r="E28" s="1182" t="s">
        <v>4554</v>
      </c>
      <c r="F28" s="850" t="s">
        <v>1780</v>
      </c>
      <c r="G28" s="132" t="s">
        <v>2035</v>
      </c>
      <c r="H28" s="1180"/>
      <c r="I28" s="29" t="s">
        <v>331</v>
      </c>
      <c r="J28" s="72" t="s">
        <v>2065</v>
      </c>
      <c r="K28" s="66" t="s">
        <v>1655</v>
      </c>
      <c r="N28" s="66" t="s">
        <v>1994</v>
      </c>
      <c r="O28" s="1180"/>
      <c r="P28" s="61"/>
      <c r="Q28" s="61"/>
      <c r="R28" s="61"/>
    </row>
    <row r="29" spans="1:18">
      <c r="A29" s="823" t="s">
        <v>2025</v>
      </c>
      <c r="B29" s="379" t="s">
        <v>201</v>
      </c>
      <c r="C29" s="855"/>
      <c r="D29" s="844" t="s">
        <v>329</v>
      </c>
      <c r="E29" s="1182" t="s">
        <v>4554</v>
      </c>
      <c r="F29" s="850" t="s">
        <v>1780</v>
      </c>
      <c r="G29" s="841"/>
      <c r="I29" s="839" t="s">
        <v>331</v>
      </c>
      <c r="J29" s="72" t="s">
        <v>2065</v>
      </c>
      <c r="K29" s="839"/>
      <c r="L29" s="29" t="s">
        <v>2030</v>
      </c>
      <c r="M29" s="839" t="s">
        <v>1655</v>
      </c>
      <c r="N29" s="839"/>
      <c r="O29" s="839" t="s">
        <v>1994</v>
      </c>
      <c r="P29" s="834"/>
    </row>
    <row r="30" spans="1:18">
      <c r="A30" s="823" t="s">
        <v>2017</v>
      </c>
      <c r="B30" s="379" t="s">
        <v>89</v>
      </c>
      <c r="C30" s="855"/>
      <c r="D30" s="844" t="s">
        <v>329</v>
      </c>
      <c r="E30" s="1182" t="s">
        <v>4554</v>
      </c>
      <c r="F30" s="850" t="s">
        <v>1780</v>
      </c>
      <c r="G30" s="834"/>
      <c r="H30" s="834" t="s">
        <v>2016</v>
      </c>
      <c r="I30" s="839" t="s">
        <v>331</v>
      </c>
      <c r="J30" s="72" t="s">
        <v>2065</v>
      </c>
      <c r="K30" s="839"/>
      <c r="L30" s="29" t="s">
        <v>1997</v>
      </c>
      <c r="M30" s="839" t="s">
        <v>1655</v>
      </c>
      <c r="N30" s="839"/>
      <c r="O30" s="839"/>
    </row>
    <row r="31" spans="1:18">
      <c r="A31" s="823" t="s">
        <v>2068</v>
      </c>
      <c r="B31" s="379" t="s">
        <v>193</v>
      </c>
      <c r="C31" s="855"/>
      <c r="D31" s="844" t="s">
        <v>329</v>
      </c>
      <c r="E31" s="1182" t="s">
        <v>4554</v>
      </c>
      <c r="F31" s="850" t="s">
        <v>1780</v>
      </c>
      <c r="G31" s="842"/>
      <c r="H31" s="841" t="s">
        <v>2015</v>
      </c>
      <c r="I31" s="839" t="s">
        <v>331</v>
      </c>
      <c r="J31" s="72" t="s">
        <v>2065</v>
      </c>
      <c r="K31" s="840"/>
      <c r="L31" s="29" t="s">
        <v>1997</v>
      </c>
      <c r="M31" s="839" t="s">
        <v>1655</v>
      </c>
      <c r="N31" s="838"/>
      <c r="O31" s="838"/>
      <c r="P31" s="837"/>
      <c r="Q31" s="840"/>
    </row>
    <row r="32" spans="1:18">
      <c r="A32" s="823" t="s">
        <v>2014</v>
      </c>
      <c r="B32" s="379" t="s">
        <v>84</v>
      </c>
      <c r="C32" s="855"/>
      <c r="D32" s="844" t="s">
        <v>329</v>
      </c>
      <c r="E32" s="1182" t="s">
        <v>4554</v>
      </c>
      <c r="F32" s="850" t="s">
        <v>1780</v>
      </c>
      <c r="G32" s="842"/>
      <c r="H32" s="841" t="s">
        <v>2013</v>
      </c>
      <c r="I32" s="839" t="s">
        <v>331</v>
      </c>
      <c r="J32" s="72" t="s">
        <v>2065</v>
      </c>
      <c r="K32" s="840"/>
      <c r="L32" s="29" t="s">
        <v>1997</v>
      </c>
      <c r="M32" s="839" t="s">
        <v>1655</v>
      </c>
      <c r="N32" s="838"/>
      <c r="O32" s="838"/>
      <c r="P32" s="837"/>
      <c r="Q32" s="840"/>
    </row>
    <row r="33" spans="1:19">
      <c r="A33" s="823" t="s">
        <v>2063</v>
      </c>
      <c r="B33" s="379" t="s">
        <v>192</v>
      </c>
      <c r="C33" s="855"/>
      <c r="D33" s="844" t="s">
        <v>329</v>
      </c>
      <c r="E33" s="1182" t="s">
        <v>4554</v>
      </c>
      <c r="F33" s="850" t="s">
        <v>1780</v>
      </c>
      <c r="G33" s="842"/>
      <c r="H33" s="841" t="s">
        <v>1999</v>
      </c>
      <c r="I33" s="839" t="s">
        <v>331</v>
      </c>
      <c r="J33" s="72" t="s">
        <v>2065</v>
      </c>
      <c r="K33" s="840"/>
      <c r="L33" s="29" t="s">
        <v>1997</v>
      </c>
      <c r="M33" s="839" t="s">
        <v>1655</v>
      </c>
      <c r="N33" s="840"/>
      <c r="O33" s="840"/>
      <c r="P33" s="837"/>
      <c r="Q33" s="840"/>
    </row>
    <row r="34" spans="1:19">
      <c r="A34" s="849" t="s">
        <v>2011</v>
      </c>
      <c r="B34" s="379"/>
      <c r="C34" s="10"/>
      <c r="D34" s="842"/>
      <c r="E34" s="840"/>
      <c r="F34" s="852"/>
      <c r="G34" s="839"/>
      <c r="H34" s="840"/>
      <c r="I34" s="852"/>
      <c r="J34" s="839"/>
      <c r="L34" s="852"/>
      <c r="M34" s="847"/>
      <c r="N34" s="847"/>
    </row>
    <row r="35" spans="1:19">
      <c r="A35" s="819" t="s">
        <v>2067</v>
      </c>
      <c r="B35" s="379" t="s">
        <v>180</v>
      </c>
      <c r="C35" s="855"/>
      <c r="D35" s="844" t="s">
        <v>329</v>
      </c>
      <c r="E35" s="1182" t="s">
        <v>4554</v>
      </c>
      <c r="F35" s="850" t="s">
        <v>1780</v>
      </c>
      <c r="G35" s="841"/>
      <c r="H35" s="841" t="s">
        <v>2020</v>
      </c>
      <c r="I35" s="839" t="s">
        <v>331</v>
      </c>
      <c r="J35" s="72" t="s">
        <v>2065</v>
      </c>
      <c r="K35" s="840"/>
      <c r="L35" s="838"/>
      <c r="M35" s="839" t="s">
        <v>1655</v>
      </c>
      <c r="N35" s="840" t="s">
        <v>1997</v>
      </c>
      <c r="O35" s="834"/>
      <c r="P35" s="837"/>
    </row>
    <row r="36" spans="1:19">
      <c r="A36" s="819" t="s">
        <v>2066</v>
      </c>
      <c r="B36" s="379" t="s">
        <v>178</v>
      </c>
      <c r="C36" s="855"/>
      <c r="D36" s="844" t="s">
        <v>329</v>
      </c>
      <c r="E36" s="1182" t="s">
        <v>4554</v>
      </c>
      <c r="F36" s="850" t="s">
        <v>1780</v>
      </c>
      <c r="G36" s="841"/>
      <c r="H36" s="841" t="s">
        <v>2018</v>
      </c>
      <c r="I36" s="839" t="s">
        <v>331</v>
      </c>
      <c r="J36" s="72" t="s">
        <v>2065</v>
      </c>
      <c r="K36" s="840"/>
      <c r="L36" s="838"/>
      <c r="M36" s="839" t="s">
        <v>1655</v>
      </c>
      <c r="N36" s="840" t="s">
        <v>1997</v>
      </c>
      <c r="O36" s="834"/>
      <c r="P36" s="838"/>
      <c r="Q36" s="834"/>
      <c r="R36" s="834"/>
    </row>
    <row r="37" spans="1:19">
      <c r="A37" s="638" t="s">
        <v>2010</v>
      </c>
      <c r="B37" s="379" t="s">
        <v>405</v>
      </c>
      <c r="C37" s="845"/>
      <c r="D37" s="844" t="s">
        <v>329</v>
      </c>
      <c r="E37" s="1182" t="s">
        <v>4554</v>
      </c>
      <c r="F37" s="850" t="s">
        <v>1780</v>
      </c>
      <c r="G37" s="841" t="s">
        <v>2009</v>
      </c>
      <c r="H37" s="841" t="s">
        <v>1999</v>
      </c>
      <c r="I37" s="839" t="s">
        <v>331</v>
      </c>
      <c r="J37" s="72" t="s">
        <v>2065</v>
      </c>
      <c r="K37" s="840"/>
      <c r="L37" s="29" t="s">
        <v>1997</v>
      </c>
      <c r="M37" s="839" t="s">
        <v>1655</v>
      </c>
      <c r="N37" s="840" t="s">
        <v>2008</v>
      </c>
      <c r="O37" s="840" t="s">
        <v>2007</v>
      </c>
      <c r="P37" s="840" t="s">
        <v>1980</v>
      </c>
      <c r="Q37" s="840" t="s">
        <v>1994</v>
      </c>
      <c r="R37" s="840"/>
      <c r="S37" s="840"/>
    </row>
    <row r="38" spans="1:19">
      <c r="A38" s="638" t="s">
        <v>2006</v>
      </c>
      <c r="B38" s="379" t="s">
        <v>165</v>
      </c>
      <c r="C38" s="845"/>
      <c r="D38" s="844" t="s">
        <v>329</v>
      </c>
      <c r="E38" s="1182" t="s">
        <v>4554</v>
      </c>
      <c r="F38" s="850" t="s">
        <v>1780</v>
      </c>
      <c r="G38" s="854"/>
      <c r="H38" s="841" t="s">
        <v>1999</v>
      </c>
      <c r="I38" s="839" t="s">
        <v>331</v>
      </c>
      <c r="J38" s="72" t="s">
        <v>2065</v>
      </c>
      <c r="K38" s="840"/>
      <c r="L38" s="854"/>
      <c r="M38" s="839" t="s">
        <v>1655</v>
      </c>
      <c r="N38" s="839" t="s">
        <v>2005</v>
      </c>
      <c r="O38" s="29" t="s">
        <v>1997</v>
      </c>
      <c r="P38" s="29" t="s">
        <v>2001</v>
      </c>
      <c r="Q38" s="834"/>
      <c r="R38" s="29"/>
    </row>
    <row r="39" spans="1:19">
      <c r="A39" s="638" t="s">
        <v>2004</v>
      </c>
      <c r="B39" s="379" t="s">
        <v>162</v>
      </c>
      <c r="C39" s="845"/>
      <c r="D39" s="844" t="s">
        <v>329</v>
      </c>
      <c r="E39" s="1182" t="s">
        <v>4554</v>
      </c>
      <c r="F39" s="850" t="s">
        <v>1780</v>
      </c>
      <c r="H39" s="841" t="s">
        <v>1999</v>
      </c>
      <c r="I39" s="839" t="s">
        <v>331</v>
      </c>
      <c r="J39" s="72" t="s">
        <v>2065</v>
      </c>
      <c r="K39" s="840"/>
      <c r="L39" s="834"/>
      <c r="M39" s="839" t="s">
        <v>1655</v>
      </c>
      <c r="N39" s="839" t="s">
        <v>758</v>
      </c>
      <c r="O39" s="29" t="s">
        <v>1997</v>
      </c>
      <c r="P39" s="29" t="s">
        <v>2001</v>
      </c>
      <c r="Q39" s="834"/>
      <c r="R39" s="1181"/>
    </row>
    <row r="40" spans="1:19" ht="30">
      <c r="A40" s="638" t="s">
        <v>2003</v>
      </c>
      <c r="B40" s="379" t="s">
        <v>79</v>
      </c>
      <c r="C40" s="845"/>
      <c r="D40" s="844" t="s">
        <v>329</v>
      </c>
      <c r="E40" s="1182" t="s">
        <v>4554</v>
      </c>
      <c r="F40" s="850" t="s">
        <v>1780</v>
      </c>
      <c r="H40" s="841" t="s">
        <v>1999</v>
      </c>
      <c r="I40" s="839" t="s">
        <v>331</v>
      </c>
      <c r="J40" s="72" t="s">
        <v>2065</v>
      </c>
      <c r="K40" s="840"/>
      <c r="L40" s="834"/>
      <c r="M40" s="839" t="s">
        <v>1655</v>
      </c>
      <c r="N40" s="839" t="s">
        <v>2002</v>
      </c>
      <c r="O40" s="29" t="s">
        <v>1997</v>
      </c>
      <c r="P40" s="29" t="s">
        <v>2001</v>
      </c>
      <c r="Q40" s="834"/>
      <c r="R40" s="1181"/>
    </row>
    <row r="41" spans="1:19">
      <c r="A41" s="638" t="s">
        <v>2000</v>
      </c>
      <c r="B41" s="379" t="s">
        <v>160</v>
      </c>
      <c r="C41" s="845"/>
      <c r="D41" s="844" t="s">
        <v>329</v>
      </c>
      <c r="E41" s="1182" t="s">
        <v>4554</v>
      </c>
      <c r="F41" s="850" t="s">
        <v>1780</v>
      </c>
      <c r="G41" s="842"/>
      <c r="H41" s="841" t="s">
        <v>1999</v>
      </c>
      <c r="I41" s="839" t="s">
        <v>331</v>
      </c>
      <c r="J41" s="72" t="s">
        <v>2065</v>
      </c>
      <c r="K41" s="840"/>
      <c r="L41" s="838"/>
      <c r="M41" s="839" t="s">
        <v>1655</v>
      </c>
      <c r="N41" s="840"/>
      <c r="O41" s="29" t="s">
        <v>1997</v>
      </c>
      <c r="P41" s="66" t="s">
        <v>1998</v>
      </c>
      <c r="R41" s="73"/>
    </row>
    <row r="42" spans="1:19">
      <c r="A42" s="638" t="s">
        <v>5094</v>
      </c>
      <c r="B42" s="379" t="s">
        <v>159</v>
      </c>
      <c r="C42" s="845"/>
      <c r="D42" s="844"/>
      <c r="E42" s="1182"/>
      <c r="F42" s="834"/>
      <c r="G42" s="842"/>
      <c r="H42" s="841"/>
      <c r="I42" s="839" t="s">
        <v>4317</v>
      </c>
      <c r="J42" s="72"/>
      <c r="K42" s="840"/>
      <c r="L42" s="840"/>
      <c r="M42" s="840"/>
      <c r="N42" s="840"/>
      <c r="O42" s="838"/>
      <c r="P42" s="837"/>
      <c r="Q42" s="837"/>
      <c r="R42" s="837"/>
    </row>
    <row r="43" spans="1:19">
      <c r="A43" s="638" t="s">
        <v>1996</v>
      </c>
      <c r="B43" s="379" t="s">
        <v>157</v>
      </c>
      <c r="C43" s="853"/>
      <c r="D43" s="844" t="s">
        <v>329</v>
      </c>
      <c r="E43" s="1182" t="s">
        <v>4554</v>
      </c>
      <c r="F43" s="850" t="s">
        <v>1780</v>
      </c>
      <c r="G43" s="842"/>
      <c r="H43" s="841" t="s">
        <v>380</v>
      </c>
      <c r="I43" s="839" t="s">
        <v>331</v>
      </c>
      <c r="J43" s="72" t="s">
        <v>2065</v>
      </c>
      <c r="K43" s="840" t="s">
        <v>1034</v>
      </c>
      <c r="L43" s="840" t="s">
        <v>1041</v>
      </c>
      <c r="M43" s="840" t="s">
        <v>334</v>
      </c>
      <c r="N43" s="840" t="s">
        <v>376</v>
      </c>
      <c r="O43" s="840" t="s">
        <v>1994</v>
      </c>
      <c r="P43" s="837"/>
      <c r="Q43" s="837"/>
      <c r="R43" s="837"/>
    </row>
    <row r="44" spans="1:19">
      <c r="A44" s="638" t="s">
        <v>5095</v>
      </c>
      <c r="B44" s="379" t="s">
        <v>156</v>
      </c>
      <c r="C44" s="845"/>
      <c r="D44" s="844" t="s">
        <v>329</v>
      </c>
      <c r="E44" s="1182" t="s">
        <v>4554</v>
      </c>
      <c r="F44" s="850" t="s">
        <v>1780</v>
      </c>
      <c r="G44" s="850" t="s">
        <v>1787</v>
      </c>
      <c r="H44" s="842"/>
      <c r="I44" s="838" t="s">
        <v>331</v>
      </c>
      <c r="J44" s="72" t="s">
        <v>2065</v>
      </c>
      <c r="K44" s="840"/>
      <c r="L44" s="29" t="s">
        <v>1997</v>
      </c>
      <c r="M44" s="839" t="s">
        <v>1655</v>
      </c>
      <c r="N44" s="852"/>
      <c r="O44" s="838"/>
      <c r="P44" s="847"/>
      <c r="Q44" s="847"/>
    </row>
    <row r="45" spans="1:19">
      <c r="A45" s="849" t="s">
        <v>2061</v>
      </c>
      <c r="B45" s="848"/>
      <c r="C45" s="10"/>
      <c r="D45" s="835"/>
      <c r="E45" s="842"/>
      <c r="F45" s="842"/>
      <c r="G45" s="840"/>
      <c r="H45" s="840"/>
      <c r="I45" s="840"/>
      <c r="J45" s="834"/>
      <c r="K45" s="840"/>
      <c r="L45" s="851"/>
      <c r="M45" s="851"/>
      <c r="N45" s="851"/>
      <c r="O45" s="836"/>
      <c r="P45" s="836"/>
      <c r="Q45" s="836"/>
      <c r="R45" s="836"/>
    </row>
    <row r="46" spans="1:19">
      <c r="A46" s="638" t="s">
        <v>2060</v>
      </c>
      <c r="B46" s="379" t="s">
        <v>152</v>
      </c>
      <c r="C46" s="845"/>
      <c r="D46" s="844" t="s">
        <v>537</v>
      </c>
      <c r="E46" s="1182" t="s">
        <v>4554</v>
      </c>
      <c r="F46" s="850" t="s">
        <v>2054</v>
      </c>
      <c r="G46" s="842"/>
      <c r="H46" s="850" t="s">
        <v>1999</v>
      </c>
      <c r="I46" s="838" t="s">
        <v>331</v>
      </c>
      <c r="J46" s="72" t="s">
        <v>2065</v>
      </c>
      <c r="K46" s="838"/>
      <c r="L46" s="29" t="s">
        <v>1997</v>
      </c>
      <c r="M46" s="839" t="s">
        <v>1655</v>
      </c>
      <c r="N46" s="838" t="s">
        <v>2056</v>
      </c>
      <c r="O46" s="838"/>
      <c r="P46" s="837"/>
      <c r="Q46" s="836"/>
      <c r="R46" s="836"/>
    </row>
    <row r="47" spans="1:19" ht="45">
      <c r="A47" s="638" t="s">
        <v>4828</v>
      </c>
      <c r="B47" s="379" t="s">
        <v>150</v>
      </c>
      <c r="C47" s="845"/>
      <c r="D47" s="844" t="s">
        <v>537</v>
      </c>
      <c r="E47" s="1182" t="s">
        <v>4554</v>
      </c>
      <c r="F47" s="850" t="s">
        <v>2059</v>
      </c>
      <c r="G47" s="842"/>
      <c r="H47" s="850" t="s">
        <v>1999</v>
      </c>
      <c r="I47" s="838" t="s">
        <v>331</v>
      </c>
      <c r="J47" s="72" t="s">
        <v>2065</v>
      </c>
      <c r="K47" s="838"/>
      <c r="L47" s="29" t="s">
        <v>1997</v>
      </c>
      <c r="M47" s="839" t="s">
        <v>1655</v>
      </c>
      <c r="N47" s="838" t="s">
        <v>2056</v>
      </c>
      <c r="O47" s="838"/>
      <c r="P47" s="837"/>
      <c r="Q47" s="836"/>
      <c r="R47" s="836"/>
    </row>
    <row r="48" spans="1:19" ht="30">
      <c r="A48" s="638" t="s">
        <v>2058</v>
      </c>
      <c r="B48" s="379" t="s">
        <v>147</v>
      </c>
      <c r="C48" s="845"/>
      <c r="D48" s="844" t="s">
        <v>537</v>
      </c>
      <c r="E48" s="1182" t="s">
        <v>4554</v>
      </c>
      <c r="F48" s="850" t="s">
        <v>1797</v>
      </c>
      <c r="G48" s="842"/>
      <c r="H48" s="850" t="s">
        <v>1999</v>
      </c>
      <c r="I48" s="838" t="s">
        <v>331</v>
      </c>
      <c r="J48" s="72" t="s">
        <v>2065</v>
      </c>
      <c r="K48" s="838"/>
      <c r="L48" s="29" t="s">
        <v>1997</v>
      </c>
      <c r="M48" s="839" t="s">
        <v>1655</v>
      </c>
      <c r="N48" s="838" t="s">
        <v>2056</v>
      </c>
      <c r="O48" s="838"/>
      <c r="P48" s="837"/>
      <c r="Q48" s="836"/>
      <c r="R48" s="836"/>
    </row>
    <row r="49" spans="1:18" ht="30">
      <c r="A49" s="638" t="s">
        <v>2057</v>
      </c>
      <c r="B49" s="379" t="s">
        <v>144</v>
      </c>
      <c r="C49" s="845"/>
      <c r="D49" s="844" t="s">
        <v>537</v>
      </c>
      <c r="E49" s="1182" t="s">
        <v>4554</v>
      </c>
      <c r="F49" s="850" t="s">
        <v>1795</v>
      </c>
      <c r="G49" s="842"/>
      <c r="H49" s="850" t="s">
        <v>1999</v>
      </c>
      <c r="I49" s="838" t="s">
        <v>331</v>
      </c>
      <c r="J49" s="72" t="s">
        <v>2065</v>
      </c>
      <c r="K49" s="838"/>
      <c r="L49" s="29" t="s">
        <v>1997</v>
      </c>
      <c r="M49" s="839" t="s">
        <v>1655</v>
      </c>
      <c r="N49" s="838" t="s">
        <v>2056</v>
      </c>
      <c r="O49" s="838"/>
      <c r="P49" s="837"/>
      <c r="Q49" s="836"/>
      <c r="R49" s="836"/>
    </row>
    <row r="50" spans="1:18">
      <c r="A50" s="638" t="s">
        <v>2055</v>
      </c>
      <c r="B50" s="379" t="s">
        <v>141</v>
      </c>
      <c r="C50" s="845"/>
      <c r="D50" s="844" t="s">
        <v>537</v>
      </c>
      <c r="E50" s="1182" t="s">
        <v>4554</v>
      </c>
      <c r="F50" s="850" t="s">
        <v>2054</v>
      </c>
      <c r="G50" s="842"/>
      <c r="H50" s="850" t="s">
        <v>1999</v>
      </c>
      <c r="I50" s="838" t="s">
        <v>331</v>
      </c>
      <c r="J50" s="72" t="s">
        <v>2065</v>
      </c>
      <c r="K50" s="838"/>
      <c r="L50" s="29" t="s">
        <v>1997</v>
      </c>
      <c r="M50" s="839" t="s">
        <v>1655</v>
      </c>
      <c r="N50" s="838" t="s">
        <v>2053</v>
      </c>
      <c r="O50" s="838"/>
      <c r="P50" s="837"/>
      <c r="Q50" s="836"/>
      <c r="R50" s="836"/>
    </row>
    <row r="51" spans="1:18">
      <c r="A51" s="638" t="s">
        <v>2052</v>
      </c>
      <c r="B51" s="379" t="s">
        <v>139</v>
      </c>
      <c r="C51" s="845"/>
      <c r="D51" s="844" t="s">
        <v>537</v>
      </c>
      <c r="E51" s="1182" t="s">
        <v>4554</v>
      </c>
      <c r="F51" s="850"/>
      <c r="G51" s="842"/>
      <c r="H51" s="850" t="s">
        <v>1999</v>
      </c>
      <c r="I51" s="838" t="s">
        <v>331</v>
      </c>
      <c r="J51" s="72" t="s">
        <v>2065</v>
      </c>
      <c r="K51" s="838"/>
      <c r="L51" s="29" t="s">
        <v>1997</v>
      </c>
      <c r="M51" s="839" t="s">
        <v>1655</v>
      </c>
      <c r="N51" s="838"/>
      <c r="O51" s="838"/>
      <c r="P51" s="837"/>
      <c r="Q51" s="836"/>
      <c r="R51" s="836"/>
    </row>
    <row r="52" spans="1:18">
      <c r="A52" s="849" t="s">
        <v>2051</v>
      </c>
      <c r="B52" s="848"/>
      <c r="C52" s="10"/>
      <c r="E52" s="834"/>
      <c r="F52" s="834"/>
      <c r="J52" s="847"/>
      <c r="Q52" s="836"/>
      <c r="R52" s="836"/>
    </row>
    <row r="53" spans="1:18">
      <c r="A53" s="638" t="s">
        <v>2050</v>
      </c>
      <c r="B53" s="379" t="s">
        <v>136</v>
      </c>
      <c r="C53" s="845"/>
      <c r="D53" s="844" t="s">
        <v>329</v>
      </c>
      <c r="E53" s="842" t="s">
        <v>4555</v>
      </c>
      <c r="F53" s="850"/>
      <c r="H53" s="841" t="s">
        <v>1999</v>
      </c>
      <c r="I53" s="839" t="s">
        <v>331</v>
      </c>
      <c r="J53" s="72" t="s">
        <v>2065</v>
      </c>
      <c r="K53" s="840"/>
      <c r="L53" s="29" t="s">
        <v>1997</v>
      </c>
      <c r="M53" s="839" t="s">
        <v>1655</v>
      </c>
      <c r="N53" s="840"/>
      <c r="O53" s="840"/>
      <c r="P53" s="837"/>
      <c r="Q53" s="836"/>
      <c r="R53" s="836"/>
    </row>
    <row r="54" spans="1:18">
      <c r="A54" s="846" t="s">
        <v>2012</v>
      </c>
      <c r="B54" s="379" t="s">
        <v>133</v>
      </c>
      <c r="C54" s="845"/>
      <c r="D54" s="844" t="s">
        <v>329</v>
      </c>
      <c r="E54" s="843"/>
      <c r="F54" s="834"/>
      <c r="G54" s="842"/>
      <c r="H54" s="841"/>
      <c r="I54" s="839" t="s">
        <v>331</v>
      </c>
      <c r="J54" s="72" t="s">
        <v>2065</v>
      </c>
      <c r="K54" s="840"/>
      <c r="L54" s="29" t="s">
        <v>1997</v>
      </c>
      <c r="M54" s="839" t="s">
        <v>1655</v>
      </c>
      <c r="N54" s="838"/>
      <c r="O54" s="838"/>
      <c r="P54" s="837"/>
      <c r="Q54" s="836"/>
      <c r="R54" s="836"/>
    </row>
    <row r="55" spans="1:18">
      <c r="C55" s="835"/>
      <c r="E55" s="834"/>
      <c r="F55" s="834"/>
      <c r="G55" s="834"/>
      <c r="H55" s="834"/>
      <c r="I55" s="834"/>
      <c r="J55" s="834"/>
      <c r="K55" s="834"/>
    </row>
    <row r="56" spans="1:18">
      <c r="K56" s="834"/>
    </row>
    <row r="57" spans="1:18">
      <c r="K57" s="834"/>
    </row>
    <row r="58" spans="1:18">
      <c r="K58" s="834"/>
    </row>
  </sheetData>
  <pageMargins left="0.7" right="0.7" top="0.75" bottom="0.75" header="0.3" footer="0.3"/>
</worksheet>
</file>

<file path=xl/worksheets/sheet121.xml><?xml version="1.0" encoding="utf-8"?>
<worksheet xmlns="http://schemas.openxmlformats.org/spreadsheetml/2006/main" xmlns:r="http://schemas.openxmlformats.org/officeDocument/2006/relationships">
  <sheetPr codeName="Arkusz178">
    <tabColor theme="4" tint="0.79998168889431442"/>
  </sheetPr>
  <dimension ref="A1:V70"/>
  <sheetViews>
    <sheetView zoomScale="70" zoomScaleNormal="70" workbookViewId="0"/>
  </sheetViews>
  <sheetFormatPr defaultColWidth="9.140625" defaultRowHeight="15"/>
  <cols>
    <col min="1" max="1" width="95.7109375" style="28" customWidth="1"/>
    <col min="2" max="2" width="35.5703125" style="28" bestFit="1" customWidth="1"/>
    <col min="3" max="3" width="22" style="28" customWidth="1"/>
    <col min="4" max="4" width="17.140625" style="28" customWidth="1"/>
    <col min="5" max="5" width="14.42578125" style="28" customWidth="1"/>
    <col min="6" max="6" width="16" style="28" customWidth="1"/>
    <col min="7" max="7" width="11.7109375" style="28" customWidth="1"/>
    <col min="8" max="8" width="13.28515625" style="28" customWidth="1"/>
    <col min="9" max="9" width="17" style="28" customWidth="1"/>
    <col min="10" max="10" width="13.5703125" style="28" customWidth="1"/>
    <col min="11" max="11" width="19.7109375" style="28" customWidth="1"/>
    <col min="12" max="12" width="14" style="28" customWidth="1"/>
    <col min="13" max="245" width="9.140625" style="28"/>
    <col min="246" max="246" width="40" style="28" customWidth="1"/>
    <col min="247" max="247" width="14.5703125" style="28" customWidth="1"/>
    <col min="248" max="248" width="29" style="28" customWidth="1"/>
    <col min="249" max="249" width="32.85546875" style="28" customWidth="1"/>
    <col min="250" max="501" width="9.140625" style="28"/>
    <col min="502" max="502" width="40" style="28" customWidth="1"/>
    <col min="503" max="503" width="14.5703125" style="28" customWidth="1"/>
    <col min="504" max="504" width="29" style="28" customWidth="1"/>
    <col min="505" max="505" width="32.85546875" style="28" customWidth="1"/>
    <col min="506" max="757" width="9.140625" style="28"/>
    <col min="758" max="758" width="40" style="28" customWidth="1"/>
    <col min="759" max="759" width="14.5703125" style="28" customWidth="1"/>
    <col min="760" max="760" width="29" style="28" customWidth="1"/>
    <col min="761" max="761" width="32.85546875" style="28" customWidth="1"/>
    <col min="762" max="1013" width="9.140625" style="28"/>
    <col min="1014" max="1014" width="40" style="28" customWidth="1"/>
    <col min="1015" max="1015" width="14.5703125" style="28" customWidth="1"/>
    <col min="1016" max="1016" width="29" style="28" customWidth="1"/>
    <col min="1017" max="1017" width="32.85546875" style="28" customWidth="1"/>
    <col min="1018" max="1269" width="9.140625" style="28"/>
    <col min="1270" max="1270" width="40" style="28" customWidth="1"/>
    <col min="1271" max="1271" width="14.5703125" style="28" customWidth="1"/>
    <col min="1272" max="1272" width="29" style="28" customWidth="1"/>
    <col min="1273" max="1273" width="32.85546875" style="28" customWidth="1"/>
    <col min="1274" max="1525" width="9.140625" style="28"/>
    <col min="1526" max="1526" width="40" style="28" customWidth="1"/>
    <col min="1527" max="1527" width="14.5703125" style="28" customWidth="1"/>
    <col min="1528" max="1528" width="29" style="28" customWidth="1"/>
    <col min="1529" max="1529" width="32.85546875" style="28" customWidth="1"/>
    <col min="1530" max="1781" width="9.140625" style="28"/>
    <col min="1782" max="1782" width="40" style="28" customWidth="1"/>
    <col min="1783" max="1783" width="14.5703125" style="28" customWidth="1"/>
    <col min="1784" max="1784" width="29" style="28" customWidth="1"/>
    <col min="1785" max="1785" width="32.85546875" style="28" customWidth="1"/>
    <col min="1786" max="2037" width="9.140625" style="28"/>
    <col min="2038" max="2038" width="40" style="28" customWidth="1"/>
    <col min="2039" max="2039" width="14.5703125" style="28" customWidth="1"/>
    <col min="2040" max="2040" width="29" style="28" customWidth="1"/>
    <col min="2041" max="2041" width="32.85546875" style="28" customWidth="1"/>
    <col min="2042" max="2293" width="9.140625" style="28"/>
    <col min="2294" max="2294" width="40" style="28" customWidth="1"/>
    <col min="2295" max="2295" width="14.5703125" style="28" customWidth="1"/>
    <col min="2296" max="2296" width="29" style="28" customWidth="1"/>
    <col min="2297" max="2297" width="32.85546875" style="28" customWidth="1"/>
    <col min="2298" max="2549" width="9.140625" style="28"/>
    <col min="2550" max="2550" width="40" style="28" customWidth="1"/>
    <col min="2551" max="2551" width="14.5703125" style="28" customWidth="1"/>
    <col min="2552" max="2552" width="29" style="28" customWidth="1"/>
    <col min="2553" max="2553" width="32.85546875" style="28" customWidth="1"/>
    <col min="2554" max="2805" width="9.140625" style="28"/>
    <col min="2806" max="2806" width="40" style="28" customWidth="1"/>
    <col min="2807" max="2807" width="14.5703125" style="28" customWidth="1"/>
    <col min="2808" max="2808" width="29" style="28" customWidth="1"/>
    <col min="2809" max="2809" width="32.85546875" style="28" customWidth="1"/>
    <col min="2810" max="3061" width="9.140625" style="28"/>
    <col min="3062" max="3062" width="40" style="28" customWidth="1"/>
    <col min="3063" max="3063" width="14.5703125" style="28" customWidth="1"/>
    <col min="3064" max="3064" width="29" style="28" customWidth="1"/>
    <col min="3065" max="3065" width="32.85546875" style="28" customWidth="1"/>
    <col min="3066" max="3317" width="9.140625" style="28"/>
    <col min="3318" max="3318" width="40" style="28" customWidth="1"/>
    <col min="3319" max="3319" width="14.5703125" style="28" customWidth="1"/>
    <col min="3320" max="3320" width="29" style="28" customWidth="1"/>
    <col min="3321" max="3321" width="32.85546875" style="28" customWidth="1"/>
    <col min="3322" max="3573" width="9.140625" style="28"/>
    <col min="3574" max="3574" width="40" style="28" customWidth="1"/>
    <col min="3575" max="3575" width="14.5703125" style="28" customWidth="1"/>
    <col min="3576" max="3576" width="29" style="28" customWidth="1"/>
    <col min="3577" max="3577" width="32.85546875" style="28" customWidth="1"/>
    <col min="3578" max="3829" width="9.140625" style="28"/>
    <col min="3830" max="3830" width="40" style="28" customWidth="1"/>
    <col min="3831" max="3831" width="14.5703125" style="28" customWidth="1"/>
    <col min="3832" max="3832" width="29" style="28" customWidth="1"/>
    <col min="3833" max="3833" width="32.85546875" style="28" customWidth="1"/>
    <col min="3834" max="4085" width="9.140625" style="28"/>
    <col min="4086" max="4086" width="40" style="28" customWidth="1"/>
    <col min="4087" max="4087" width="14.5703125" style="28" customWidth="1"/>
    <col min="4088" max="4088" width="29" style="28" customWidth="1"/>
    <col min="4089" max="4089" width="32.85546875" style="28" customWidth="1"/>
    <col min="4090" max="4341" width="9.140625" style="28"/>
    <col min="4342" max="4342" width="40" style="28" customWidth="1"/>
    <col min="4343" max="4343" width="14.5703125" style="28" customWidth="1"/>
    <col min="4344" max="4344" width="29" style="28" customWidth="1"/>
    <col min="4345" max="4345" width="32.85546875" style="28" customWidth="1"/>
    <col min="4346" max="4597" width="9.140625" style="28"/>
    <col min="4598" max="4598" width="40" style="28" customWidth="1"/>
    <col min="4599" max="4599" width="14.5703125" style="28" customWidth="1"/>
    <col min="4600" max="4600" width="29" style="28" customWidth="1"/>
    <col min="4601" max="4601" width="32.85546875" style="28" customWidth="1"/>
    <col min="4602" max="4853" width="9.140625" style="28"/>
    <col min="4854" max="4854" width="40" style="28" customWidth="1"/>
    <col min="4855" max="4855" width="14.5703125" style="28" customWidth="1"/>
    <col min="4856" max="4856" width="29" style="28" customWidth="1"/>
    <col min="4857" max="4857" width="32.85546875" style="28" customWidth="1"/>
    <col min="4858" max="5109" width="9.140625" style="28"/>
    <col min="5110" max="5110" width="40" style="28" customWidth="1"/>
    <col min="5111" max="5111" width="14.5703125" style="28" customWidth="1"/>
    <col min="5112" max="5112" width="29" style="28" customWidth="1"/>
    <col min="5113" max="5113" width="32.85546875" style="28" customWidth="1"/>
    <col min="5114" max="5365" width="9.140625" style="28"/>
    <col min="5366" max="5366" width="40" style="28" customWidth="1"/>
    <col min="5367" max="5367" width="14.5703125" style="28" customWidth="1"/>
    <col min="5368" max="5368" width="29" style="28" customWidth="1"/>
    <col min="5369" max="5369" width="32.85546875" style="28" customWidth="1"/>
    <col min="5370" max="5621" width="9.140625" style="28"/>
    <col min="5622" max="5622" width="40" style="28" customWidth="1"/>
    <col min="5623" max="5623" width="14.5703125" style="28" customWidth="1"/>
    <col min="5624" max="5624" width="29" style="28" customWidth="1"/>
    <col min="5625" max="5625" width="32.85546875" style="28" customWidth="1"/>
    <col min="5626" max="5877" width="9.140625" style="28"/>
    <col min="5878" max="5878" width="40" style="28" customWidth="1"/>
    <col min="5879" max="5879" width="14.5703125" style="28" customWidth="1"/>
    <col min="5880" max="5880" width="29" style="28" customWidth="1"/>
    <col min="5881" max="5881" width="32.85546875" style="28" customWidth="1"/>
    <col min="5882" max="6133" width="9.140625" style="28"/>
    <col min="6134" max="6134" width="40" style="28" customWidth="1"/>
    <col min="6135" max="6135" width="14.5703125" style="28" customWidth="1"/>
    <col min="6136" max="6136" width="29" style="28" customWidth="1"/>
    <col min="6137" max="6137" width="32.85546875" style="28" customWidth="1"/>
    <col min="6138" max="6389" width="9.140625" style="28"/>
    <col min="6390" max="6390" width="40" style="28" customWidth="1"/>
    <col min="6391" max="6391" width="14.5703125" style="28" customWidth="1"/>
    <col min="6392" max="6392" width="29" style="28" customWidth="1"/>
    <col min="6393" max="6393" width="32.85546875" style="28" customWidth="1"/>
    <col min="6394" max="6645" width="9.140625" style="28"/>
    <col min="6646" max="6646" width="40" style="28" customWidth="1"/>
    <col min="6647" max="6647" width="14.5703125" style="28" customWidth="1"/>
    <col min="6648" max="6648" width="29" style="28" customWidth="1"/>
    <col min="6649" max="6649" width="32.85546875" style="28" customWidth="1"/>
    <col min="6650" max="6901" width="9.140625" style="28"/>
    <col min="6902" max="6902" width="40" style="28" customWidth="1"/>
    <col min="6903" max="6903" width="14.5703125" style="28" customWidth="1"/>
    <col min="6904" max="6904" width="29" style="28" customWidth="1"/>
    <col min="6905" max="6905" width="32.85546875" style="28" customWidth="1"/>
    <col min="6906" max="7157" width="9.140625" style="28"/>
    <col min="7158" max="7158" width="40" style="28" customWidth="1"/>
    <col min="7159" max="7159" width="14.5703125" style="28" customWidth="1"/>
    <col min="7160" max="7160" width="29" style="28" customWidth="1"/>
    <col min="7161" max="7161" width="32.85546875" style="28" customWidth="1"/>
    <col min="7162" max="7413" width="9.140625" style="28"/>
    <col min="7414" max="7414" width="40" style="28" customWidth="1"/>
    <col min="7415" max="7415" width="14.5703125" style="28" customWidth="1"/>
    <col min="7416" max="7416" width="29" style="28" customWidth="1"/>
    <col min="7417" max="7417" width="32.85546875" style="28" customWidth="1"/>
    <col min="7418" max="7669" width="9.140625" style="28"/>
    <col min="7670" max="7670" width="40" style="28" customWidth="1"/>
    <col min="7671" max="7671" width="14.5703125" style="28" customWidth="1"/>
    <col min="7672" max="7672" width="29" style="28" customWidth="1"/>
    <col min="7673" max="7673" width="32.85546875" style="28" customWidth="1"/>
    <col min="7674" max="7925" width="9.140625" style="28"/>
    <col min="7926" max="7926" width="40" style="28" customWidth="1"/>
    <col min="7927" max="7927" width="14.5703125" style="28" customWidth="1"/>
    <col min="7928" max="7928" width="29" style="28" customWidth="1"/>
    <col min="7929" max="7929" width="32.85546875" style="28" customWidth="1"/>
    <col min="7930" max="8181" width="9.140625" style="28"/>
    <col min="8182" max="8182" width="40" style="28" customWidth="1"/>
    <col min="8183" max="8183" width="14.5703125" style="28" customWidth="1"/>
    <col min="8184" max="8184" width="29" style="28" customWidth="1"/>
    <col min="8185" max="8185" width="32.85546875" style="28" customWidth="1"/>
    <col min="8186" max="8437" width="9.140625" style="28"/>
    <col min="8438" max="8438" width="40" style="28" customWidth="1"/>
    <col min="8439" max="8439" width="14.5703125" style="28" customWidth="1"/>
    <col min="8440" max="8440" width="29" style="28" customWidth="1"/>
    <col min="8441" max="8441" width="32.85546875" style="28" customWidth="1"/>
    <col min="8442" max="8693" width="9.140625" style="28"/>
    <col min="8694" max="8694" width="40" style="28" customWidth="1"/>
    <col min="8695" max="8695" width="14.5703125" style="28" customWidth="1"/>
    <col min="8696" max="8696" width="29" style="28" customWidth="1"/>
    <col min="8697" max="8697" width="32.85546875" style="28" customWidth="1"/>
    <col min="8698" max="8949" width="9.140625" style="28"/>
    <col min="8950" max="8950" width="40" style="28" customWidth="1"/>
    <col min="8951" max="8951" width="14.5703125" style="28" customWidth="1"/>
    <col min="8952" max="8952" width="29" style="28" customWidth="1"/>
    <col min="8953" max="8953" width="32.85546875" style="28" customWidth="1"/>
    <col min="8954" max="9205" width="9.140625" style="28"/>
    <col min="9206" max="9206" width="40" style="28" customWidth="1"/>
    <col min="9207" max="9207" width="14.5703125" style="28" customWidth="1"/>
    <col min="9208" max="9208" width="29" style="28" customWidth="1"/>
    <col min="9209" max="9209" width="32.85546875" style="28" customWidth="1"/>
    <col min="9210" max="9461" width="9.140625" style="28"/>
    <col min="9462" max="9462" width="40" style="28" customWidth="1"/>
    <col min="9463" max="9463" width="14.5703125" style="28" customWidth="1"/>
    <col min="9464" max="9464" width="29" style="28" customWidth="1"/>
    <col min="9465" max="9465" width="32.85546875" style="28" customWidth="1"/>
    <col min="9466" max="9717" width="9.140625" style="28"/>
    <col min="9718" max="9718" width="40" style="28" customWidth="1"/>
    <col min="9719" max="9719" width="14.5703125" style="28" customWidth="1"/>
    <col min="9720" max="9720" width="29" style="28" customWidth="1"/>
    <col min="9721" max="9721" width="32.85546875" style="28" customWidth="1"/>
    <col min="9722" max="9973" width="9.140625" style="28"/>
    <col min="9974" max="9974" width="40" style="28" customWidth="1"/>
    <col min="9975" max="9975" width="14.5703125" style="28" customWidth="1"/>
    <col min="9976" max="9976" width="29" style="28" customWidth="1"/>
    <col min="9977" max="9977" width="32.85546875" style="28" customWidth="1"/>
    <col min="9978" max="10229" width="9.140625" style="28"/>
    <col min="10230" max="10230" width="40" style="28" customWidth="1"/>
    <col min="10231" max="10231" width="14.5703125" style="28" customWidth="1"/>
    <col min="10232" max="10232" width="29" style="28" customWidth="1"/>
    <col min="10233" max="10233" width="32.85546875" style="28" customWidth="1"/>
    <col min="10234" max="10485" width="9.140625" style="28"/>
    <col min="10486" max="10486" width="40" style="28" customWidth="1"/>
    <col min="10487" max="10487" width="14.5703125" style="28" customWidth="1"/>
    <col min="10488" max="10488" width="29" style="28" customWidth="1"/>
    <col min="10489" max="10489" width="32.85546875" style="28" customWidth="1"/>
    <col min="10490" max="10741" width="9.140625" style="28"/>
    <col min="10742" max="10742" width="40" style="28" customWidth="1"/>
    <col min="10743" max="10743" width="14.5703125" style="28" customWidth="1"/>
    <col min="10744" max="10744" width="29" style="28" customWidth="1"/>
    <col min="10745" max="10745" width="32.85546875" style="28" customWidth="1"/>
    <col min="10746" max="10997" width="9.140625" style="28"/>
    <col min="10998" max="10998" width="40" style="28" customWidth="1"/>
    <col min="10999" max="10999" width="14.5703125" style="28" customWidth="1"/>
    <col min="11000" max="11000" width="29" style="28" customWidth="1"/>
    <col min="11001" max="11001" width="32.85546875" style="28" customWidth="1"/>
    <col min="11002" max="11253" width="9.140625" style="28"/>
    <col min="11254" max="11254" width="40" style="28" customWidth="1"/>
    <col min="11255" max="11255" width="14.5703125" style="28" customWidth="1"/>
    <col min="11256" max="11256" width="29" style="28" customWidth="1"/>
    <col min="11257" max="11257" width="32.85546875" style="28" customWidth="1"/>
    <col min="11258" max="11509" width="9.140625" style="28"/>
    <col min="11510" max="11510" width="40" style="28" customWidth="1"/>
    <col min="11511" max="11511" width="14.5703125" style="28" customWidth="1"/>
    <col min="11512" max="11512" width="29" style="28" customWidth="1"/>
    <col min="11513" max="11513" width="32.85546875" style="28" customWidth="1"/>
    <col min="11514" max="11765" width="9.140625" style="28"/>
    <col min="11766" max="11766" width="40" style="28" customWidth="1"/>
    <col min="11767" max="11767" width="14.5703125" style="28" customWidth="1"/>
    <col min="11768" max="11768" width="29" style="28" customWidth="1"/>
    <col min="11769" max="11769" width="32.85546875" style="28" customWidth="1"/>
    <col min="11770" max="12021" width="9.140625" style="28"/>
    <col min="12022" max="12022" width="40" style="28" customWidth="1"/>
    <col min="12023" max="12023" width="14.5703125" style="28" customWidth="1"/>
    <col min="12024" max="12024" width="29" style="28" customWidth="1"/>
    <col min="12025" max="12025" width="32.85546875" style="28" customWidth="1"/>
    <col min="12026" max="12277" width="9.140625" style="28"/>
    <col min="12278" max="12278" width="40" style="28" customWidth="1"/>
    <col min="12279" max="12279" width="14.5703125" style="28" customWidth="1"/>
    <col min="12280" max="12280" width="29" style="28" customWidth="1"/>
    <col min="12281" max="12281" width="32.85546875" style="28" customWidth="1"/>
    <col min="12282" max="12533" width="9.140625" style="28"/>
    <col min="12534" max="12534" width="40" style="28" customWidth="1"/>
    <col min="12535" max="12535" width="14.5703125" style="28" customWidth="1"/>
    <col min="12536" max="12536" width="29" style="28" customWidth="1"/>
    <col min="12537" max="12537" width="32.85546875" style="28" customWidth="1"/>
    <col min="12538" max="12789" width="9.140625" style="28"/>
    <col min="12790" max="12790" width="40" style="28" customWidth="1"/>
    <col min="12791" max="12791" width="14.5703125" style="28" customWidth="1"/>
    <col min="12792" max="12792" width="29" style="28" customWidth="1"/>
    <col min="12793" max="12793" width="32.85546875" style="28" customWidth="1"/>
    <col min="12794" max="13045" width="9.140625" style="28"/>
    <col min="13046" max="13046" width="40" style="28" customWidth="1"/>
    <col min="13047" max="13047" width="14.5703125" style="28" customWidth="1"/>
    <col min="13048" max="13048" width="29" style="28" customWidth="1"/>
    <col min="13049" max="13049" width="32.85546875" style="28" customWidth="1"/>
    <col min="13050" max="13301" width="9.140625" style="28"/>
    <col min="13302" max="13302" width="40" style="28" customWidth="1"/>
    <col min="13303" max="13303" width="14.5703125" style="28" customWidth="1"/>
    <col min="13304" max="13304" width="29" style="28" customWidth="1"/>
    <col min="13305" max="13305" width="32.85546875" style="28" customWidth="1"/>
    <col min="13306" max="13557" width="9.140625" style="28"/>
    <col min="13558" max="13558" width="40" style="28" customWidth="1"/>
    <col min="13559" max="13559" width="14.5703125" style="28" customWidth="1"/>
    <col min="13560" max="13560" width="29" style="28" customWidth="1"/>
    <col min="13561" max="13561" width="32.85546875" style="28" customWidth="1"/>
    <col min="13562" max="13813" width="9.140625" style="28"/>
    <col min="13814" max="13814" width="40" style="28" customWidth="1"/>
    <col min="13815" max="13815" width="14.5703125" style="28" customWidth="1"/>
    <col min="13816" max="13816" width="29" style="28" customWidth="1"/>
    <col min="13817" max="13817" width="32.85546875" style="28" customWidth="1"/>
    <col min="13818" max="14069" width="9.140625" style="28"/>
    <col min="14070" max="14070" width="40" style="28" customWidth="1"/>
    <col min="14071" max="14071" width="14.5703125" style="28" customWidth="1"/>
    <col min="14072" max="14072" width="29" style="28" customWidth="1"/>
    <col min="14073" max="14073" width="32.85546875" style="28" customWidth="1"/>
    <col min="14074" max="14325" width="9.140625" style="28"/>
    <col min="14326" max="14326" width="40" style="28" customWidth="1"/>
    <col min="14327" max="14327" width="14.5703125" style="28" customWidth="1"/>
    <col min="14328" max="14328" width="29" style="28" customWidth="1"/>
    <col min="14329" max="14329" width="32.85546875" style="28" customWidth="1"/>
    <col min="14330" max="14581" width="9.140625" style="28"/>
    <col min="14582" max="14582" width="40" style="28" customWidth="1"/>
    <col min="14583" max="14583" width="14.5703125" style="28" customWidth="1"/>
    <col min="14584" max="14584" width="29" style="28" customWidth="1"/>
    <col min="14585" max="14585" width="32.85546875" style="28" customWidth="1"/>
    <col min="14586" max="14837" width="9.140625" style="28"/>
    <col min="14838" max="14838" width="40" style="28" customWidth="1"/>
    <col min="14839" max="14839" width="14.5703125" style="28" customWidth="1"/>
    <col min="14840" max="14840" width="29" style="28" customWidth="1"/>
    <col min="14841" max="14841" width="32.85546875" style="28" customWidth="1"/>
    <col min="14842" max="15093" width="9.140625" style="28"/>
    <col min="15094" max="15094" width="40" style="28" customWidth="1"/>
    <col min="15095" max="15095" width="14.5703125" style="28" customWidth="1"/>
    <col min="15096" max="15096" width="29" style="28" customWidth="1"/>
    <col min="15097" max="15097" width="32.85546875" style="28" customWidth="1"/>
    <col min="15098" max="15349" width="9.140625" style="28"/>
    <col min="15350" max="15350" width="40" style="28" customWidth="1"/>
    <col min="15351" max="15351" width="14.5703125" style="28" customWidth="1"/>
    <col min="15352" max="15352" width="29" style="28" customWidth="1"/>
    <col min="15353" max="15353" width="32.85546875" style="28" customWidth="1"/>
    <col min="15354" max="15605" width="9.140625" style="28"/>
    <col min="15606" max="15606" width="40" style="28" customWidth="1"/>
    <col min="15607" max="15607" width="14.5703125" style="28" customWidth="1"/>
    <col min="15608" max="15608" width="29" style="28" customWidth="1"/>
    <col min="15609" max="15609" width="32.85546875" style="28" customWidth="1"/>
    <col min="15610" max="15861" width="9.140625" style="28"/>
    <col min="15862" max="15862" width="40" style="28" customWidth="1"/>
    <col min="15863" max="15863" width="14.5703125" style="28" customWidth="1"/>
    <col min="15864" max="15864" width="29" style="28" customWidth="1"/>
    <col min="15865" max="15865" width="32.85546875" style="28" customWidth="1"/>
    <col min="15866" max="16117" width="9.140625" style="28"/>
    <col min="16118" max="16118" width="40" style="28" customWidth="1"/>
    <col min="16119" max="16119" width="14.5703125" style="28" customWidth="1"/>
    <col min="16120" max="16120" width="29" style="28" customWidth="1"/>
    <col min="16121" max="16121" width="32.85546875" style="28" customWidth="1"/>
    <col min="16122" max="16384" width="9.140625" style="28"/>
  </cols>
  <sheetData>
    <row r="1" spans="1:5">
      <c r="A1" s="40" t="s">
        <v>4066</v>
      </c>
    </row>
    <row r="2" spans="1:5" ht="18.75">
      <c r="A2" s="742" t="s">
        <v>2078</v>
      </c>
      <c r="B2" s="132"/>
      <c r="C2" s="132"/>
      <c r="D2" s="132"/>
      <c r="E2" s="132"/>
    </row>
    <row r="3" spans="1:5">
      <c r="A3" s="128"/>
      <c r="B3" s="130"/>
      <c r="C3" s="130"/>
      <c r="D3" s="130"/>
      <c r="E3" s="130"/>
    </row>
    <row r="4" spans="1:5">
      <c r="A4" s="40" t="s">
        <v>4067</v>
      </c>
      <c r="C4" s="829"/>
    </row>
    <row r="5" spans="1:5">
      <c r="A5" s="1534" t="s">
        <v>500</v>
      </c>
      <c r="C5" s="829"/>
    </row>
    <row r="6" spans="1:5">
      <c r="A6" s="1487" t="s">
        <v>3169</v>
      </c>
      <c r="B6" s="415" t="s">
        <v>4907</v>
      </c>
      <c r="C6" s="379" t="s">
        <v>1067</v>
      </c>
      <c r="D6" s="415" t="s">
        <v>3408</v>
      </c>
    </row>
    <row r="7" spans="1:5">
      <c r="A7" s="1487" t="s">
        <v>4376</v>
      </c>
      <c r="B7" s="1560" t="s">
        <v>3465</v>
      </c>
      <c r="C7" s="379" t="s">
        <v>1225</v>
      </c>
      <c r="D7" s="1236" t="s">
        <v>3466</v>
      </c>
    </row>
    <row r="8" spans="1:5" s="41" customFormat="1">
      <c r="A8" s="135"/>
      <c r="C8" s="830"/>
    </row>
    <row r="9" spans="1:5" s="41" customFormat="1" ht="18.75">
      <c r="A9" s="831" t="s">
        <v>4395</v>
      </c>
      <c r="C9" s="830"/>
    </row>
    <row r="10" spans="1:5">
      <c r="C10" s="829"/>
    </row>
    <row r="11" spans="1:5" ht="116.25" customHeight="1">
      <c r="A11" s="1251" t="s">
        <v>2077</v>
      </c>
      <c r="B11" s="1251" t="s">
        <v>4744</v>
      </c>
      <c r="C11" s="799" t="s">
        <v>2076</v>
      </c>
      <c r="D11" s="799" t="s">
        <v>5096</v>
      </c>
      <c r="E11" s="799" t="s">
        <v>2075</v>
      </c>
    </row>
    <row r="12" spans="1:5">
      <c r="A12" s="264" t="s">
        <v>103</v>
      </c>
      <c r="B12" s="264" t="s">
        <v>325</v>
      </c>
      <c r="C12" s="264" t="s">
        <v>495</v>
      </c>
      <c r="D12" s="264" t="s">
        <v>315</v>
      </c>
      <c r="E12" s="264" t="s">
        <v>314</v>
      </c>
    </row>
    <row r="13" spans="1:5">
      <c r="A13" s="788"/>
      <c r="B13" s="828"/>
      <c r="C13" s="828"/>
      <c r="D13" s="828"/>
      <c r="E13" s="657"/>
    </row>
    <row r="14" spans="1:5">
      <c r="A14" s="62" t="s">
        <v>4271</v>
      </c>
      <c r="B14" s="72" t="s">
        <v>283</v>
      </c>
      <c r="C14" s="72" t="s">
        <v>331</v>
      </c>
      <c r="D14" s="72" t="s">
        <v>2074</v>
      </c>
      <c r="E14" s="72" t="s">
        <v>331</v>
      </c>
    </row>
    <row r="15" spans="1:5">
      <c r="A15" s="28" t="s">
        <v>2073</v>
      </c>
      <c r="B15" s="72" t="s">
        <v>2072</v>
      </c>
      <c r="C15" s="72" t="s">
        <v>2065</v>
      </c>
      <c r="D15" s="72"/>
      <c r="E15" s="72" t="s">
        <v>2072</v>
      </c>
    </row>
    <row r="16" spans="1:5">
      <c r="B16" s="41"/>
      <c r="C16" s="827" t="s">
        <v>1655</v>
      </c>
      <c r="D16" s="826"/>
      <c r="E16" s="827" t="s">
        <v>1655</v>
      </c>
    </row>
    <row r="17" spans="1:16">
      <c r="C17" s="827" t="s">
        <v>329</v>
      </c>
      <c r="D17" s="826"/>
      <c r="E17" s="827" t="s">
        <v>329</v>
      </c>
    </row>
    <row r="18" spans="1:16">
      <c r="B18" s="72" t="s">
        <v>2071</v>
      </c>
      <c r="C18" s="641" t="s">
        <v>1994</v>
      </c>
      <c r="E18" s="641" t="s">
        <v>1994</v>
      </c>
    </row>
    <row r="19" spans="1:16">
      <c r="B19" s="61"/>
      <c r="C19" s="61" t="s">
        <v>1999</v>
      </c>
      <c r="E19" s="61" t="s">
        <v>1999</v>
      </c>
    </row>
    <row r="21" spans="1:16">
      <c r="A21" s="40" t="s">
        <v>4068</v>
      </c>
    </row>
    <row r="22" spans="1:16">
      <c r="A22" s="1534" t="s">
        <v>500</v>
      </c>
    </row>
    <row r="23" spans="1:16">
      <c r="A23" s="1534" t="s">
        <v>329</v>
      </c>
    </row>
    <row r="24" spans="1:16">
      <c r="A24" s="1487" t="s">
        <v>3169</v>
      </c>
      <c r="B24" s="415" t="s">
        <v>4907</v>
      </c>
      <c r="C24" s="379" t="s">
        <v>1067</v>
      </c>
      <c r="D24" s="415" t="s">
        <v>3408</v>
      </c>
    </row>
    <row r="25" spans="1:16">
      <c r="A25" s="1487" t="s">
        <v>4376</v>
      </c>
      <c r="B25" s="415" t="s">
        <v>3465</v>
      </c>
      <c r="C25" s="379" t="s">
        <v>1225</v>
      </c>
      <c r="D25" s="1236" t="s">
        <v>3466</v>
      </c>
    </row>
    <row r="27" spans="1:16" ht="18.75">
      <c r="A27" s="800" t="s">
        <v>4870</v>
      </c>
    </row>
    <row r="28" spans="1:16">
      <c r="E28" s="41"/>
      <c r="F28" s="41"/>
      <c r="G28" s="41"/>
      <c r="H28" s="41"/>
      <c r="I28" s="41"/>
      <c r="J28" s="41"/>
      <c r="K28" s="41"/>
    </row>
    <row r="29" spans="1:16">
      <c r="C29" s="264" t="s">
        <v>303</v>
      </c>
      <c r="E29" s="41"/>
      <c r="F29" s="41"/>
      <c r="G29" s="41"/>
      <c r="H29" s="41"/>
      <c r="I29" s="41"/>
      <c r="J29" s="41"/>
      <c r="K29" s="41"/>
    </row>
    <row r="30" spans="1:16">
      <c r="A30" s="824" t="s">
        <v>2070</v>
      </c>
      <c r="B30" s="264" t="s">
        <v>96</v>
      </c>
      <c r="C30" s="825"/>
      <c r="D30" s="132" t="s">
        <v>2032</v>
      </c>
      <c r="E30" s="1180"/>
      <c r="F30" s="1180"/>
      <c r="G30" s="29" t="s">
        <v>331</v>
      </c>
      <c r="H30" s="72" t="s">
        <v>2065</v>
      </c>
      <c r="I30" s="66" t="s">
        <v>1655</v>
      </c>
      <c r="J30" s="1181"/>
      <c r="K30" s="1181"/>
      <c r="L30" s="66" t="s">
        <v>1994</v>
      </c>
      <c r="M30" s="1180"/>
      <c r="N30" s="61"/>
      <c r="O30" s="61"/>
      <c r="P30" s="61"/>
    </row>
    <row r="31" spans="1:16">
      <c r="A31" s="824" t="s">
        <v>2069</v>
      </c>
      <c r="B31" s="264" t="s">
        <v>213</v>
      </c>
      <c r="C31" s="822"/>
      <c r="D31" s="132" t="s">
        <v>2035</v>
      </c>
      <c r="E31" s="1180"/>
      <c r="F31" s="1180"/>
      <c r="G31" s="29" t="s">
        <v>331</v>
      </c>
      <c r="H31" s="72" t="s">
        <v>2065</v>
      </c>
      <c r="I31" s="66" t="s">
        <v>1655</v>
      </c>
      <c r="J31" s="1181"/>
      <c r="K31" s="1181"/>
      <c r="L31" s="66" t="s">
        <v>1994</v>
      </c>
      <c r="M31" s="1180"/>
      <c r="N31" s="61"/>
      <c r="O31" s="61"/>
      <c r="P31" s="61"/>
    </row>
    <row r="32" spans="1:16">
      <c r="A32" s="823" t="s">
        <v>2068</v>
      </c>
      <c r="B32" s="264" t="s">
        <v>193</v>
      </c>
      <c r="C32" s="822"/>
      <c r="D32" s="132"/>
      <c r="E32" s="75" t="s">
        <v>2015</v>
      </c>
      <c r="F32" s="1180"/>
      <c r="G32" s="66" t="s">
        <v>331</v>
      </c>
      <c r="H32" s="72" t="s">
        <v>2065</v>
      </c>
      <c r="I32" s="29"/>
      <c r="J32" s="73"/>
      <c r="K32" s="66" t="s">
        <v>1655</v>
      </c>
      <c r="L32" s="29" t="s">
        <v>1997</v>
      </c>
      <c r="M32" s="73"/>
      <c r="N32" s="34"/>
      <c r="O32" s="34"/>
    </row>
    <row r="33" spans="1:16">
      <c r="A33" s="823" t="s">
        <v>2014</v>
      </c>
      <c r="B33" s="264" t="s">
        <v>84</v>
      </c>
      <c r="C33" s="822"/>
      <c r="D33" s="132"/>
      <c r="E33" s="75" t="s">
        <v>2013</v>
      </c>
      <c r="F33" s="1180"/>
      <c r="G33" s="66" t="s">
        <v>331</v>
      </c>
      <c r="H33" s="72" t="s">
        <v>2065</v>
      </c>
      <c r="I33" s="29"/>
      <c r="J33" s="73"/>
      <c r="K33" s="66" t="s">
        <v>1655</v>
      </c>
      <c r="L33" s="29" t="s">
        <v>1997</v>
      </c>
      <c r="M33" s="73"/>
      <c r="N33" s="34"/>
    </row>
    <row r="34" spans="1:16">
      <c r="A34" s="823" t="s">
        <v>2012</v>
      </c>
      <c r="B34" s="264" t="s">
        <v>192</v>
      </c>
      <c r="C34" s="822"/>
      <c r="D34" s="132"/>
      <c r="E34" s="75"/>
      <c r="F34" s="1180"/>
      <c r="G34" s="66" t="s">
        <v>331</v>
      </c>
      <c r="H34" s="72" t="s">
        <v>2065</v>
      </c>
      <c r="I34" s="29"/>
      <c r="J34" s="73"/>
      <c r="K34" s="66" t="s">
        <v>1655</v>
      </c>
      <c r="L34" s="29" t="s">
        <v>1997</v>
      </c>
      <c r="M34" s="73"/>
      <c r="N34" s="34"/>
    </row>
    <row r="35" spans="1:16">
      <c r="A35" s="821" t="s">
        <v>2011</v>
      </c>
      <c r="B35" s="264"/>
      <c r="C35" s="10"/>
      <c r="D35" s="132"/>
      <c r="E35" s="29"/>
      <c r="F35" s="61"/>
      <c r="G35" s="66"/>
      <c r="H35" s="61"/>
      <c r="I35" s="72"/>
      <c r="J35" s="73"/>
      <c r="K35" s="1180"/>
      <c r="L35" s="72"/>
      <c r="M35" s="61"/>
      <c r="N35" s="61"/>
    </row>
    <row r="36" spans="1:16">
      <c r="A36" s="790" t="s">
        <v>2067</v>
      </c>
      <c r="B36" s="264" t="s">
        <v>180</v>
      </c>
      <c r="C36" s="820"/>
      <c r="D36" s="132"/>
      <c r="E36" s="75" t="s">
        <v>2020</v>
      </c>
      <c r="F36" s="1180"/>
      <c r="G36" s="66" t="s">
        <v>331</v>
      </c>
      <c r="H36" s="72" t="s">
        <v>2065</v>
      </c>
      <c r="I36" s="29"/>
      <c r="J36" s="73"/>
      <c r="K36" s="66" t="s">
        <v>1655</v>
      </c>
      <c r="L36" s="29" t="s">
        <v>1997</v>
      </c>
      <c r="M36" s="66"/>
      <c r="N36" s="34"/>
    </row>
    <row r="37" spans="1:16">
      <c r="A37" s="819" t="s">
        <v>2066</v>
      </c>
      <c r="B37" s="264" t="s">
        <v>178</v>
      </c>
      <c r="C37" s="820"/>
      <c r="D37" s="132"/>
      <c r="E37" s="75" t="s">
        <v>2018</v>
      </c>
      <c r="F37" s="1180"/>
      <c r="G37" s="66" t="s">
        <v>331</v>
      </c>
      <c r="H37" s="72" t="s">
        <v>2065</v>
      </c>
      <c r="I37" s="29"/>
      <c r="J37" s="73"/>
      <c r="K37" s="66" t="s">
        <v>1655</v>
      </c>
      <c r="L37" s="29" t="s">
        <v>1997</v>
      </c>
      <c r="M37" s="66"/>
      <c r="N37" s="34"/>
    </row>
    <row r="38" spans="1:16">
      <c r="A38" s="790" t="s">
        <v>1996</v>
      </c>
      <c r="B38" s="264" t="s">
        <v>157</v>
      </c>
      <c r="C38" s="786"/>
      <c r="D38" s="132"/>
      <c r="E38" s="75" t="s">
        <v>380</v>
      </c>
      <c r="F38" s="1180"/>
      <c r="G38" s="66" t="s">
        <v>331</v>
      </c>
      <c r="H38" s="72" t="s">
        <v>2065</v>
      </c>
      <c r="I38" s="29" t="s">
        <v>1034</v>
      </c>
      <c r="J38" s="29" t="s">
        <v>1041</v>
      </c>
      <c r="K38" s="29" t="s">
        <v>334</v>
      </c>
      <c r="L38" s="29" t="s">
        <v>376</v>
      </c>
      <c r="M38" s="29" t="s">
        <v>1994</v>
      </c>
      <c r="N38" s="65"/>
      <c r="O38" s="65"/>
    </row>
    <row r="39" spans="1:16">
      <c r="A39" s="584"/>
      <c r="B39" s="406"/>
      <c r="C39" s="810"/>
      <c r="D39" s="75"/>
      <c r="E39" s="75"/>
      <c r="F39" s="818"/>
      <c r="G39" s="29"/>
      <c r="H39" s="29"/>
      <c r="I39" s="66"/>
      <c r="J39" s="29"/>
      <c r="K39" s="29"/>
      <c r="L39" s="29"/>
      <c r="M39" s="29"/>
      <c r="N39" s="135"/>
      <c r="O39" s="670"/>
      <c r="P39" s="134"/>
    </row>
    <row r="40" spans="1:16">
      <c r="A40" s="584"/>
      <c r="B40" s="406"/>
      <c r="C40" s="810"/>
      <c r="D40" s="75"/>
      <c r="E40" s="75"/>
      <c r="F40" s="29"/>
      <c r="G40" s="29"/>
      <c r="H40" s="66"/>
      <c r="I40" s="29"/>
      <c r="J40" s="29"/>
      <c r="K40" s="29"/>
      <c r="L40" s="29"/>
      <c r="M40" s="135"/>
      <c r="N40" s="670"/>
      <c r="O40" s="134"/>
    </row>
    <row r="41" spans="1:16">
      <c r="C41" s="62"/>
      <c r="E41" s="41"/>
      <c r="F41" s="41"/>
      <c r="G41" s="41"/>
      <c r="H41" s="41"/>
      <c r="I41" s="41"/>
      <c r="J41" s="41"/>
      <c r="K41" s="41"/>
    </row>
    <row r="42" spans="1:16">
      <c r="K42" s="41"/>
    </row>
    <row r="43" spans="1:16">
      <c r="K43" s="41"/>
    </row>
    <row r="44" spans="1:16">
      <c r="K44" s="41"/>
    </row>
    <row r="62" spans="20:22">
      <c r="T62" s="134"/>
      <c r="U62" s="134"/>
      <c r="V62" s="134"/>
    </row>
    <row r="63" spans="20:22">
      <c r="T63" s="134"/>
      <c r="U63" s="134"/>
      <c r="V63" s="134"/>
    </row>
    <row r="64" spans="20:22">
      <c r="T64" s="134"/>
      <c r="U64" s="134"/>
      <c r="V64" s="134"/>
    </row>
    <row r="65" spans="20:22">
      <c r="T65" s="134"/>
      <c r="U65" s="134"/>
      <c r="V65" s="134"/>
    </row>
    <row r="66" spans="20:22">
      <c r="T66" s="134"/>
      <c r="U66" s="134"/>
      <c r="V66" s="134"/>
    </row>
    <row r="67" spans="20:22">
      <c r="T67" s="134"/>
      <c r="U67" s="134"/>
      <c r="V67" s="134"/>
    </row>
    <row r="68" spans="20:22">
      <c r="T68" s="134"/>
      <c r="U68" s="134"/>
      <c r="V68" s="134"/>
    </row>
    <row r="69" spans="20:22">
      <c r="T69" s="134"/>
      <c r="U69" s="134"/>
      <c r="V69" s="134"/>
    </row>
    <row r="70" spans="20:22">
      <c r="T70" s="134"/>
      <c r="U70" s="134"/>
      <c r="V70" s="134"/>
    </row>
  </sheetData>
  <pageMargins left="0.7" right="0.7" top="0.75" bottom="0.75" header="0.3" footer="0.3"/>
</worksheet>
</file>

<file path=xl/worksheets/sheet122.xml><?xml version="1.0" encoding="utf-8"?>
<worksheet xmlns="http://schemas.openxmlformats.org/spreadsheetml/2006/main" xmlns:r="http://schemas.openxmlformats.org/officeDocument/2006/relationships">
  <sheetPr codeName="Arkusz181"/>
  <dimension ref="A1:R42"/>
  <sheetViews>
    <sheetView zoomScale="70" zoomScaleNormal="70" workbookViewId="0"/>
  </sheetViews>
  <sheetFormatPr defaultColWidth="9.140625" defaultRowHeight="15"/>
  <cols>
    <col min="1" max="1" width="39.140625" style="28" customWidth="1"/>
    <col min="2" max="2" width="34.5703125" style="28" customWidth="1"/>
    <col min="3" max="3" width="26" style="28" customWidth="1"/>
    <col min="4" max="4" width="20.5703125" style="28" customWidth="1"/>
    <col min="5" max="5" width="22.28515625" style="28" customWidth="1"/>
    <col min="6" max="6" width="13.140625" style="28" customWidth="1"/>
    <col min="7" max="7" width="16.28515625" style="28" customWidth="1"/>
    <col min="8" max="8" width="9.140625" style="28"/>
    <col min="9" max="9" width="10.42578125" style="28" customWidth="1"/>
    <col min="10" max="10" width="16.85546875" style="28" customWidth="1"/>
    <col min="11" max="11" width="13" style="28" customWidth="1"/>
    <col min="12" max="12" width="15.5703125" style="28" customWidth="1"/>
    <col min="13" max="13" width="17.85546875" style="28" customWidth="1"/>
    <col min="14" max="240" width="9.140625" style="28"/>
    <col min="241" max="241" width="45.5703125" style="28" customWidth="1"/>
    <col min="242" max="242" width="19.85546875" style="28" customWidth="1"/>
    <col min="243" max="243" width="26" style="28" customWidth="1"/>
    <col min="244" max="244" width="31.85546875" style="28" customWidth="1"/>
    <col min="245" max="496" width="9.140625" style="28"/>
    <col min="497" max="497" width="45.5703125" style="28" customWidth="1"/>
    <col min="498" max="498" width="19.85546875" style="28" customWidth="1"/>
    <col min="499" max="499" width="26" style="28" customWidth="1"/>
    <col min="500" max="500" width="31.85546875" style="28" customWidth="1"/>
    <col min="501" max="752" width="9.140625" style="28"/>
    <col min="753" max="753" width="45.5703125" style="28" customWidth="1"/>
    <col min="754" max="754" width="19.85546875" style="28" customWidth="1"/>
    <col min="755" max="755" width="26" style="28" customWidth="1"/>
    <col min="756" max="756" width="31.85546875" style="28" customWidth="1"/>
    <col min="757" max="1008" width="9.140625" style="28"/>
    <col min="1009" max="1009" width="45.5703125" style="28" customWidth="1"/>
    <col min="1010" max="1010" width="19.85546875" style="28" customWidth="1"/>
    <col min="1011" max="1011" width="26" style="28" customWidth="1"/>
    <col min="1012" max="1012" width="31.85546875" style="28" customWidth="1"/>
    <col min="1013" max="1264" width="9.140625" style="28"/>
    <col min="1265" max="1265" width="45.5703125" style="28" customWidth="1"/>
    <col min="1266" max="1266" width="19.85546875" style="28" customWidth="1"/>
    <col min="1267" max="1267" width="26" style="28" customWidth="1"/>
    <col min="1268" max="1268" width="31.85546875" style="28" customWidth="1"/>
    <col min="1269" max="1520" width="9.140625" style="28"/>
    <col min="1521" max="1521" width="45.5703125" style="28" customWidth="1"/>
    <col min="1522" max="1522" width="19.85546875" style="28" customWidth="1"/>
    <col min="1523" max="1523" width="26" style="28" customWidth="1"/>
    <col min="1524" max="1524" width="31.85546875" style="28" customWidth="1"/>
    <col min="1525" max="1776" width="9.140625" style="28"/>
    <col min="1777" max="1777" width="45.5703125" style="28" customWidth="1"/>
    <col min="1778" max="1778" width="19.85546875" style="28" customWidth="1"/>
    <col min="1779" max="1779" width="26" style="28" customWidth="1"/>
    <col min="1780" max="1780" width="31.85546875" style="28" customWidth="1"/>
    <col min="1781" max="2032" width="9.140625" style="28"/>
    <col min="2033" max="2033" width="45.5703125" style="28" customWidth="1"/>
    <col min="2034" max="2034" width="19.85546875" style="28" customWidth="1"/>
    <col min="2035" max="2035" width="26" style="28" customWidth="1"/>
    <col min="2036" max="2036" width="31.85546875" style="28" customWidth="1"/>
    <col min="2037" max="2288" width="9.140625" style="28"/>
    <col min="2289" max="2289" width="45.5703125" style="28" customWidth="1"/>
    <col min="2290" max="2290" width="19.85546875" style="28" customWidth="1"/>
    <col min="2291" max="2291" width="26" style="28" customWidth="1"/>
    <col min="2292" max="2292" width="31.85546875" style="28" customWidth="1"/>
    <col min="2293" max="2544" width="9.140625" style="28"/>
    <col min="2545" max="2545" width="45.5703125" style="28" customWidth="1"/>
    <col min="2546" max="2546" width="19.85546875" style="28" customWidth="1"/>
    <col min="2547" max="2547" width="26" style="28" customWidth="1"/>
    <col min="2548" max="2548" width="31.85546875" style="28" customWidth="1"/>
    <col min="2549" max="2800" width="9.140625" style="28"/>
    <col min="2801" max="2801" width="45.5703125" style="28" customWidth="1"/>
    <col min="2802" max="2802" width="19.85546875" style="28" customWidth="1"/>
    <col min="2803" max="2803" width="26" style="28" customWidth="1"/>
    <col min="2804" max="2804" width="31.85546875" style="28" customWidth="1"/>
    <col min="2805" max="3056" width="9.140625" style="28"/>
    <col min="3057" max="3057" width="45.5703125" style="28" customWidth="1"/>
    <col min="3058" max="3058" width="19.85546875" style="28" customWidth="1"/>
    <col min="3059" max="3059" width="26" style="28" customWidth="1"/>
    <col min="3060" max="3060" width="31.85546875" style="28" customWidth="1"/>
    <col min="3061" max="3312" width="9.140625" style="28"/>
    <col min="3313" max="3313" width="45.5703125" style="28" customWidth="1"/>
    <col min="3314" max="3314" width="19.85546875" style="28" customWidth="1"/>
    <col min="3315" max="3315" width="26" style="28" customWidth="1"/>
    <col min="3316" max="3316" width="31.85546875" style="28" customWidth="1"/>
    <col min="3317" max="3568" width="9.140625" style="28"/>
    <col min="3569" max="3569" width="45.5703125" style="28" customWidth="1"/>
    <col min="3570" max="3570" width="19.85546875" style="28" customWidth="1"/>
    <col min="3571" max="3571" width="26" style="28" customWidth="1"/>
    <col min="3572" max="3572" width="31.85546875" style="28" customWidth="1"/>
    <col min="3573" max="3824" width="9.140625" style="28"/>
    <col min="3825" max="3825" width="45.5703125" style="28" customWidth="1"/>
    <col min="3826" max="3826" width="19.85546875" style="28" customWidth="1"/>
    <col min="3827" max="3827" width="26" style="28" customWidth="1"/>
    <col min="3828" max="3828" width="31.85546875" style="28" customWidth="1"/>
    <col min="3829" max="4080" width="9.140625" style="28"/>
    <col min="4081" max="4081" width="45.5703125" style="28" customWidth="1"/>
    <col min="4082" max="4082" width="19.85546875" style="28" customWidth="1"/>
    <col min="4083" max="4083" width="26" style="28" customWidth="1"/>
    <col min="4084" max="4084" width="31.85546875" style="28" customWidth="1"/>
    <col min="4085" max="4336" width="9.140625" style="28"/>
    <col min="4337" max="4337" width="45.5703125" style="28" customWidth="1"/>
    <col min="4338" max="4338" width="19.85546875" style="28" customWidth="1"/>
    <col min="4339" max="4339" width="26" style="28" customWidth="1"/>
    <col min="4340" max="4340" width="31.85546875" style="28" customWidth="1"/>
    <col min="4341" max="4592" width="9.140625" style="28"/>
    <col min="4593" max="4593" width="45.5703125" style="28" customWidth="1"/>
    <col min="4594" max="4594" width="19.85546875" style="28" customWidth="1"/>
    <col min="4595" max="4595" width="26" style="28" customWidth="1"/>
    <col min="4596" max="4596" width="31.85546875" style="28" customWidth="1"/>
    <col min="4597" max="4848" width="9.140625" style="28"/>
    <col min="4849" max="4849" width="45.5703125" style="28" customWidth="1"/>
    <col min="4850" max="4850" width="19.85546875" style="28" customWidth="1"/>
    <col min="4851" max="4851" width="26" style="28" customWidth="1"/>
    <col min="4852" max="4852" width="31.85546875" style="28" customWidth="1"/>
    <col min="4853" max="5104" width="9.140625" style="28"/>
    <col min="5105" max="5105" width="45.5703125" style="28" customWidth="1"/>
    <col min="5106" max="5106" width="19.85546875" style="28" customWidth="1"/>
    <col min="5107" max="5107" width="26" style="28" customWidth="1"/>
    <col min="5108" max="5108" width="31.85546875" style="28" customWidth="1"/>
    <col min="5109" max="5360" width="9.140625" style="28"/>
    <col min="5361" max="5361" width="45.5703125" style="28" customWidth="1"/>
    <col min="5362" max="5362" width="19.85546875" style="28" customWidth="1"/>
    <col min="5363" max="5363" width="26" style="28" customWidth="1"/>
    <col min="5364" max="5364" width="31.85546875" style="28" customWidth="1"/>
    <col min="5365" max="5616" width="9.140625" style="28"/>
    <col min="5617" max="5617" width="45.5703125" style="28" customWidth="1"/>
    <col min="5618" max="5618" width="19.85546875" style="28" customWidth="1"/>
    <col min="5619" max="5619" width="26" style="28" customWidth="1"/>
    <col min="5620" max="5620" width="31.85546875" style="28" customWidth="1"/>
    <col min="5621" max="5872" width="9.140625" style="28"/>
    <col min="5873" max="5873" width="45.5703125" style="28" customWidth="1"/>
    <col min="5874" max="5874" width="19.85546875" style="28" customWidth="1"/>
    <col min="5875" max="5875" width="26" style="28" customWidth="1"/>
    <col min="5876" max="5876" width="31.85546875" style="28" customWidth="1"/>
    <col min="5877" max="6128" width="9.140625" style="28"/>
    <col min="6129" max="6129" width="45.5703125" style="28" customWidth="1"/>
    <col min="6130" max="6130" width="19.85546875" style="28" customWidth="1"/>
    <col min="6131" max="6131" width="26" style="28" customWidth="1"/>
    <col min="6132" max="6132" width="31.85546875" style="28" customWidth="1"/>
    <col min="6133" max="6384" width="9.140625" style="28"/>
    <col min="6385" max="6385" width="45.5703125" style="28" customWidth="1"/>
    <col min="6386" max="6386" width="19.85546875" style="28" customWidth="1"/>
    <col min="6387" max="6387" width="26" style="28" customWidth="1"/>
    <col min="6388" max="6388" width="31.85546875" style="28" customWidth="1"/>
    <col min="6389" max="6640" width="9.140625" style="28"/>
    <col min="6641" max="6641" width="45.5703125" style="28" customWidth="1"/>
    <col min="6642" max="6642" width="19.85546875" style="28" customWidth="1"/>
    <col min="6643" max="6643" width="26" style="28" customWidth="1"/>
    <col min="6644" max="6644" width="31.85546875" style="28" customWidth="1"/>
    <col min="6645" max="6896" width="9.140625" style="28"/>
    <col min="6897" max="6897" width="45.5703125" style="28" customWidth="1"/>
    <col min="6898" max="6898" width="19.85546875" style="28" customWidth="1"/>
    <col min="6899" max="6899" width="26" style="28" customWidth="1"/>
    <col min="6900" max="6900" width="31.85546875" style="28" customWidth="1"/>
    <col min="6901" max="7152" width="9.140625" style="28"/>
    <col min="7153" max="7153" width="45.5703125" style="28" customWidth="1"/>
    <col min="7154" max="7154" width="19.85546875" style="28" customWidth="1"/>
    <col min="7155" max="7155" width="26" style="28" customWidth="1"/>
    <col min="7156" max="7156" width="31.85546875" style="28" customWidth="1"/>
    <col min="7157" max="7408" width="9.140625" style="28"/>
    <col min="7409" max="7409" width="45.5703125" style="28" customWidth="1"/>
    <col min="7410" max="7410" width="19.85546875" style="28" customWidth="1"/>
    <col min="7411" max="7411" width="26" style="28" customWidth="1"/>
    <col min="7412" max="7412" width="31.85546875" style="28" customWidth="1"/>
    <col min="7413" max="7664" width="9.140625" style="28"/>
    <col min="7665" max="7665" width="45.5703125" style="28" customWidth="1"/>
    <col min="7666" max="7666" width="19.85546875" style="28" customWidth="1"/>
    <col min="7667" max="7667" width="26" style="28" customWidth="1"/>
    <col min="7668" max="7668" width="31.85546875" style="28" customWidth="1"/>
    <col min="7669" max="7920" width="9.140625" style="28"/>
    <col min="7921" max="7921" width="45.5703125" style="28" customWidth="1"/>
    <col min="7922" max="7922" width="19.85546875" style="28" customWidth="1"/>
    <col min="7923" max="7923" width="26" style="28" customWidth="1"/>
    <col min="7924" max="7924" width="31.85546875" style="28" customWidth="1"/>
    <col min="7925" max="8176" width="9.140625" style="28"/>
    <col min="8177" max="8177" width="45.5703125" style="28" customWidth="1"/>
    <col min="8178" max="8178" width="19.85546875" style="28" customWidth="1"/>
    <col min="8179" max="8179" width="26" style="28" customWidth="1"/>
    <col min="8180" max="8180" width="31.85546875" style="28" customWidth="1"/>
    <col min="8181" max="8432" width="9.140625" style="28"/>
    <col min="8433" max="8433" width="45.5703125" style="28" customWidth="1"/>
    <col min="8434" max="8434" width="19.85546875" style="28" customWidth="1"/>
    <col min="8435" max="8435" width="26" style="28" customWidth="1"/>
    <col min="8436" max="8436" width="31.85546875" style="28" customWidth="1"/>
    <col min="8437" max="8688" width="9.140625" style="28"/>
    <col min="8689" max="8689" width="45.5703125" style="28" customWidth="1"/>
    <col min="8690" max="8690" width="19.85546875" style="28" customWidth="1"/>
    <col min="8691" max="8691" width="26" style="28" customWidth="1"/>
    <col min="8692" max="8692" width="31.85546875" style="28" customWidth="1"/>
    <col min="8693" max="8944" width="9.140625" style="28"/>
    <col min="8945" max="8945" width="45.5703125" style="28" customWidth="1"/>
    <col min="8946" max="8946" width="19.85546875" style="28" customWidth="1"/>
    <col min="8947" max="8947" width="26" style="28" customWidth="1"/>
    <col min="8948" max="8948" width="31.85546875" style="28" customWidth="1"/>
    <col min="8949" max="9200" width="9.140625" style="28"/>
    <col min="9201" max="9201" width="45.5703125" style="28" customWidth="1"/>
    <col min="9202" max="9202" width="19.85546875" style="28" customWidth="1"/>
    <col min="9203" max="9203" width="26" style="28" customWidth="1"/>
    <col min="9204" max="9204" width="31.85546875" style="28" customWidth="1"/>
    <col min="9205" max="9456" width="9.140625" style="28"/>
    <col min="9457" max="9457" width="45.5703125" style="28" customWidth="1"/>
    <col min="9458" max="9458" width="19.85546875" style="28" customWidth="1"/>
    <col min="9459" max="9459" width="26" style="28" customWidth="1"/>
    <col min="9460" max="9460" width="31.85546875" style="28" customWidth="1"/>
    <col min="9461" max="9712" width="9.140625" style="28"/>
    <col min="9713" max="9713" width="45.5703125" style="28" customWidth="1"/>
    <col min="9714" max="9714" width="19.85546875" style="28" customWidth="1"/>
    <col min="9715" max="9715" width="26" style="28" customWidth="1"/>
    <col min="9716" max="9716" width="31.85546875" style="28" customWidth="1"/>
    <col min="9717" max="9968" width="9.140625" style="28"/>
    <col min="9969" max="9969" width="45.5703125" style="28" customWidth="1"/>
    <col min="9970" max="9970" width="19.85546875" style="28" customWidth="1"/>
    <col min="9971" max="9971" width="26" style="28" customWidth="1"/>
    <col min="9972" max="9972" width="31.85546875" style="28" customWidth="1"/>
    <col min="9973" max="10224" width="9.140625" style="28"/>
    <col min="10225" max="10225" width="45.5703125" style="28" customWidth="1"/>
    <col min="10226" max="10226" width="19.85546875" style="28" customWidth="1"/>
    <col min="10227" max="10227" width="26" style="28" customWidth="1"/>
    <col min="10228" max="10228" width="31.85546875" style="28" customWidth="1"/>
    <col min="10229" max="10480" width="9.140625" style="28"/>
    <col min="10481" max="10481" width="45.5703125" style="28" customWidth="1"/>
    <col min="10482" max="10482" width="19.85546875" style="28" customWidth="1"/>
    <col min="10483" max="10483" width="26" style="28" customWidth="1"/>
    <col min="10484" max="10484" width="31.85546875" style="28" customWidth="1"/>
    <col min="10485" max="10736" width="9.140625" style="28"/>
    <col min="10737" max="10737" width="45.5703125" style="28" customWidth="1"/>
    <col min="10738" max="10738" width="19.85546875" style="28" customWidth="1"/>
    <col min="10739" max="10739" width="26" style="28" customWidth="1"/>
    <col min="10740" max="10740" width="31.85546875" style="28" customWidth="1"/>
    <col min="10741" max="10992" width="9.140625" style="28"/>
    <col min="10993" max="10993" width="45.5703125" style="28" customWidth="1"/>
    <col min="10994" max="10994" width="19.85546875" style="28" customWidth="1"/>
    <col min="10995" max="10995" width="26" style="28" customWidth="1"/>
    <col min="10996" max="10996" width="31.85546875" style="28" customWidth="1"/>
    <col min="10997" max="11248" width="9.140625" style="28"/>
    <col min="11249" max="11249" width="45.5703125" style="28" customWidth="1"/>
    <col min="11250" max="11250" width="19.85546875" style="28" customWidth="1"/>
    <col min="11251" max="11251" width="26" style="28" customWidth="1"/>
    <col min="11252" max="11252" width="31.85546875" style="28" customWidth="1"/>
    <col min="11253" max="11504" width="9.140625" style="28"/>
    <col min="11505" max="11505" width="45.5703125" style="28" customWidth="1"/>
    <col min="11506" max="11506" width="19.85546875" style="28" customWidth="1"/>
    <col min="11507" max="11507" width="26" style="28" customWidth="1"/>
    <col min="11508" max="11508" width="31.85546875" style="28" customWidth="1"/>
    <col min="11509" max="11760" width="9.140625" style="28"/>
    <col min="11761" max="11761" width="45.5703125" style="28" customWidth="1"/>
    <col min="11762" max="11762" width="19.85546875" style="28" customWidth="1"/>
    <col min="11763" max="11763" width="26" style="28" customWidth="1"/>
    <col min="11764" max="11764" width="31.85546875" style="28" customWidth="1"/>
    <col min="11765" max="12016" width="9.140625" style="28"/>
    <col min="12017" max="12017" width="45.5703125" style="28" customWidth="1"/>
    <col min="12018" max="12018" width="19.85546875" style="28" customWidth="1"/>
    <col min="12019" max="12019" width="26" style="28" customWidth="1"/>
    <col min="12020" max="12020" width="31.85546875" style="28" customWidth="1"/>
    <col min="12021" max="12272" width="9.140625" style="28"/>
    <col min="12273" max="12273" width="45.5703125" style="28" customWidth="1"/>
    <col min="12274" max="12274" width="19.85546875" style="28" customWidth="1"/>
    <col min="12275" max="12275" width="26" style="28" customWidth="1"/>
    <col min="12276" max="12276" width="31.85546875" style="28" customWidth="1"/>
    <col min="12277" max="12528" width="9.140625" style="28"/>
    <col min="12529" max="12529" width="45.5703125" style="28" customWidth="1"/>
    <col min="12530" max="12530" width="19.85546875" style="28" customWidth="1"/>
    <col min="12531" max="12531" width="26" style="28" customWidth="1"/>
    <col min="12532" max="12532" width="31.85546875" style="28" customWidth="1"/>
    <col min="12533" max="12784" width="9.140625" style="28"/>
    <col min="12785" max="12785" width="45.5703125" style="28" customWidth="1"/>
    <col min="12786" max="12786" width="19.85546875" style="28" customWidth="1"/>
    <col min="12787" max="12787" width="26" style="28" customWidth="1"/>
    <col min="12788" max="12788" width="31.85546875" style="28" customWidth="1"/>
    <col min="12789" max="13040" width="9.140625" style="28"/>
    <col min="13041" max="13041" width="45.5703125" style="28" customWidth="1"/>
    <col min="13042" max="13042" width="19.85546875" style="28" customWidth="1"/>
    <col min="13043" max="13043" width="26" style="28" customWidth="1"/>
    <col min="13044" max="13044" width="31.85546875" style="28" customWidth="1"/>
    <col min="13045" max="13296" width="9.140625" style="28"/>
    <col min="13297" max="13297" width="45.5703125" style="28" customWidth="1"/>
    <col min="13298" max="13298" width="19.85546875" style="28" customWidth="1"/>
    <col min="13299" max="13299" width="26" style="28" customWidth="1"/>
    <col min="13300" max="13300" width="31.85546875" style="28" customWidth="1"/>
    <col min="13301" max="13552" width="9.140625" style="28"/>
    <col min="13553" max="13553" width="45.5703125" style="28" customWidth="1"/>
    <col min="13554" max="13554" width="19.85546875" style="28" customWidth="1"/>
    <col min="13555" max="13555" width="26" style="28" customWidth="1"/>
    <col min="13556" max="13556" width="31.85546875" style="28" customWidth="1"/>
    <col min="13557" max="13808" width="9.140625" style="28"/>
    <col min="13809" max="13809" width="45.5703125" style="28" customWidth="1"/>
    <col min="13810" max="13810" width="19.85546875" style="28" customWidth="1"/>
    <col min="13811" max="13811" width="26" style="28" customWidth="1"/>
    <col min="13812" max="13812" width="31.85546875" style="28" customWidth="1"/>
    <col min="13813" max="14064" width="9.140625" style="28"/>
    <col min="14065" max="14065" width="45.5703125" style="28" customWidth="1"/>
    <col min="14066" max="14066" width="19.85546875" style="28" customWidth="1"/>
    <col min="14067" max="14067" width="26" style="28" customWidth="1"/>
    <col min="14068" max="14068" width="31.85546875" style="28" customWidth="1"/>
    <col min="14069" max="14320" width="9.140625" style="28"/>
    <col min="14321" max="14321" width="45.5703125" style="28" customWidth="1"/>
    <col min="14322" max="14322" width="19.85546875" style="28" customWidth="1"/>
    <col min="14323" max="14323" width="26" style="28" customWidth="1"/>
    <col min="14324" max="14324" width="31.85546875" style="28" customWidth="1"/>
    <col min="14325" max="14576" width="9.140625" style="28"/>
    <col min="14577" max="14577" width="45.5703125" style="28" customWidth="1"/>
    <col min="14578" max="14578" width="19.85546875" style="28" customWidth="1"/>
    <col min="14579" max="14579" width="26" style="28" customWidth="1"/>
    <col min="14580" max="14580" width="31.85546875" style="28" customWidth="1"/>
    <col min="14581" max="14832" width="9.140625" style="28"/>
    <col min="14833" max="14833" width="45.5703125" style="28" customWidth="1"/>
    <col min="14834" max="14834" width="19.85546875" style="28" customWidth="1"/>
    <col min="14835" max="14835" width="26" style="28" customWidth="1"/>
    <col min="14836" max="14836" width="31.85546875" style="28" customWidth="1"/>
    <col min="14837" max="15088" width="9.140625" style="28"/>
    <col min="15089" max="15089" width="45.5703125" style="28" customWidth="1"/>
    <col min="15090" max="15090" width="19.85546875" style="28" customWidth="1"/>
    <col min="15091" max="15091" width="26" style="28" customWidth="1"/>
    <col min="15092" max="15092" width="31.85546875" style="28" customWidth="1"/>
    <col min="15093" max="15344" width="9.140625" style="28"/>
    <col min="15345" max="15345" width="45.5703125" style="28" customWidth="1"/>
    <col min="15346" max="15346" width="19.85546875" style="28" customWidth="1"/>
    <col min="15347" max="15347" width="26" style="28" customWidth="1"/>
    <col min="15348" max="15348" width="31.85546875" style="28" customWidth="1"/>
    <col min="15349" max="15600" width="9.140625" style="28"/>
    <col min="15601" max="15601" width="45.5703125" style="28" customWidth="1"/>
    <col min="15602" max="15602" width="19.85546875" style="28" customWidth="1"/>
    <col min="15603" max="15603" width="26" style="28" customWidth="1"/>
    <col min="15604" max="15604" width="31.85546875" style="28" customWidth="1"/>
    <col min="15605" max="15856" width="9.140625" style="28"/>
    <col min="15857" max="15857" width="45.5703125" style="28" customWidth="1"/>
    <col min="15858" max="15858" width="19.85546875" style="28" customWidth="1"/>
    <col min="15859" max="15859" width="26" style="28" customWidth="1"/>
    <col min="15860" max="15860" width="31.85546875" style="28" customWidth="1"/>
    <col min="15861" max="16112" width="9.140625" style="28"/>
    <col min="16113" max="16113" width="45.5703125" style="28" customWidth="1"/>
    <col min="16114" max="16114" width="19.85546875" style="28" customWidth="1"/>
    <col min="16115" max="16115" width="26" style="28" customWidth="1"/>
    <col min="16116" max="16116" width="31.85546875" style="28" customWidth="1"/>
    <col min="16117" max="16384" width="9.140625" style="28"/>
  </cols>
  <sheetData>
    <row r="1" spans="1:6">
      <c r="A1" s="417" t="s">
        <v>3733</v>
      </c>
      <c r="B1" s="41"/>
      <c r="C1" s="41"/>
      <c r="D1" s="41"/>
      <c r="E1" s="41"/>
      <c r="F1" s="41"/>
    </row>
    <row r="2" spans="1:6" ht="18.75">
      <c r="A2" s="742" t="s">
        <v>2082</v>
      </c>
      <c r="B2" s="132"/>
      <c r="C2" s="132"/>
      <c r="D2" s="132"/>
      <c r="E2" s="132"/>
      <c r="F2" s="132"/>
    </row>
    <row r="3" spans="1:6">
      <c r="A3" s="128"/>
      <c r="B3" s="132"/>
      <c r="C3" s="132"/>
      <c r="D3" s="132"/>
      <c r="E3" s="41"/>
      <c r="F3" s="41"/>
    </row>
    <row r="4" spans="1:6">
      <c r="A4" s="417" t="s">
        <v>3734</v>
      </c>
      <c r="B4" s="41"/>
      <c r="C4" s="830"/>
      <c r="D4" s="41"/>
      <c r="E4" s="41"/>
      <c r="F4" s="41"/>
    </row>
    <row r="5" spans="1:6" s="41" customFormat="1">
      <c r="C5" s="830"/>
    </row>
    <row r="6" spans="1:6" ht="18.75">
      <c r="A6" s="817" t="s">
        <v>4395</v>
      </c>
      <c r="B6" s="41"/>
      <c r="C6" s="830"/>
      <c r="D6" s="41"/>
      <c r="E6" s="41"/>
      <c r="F6" s="41"/>
    </row>
    <row r="7" spans="1:6">
      <c r="C7" s="829"/>
    </row>
    <row r="8" spans="1:6" ht="151.5" customHeight="1">
      <c r="A8" s="1198" t="s">
        <v>2077</v>
      </c>
      <c r="B8" s="1198" t="s">
        <v>4744</v>
      </c>
      <c r="C8" s="1474" t="s">
        <v>2076</v>
      </c>
      <c r="D8" s="1474" t="s">
        <v>5096</v>
      </c>
    </row>
    <row r="9" spans="1:6">
      <c r="A9" s="264" t="s">
        <v>103</v>
      </c>
      <c r="B9" s="264" t="s">
        <v>325</v>
      </c>
      <c r="C9" s="264" t="s">
        <v>495</v>
      </c>
      <c r="D9" s="264" t="s">
        <v>315</v>
      </c>
    </row>
    <row r="10" spans="1:6">
      <c r="A10" s="788"/>
      <c r="B10" s="828"/>
      <c r="C10" s="828"/>
      <c r="D10" s="828"/>
    </row>
    <row r="11" spans="1:6">
      <c r="A11" s="62" t="s">
        <v>4271</v>
      </c>
      <c r="B11" s="61" t="s">
        <v>283</v>
      </c>
      <c r="C11" s="61" t="s">
        <v>331</v>
      </c>
      <c r="D11" s="72" t="s">
        <v>2074</v>
      </c>
    </row>
    <row r="12" spans="1:6">
      <c r="A12" s="28" t="s">
        <v>2073</v>
      </c>
      <c r="B12" s="61" t="s">
        <v>2080</v>
      </c>
      <c r="C12" s="61" t="s">
        <v>2080</v>
      </c>
      <c r="D12" s="61"/>
    </row>
    <row r="13" spans="1:6">
      <c r="B13" s="72"/>
      <c r="C13" s="827" t="s">
        <v>1655</v>
      </c>
    </row>
    <row r="14" spans="1:6">
      <c r="C14" s="827" t="s">
        <v>329</v>
      </c>
    </row>
    <row r="15" spans="1:6">
      <c r="B15" s="72" t="s">
        <v>2071</v>
      </c>
      <c r="C15" s="641" t="s">
        <v>1994</v>
      </c>
    </row>
    <row r="16" spans="1:6">
      <c r="B16" s="72"/>
      <c r="C16" s="61" t="s">
        <v>1999</v>
      </c>
    </row>
    <row r="17" spans="1:18">
      <c r="B17" s="72"/>
      <c r="C17" s="61"/>
    </row>
    <row r="18" spans="1:18">
      <c r="B18" s="72"/>
      <c r="C18" s="61"/>
    </row>
    <row r="20" spans="1:18">
      <c r="A20" s="417" t="s">
        <v>3735</v>
      </c>
    </row>
    <row r="21" spans="1:18">
      <c r="A21" s="408" t="s">
        <v>500</v>
      </c>
    </row>
    <row r="22" spans="1:18">
      <c r="A22" s="1534" t="s">
        <v>329</v>
      </c>
    </row>
    <row r="23" spans="1:18">
      <c r="E23" s="41"/>
      <c r="F23" s="41"/>
      <c r="G23" s="41"/>
      <c r="H23" s="41"/>
      <c r="I23" s="41"/>
      <c r="J23" s="41"/>
      <c r="K23" s="41"/>
    </row>
    <row r="24" spans="1:18" ht="18.75">
      <c r="A24" s="800" t="s">
        <v>4870</v>
      </c>
      <c r="E24" s="41"/>
      <c r="F24" s="41"/>
      <c r="G24" s="41"/>
      <c r="H24" s="41"/>
      <c r="I24" s="41"/>
      <c r="J24" s="41"/>
      <c r="K24" s="41"/>
    </row>
    <row r="25" spans="1:18">
      <c r="E25" s="41"/>
      <c r="F25" s="41"/>
      <c r="G25" s="41"/>
      <c r="H25" s="41"/>
      <c r="I25" s="41"/>
      <c r="J25" s="41"/>
      <c r="K25" s="41"/>
    </row>
    <row r="26" spans="1:18">
      <c r="C26" s="264" t="s">
        <v>303</v>
      </c>
      <c r="E26" s="41"/>
      <c r="F26" s="41"/>
      <c r="G26" s="41"/>
      <c r="H26" s="41"/>
      <c r="I26" s="41"/>
      <c r="J26" s="41"/>
      <c r="K26" s="41"/>
    </row>
    <row r="27" spans="1:18">
      <c r="A27" s="874" t="s">
        <v>2070</v>
      </c>
      <c r="B27" s="264" t="s">
        <v>96</v>
      </c>
      <c r="C27" s="825"/>
      <c r="D27" s="132" t="s">
        <v>2032</v>
      </c>
      <c r="E27" s="1180"/>
      <c r="F27" s="1180"/>
      <c r="G27" s="29" t="s">
        <v>331</v>
      </c>
      <c r="H27" s="142" t="s">
        <v>2080</v>
      </c>
      <c r="I27" s="66" t="s">
        <v>1655</v>
      </c>
      <c r="J27" s="1181"/>
      <c r="K27" s="1181"/>
      <c r="L27" s="66" t="s">
        <v>1994</v>
      </c>
      <c r="M27" s="1180"/>
      <c r="N27" s="61"/>
      <c r="O27" s="61"/>
      <c r="P27" s="61"/>
      <c r="Q27" s="61"/>
      <c r="R27" s="1180"/>
    </row>
    <row r="28" spans="1:18">
      <c r="A28" s="873" t="s">
        <v>2069</v>
      </c>
      <c r="B28" s="264" t="s">
        <v>213</v>
      </c>
      <c r="C28" s="822"/>
      <c r="D28" s="132" t="s">
        <v>2035</v>
      </c>
      <c r="E28" s="1180"/>
      <c r="F28" s="1180"/>
      <c r="G28" s="29" t="s">
        <v>331</v>
      </c>
      <c r="H28" s="142" t="s">
        <v>2080</v>
      </c>
      <c r="I28" s="66" t="s">
        <v>1655</v>
      </c>
      <c r="J28" s="1181"/>
      <c r="K28" s="1181"/>
      <c r="L28" s="66" t="s">
        <v>1994</v>
      </c>
      <c r="M28" s="1180"/>
      <c r="N28" s="61"/>
      <c r="O28" s="61"/>
      <c r="P28" s="61"/>
      <c r="Q28" s="61"/>
      <c r="R28" s="1180"/>
    </row>
    <row r="29" spans="1:18">
      <c r="A29" s="421" t="s">
        <v>2081</v>
      </c>
      <c r="B29" s="264" t="s">
        <v>89</v>
      </c>
      <c r="C29" s="788"/>
      <c r="D29" s="1181"/>
      <c r="E29" s="1181" t="s">
        <v>2016</v>
      </c>
      <c r="F29" s="1180"/>
      <c r="G29" s="66" t="s">
        <v>331</v>
      </c>
      <c r="H29" s="142" t="s">
        <v>2080</v>
      </c>
      <c r="I29" s="66"/>
      <c r="J29" s="29" t="s">
        <v>1997</v>
      </c>
      <c r="K29" s="66" t="s">
        <v>1655</v>
      </c>
      <c r="L29" s="1181"/>
      <c r="M29" s="1181"/>
      <c r="N29" s="34"/>
      <c r="O29" s="34"/>
      <c r="P29" s="34"/>
      <c r="Q29" s="1180"/>
      <c r="R29" s="1180"/>
    </row>
    <row r="30" spans="1:18" ht="30">
      <c r="A30" s="795" t="s">
        <v>2068</v>
      </c>
      <c r="B30" s="264" t="s">
        <v>193</v>
      </c>
      <c r="C30" s="788"/>
      <c r="D30" s="132"/>
      <c r="E30" s="75" t="s">
        <v>2015</v>
      </c>
      <c r="F30" s="1180"/>
      <c r="G30" s="66" t="s">
        <v>331</v>
      </c>
      <c r="H30" s="142" t="s">
        <v>2080</v>
      </c>
      <c r="I30" s="29"/>
      <c r="J30" s="29" t="s">
        <v>1997</v>
      </c>
      <c r="K30" s="66" t="s">
        <v>1655</v>
      </c>
      <c r="L30" s="73"/>
      <c r="M30" s="73"/>
      <c r="N30" s="34"/>
      <c r="O30" s="34"/>
      <c r="P30" s="34"/>
      <c r="Q30" s="1180"/>
      <c r="R30" s="1180"/>
    </row>
    <row r="31" spans="1:18">
      <c r="A31" s="794" t="s">
        <v>2014</v>
      </c>
      <c r="B31" s="264" t="s">
        <v>84</v>
      </c>
      <c r="C31" s="871"/>
      <c r="D31" s="132"/>
      <c r="E31" s="75" t="s">
        <v>2013</v>
      </c>
      <c r="F31" s="1180"/>
      <c r="G31" s="66" t="s">
        <v>331</v>
      </c>
      <c r="H31" s="142" t="s">
        <v>2080</v>
      </c>
      <c r="I31" s="29"/>
      <c r="J31" s="29" t="s">
        <v>1997</v>
      </c>
      <c r="K31" s="66" t="s">
        <v>1655</v>
      </c>
      <c r="L31" s="73"/>
      <c r="M31" s="73"/>
      <c r="N31" s="34"/>
      <c r="O31" s="34"/>
      <c r="P31" s="1180"/>
      <c r="Q31" s="1180"/>
      <c r="R31" s="1180"/>
    </row>
    <row r="32" spans="1:18">
      <c r="A32" s="794" t="s">
        <v>2012</v>
      </c>
      <c r="B32" s="264" t="s">
        <v>192</v>
      </c>
      <c r="C32" s="871"/>
      <c r="D32" s="132"/>
      <c r="E32" s="75"/>
      <c r="F32" s="1180"/>
      <c r="G32" s="66" t="s">
        <v>331</v>
      </c>
      <c r="H32" s="142" t="s">
        <v>2080</v>
      </c>
      <c r="I32" s="29"/>
      <c r="J32" s="29" t="s">
        <v>1997</v>
      </c>
      <c r="K32" s="66" t="s">
        <v>1655</v>
      </c>
      <c r="L32" s="73"/>
      <c r="M32" s="73"/>
      <c r="N32" s="670"/>
      <c r="O32" s="670"/>
      <c r="P32" s="1183"/>
      <c r="Q32" s="1183"/>
      <c r="R32" s="1180"/>
    </row>
    <row r="33" spans="1:18">
      <c r="A33" s="872" t="s">
        <v>2011</v>
      </c>
      <c r="B33" s="264"/>
      <c r="C33" s="10"/>
      <c r="D33" s="62"/>
      <c r="E33" s="75"/>
      <c r="F33" s="1180"/>
      <c r="G33" s="142"/>
      <c r="H33" s="142"/>
      <c r="I33" s="34"/>
      <c r="J33" s="66"/>
      <c r="K33" s="29"/>
      <c r="L33" s="29"/>
      <c r="M33" s="1183"/>
      <c r="N33" s="670"/>
      <c r="O33" s="670"/>
      <c r="P33" s="1183"/>
      <c r="Q33" s="1183"/>
      <c r="R33" s="1180"/>
    </row>
    <row r="34" spans="1:18" ht="45">
      <c r="A34" s="676" t="s">
        <v>2067</v>
      </c>
      <c r="B34" s="264" t="s">
        <v>180</v>
      </c>
      <c r="C34" s="871"/>
      <c r="D34" s="132"/>
      <c r="E34" s="75" t="s">
        <v>2020</v>
      </c>
      <c r="F34" s="1180"/>
      <c r="G34" s="66" t="s">
        <v>331</v>
      </c>
      <c r="H34" s="142" t="s">
        <v>2080</v>
      </c>
      <c r="I34" s="29" t="s">
        <v>1997</v>
      </c>
      <c r="J34" s="73"/>
      <c r="K34" s="66" t="s">
        <v>1655</v>
      </c>
      <c r="M34" s="66"/>
      <c r="N34" s="34"/>
      <c r="O34" s="34"/>
      <c r="P34" s="1180"/>
      <c r="Q34" s="1180"/>
      <c r="R34" s="833"/>
    </row>
    <row r="35" spans="1:18" ht="30">
      <c r="A35" s="676" t="s">
        <v>2066</v>
      </c>
      <c r="B35" s="264" t="s">
        <v>178</v>
      </c>
      <c r="C35" s="871"/>
      <c r="D35" s="132"/>
      <c r="E35" s="75" t="s">
        <v>2018</v>
      </c>
      <c r="F35" s="1180"/>
      <c r="G35" s="66" t="s">
        <v>331</v>
      </c>
      <c r="H35" s="142" t="s">
        <v>2080</v>
      </c>
      <c r="I35" s="29" t="s">
        <v>1997</v>
      </c>
      <c r="K35" s="66" t="s">
        <v>1655</v>
      </c>
      <c r="M35" s="66"/>
      <c r="N35" s="29"/>
      <c r="O35" s="29"/>
      <c r="P35" s="1181"/>
      <c r="Q35" s="1181"/>
      <c r="R35" s="834"/>
    </row>
    <row r="36" spans="1:18" ht="30">
      <c r="A36" s="676" t="s">
        <v>2006</v>
      </c>
      <c r="B36" s="264" t="s">
        <v>165</v>
      </c>
      <c r="C36" s="871"/>
      <c r="D36" s="132"/>
      <c r="E36" s="75" t="s">
        <v>1999</v>
      </c>
      <c r="F36" s="75" t="s">
        <v>2009</v>
      </c>
      <c r="G36" s="66" t="s">
        <v>331</v>
      </c>
      <c r="H36" s="142" t="s">
        <v>2080</v>
      </c>
      <c r="I36" s="29" t="s">
        <v>1997</v>
      </c>
      <c r="J36" s="29" t="s">
        <v>2001</v>
      </c>
      <c r="K36" s="66" t="s">
        <v>1655</v>
      </c>
      <c r="L36" s="66" t="s">
        <v>2005</v>
      </c>
      <c r="M36" s="29"/>
      <c r="N36" s="29"/>
      <c r="O36" s="66"/>
      <c r="P36" s="29"/>
      <c r="R36" s="834"/>
    </row>
    <row r="37" spans="1:18" ht="45">
      <c r="A37" s="676" t="s">
        <v>2004</v>
      </c>
      <c r="B37" s="264" t="s">
        <v>162</v>
      </c>
      <c r="C37" s="871"/>
      <c r="D37" s="787"/>
      <c r="E37" s="75" t="s">
        <v>1999</v>
      </c>
      <c r="F37" s="1180"/>
      <c r="G37" s="66" t="s">
        <v>331</v>
      </c>
      <c r="H37" s="142" t="s">
        <v>2080</v>
      </c>
      <c r="I37" s="29" t="s">
        <v>1997</v>
      </c>
      <c r="J37" s="29" t="s">
        <v>2001</v>
      </c>
      <c r="K37" s="66" t="s">
        <v>1655</v>
      </c>
      <c r="L37" s="66" t="s">
        <v>758</v>
      </c>
      <c r="N37" s="29"/>
      <c r="O37" s="29"/>
      <c r="Q37" s="1181"/>
      <c r="R37" s="1181"/>
    </row>
    <row r="38" spans="1:18" ht="45">
      <c r="A38" s="676" t="s">
        <v>2003</v>
      </c>
      <c r="B38" s="264" t="s">
        <v>79</v>
      </c>
      <c r="C38" s="871"/>
      <c r="D38" s="787"/>
      <c r="E38" s="75" t="s">
        <v>1999</v>
      </c>
      <c r="F38" s="1180"/>
      <c r="G38" s="66" t="s">
        <v>331</v>
      </c>
      <c r="H38" s="142" t="s">
        <v>2080</v>
      </c>
      <c r="I38" s="29" t="s">
        <v>1997</v>
      </c>
      <c r="J38" s="29" t="s">
        <v>2001</v>
      </c>
      <c r="K38" s="66" t="s">
        <v>1655</v>
      </c>
      <c r="L38" s="66" t="s">
        <v>2002</v>
      </c>
      <c r="N38" s="1181"/>
      <c r="O38" s="1181"/>
      <c r="Q38" s="1181"/>
      <c r="R38" s="1180"/>
    </row>
    <row r="39" spans="1:18" ht="30">
      <c r="A39" s="676" t="s">
        <v>2000</v>
      </c>
      <c r="B39" s="264" t="s">
        <v>160</v>
      </c>
      <c r="C39" s="871"/>
      <c r="D39" s="787"/>
      <c r="E39" s="75" t="s">
        <v>1999</v>
      </c>
      <c r="F39" s="1180"/>
      <c r="G39" s="66" t="s">
        <v>331</v>
      </c>
      <c r="H39" s="142" t="s">
        <v>2080</v>
      </c>
      <c r="I39" s="29" t="s">
        <v>1997</v>
      </c>
      <c r="J39" s="29" t="s">
        <v>1998</v>
      </c>
      <c r="K39" s="66" t="s">
        <v>1655</v>
      </c>
      <c r="L39" s="66"/>
      <c r="N39" s="1181"/>
      <c r="O39" s="1181"/>
      <c r="Q39" s="1181"/>
      <c r="R39" s="1180"/>
    </row>
    <row r="40" spans="1:18">
      <c r="A40" s="676" t="s">
        <v>1996</v>
      </c>
      <c r="B40" s="264" t="s">
        <v>157</v>
      </c>
      <c r="C40" s="814"/>
      <c r="D40" s="132"/>
      <c r="E40" s="75" t="s">
        <v>380</v>
      </c>
      <c r="F40" s="1180"/>
      <c r="G40" s="66" t="s">
        <v>331</v>
      </c>
      <c r="H40" s="142" t="s">
        <v>2080</v>
      </c>
      <c r="I40" s="29" t="s">
        <v>1034</v>
      </c>
      <c r="J40" s="29" t="s">
        <v>1041</v>
      </c>
      <c r="K40" s="29" t="s">
        <v>334</v>
      </c>
      <c r="L40" s="29" t="s">
        <v>376</v>
      </c>
      <c r="M40" s="29" t="s">
        <v>1994</v>
      </c>
      <c r="N40" s="65"/>
      <c r="O40" s="65"/>
      <c r="P40" s="65"/>
      <c r="Q40" s="1180"/>
      <c r="R40" s="1180"/>
    </row>
    <row r="41" spans="1:18">
      <c r="C41" s="62"/>
      <c r="E41" s="41"/>
      <c r="F41" s="41"/>
      <c r="G41" s="41"/>
      <c r="H41" s="41"/>
      <c r="I41" s="41"/>
      <c r="J41" s="41"/>
      <c r="K41" s="41"/>
    </row>
    <row r="42" spans="1:18">
      <c r="C42" s="62"/>
      <c r="E42" s="41"/>
      <c r="F42" s="41"/>
      <c r="G42" s="41"/>
      <c r="H42" s="41"/>
      <c r="I42" s="41"/>
      <c r="J42" s="41"/>
      <c r="K42" s="41"/>
    </row>
  </sheetData>
  <pageMargins left="0.7" right="0.7" top="0.75" bottom="0.75" header="0.3" footer="0.3"/>
  <pageSetup paperSize="9" orientation="portrait" r:id="rId1"/>
</worksheet>
</file>

<file path=xl/worksheets/sheet123.xml><?xml version="1.0" encoding="utf-8"?>
<worksheet xmlns="http://schemas.openxmlformats.org/spreadsheetml/2006/main" xmlns:r="http://schemas.openxmlformats.org/officeDocument/2006/relationships">
  <sheetPr codeName="Arkusz182"/>
  <dimension ref="A1:S110"/>
  <sheetViews>
    <sheetView zoomScale="55" zoomScaleNormal="55" workbookViewId="0"/>
  </sheetViews>
  <sheetFormatPr defaultColWidth="9.140625" defaultRowHeight="15"/>
  <cols>
    <col min="1" max="1" width="63.28515625" style="28" customWidth="1"/>
    <col min="2" max="2" width="42.140625" style="28" customWidth="1"/>
    <col min="3" max="3" width="23.5703125" style="28" customWidth="1"/>
    <col min="4" max="4" width="17.42578125" style="28" customWidth="1"/>
    <col min="5" max="5" width="19.28515625" style="28" customWidth="1"/>
    <col min="6" max="6" width="59.7109375" style="28" customWidth="1"/>
    <col min="7" max="7" width="13.28515625" style="28" customWidth="1"/>
    <col min="8" max="8" width="9.140625" style="41"/>
    <col min="9" max="9" width="15" style="28" customWidth="1"/>
    <col min="10" max="10" width="19.140625" style="28" customWidth="1"/>
    <col min="11" max="11" width="18" style="28" customWidth="1"/>
    <col min="12" max="12" width="17.140625" style="28" customWidth="1"/>
    <col min="13" max="16" width="25.42578125" style="28" customWidth="1"/>
    <col min="17" max="16384" width="9.140625" style="28"/>
  </cols>
  <sheetData>
    <row r="1" spans="1:8">
      <c r="A1" s="40" t="s">
        <v>3950</v>
      </c>
    </row>
    <row r="2" spans="1:8" ht="18.75">
      <c r="A2" s="742" t="s">
        <v>2083</v>
      </c>
      <c r="B2" s="132"/>
      <c r="C2" s="132"/>
      <c r="D2" s="144"/>
      <c r="E2" s="132"/>
      <c r="F2" s="132"/>
      <c r="H2" s="28"/>
    </row>
    <row r="3" spans="1:8">
      <c r="A3" s="128"/>
      <c r="B3" s="132"/>
      <c r="C3" s="132"/>
      <c r="D3" s="144"/>
      <c r="E3" s="132"/>
      <c r="F3" s="132"/>
      <c r="H3" s="28"/>
    </row>
    <row r="4" spans="1:8">
      <c r="A4" s="40" t="s">
        <v>3951</v>
      </c>
      <c r="C4" s="829"/>
      <c r="H4" s="28"/>
    </row>
    <row r="5" spans="1:8">
      <c r="A5" s="408" t="s">
        <v>500</v>
      </c>
      <c r="C5" s="829"/>
      <c r="H5" s="28"/>
    </row>
    <row r="6" spans="1:8">
      <c r="A6" s="1487" t="s">
        <v>4554</v>
      </c>
      <c r="C6" s="829"/>
      <c r="H6" s="28"/>
    </row>
    <row r="7" spans="1:8">
      <c r="A7" s="408" t="s">
        <v>1780</v>
      </c>
      <c r="C7" s="829"/>
      <c r="H7" s="28"/>
    </row>
    <row r="8" spans="1:8">
      <c r="A8" s="58"/>
      <c r="C8" s="829"/>
      <c r="H8" s="28"/>
    </row>
    <row r="9" spans="1:8" ht="18.75">
      <c r="A9" s="800" t="s">
        <v>4395</v>
      </c>
      <c r="C9" s="829"/>
      <c r="H9" s="28"/>
    </row>
    <row r="10" spans="1:8">
      <c r="C10" s="829"/>
      <c r="H10" s="28"/>
    </row>
    <row r="11" spans="1:8" ht="120" customHeight="1">
      <c r="A11" s="1251" t="s">
        <v>2077</v>
      </c>
      <c r="B11" s="1251" t="s">
        <v>4744</v>
      </c>
      <c r="C11" s="799" t="s">
        <v>2076</v>
      </c>
      <c r="D11" s="799" t="s">
        <v>5096</v>
      </c>
      <c r="H11" s="28"/>
    </row>
    <row r="12" spans="1:8">
      <c r="A12" s="264" t="s">
        <v>103</v>
      </c>
      <c r="B12" s="264" t="s">
        <v>325</v>
      </c>
      <c r="C12" s="264" t="s">
        <v>495</v>
      </c>
      <c r="D12" s="264" t="s">
        <v>315</v>
      </c>
      <c r="H12" s="28"/>
    </row>
    <row r="13" spans="1:8">
      <c r="A13" s="788"/>
      <c r="B13" s="828"/>
      <c r="C13" s="828"/>
      <c r="D13" s="828"/>
      <c r="H13" s="28"/>
    </row>
    <row r="14" spans="1:8">
      <c r="A14" s="62" t="s">
        <v>4271</v>
      </c>
      <c r="B14" s="61" t="s">
        <v>283</v>
      </c>
      <c r="C14" s="61" t="s">
        <v>331</v>
      </c>
      <c r="D14" s="72" t="s">
        <v>2074</v>
      </c>
      <c r="H14" s="28"/>
    </row>
    <row r="15" spans="1:8">
      <c r="A15" s="28" t="s">
        <v>2073</v>
      </c>
      <c r="B15" s="61" t="s">
        <v>2080</v>
      </c>
      <c r="C15" s="61" t="s">
        <v>2080</v>
      </c>
      <c r="D15" s="61"/>
      <c r="H15" s="28"/>
    </row>
    <row r="16" spans="1:8">
      <c r="C16" s="827" t="s">
        <v>1655</v>
      </c>
      <c r="H16" s="28"/>
    </row>
    <row r="17" spans="1:15">
      <c r="C17" s="827" t="s">
        <v>329</v>
      </c>
      <c r="H17" s="28"/>
    </row>
    <row r="18" spans="1:15">
      <c r="B18" s="72" t="s">
        <v>2071</v>
      </c>
      <c r="C18" s="641" t="s">
        <v>1994</v>
      </c>
      <c r="H18" s="28"/>
    </row>
    <row r="19" spans="1:15">
      <c r="B19" s="72"/>
      <c r="C19" s="61" t="s">
        <v>1999</v>
      </c>
      <c r="H19" s="28"/>
    </row>
    <row r="20" spans="1:15">
      <c r="H20" s="28"/>
    </row>
    <row r="21" spans="1:15">
      <c r="A21" s="40" t="s">
        <v>3952</v>
      </c>
      <c r="H21" s="28"/>
    </row>
    <row r="22" spans="1:15">
      <c r="A22" s="40"/>
      <c r="H22" s="28"/>
    </row>
    <row r="23" spans="1:15" ht="18.75">
      <c r="A23" s="800" t="s">
        <v>4870</v>
      </c>
      <c r="H23" s="28"/>
    </row>
    <row r="24" spans="1:15">
      <c r="D24" s="41"/>
      <c r="H24" s="28"/>
      <c r="K24" s="41"/>
    </row>
    <row r="25" spans="1:15">
      <c r="C25" s="264" t="s">
        <v>303</v>
      </c>
      <c r="D25" s="41"/>
      <c r="E25" s="41"/>
      <c r="F25" s="41"/>
      <c r="H25" s="28"/>
      <c r="K25" s="41"/>
      <c r="L25" s="41"/>
      <c r="M25" s="41"/>
    </row>
    <row r="26" spans="1:15">
      <c r="A26" s="874" t="s">
        <v>2070</v>
      </c>
      <c r="B26" s="264" t="s">
        <v>96</v>
      </c>
      <c r="C26" s="825"/>
      <c r="D26" s="844" t="s">
        <v>329</v>
      </c>
      <c r="E26" s="41" t="s">
        <v>4554</v>
      </c>
      <c r="F26" s="850" t="s">
        <v>1780</v>
      </c>
      <c r="G26" s="132" t="s">
        <v>2032</v>
      </c>
      <c r="I26" s="72" t="s">
        <v>331</v>
      </c>
      <c r="J26" s="61" t="s">
        <v>2080</v>
      </c>
      <c r="K26" s="827" t="s">
        <v>1655</v>
      </c>
      <c r="L26" s="641" t="s">
        <v>1994</v>
      </c>
      <c r="M26" s="1180"/>
      <c r="O26" s="1181"/>
    </row>
    <row r="27" spans="1:15">
      <c r="A27" s="878" t="s">
        <v>2069</v>
      </c>
      <c r="B27" s="264" t="s">
        <v>213</v>
      </c>
      <c r="C27" s="822"/>
      <c r="D27" s="844" t="s">
        <v>329</v>
      </c>
      <c r="E27" s="41" t="s">
        <v>4554</v>
      </c>
      <c r="F27" s="850" t="s">
        <v>1780</v>
      </c>
      <c r="G27" s="132" t="s">
        <v>2035</v>
      </c>
      <c r="I27" s="72" t="s">
        <v>331</v>
      </c>
      <c r="J27" s="61" t="s">
        <v>2080</v>
      </c>
      <c r="K27" s="827" t="s">
        <v>1655</v>
      </c>
      <c r="L27" s="641" t="s">
        <v>1994</v>
      </c>
      <c r="M27" s="1180"/>
      <c r="O27" s="1181"/>
    </row>
    <row r="28" spans="1:15">
      <c r="A28" s="415" t="s">
        <v>2017</v>
      </c>
      <c r="B28" s="264" t="s">
        <v>89</v>
      </c>
      <c r="C28" s="788"/>
      <c r="D28" s="844" t="s">
        <v>329</v>
      </c>
      <c r="E28" s="41" t="s">
        <v>4554</v>
      </c>
      <c r="F28" s="850" t="s">
        <v>1780</v>
      </c>
      <c r="G28" s="1180" t="s">
        <v>2016</v>
      </c>
      <c r="H28" s="1180"/>
      <c r="I28" s="34" t="s">
        <v>331</v>
      </c>
      <c r="J28" s="34" t="s">
        <v>2080</v>
      </c>
      <c r="K28" s="29"/>
      <c r="L28" s="29" t="s">
        <v>1655</v>
      </c>
      <c r="M28" s="29" t="s">
        <v>1997</v>
      </c>
      <c r="N28" s="61"/>
      <c r="O28" s="1180"/>
    </row>
    <row r="29" spans="1:15">
      <c r="A29" s="795" t="s">
        <v>2068</v>
      </c>
      <c r="B29" s="264" t="s">
        <v>193</v>
      </c>
      <c r="C29" s="788"/>
      <c r="D29" s="844" t="s">
        <v>329</v>
      </c>
      <c r="E29" s="41" t="s">
        <v>4554</v>
      </c>
      <c r="F29" s="850" t="s">
        <v>1780</v>
      </c>
      <c r="G29" s="75" t="s">
        <v>2015</v>
      </c>
      <c r="H29" s="1180"/>
      <c r="I29" s="142" t="s">
        <v>331</v>
      </c>
      <c r="J29" s="34" t="s">
        <v>2080</v>
      </c>
      <c r="K29" s="29"/>
      <c r="L29" s="66" t="s">
        <v>1655</v>
      </c>
      <c r="M29" s="29" t="s">
        <v>1997</v>
      </c>
      <c r="N29" s="61"/>
      <c r="O29" s="1180"/>
    </row>
    <row r="30" spans="1:15">
      <c r="A30" s="794" t="s">
        <v>2014</v>
      </c>
      <c r="B30" s="264" t="s">
        <v>84</v>
      </c>
      <c r="C30" s="877"/>
      <c r="D30" s="844" t="s">
        <v>329</v>
      </c>
      <c r="E30" s="41" t="s">
        <v>4554</v>
      </c>
      <c r="F30" s="850" t="s">
        <v>1780</v>
      </c>
      <c r="G30" s="75" t="s">
        <v>2013</v>
      </c>
      <c r="H30" s="1180"/>
      <c r="I30" s="142" t="s">
        <v>331</v>
      </c>
      <c r="J30" s="34" t="s">
        <v>2080</v>
      </c>
      <c r="K30" s="29"/>
      <c r="L30" s="66" t="s">
        <v>1655</v>
      </c>
      <c r="M30" s="29" t="s">
        <v>1997</v>
      </c>
      <c r="N30" s="61"/>
      <c r="O30" s="1180"/>
    </row>
    <row r="31" spans="1:15">
      <c r="A31" s="794" t="s">
        <v>2012</v>
      </c>
      <c r="B31" s="264" t="s">
        <v>192</v>
      </c>
      <c r="C31" s="871"/>
      <c r="D31" s="844" t="s">
        <v>329</v>
      </c>
      <c r="E31" s="41" t="s">
        <v>4554</v>
      </c>
      <c r="F31" s="850" t="s">
        <v>1780</v>
      </c>
      <c r="G31" s="62"/>
      <c r="H31" s="1180"/>
      <c r="I31" s="142" t="s">
        <v>331</v>
      </c>
      <c r="J31" s="34" t="s">
        <v>2080</v>
      </c>
      <c r="K31" s="29"/>
      <c r="L31" s="66" t="s">
        <v>1655</v>
      </c>
      <c r="M31" s="29" t="s">
        <v>1997</v>
      </c>
      <c r="N31" s="29"/>
      <c r="O31" s="1180"/>
    </row>
    <row r="32" spans="1:15">
      <c r="A32" s="872" t="s">
        <v>2011</v>
      </c>
      <c r="B32" s="264"/>
      <c r="C32" s="10"/>
      <c r="D32" s="1180"/>
      <c r="E32" s="1181"/>
      <c r="F32" s="41"/>
      <c r="G32" s="62"/>
      <c r="H32" s="1180"/>
      <c r="I32" s="142"/>
      <c r="J32" s="34"/>
      <c r="K32" s="29"/>
      <c r="L32" s="66"/>
      <c r="M32" s="29"/>
      <c r="N32" s="29"/>
      <c r="O32" s="34"/>
    </row>
    <row r="33" spans="1:19" ht="30">
      <c r="A33" s="676" t="s">
        <v>2067</v>
      </c>
      <c r="B33" s="264" t="s">
        <v>180</v>
      </c>
      <c r="C33" s="871"/>
      <c r="D33" s="844" t="s">
        <v>329</v>
      </c>
      <c r="E33" s="41" t="s">
        <v>4554</v>
      </c>
      <c r="F33" s="850" t="s">
        <v>1780</v>
      </c>
      <c r="G33" s="75" t="s">
        <v>2020</v>
      </c>
      <c r="H33" s="1180"/>
      <c r="I33" s="66" t="s">
        <v>331</v>
      </c>
      <c r="J33" s="142" t="s">
        <v>2080</v>
      </c>
      <c r="K33" s="29" t="s">
        <v>1997</v>
      </c>
      <c r="L33" s="73"/>
      <c r="M33" s="66" t="s">
        <v>1655</v>
      </c>
      <c r="N33" s="1180"/>
      <c r="O33" s="66"/>
      <c r="P33" s="34"/>
      <c r="S33" s="833"/>
    </row>
    <row r="34" spans="1:19" ht="30">
      <c r="A34" s="676" t="s">
        <v>2066</v>
      </c>
      <c r="B34" s="264" t="s">
        <v>178</v>
      </c>
      <c r="C34" s="871"/>
      <c r="D34" s="844" t="s">
        <v>329</v>
      </c>
      <c r="E34" s="41" t="s">
        <v>4554</v>
      </c>
      <c r="F34" s="850" t="s">
        <v>1780</v>
      </c>
      <c r="G34" s="75" t="s">
        <v>2018</v>
      </c>
      <c r="H34" s="1180"/>
      <c r="I34" s="66" t="s">
        <v>331</v>
      </c>
      <c r="J34" s="142" t="s">
        <v>2080</v>
      </c>
      <c r="K34" s="29" t="s">
        <v>1997</v>
      </c>
      <c r="L34" s="73"/>
      <c r="M34" s="66" t="s">
        <v>1655</v>
      </c>
      <c r="N34" s="1180"/>
      <c r="O34" s="66"/>
      <c r="P34" s="34"/>
      <c r="S34" s="833"/>
    </row>
    <row r="35" spans="1:19" ht="30">
      <c r="A35" s="676" t="s">
        <v>2006</v>
      </c>
      <c r="B35" s="264" t="s">
        <v>165</v>
      </c>
      <c r="C35" s="871"/>
      <c r="D35" s="844" t="s">
        <v>329</v>
      </c>
      <c r="E35" s="41" t="s">
        <v>4554</v>
      </c>
      <c r="F35" s="850" t="s">
        <v>1780</v>
      </c>
      <c r="G35" s="75" t="s">
        <v>1999</v>
      </c>
      <c r="H35" s="1180"/>
      <c r="I35" s="66" t="s">
        <v>331</v>
      </c>
      <c r="J35" s="142" t="s">
        <v>2080</v>
      </c>
      <c r="K35" s="29" t="s">
        <v>1997</v>
      </c>
      <c r="L35" s="29" t="s">
        <v>2001</v>
      </c>
      <c r="M35" s="66" t="s">
        <v>1655</v>
      </c>
      <c r="N35" s="66" t="s">
        <v>2005</v>
      </c>
      <c r="O35" s="1180"/>
      <c r="P35" s="29"/>
      <c r="Q35" s="34"/>
      <c r="R35" s="41"/>
    </row>
    <row r="36" spans="1:19" ht="30">
      <c r="A36" s="676" t="s">
        <v>2004</v>
      </c>
      <c r="B36" s="264" t="s">
        <v>162</v>
      </c>
      <c r="C36" s="871"/>
      <c r="D36" s="844" t="s">
        <v>329</v>
      </c>
      <c r="E36" s="41" t="s">
        <v>4554</v>
      </c>
      <c r="F36" s="850" t="s">
        <v>1780</v>
      </c>
      <c r="G36" s="75" t="s">
        <v>1999</v>
      </c>
      <c r="H36" s="1180"/>
      <c r="I36" s="66" t="s">
        <v>331</v>
      </c>
      <c r="J36" s="142" t="s">
        <v>2080</v>
      </c>
      <c r="K36" s="29" t="s">
        <v>1997</v>
      </c>
      <c r="L36" s="29" t="s">
        <v>2001</v>
      </c>
      <c r="M36" s="66" t="s">
        <v>1655</v>
      </c>
      <c r="N36" s="66" t="s">
        <v>758</v>
      </c>
      <c r="O36" s="1180"/>
      <c r="P36" s="29"/>
      <c r="R36" s="41"/>
    </row>
    <row r="37" spans="1:19" ht="30">
      <c r="A37" s="676" t="s">
        <v>2003</v>
      </c>
      <c r="B37" s="264" t="s">
        <v>79</v>
      </c>
      <c r="C37" s="871"/>
      <c r="D37" s="844" t="s">
        <v>329</v>
      </c>
      <c r="E37" s="41" t="s">
        <v>4554</v>
      </c>
      <c r="F37" s="850" t="s">
        <v>1780</v>
      </c>
      <c r="G37" s="75" t="s">
        <v>1999</v>
      </c>
      <c r="H37" s="1180"/>
      <c r="I37" s="66" t="s">
        <v>331</v>
      </c>
      <c r="J37" s="142" t="s">
        <v>2080</v>
      </c>
      <c r="K37" s="29" t="s">
        <v>1997</v>
      </c>
      <c r="L37" s="29" t="s">
        <v>2001</v>
      </c>
      <c r="M37" s="66" t="s">
        <v>1655</v>
      </c>
      <c r="N37" s="66" t="s">
        <v>2002</v>
      </c>
      <c r="O37" s="1180"/>
      <c r="P37" s="29"/>
      <c r="R37" s="41"/>
    </row>
    <row r="38" spans="1:19">
      <c r="A38" s="1374" t="s">
        <v>2000</v>
      </c>
      <c r="B38" s="1352" t="s">
        <v>160</v>
      </c>
      <c r="C38" s="1375"/>
      <c r="D38" s="844" t="s">
        <v>329</v>
      </c>
      <c r="E38" s="41" t="s">
        <v>4554</v>
      </c>
      <c r="F38" s="850" t="s">
        <v>1780</v>
      </c>
      <c r="G38" s="75" t="s">
        <v>1999</v>
      </c>
      <c r="H38" s="28"/>
      <c r="I38" s="66" t="s">
        <v>331</v>
      </c>
      <c r="J38" s="142" t="s">
        <v>2080</v>
      </c>
      <c r="K38" s="29" t="s">
        <v>1997</v>
      </c>
      <c r="L38" s="29" t="s">
        <v>1998</v>
      </c>
      <c r="M38" s="66" t="s">
        <v>1655</v>
      </c>
      <c r="N38" s="66"/>
      <c r="P38" s="1181"/>
      <c r="R38" s="41"/>
    </row>
    <row r="39" spans="1:19">
      <c r="A39" s="676" t="s">
        <v>1996</v>
      </c>
      <c r="B39" s="264" t="s">
        <v>157</v>
      </c>
      <c r="C39" s="814"/>
      <c r="D39" s="844" t="s">
        <v>329</v>
      </c>
      <c r="E39" s="41" t="s">
        <v>4554</v>
      </c>
      <c r="F39" s="850" t="s">
        <v>1780</v>
      </c>
      <c r="G39" s="75" t="s">
        <v>380</v>
      </c>
      <c r="H39" s="1180"/>
      <c r="I39" s="66" t="s">
        <v>331</v>
      </c>
      <c r="J39" s="142" t="s">
        <v>2080</v>
      </c>
      <c r="K39" s="29" t="s">
        <v>1034</v>
      </c>
      <c r="L39" s="29" t="s">
        <v>1041</v>
      </c>
      <c r="M39" s="29" t="s">
        <v>334</v>
      </c>
      <c r="N39" s="29" t="s">
        <v>376</v>
      </c>
      <c r="O39" s="29" t="s">
        <v>1994</v>
      </c>
      <c r="P39" s="65"/>
      <c r="Q39" s="65"/>
    </row>
    <row r="40" spans="1:19">
      <c r="A40" s="676" t="s">
        <v>5095</v>
      </c>
      <c r="B40" s="264" t="s">
        <v>156</v>
      </c>
      <c r="C40" s="871"/>
      <c r="D40" s="844" t="s">
        <v>329</v>
      </c>
      <c r="E40" s="41" t="s">
        <v>4554</v>
      </c>
      <c r="F40" s="850" t="s">
        <v>1780</v>
      </c>
      <c r="G40" s="850" t="s">
        <v>1787</v>
      </c>
      <c r="H40" s="1180"/>
      <c r="I40" s="838" t="s">
        <v>331</v>
      </c>
      <c r="J40" s="142" t="s">
        <v>2080</v>
      </c>
      <c r="K40" s="29" t="s">
        <v>1997</v>
      </c>
      <c r="L40" s="852"/>
      <c r="M40" s="839" t="s">
        <v>1655</v>
      </c>
      <c r="N40" s="1180"/>
      <c r="O40" s="1180"/>
      <c r="P40" s="838"/>
      <c r="Q40" s="847"/>
      <c r="R40" s="847"/>
    </row>
    <row r="41" spans="1:19">
      <c r="A41" s="872" t="s">
        <v>2061</v>
      </c>
      <c r="B41" s="876"/>
      <c r="C41" s="10"/>
      <c r="D41" s="62"/>
      <c r="E41" s="1181"/>
      <c r="F41" s="132"/>
      <c r="G41" s="1181"/>
      <c r="H41" s="34"/>
      <c r="I41" s="34"/>
      <c r="J41" s="34"/>
      <c r="K41" s="29"/>
      <c r="L41" s="29"/>
      <c r="M41" s="29"/>
      <c r="N41" s="34"/>
      <c r="O41" s="1180"/>
    </row>
    <row r="42" spans="1:19" ht="30">
      <c r="A42" s="676" t="s">
        <v>2060</v>
      </c>
      <c r="B42" s="264" t="s">
        <v>152</v>
      </c>
      <c r="C42" s="786"/>
      <c r="D42" s="844" t="s">
        <v>537</v>
      </c>
      <c r="E42" s="850" t="s">
        <v>4554</v>
      </c>
      <c r="F42" s="850" t="s">
        <v>2054</v>
      </c>
      <c r="G42" s="842"/>
      <c r="H42" s="850" t="s">
        <v>1999</v>
      </c>
      <c r="I42" s="838" t="s">
        <v>331</v>
      </c>
      <c r="J42" s="1181"/>
      <c r="K42" s="29" t="s">
        <v>1997</v>
      </c>
      <c r="L42" s="1181"/>
      <c r="M42" s="839" t="s">
        <v>1655</v>
      </c>
      <c r="N42" s="838" t="s">
        <v>2056</v>
      </c>
      <c r="O42" s="838"/>
      <c r="P42" s="837"/>
      <c r="Q42" s="836"/>
    </row>
    <row r="43" spans="1:19">
      <c r="A43" s="658" t="s">
        <v>4828</v>
      </c>
      <c r="B43" s="264" t="s">
        <v>150</v>
      </c>
      <c r="C43" s="786"/>
      <c r="D43" s="844" t="s">
        <v>537</v>
      </c>
      <c r="E43" s="850" t="s">
        <v>4554</v>
      </c>
      <c r="F43" s="850" t="s">
        <v>2059</v>
      </c>
      <c r="G43" s="842"/>
      <c r="H43" s="850" t="s">
        <v>1999</v>
      </c>
      <c r="I43" s="838" t="s">
        <v>331</v>
      </c>
      <c r="J43" s="66" t="s">
        <v>2080</v>
      </c>
      <c r="K43" s="29" t="s">
        <v>1997</v>
      </c>
      <c r="L43" s="1180"/>
      <c r="M43" s="839" t="s">
        <v>1655</v>
      </c>
      <c r="N43" s="838" t="s">
        <v>2056</v>
      </c>
      <c r="O43" s="838"/>
      <c r="P43" s="837"/>
      <c r="Q43" s="836"/>
    </row>
    <row r="44" spans="1:19">
      <c r="A44" s="658" t="s">
        <v>2058</v>
      </c>
      <c r="B44" s="264" t="s">
        <v>147</v>
      </c>
      <c r="C44" s="786"/>
      <c r="D44" s="844" t="s">
        <v>537</v>
      </c>
      <c r="E44" s="850" t="s">
        <v>4554</v>
      </c>
      <c r="F44" s="850" t="s">
        <v>1797</v>
      </c>
      <c r="G44" s="842"/>
      <c r="H44" s="850" t="s">
        <v>1999</v>
      </c>
      <c r="I44" s="838" t="s">
        <v>331</v>
      </c>
      <c r="J44" s="66" t="s">
        <v>2080</v>
      </c>
      <c r="K44" s="29" t="s">
        <v>1997</v>
      </c>
      <c r="L44" s="1180"/>
      <c r="M44" s="839" t="s">
        <v>1655</v>
      </c>
      <c r="N44" s="838" t="s">
        <v>2056</v>
      </c>
      <c r="O44" s="838"/>
      <c r="P44" s="837"/>
      <c r="Q44" s="836"/>
    </row>
    <row r="45" spans="1:19">
      <c r="A45" s="658" t="s">
        <v>2057</v>
      </c>
      <c r="B45" s="264" t="s">
        <v>144</v>
      </c>
      <c r="C45" s="786"/>
      <c r="D45" s="844" t="s">
        <v>537</v>
      </c>
      <c r="E45" s="850" t="s">
        <v>4554</v>
      </c>
      <c r="F45" s="850" t="s">
        <v>1795</v>
      </c>
      <c r="G45" s="842"/>
      <c r="H45" s="850" t="s">
        <v>1999</v>
      </c>
      <c r="I45" s="838" t="s">
        <v>331</v>
      </c>
      <c r="J45" s="66" t="s">
        <v>2080</v>
      </c>
      <c r="K45" s="29" t="s">
        <v>1997</v>
      </c>
      <c r="L45" s="1180"/>
      <c r="M45" s="839" t="s">
        <v>1655</v>
      </c>
      <c r="N45" s="838" t="s">
        <v>2056</v>
      </c>
      <c r="O45" s="838"/>
      <c r="P45" s="837"/>
      <c r="Q45" s="836"/>
    </row>
    <row r="46" spans="1:19">
      <c r="A46" s="658" t="s">
        <v>2055</v>
      </c>
      <c r="B46" s="264" t="s">
        <v>141</v>
      </c>
      <c r="C46" s="786"/>
      <c r="D46" s="844" t="s">
        <v>537</v>
      </c>
      <c r="E46" s="850" t="s">
        <v>4554</v>
      </c>
      <c r="F46" s="850" t="s">
        <v>2054</v>
      </c>
      <c r="G46" s="842"/>
      <c r="H46" s="850" t="s">
        <v>1999</v>
      </c>
      <c r="I46" s="838" t="s">
        <v>331</v>
      </c>
      <c r="J46" s="66" t="s">
        <v>2080</v>
      </c>
      <c r="K46" s="29" t="s">
        <v>1997</v>
      </c>
      <c r="L46" s="1180"/>
      <c r="M46" s="839" t="s">
        <v>1655</v>
      </c>
      <c r="N46" s="838" t="s">
        <v>2053</v>
      </c>
      <c r="O46" s="838"/>
      <c r="P46" s="837"/>
      <c r="Q46" s="836"/>
    </row>
    <row r="47" spans="1:19">
      <c r="A47" s="658" t="s">
        <v>2052</v>
      </c>
      <c r="B47" s="264" t="s">
        <v>139</v>
      </c>
      <c r="C47" s="624"/>
      <c r="D47" s="844" t="s">
        <v>537</v>
      </c>
      <c r="E47" s="850" t="s">
        <v>4554</v>
      </c>
      <c r="F47" s="850"/>
      <c r="G47" s="842"/>
      <c r="H47" s="850" t="s">
        <v>1999</v>
      </c>
      <c r="I47" s="838" t="s">
        <v>331</v>
      </c>
      <c r="J47" s="66" t="s">
        <v>2080</v>
      </c>
      <c r="K47" s="29" t="s">
        <v>1997</v>
      </c>
      <c r="L47" s="1180"/>
      <c r="M47" s="839" t="s">
        <v>1655</v>
      </c>
      <c r="N47" s="838"/>
      <c r="O47" s="838"/>
      <c r="P47" s="837"/>
      <c r="Q47" s="836"/>
    </row>
    <row r="48" spans="1:19">
      <c r="D48" s="1181"/>
      <c r="E48" s="1181"/>
      <c r="F48" s="1181"/>
      <c r="G48" s="1181"/>
      <c r="H48" s="1181"/>
      <c r="I48" s="1181"/>
      <c r="J48" s="1181"/>
      <c r="K48" s="1181"/>
      <c r="L48" s="1181"/>
      <c r="M48" s="1181"/>
      <c r="N48" s="29"/>
      <c r="O48" s="1181"/>
    </row>
    <row r="49" spans="4:15">
      <c r="D49" s="1181"/>
      <c r="E49" s="1181"/>
      <c r="F49" s="1181"/>
      <c r="G49" s="1181"/>
      <c r="H49" s="1181"/>
      <c r="I49" s="1181"/>
      <c r="J49" s="1181"/>
      <c r="K49" s="1181"/>
      <c r="L49" s="1181"/>
      <c r="M49" s="1181"/>
      <c r="N49" s="29"/>
      <c r="O49" s="1180"/>
    </row>
    <row r="50" spans="4:15">
      <c r="D50" s="1181"/>
      <c r="E50" s="1181"/>
      <c r="F50" s="1181"/>
      <c r="G50" s="1181"/>
      <c r="H50" s="1181"/>
      <c r="I50" s="1181"/>
      <c r="J50" s="1181"/>
      <c r="K50" s="1181"/>
      <c r="L50" s="1181"/>
      <c r="M50" s="1181"/>
      <c r="N50" s="29"/>
      <c r="O50" s="1180"/>
    </row>
    <row r="51" spans="4:15">
      <c r="D51" s="1180"/>
      <c r="E51" s="1180"/>
      <c r="F51" s="1180"/>
      <c r="G51" s="1180"/>
      <c r="H51" s="1180"/>
      <c r="I51" s="1180"/>
      <c r="J51" s="1180"/>
      <c r="K51" s="1180"/>
      <c r="L51" s="1180"/>
      <c r="M51" s="1180"/>
      <c r="N51" s="34"/>
      <c r="O51" s="1180"/>
    </row>
    <row r="52" spans="4:15">
      <c r="H52" s="28"/>
      <c r="O52" s="34"/>
    </row>
    <row r="53" spans="4:15">
      <c r="H53" s="28"/>
      <c r="O53" s="34"/>
    </row>
    <row r="54" spans="4:15">
      <c r="H54" s="28"/>
      <c r="O54" s="34"/>
    </row>
    <row r="55" spans="4:15">
      <c r="H55" s="28"/>
      <c r="O55" s="34"/>
    </row>
    <row r="56" spans="4:15">
      <c r="H56" s="28"/>
      <c r="O56" s="34"/>
    </row>
    <row r="57" spans="4:15">
      <c r="H57" s="28"/>
      <c r="O57" s="34"/>
    </row>
    <row r="58" spans="4:15">
      <c r="H58" s="28"/>
      <c r="O58" s="34"/>
    </row>
    <row r="59" spans="4:15">
      <c r="H59" s="28"/>
      <c r="O59" s="34"/>
    </row>
    <row r="60" spans="4:15">
      <c r="H60" s="28"/>
      <c r="O60" s="34"/>
    </row>
    <row r="61" spans="4:15">
      <c r="H61" s="28"/>
      <c r="O61" s="34"/>
    </row>
    <row r="62" spans="4:15">
      <c r="H62" s="28"/>
      <c r="O62" s="34"/>
    </row>
    <row r="63" spans="4:15">
      <c r="H63" s="28"/>
      <c r="O63" s="34"/>
    </row>
    <row r="64" spans="4:15">
      <c r="H64" s="28"/>
      <c r="O64" s="34"/>
    </row>
    <row r="65" spans="8:15">
      <c r="H65" s="28"/>
      <c r="O65" s="34"/>
    </row>
    <row r="66" spans="8:15">
      <c r="H66" s="28"/>
      <c r="O66" s="34"/>
    </row>
    <row r="67" spans="8:15">
      <c r="H67" s="28"/>
      <c r="O67" s="34"/>
    </row>
    <row r="68" spans="8:15">
      <c r="H68" s="28"/>
      <c r="O68" s="34"/>
    </row>
    <row r="69" spans="8:15">
      <c r="H69" s="28"/>
      <c r="O69" s="34"/>
    </row>
    <row r="70" spans="8:15">
      <c r="H70" s="28"/>
      <c r="O70" s="34"/>
    </row>
    <row r="71" spans="8:15">
      <c r="H71" s="28"/>
      <c r="O71" s="34"/>
    </row>
    <row r="72" spans="8:15">
      <c r="H72" s="28"/>
      <c r="O72" s="34"/>
    </row>
    <row r="73" spans="8:15">
      <c r="H73" s="28"/>
      <c r="O73" s="34"/>
    </row>
    <row r="74" spans="8:15">
      <c r="H74" s="28"/>
      <c r="O74" s="34"/>
    </row>
    <row r="75" spans="8:15">
      <c r="H75" s="28"/>
      <c r="O75" s="34"/>
    </row>
    <row r="76" spans="8:15">
      <c r="H76" s="28"/>
      <c r="O76" s="34"/>
    </row>
    <row r="77" spans="8:15">
      <c r="H77" s="28"/>
      <c r="O77" s="34"/>
    </row>
    <row r="78" spans="8:15">
      <c r="H78" s="28"/>
      <c r="O78" s="34"/>
    </row>
    <row r="79" spans="8:15">
      <c r="H79" s="28"/>
      <c r="O79" s="34"/>
    </row>
    <row r="80" spans="8:15">
      <c r="H80" s="28"/>
      <c r="O80" s="34"/>
    </row>
    <row r="81" spans="8:15">
      <c r="H81" s="28"/>
      <c r="O81" s="34"/>
    </row>
    <row r="82" spans="8:15">
      <c r="H82" s="28"/>
      <c r="O82" s="34"/>
    </row>
    <row r="83" spans="8:15">
      <c r="H83" s="28"/>
      <c r="O83" s="34"/>
    </row>
    <row r="84" spans="8:15">
      <c r="H84" s="28"/>
      <c r="O84" s="34"/>
    </row>
    <row r="85" spans="8:15">
      <c r="H85" s="28"/>
      <c r="O85" s="34"/>
    </row>
    <row r="86" spans="8:15">
      <c r="H86" s="28"/>
      <c r="O86" s="34"/>
    </row>
    <row r="87" spans="8:15">
      <c r="H87" s="28"/>
      <c r="O87" s="34"/>
    </row>
    <row r="88" spans="8:15">
      <c r="H88" s="28"/>
      <c r="O88" s="34"/>
    </row>
    <row r="89" spans="8:15">
      <c r="H89" s="28"/>
      <c r="O89" s="34"/>
    </row>
    <row r="90" spans="8:15">
      <c r="H90" s="28"/>
      <c r="O90" s="34"/>
    </row>
    <row r="91" spans="8:15">
      <c r="H91" s="28"/>
      <c r="O91" s="34"/>
    </row>
    <row r="92" spans="8:15">
      <c r="H92" s="28"/>
      <c r="O92" s="34"/>
    </row>
    <row r="93" spans="8:15">
      <c r="H93" s="28"/>
      <c r="O93" s="34"/>
    </row>
    <row r="94" spans="8:15">
      <c r="H94" s="28"/>
      <c r="O94" s="34"/>
    </row>
    <row r="95" spans="8:15">
      <c r="H95" s="28"/>
      <c r="O95" s="34"/>
    </row>
    <row r="96" spans="8:15">
      <c r="H96" s="28"/>
      <c r="O96" s="34"/>
    </row>
    <row r="97" spans="8:15">
      <c r="H97" s="28"/>
      <c r="O97" s="34"/>
    </row>
    <row r="98" spans="8:15">
      <c r="H98" s="28"/>
      <c r="O98" s="34"/>
    </row>
    <row r="99" spans="8:15">
      <c r="H99" s="28"/>
      <c r="O99" s="34"/>
    </row>
    <row r="100" spans="8:15">
      <c r="H100" s="28"/>
      <c r="O100" s="34"/>
    </row>
    <row r="101" spans="8:15">
      <c r="H101" s="28"/>
      <c r="O101" s="34"/>
    </row>
    <row r="102" spans="8:15">
      <c r="H102" s="28"/>
      <c r="O102" s="34"/>
    </row>
    <row r="103" spans="8:15">
      <c r="H103" s="28"/>
      <c r="O103" s="34"/>
    </row>
    <row r="104" spans="8:15">
      <c r="H104" s="28"/>
      <c r="O104" s="34"/>
    </row>
    <row r="105" spans="8:15">
      <c r="H105" s="28"/>
      <c r="O105" s="34"/>
    </row>
    <row r="106" spans="8:15">
      <c r="H106" s="28"/>
      <c r="O106" s="34"/>
    </row>
    <row r="107" spans="8:15">
      <c r="H107" s="28"/>
      <c r="O107" s="34"/>
    </row>
    <row r="108" spans="8:15">
      <c r="H108" s="28"/>
      <c r="O108" s="34"/>
    </row>
    <row r="109" spans="8:15">
      <c r="H109" s="28"/>
      <c r="O109" s="34"/>
    </row>
    <row r="110" spans="8:15">
      <c r="H110" s="28"/>
      <c r="O110" s="34"/>
    </row>
  </sheetData>
  <pageMargins left="0.7" right="0.7" top="0.75" bottom="0.75" header="0.3" footer="0.3"/>
</worksheet>
</file>

<file path=xl/worksheets/sheet124.xml><?xml version="1.0" encoding="utf-8"?>
<worksheet xmlns="http://schemas.openxmlformats.org/spreadsheetml/2006/main" xmlns:r="http://schemas.openxmlformats.org/officeDocument/2006/relationships">
  <sheetPr codeName="Arkusz183">
    <tabColor theme="4" tint="0.79998168889431442"/>
  </sheetPr>
  <dimension ref="A1:Q42"/>
  <sheetViews>
    <sheetView zoomScale="70" zoomScaleNormal="70" workbookViewId="0"/>
  </sheetViews>
  <sheetFormatPr defaultColWidth="9.140625" defaultRowHeight="15"/>
  <cols>
    <col min="1" max="1" width="39.140625" style="28" customWidth="1"/>
    <col min="2" max="2" width="34.5703125" style="28" customWidth="1"/>
    <col min="3" max="3" width="26" style="28" customWidth="1"/>
    <col min="4" max="4" width="20.5703125" style="28" customWidth="1"/>
    <col min="5" max="5" width="22.28515625" style="28" customWidth="1"/>
    <col min="6" max="6" width="13.140625" style="28" customWidth="1"/>
    <col min="7" max="7" width="16.28515625" style="28" customWidth="1"/>
    <col min="8" max="8" width="9.140625" style="28"/>
    <col min="9" max="9" width="10.42578125" style="28" customWidth="1"/>
    <col min="10" max="10" width="16.85546875" style="28" customWidth="1"/>
    <col min="11" max="11" width="13" style="28" customWidth="1"/>
    <col min="12" max="12" width="15.5703125" style="28" customWidth="1"/>
    <col min="13" max="13" width="17.85546875" style="28" customWidth="1"/>
    <col min="14" max="240" width="9.140625" style="28"/>
    <col min="241" max="241" width="45.5703125" style="28" customWidth="1"/>
    <col min="242" max="242" width="19.85546875" style="28" customWidth="1"/>
    <col min="243" max="243" width="26" style="28" customWidth="1"/>
    <col min="244" max="244" width="31.85546875" style="28" customWidth="1"/>
    <col min="245" max="496" width="9.140625" style="28"/>
    <col min="497" max="497" width="45.5703125" style="28" customWidth="1"/>
    <col min="498" max="498" width="19.85546875" style="28" customWidth="1"/>
    <col min="499" max="499" width="26" style="28" customWidth="1"/>
    <col min="500" max="500" width="31.85546875" style="28" customWidth="1"/>
    <col min="501" max="752" width="9.140625" style="28"/>
    <col min="753" max="753" width="45.5703125" style="28" customWidth="1"/>
    <col min="754" max="754" width="19.85546875" style="28" customWidth="1"/>
    <col min="755" max="755" width="26" style="28" customWidth="1"/>
    <col min="756" max="756" width="31.85546875" style="28" customWidth="1"/>
    <col min="757" max="1008" width="9.140625" style="28"/>
    <col min="1009" max="1009" width="45.5703125" style="28" customWidth="1"/>
    <col min="1010" max="1010" width="19.85546875" style="28" customWidth="1"/>
    <col min="1011" max="1011" width="26" style="28" customWidth="1"/>
    <col min="1012" max="1012" width="31.85546875" style="28" customWidth="1"/>
    <col min="1013" max="1264" width="9.140625" style="28"/>
    <col min="1265" max="1265" width="45.5703125" style="28" customWidth="1"/>
    <col min="1266" max="1266" width="19.85546875" style="28" customWidth="1"/>
    <col min="1267" max="1267" width="26" style="28" customWidth="1"/>
    <col min="1268" max="1268" width="31.85546875" style="28" customWidth="1"/>
    <col min="1269" max="1520" width="9.140625" style="28"/>
    <col min="1521" max="1521" width="45.5703125" style="28" customWidth="1"/>
    <col min="1522" max="1522" width="19.85546875" style="28" customWidth="1"/>
    <col min="1523" max="1523" width="26" style="28" customWidth="1"/>
    <col min="1524" max="1524" width="31.85546875" style="28" customWidth="1"/>
    <col min="1525" max="1776" width="9.140625" style="28"/>
    <col min="1777" max="1777" width="45.5703125" style="28" customWidth="1"/>
    <col min="1778" max="1778" width="19.85546875" style="28" customWidth="1"/>
    <col min="1779" max="1779" width="26" style="28" customWidth="1"/>
    <col min="1780" max="1780" width="31.85546875" style="28" customWidth="1"/>
    <col min="1781" max="2032" width="9.140625" style="28"/>
    <col min="2033" max="2033" width="45.5703125" style="28" customWidth="1"/>
    <col min="2034" max="2034" width="19.85546875" style="28" customWidth="1"/>
    <col min="2035" max="2035" width="26" style="28" customWidth="1"/>
    <col min="2036" max="2036" width="31.85546875" style="28" customWidth="1"/>
    <col min="2037" max="2288" width="9.140625" style="28"/>
    <col min="2289" max="2289" width="45.5703125" style="28" customWidth="1"/>
    <col min="2290" max="2290" width="19.85546875" style="28" customWidth="1"/>
    <col min="2291" max="2291" width="26" style="28" customWidth="1"/>
    <col min="2292" max="2292" width="31.85546875" style="28" customWidth="1"/>
    <col min="2293" max="2544" width="9.140625" style="28"/>
    <col min="2545" max="2545" width="45.5703125" style="28" customWidth="1"/>
    <col min="2546" max="2546" width="19.85546875" style="28" customWidth="1"/>
    <col min="2547" max="2547" width="26" style="28" customWidth="1"/>
    <col min="2548" max="2548" width="31.85546875" style="28" customWidth="1"/>
    <col min="2549" max="2800" width="9.140625" style="28"/>
    <col min="2801" max="2801" width="45.5703125" style="28" customWidth="1"/>
    <col min="2802" max="2802" width="19.85546875" style="28" customWidth="1"/>
    <col min="2803" max="2803" width="26" style="28" customWidth="1"/>
    <col min="2804" max="2804" width="31.85546875" style="28" customWidth="1"/>
    <col min="2805" max="3056" width="9.140625" style="28"/>
    <col min="3057" max="3057" width="45.5703125" style="28" customWidth="1"/>
    <col min="3058" max="3058" width="19.85546875" style="28" customWidth="1"/>
    <col min="3059" max="3059" width="26" style="28" customWidth="1"/>
    <col min="3060" max="3060" width="31.85546875" style="28" customWidth="1"/>
    <col min="3061" max="3312" width="9.140625" style="28"/>
    <col min="3313" max="3313" width="45.5703125" style="28" customWidth="1"/>
    <col min="3314" max="3314" width="19.85546875" style="28" customWidth="1"/>
    <col min="3315" max="3315" width="26" style="28" customWidth="1"/>
    <col min="3316" max="3316" width="31.85546875" style="28" customWidth="1"/>
    <col min="3317" max="3568" width="9.140625" style="28"/>
    <col min="3569" max="3569" width="45.5703125" style="28" customWidth="1"/>
    <col min="3570" max="3570" width="19.85546875" style="28" customWidth="1"/>
    <col min="3571" max="3571" width="26" style="28" customWidth="1"/>
    <col min="3572" max="3572" width="31.85546875" style="28" customWidth="1"/>
    <col min="3573" max="3824" width="9.140625" style="28"/>
    <col min="3825" max="3825" width="45.5703125" style="28" customWidth="1"/>
    <col min="3826" max="3826" width="19.85546875" style="28" customWidth="1"/>
    <col min="3827" max="3827" width="26" style="28" customWidth="1"/>
    <col min="3828" max="3828" width="31.85546875" style="28" customWidth="1"/>
    <col min="3829" max="4080" width="9.140625" style="28"/>
    <col min="4081" max="4081" width="45.5703125" style="28" customWidth="1"/>
    <col min="4082" max="4082" width="19.85546875" style="28" customWidth="1"/>
    <col min="4083" max="4083" width="26" style="28" customWidth="1"/>
    <col min="4084" max="4084" width="31.85546875" style="28" customWidth="1"/>
    <col min="4085" max="4336" width="9.140625" style="28"/>
    <col min="4337" max="4337" width="45.5703125" style="28" customWidth="1"/>
    <col min="4338" max="4338" width="19.85546875" style="28" customWidth="1"/>
    <col min="4339" max="4339" width="26" style="28" customWidth="1"/>
    <col min="4340" max="4340" width="31.85546875" style="28" customWidth="1"/>
    <col min="4341" max="4592" width="9.140625" style="28"/>
    <col min="4593" max="4593" width="45.5703125" style="28" customWidth="1"/>
    <col min="4594" max="4594" width="19.85546875" style="28" customWidth="1"/>
    <col min="4595" max="4595" width="26" style="28" customWidth="1"/>
    <col min="4596" max="4596" width="31.85546875" style="28" customWidth="1"/>
    <col min="4597" max="4848" width="9.140625" style="28"/>
    <col min="4849" max="4849" width="45.5703125" style="28" customWidth="1"/>
    <col min="4850" max="4850" width="19.85546875" style="28" customWidth="1"/>
    <col min="4851" max="4851" width="26" style="28" customWidth="1"/>
    <col min="4852" max="4852" width="31.85546875" style="28" customWidth="1"/>
    <col min="4853" max="5104" width="9.140625" style="28"/>
    <col min="5105" max="5105" width="45.5703125" style="28" customWidth="1"/>
    <col min="5106" max="5106" width="19.85546875" style="28" customWidth="1"/>
    <col min="5107" max="5107" width="26" style="28" customWidth="1"/>
    <col min="5108" max="5108" width="31.85546875" style="28" customWidth="1"/>
    <col min="5109" max="5360" width="9.140625" style="28"/>
    <col min="5361" max="5361" width="45.5703125" style="28" customWidth="1"/>
    <col min="5362" max="5362" width="19.85546875" style="28" customWidth="1"/>
    <col min="5363" max="5363" width="26" style="28" customWidth="1"/>
    <col min="5364" max="5364" width="31.85546875" style="28" customWidth="1"/>
    <col min="5365" max="5616" width="9.140625" style="28"/>
    <col min="5617" max="5617" width="45.5703125" style="28" customWidth="1"/>
    <col min="5618" max="5618" width="19.85546875" style="28" customWidth="1"/>
    <col min="5619" max="5619" width="26" style="28" customWidth="1"/>
    <col min="5620" max="5620" width="31.85546875" style="28" customWidth="1"/>
    <col min="5621" max="5872" width="9.140625" style="28"/>
    <col min="5873" max="5873" width="45.5703125" style="28" customWidth="1"/>
    <col min="5874" max="5874" width="19.85546875" style="28" customWidth="1"/>
    <col min="5875" max="5875" width="26" style="28" customWidth="1"/>
    <col min="5876" max="5876" width="31.85546875" style="28" customWidth="1"/>
    <col min="5877" max="6128" width="9.140625" style="28"/>
    <col min="6129" max="6129" width="45.5703125" style="28" customWidth="1"/>
    <col min="6130" max="6130" width="19.85546875" style="28" customWidth="1"/>
    <col min="6131" max="6131" width="26" style="28" customWidth="1"/>
    <col min="6132" max="6132" width="31.85546875" style="28" customWidth="1"/>
    <col min="6133" max="6384" width="9.140625" style="28"/>
    <col min="6385" max="6385" width="45.5703125" style="28" customWidth="1"/>
    <col min="6386" max="6386" width="19.85546875" style="28" customWidth="1"/>
    <col min="6387" max="6387" width="26" style="28" customWidth="1"/>
    <col min="6388" max="6388" width="31.85546875" style="28" customWidth="1"/>
    <col min="6389" max="6640" width="9.140625" style="28"/>
    <col min="6641" max="6641" width="45.5703125" style="28" customWidth="1"/>
    <col min="6642" max="6642" width="19.85546875" style="28" customWidth="1"/>
    <col min="6643" max="6643" width="26" style="28" customWidth="1"/>
    <col min="6644" max="6644" width="31.85546875" style="28" customWidth="1"/>
    <col min="6645" max="6896" width="9.140625" style="28"/>
    <col min="6897" max="6897" width="45.5703125" style="28" customWidth="1"/>
    <col min="6898" max="6898" width="19.85546875" style="28" customWidth="1"/>
    <col min="6899" max="6899" width="26" style="28" customWidth="1"/>
    <col min="6900" max="6900" width="31.85546875" style="28" customWidth="1"/>
    <col min="6901" max="7152" width="9.140625" style="28"/>
    <col min="7153" max="7153" width="45.5703125" style="28" customWidth="1"/>
    <col min="7154" max="7154" width="19.85546875" style="28" customWidth="1"/>
    <col min="7155" max="7155" width="26" style="28" customWidth="1"/>
    <col min="7156" max="7156" width="31.85546875" style="28" customWidth="1"/>
    <col min="7157" max="7408" width="9.140625" style="28"/>
    <col min="7409" max="7409" width="45.5703125" style="28" customWidth="1"/>
    <col min="7410" max="7410" width="19.85546875" style="28" customWidth="1"/>
    <col min="7411" max="7411" width="26" style="28" customWidth="1"/>
    <col min="7412" max="7412" width="31.85546875" style="28" customWidth="1"/>
    <col min="7413" max="7664" width="9.140625" style="28"/>
    <col min="7665" max="7665" width="45.5703125" style="28" customWidth="1"/>
    <col min="7666" max="7666" width="19.85546875" style="28" customWidth="1"/>
    <col min="7667" max="7667" width="26" style="28" customWidth="1"/>
    <col min="7668" max="7668" width="31.85546875" style="28" customWidth="1"/>
    <col min="7669" max="7920" width="9.140625" style="28"/>
    <col min="7921" max="7921" width="45.5703125" style="28" customWidth="1"/>
    <col min="7922" max="7922" width="19.85546875" style="28" customWidth="1"/>
    <col min="7923" max="7923" width="26" style="28" customWidth="1"/>
    <col min="7924" max="7924" width="31.85546875" style="28" customWidth="1"/>
    <col min="7925" max="8176" width="9.140625" style="28"/>
    <col min="8177" max="8177" width="45.5703125" style="28" customWidth="1"/>
    <col min="8178" max="8178" width="19.85546875" style="28" customWidth="1"/>
    <col min="8179" max="8179" width="26" style="28" customWidth="1"/>
    <col min="8180" max="8180" width="31.85546875" style="28" customWidth="1"/>
    <col min="8181" max="8432" width="9.140625" style="28"/>
    <col min="8433" max="8433" width="45.5703125" style="28" customWidth="1"/>
    <col min="8434" max="8434" width="19.85546875" style="28" customWidth="1"/>
    <col min="8435" max="8435" width="26" style="28" customWidth="1"/>
    <col min="8436" max="8436" width="31.85546875" style="28" customWidth="1"/>
    <col min="8437" max="8688" width="9.140625" style="28"/>
    <col min="8689" max="8689" width="45.5703125" style="28" customWidth="1"/>
    <col min="8690" max="8690" width="19.85546875" style="28" customWidth="1"/>
    <col min="8691" max="8691" width="26" style="28" customWidth="1"/>
    <col min="8692" max="8692" width="31.85546875" style="28" customWidth="1"/>
    <col min="8693" max="8944" width="9.140625" style="28"/>
    <col min="8945" max="8945" width="45.5703125" style="28" customWidth="1"/>
    <col min="8946" max="8946" width="19.85546875" style="28" customWidth="1"/>
    <col min="8947" max="8947" width="26" style="28" customWidth="1"/>
    <col min="8948" max="8948" width="31.85546875" style="28" customWidth="1"/>
    <col min="8949" max="9200" width="9.140625" style="28"/>
    <col min="9201" max="9201" width="45.5703125" style="28" customWidth="1"/>
    <col min="9202" max="9202" width="19.85546875" style="28" customWidth="1"/>
    <col min="9203" max="9203" width="26" style="28" customWidth="1"/>
    <col min="9204" max="9204" width="31.85546875" style="28" customWidth="1"/>
    <col min="9205" max="9456" width="9.140625" style="28"/>
    <col min="9457" max="9457" width="45.5703125" style="28" customWidth="1"/>
    <col min="9458" max="9458" width="19.85546875" style="28" customWidth="1"/>
    <col min="9459" max="9459" width="26" style="28" customWidth="1"/>
    <col min="9460" max="9460" width="31.85546875" style="28" customWidth="1"/>
    <col min="9461" max="9712" width="9.140625" style="28"/>
    <col min="9713" max="9713" width="45.5703125" style="28" customWidth="1"/>
    <col min="9714" max="9714" width="19.85546875" style="28" customWidth="1"/>
    <col min="9715" max="9715" width="26" style="28" customWidth="1"/>
    <col min="9716" max="9716" width="31.85546875" style="28" customWidth="1"/>
    <col min="9717" max="9968" width="9.140625" style="28"/>
    <col min="9969" max="9969" width="45.5703125" style="28" customWidth="1"/>
    <col min="9970" max="9970" width="19.85546875" style="28" customWidth="1"/>
    <col min="9971" max="9971" width="26" style="28" customWidth="1"/>
    <col min="9972" max="9972" width="31.85546875" style="28" customWidth="1"/>
    <col min="9973" max="10224" width="9.140625" style="28"/>
    <col min="10225" max="10225" width="45.5703125" style="28" customWidth="1"/>
    <col min="10226" max="10226" width="19.85546875" style="28" customWidth="1"/>
    <col min="10227" max="10227" width="26" style="28" customWidth="1"/>
    <col min="10228" max="10228" width="31.85546875" style="28" customWidth="1"/>
    <col min="10229" max="10480" width="9.140625" style="28"/>
    <col min="10481" max="10481" width="45.5703125" style="28" customWidth="1"/>
    <col min="10482" max="10482" width="19.85546875" style="28" customWidth="1"/>
    <col min="10483" max="10483" width="26" style="28" customWidth="1"/>
    <col min="10484" max="10484" width="31.85546875" style="28" customWidth="1"/>
    <col min="10485" max="10736" width="9.140625" style="28"/>
    <col min="10737" max="10737" width="45.5703125" style="28" customWidth="1"/>
    <col min="10738" max="10738" width="19.85546875" style="28" customWidth="1"/>
    <col min="10739" max="10739" width="26" style="28" customWidth="1"/>
    <col min="10740" max="10740" width="31.85546875" style="28" customWidth="1"/>
    <col min="10741" max="10992" width="9.140625" style="28"/>
    <col min="10993" max="10993" width="45.5703125" style="28" customWidth="1"/>
    <col min="10994" max="10994" width="19.85546875" style="28" customWidth="1"/>
    <col min="10995" max="10995" width="26" style="28" customWidth="1"/>
    <col min="10996" max="10996" width="31.85546875" style="28" customWidth="1"/>
    <col min="10997" max="11248" width="9.140625" style="28"/>
    <col min="11249" max="11249" width="45.5703125" style="28" customWidth="1"/>
    <col min="11250" max="11250" width="19.85546875" style="28" customWidth="1"/>
    <col min="11251" max="11251" width="26" style="28" customWidth="1"/>
    <col min="11252" max="11252" width="31.85546875" style="28" customWidth="1"/>
    <col min="11253" max="11504" width="9.140625" style="28"/>
    <col min="11505" max="11505" width="45.5703125" style="28" customWidth="1"/>
    <col min="11506" max="11506" width="19.85546875" style="28" customWidth="1"/>
    <col min="11507" max="11507" width="26" style="28" customWidth="1"/>
    <col min="11508" max="11508" width="31.85546875" style="28" customWidth="1"/>
    <col min="11509" max="11760" width="9.140625" style="28"/>
    <col min="11761" max="11761" width="45.5703125" style="28" customWidth="1"/>
    <col min="11762" max="11762" width="19.85546875" style="28" customWidth="1"/>
    <col min="11763" max="11763" width="26" style="28" customWidth="1"/>
    <col min="11764" max="11764" width="31.85546875" style="28" customWidth="1"/>
    <col min="11765" max="12016" width="9.140625" style="28"/>
    <col min="12017" max="12017" width="45.5703125" style="28" customWidth="1"/>
    <col min="12018" max="12018" width="19.85546875" style="28" customWidth="1"/>
    <col min="12019" max="12019" width="26" style="28" customWidth="1"/>
    <col min="12020" max="12020" width="31.85546875" style="28" customWidth="1"/>
    <col min="12021" max="12272" width="9.140625" style="28"/>
    <col min="12273" max="12273" width="45.5703125" style="28" customWidth="1"/>
    <col min="12274" max="12274" width="19.85546875" style="28" customWidth="1"/>
    <col min="12275" max="12275" width="26" style="28" customWidth="1"/>
    <col min="12276" max="12276" width="31.85546875" style="28" customWidth="1"/>
    <col min="12277" max="12528" width="9.140625" style="28"/>
    <col min="12529" max="12529" width="45.5703125" style="28" customWidth="1"/>
    <col min="12530" max="12530" width="19.85546875" style="28" customWidth="1"/>
    <col min="12531" max="12531" width="26" style="28" customWidth="1"/>
    <col min="12532" max="12532" width="31.85546875" style="28" customWidth="1"/>
    <col min="12533" max="12784" width="9.140625" style="28"/>
    <col min="12785" max="12785" width="45.5703125" style="28" customWidth="1"/>
    <col min="12786" max="12786" width="19.85546875" style="28" customWidth="1"/>
    <col min="12787" max="12787" width="26" style="28" customWidth="1"/>
    <col min="12788" max="12788" width="31.85546875" style="28" customWidth="1"/>
    <col min="12789" max="13040" width="9.140625" style="28"/>
    <col min="13041" max="13041" width="45.5703125" style="28" customWidth="1"/>
    <col min="13042" max="13042" width="19.85546875" style="28" customWidth="1"/>
    <col min="13043" max="13043" width="26" style="28" customWidth="1"/>
    <col min="13044" max="13044" width="31.85546875" style="28" customWidth="1"/>
    <col min="13045" max="13296" width="9.140625" style="28"/>
    <col min="13297" max="13297" width="45.5703125" style="28" customWidth="1"/>
    <col min="13298" max="13298" width="19.85546875" style="28" customWidth="1"/>
    <col min="13299" max="13299" width="26" style="28" customWidth="1"/>
    <col min="13300" max="13300" width="31.85546875" style="28" customWidth="1"/>
    <col min="13301" max="13552" width="9.140625" style="28"/>
    <col min="13553" max="13553" width="45.5703125" style="28" customWidth="1"/>
    <col min="13554" max="13554" width="19.85546875" style="28" customWidth="1"/>
    <col min="13555" max="13555" width="26" style="28" customWidth="1"/>
    <col min="13556" max="13556" width="31.85546875" style="28" customWidth="1"/>
    <col min="13557" max="13808" width="9.140625" style="28"/>
    <col min="13809" max="13809" width="45.5703125" style="28" customWidth="1"/>
    <col min="13810" max="13810" width="19.85546875" style="28" customWidth="1"/>
    <col min="13811" max="13811" width="26" style="28" customWidth="1"/>
    <col min="13812" max="13812" width="31.85546875" style="28" customWidth="1"/>
    <col min="13813" max="14064" width="9.140625" style="28"/>
    <col min="14065" max="14065" width="45.5703125" style="28" customWidth="1"/>
    <col min="14066" max="14066" width="19.85546875" style="28" customWidth="1"/>
    <col min="14067" max="14067" width="26" style="28" customWidth="1"/>
    <col min="14068" max="14068" width="31.85546875" style="28" customWidth="1"/>
    <col min="14069" max="14320" width="9.140625" style="28"/>
    <col min="14321" max="14321" width="45.5703125" style="28" customWidth="1"/>
    <col min="14322" max="14322" width="19.85546875" style="28" customWidth="1"/>
    <col min="14323" max="14323" width="26" style="28" customWidth="1"/>
    <col min="14324" max="14324" width="31.85546875" style="28" customWidth="1"/>
    <col min="14325" max="14576" width="9.140625" style="28"/>
    <col min="14577" max="14577" width="45.5703125" style="28" customWidth="1"/>
    <col min="14578" max="14578" width="19.85546875" style="28" customWidth="1"/>
    <col min="14579" max="14579" width="26" style="28" customWidth="1"/>
    <col min="14580" max="14580" width="31.85546875" style="28" customWidth="1"/>
    <col min="14581" max="14832" width="9.140625" style="28"/>
    <col min="14833" max="14833" width="45.5703125" style="28" customWidth="1"/>
    <col min="14834" max="14834" width="19.85546875" style="28" customWidth="1"/>
    <col min="14835" max="14835" width="26" style="28" customWidth="1"/>
    <col min="14836" max="14836" width="31.85546875" style="28" customWidth="1"/>
    <col min="14837" max="15088" width="9.140625" style="28"/>
    <col min="15089" max="15089" width="45.5703125" style="28" customWidth="1"/>
    <col min="15090" max="15090" width="19.85546875" style="28" customWidth="1"/>
    <col min="15091" max="15091" width="26" style="28" customWidth="1"/>
    <col min="15092" max="15092" width="31.85546875" style="28" customWidth="1"/>
    <col min="15093" max="15344" width="9.140625" style="28"/>
    <col min="15345" max="15345" width="45.5703125" style="28" customWidth="1"/>
    <col min="15346" max="15346" width="19.85546875" style="28" customWidth="1"/>
    <col min="15347" max="15347" width="26" style="28" customWidth="1"/>
    <col min="15348" max="15348" width="31.85546875" style="28" customWidth="1"/>
    <col min="15349" max="15600" width="9.140625" style="28"/>
    <col min="15601" max="15601" width="45.5703125" style="28" customWidth="1"/>
    <col min="15602" max="15602" width="19.85546875" style="28" customWidth="1"/>
    <col min="15603" max="15603" width="26" style="28" customWidth="1"/>
    <col min="15604" max="15604" width="31.85546875" style="28" customWidth="1"/>
    <col min="15605" max="15856" width="9.140625" style="28"/>
    <col min="15857" max="15857" width="45.5703125" style="28" customWidth="1"/>
    <col min="15858" max="15858" width="19.85546875" style="28" customWidth="1"/>
    <col min="15859" max="15859" width="26" style="28" customWidth="1"/>
    <col min="15860" max="15860" width="31.85546875" style="28" customWidth="1"/>
    <col min="15861" max="16112" width="9.140625" style="28"/>
    <col min="16113" max="16113" width="45.5703125" style="28" customWidth="1"/>
    <col min="16114" max="16114" width="19.85546875" style="28" customWidth="1"/>
    <col min="16115" max="16115" width="26" style="28" customWidth="1"/>
    <col min="16116" max="16116" width="31.85546875" style="28" customWidth="1"/>
    <col min="16117" max="16384" width="9.140625" style="28"/>
  </cols>
  <sheetData>
    <row r="1" spans="1:6">
      <c r="A1" s="417" t="s">
        <v>4069</v>
      </c>
      <c r="B1" s="41"/>
      <c r="C1" s="41"/>
      <c r="D1" s="41"/>
      <c r="E1" s="41"/>
      <c r="F1" s="41"/>
    </row>
    <row r="2" spans="1:6" ht="18.75">
      <c r="A2" s="742" t="s">
        <v>2082</v>
      </c>
      <c r="B2" s="132"/>
      <c r="C2" s="132"/>
      <c r="D2" s="132"/>
      <c r="E2" s="132"/>
      <c r="F2" s="132"/>
    </row>
    <row r="3" spans="1:6">
      <c r="A3" s="128"/>
      <c r="B3" s="132"/>
      <c r="C3" s="132"/>
      <c r="D3" s="132"/>
      <c r="E3" s="41"/>
      <c r="F3" s="41"/>
    </row>
    <row r="4" spans="1:6">
      <c r="A4" s="417" t="s">
        <v>4070</v>
      </c>
      <c r="B4" s="41"/>
      <c r="C4" s="830"/>
      <c r="D4" s="41"/>
      <c r="E4" s="41"/>
      <c r="F4" s="41"/>
    </row>
    <row r="5" spans="1:6">
      <c r="A5" s="408" t="s">
        <v>500</v>
      </c>
      <c r="B5" s="41"/>
      <c r="C5" s="830"/>
      <c r="D5" s="41"/>
      <c r="E5" s="41"/>
      <c r="F5" s="41"/>
    </row>
    <row r="6" spans="1:6">
      <c r="A6" s="1487" t="s">
        <v>3169</v>
      </c>
      <c r="B6" s="415" t="s">
        <v>4907</v>
      </c>
      <c r="C6" s="379" t="s">
        <v>1067</v>
      </c>
      <c r="D6" s="415" t="s">
        <v>3408</v>
      </c>
      <c r="E6" s="41"/>
      <c r="F6" s="41"/>
    </row>
    <row r="7" spans="1:6">
      <c r="A7" s="1487" t="s">
        <v>4376</v>
      </c>
      <c r="B7" s="415" t="s">
        <v>3465</v>
      </c>
      <c r="C7" s="379" t="s">
        <v>1225</v>
      </c>
      <c r="D7" s="1236" t="s">
        <v>3466</v>
      </c>
      <c r="E7" s="41"/>
      <c r="F7" s="41"/>
    </row>
    <row r="8" spans="1:6" s="41" customFormat="1">
      <c r="C8" s="830"/>
    </row>
    <row r="9" spans="1:6" ht="18.75">
      <c r="A9" s="817" t="s">
        <v>4395</v>
      </c>
      <c r="B9" s="41"/>
      <c r="C9" s="830"/>
      <c r="D9" s="41"/>
      <c r="E9" s="41"/>
      <c r="F9" s="41"/>
    </row>
    <row r="10" spans="1:6">
      <c r="C10" s="829"/>
    </row>
    <row r="11" spans="1:6" ht="151.5" customHeight="1">
      <c r="A11" s="1198" t="s">
        <v>2077</v>
      </c>
      <c r="B11" s="1198" t="s">
        <v>4744</v>
      </c>
      <c r="C11" s="1474" t="s">
        <v>2076</v>
      </c>
      <c r="D11" s="1474" t="s">
        <v>5096</v>
      </c>
    </row>
    <row r="12" spans="1:6">
      <c r="A12" s="264" t="s">
        <v>103</v>
      </c>
      <c r="B12" s="264" t="s">
        <v>325</v>
      </c>
      <c r="C12" s="264" t="s">
        <v>495</v>
      </c>
      <c r="D12" s="264" t="s">
        <v>315</v>
      </c>
    </row>
    <row r="13" spans="1:6">
      <c r="A13" s="788"/>
      <c r="B13" s="828"/>
      <c r="C13" s="828"/>
      <c r="D13" s="828"/>
    </row>
    <row r="14" spans="1:6">
      <c r="A14" s="62" t="s">
        <v>4271</v>
      </c>
      <c r="B14" s="61" t="s">
        <v>283</v>
      </c>
      <c r="C14" s="61" t="s">
        <v>331</v>
      </c>
      <c r="D14" s="72" t="s">
        <v>2074</v>
      </c>
    </row>
    <row r="15" spans="1:6">
      <c r="A15" s="28" t="s">
        <v>2073</v>
      </c>
      <c r="B15" s="61" t="s">
        <v>2080</v>
      </c>
      <c r="C15" s="61" t="s">
        <v>2080</v>
      </c>
      <c r="D15" s="61"/>
    </row>
    <row r="16" spans="1:6">
      <c r="B16" s="72"/>
      <c r="C16" s="827" t="s">
        <v>1655</v>
      </c>
    </row>
    <row r="17" spans="1:17">
      <c r="C17" s="827" t="s">
        <v>329</v>
      </c>
    </row>
    <row r="18" spans="1:17">
      <c r="B18" s="72" t="s">
        <v>2071</v>
      </c>
      <c r="C18" s="641" t="s">
        <v>1994</v>
      </c>
    </row>
    <row r="19" spans="1:17">
      <c r="B19" s="72"/>
      <c r="C19" s="61" t="s">
        <v>1999</v>
      </c>
    </row>
    <row r="20" spans="1:17">
      <c r="B20" s="72"/>
      <c r="C20" s="61"/>
    </row>
    <row r="21" spans="1:17">
      <c r="B21" s="72"/>
      <c r="C21" s="61"/>
    </row>
    <row r="23" spans="1:17">
      <c r="A23" s="417" t="s">
        <v>4071</v>
      </c>
    </row>
    <row r="24" spans="1:17">
      <c r="A24" s="408" t="s">
        <v>500</v>
      </c>
    </row>
    <row r="25" spans="1:17">
      <c r="A25" s="1534" t="s">
        <v>329</v>
      </c>
    </row>
    <row r="26" spans="1:17">
      <c r="A26" s="1487" t="s">
        <v>3169</v>
      </c>
      <c r="B26" s="415" t="s">
        <v>4907</v>
      </c>
      <c r="C26" s="379" t="s">
        <v>1067</v>
      </c>
      <c r="D26" s="415" t="s">
        <v>3408</v>
      </c>
    </row>
    <row r="27" spans="1:17">
      <c r="A27" s="1487" t="s">
        <v>4376</v>
      </c>
      <c r="B27" s="415" t="s">
        <v>3465</v>
      </c>
      <c r="C27" s="379" t="s">
        <v>1225</v>
      </c>
      <c r="D27" s="1236" t="s">
        <v>3466</v>
      </c>
    </row>
    <row r="28" spans="1:17">
      <c r="E28" s="41"/>
      <c r="F28" s="41"/>
      <c r="G28" s="41"/>
      <c r="H28" s="41"/>
      <c r="I28" s="41"/>
      <c r="J28" s="41"/>
      <c r="K28" s="41"/>
    </row>
    <row r="29" spans="1:17" ht="18.75">
      <c r="A29" s="800" t="s">
        <v>4870</v>
      </c>
      <c r="E29" s="41"/>
      <c r="F29" s="41"/>
      <c r="G29" s="41"/>
      <c r="H29" s="41"/>
      <c r="I29" s="41"/>
      <c r="J29" s="41"/>
      <c r="K29" s="41"/>
    </row>
    <row r="30" spans="1:17">
      <c r="E30" s="41"/>
      <c r="F30" s="41"/>
      <c r="G30" s="41"/>
      <c r="H30" s="41"/>
      <c r="I30" s="41"/>
      <c r="J30" s="41"/>
      <c r="K30" s="41"/>
    </row>
    <row r="31" spans="1:17">
      <c r="C31" s="264" t="s">
        <v>303</v>
      </c>
      <c r="E31" s="41"/>
      <c r="F31" s="41"/>
      <c r="G31" s="41"/>
      <c r="H31" s="41"/>
      <c r="I31" s="41"/>
      <c r="J31" s="41"/>
      <c r="K31" s="41"/>
    </row>
    <row r="32" spans="1:17">
      <c r="A32" s="874" t="s">
        <v>2070</v>
      </c>
      <c r="B32" s="264" t="s">
        <v>96</v>
      </c>
      <c r="C32" s="825"/>
      <c r="D32" s="132" t="s">
        <v>2032</v>
      </c>
      <c r="E32" s="1180"/>
      <c r="F32" s="1180"/>
      <c r="G32" s="29" t="s">
        <v>331</v>
      </c>
      <c r="H32" s="142" t="s">
        <v>2080</v>
      </c>
      <c r="I32" s="66" t="s">
        <v>1655</v>
      </c>
      <c r="J32" s="1181"/>
      <c r="K32" s="1181"/>
      <c r="L32" s="66" t="s">
        <v>1994</v>
      </c>
      <c r="M32" s="1180"/>
      <c r="N32" s="61"/>
      <c r="O32" s="61"/>
      <c r="P32" s="61"/>
      <c r="Q32" s="1180"/>
    </row>
    <row r="33" spans="1:17">
      <c r="A33" s="873" t="s">
        <v>2069</v>
      </c>
      <c r="B33" s="264" t="s">
        <v>213</v>
      </c>
      <c r="C33" s="822"/>
      <c r="D33" s="132" t="s">
        <v>2035</v>
      </c>
      <c r="E33" s="1180"/>
      <c r="F33" s="1180"/>
      <c r="G33" s="29" t="s">
        <v>331</v>
      </c>
      <c r="H33" s="142" t="s">
        <v>2080</v>
      </c>
      <c r="I33" s="66" t="s">
        <v>1655</v>
      </c>
      <c r="J33" s="1181"/>
      <c r="K33" s="1181"/>
      <c r="L33" s="66" t="s">
        <v>1994</v>
      </c>
      <c r="M33" s="1180"/>
      <c r="N33" s="61"/>
      <c r="O33" s="61"/>
      <c r="P33" s="61"/>
      <c r="Q33" s="1180"/>
    </row>
    <row r="34" spans="1:17" ht="30">
      <c r="A34" s="795" t="s">
        <v>2068</v>
      </c>
      <c r="B34" s="264" t="s">
        <v>193</v>
      </c>
      <c r="C34" s="788"/>
      <c r="D34" s="132"/>
      <c r="E34" s="75" t="s">
        <v>2015</v>
      </c>
      <c r="F34" s="1180"/>
      <c r="G34" s="66" t="s">
        <v>331</v>
      </c>
      <c r="H34" s="142" t="s">
        <v>2080</v>
      </c>
      <c r="I34" s="29"/>
      <c r="J34" s="29" t="s">
        <v>1997</v>
      </c>
      <c r="K34" s="66" t="s">
        <v>1655</v>
      </c>
      <c r="L34" s="73"/>
      <c r="M34" s="73"/>
      <c r="N34" s="34"/>
      <c r="O34" s="34"/>
      <c r="P34" s="1180"/>
      <c r="Q34" s="1180"/>
    </row>
    <row r="35" spans="1:17">
      <c r="A35" s="794" t="s">
        <v>2014</v>
      </c>
      <c r="B35" s="264" t="s">
        <v>84</v>
      </c>
      <c r="C35" s="871"/>
      <c r="D35" s="132"/>
      <c r="E35" s="75" t="s">
        <v>2013</v>
      </c>
      <c r="F35" s="1180"/>
      <c r="G35" s="66" t="s">
        <v>331</v>
      </c>
      <c r="H35" s="142" t="s">
        <v>2080</v>
      </c>
      <c r="I35" s="29"/>
      <c r="J35" s="29" t="s">
        <v>1997</v>
      </c>
      <c r="K35" s="66" t="s">
        <v>1655</v>
      </c>
      <c r="L35" s="73"/>
      <c r="M35" s="73"/>
      <c r="N35" s="34"/>
      <c r="O35" s="1180"/>
      <c r="P35" s="1180"/>
      <c r="Q35" s="1180"/>
    </row>
    <row r="36" spans="1:17">
      <c r="A36" s="794" t="s">
        <v>2012</v>
      </c>
      <c r="B36" s="264" t="s">
        <v>192</v>
      </c>
      <c r="C36" s="871"/>
      <c r="D36" s="132"/>
      <c r="E36" s="75"/>
      <c r="F36" s="1180"/>
      <c r="G36" s="66" t="s">
        <v>331</v>
      </c>
      <c r="H36" s="142" t="s">
        <v>2080</v>
      </c>
      <c r="I36" s="29"/>
      <c r="J36" s="29" t="s">
        <v>1997</v>
      </c>
      <c r="K36" s="66" t="s">
        <v>1655</v>
      </c>
      <c r="L36" s="73"/>
      <c r="M36" s="73"/>
      <c r="N36" s="670"/>
      <c r="O36" s="1183"/>
      <c r="P36" s="1183"/>
      <c r="Q36" s="1180"/>
    </row>
    <row r="37" spans="1:17">
      <c r="A37" s="872" t="s">
        <v>2011</v>
      </c>
      <c r="B37" s="264"/>
      <c r="C37" s="10"/>
      <c r="D37" s="62"/>
      <c r="E37" s="75"/>
      <c r="F37" s="1180"/>
      <c r="G37" s="142"/>
      <c r="H37" s="142"/>
      <c r="I37" s="34"/>
      <c r="J37" s="66"/>
      <c r="K37" s="29"/>
      <c r="L37" s="29"/>
      <c r="M37" s="1183"/>
      <c r="N37" s="670"/>
      <c r="O37" s="1183"/>
      <c r="P37" s="1183"/>
      <c r="Q37" s="1180"/>
    </row>
    <row r="38" spans="1:17" ht="45">
      <c r="A38" s="676" t="s">
        <v>2067</v>
      </c>
      <c r="B38" s="264" t="s">
        <v>180</v>
      </c>
      <c r="C38" s="871"/>
      <c r="D38" s="132"/>
      <c r="E38" s="75" t="s">
        <v>2020</v>
      </c>
      <c r="F38" s="1180"/>
      <c r="G38" s="66" t="s">
        <v>331</v>
      </c>
      <c r="H38" s="142" t="s">
        <v>2080</v>
      </c>
      <c r="I38" s="29"/>
      <c r="J38" s="73"/>
      <c r="K38" s="66" t="s">
        <v>1655</v>
      </c>
      <c r="L38" s="29" t="s">
        <v>1997</v>
      </c>
      <c r="M38" s="66"/>
      <c r="N38" s="34"/>
      <c r="O38" s="1180"/>
      <c r="P38" s="1180"/>
      <c r="Q38" s="833"/>
    </row>
    <row r="39" spans="1:17" ht="30">
      <c r="A39" s="676" t="s">
        <v>2066</v>
      </c>
      <c r="B39" s="264" t="s">
        <v>178</v>
      </c>
      <c r="C39" s="871"/>
      <c r="D39" s="132"/>
      <c r="E39" s="75" t="s">
        <v>2018</v>
      </c>
      <c r="F39" s="1180"/>
      <c r="G39" s="66" t="s">
        <v>331</v>
      </c>
      <c r="H39" s="142" t="s">
        <v>2080</v>
      </c>
      <c r="I39" s="29"/>
      <c r="J39" s="73"/>
      <c r="K39" s="66" t="s">
        <v>1655</v>
      </c>
      <c r="L39" s="29" t="s">
        <v>1997</v>
      </c>
      <c r="M39" s="66"/>
      <c r="N39" s="29"/>
      <c r="O39" s="1181"/>
      <c r="P39" s="1181"/>
      <c r="Q39" s="834"/>
    </row>
    <row r="40" spans="1:17">
      <c r="A40" s="676" t="s">
        <v>1996</v>
      </c>
      <c r="B40" s="264" t="s">
        <v>157</v>
      </c>
      <c r="C40" s="814"/>
      <c r="D40" s="132"/>
      <c r="E40" s="75" t="s">
        <v>380</v>
      </c>
      <c r="F40" s="1180"/>
      <c r="G40" s="66" t="s">
        <v>331</v>
      </c>
      <c r="H40" s="142" t="s">
        <v>2080</v>
      </c>
      <c r="I40" s="29" t="s">
        <v>1034</v>
      </c>
      <c r="J40" s="29" t="s">
        <v>1041</v>
      </c>
      <c r="K40" s="29" t="s">
        <v>334</v>
      </c>
      <c r="L40" s="29" t="s">
        <v>376</v>
      </c>
      <c r="M40" s="29" t="s">
        <v>1994</v>
      </c>
      <c r="N40" s="65"/>
      <c r="O40" s="65"/>
      <c r="P40" s="1180"/>
      <c r="Q40" s="1180"/>
    </row>
    <row r="41" spans="1:17">
      <c r="C41" s="62"/>
      <c r="E41" s="41"/>
      <c r="F41" s="41"/>
      <c r="G41" s="41"/>
      <c r="H41" s="41"/>
      <c r="I41" s="41"/>
      <c r="J41" s="41"/>
      <c r="K41" s="41"/>
    </row>
    <row r="42" spans="1:17">
      <c r="C42" s="62"/>
      <c r="E42" s="41"/>
      <c r="F42" s="41"/>
      <c r="G42" s="41"/>
      <c r="H42" s="41"/>
      <c r="I42" s="41"/>
      <c r="J42" s="41"/>
      <c r="K42" s="41"/>
    </row>
  </sheetData>
  <pageMargins left="0.7" right="0.7" top="0.75" bottom="0.75" header="0.3" footer="0.3"/>
</worksheet>
</file>

<file path=xl/worksheets/sheet125.xml><?xml version="1.0" encoding="utf-8"?>
<worksheet xmlns="http://schemas.openxmlformats.org/spreadsheetml/2006/main" xmlns:r="http://schemas.openxmlformats.org/officeDocument/2006/relationships">
  <sheetPr codeName="Arkusz312">
    <tabColor theme="4" tint="-0.249977111117893"/>
  </sheetPr>
  <dimension ref="A1:L57"/>
  <sheetViews>
    <sheetView zoomScale="85" zoomScaleNormal="85" workbookViewId="0"/>
  </sheetViews>
  <sheetFormatPr defaultColWidth="9.140625" defaultRowHeight="15"/>
  <cols>
    <col min="1" max="1" width="75.7109375" style="28" customWidth="1"/>
    <col min="2" max="2" width="15.140625" style="28" customWidth="1"/>
    <col min="3" max="3" width="23.140625" style="28" customWidth="1"/>
    <col min="4" max="4" width="17.85546875" style="28" customWidth="1"/>
    <col min="5" max="5" width="16.140625" style="28" customWidth="1"/>
    <col min="6" max="6" width="9.140625" style="28" customWidth="1"/>
    <col min="7" max="7" width="8.140625" style="28" customWidth="1"/>
    <col min="8" max="8" width="18.28515625" style="28" customWidth="1"/>
    <col min="9" max="11" width="9.140625" style="28"/>
    <col min="12" max="12" width="48.140625" style="28" customWidth="1"/>
    <col min="13" max="13" width="28.42578125" style="28" customWidth="1"/>
    <col min="14" max="246" width="9.140625" style="28"/>
    <col min="247" max="247" width="50.5703125" style="28" customWidth="1"/>
    <col min="248" max="248" width="24.140625" style="28" customWidth="1"/>
    <col min="249" max="249" width="27" style="28" customWidth="1"/>
    <col min="250" max="250" width="9.140625" style="28"/>
    <col min="251" max="251" width="16.7109375" style="28" customWidth="1"/>
    <col min="252" max="252" width="9.140625" style="28"/>
    <col min="253" max="253" width="26.85546875" style="28" customWidth="1"/>
    <col min="254" max="502" width="9.140625" style="28"/>
    <col min="503" max="503" width="50.5703125" style="28" customWidth="1"/>
    <col min="504" max="504" width="24.140625" style="28" customWidth="1"/>
    <col min="505" max="505" width="27" style="28" customWidth="1"/>
    <col min="506" max="506" width="9.140625" style="28"/>
    <col min="507" max="507" width="16.7109375" style="28" customWidth="1"/>
    <col min="508" max="508" width="9.140625" style="28"/>
    <col min="509" max="509" width="26.85546875" style="28" customWidth="1"/>
    <col min="510" max="758" width="9.140625" style="28"/>
    <col min="759" max="759" width="50.5703125" style="28" customWidth="1"/>
    <col min="760" max="760" width="24.140625" style="28" customWidth="1"/>
    <col min="761" max="761" width="27" style="28" customWidth="1"/>
    <col min="762" max="762" width="9.140625" style="28"/>
    <col min="763" max="763" width="16.7109375" style="28" customWidth="1"/>
    <col min="764" max="764" width="9.140625" style="28"/>
    <col min="765" max="765" width="26.85546875" style="28" customWidth="1"/>
    <col min="766" max="1014" width="9.140625" style="28"/>
    <col min="1015" max="1015" width="50.5703125" style="28" customWidth="1"/>
    <col min="1016" max="1016" width="24.140625" style="28" customWidth="1"/>
    <col min="1017" max="1017" width="27" style="28" customWidth="1"/>
    <col min="1018" max="1018" width="9.140625" style="28"/>
    <col min="1019" max="1019" width="16.7109375" style="28" customWidth="1"/>
    <col min="1020" max="1020" width="9.140625" style="28"/>
    <col min="1021" max="1021" width="26.85546875" style="28" customWidth="1"/>
    <col min="1022" max="1270" width="9.140625" style="28"/>
    <col min="1271" max="1271" width="50.5703125" style="28" customWidth="1"/>
    <col min="1272" max="1272" width="24.140625" style="28" customWidth="1"/>
    <col min="1273" max="1273" width="27" style="28" customWidth="1"/>
    <col min="1274" max="1274" width="9.140625" style="28"/>
    <col min="1275" max="1275" width="16.7109375" style="28" customWidth="1"/>
    <col min="1276" max="1276" width="9.140625" style="28"/>
    <col min="1277" max="1277" width="26.85546875" style="28" customWidth="1"/>
    <col min="1278" max="1526" width="9.140625" style="28"/>
    <col min="1527" max="1527" width="50.5703125" style="28" customWidth="1"/>
    <col min="1528" max="1528" width="24.140625" style="28" customWidth="1"/>
    <col min="1529" max="1529" width="27" style="28" customWidth="1"/>
    <col min="1530" max="1530" width="9.140625" style="28"/>
    <col min="1531" max="1531" width="16.7109375" style="28" customWidth="1"/>
    <col min="1532" max="1532" width="9.140625" style="28"/>
    <col min="1533" max="1533" width="26.85546875" style="28" customWidth="1"/>
    <col min="1534" max="1782" width="9.140625" style="28"/>
    <col min="1783" max="1783" width="50.5703125" style="28" customWidth="1"/>
    <col min="1784" max="1784" width="24.140625" style="28" customWidth="1"/>
    <col min="1785" max="1785" width="27" style="28" customWidth="1"/>
    <col min="1786" max="1786" width="9.140625" style="28"/>
    <col min="1787" max="1787" width="16.7109375" style="28" customWidth="1"/>
    <col min="1788" max="1788" width="9.140625" style="28"/>
    <col min="1789" max="1789" width="26.85546875" style="28" customWidth="1"/>
    <col min="1790" max="2038" width="9.140625" style="28"/>
    <col min="2039" max="2039" width="50.5703125" style="28" customWidth="1"/>
    <col min="2040" max="2040" width="24.140625" style="28" customWidth="1"/>
    <col min="2041" max="2041" width="27" style="28" customWidth="1"/>
    <col min="2042" max="2042" width="9.140625" style="28"/>
    <col min="2043" max="2043" width="16.7109375" style="28" customWidth="1"/>
    <col min="2044" max="2044" width="9.140625" style="28"/>
    <col min="2045" max="2045" width="26.85546875" style="28" customWidth="1"/>
    <col min="2046" max="2294" width="9.140625" style="28"/>
    <col min="2295" max="2295" width="50.5703125" style="28" customWidth="1"/>
    <col min="2296" max="2296" width="24.140625" style="28" customWidth="1"/>
    <col min="2297" max="2297" width="27" style="28" customWidth="1"/>
    <col min="2298" max="2298" width="9.140625" style="28"/>
    <col min="2299" max="2299" width="16.7109375" style="28" customWidth="1"/>
    <col min="2300" max="2300" width="9.140625" style="28"/>
    <col min="2301" max="2301" width="26.85546875" style="28" customWidth="1"/>
    <col min="2302" max="2550" width="9.140625" style="28"/>
    <col min="2551" max="2551" width="50.5703125" style="28" customWidth="1"/>
    <col min="2552" max="2552" width="24.140625" style="28" customWidth="1"/>
    <col min="2553" max="2553" width="27" style="28" customWidth="1"/>
    <col min="2554" max="2554" width="9.140625" style="28"/>
    <col min="2555" max="2555" width="16.7109375" style="28" customWidth="1"/>
    <col min="2556" max="2556" width="9.140625" style="28"/>
    <col min="2557" max="2557" width="26.85546875" style="28" customWidth="1"/>
    <col min="2558" max="2806" width="9.140625" style="28"/>
    <col min="2807" max="2807" width="50.5703125" style="28" customWidth="1"/>
    <col min="2808" max="2808" width="24.140625" style="28" customWidth="1"/>
    <col min="2809" max="2809" width="27" style="28" customWidth="1"/>
    <col min="2810" max="2810" width="9.140625" style="28"/>
    <col min="2811" max="2811" width="16.7109375" style="28" customWidth="1"/>
    <col min="2812" max="2812" width="9.140625" style="28"/>
    <col min="2813" max="2813" width="26.85546875" style="28" customWidth="1"/>
    <col min="2814" max="3062" width="9.140625" style="28"/>
    <col min="3063" max="3063" width="50.5703125" style="28" customWidth="1"/>
    <col min="3064" max="3064" width="24.140625" style="28" customWidth="1"/>
    <col min="3065" max="3065" width="27" style="28" customWidth="1"/>
    <col min="3066" max="3066" width="9.140625" style="28"/>
    <col min="3067" max="3067" width="16.7109375" style="28" customWidth="1"/>
    <col min="3068" max="3068" width="9.140625" style="28"/>
    <col min="3069" max="3069" width="26.85546875" style="28" customWidth="1"/>
    <col min="3070" max="3318" width="9.140625" style="28"/>
    <col min="3319" max="3319" width="50.5703125" style="28" customWidth="1"/>
    <col min="3320" max="3320" width="24.140625" style="28" customWidth="1"/>
    <col min="3321" max="3321" width="27" style="28" customWidth="1"/>
    <col min="3322" max="3322" width="9.140625" style="28"/>
    <col min="3323" max="3323" width="16.7109375" style="28" customWidth="1"/>
    <col min="3324" max="3324" width="9.140625" style="28"/>
    <col min="3325" max="3325" width="26.85546875" style="28" customWidth="1"/>
    <col min="3326" max="3574" width="9.140625" style="28"/>
    <col min="3575" max="3575" width="50.5703125" style="28" customWidth="1"/>
    <col min="3576" max="3576" width="24.140625" style="28" customWidth="1"/>
    <col min="3577" max="3577" width="27" style="28" customWidth="1"/>
    <col min="3578" max="3578" width="9.140625" style="28"/>
    <col min="3579" max="3579" width="16.7109375" style="28" customWidth="1"/>
    <col min="3580" max="3580" width="9.140625" style="28"/>
    <col min="3581" max="3581" width="26.85546875" style="28" customWidth="1"/>
    <col min="3582" max="3830" width="9.140625" style="28"/>
    <col min="3831" max="3831" width="50.5703125" style="28" customWidth="1"/>
    <col min="3832" max="3832" width="24.140625" style="28" customWidth="1"/>
    <col min="3833" max="3833" width="27" style="28" customWidth="1"/>
    <col min="3834" max="3834" width="9.140625" style="28"/>
    <col min="3835" max="3835" width="16.7109375" style="28" customWidth="1"/>
    <col min="3836" max="3836" width="9.140625" style="28"/>
    <col min="3837" max="3837" width="26.85546875" style="28" customWidth="1"/>
    <col min="3838" max="4086" width="9.140625" style="28"/>
    <col min="4087" max="4087" width="50.5703125" style="28" customWidth="1"/>
    <col min="4088" max="4088" width="24.140625" style="28" customWidth="1"/>
    <col min="4089" max="4089" width="27" style="28" customWidth="1"/>
    <col min="4090" max="4090" width="9.140625" style="28"/>
    <col min="4091" max="4091" width="16.7109375" style="28" customWidth="1"/>
    <col min="4092" max="4092" width="9.140625" style="28"/>
    <col min="4093" max="4093" width="26.85546875" style="28" customWidth="1"/>
    <col min="4094" max="4342" width="9.140625" style="28"/>
    <col min="4343" max="4343" width="50.5703125" style="28" customWidth="1"/>
    <col min="4344" max="4344" width="24.140625" style="28" customWidth="1"/>
    <col min="4345" max="4345" width="27" style="28" customWidth="1"/>
    <col min="4346" max="4346" width="9.140625" style="28"/>
    <col min="4347" max="4347" width="16.7109375" style="28" customWidth="1"/>
    <col min="4348" max="4348" width="9.140625" style="28"/>
    <col min="4349" max="4349" width="26.85546875" style="28" customWidth="1"/>
    <col min="4350" max="4598" width="9.140625" style="28"/>
    <col min="4599" max="4599" width="50.5703125" style="28" customWidth="1"/>
    <col min="4600" max="4600" width="24.140625" style="28" customWidth="1"/>
    <col min="4601" max="4601" width="27" style="28" customWidth="1"/>
    <col min="4602" max="4602" width="9.140625" style="28"/>
    <col min="4603" max="4603" width="16.7109375" style="28" customWidth="1"/>
    <col min="4604" max="4604" width="9.140625" style="28"/>
    <col min="4605" max="4605" width="26.85546875" style="28" customWidth="1"/>
    <col min="4606" max="4854" width="9.140625" style="28"/>
    <col min="4855" max="4855" width="50.5703125" style="28" customWidth="1"/>
    <col min="4856" max="4856" width="24.140625" style="28" customWidth="1"/>
    <col min="4857" max="4857" width="27" style="28" customWidth="1"/>
    <col min="4858" max="4858" width="9.140625" style="28"/>
    <col min="4859" max="4859" width="16.7109375" style="28" customWidth="1"/>
    <col min="4860" max="4860" width="9.140625" style="28"/>
    <col min="4861" max="4861" width="26.85546875" style="28" customWidth="1"/>
    <col min="4862" max="5110" width="9.140625" style="28"/>
    <col min="5111" max="5111" width="50.5703125" style="28" customWidth="1"/>
    <col min="5112" max="5112" width="24.140625" style="28" customWidth="1"/>
    <col min="5113" max="5113" width="27" style="28" customWidth="1"/>
    <col min="5114" max="5114" width="9.140625" style="28"/>
    <col min="5115" max="5115" width="16.7109375" style="28" customWidth="1"/>
    <col min="5116" max="5116" width="9.140625" style="28"/>
    <col min="5117" max="5117" width="26.85546875" style="28" customWidth="1"/>
    <col min="5118" max="5366" width="9.140625" style="28"/>
    <col min="5367" max="5367" width="50.5703125" style="28" customWidth="1"/>
    <col min="5368" max="5368" width="24.140625" style="28" customWidth="1"/>
    <col min="5369" max="5369" width="27" style="28" customWidth="1"/>
    <col min="5370" max="5370" width="9.140625" style="28"/>
    <col min="5371" max="5371" width="16.7109375" style="28" customWidth="1"/>
    <col min="5372" max="5372" width="9.140625" style="28"/>
    <col min="5373" max="5373" width="26.85546875" style="28" customWidth="1"/>
    <col min="5374" max="5622" width="9.140625" style="28"/>
    <col min="5623" max="5623" width="50.5703125" style="28" customWidth="1"/>
    <col min="5624" max="5624" width="24.140625" style="28" customWidth="1"/>
    <col min="5625" max="5625" width="27" style="28" customWidth="1"/>
    <col min="5626" max="5626" width="9.140625" style="28"/>
    <col min="5627" max="5627" width="16.7109375" style="28" customWidth="1"/>
    <col min="5628" max="5628" width="9.140625" style="28"/>
    <col min="5629" max="5629" width="26.85546875" style="28" customWidth="1"/>
    <col min="5630" max="5878" width="9.140625" style="28"/>
    <col min="5879" max="5879" width="50.5703125" style="28" customWidth="1"/>
    <col min="5880" max="5880" width="24.140625" style="28" customWidth="1"/>
    <col min="5881" max="5881" width="27" style="28" customWidth="1"/>
    <col min="5882" max="5882" width="9.140625" style="28"/>
    <col min="5883" max="5883" width="16.7109375" style="28" customWidth="1"/>
    <col min="5884" max="5884" width="9.140625" style="28"/>
    <col min="5885" max="5885" width="26.85546875" style="28" customWidth="1"/>
    <col min="5886" max="6134" width="9.140625" style="28"/>
    <col min="6135" max="6135" width="50.5703125" style="28" customWidth="1"/>
    <col min="6136" max="6136" width="24.140625" style="28" customWidth="1"/>
    <col min="6137" max="6137" width="27" style="28" customWidth="1"/>
    <col min="6138" max="6138" width="9.140625" style="28"/>
    <col min="6139" max="6139" width="16.7109375" style="28" customWidth="1"/>
    <col min="6140" max="6140" width="9.140625" style="28"/>
    <col min="6141" max="6141" width="26.85546875" style="28" customWidth="1"/>
    <col min="6142" max="6390" width="9.140625" style="28"/>
    <col min="6391" max="6391" width="50.5703125" style="28" customWidth="1"/>
    <col min="6392" max="6392" width="24.140625" style="28" customWidth="1"/>
    <col min="6393" max="6393" width="27" style="28" customWidth="1"/>
    <col min="6394" max="6394" width="9.140625" style="28"/>
    <col min="6395" max="6395" width="16.7109375" style="28" customWidth="1"/>
    <col min="6396" max="6396" width="9.140625" style="28"/>
    <col min="6397" max="6397" width="26.85546875" style="28" customWidth="1"/>
    <col min="6398" max="6646" width="9.140625" style="28"/>
    <col min="6647" max="6647" width="50.5703125" style="28" customWidth="1"/>
    <col min="6648" max="6648" width="24.140625" style="28" customWidth="1"/>
    <col min="6649" max="6649" width="27" style="28" customWidth="1"/>
    <col min="6650" max="6650" width="9.140625" style="28"/>
    <col min="6651" max="6651" width="16.7109375" style="28" customWidth="1"/>
    <col min="6652" max="6652" width="9.140625" style="28"/>
    <col min="6653" max="6653" width="26.85546875" style="28" customWidth="1"/>
    <col min="6654" max="6902" width="9.140625" style="28"/>
    <col min="6903" max="6903" width="50.5703125" style="28" customWidth="1"/>
    <col min="6904" max="6904" width="24.140625" style="28" customWidth="1"/>
    <col min="6905" max="6905" width="27" style="28" customWidth="1"/>
    <col min="6906" max="6906" width="9.140625" style="28"/>
    <col min="6907" max="6907" width="16.7109375" style="28" customWidth="1"/>
    <col min="6908" max="6908" width="9.140625" style="28"/>
    <col min="6909" max="6909" width="26.85546875" style="28" customWidth="1"/>
    <col min="6910" max="7158" width="9.140625" style="28"/>
    <col min="7159" max="7159" width="50.5703125" style="28" customWidth="1"/>
    <col min="7160" max="7160" width="24.140625" style="28" customWidth="1"/>
    <col min="7161" max="7161" width="27" style="28" customWidth="1"/>
    <col min="7162" max="7162" width="9.140625" style="28"/>
    <col min="7163" max="7163" width="16.7109375" style="28" customWidth="1"/>
    <col min="7164" max="7164" width="9.140625" style="28"/>
    <col min="7165" max="7165" width="26.85546875" style="28" customWidth="1"/>
    <col min="7166" max="7414" width="9.140625" style="28"/>
    <col min="7415" max="7415" width="50.5703125" style="28" customWidth="1"/>
    <col min="7416" max="7416" width="24.140625" style="28" customWidth="1"/>
    <col min="7417" max="7417" width="27" style="28" customWidth="1"/>
    <col min="7418" max="7418" width="9.140625" style="28"/>
    <col min="7419" max="7419" width="16.7109375" style="28" customWidth="1"/>
    <col min="7420" max="7420" width="9.140625" style="28"/>
    <col min="7421" max="7421" width="26.85546875" style="28" customWidth="1"/>
    <col min="7422" max="7670" width="9.140625" style="28"/>
    <col min="7671" max="7671" width="50.5703125" style="28" customWidth="1"/>
    <col min="7672" max="7672" width="24.140625" style="28" customWidth="1"/>
    <col min="7673" max="7673" width="27" style="28" customWidth="1"/>
    <col min="7674" max="7674" width="9.140625" style="28"/>
    <col min="7675" max="7675" width="16.7109375" style="28" customWidth="1"/>
    <col min="7676" max="7676" width="9.140625" style="28"/>
    <col min="7677" max="7677" width="26.85546875" style="28" customWidth="1"/>
    <col min="7678" max="7926" width="9.140625" style="28"/>
    <col min="7927" max="7927" width="50.5703125" style="28" customWidth="1"/>
    <col min="7928" max="7928" width="24.140625" style="28" customWidth="1"/>
    <col min="7929" max="7929" width="27" style="28" customWidth="1"/>
    <col min="7930" max="7930" width="9.140625" style="28"/>
    <col min="7931" max="7931" width="16.7109375" style="28" customWidth="1"/>
    <col min="7932" max="7932" width="9.140625" style="28"/>
    <col min="7933" max="7933" width="26.85546875" style="28" customWidth="1"/>
    <col min="7934" max="8182" width="9.140625" style="28"/>
    <col min="8183" max="8183" width="50.5703125" style="28" customWidth="1"/>
    <col min="8184" max="8184" width="24.140625" style="28" customWidth="1"/>
    <col min="8185" max="8185" width="27" style="28" customWidth="1"/>
    <col min="8186" max="8186" width="9.140625" style="28"/>
    <col min="8187" max="8187" width="16.7109375" style="28" customWidth="1"/>
    <col min="8188" max="8188" width="9.140625" style="28"/>
    <col min="8189" max="8189" width="26.85546875" style="28" customWidth="1"/>
    <col min="8190" max="8438" width="9.140625" style="28"/>
    <col min="8439" max="8439" width="50.5703125" style="28" customWidth="1"/>
    <col min="8440" max="8440" width="24.140625" style="28" customWidth="1"/>
    <col min="8441" max="8441" width="27" style="28" customWidth="1"/>
    <col min="8442" max="8442" width="9.140625" style="28"/>
    <col min="8443" max="8443" width="16.7109375" style="28" customWidth="1"/>
    <col min="8444" max="8444" width="9.140625" style="28"/>
    <col min="8445" max="8445" width="26.85546875" style="28" customWidth="1"/>
    <col min="8446" max="8694" width="9.140625" style="28"/>
    <col min="8695" max="8695" width="50.5703125" style="28" customWidth="1"/>
    <col min="8696" max="8696" width="24.140625" style="28" customWidth="1"/>
    <col min="8697" max="8697" width="27" style="28" customWidth="1"/>
    <col min="8698" max="8698" width="9.140625" style="28"/>
    <col min="8699" max="8699" width="16.7109375" style="28" customWidth="1"/>
    <col min="8700" max="8700" width="9.140625" style="28"/>
    <col min="8701" max="8701" width="26.85546875" style="28" customWidth="1"/>
    <col min="8702" max="8950" width="9.140625" style="28"/>
    <col min="8951" max="8951" width="50.5703125" style="28" customWidth="1"/>
    <col min="8952" max="8952" width="24.140625" style="28" customWidth="1"/>
    <col min="8953" max="8953" width="27" style="28" customWidth="1"/>
    <col min="8954" max="8954" width="9.140625" style="28"/>
    <col min="8955" max="8955" width="16.7109375" style="28" customWidth="1"/>
    <col min="8956" max="8956" width="9.140625" style="28"/>
    <col min="8957" max="8957" width="26.85546875" style="28" customWidth="1"/>
    <col min="8958" max="9206" width="9.140625" style="28"/>
    <col min="9207" max="9207" width="50.5703125" style="28" customWidth="1"/>
    <col min="9208" max="9208" width="24.140625" style="28" customWidth="1"/>
    <col min="9209" max="9209" width="27" style="28" customWidth="1"/>
    <col min="9210" max="9210" width="9.140625" style="28"/>
    <col min="9211" max="9211" width="16.7109375" style="28" customWidth="1"/>
    <col min="9212" max="9212" width="9.140625" style="28"/>
    <col min="9213" max="9213" width="26.85546875" style="28" customWidth="1"/>
    <col min="9214" max="9462" width="9.140625" style="28"/>
    <col min="9463" max="9463" width="50.5703125" style="28" customWidth="1"/>
    <col min="9464" max="9464" width="24.140625" style="28" customWidth="1"/>
    <col min="9465" max="9465" width="27" style="28" customWidth="1"/>
    <col min="9466" max="9466" width="9.140625" style="28"/>
    <col min="9467" max="9467" width="16.7109375" style="28" customWidth="1"/>
    <col min="9468" max="9468" width="9.140625" style="28"/>
    <col min="9469" max="9469" width="26.85546875" style="28" customWidth="1"/>
    <col min="9470" max="9718" width="9.140625" style="28"/>
    <col min="9719" max="9719" width="50.5703125" style="28" customWidth="1"/>
    <col min="9720" max="9720" width="24.140625" style="28" customWidth="1"/>
    <col min="9721" max="9721" width="27" style="28" customWidth="1"/>
    <col min="9722" max="9722" width="9.140625" style="28"/>
    <col min="9723" max="9723" width="16.7109375" style="28" customWidth="1"/>
    <col min="9724" max="9724" width="9.140625" style="28"/>
    <col min="9725" max="9725" width="26.85546875" style="28" customWidth="1"/>
    <col min="9726" max="9974" width="9.140625" style="28"/>
    <col min="9975" max="9975" width="50.5703125" style="28" customWidth="1"/>
    <col min="9976" max="9976" width="24.140625" style="28" customWidth="1"/>
    <col min="9977" max="9977" width="27" style="28" customWidth="1"/>
    <col min="9978" max="9978" width="9.140625" style="28"/>
    <col min="9979" max="9979" width="16.7109375" style="28" customWidth="1"/>
    <col min="9980" max="9980" width="9.140625" style="28"/>
    <col min="9981" max="9981" width="26.85546875" style="28" customWidth="1"/>
    <col min="9982" max="10230" width="9.140625" style="28"/>
    <col min="10231" max="10231" width="50.5703125" style="28" customWidth="1"/>
    <col min="10232" max="10232" width="24.140625" style="28" customWidth="1"/>
    <col min="10233" max="10233" width="27" style="28" customWidth="1"/>
    <col min="10234" max="10234" width="9.140625" style="28"/>
    <col min="10235" max="10235" width="16.7109375" style="28" customWidth="1"/>
    <col min="10236" max="10236" width="9.140625" style="28"/>
    <col min="10237" max="10237" width="26.85546875" style="28" customWidth="1"/>
    <col min="10238" max="10486" width="9.140625" style="28"/>
    <col min="10487" max="10487" width="50.5703125" style="28" customWidth="1"/>
    <col min="10488" max="10488" width="24.140625" style="28" customWidth="1"/>
    <col min="10489" max="10489" width="27" style="28" customWidth="1"/>
    <col min="10490" max="10490" width="9.140625" style="28"/>
    <col min="10491" max="10491" width="16.7109375" style="28" customWidth="1"/>
    <col min="10492" max="10492" width="9.140625" style="28"/>
    <col min="10493" max="10493" width="26.85546875" style="28" customWidth="1"/>
    <col min="10494" max="10742" width="9.140625" style="28"/>
    <col min="10743" max="10743" width="50.5703125" style="28" customWidth="1"/>
    <col min="10744" max="10744" width="24.140625" style="28" customWidth="1"/>
    <col min="10745" max="10745" width="27" style="28" customWidth="1"/>
    <col min="10746" max="10746" width="9.140625" style="28"/>
    <col min="10747" max="10747" width="16.7109375" style="28" customWidth="1"/>
    <col min="10748" max="10748" width="9.140625" style="28"/>
    <col min="10749" max="10749" width="26.85546875" style="28" customWidth="1"/>
    <col min="10750" max="10998" width="9.140625" style="28"/>
    <col min="10999" max="10999" width="50.5703125" style="28" customWidth="1"/>
    <col min="11000" max="11000" width="24.140625" style="28" customWidth="1"/>
    <col min="11001" max="11001" width="27" style="28" customWidth="1"/>
    <col min="11002" max="11002" width="9.140625" style="28"/>
    <col min="11003" max="11003" width="16.7109375" style="28" customWidth="1"/>
    <col min="11004" max="11004" width="9.140625" style="28"/>
    <col min="11005" max="11005" width="26.85546875" style="28" customWidth="1"/>
    <col min="11006" max="11254" width="9.140625" style="28"/>
    <col min="11255" max="11255" width="50.5703125" style="28" customWidth="1"/>
    <col min="11256" max="11256" width="24.140625" style="28" customWidth="1"/>
    <col min="11257" max="11257" width="27" style="28" customWidth="1"/>
    <col min="11258" max="11258" width="9.140625" style="28"/>
    <col min="11259" max="11259" width="16.7109375" style="28" customWidth="1"/>
    <col min="11260" max="11260" width="9.140625" style="28"/>
    <col min="11261" max="11261" width="26.85546875" style="28" customWidth="1"/>
    <col min="11262" max="11510" width="9.140625" style="28"/>
    <col min="11511" max="11511" width="50.5703125" style="28" customWidth="1"/>
    <col min="11512" max="11512" width="24.140625" style="28" customWidth="1"/>
    <col min="11513" max="11513" width="27" style="28" customWidth="1"/>
    <col min="11514" max="11514" width="9.140625" style="28"/>
    <col min="11515" max="11515" width="16.7109375" style="28" customWidth="1"/>
    <col min="11516" max="11516" width="9.140625" style="28"/>
    <col min="11517" max="11517" width="26.85546875" style="28" customWidth="1"/>
    <col min="11518" max="11766" width="9.140625" style="28"/>
    <col min="11767" max="11767" width="50.5703125" style="28" customWidth="1"/>
    <col min="11768" max="11768" width="24.140625" style="28" customWidth="1"/>
    <col min="11769" max="11769" width="27" style="28" customWidth="1"/>
    <col min="11770" max="11770" width="9.140625" style="28"/>
    <col min="11771" max="11771" width="16.7109375" style="28" customWidth="1"/>
    <col min="11772" max="11772" width="9.140625" style="28"/>
    <col min="11773" max="11773" width="26.85546875" style="28" customWidth="1"/>
    <col min="11774" max="12022" width="9.140625" style="28"/>
    <col min="12023" max="12023" width="50.5703125" style="28" customWidth="1"/>
    <col min="12024" max="12024" width="24.140625" style="28" customWidth="1"/>
    <col min="12025" max="12025" width="27" style="28" customWidth="1"/>
    <col min="12026" max="12026" width="9.140625" style="28"/>
    <col min="12027" max="12027" width="16.7109375" style="28" customWidth="1"/>
    <col min="12028" max="12028" width="9.140625" style="28"/>
    <col min="12029" max="12029" width="26.85546875" style="28" customWidth="1"/>
    <col min="12030" max="12278" width="9.140625" style="28"/>
    <col min="12279" max="12279" width="50.5703125" style="28" customWidth="1"/>
    <col min="12280" max="12280" width="24.140625" style="28" customWidth="1"/>
    <col min="12281" max="12281" width="27" style="28" customWidth="1"/>
    <col min="12282" max="12282" width="9.140625" style="28"/>
    <col min="12283" max="12283" width="16.7109375" style="28" customWidth="1"/>
    <col min="12284" max="12284" width="9.140625" style="28"/>
    <col min="12285" max="12285" width="26.85546875" style="28" customWidth="1"/>
    <col min="12286" max="12534" width="9.140625" style="28"/>
    <col min="12535" max="12535" width="50.5703125" style="28" customWidth="1"/>
    <col min="12536" max="12536" width="24.140625" style="28" customWidth="1"/>
    <col min="12537" max="12537" width="27" style="28" customWidth="1"/>
    <col min="12538" max="12538" width="9.140625" style="28"/>
    <col min="12539" max="12539" width="16.7109375" style="28" customWidth="1"/>
    <col min="12540" max="12540" width="9.140625" style="28"/>
    <col min="12541" max="12541" width="26.85546875" style="28" customWidth="1"/>
    <col min="12542" max="12790" width="9.140625" style="28"/>
    <col min="12791" max="12791" width="50.5703125" style="28" customWidth="1"/>
    <col min="12792" max="12792" width="24.140625" style="28" customWidth="1"/>
    <col min="12793" max="12793" width="27" style="28" customWidth="1"/>
    <col min="12794" max="12794" width="9.140625" style="28"/>
    <col min="12795" max="12795" width="16.7109375" style="28" customWidth="1"/>
    <col min="12796" max="12796" width="9.140625" style="28"/>
    <col min="12797" max="12797" width="26.85546875" style="28" customWidth="1"/>
    <col min="12798" max="13046" width="9.140625" style="28"/>
    <col min="13047" max="13047" width="50.5703125" style="28" customWidth="1"/>
    <col min="13048" max="13048" width="24.140625" style="28" customWidth="1"/>
    <col min="13049" max="13049" width="27" style="28" customWidth="1"/>
    <col min="13050" max="13050" width="9.140625" style="28"/>
    <col min="13051" max="13051" width="16.7109375" style="28" customWidth="1"/>
    <col min="13052" max="13052" width="9.140625" style="28"/>
    <col min="13053" max="13053" width="26.85546875" style="28" customWidth="1"/>
    <col min="13054" max="13302" width="9.140625" style="28"/>
    <col min="13303" max="13303" width="50.5703125" style="28" customWidth="1"/>
    <col min="13304" max="13304" width="24.140625" style="28" customWidth="1"/>
    <col min="13305" max="13305" width="27" style="28" customWidth="1"/>
    <col min="13306" max="13306" width="9.140625" style="28"/>
    <col min="13307" max="13307" width="16.7109375" style="28" customWidth="1"/>
    <col min="13308" max="13308" width="9.140625" style="28"/>
    <col min="13309" max="13309" width="26.85546875" style="28" customWidth="1"/>
    <col min="13310" max="13558" width="9.140625" style="28"/>
    <col min="13559" max="13559" width="50.5703125" style="28" customWidth="1"/>
    <col min="13560" max="13560" width="24.140625" style="28" customWidth="1"/>
    <col min="13561" max="13561" width="27" style="28" customWidth="1"/>
    <col min="13562" max="13562" width="9.140625" style="28"/>
    <col min="13563" max="13563" width="16.7109375" style="28" customWidth="1"/>
    <col min="13564" max="13564" width="9.140625" style="28"/>
    <col min="13565" max="13565" width="26.85546875" style="28" customWidth="1"/>
    <col min="13566" max="13814" width="9.140625" style="28"/>
    <col min="13815" max="13815" width="50.5703125" style="28" customWidth="1"/>
    <col min="13816" max="13816" width="24.140625" style="28" customWidth="1"/>
    <col min="13817" max="13817" width="27" style="28" customWidth="1"/>
    <col min="13818" max="13818" width="9.140625" style="28"/>
    <col min="13819" max="13819" width="16.7109375" style="28" customWidth="1"/>
    <col min="13820" max="13820" width="9.140625" style="28"/>
    <col min="13821" max="13821" width="26.85546875" style="28" customWidth="1"/>
    <col min="13822" max="14070" width="9.140625" style="28"/>
    <col min="14071" max="14071" width="50.5703125" style="28" customWidth="1"/>
    <col min="14072" max="14072" width="24.140625" style="28" customWidth="1"/>
    <col min="14073" max="14073" width="27" style="28" customWidth="1"/>
    <col min="14074" max="14074" width="9.140625" style="28"/>
    <col min="14075" max="14075" width="16.7109375" style="28" customWidth="1"/>
    <col min="14076" max="14076" width="9.140625" style="28"/>
    <col min="14077" max="14077" width="26.85546875" style="28" customWidth="1"/>
    <col min="14078" max="14326" width="9.140625" style="28"/>
    <col min="14327" max="14327" width="50.5703125" style="28" customWidth="1"/>
    <col min="14328" max="14328" width="24.140625" style="28" customWidth="1"/>
    <col min="14329" max="14329" width="27" style="28" customWidth="1"/>
    <col min="14330" max="14330" width="9.140625" style="28"/>
    <col min="14331" max="14331" width="16.7109375" style="28" customWidth="1"/>
    <col min="14332" max="14332" width="9.140625" style="28"/>
    <col min="14333" max="14333" width="26.85546875" style="28" customWidth="1"/>
    <col min="14334" max="14582" width="9.140625" style="28"/>
    <col min="14583" max="14583" width="50.5703125" style="28" customWidth="1"/>
    <col min="14584" max="14584" width="24.140625" style="28" customWidth="1"/>
    <col min="14585" max="14585" width="27" style="28" customWidth="1"/>
    <col min="14586" max="14586" width="9.140625" style="28"/>
    <col min="14587" max="14587" width="16.7109375" style="28" customWidth="1"/>
    <col min="14588" max="14588" width="9.140625" style="28"/>
    <col min="14589" max="14589" width="26.85546875" style="28" customWidth="1"/>
    <col min="14590" max="14838" width="9.140625" style="28"/>
    <col min="14839" max="14839" width="50.5703125" style="28" customWidth="1"/>
    <col min="14840" max="14840" width="24.140625" style="28" customWidth="1"/>
    <col min="14841" max="14841" width="27" style="28" customWidth="1"/>
    <col min="14842" max="14842" width="9.140625" style="28"/>
    <col min="14843" max="14843" width="16.7109375" style="28" customWidth="1"/>
    <col min="14844" max="14844" width="9.140625" style="28"/>
    <col min="14845" max="14845" width="26.85546875" style="28" customWidth="1"/>
    <col min="14846" max="15094" width="9.140625" style="28"/>
    <col min="15095" max="15095" width="50.5703125" style="28" customWidth="1"/>
    <col min="15096" max="15096" width="24.140625" style="28" customWidth="1"/>
    <col min="15097" max="15097" width="27" style="28" customWidth="1"/>
    <col min="15098" max="15098" width="9.140625" style="28"/>
    <col min="15099" max="15099" width="16.7109375" style="28" customWidth="1"/>
    <col min="15100" max="15100" width="9.140625" style="28"/>
    <col min="15101" max="15101" width="26.85546875" style="28" customWidth="1"/>
    <col min="15102" max="15350" width="9.140625" style="28"/>
    <col min="15351" max="15351" width="50.5703125" style="28" customWidth="1"/>
    <col min="15352" max="15352" width="24.140625" style="28" customWidth="1"/>
    <col min="15353" max="15353" width="27" style="28" customWidth="1"/>
    <col min="15354" max="15354" width="9.140625" style="28"/>
    <col min="15355" max="15355" width="16.7109375" style="28" customWidth="1"/>
    <col min="15356" max="15356" width="9.140625" style="28"/>
    <col min="15357" max="15357" width="26.85546875" style="28" customWidth="1"/>
    <col min="15358" max="15606" width="9.140625" style="28"/>
    <col min="15607" max="15607" width="50.5703125" style="28" customWidth="1"/>
    <col min="15608" max="15608" width="24.140625" style="28" customWidth="1"/>
    <col min="15609" max="15609" width="27" style="28" customWidth="1"/>
    <col min="15610" max="15610" width="9.140625" style="28"/>
    <col min="15611" max="15611" width="16.7109375" style="28" customWidth="1"/>
    <col min="15612" max="15612" width="9.140625" style="28"/>
    <col min="15613" max="15613" width="26.85546875" style="28" customWidth="1"/>
    <col min="15614" max="15862" width="9.140625" style="28"/>
    <col min="15863" max="15863" width="50.5703125" style="28" customWidth="1"/>
    <col min="15864" max="15864" width="24.140625" style="28" customWidth="1"/>
    <col min="15865" max="15865" width="27" style="28" customWidth="1"/>
    <col min="15866" max="15866" width="9.140625" style="28"/>
    <col min="15867" max="15867" width="16.7109375" style="28" customWidth="1"/>
    <col min="15868" max="15868" width="9.140625" style="28"/>
    <col min="15869" max="15869" width="26.85546875" style="28" customWidth="1"/>
    <col min="15870" max="16118" width="9.140625" style="28"/>
    <col min="16119" max="16119" width="50.5703125" style="28" customWidth="1"/>
    <col min="16120" max="16120" width="24.140625" style="28" customWidth="1"/>
    <col min="16121" max="16121" width="27" style="28" customWidth="1"/>
    <col min="16122" max="16122" width="9.140625" style="28"/>
    <col min="16123" max="16123" width="16.7109375" style="28" customWidth="1"/>
    <col min="16124" max="16124" width="9.140625" style="28"/>
    <col min="16125" max="16125" width="26.85546875" style="28" customWidth="1"/>
    <col min="16126" max="16384" width="9.140625" style="28"/>
  </cols>
  <sheetData>
    <row r="1" spans="1:12">
      <c r="A1" s="417" t="s">
        <v>4169</v>
      </c>
      <c r="B1" s="41"/>
      <c r="C1" s="41"/>
    </row>
    <row r="2" spans="1:12" ht="18.75">
      <c r="A2" s="742" t="s">
        <v>4142</v>
      </c>
      <c r="B2" s="132"/>
      <c r="C2" s="132"/>
    </row>
    <row r="3" spans="1:12">
      <c r="A3" s="809"/>
      <c r="B3" s="807"/>
      <c r="C3" s="807"/>
    </row>
    <row r="4" spans="1:12">
      <c r="A4" s="417" t="s">
        <v>4170</v>
      </c>
      <c r="B4" s="807"/>
      <c r="C4" s="807"/>
    </row>
    <row r="5" spans="1:12">
      <c r="A5" s="1487" t="s">
        <v>500</v>
      </c>
      <c r="B5" s="807"/>
      <c r="C5" s="807"/>
    </row>
    <row r="6" spans="1:12">
      <c r="A6" s="1487" t="s">
        <v>329</v>
      </c>
      <c r="B6" s="807"/>
      <c r="C6" s="807"/>
    </row>
    <row r="7" spans="1:12">
      <c r="A7" s="109"/>
      <c r="B7" s="807"/>
      <c r="C7" s="807"/>
    </row>
    <row r="8" spans="1:12" ht="18.75">
      <c r="A8" s="808" t="s">
        <v>2048</v>
      </c>
      <c r="B8" s="807"/>
      <c r="C8" s="807"/>
    </row>
    <row r="9" spans="1:12" ht="18.75">
      <c r="A9" s="808"/>
      <c r="B9" s="807"/>
      <c r="C9" s="807"/>
    </row>
    <row r="10" spans="1:12" ht="30">
      <c r="A10" s="805"/>
      <c r="B10" s="805"/>
      <c r="C10" s="1474" t="s">
        <v>2048</v>
      </c>
    </row>
    <row r="11" spans="1:12">
      <c r="A11" s="805"/>
      <c r="B11" s="805"/>
      <c r="C11" s="264" t="s">
        <v>103</v>
      </c>
    </row>
    <row r="12" spans="1:12">
      <c r="A12" s="794" t="s">
        <v>4142</v>
      </c>
      <c r="B12" s="264" t="s">
        <v>102</v>
      </c>
      <c r="C12" s="802"/>
      <c r="D12" s="66" t="s">
        <v>331</v>
      </c>
      <c r="E12" s="66" t="s">
        <v>1655</v>
      </c>
      <c r="I12" s="66"/>
      <c r="J12" s="66"/>
      <c r="K12" s="29"/>
      <c r="L12" s="73"/>
    </row>
    <row r="13" spans="1:12">
      <c r="A13" s="794" t="s">
        <v>2833</v>
      </c>
      <c r="B13" s="264" t="s">
        <v>220</v>
      </c>
      <c r="C13" s="802"/>
      <c r="D13" s="66" t="s">
        <v>331</v>
      </c>
      <c r="E13" s="66" t="s">
        <v>1650</v>
      </c>
    </row>
    <row r="14" spans="1:12">
      <c r="A14" s="584"/>
      <c r="B14" s="41"/>
      <c r="D14" s="41"/>
      <c r="J14" s="41"/>
    </row>
    <row r="15" spans="1:12">
      <c r="A15" s="41"/>
      <c r="B15" s="41"/>
      <c r="C15" s="41"/>
      <c r="D15" s="41"/>
      <c r="E15" s="41"/>
      <c r="F15" s="41"/>
      <c r="G15" s="41"/>
      <c r="H15" s="41"/>
      <c r="I15" s="41"/>
      <c r="J15" s="41"/>
    </row>
    <row r="16" spans="1:12">
      <c r="A16" s="41"/>
      <c r="B16" s="41"/>
      <c r="D16" s="41"/>
      <c r="E16" s="41"/>
      <c r="F16" s="41"/>
      <c r="G16" s="41"/>
      <c r="H16" s="41"/>
      <c r="I16" s="41"/>
      <c r="J16" s="41"/>
    </row>
    <row r="17" spans="1:10">
      <c r="A17" s="41"/>
      <c r="B17" s="41"/>
      <c r="C17" s="41"/>
      <c r="D17" s="41"/>
      <c r="E17" s="41"/>
      <c r="F17" s="41"/>
      <c r="G17" s="41"/>
      <c r="H17" s="41"/>
      <c r="I17" s="41"/>
      <c r="J17" s="41"/>
    </row>
    <row r="18" spans="1:10">
      <c r="A18" s="41"/>
      <c r="B18" s="41"/>
      <c r="D18" s="41"/>
    </row>
    <row r="19" spans="1:10">
      <c r="A19" s="41"/>
      <c r="B19" s="41"/>
      <c r="C19" s="66"/>
      <c r="D19" s="41"/>
    </row>
    <row r="20" spans="1:10">
      <c r="A20" s="41"/>
      <c r="B20" s="41"/>
      <c r="C20" s="66"/>
      <c r="D20" s="41"/>
    </row>
    <row r="21" spans="1:10">
      <c r="A21" s="41"/>
      <c r="B21" s="41"/>
      <c r="C21" s="66"/>
      <c r="D21" s="41"/>
    </row>
    <row r="22" spans="1:10">
      <c r="A22" s="41"/>
      <c r="B22" s="41"/>
      <c r="C22" s="66"/>
      <c r="D22" s="41"/>
    </row>
    <row r="23" spans="1:10">
      <c r="A23" s="41"/>
      <c r="B23" s="41"/>
      <c r="C23" s="66"/>
      <c r="D23" s="41"/>
    </row>
    <row r="24" spans="1:10">
      <c r="A24" s="41"/>
      <c r="B24" s="41"/>
      <c r="C24" s="66"/>
      <c r="D24" s="41"/>
    </row>
    <row r="25" spans="1:10">
      <c r="C25" s="66"/>
      <c r="D25" s="41"/>
      <c r="E25" s="41"/>
      <c r="F25" s="41"/>
      <c r="G25" s="41"/>
      <c r="H25" s="41"/>
      <c r="I25" s="41"/>
      <c r="J25" s="41"/>
    </row>
    <row r="26" spans="1:10">
      <c r="C26" s="66"/>
      <c r="D26" s="41"/>
      <c r="E26" s="41"/>
      <c r="F26" s="41"/>
      <c r="G26" s="41"/>
      <c r="H26" s="41"/>
      <c r="I26" s="41"/>
      <c r="J26" s="41"/>
    </row>
    <row r="27" spans="1:10">
      <c r="C27" s="66"/>
    </row>
    <row r="28" spans="1:10">
      <c r="C28" s="66"/>
    </row>
    <row r="29" spans="1:10">
      <c r="C29" s="66"/>
    </row>
    <row r="30" spans="1:10">
      <c r="C30" s="66"/>
    </row>
    <row r="31" spans="1:10">
      <c r="C31" s="66"/>
    </row>
    <row r="32" spans="1:10">
      <c r="C32" s="66"/>
    </row>
    <row r="33" spans="3:3">
      <c r="C33" s="66"/>
    </row>
    <row r="34" spans="3:3">
      <c r="C34" s="66"/>
    </row>
    <row r="35" spans="3:3">
      <c r="C35" s="66"/>
    </row>
    <row r="36" spans="3:3">
      <c r="C36" s="66"/>
    </row>
    <row r="37" spans="3:3">
      <c r="C37" s="66"/>
    </row>
    <row r="38" spans="3:3">
      <c r="C38" s="66"/>
    </row>
    <row r="39" spans="3:3">
      <c r="C39" s="66"/>
    </row>
    <row r="40" spans="3:3">
      <c r="C40" s="66"/>
    </row>
    <row r="41" spans="3:3">
      <c r="C41" s="66"/>
    </row>
    <row r="42" spans="3:3">
      <c r="C42" s="66"/>
    </row>
    <row r="43" spans="3:3">
      <c r="C43" s="66"/>
    </row>
    <row r="44" spans="3:3">
      <c r="C44" s="66"/>
    </row>
    <row r="45" spans="3:3">
      <c r="C45" s="66"/>
    </row>
    <row r="46" spans="3:3">
      <c r="C46" s="66"/>
    </row>
    <row r="47" spans="3:3">
      <c r="C47" s="66"/>
    </row>
    <row r="48" spans="3:3">
      <c r="C48" s="66"/>
    </row>
    <row r="49" spans="3:3">
      <c r="C49" s="66"/>
    </row>
    <row r="50" spans="3:3">
      <c r="C50" s="66"/>
    </row>
    <row r="51" spans="3:3">
      <c r="C51" s="66"/>
    </row>
    <row r="52" spans="3:3">
      <c r="C52" s="66"/>
    </row>
    <row r="53" spans="3:3">
      <c r="C53" s="66"/>
    </row>
    <row r="54" spans="3:3">
      <c r="C54" s="66"/>
    </row>
    <row r="55" spans="3:3">
      <c r="C55" s="66"/>
    </row>
    <row r="56" spans="3:3">
      <c r="C56" s="66"/>
    </row>
    <row r="57" spans="3:3">
      <c r="C57" s="66"/>
    </row>
  </sheetData>
  <pageMargins left="0.7" right="0.7" top="0.75" bottom="0.75" header="0.3" footer="0.3"/>
</worksheet>
</file>

<file path=xl/worksheets/sheet126.xml><?xml version="1.0" encoding="utf-8"?>
<worksheet xmlns="http://schemas.openxmlformats.org/spreadsheetml/2006/main" xmlns:r="http://schemas.openxmlformats.org/officeDocument/2006/relationships">
  <sheetPr codeName="Arkusz313">
    <tabColor theme="4" tint="-0.249977111117893"/>
  </sheetPr>
  <dimension ref="A1:K58"/>
  <sheetViews>
    <sheetView zoomScale="85" zoomScaleNormal="85" workbookViewId="0"/>
  </sheetViews>
  <sheetFormatPr defaultColWidth="9.140625" defaultRowHeight="15"/>
  <cols>
    <col min="1" max="1" width="75.7109375" style="28" customWidth="1"/>
    <col min="2" max="2" width="15.140625" style="28" customWidth="1"/>
    <col min="3" max="3" width="23.140625" style="28" customWidth="1"/>
    <col min="4" max="4" width="29" style="28" customWidth="1"/>
    <col min="5" max="5" width="17.85546875" style="28" customWidth="1"/>
    <col min="6" max="6" width="16.140625" style="28" customWidth="1"/>
    <col min="7" max="7" width="9.140625" style="28" customWidth="1"/>
    <col min="8" max="8" width="8.140625" style="28" customWidth="1"/>
    <col min="9" max="9" width="18.28515625" style="28" customWidth="1"/>
    <col min="10" max="12" width="9.140625" style="28"/>
    <col min="13" max="13" width="48.140625" style="28" customWidth="1"/>
    <col min="14" max="14" width="28.42578125" style="28" customWidth="1"/>
    <col min="15" max="247" width="9.140625" style="28"/>
    <col min="248" max="248" width="50.5703125" style="28" customWidth="1"/>
    <col min="249" max="249" width="24.140625" style="28" customWidth="1"/>
    <col min="250" max="250" width="27" style="28" customWidth="1"/>
    <col min="251" max="251" width="9.140625" style="28"/>
    <col min="252" max="252" width="16.7109375" style="28" customWidth="1"/>
    <col min="253" max="253" width="9.140625" style="28"/>
    <col min="254" max="254" width="26.85546875" style="28" customWidth="1"/>
    <col min="255" max="503" width="9.140625" style="28"/>
    <col min="504" max="504" width="50.5703125" style="28" customWidth="1"/>
    <col min="505" max="505" width="24.140625" style="28" customWidth="1"/>
    <col min="506" max="506" width="27" style="28" customWidth="1"/>
    <col min="507" max="507" width="9.140625" style="28"/>
    <col min="508" max="508" width="16.7109375" style="28" customWidth="1"/>
    <col min="509" max="509" width="9.140625" style="28"/>
    <col min="510" max="510" width="26.85546875" style="28" customWidth="1"/>
    <col min="511" max="759" width="9.140625" style="28"/>
    <col min="760" max="760" width="50.5703125" style="28" customWidth="1"/>
    <col min="761" max="761" width="24.140625" style="28" customWidth="1"/>
    <col min="762" max="762" width="27" style="28" customWidth="1"/>
    <col min="763" max="763" width="9.140625" style="28"/>
    <col min="764" max="764" width="16.7109375" style="28" customWidth="1"/>
    <col min="765" max="765" width="9.140625" style="28"/>
    <col min="766" max="766" width="26.85546875" style="28" customWidth="1"/>
    <col min="767" max="1015" width="9.140625" style="28"/>
    <col min="1016" max="1016" width="50.5703125" style="28" customWidth="1"/>
    <col min="1017" max="1017" width="24.140625" style="28" customWidth="1"/>
    <col min="1018" max="1018" width="27" style="28" customWidth="1"/>
    <col min="1019" max="1019" width="9.140625" style="28"/>
    <col min="1020" max="1020" width="16.7109375" style="28" customWidth="1"/>
    <col min="1021" max="1021" width="9.140625" style="28"/>
    <col min="1022" max="1022" width="26.85546875" style="28" customWidth="1"/>
    <col min="1023" max="1271" width="9.140625" style="28"/>
    <col min="1272" max="1272" width="50.5703125" style="28" customWidth="1"/>
    <col min="1273" max="1273" width="24.140625" style="28" customWidth="1"/>
    <col min="1274" max="1274" width="27" style="28" customWidth="1"/>
    <col min="1275" max="1275" width="9.140625" style="28"/>
    <col min="1276" max="1276" width="16.7109375" style="28" customWidth="1"/>
    <col min="1277" max="1277" width="9.140625" style="28"/>
    <col min="1278" max="1278" width="26.85546875" style="28" customWidth="1"/>
    <col min="1279" max="1527" width="9.140625" style="28"/>
    <col min="1528" max="1528" width="50.5703125" style="28" customWidth="1"/>
    <col min="1529" max="1529" width="24.140625" style="28" customWidth="1"/>
    <col min="1530" max="1530" width="27" style="28" customWidth="1"/>
    <col min="1531" max="1531" width="9.140625" style="28"/>
    <col min="1532" max="1532" width="16.7109375" style="28" customWidth="1"/>
    <col min="1533" max="1533" width="9.140625" style="28"/>
    <col min="1534" max="1534" width="26.85546875" style="28" customWidth="1"/>
    <col min="1535" max="1783" width="9.140625" style="28"/>
    <col min="1784" max="1784" width="50.5703125" style="28" customWidth="1"/>
    <col min="1785" max="1785" width="24.140625" style="28" customWidth="1"/>
    <col min="1786" max="1786" width="27" style="28" customWidth="1"/>
    <col min="1787" max="1787" width="9.140625" style="28"/>
    <col min="1788" max="1788" width="16.7109375" style="28" customWidth="1"/>
    <col min="1789" max="1789" width="9.140625" style="28"/>
    <col min="1790" max="1790" width="26.85546875" style="28" customWidth="1"/>
    <col min="1791" max="2039" width="9.140625" style="28"/>
    <col min="2040" max="2040" width="50.5703125" style="28" customWidth="1"/>
    <col min="2041" max="2041" width="24.140625" style="28" customWidth="1"/>
    <col min="2042" max="2042" width="27" style="28" customWidth="1"/>
    <col min="2043" max="2043" width="9.140625" style="28"/>
    <col min="2044" max="2044" width="16.7109375" style="28" customWidth="1"/>
    <col min="2045" max="2045" width="9.140625" style="28"/>
    <col min="2046" max="2046" width="26.85546875" style="28" customWidth="1"/>
    <col min="2047" max="2295" width="9.140625" style="28"/>
    <col min="2296" max="2296" width="50.5703125" style="28" customWidth="1"/>
    <col min="2297" max="2297" width="24.140625" style="28" customWidth="1"/>
    <col min="2298" max="2298" width="27" style="28" customWidth="1"/>
    <col min="2299" max="2299" width="9.140625" style="28"/>
    <col min="2300" max="2300" width="16.7109375" style="28" customWidth="1"/>
    <col min="2301" max="2301" width="9.140625" style="28"/>
    <col min="2302" max="2302" width="26.85546875" style="28" customWidth="1"/>
    <col min="2303" max="2551" width="9.140625" style="28"/>
    <col min="2552" max="2552" width="50.5703125" style="28" customWidth="1"/>
    <col min="2553" max="2553" width="24.140625" style="28" customWidth="1"/>
    <col min="2554" max="2554" width="27" style="28" customWidth="1"/>
    <col min="2555" max="2555" width="9.140625" style="28"/>
    <col min="2556" max="2556" width="16.7109375" style="28" customWidth="1"/>
    <col min="2557" max="2557" width="9.140625" style="28"/>
    <col min="2558" max="2558" width="26.85546875" style="28" customWidth="1"/>
    <col min="2559" max="2807" width="9.140625" style="28"/>
    <col min="2808" max="2808" width="50.5703125" style="28" customWidth="1"/>
    <col min="2809" max="2809" width="24.140625" style="28" customWidth="1"/>
    <col min="2810" max="2810" width="27" style="28" customWidth="1"/>
    <col min="2811" max="2811" width="9.140625" style="28"/>
    <col min="2812" max="2812" width="16.7109375" style="28" customWidth="1"/>
    <col min="2813" max="2813" width="9.140625" style="28"/>
    <col min="2814" max="2814" width="26.85546875" style="28" customWidth="1"/>
    <col min="2815" max="3063" width="9.140625" style="28"/>
    <col min="3064" max="3064" width="50.5703125" style="28" customWidth="1"/>
    <col min="3065" max="3065" width="24.140625" style="28" customWidth="1"/>
    <col min="3066" max="3066" width="27" style="28" customWidth="1"/>
    <col min="3067" max="3067" width="9.140625" style="28"/>
    <col min="3068" max="3068" width="16.7109375" style="28" customWidth="1"/>
    <col min="3069" max="3069" width="9.140625" style="28"/>
    <col min="3070" max="3070" width="26.85546875" style="28" customWidth="1"/>
    <col min="3071" max="3319" width="9.140625" style="28"/>
    <col min="3320" max="3320" width="50.5703125" style="28" customWidth="1"/>
    <col min="3321" max="3321" width="24.140625" style="28" customWidth="1"/>
    <col min="3322" max="3322" width="27" style="28" customWidth="1"/>
    <col min="3323" max="3323" width="9.140625" style="28"/>
    <col min="3324" max="3324" width="16.7109375" style="28" customWidth="1"/>
    <col min="3325" max="3325" width="9.140625" style="28"/>
    <col min="3326" max="3326" width="26.85546875" style="28" customWidth="1"/>
    <col min="3327" max="3575" width="9.140625" style="28"/>
    <col min="3576" max="3576" width="50.5703125" style="28" customWidth="1"/>
    <col min="3577" max="3577" width="24.140625" style="28" customWidth="1"/>
    <col min="3578" max="3578" width="27" style="28" customWidth="1"/>
    <col min="3579" max="3579" width="9.140625" style="28"/>
    <col min="3580" max="3580" width="16.7109375" style="28" customWidth="1"/>
    <col min="3581" max="3581" width="9.140625" style="28"/>
    <col min="3582" max="3582" width="26.85546875" style="28" customWidth="1"/>
    <col min="3583" max="3831" width="9.140625" style="28"/>
    <col min="3832" max="3832" width="50.5703125" style="28" customWidth="1"/>
    <col min="3833" max="3833" width="24.140625" style="28" customWidth="1"/>
    <col min="3834" max="3834" width="27" style="28" customWidth="1"/>
    <col min="3835" max="3835" width="9.140625" style="28"/>
    <col min="3836" max="3836" width="16.7109375" style="28" customWidth="1"/>
    <col min="3837" max="3837" width="9.140625" style="28"/>
    <col min="3838" max="3838" width="26.85546875" style="28" customWidth="1"/>
    <col min="3839" max="4087" width="9.140625" style="28"/>
    <col min="4088" max="4088" width="50.5703125" style="28" customWidth="1"/>
    <col min="4089" max="4089" width="24.140625" style="28" customWidth="1"/>
    <col min="4090" max="4090" width="27" style="28" customWidth="1"/>
    <col min="4091" max="4091" width="9.140625" style="28"/>
    <col min="4092" max="4092" width="16.7109375" style="28" customWidth="1"/>
    <col min="4093" max="4093" width="9.140625" style="28"/>
    <col min="4094" max="4094" width="26.85546875" style="28" customWidth="1"/>
    <col min="4095" max="4343" width="9.140625" style="28"/>
    <col min="4344" max="4344" width="50.5703125" style="28" customWidth="1"/>
    <col min="4345" max="4345" width="24.140625" style="28" customWidth="1"/>
    <col min="4346" max="4346" width="27" style="28" customWidth="1"/>
    <col min="4347" max="4347" width="9.140625" style="28"/>
    <col min="4348" max="4348" width="16.7109375" style="28" customWidth="1"/>
    <col min="4349" max="4349" width="9.140625" style="28"/>
    <col min="4350" max="4350" width="26.85546875" style="28" customWidth="1"/>
    <col min="4351" max="4599" width="9.140625" style="28"/>
    <col min="4600" max="4600" width="50.5703125" style="28" customWidth="1"/>
    <col min="4601" max="4601" width="24.140625" style="28" customWidth="1"/>
    <col min="4602" max="4602" width="27" style="28" customWidth="1"/>
    <col min="4603" max="4603" width="9.140625" style="28"/>
    <col min="4604" max="4604" width="16.7109375" style="28" customWidth="1"/>
    <col min="4605" max="4605" width="9.140625" style="28"/>
    <col min="4606" max="4606" width="26.85546875" style="28" customWidth="1"/>
    <col min="4607" max="4855" width="9.140625" style="28"/>
    <col min="4856" max="4856" width="50.5703125" style="28" customWidth="1"/>
    <col min="4857" max="4857" width="24.140625" style="28" customWidth="1"/>
    <col min="4858" max="4858" width="27" style="28" customWidth="1"/>
    <col min="4859" max="4859" width="9.140625" style="28"/>
    <col min="4860" max="4860" width="16.7109375" style="28" customWidth="1"/>
    <col min="4861" max="4861" width="9.140625" style="28"/>
    <col min="4862" max="4862" width="26.85546875" style="28" customWidth="1"/>
    <col min="4863" max="5111" width="9.140625" style="28"/>
    <col min="5112" max="5112" width="50.5703125" style="28" customWidth="1"/>
    <col min="5113" max="5113" width="24.140625" style="28" customWidth="1"/>
    <col min="5114" max="5114" width="27" style="28" customWidth="1"/>
    <col min="5115" max="5115" width="9.140625" style="28"/>
    <col min="5116" max="5116" width="16.7109375" style="28" customWidth="1"/>
    <col min="5117" max="5117" width="9.140625" style="28"/>
    <col min="5118" max="5118" width="26.85546875" style="28" customWidth="1"/>
    <col min="5119" max="5367" width="9.140625" style="28"/>
    <col min="5368" max="5368" width="50.5703125" style="28" customWidth="1"/>
    <col min="5369" max="5369" width="24.140625" style="28" customWidth="1"/>
    <col min="5370" max="5370" width="27" style="28" customWidth="1"/>
    <col min="5371" max="5371" width="9.140625" style="28"/>
    <col min="5372" max="5372" width="16.7109375" style="28" customWidth="1"/>
    <col min="5373" max="5373" width="9.140625" style="28"/>
    <col min="5374" max="5374" width="26.85546875" style="28" customWidth="1"/>
    <col min="5375" max="5623" width="9.140625" style="28"/>
    <col min="5624" max="5624" width="50.5703125" style="28" customWidth="1"/>
    <col min="5625" max="5625" width="24.140625" style="28" customWidth="1"/>
    <col min="5626" max="5626" width="27" style="28" customWidth="1"/>
    <col min="5627" max="5627" width="9.140625" style="28"/>
    <col min="5628" max="5628" width="16.7109375" style="28" customWidth="1"/>
    <col min="5629" max="5629" width="9.140625" style="28"/>
    <col min="5630" max="5630" width="26.85546875" style="28" customWidth="1"/>
    <col min="5631" max="5879" width="9.140625" style="28"/>
    <col min="5880" max="5880" width="50.5703125" style="28" customWidth="1"/>
    <col min="5881" max="5881" width="24.140625" style="28" customWidth="1"/>
    <col min="5882" max="5882" width="27" style="28" customWidth="1"/>
    <col min="5883" max="5883" width="9.140625" style="28"/>
    <col min="5884" max="5884" width="16.7109375" style="28" customWidth="1"/>
    <col min="5885" max="5885" width="9.140625" style="28"/>
    <col min="5886" max="5886" width="26.85546875" style="28" customWidth="1"/>
    <col min="5887" max="6135" width="9.140625" style="28"/>
    <col min="6136" max="6136" width="50.5703125" style="28" customWidth="1"/>
    <col min="6137" max="6137" width="24.140625" style="28" customWidth="1"/>
    <col min="6138" max="6138" width="27" style="28" customWidth="1"/>
    <col min="6139" max="6139" width="9.140625" style="28"/>
    <col min="6140" max="6140" width="16.7109375" style="28" customWidth="1"/>
    <col min="6141" max="6141" width="9.140625" style="28"/>
    <col min="6142" max="6142" width="26.85546875" style="28" customWidth="1"/>
    <col min="6143" max="6391" width="9.140625" style="28"/>
    <col min="6392" max="6392" width="50.5703125" style="28" customWidth="1"/>
    <col min="6393" max="6393" width="24.140625" style="28" customWidth="1"/>
    <col min="6394" max="6394" width="27" style="28" customWidth="1"/>
    <col min="6395" max="6395" width="9.140625" style="28"/>
    <col min="6396" max="6396" width="16.7109375" style="28" customWidth="1"/>
    <col min="6397" max="6397" width="9.140625" style="28"/>
    <col min="6398" max="6398" width="26.85546875" style="28" customWidth="1"/>
    <col min="6399" max="6647" width="9.140625" style="28"/>
    <col min="6648" max="6648" width="50.5703125" style="28" customWidth="1"/>
    <col min="6649" max="6649" width="24.140625" style="28" customWidth="1"/>
    <col min="6650" max="6650" width="27" style="28" customWidth="1"/>
    <col min="6651" max="6651" width="9.140625" style="28"/>
    <col min="6652" max="6652" width="16.7109375" style="28" customWidth="1"/>
    <col min="6653" max="6653" width="9.140625" style="28"/>
    <col min="6654" max="6654" width="26.85546875" style="28" customWidth="1"/>
    <col min="6655" max="6903" width="9.140625" style="28"/>
    <col min="6904" max="6904" width="50.5703125" style="28" customWidth="1"/>
    <col min="6905" max="6905" width="24.140625" style="28" customWidth="1"/>
    <col min="6906" max="6906" width="27" style="28" customWidth="1"/>
    <col min="6907" max="6907" width="9.140625" style="28"/>
    <col min="6908" max="6908" width="16.7109375" style="28" customWidth="1"/>
    <col min="6909" max="6909" width="9.140625" style="28"/>
    <col min="6910" max="6910" width="26.85546875" style="28" customWidth="1"/>
    <col min="6911" max="7159" width="9.140625" style="28"/>
    <col min="7160" max="7160" width="50.5703125" style="28" customWidth="1"/>
    <col min="7161" max="7161" width="24.140625" style="28" customWidth="1"/>
    <col min="7162" max="7162" width="27" style="28" customWidth="1"/>
    <col min="7163" max="7163" width="9.140625" style="28"/>
    <col min="7164" max="7164" width="16.7109375" style="28" customWidth="1"/>
    <col min="7165" max="7165" width="9.140625" style="28"/>
    <col min="7166" max="7166" width="26.85546875" style="28" customWidth="1"/>
    <col min="7167" max="7415" width="9.140625" style="28"/>
    <col min="7416" max="7416" width="50.5703125" style="28" customWidth="1"/>
    <col min="7417" max="7417" width="24.140625" style="28" customWidth="1"/>
    <col min="7418" max="7418" width="27" style="28" customWidth="1"/>
    <col min="7419" max="7419" width="9.140625" style="28"/>
    <col min="7420" max="7420" width="16.7109375" style="28" customWidth="1"/>
    <col min="7421" max="7421" width="9.140625" style="28"/>
    <col min="7422" max="7422" width="26.85546875" style="28" customWidth="1"/>
    <col min="7423" max="7671" width="9.140625" style="28"/>
    <col min="7672" max="7672" width="50.5703125" style="28" customWidth="1"/>
    <col min="7673" max="7673" width="24.140625" style="28" customWidth="1"/>
    <col min="7674" max="7674" width="27" style="28" customWidth="1"/>
    <col min="7675" max="7675" width="9.140625" style="28"/>
    <col min="7676" max="7676" width="16.7109375" style="28" customWidth="1"/>
    <col min="7677" max="7677" width="9.140625" style="28"/>
    <col min="7678" max="7678" width="26.85546875" style="28" customWidth="1"/>
    <col min="7679" max="7927" width="9.140625" style="28"/>
    <col min="7928" max="7928" width="50.5703125" style="28" customWidth="1"/>
    <col min="7929" max="7929" width="24.140625" style="28" customWidth="1"/>
    <col min="7930" max="7930" width="27" style="28" customWidth="1"/>
    <col min="7931" max="7931" width="9.140625" style="28"/>
    <col min="7932" max="7932" width="16.7109375" style="28" customWidth="1"/>
    <col min="7933" max="7933" width="9.140625" style="28"/>
    <col min="7934" max="7934" width="26.85546875" style="28" customWidth="1"/>
    <col min="7935" max="8183" width="9.140625" style="28"/>
    <col min="8184" max="8184" width="50.5703125" style="28" customWidth="1"/>
    <col min="8185" max="8185" width="24.140625" style="28" customWidth="1"/>
    <col min="8186" max="8186" width="27" style="28" customWidth="1"/>
    <col min="8187" max="8187" width="9.140625" style="28"/>
    <col min="8188" max="8188" width="16.7109375" style="28" customWidth="1"/>
    <col min="8189" max="8189" width="9.140625" style="28"/>
    <col min="8190" max="8190" width="26.85546875" style="28" customWidth="1"/>
    <col min="8191" max="8439" width="9.140625" style="28"/>
    <col min="8440" max="8440" width="50.5703125" style="28" customWidth="1"/>
    <col min="8441" max="8441" width="24.140625" style="28" customWidth="1"/>
    <col min="8442" max="8442" width="27" style="28" customWidth="1"/>
    <col min="8443" max="8443" width="9.140625" style="28"/>
    <col min="8444" max="8444" width="16.7109375" style="28" customWidth="1"/>
    <col min="8445" max="8445" width="9.140625" style="28"/>
    <col min="8446" max="8446" width="26.85546875" style="28" customWidth="1"/>
    <col min="8447" max="8695" width="9.140625" style="28"/>
    <col min="8696" max="8696" width="50.5703125" style="28" customWidth="1"/>
    <col min="8697" max="8697" width="24.140625" style="28" customWidth="1"/>
    <col min="8698" max="8698" width="27" style="28" customWidth="1"/>
    <col min="8699" max="8699" width="9.140625" style="28"/>
    <col min="8700" max="8700" width="16.7109375" style="28" customWidth="1"/>
    <col min="8701" max="8701" width="9.140625" style="28"/>
    <col min="8702" max="8702" width="26.85546875" style="28" customWidth="1"/>
    <col min="8703" max="8951" width="9.140625" style="28"/>
    <col min="8952" max="8952" width="50.5703125" style="28" customWidth="1"/>
    <col min="8953" max="8953" width="24.140625" style="28" customWidth="1"/>
    <col min="8954" max="8954" width="27" style="28" customWidth="1"/>
    <col min="8955" max="8955" width="9.140625" style="28"/>
    <col min="8956" max="8956" width="16.7109375" style="28" customWidth="1"/>
    <col min="8957" max="8957" width="9.140625" style="28"/>
    <col min="8958" max="8958" width="26.85546875" style="28" customWidth="1"/>
    <col min="8959" max="9207" width="9.140625" style="28"/>
    <col min="9208" max="9208" width="50.5703125" style="28" customWidth="1"/>
    <col min="9209" max="9209" width="24.140625" style="28" customWidth="1"/>
    <col min="9210" max="9210" width="27" style="28" customWidth="1"/>
    <col min="9211" max="9211" width="9.140625" style="28"/>
    <col min="9212" max="9212" width="16.7109375" style="28" customWidth="1"/>
    <col min="9213" max="9213" width="9.140625" style="28"/>
    <col min="9214" max="9214" width="26.85546875" style="28" customWidth="1"/>
    <col min="9215" max="9463" width="9.140625" style="28"/>
    <col min="9464" max="9464" width="50.5703125" style="28" customWidth="1"/>
    <col min="9465" max="9465" width="24.140625" style="28" customWidth="1"/>
    <col min="9466" max="9466" width="27" style="28" customWidth="1"/>
    <col min="9467" max="9467" width="9.140625" style="28"/>
    <col min="9468" max="9468" width="16.7109375" style="28" customWidth="1"/>
    <col min="9469" max="9469" width="9.140625" style="28"/>
    <col min="9470" max="9470" width="26.85546875" style="28" customWidth="1"/>
    <col min="9471" max="9719" width="9.140625" style="28"/>
    <col min="9720" max="9720" width="50.5703125" style="28" customWidth="1"/>
    <col min="9721" max="9721" width="24.140625" style="28" customWidth="1"/>
    <col min="9722" max="9722" width="27" style="28" customWidth="1"/>
    <col min="9723" max="9723" width="9.140625" style="28"/>
    <col min="9724" max="9724" width="16.7109375" style="28" customWidth="1"/>
    <col min="9725" max="9725" width="9.140625" style="28"/>
    <col min="9726" max="9726" width="26.85546875" style="28" customWidth="1"/>
    <col min="9727" max="9975" width="9.140625" style="28"/>
    <col min="9976" max="9976" width="50.5703125" style="28" customWidth="1"/>
    <col min="9977" max="9977" width="24.140625" style="28" customWidth="1"/>
    <col min="9978" max="9978" width="27" style="28" customWidth="1"/>
    <col min="9979" max="9979" width="9.140625" style="28"/>
    <col min="9980" max="9980" width="16.7109375" style="28" customWidth="1"/>
    <col min="9981" max="9981" width="9.140625" style="28"/>
    <col min="9982" max="9982" width="26.85546875" style="28" customWidth="1"/>
    <col min="9983" max="10231" width="9.140625" style="28"/>
    <col min="10232" max="10232" width="50.5703125" style="28" customWidth="1"/>
    <col min="10233" max="10233" width="24.140625" style="28" customWidth="1"/>
    <col min="10234" max="10234" width="27" style="28" customWidth="1"/>
    <col min="10235" max="10235" width="9.140625" style="28"/>
    <col min="10236" max="10236" width="16.7109375" style="28" customWidth="1"/>
    <col min="10237" max="10237" width="9.140625" style="28"/>
    <col min="10238" max="10238" width="26.85546875" style="28" customWidth="1"/>
    <col min="10239" max="10487" width="9.140625" style="28"/>
    <col min="10488" max="10488" width="50.5703125" style="28" customWidth="1"/>
    <col min="10489" max="10489" width="24.140625" style="28" customWidth="1"/>
    <col min="10490" max="10490" width="27" style="28" customWidth="1"/>
    <col min="10491" max="10491" width="9.140625" style="28"/>
    <col min="10492" max="10492" width="16.7109375" style="28" customWidth="1"/>
    <col min="10493" max="10493" width="9.140625" style="28"/>
    <col min="10494" max="10494" width="26.85546875" style="28" customWidth="1"/>
    <col min="10495" max="10743" width="9.140625" style="28"/>
    <col min="10744" max="10744" width="50.5703125" style="28" customWidth="1"/>
    <col min="10745" max="10745" width="24.140625" style="28" customWidth="1"/>
    <col min="10746" max="10746" width="27" style="28" customWidth="1"/>
    <col min="10747" max="10747" width="9.140625" style="28"/>
    <col min="10748" max="10748" width="16.7109375" style="28" customWidth="1"/>
    <col min="10749" max="10749" width="9.140625" style="28"/>
    <col min="10750" max="10750" width="26.85546875" style="28" customWidth="1"/>
    <col min="10751" max="10999" width="9.140625" style="28"/>
    <col min="11000" max="11000" width="50.5703125" style="28" customWidth="1"/>
    <col min="11001" max="11001" width="24.140625" style="28" customWidth="1"/>
    <col min="11002" max="11002" width="27" style="28" customWidth="1"/>
    <col min="11003" max="11003" width="9.140625" style="28"/>
    <col min="11004" max="11004" width="16.7109375" style="28" customWidth="1"/>
    <col min="11005" max="11005" width="9.140625" style="28"/>
    <col min="11006" max="11006" width="26.85546875" style="28" customWidth="1"/>
    <col min="11007" max="11255" width="9.140625" style="28"/>
    <col min="11256" max="11256" width="50.5703125" style="28" customWidth="1"/>
    <col min="11257" max="11257" width="24.140625" style="28" customWidth="1"/>
    <col min="11258" max="11258" width="27" style="28" customWidth="1"/>
    <col min="11259" max="11259" width="9.140625" style="28"/>
    <col min="11260" max="11260" width="16.7109375" style="28" customWidth="1"/>
    <col min="11261" max="11261" width="9.140625" style="28"/>
    <col min="11262" max="11262" width="26.85546875" style="28" customWidth="1"/>
    <col min="11263" max="11511" width="9.140625" style="28"/>
    <col min="11512" max="11512" width="50.5703125" style="28" customWidth="1"/>
    <col min="11513" max="11513" width="24.140625" style="28" customWidth="1"/>
    <col min="11514" max="11514" width="27" style="28" customWidth="1"/>
    <col min="11515" max="11515" width="9.140625" style="28"/>
    <col min="11516" max="11516" width="16.7109375" style="28" customWidth="1"/>
    <col min="11517" max="11517" width="9.140625" style="28"/>
    <col min="11518" max="11518" width="26.85546875" style="28" customWidth="1"/>
    <col min="11519" max="11767" width="9.140625" style="28"/>
    <col min="11768" max="11768" width="50.5703125" style="28" customWidth="1"/>
    <col min="11769" max="11769" width="24.140625" style="28" customWidth="1"/>
    <col min="11770" max="11770" width="27" style="28" customWidth="1"/>
    <col min="11771" max="11771" width="9.140625" style="28"/>
    <col min="11772" max="11772" width="16.7109375" style="28" customWidth="1"/>
    <col min="11773" max="11773" width="9.140625" style="28"/>
    <col min="11774" max="11774" width="26.85546875" style="28" customWidth="1"/>
    <col min="11775" max="12023" width="9.140625" style="28"/>
    <col min="12024" max="12024" width="50.5703125" style="28" customWidth="1"/>
    <col min="12025" max="12025" width="24.140625" style="28" customWidth="1"/>
    <col min="12026" max="12026" width="27" style="28" customWidth="1"/>
    <col min="12027" max="12027" width="9.140625" style="28"/>
    <col min="12028" max="12028" width="16.7109375" style="28" customWidth="1"/>
    <col min="12029" max="12029" width="9.140625" style="28"/>
    <col min="12030" max="12030" width="26.85546875" style="28" customWidth="1"/>
    <col min="12031" max="12279" width="9.140625" style="28"/>
    <col min="12280" max="12280" width="50.5703125" style="28" customWidth="1"/>
    <col min="12281" max="12281" width="24.140625" style="28" customWidth="1"/>
    <col min="12282" max="12282" width="27" style="28" customWidth="1"/>
    <col min="12283" max="12283" width="9.140625" style="28"/>
    <col min="12284" max="12284" width="16.7109375" style="28" customWidth="1"/>
    <col min="12285" max="12285" width="9.140625" style="28"/>
    <col min="12286" max="12286" width="26.85546875" style="28" customWidth="1"/>
    <col min="12287" max="12535" width="9.140625" style="28"/>
    <col min="12536" max="12536" width="50.5703125" style="28" customWidth="1"/>
    <col min="12537" max="12537" width="24.140625" style="28" customWidth="1"/>
    <col min="12538" max="12538" width="27" style="28" customWidth="1"/>
    <col min="12539" max="12539" width="9.140625" style="28"/>
    <col min="12540" max="12540" width="16.7109375" style="28" customWidth="1"/>
    <col min="12541" max="12541" width="9.140625" style="28"/>
    <col min="12542" max="12542" width="26.85546875" style="28" customWidth="1"/>
    <col min="12543" max="12791" width="9.140625" style="28"/>
    <col min="12792" max="12792" width="50.5703125" style="28" customWidth="1"/>
    <col min="12793" max="12793" width="24.140625" style="28" customWidth="1"/>
    <col min="12794" max="12794" width="27" style="28" customWidth="1"/>
    <col min="12795" max="12795" width="9.140625" style="28"/>
    <col min="12796" max="12796" width="16.7109375" style="28" customWidth="1"/>
    <col min="12797" max="12797" width="9.140625" style="28"/>
    <col min="12798" max="12798" width="26.85546875" style="28" customWidth="1"/>
    <col min="12799" max="13047" width="9.140625" style="28"/>
    <col min="13048" max="13048" width="50.5703125" style="28" customWidth="1"/>
    <col min="13049" max="13049" width="24.140625" style="28" customWidth="1"/>
    <col min="13050" max="13050" width="27" style="28" customWidth="1"/>
    <col min="13051" max="13051" width="9.140625" style="28"/>
    <col min="13052" max="13052" width="16.7109375" style="28" customWidth="1"/>
    <col min="13053" max="13053" width="9.140625" style="28"/>
    <col min="13054" max="13054" width="26.85546875" style="28" customWidth="1"/>
    <col min="13055" max="13303" width="9.140625" style="28"/>
    <col min="13304" max="13304" width="50.5703125" style="28" customWidth="1"/>
    <col min="13305" max="13305" width="24.140625" style="28" customWidth="1"/>
    <col min="13306" max="13306" width="27" style="28" customWidth="1"/>
    <col min="13307" max="13307" width="9.140625" style="28"/>
    <col min="13308" max="13308" width="16.7109375" style="28" customWidth="1"/>
    <col min="13309" max="13309" width="9.140625" style="28"/>
    <col min="13310" max="13310" width="26.85546875" style="28" customWidth="1"/>
    <col min="13311" max="13559" width="9.140625" style="28"/>
    <col min="13560" max="13560" width="50.5703125" style="28" customWidth="1"/>
    <col min="13561" max="13561" width="24.140625" style="28" customWidth="1"/>
    <col min="13562" max="13562" width="27" style="28" customWidth="1"/>
    <col min="13563" max="13563" width="9.140625" style="28"/>
    <col min="13564" max="13564" width="16.7109375" style="28" customWidth="1"/>
    <col min="13565" max="13565" width="9.140625" style="28"/>
    <col min="13566" max="13566" width="26.85546875" style="28" customWidth="1"/>
    <col min="13567" max="13815" width="9.140625" style="28"/>
    <col min="13816" max="13816" width="50.5703125" style="28" customWidth="1"/>
    <col min="13817" max="13817" width="24.140625" style="28" customWidth="1"/>
    <col min="13818" max="13818" width="27" style="28" customWidth="1"/>
    <col min="13819" max="13819" width="9.140625" style="28"/>
    <col min="13820" max="13820" width="16.7109375" style="28" customWidth="1"/>
    <col min="13821" max="13821" width="9.140625" style="28"/>
    <col min="13822" max="13822" width="26.85546875" style="28" customWidth="1"/>
    <col min="13823" max="14071" width="9.140625" style="28"/>
    <col min="14072" max="14072" width="50.5703125" style="28" customWidth="1"/>
    <col min="14073" max="14073" width="24.140625" style="28" customWidth="1"/>
    <col min="14074" max="14074" width="27" style="28" customWidth="1"/>
    <col min="14075" max="14075" width="9.140625" style="28"/>
    <col min="14076" max="14076" width="16.7109375" style="28" customWidth="1"/>
    <col min="14077" max="14077" width="9.140625" style="28"/>
    <col min="14078" max="14078" width="26.85546875" style="28" customWidth="1"/>
    <col min="14079" max="14327" width="9.140625" style="28"/>
    <col min="14328" max="14328" width="50.5703125" style="28" customWidth="1"/>
    <col min="14329" max="14329" width="24.140625" style="28" customWidth="1"/>
    <col min="14330" max="14330" width="27" style="28" customWidth="1"/>
    <col min="14331" max="14331" width="9.140625" style="28"/>
    <col min="14332" max="14332" width="16.7109375" style="28" customWidth="1"/>
    <col min="14333" max="14333" width="9.140625" style="28"/>
    <col min="14334" max="14334" width="26.85546875" style="28" customWidth="1"/>
    <col min="14335" max="14583" width="9.140625" style="28"/>
    <col min="14584" max="14584" width="50.5703125" style="28" customWidth="1"/>
    <col min="14585" max="14585" width="24.140625" style="28" customWidth="1"/>
    <col min="14586" max="14586" width="27" style="28" customWidth="1"/>
    <col min="14587" max="14587" width="9.140625" style="28"/>
    <col min="14588" max="14588" width="16.7109375" style="28" customWidth="1"/>
    <col min="14589" max="14589" width="9.140625" style="28"/>
    <col min="14590" max="14590" width="26.85546875" style="28" customWidth="1"/>
    <col min="14591" max="14839" width="9.140625" style="28"/>
    <col min="14840" max="14840" width="50.5703125" style="28" customWidth="1"/>
    <col min="14841" max="14841" width="24.140625" style="28" customWidth="1"/>
    <col min="14842" max="14842" width="27" style="28" customWidth="1"/>
    <col min="14843" max="14843" width="9.140625" style="28"/>
    <col min="14844" max="14844" width="16.7109375" style="28" customWidth="1"/>
    <col min="14845" max="14845" width="9.140625" style="28"/>
    <col min="14846" max="14846" width="26.85546875" style="28" customWidth="1"/>
    <col min="14847" max="15095" width="9.140625" style="28"/>
    <col min="15096" max="15096" width="50.5703125" style="28" customWidth="1"/>
    <col min="15097" max="15097" width="24.140625" style="28" customWidth="1"/>
    <col min="15098" max="15098" width="27" style="28" customWidth="1"/>
    <col min="15099" max="15099" width="9.140625" style="28"/>
    <col min="15100" max="15100" width="16.7109375" style="28" customWidth="1"/>
    <col min="15101" max="15101" width="9.140625" style="28"/>
    <col min="15102" max="15102" width="26.85546875" style="28" customWidth="1"/>
    <col min="15103" max="15351" width="9.140625" style="28"/>
    <col min="15352" max="15352" width="50.5703125" style="28" customWidth="1"/>
    <col min="15353" max="15353" width="24.140625" style="28" customWidth="1"/>
    <col min="15354" max="15354" width="27" style="28" customWidth="1"/>
    <col min="15355" max="15355" width="9.140625" style="28"/>
    <col min="15356" max="15356" width="16.7109375" style="28" customWidth="1"/>
    <col min="15357" max="15357" width="9.140625" style="28"/>
    <col min="15358" max="15358" width="26.85546875" style="28" customWidth="1"/>
    <col min="15359" max="15607" width="9.140625" style="28"/>
    <col min="15608" max="15608" width="50.5703125" style="28" customWidth="1"/>
    <col min="15609" max="15609" width="24.140625" style="28" customWidth="1"/>
    <col min="15610" max="15610" width="27" style="28" customWidth="1"/>
    <col min="15611" max="15611" width="9.140625" style="28"/>
    <col min="15612" max="15612" width="16.7109375" style="28" customWidth="1"/>
    <col min="15613" max="15613" width="9.140625" style="28"/>
    <col min="15614" max="15614" width="26.85546875" style="28" customWidth="1"/>
    <col min="15615" max="15863" width="9.140625" style="28"/>
    <col min="15864" max="15864" width="50.5703125" style="28" customWidth="1"/>
    <col min="15865" max="15865" width="24.140625" style="28" customWidth="1"/>
    <col min="15866" max="15866" width="27" style="28" customWidth="1"/>
    <col min="15867" max="15867" width="9.140625" style="28"/>
    <col min="15868" max="15868" width="16.7109375" style="28" customWidth="1"/>
    <col min="15869" max="15869" width="9.140625" style="28"/>
    <col min="15870" max="15870" width="26.85546875" style="28" customWidth="1"/>
    <col min="15871" max="16119" width="9.140625" style="28"/>
    <col min="16120" max="16120" width="50.5703125" style="28" customWidth="1"/>
    <col min="16121" max="16121" width="24.140625" style="28" customWidth="1"/>
    <col min="16122" max="16122" width="27" style="28" customWidth="1"/>
    <col min="16123" max="16123" width="9.140625" style="28"/>
    <col min="16124" max="16124" width="16.7109375" style="28" customWidth="1"/>
    <col min="16125" max="16125" width="9.140625" style="28"/>
    <col min="16126" max="16126" width="26.85546875" style="28" customWidth="1"/>
    <col min="16127" max="16384" width="9.140625" style="28"/>
  </cols>
  <sheetData>
    <row r="1" spans="1:11">
      <c r="A1" s="417" t="s">
        <v>4171</v>
      </c>
      <c r="B1" s="41"/>
      <c r="C1" s="41"/>
      <c r="D1" s="41"/>
    </row>
    <row r="2" spans="1:11" ht="18.75">
      <c r="A2" s="742" t="s">
        <v>4142</v>
      </c>
      <c r="B2" s="132"/>
      <c r="C2" s="132"/>
      <c r="D2" s="495"/>
    </row>
    <row r="3" spans="1:11">
      <c r="A3" s="809"/>
      <c r="B3" s="807"/>
      <c r="C3" s="807"/>
      <c r="D3" s="59"/>
    </row>
    <row r="4" spans="1:11">
      <c r="A4" s="417" t="s">
        <v>4172</v>
      </c>
      <c r="B4" s="807"/>
      <c r="C4" s="807"/>
      <c r="D4" s="59"/>
    </row>
    <row r="5" spans="1:11">
      <c r="A5" s="1487" t="s">
        <v>500</v>
      </c>
      <c r="B5" s="807"/>
      <c r="C5" s="807"/>
      <c r="D5" s="59"/>
    </row>
    <row r="6" spans="1:11">
      <c r="A6" s="1487" t="s">
        <v>329</v>
      </c>
      <c r="B6" s="807"/>
      <c r="C6" s="807"/>
      <c r="D6" s="59"/>
    </row>
    <row r="7" spans="1:11">
      <c r="A7" s="109"/>
      <c r="B7" s="807"/>
      <c r="C7" s="807"/>
      <c r="D7" s="59"/>
    </row>
    <row r="8" spans="1:11" ht="18.75">
      <c r="A8" s="808" t="s">
        <v>2048</v>
      </c>
      <c r="B8" s="807"/>
      <c r="C8" s="807"/>
      <c r="D8" s="59"/>
    </row>
    <row r="9" spans="1:11" ht="18.75">
      <c r="A9" s="808"/>
      <c r="B9" s="807"/>
      <c r="C9" s="807"/>
      <c r="D9" s="59"/>
    </row>
    <row r="10" spans="1:11" ht="30">
      <c r="A10" s="805"/>
      <c r="B10" s="805"/>
      <c r="C10" s="1474" t="s">
        <v>2048</v>
      </c>
      <c r="D10" s="41"/>
      <c r="E10" s="41"/>
      <c r="F10" s="41"/>
      <c r="G10" s="41"/>
    </row>
    <row r="11" spans="1:11">
      <c r="A11" s="805"/>
      <c r="B11" s="805"/>
      <c r="C11" s="264" t="s">
        <v>103</v>
      </c>
      <c r="D11" s="41"/>
      <c r="E11" s="41"/>
      <c r="F11" s="41"/>
      <c r="G11" s="41"/>
    </row>
    <row r="12" spans="1:11">
      <c r="A12" s="794" t="s">
        <v>4142</v>
      </c>
      <c r="B12" s="264" t="s">
        <v>102</v>
      </c>
      <c r="C12" s="802"/>
      <c r="D12" s="41"/>
      <c r="E12" s="66" t="s">
        <v>331</v>
      </c>
      <c r="F12" s="66" t="s">
        <v>1655</v>
      </c>
      <c r="G12" s="41"/>
    </row>
    <row r="13" spans="1:11">
      <c r="A13" s="794" t="s">
        <v>5134</v>
      </c>
      <c r="B13" s="264" t="s">
        <v>220</v>
      </c>
      <c r="C13" s="802"/>
      <c r="D13" s="850" t="s">
        <v>1787</v>
      </c>
      <c r="E13" s="66" t="s">
        <v>331</v>
      </c>
      <c r="F13" s="66" t="s">
        <v>1655</v>
      </c>
      <c r="G13" s="41"/>
    </row>
    <row r="14" spans="1:11">
      <c r="A14" s="584"/>
      <c r="B14" s="584"/>
      <c r="D14" s="41"/>
      <c r="E14" s="41"/>
      <c r="F14" s="41"/>
      <c r="G14" s="41"/>
    </row>
    <row r="15" spans="1:11">
      <c r="A15" s="584"/>
      <c r="B15" s="41"/>
      <c r="D15" s="41"/>
      <c r="E15" s="41"/>
      <c r="F15" s="41"/>
      <c r="G15" s="41"/>
      <c r="K15" s="41"/>
    </row>
    <row r="16" spans="1:11">
      <c r="A16" s="41"/>
      <c r="B16" s="41"/>
      <c r="C16" s="41"/>
      <c r="D16" s="41"/>
      <c r="E16" s="41"/>
      <c r="F16" s="41"/>
      <c r="G16" s="41"/>
      <c r="H16" s="41"/>
      <c r="I16" s="41"/>
      <c r="J16" s="41"/>
      <c r="K16" s="41"/>
    </row>
    <row r="17" spans="1:11">
      <c r="A17" s="41"/>
      <c r="B17" s="41"/>
      <c r="D17" s="41"/>
      <c r="E17" s="41"/>
      <c r="F17" s="41"/>
      <c r="G17" s="41"/>
      <c r="H17" s="41"/>
      <c r="I17" s="41"/>
      <c r="J17" s="41"/>
      <c r="K17" s="41"/>
    </row>
    <row r="18" spans="1:11">
      <c r="A18" s="41"/>
      <c r="B18" s="41"/>
      <c r="C18" s="41"/>
      <c r="D18" s="41"/>
      <c r="E18" s="41"/>
      <c r="F18" s="41"/>
      <c r="G18" s="41"/>
      <c r="H18" s="41"/>
      <c r="I18" s="41"/>
      <c r="J18" s="41"/>
      <c r="K18" s="41"/>
    </row>
    <row r="19" spans="1:11">
      <c r="A19" s="41"/>
      <c r="B19" s="41"/>
      <c r="D19" s="41"/>
      <c r="E19" s="41"/>
    </row>
    <row r="20" spans="1:11">
      <c r="A20" s="41"/>
      <c r="B20" s="41"/>
      <c r="C20" s="66"/>
      <c r="D20" s="41"/>
      <c r="E20" s="41"/>
    </row>
    <row r="21" spans="1:11">
      <c r="A21" s="41"/>
      <c r="B21" s="41"/>
      <c r="C21" s="66"/>
      <c r="D21" s="66"/>
      <c r="E21" s="41"/>
    </row>
    <row r="22" spans="1:11">
      <c r="A22" s="41"/>
      <c r="B22" s="41"/>
      <c r="C22" s="66"/>
      <c r="D22" s="41"/>
      <c r="E22" s="41"/>
    </row>
    <row r="23" spans="1:11">
      <c r="A23" s="41"/>
      <c r="B23" s="41"/>
      <c r="C23" s="66"/>
      <c r="D23" s="66"/>
      <c r="E23" s="41"/>
    </row>
    <row r="24" spans="1:11">
      <c r="A24" s="41"/>
      <c r="B24" s="41"/>
      <c r="C24" s="66"/>
      <c r="D24" s="41"/>
      <c r="E24" s="41"/>
    </row>
    <row r="25" spans="1:11">
      <c r="A25" s="41"/>
      <c r="B25" s="41"/>
      <c r="C25" s="66"/>
      <c r="D25" s="41"/>
      <c r="E25" s="41"/>
    </row>
    <row r="26" spans="1:11">
      <c r="C26" s="66"/>
      <c r="E26" s="41"/>
      <c r="F26" s="41"/>
      <c r="G26" s="41"/>
      <c r="H26" s="41"/>
      <c r="I26" s="41"/>
      <c r="J26" s="41"/>
      <c r="K26" s="41"/>
    </row>
    <row r="27" spans="1:11">
      <c r="C27" s="66"/>
      <c r="E27" s="41"/>
      <c r="F27" s="41"/>
      <c r="G27" s="41"/>
      <c r="H27" s="41"/>
      <c r="I27" s="41"/>
      <c r="J27" s="41"/>
      <c r="K27" s="41"/>
    </row>
    <row r="28" spans="1:11">
      <c r="C28" s="66"/>
    </row>
    <row r="29" spans="1:11">
      <c r="C29" s="66"/>
    </row>
    <row r="30" spans="1:11">
      <c r="C30" s="66"/>
    </row>
    <row r="31" spans="1:11">
      <c r="C31" s="66"/>
    </row>
    <row r="32" spans="1:11">
      <c r="C32" s="66"/>
    </row>
    <row r="33" spans="3:3">
      <c r="C33" s="66"/>
    </row>
    <row r="34" spans="3:3">
      <c r="C34" s="66"/>
    </row>
    <row r="35" spans="3:3">
      <c r="C35" s="66"/>
    </row>
    <row r="36" spans="3:3">
      <c r="C36" s="66"/>
    </row>
    <row r="37" spans="3:3">
      <c r="C37" s="66"/>
    </row>
    <row r="38" spans="3:3">
      <c r="C38" s="66"/>
    </row>
    <row r="39" spans="3:3">
      <c r="C39" s="66"/>
    </row>
    <row r="40" spans="3:3">
      <c r="C40" s="66"/>
    </row>
    <row r="41" spans="3:3">
      <c r="C41" s="66"/>
    </row>
    <row r="42" spans="3:3">
      <c r="C42" s="66"/>
    </row>
    <row r="43" spans="3:3">
      <c r="C43" s="66"/>
    </row>
    <row r="44" spans="3:3">
      <c r="C44" s="66"/>
    </row>
    <row r="45" spans="3:3">
      <c r="C45" s="66"/>
    </row>
    <row r="46" spans="3:3">
      <c r="C46" s="66"/>
    </row>
    <row r="47" spans="3:3">
      <c r="C47" s="66"/>
    </row>
    <row r="48" spans="3:3">
      <c r="C48" s="66"/>
    </row>
    <row r="49" spans="3:3">
      <c r="C49" s="66"/>
    </row>
    <row r="50" spans="3:3">
      <c r="C50" s="66"/>
    </row>
    <row r="51" spans="3:3">
      <c r="C51" s="66"/>
    </row>
    <row r="52" spans="3:3">
      <c r="C52" s="66"/>
    </row>
    <row r="53" spans="3:3">
      <c r="C53" s="66"/>
    </row>
    <row r="54" spans="3:3">
      <c r="C54" s="66"/>
    </row>
    <row r="55" spans="3:3">
      <c r="C55" s="66"/>
    </row>
    <row r="56" spans="3:3">
      <c r="C56" s="66"/>
    </row>
    <row r="57" spans="3:3">
      <c r="C57" s="66"/>
    </row>
    <row r="58" spans="3:3">
      <c r="C58" s="66"/>
    </row>
  </sheetData>
  <pageMargins left="0.7" right="0.7" top="0.75" bottom="0.75" header="0.3" footer="0.3"/>
</worksheet>
</file>

<file path=xl/worksheets/sheet127.xml><?xml version="1.0" encoding="utf-8"?>
<worksheet xmlns="http://schemas.openxmlformats.org/spreadsheetml/2006/main" xmlns:r="http://schemas.openxmlformats.org/officeDocument/2006/relationships">
  <sheetPr codeName="Arkusz186"/>
  <dimension ref="A1:Z105"/>
  <sheetViews>
    <sheetView showGridLines="0" zoomScale="70" zoomScaleNormal="70" workbookViewId="0"/>
  </sheetViews>
  <sheetFormatPr defaultColWidth="9.140625" defaultRowHeight="15"/>
  <cols>
    <col min="1" max="1" width="18.7109375" style="28" customWidth="1"/>
    <col min="2" max="2" width="46.5703125" style="28" customWidth="1"/>
    <col min="3" max="3" width="18.140625" style="28" customWidth="1"/>
    <col min="4" max="4" width="45.42578125" style="28" customWidth="1"/>
    <col min="5" max="5" width="34.5703125" style="28" customWidth="1"/>
    <col min="6" max="6" width="20.140625" style="28" customWidth="1"/>
    <col min="7" max="7" width="27.42578125" style="28" customWidth="1"/>
    <col min="8" max="8" width="20.42578125" style="28" customWidth="1"/>
    <col min="9" max="9" width="26.5703125" style="28" customWidth="1"/>
    <col min="10" max="10" width="23.85546875" style="28" customWidth="1"/>
    <col min="11" max="11" width="16.28515625" style="28" customWidth="1"/>
    <col min="12" max="12" width="10.7109375" style="28" customWidth="1"/>
    <col min="13" max="13" width="12.7109375" style="28" customWidth="1"/>
    <col min="14" max="14" width="11.140625" style="28" customWidth="1"/>
    <col min="15" max="16" width="11.7109375" style="28" customWidth="1"/>
    <col min="17" max="17" width="11" style="28" customWidth="1"/>
    <col min="18" max="18" width="9.140625" style="28" customWidth="1"/>
    <col min="19" max="258" width="9.140625" style="28"/>
    <col min="259" max="259" width="46.5703125" style="28" customWidth="1"/>
    <col min="260" max="260" width="18.28515625" style="28" customWidth="1"/>
    <col min="261" max="261" width="12.7109375" style="28" customWidth="1"/>
    <col min="262" max="262" width="18.42578125" style="28" customWidth="1"/>
    <col min="263" max="263" width="15.28515625" style="28" customWidth="1"/>
    <col min="264" max="264" width="28.85546875" style="28" customWidth="1"/>
    <col min="265" max="265" width="16.5703125" style="28" customWidth="1"/>
    <col min="266" max="266" width="28" style="28" customWidth="1"/>
    <col min="267" max="267" width="28.140625" style="28" customWidth="1"/>
    <col min="268" max="268" width="9.140625" style="28"/>
    <col min="269" max="269" width="34.140625" style="28" customWidth="1"/>
    <col min="270" max="514" width="9.140625" style="28"/>
    <col min="515" max="515" width="46.5703125" style="28" customWidth="1"/>
    <col min="516" max="516" width="18.28515625" style="28" customWidth="1"/>
    <col min="517" max="517" width="12.7109375" style="28" customWidth="1"/>
    <col min="518" max="518" width="18.42578125" style="28" customWidth="1"/>
    <col min="519" max="519" width="15.28515625" style="28" customWidth="1"/>
    <col min="520" max="520" width="28.85546875" style="28" customWidth="1"/>
    <col min="521" max="521" width="16.5703125" style="28" customWidth="1"/>
    <col min="522" max="522" width="28" style="28" customWidth="1"/>
    <col min="523" max="523" width="28.140625" style="28" customWidth="1"/>
    <col min="524" max="524" width="9.140625" style="28"/>
    <col min="525" max="525" width="34.140625" style="28" customWidth="1"/>
    <col min="526" max="770" width="9.140625" style="28"/>
    <col min="771" max="771" width="46.5703125" style="28" customWidth="1"/>
    <col min="772" max="772" width="18.28515625" style="28" customWidth="1"/>
    <col min="773" max="773" width="12.7109375" style="28" customWidth="1"/>
    <col min="774" max="774" width="18.42578125" style="28" customWidth="1"/>
    <col min="775" max="775" width="15.28515625" style="28" customWidth="1"/>
    <col min="776" max="776" width="28.85546875" style="28" customWidth="1"/>
    <col min="777" max="777" width="16.5703125" style="28" customWidth="1"/>
    <col min="778" max="778" width="28" style="28" customWidth="1"/>
    <col min="779" max="779" width="28.140625" style="28" customWidth="1"/>
    <col min="780" max="780" width="9.140625" style="28"/>
    <col min="781" max="781" width="34.140625" style="28" customWidth="1"/>
    <col min="782" max="1026" width="9.140625" style="28"/>
    <col min="1027" max="1027" width="46.5703125" style="28" customWidth="1"/>
    <col min="1028" max="1028" width="18.28515625" style="28" customWidth="1"/>
    <col min="1029" max="1029" width="12.7109375" style="28" customWidth="1"/>
    <col min="1030" max="1030" width="18.42578125" style="28" customWidth="1"/>
    <col min="1031" max="1031" width="15.28515625" style="28" customWidth="1"/>
    <col min="1032" max="1032" width="28.85546875" style="28" customWidth="1"/>
    <col min="1033" max="1033" width="16.5703125" style="28" customWidth="1"/>
    <col min="1034" max="1034" width="28" style="28" customWidth="1"/>
    <col min="1035" max="1035" width="28.140625" style="28" customWidth="1"/>
    <col min="1036" max="1036" width="9.140625" style="28"/>
    <col min="1037" max="1037" width="34.140625" style="28" customWidth="1"/>
    <col min="1038" max="1282" width="9.140625" style="28"/>
    <col min="1283" max="1283" width="46.5703125" style="28" customWidth="1"/>
    <col min="1284" max="1284" width="18.28515625" style="28" customWidth="1"/>
    <col min="1285" max="1285" width="12.7109375" style="28" customWidth="1"/>
    <col min="1286" max="1286" width="18.42578125" style="28" customWidth="1"/>
    <col min="1287" max="1287" width="15.28515625" style="28" customWidth="1"/>
    <col min="1288" max="1288" width="28.85546875" style="28" customWidth="1"/>
    <col min="1289" max="1289" width="16.5703125" style="28" customWidth="1"/>
    <col min="1290" max="1290" width="28" style="28" customWidth="1"/>
    <col min="1291" max="1291" width="28.140625" style="28" customWidth="1"/>
    <col min="1292" max="1292" width="9.140625" style="28"/>
    <col min="1293" max="1293" width="34.140625" style="28" customWidth="1"/>
    <col min="1294" max="1538" width="9.140625" style="28"/>
    <col min="1539" max="1539" width="46.5703125" style="28" customWidth="1"/>
    <col min="1540" max="1540" width="18.28515625" style="28" customWidth="1"/>
    <col min="1541" max="1541" width="12.7109375" style="28" customWidth="1"/>
    <col min="1542" max="1542" width="18.42578125" style="28" customWidth="1"/>
    <col min="1543" max="1543" width="15.28515625" style="28" customWidth="1"/>
    <col min="1544" max="1544" width="28.85546875" style="28" customWidth="1"/>
    <col min="1545" max="1545" width="16.5703125" style="28" customWidth="1"/>
    <col min="1546" max="1546" width="28" style="28" customWidth="1"/>
    <col min="1547" max="1547" width="28.140625" style="28" customWidth="1"/>
    <col min="1548" max="1548" width="9.140625" style="28"/>
    <col min="1549" max="1549" width="34.140625" style="28" customWidth="1"/>
    <col min="1550" max="1794" width="9.140625" style="28"/>
    <col min="1795" max="1795" width="46.5703125" style="28" customWidth="1"/>
    <col min="1796" max="1796" width="18.28515625" style="28" customWidth="1"/>
    <col min="1797" max="1797" width="12.7109375" style="28" customWidth="1"/>
    <col min="1798" max="1798" width="18.42578125" style="28" customWidth="1"/>
    <col min="1799" max="1799" width="15.28515625" style="28" customWidth="1"/>
    <col min="1800" max="1800" width="28.85546875" style="28" customWidth="1"/>
    <col min="1801" max="1801" width="16.5703125" style="28" customWidth="1"/>
    <col min="1802" max="1802" width="28" style="28" customWidth="1"/>
    <col min="1803" max="1803" width="28.140625" style="28" customWidth="1"/>
    <col min="1804" max="1804" width="9.140625" style="28"/>
    <col min="1805" max="1805" width="34.140625" style="28" customWidth="1"/>
    <col min="1806" max="2050" width="9.140625" style="28"/>
    <col min="2051" max="2051" width="46.5703125" style="28" customWidth="1"/>
    <col min="2052" max="2052" width="18.28515625" style="28" customWidth="1"/>
    <col min="2053" max="2053" width="12.7109375" style="28" customWidth="1"/>
    <col min="2054" max="2054" width="18.42578125" style="28" customWidth="1"/>
    <col min="2055" max="2055" width="15.28515625" style="28" customWidth="1"/>
    <col min="2056" max="2056" width="28.85546875" style="28" customWidth="1"/>
    <col min="2057" max="2057" width="16.5703125" style="28" customWidth="1"/>
    <col min="2058" max="2058" width="28" style="28" customWidth="1"/>
    <col min="2059" max="2059" width="28.140625" style="28" customWidth="1"/>
    <col min="2060" max="2060" width="9.140625" style="28"/>
    <col min="2061" max="2061" width="34.140625" style="28" customWidth="1"/>
    <col min="2062" max="2306" width="9.140625" style="28"/>
    <col min="2307" max="2307" width="46.5703125" style="28" customWidth="1"/>
    <col min="2308" max="2308" width="18.28515625" style="28" customWidth="1"/>
    <col min="2309" max="2309" width="12.7109375" style="28" customWidth="1"/>
    <col min="2310" max="2310" width="18.42578125" style="28" customWidth="1"/>
    <col min="2311" max="2311" width="15.28515625" style="28" customWidth="1"/>
    <col min="2312" max="2312" width="28.85546875" style="28" customWidth="1"/>
    <col min="2313" max="2313" width="16.5703125" style="28" customWidth="1"/>
    <col min="2314" max="2314" width="28" style="28" customWidth="1"/>
    <col min="2315" max="2315" width="28.140625" style="28" customWidth="1"/>
    <col min="2316" max="2316" width="9.140625" style="28"/>
    <col min="2317" max="2317" width="34.140625" style="28" customWidth="1"/>
    <col min="2318" max="2562" width="9.140625" style="28"/>
    <col min="2563" max="2563" width="46.5703125" style="28" customWidth="1"/>
    <col min="2564" max="2564" width="18.28515625" style="28" customWidth="1"/>
    <col min="2565" max="2565" width="12.7109375" style="28" customWidth="1"/>
    <col min="2566" max="2566" width="18.42578125" style="28" customWidth="1"/>
    <col min="2567" max="2567" width="15.28515625" style="28" customWidth="1"/>
    <col min="2568" max="2568" width="28.85546875" style="28" customWidth="1"/>
    <col min="2569" max="2569" width="16.5703125" style="28" customWidth="1"/>
    <col min="2570" max="2570" width="28" style="28" customWidth="1"/>
    <col min="2571" max="2571" width="28.140625" style="28" customWidth="1"/>
    <col min="2572" max="2572" width="9.140625" style="28"/>
    <col min="2573" max="2573" width="34.140625" style="28" customWidth="1"/>
    <col min="2574" max="2818" width="9.140625" style="28"/>
    <col min="2819" max="2819" width="46.5703125" style="28" customWidth="1"/>
    <col min="2820" max="2820" width="18.28515625" style="28" customWidth="1"/>
    <col min="2821" max="2821" width="12.7109375" style="28" customWidth="1"/>
    <col min="2822" max="2822" width="18.42578125" style="28" customWidth="1"/>
    <col min="2823" max="2823" width="15.28515625" style="28" customWidth="1"/>
    <col min="2824" max="2824" width="28.85546875" style="28" customWidth="1"/>
    <col min="2825" max="2825" width="16.5703125" style="28" customWidth="1"/>
    <col min="2826" max="2826" width="28" style="28" customWidth="1"/>
    <col min="2827" max="2827" width="28.140625" style="28" customWidth="1"/>
    <col min="2828" max="2828" width="9.140625" style="28"/>
    <col min="2829" max="2829" width="34.140625" style="28" customWidth="1"/>
    <col min="2830" max="3074" width="9.140625" style="28"/>
    <col min="3075" max="3075" width="46.5703125" style="28" customWidth="1"/>
    <col min="3076" max="3076" width="18.28515625" style="28" customWidth="1"/>
    <col min="3077" max="3077" width="12.7109375" style="28" customWidth="1"/>
    <col min="3078" max="3078" width="18.42578125" style="28" customWidth="1"/>
    <col min="3079" max="3079" width="15.28515625" style="28" customWidth="1"/>
    <col min="3080" max="3080" width="28.85546875" style="28" customWidth="1"/>
    <col min="3081" max="3081" width="16.5703125" style="28" customWidth="1"/>
    <col min="3082" max="3082" width="28" style="28" customWidth="1"/>
    <col min="3083" max="3083" width="28.140625" style="28" customWidth="1"/>
    <col min="3084" max="3084" width="9.140625" style="28"/>
    <col min="3085" max="3085" width="34.140625" style="28" customWidth="1"/>
    <col min="3086" max="3330" width="9.140625" style="28"/>
    <col min="3331" max="3331" width="46.5703125" style="28" customWidth="1"/>
    <col min="3332" max="3332" width="18.28515625" style="28" customWidth="1"/>
    <col min="3333" max="3333" width="12.7109375" style="28" customWidth="1"/>
    <col min="3334" max="3334" width="18.42578125" style="28" customWidth="1"/>
    <col min="3335" max="3335" width="15.28515625" style="28" customWidth="1"/>
    <col min="3336" max="3336" width="28.85546875" style="28" customWidth="1"/>
    <col min="3337" max="3337" width="16.5703125" style="28" customWidth="1"/>
    <col min="3338" max="3338" width="28" style="28" customWidth="1"/>
    <col min="3339" max="3339" width="28.140625" style="28" customWidth="1"/>
    <col min="3340" max="3340" width="9.140625" style="28"/>
    <col min="3341" max="3341" width="34.140625" style="28" customWidth="1"/>
    <col min="3342" max="3586" width="9.140625" style="28"/>
    <col min="3587" max="3587" width="46.5703125" style="28" customWidth="1"/>
    <col min="3588" max="3588" width="18.28515625" style="28" customWidth="1"/>
    <col min="3589" max="3589" width="12.7109375" style="28" customWidth="1"/>
    <col min="3590" max="3590" width="18.42578125" style="28" customWidth="1"/>
    <col min="3591" max="3591" width="15.28515625" style="28" customWidth="1"/>
    <col min="3592" max="3592" width="28.85546875" style="28" customWidth="1"/>
    <col min="3593" max="3593" width="16.5703125" style="28" customWidth="1"/>
    <col min="3594" max="3594" width="28" style="28" customWidth="1"/>
    <col min="3595" max="3595" width="28.140625" style="28" customWidth="1"/>
    <col min="3596" max="3596" width="9.140625" style="28"/>
    <col min="3597" max="3597" width="34.140625" style="28" customWidth="1"/>
    <col min="3598" max="3842" width="9.140625" style="28"/>
    <col min="3843" max="3843" width="46.5703125" style="28" customWidth="1"/>
    <col min="3844" max="3844" width="18.28515625" style="28" customWidth="1"/>
    <col min="3845" max="3845" width="12.7109375" style="28" customWidth="1"/>
    <col min="3846" max="3846" width="18.42578125" style="28" customWidth="1"/>
    <col min="3847" max="3847" width="15.28515625" style="28" customWidth="1"/>
    <col min="3848" max="3848" width="28.85546875" style="28" customWidth="1"/>
    <col min="3849" max="3849" width="16.5703125" style="28" customWidth="1"/>
    <col min="3850" max="3850" width="28" style="28" customWidth="1"/>
    <col min="3851" max="3851" width="28.140625" style="28" customWidth="1"/>
    <col min="3852" max="3852" width="9.140625" style="28"/>
    <col min="3853" max="3853" width="34.140625" style="28" customWidth="1"/>
    <col min="3854" max="4098" width="9.140625" style="28"/>
    <col min="4099" max="4099" width="46.5703125" style="28" customWidth="1"/>
    <col min="4100" max="4100" width="18.28515625" style="28" customWidth="1"/>
    <col min="4101" max="4101" width="12.7109375" style="28" customWidth="1"/>
    <col min="4102" max="4102" width="18.42578125" style="28" customWidth="1"/>
    <col min="4103" max="4103" width="15.28515625" style="28" customWidth="1"/>
    <col min="4104" max="4104" width="28.85546875" style="28" customWidth="1"/>
    <col min="4105" max="4105" width="16.5703125" style="28" customWidth="1"/>
    <col min="4106" max="4106" width="28" style="28" customWidth="1"/>
    <col min="4107" max="4107" width="28.140625" style="28" customWidth="1"/>
    <col min="4108" max="4108" width="9.140625" style="28"/>
    <col min="4109" max="4109" width="34.140625" style="28" customWidth="1"/>
    <col min="4110" max="4354" width="9.140625" style="28"/>
    <col min="4355" max="4355" width="46.5703125" style="28" customWidth="1"/>
    <col min="4356" max="4356" width="18.28515625" style="28" customWidth="1"/>
    <col min="4357" max="4357" width="12.7109375" style="28" customWidth="1"/>
    <col min="4358" max="4358" width="18.42578125" style="28" customWidth="1"/>
    <col min="4359" max="4359" width="15.28515625" style="28" customWidth="1"/>
    <col min="4360" max="4360" width="28.85546875" style="28" customWidth="1"/>
    <col min="4361" max="4361" width="16.5703125" style="28" customWidth="1"/>
    <col min="4362" max="4362" width="28" style="28" customWidth="1"/>
    <col min="4363" max="4363" width="28.140625" style="28" customWidth="1"/>
    <col min="4364" max="4364" width="9.140625" style="28"/>
    <col min="4365" max="4365" width="34.140625" style="28" customWidth="1"/>
    <col min="4366" max="4610" width="9.140625" style="28"/>
    <col min="4611" max="4611" width="46.5703125" style="28" customWidth="1"/>
    <col min="4612" max="4612" width="18.28515625" style="28" customWidth="1"/>
    <col min="4613" max="4613" width="12.7109375" style="28" customWidth="1"/>
    <col min="4614" max="4614" width="18.42578125" style="28" customWidth="1"/>
    <col min="4615" max="4615" width="15.28515625" style="28" customWidth="1"/>
    <col min="4616" max="4616" width="28.85546875" style="28" customWidth="1"/>
    <col min="4617" max="4617" width="16.5703125" style="28" customWidth="1"/>
    <col min="4618" max="4618" width="28" style="28" customWidth="1"/>
    <col min="4619" max="4619" width="28.140625" style="28" customWidth="1"/>
    <col min="4620" max="4620" width="9.140625" style="28"/>
    <col min="4621" max="4621" width="34.140625" style="28" customWidth="1"/>
    <col min="4622" max="4866" width="9.140625" style="28"/>
    <col min="4867" max="4867" width="46.5703125" style="28" customWidth="1"/>
    <col min="4868" max="4868" width="18.28515625" style="28" customWidth="1"/>
    <col min="4869" max="4869" width="12.7109375" style="28" customWidth="1"/>
    <col min="4870" max="4870" width="18.42578125" style="28" customWidth="1"/>
    <col min="4871" max="4871" width="15.28515625" style="28" customWidth="1"/>
    <col min="4872" max="4872" width="28.85546875" style="28" customWidth="1"/>
    <col min="4873" max="4873" width="16.5703125" style="28" customWidth="1"/>
    <col min="4874" max="4874" width="28" style="28" customWidth="1"/>
    <col min="4875" max="4875" width="28.140625" style="28" customWidth="1"/>
    <col min="4876" max="4876" width="9.140625" style="28"/>
    <col min="4877" max="4877" width="34.140625" style="28" customWidth="1"/>
    <col min="4878" max="5122" width="9.140625" style="28"/>
    <col min="5123" max="5123" width="46.5703125" style="28" customWidth="1"/>
    <col min="5124" max="5124" width="18.28515625" style="28" customWidth="1"/>
    <col min="5125" max="5125" width="12.7109375" style="28" customWidth="1"/>
    <col min="5126" max="5126" width="18.42578125" style="28" customWidth="1"/>
    <col min="5127" max="5127" width="15.28515625" style="28" customWidth="1"/>
    <col min="5128" max="5128" width="28.85546875" style="28" customWidth="1"/>
    <col min="5129" max="5129" width="16.5703125" style="28" customWidth="1"/>
    <col min="5130" max="5130" width="28" style="28" customWidth="1"/>
    <col min="5131" max="5131" width="28.140625" style="28" customWidth="1"/>
    <col min="5132" max="5132" width="9.140625" style="28"/>
    <col min="5133" max="5133" width="34.140625" style="28" customWidth="1"/>
    <col min="5134" max="5378" width="9.140625" style="28"/>
    <col min="5379" max="5379" width="46.5703125" style="28" customWidth="1"/>
    <col min="5380" max="5380" width="18.28515625" style="28" customWidth="1"/>
    <col min="5381" max="5381" width="12.7109375" style="28" customWidth="1"/>
    <col min="5382" max="5382" width="18.42578125" style="28" customWidth="1"/>
    <col min="5383" max="5383" width="15.28515625" style="28" customWidth="1"/>
    <col min="5384" max="5384" width="28.85546875" style="28" customWidth="1"/>
    <col min="5385" max="5385" width="16.5703125" style="28" customWidth="1"/>
    <col min="5386" max="5386" width="28" style="28" customWidth="1"/>
    <col min="5387" max="5387" width="28.140625" style="28" customWidth="1"/>
    <col min="5388" max="5388" width="9.140625" style="28"/>
    <col min="5389" max="5389" width="34.140625" style="28" customWidth="1"/>
    <col min="5390" max="5634" width="9.140625" style="28"/>
    <col min="5635" max="5635" width="46.5703125" style="28" customWidth="1"/>
    <col min="5636" max="5636" width="18.28515625" style="28" customWidth="1"/>
    <col min="5637" max="5637" width="12.7109375" style="28" customWidth="1"/>
    <col min="5638" max="5638" width="18.42578125" style="28" customWidth="1"/>
    <col min="5639" max="5639" width="15.28515625" style="28" customWidth="1"/>
    <col min="5640" max="5640" width="28.85546875" style="28" customWidth="1"/>
    <col min="5641" max="5641" width="16.5703125" style="28" customWidth="1"/>
    <col min="5642" max="5642" width="28" style="28" customWidth="1"/>
    <col min="5643" max="5643" width="28.140625" style="28" customWidth="1"/>
    <col min="5644" max="5644" width="9.140625" style="28"/>
    <col min="5645" max="5645" width="34.140625" style="28" customWidth="1"/>
    <col min="5646" max="5890" width="9.140625" style="28"/>
    <col min="5891" max="5891" width="46.5703125" style="28" customWidth="1"/>
    <col min="5892" max="5892" width="18.28515625" style="28" customWidth="1"/>
    <col min="5893" max="5893" width="12.7109375" style="28" customWidth="1"/>
    <col min="5894" max="5894" width="18.42578125" style="28" customWidth="1"/>
    <col min="5895" max="5895" width="15.28515625" style="28" customWidth="1"/>
    <col min="5896" max="5896" width="28.85546875" style="28" customWidth="1"/>
    <col min="5897" max="5897" width="16.5703125" style="28" customWidth="1"/>
    <col min="5898" max="5898" width="28" style="28" customWidth="1"/>
    <col min="5899" max="5899" width="28.140625" style="28" customWidth="1"/>
    <col min="5900" max="5900" width="9.140625" style="28"/>
    <col min="5901" max="5901" width="34.140625" style="28" customWidth="1"/>
    <col min="5902" max="6146" width="9.140625" style="28"/>
    <col min="6147" max="6147" width="46.5703125" style="28" customWidth="1"/>
    <col min="6148" max="6148" width="18.28515625" style="28" customWidth="1"/>
    <col min="6149" max="6149" width="12.7109375" style="28" customWidth="1"/>
    <col min="6150" max="6150" width="18.42578125" style="28" customWidth="1"/>
    <col min="6151" max="6151" width="15.28515625" style="28" customWidth="1"/>
    <col min="6152" max="6152" width="28.85546875" style="28" customWidth="1"/>
    <col min="6153" max="6153" width="16.5703125" style="28" customWidth="1"/>
    <col min="6154" max="6154" width="28" style="28" customWidth="1"/>
    <col min="6155" max="6155" width="28.140625" style="28" customWidth="1"/>
    <col min="6156" max="6156" width="9.140625" style="28"/>
    <col min="6157" max="6157" width="34.140625" style="28" customWidth="1"/>
    <col min="6158" max="6402" width="9.140625" style="28"/>
    <col min="6403" max="6403" width="46.5703125" style="28" customWidth="1"/>
    <col min="6404" max="6404" width="18.28515625" style="28" customWidth="1"/>
    <col min="6405" max="6405" width="12.7109375" style="28" customWidth="1"/>
    <col min="6406" max="6406" width="18.42578125" style="28" customWidth="1"/>
    <col min="6407" max="6407" width="15.28515625" style="28" customWidth="1"/>
    <col min="6408" max="6408" width="28.85546875" style="28" customWidth="1"/>
    <col min="6409" max="6409" width="16.5703125" style="28" customWidth="1"/>
    <col min="6410" max="6410" width="28" style="28" customWidth="1"/>
    <col min="6411" max="6411" width="28.140625" style="28" customWidth="1"/>
    <col min="6412" max="6412" width="9.140625" style="28"/>
    <col min="6413" max="6413" width="34.140625" style="28" customWidth="1"/>
    <col min="6414" max="6658" width="9.140625" style="28"/>
    <col min="6659" max="6659" width="46.5703125" style="28" customWidth="1"/>
    <col min="6660" max="6660" width="18.28515625" style="28" customWidth="1"/>
    <col min="6661" max="6661" width="12.7109375" style="28" customWidth="1"/>
    <col min="6662" max="6662" width="18.42578125" style="28" customWidth="1"/>
    <col min="6663" max="6663" width="15.28515625" style="28" customWidth="1"/>
    <col min="6664" max="6664" width="28.85546875" style="28" customWidth="1"/>
    <col min="6665" max="6665" width="16.5703125" style="28" customWidth="1"/>
    <col min="6666" max="6666" width="28" style="28" customWidth="1"/>
    <col min="6667" max="6667" width="28.140625" style="28" customWidth="1"/>
    <col min="6668" max="6668" width="9.140625" style="28"/>
    <col min="6669" max="6669" width="34.140625" style="28" customWidth="1"/>
    <col min="6670" max="6914" width="9.140625" style="28"/>
    <col min="6915" max="6915" width="46.5703125" style="28" customWidth="1"/>
    <col min="6916" max="6916" width="18.28515625" style="28" customWidth="1"/>
    <col min="6917" max="6917" width="12.7109375" style="28" customWidth="1"/>
    <col min="6918" max="6918" width="18.42578125" style="28" customWidth="1"/>
    <col min="6919" max="6919" width="15.28515625" style="28" customWidth="1"/>
    <col min="6920" max="6920" width="28.85546875" style="28" customWidth="1"/>
    <col min="6921" max="6921" width="16.5703125" style="28" customWidth="1"/>
    <col min="6922" max="6922" width="28" style="28" customWidth="1"/>
    <col min="6923" max="6923" width="28.140625" style="28" customWidth="1"/>
    <col min="6924" max="6924" width="9.140625" style="28"/>
    <col min="6925" max="6925" width="34.140625" style="28" customWidth="1"/>
    <col min="6926" max="7170" width="9.140625" style="28"/>
    <col min="7171" max="7171" width="46.5703125" style="28" customWidth="1"/>
    <col min="7172" max="7172" width="18.28515625" style="28" customWidth="1"/>
    <col min="7173" max="7173" width="12.7109375" style="28" customWidth="1"/>
    <col min="7174" max="7174" width="18.42578125" style="28" customWidth="1"/>
    <col min="7175" max="7175" width="15.28515625" style="28" customWidth="1"/>
    <col min="7176" max="7176" width="28.85546875" style="28" customWidth="1"/>
    <col min="7177" max="7177" width="16.5703125" style="28" customWidth="1"/>
    <col min="7178" max="7178" width="28" style="28" customWidth="1"/>
    <col min="7179" max="7179" width="28.140625" style="28" customWidth="1"/>
    <col min="7180" max="7180" width="9.140625" style="28"/>
    <col min="7181" max="7181" width="34.140625" style="28" customWidth="1"/>
    <col min="7182" max="7426" width="9.140625" style="28"/>
    <col min="7427" max="7427" width="46.5703125" style="28" customWidth="1"/>
    <col min="7428" max="7428" width="18.28515625" style="28" customWidth="1"/>
    <col min="7429" max="7429" width="12.7109375" style="28" customWidth="1"/>
    <col min="7430" max="7430" width="18.42578125" style="28" customWidth="1"/>
    <col min="7431" max="7431" width="15.28515625" style="28" customWidth="1"/>
    <col min="7432" max="7432" width="28.85546875" style="28" customWidth="1"/>
    <col min="7433" max="7433" width="16.5703125" style="28" customWidth="1"/>
    <col min="7434" max="7434" width="28" style="28" customWidth="1"/>
    <col min="7435" max="7435" width="28.140625" style="28" customWidth="1"/>
    <col min="7436" max="7436" width="9.140625" style="28"/>
    <col min="7437" max="7437" width="34.140625" style="28" customWidth="1"/>
    <col min="7438" max="7682" width="9.140625" style="28"/>
    <col min="7683" max="7683" width="46.5703125" style="28" customWidth="1"/>
    <col min="7684" max="7684" width="18.28515625" style="28" customWidth="1"/>
    <col min="7685" max="7685" width="12.7109375" style="28" customWidth="1"/>
    <col min="7686" max="7686" width="18.42578125" style="28" customWidth="1"/>
    <col min="7687" max="7687" width="15.28515625" style="28" customWidth="1"/>
    <col min="7688" max="7688" width="28.85546875" style="28" customWidth="1"/>
    <col min="7689" max="7689" width="16.5703125" style="28" customWidth="1"/>
    <col min="7690" max="7690" width="28" style="28" customWidth="1"/>
    <col min="7691" max="7691" width="28.140625" style="28" customWidth="1"/>
    <col min="7692" max="7692" width="9.140625" style="28"/>
    <col min="7693" max="7693" width="34.140625" style="28" customWidth="1"/>
    <col min="7694" max="7938" width="9.140625" style="28"/>
    <col min="7939" max="7939" width="46.5703125" style="28" customWidth="1"/>
    <col min="7940" max="7940" width="18.28515625" style="28" customWidth="1"/>
    <col min="7941" max="7941" width="12.7109375" style="28" customWidth="1"/>
    <col min="7942" max="7942" width="18.42578125" style="28" customWidth="1"/>
    <col min="7943" max="7943" width="15.28515625" style="28" customWidth="1"/>
    <col min="7944" max="7944" width="28.85546875" style="28" customWidth="1"/>
    <col min="7945" max="7945" width="16.5703125" style="28" customWidth="1"/>
    <col min="7946" max="7946" width="28" style="28" customWidth="1"/>
    <col min="7947" max="7947" width="28.140625" style="28" customWidth="1"/>
    <col min="7948" max="7948" width="9.140625" style="28"/>
    <col min="7949" max="7949" width="34.140625" style="28" customWidth="1"/>
    <col min="7950" max="8194" width="9.140625" style="28"/>
    <col min="8195" max="8195" width="46.5703125" style="28" customWidth="1"/>
    <col min="8196" max="8196" width="18.28515625" style="28" customWidth="1"/>
    <col min="8197" max="8197" width="12.7109375" style="28" customWidth="1"/>
    <col min="8198" max="8198" width="18.42578125" style="28" customWidth="1"/>
    <col min="8199" max="8199" width="15.28515625" style="28" customWidth="1"/>
    <col min="8200" max="8200" width="28.85546875" style="28" customWidth="1"/>
    <col min="8201" max="8201" width="16.5703125" style="28" customWidth="1"/>
    <col min="8202" max="8202" width="28" style="28" customWidth="1"/>
    <col min="8203" max="8203" width="28.140625" style="28" customWidth="1"/>
    <col min="8204" max="8204" width="9.140625" style="28"/>
    <col min="8205" max="8205" width="34.140625" style="28" customWidth="1"/>
    <col min="8206" max="8450" width="9.140625" style="28"/>
    <col min="8451" max="8451" width="46.5703125" style="28" customWidth="1"/>
    <col min="8452" max="8452" width="18.28515625" style="28" customWidth="1"/>
    <col min="8453" max="8453" width="12.7109375" style="28" customWidth="1"/>
    <col min="8454" max="8454" width="18.42578125" style="28" customWidth="1"/>
    <col min="8455" max="8455" width="15.28515625" style="28" customWidth="1"/>
    <col min="8456" max="8456" width="28.85546875" style="28" customWidth="1"/>
    <col min="8457" max="8457" width="16.5703125" style="28" customWidth="1"/>
    <col min="8458" max="8458" width="28" style="28" customWidth="1"/>
    <col min="8459" max="8459" width="28.140625" style="28" customWidth="1"/>
    <col min="8460" max="8460" width="9.140625" style="28"/>
    <col min="8461" max="8461" width="34.140625" style="28" customWidth="1"/>
    <col min="8462" max="8706" width="9.140625" style="28"/>
    <col min="8707" max="8707" width="46.5703125" style="28" customWidth="1"/>
    <col min="8708" max="8708" width="18.28515625" style="28" customWidth="1"/>
    <col min="8709" max="8709" width="12.7109375" style="28" customWidth="1"/>
    <col min="8710" max="8710" width="18.42578125" style="28" customWidth="1"/>
    <col min="8711" max="8711" width="15.28515625" style="28" customWidth="1"/>
    <col min="8712" max="8712" width="28.85546875" style="28" customWidth="1"/>
    <col min="8713" max="8713" width="16.5703125" style="28" customWidth="1"/>
    <col min="8714" max="8714" width="28" style="28" customWidth="1"/>
    <col min="8715" max="8715" width="28.140625" style="28" customWidth="1"/>
    <col min="8716" max="8716" width="9.140625" style="28"/>
    <col min="8717" max="8717" width="34.140625" style="28" customWidth="1"/>
    <col min="8718" max="8962" width="9.140625" style="28"/>
    <col min="8963" max="8963" width="46.5703125" style="28" customWidth="1"/>
    <col min="8964" max="8964" width="18.28515625" style="28" customWidth="1"/>
    <col min="8965" max="8965" width="12.7109375" style="28" customWidth="1"/>
    <col min="8966" max="8966" width="18.42578125" style="28" customWidth="1"/>
    <col min="8967" max="8967" width="15.28515625" style="28" customWidth="1"/>
    <col min="8968" max="8968" width="28.85546875" style="28" customWidth="1"/>
    <col min="8969" max="8969" width="16.5703125" style="28" customWidth="1"/>
    <col min="8970" max="8970" width="28" style="28" customWidth="1"/>
    <col min="8971" max="8971" width="28.140625" style="28" customWidth="1"/>
    <col min="8972" max="8972" width="9.140625" style="28"/>
    <col min="8973" max="8973" width="34.140625" style="28" customWidth="1"/>
    <col min="8974" max="9218" width="9.140625" style="28"/>
    <col min="9219" max="9219" width="46.5703125" style="28" customWidth="1"/>
    <col min="9220" max="9220" width="18.28515625" style="28" customWidth="1"/>
    <col min="9221" max="9221" width="12.7109375" style="28" customWidth="1"/>
    <col min="9222" max="9222" width="18.42578125" style="28" customWidth="1"/>
    <col min="9223" max="9223" width="15.28515625" style="28" customWidth="1"/>
    <col min="9224" max="9224" width="28.85546875" style="28" customWidth="1"/>
    <col min="9225" max="9225" width="16.5703125" style="28" customWidth="1"/>
    <col min="9226" max="9226" width="28" style="28" customWidth="1"/>
    <col min="9227" max="9227" width="28.140625" style="28" customWidth="1"/>
    <col min="9228" max="9228" width="9.140625" style="28"/>
    <col min="9229" max="9229" width="34.140625" style="28" customWidth="1"/>
    <col min="9230" max="9474" width="9.140625" style="28"/>
    <col min="9475" max="9475" width="46.5703125" style="28" customWidth="1"/>
    <col min="9476" max="9476" width="18.28515625" style="28" customWidth="1"/>
    <col min="9477" max="9477" width="12.7109375" style="28" customWidth="1"/>
    <col min="9478" max="9478" width="18.42578125" style="28" customWidth="1"/>
    <col min="9479" max="9479" width="15.28515625" style="28" customWidth="1"/>
    <col min="9480" max="9480" width="28.85546875" style="28" customWidth="1"/>
    <col min="9481" max="9481" width="16.5703125" style="28" customWidth="1"/>
    <col min="9482" max="9482" width="28" style="28" customWidth="1"/>
    <col min="9483" max="9483" width="28.140625" style="28" customWidth="1"/>
    <col min="9484" max="9484" width="9.140625" style="28"/>
    <col min="9485" max="9485" width="34.140625" style="28" customWidth="1"/>
    <col min="9486" max="9730" width="9.140625" style="28"/>
    <col min="9731" max="9731" width="46.5703125" style="28" customWidth="1"/>
    <col min="9732" max="9732" width="18.28515625" style="28" customWidth="1"/>
    <col min="9733" max="9733" width="12.7109375" style="28" customWidth="1"/>
    <col min="9734" max="9734" width="18.42578125" style="28" customWidth="1"/>
    <col min="9735" max="9735" width="15.28515625" style="28" customWidth="1"/>
    <col min="9736" max="9736" width="28.85546875" style="28" customWidth="1"/>
    <col min="9737" max="9737" width="16.5703125" style="28" customWidth="1"/>
    <col min="9738" max="9738" width="28" style="28" customWidth="1"/>
    <col min="9739" max="9739" width="28.140625" style="28" customWidth="1"/>
    <col min="9740" max="9740" width="9.140625" style="28"/>
    <col min="9741" max="9741" width="34.140625" style="28" customWidth="1"/>
    <col min="9742" max="9986" width="9.140625" style="28"/>
    <col min="9987" max="9987" width="46.5703125" style="28" customWidth="1"/>
    <col min="9988" max="9988" width="18.28515625" style="28" customWidth="1"/>
    <col min="9989" max="9989" width="12.7109375" style="28" customWidth="1"/>
    <col min="9990" max="9990" width="18.42578125" style="28" customWidth="1"/>
    <col min="9991" max="9991" width="15.28515625" style="28" customWidth="1"/>
    <col min="9992" max="9992" width="28.85546875" style="28" customWidth="1"/>
    <col min="9993" max="9993" width="16.5703125" style="28" customWidth="1"/>
    <col min="9994" max="9994" width="28" style="28" customWidth="1"/>
    <col min="9995" max="9995" width="28.140625" style="28" customWidth="1"/>
    <col min="9996" max="9996" width="9.140625" style="28"/>
    <col min="9997" max="9997" width="34.140625" style="28" customWidth="1"/>
    <col min="9998" max="10242" width="9.140625" style="28"/>
    <col min="10243" max="10243" width="46.5703125" style="28" customWidth="1"/>
    <col min="10244" max="10244" width="18.28515625" style="28" customWidth="1"/>
    <col min="10245" max="10245" width="12.7109375" style="28" customWidth="1"/>
    <col min="10246" max="10246" width="18.42578125" style="28" customWidth="1"/>
    <col min="10247" max="10247" width="15.28515625" style="28" customWidth="1"/>
    <col min="10248" max="10248" width="28.85546875" style="28" customWidth="1"/>
    <col min="10249" max="10249" width="16.5703125" style="28" customWidth="1"/>
    <col min="10250" max="10250" width="28" style="28" customWidth="1"/>
    <col min="10251" max="10251" width="28.140625" style="28" customWidth="1"/>
    <col min="10252" max="10252" width="9.140625" style="28"/>
    <col min="10253" max="10253" width="34.140625" style="28" customWidth="1"/>
    <col min="10254" max="10498" width="9.140625" style="28"/>
    <col min="10499" max="10499" width="46.5703125" style="28" customWidth="1"/>
    <col min="10500" max="10500" width="18.28515625" style="28" customWidth="1"/>
    <col min="10501" max="10501" width="12.7109375" style="28" customWidth="1"/>
    <col min="10502" max="10502" width="18.42578125" style="28" customWidth="1"/>
    <col min="10503" max="10503" width="15.28515625" style="28" customWidth="1"/>
    <col min="10504" max="10504" width="28.85546875" style="28" customWidth="1"/>
    <col min="10505" max="10505" width="16.5703125" style="28" customWidth="1"/>
    <col min="10506" max="10506" width="28" style="28" customWidth="1"/>
    <col min="10507" max="10507" width="28.140625" style="28" customWidth="1"/>
    <col min="10508" max="10508" width="9.140625" style="28"/>
    <col min="10509" max="10509" width="34.140625" style="28" customWidth="1"/>
    <col min="10510" max="10754" width="9.140625" style="28"/>
    <col min="10755" max="10755" width="46.5703125" style="28" customWidth="1"/>
    <col min="10756" max="10756" width="18.28515625" style="28" customWidth="1"/>
    <col min="10757" max="10757" width="12.7109375" style="28" customWidth="1"/>
    <col min="10758" max="10758" width="18.42578125" style="28" customWidth="1"/>
    <col min="10759" max="10759" width="15.28515625" style="28" customWidth="1"/>
    <col min="10760" max="10760" width="28.85546875" style="28" customWidth="1"/>
    <col min="10761" max="10761" width="16.5703125" style="28" customWidth="1"/>
    <col min="10762" max="10762" width="28" style="28" customWidth="1"/>
    <col min="10763" max="10763" width="28.140625" style="28" customWidth="1"/>
    <col min="10764" max="10764" width="9.140625" style="28"/>
    <col min="10765" max="10765" width="34.140625" style="28" customWidth="1"/>
    <col min="10766" max="11010" width="9.140625" style="28"/>
    <col min="11011" max="11011" width="46.5703125" style="28" customWidth="1"/>
    <col min="11012" max="11012" width="18.28515625" style="28" customWidth="1"/>
    <col min="11013" max="11013" width="12.7109375" style="28" customWidth="1"/>
    <col min="11014" max="11014" width="18.42578125" style="28" customWidth="1"/>
    <col min="11015" max="11015" width="15.28515625" style="28" customWidth="1"/>
    <col min="11016" max="11016" width="28.85546875" style="28" customWidth="1"/>
    <col min="11017" max="11017" width="16.5703125" style="28" customWidth="1"/>
    <col min="11018" max="11018" width="28" style="28" customWidth="1"/>
    <col min="11019" max="11019" width="28.140625" style="28" customWidth="1"/>
    <col min="11020" max="11020" width="9.140625" style="28"/>
    <col min="11021" max="11021" width="34.140625" style="28" customWidth="1"/>
    <col min="11022" max="11266" width="9.140625" style="28"/>
    <col min="11267" max="11267" width="46.5703125" style="28" customWidth="1"/>
    <col min="11268" max="11268" width="18.28515625" style="28" customWidth="1"/>
    <col min="11269" max="11269" width="12.7109375" style="28" customWidth="1"/>
    <col min="11270" max="11270" width="18.42578125" style="28" customWidth="1"/>
    <col min="11271" max="11271" width="15.28515625" style="28" customWidth="1"/>
    <col min="11272" max="11272" width="28.85546875" style="28" customWidth="1"/>
    <col min="11273" max="11273" width="16.5703125" style="28" customWidth="1"/>
    <col min="11274" max="11274" width="28" style="28" customWidth="1"/>
    <col min="11275" max="11275" width="28.140625" style="28" customWidth="1"/>
    <col min="11276" max="11276" width="9.140625" style="28"/>
    <col min="11277" max="11277" width="34.140625" style="28" customWidth="1"/>
    <col min="11278" max="11522" width="9.140625" style="28"/>
    <col min="11523" max="11523" width="46.5703125" style="28" customWidth="1"/>
    <col min="11524" max="11524" width="18.28515625" style="28" customWidth="1"/>
    <col min="11525" max="11525" width="12.7109375" style="28" customWidth="1"/>
    <col min="11526" max="11526" width="18.42578125" style="28" customWidth="1"/>
    <col min="11527" max="11527" width="15.28515625" style="28" customWidth="1"/>
    <col min="11528" max="11528" width="28.85546875" style="28" customWidth="1"/>
    <col min="11529" max="11529" width="16.5703125" style="28" customWidth="1"/>
    <col min="11530" max="11530" width="28" style="28" customWidth="1"/>
    <col min="11531" max="11531" width="28.140625" style="28" customWidth="1"/>
    <col min="11532" max="11532" width="9.140625" style="28"/>
    <col min="11533" max="11533" width="34.140625" style="28" customWidth="1"/>
    <col min="11534" max="11778" width="9.140625" style="28"/>
    <col min="11779" max="11779" width="46.5703125" style="28" customWidth="1"/>
    <col min="11780" max="11780" width="18.28515625" style="28" customWidth="1"/>
    <col min="11781" max="11781" width="12.7109375" style="28" customWidth="1"/>
    <col min="11782" max="11782" width="18.42578125" style="28" customWidth="1"/>
    <col min="11783" max="11783" width="15.28515625" style="28" customWidth="1"/>
    <col min="11784" max="11784" width="28.85546875" style="28" customWidth="1"/>
    <col min="11785" max="11785" width="16.5703125" style="28" customWidth="1"/>
    <col min="11786" max="11786" width="28" style="28" customWidth="1"/>
    <col min="11787" max="11787" width="28.140625" style="28" customWidth="1"/>
    <col min="11788" max="11788" width="9.140625" style="28"/>
    <col min="11789" max="11789" width="34.140625" style="28" customWidth="1"/>
    <col min="11790" max="12034" width="9.140625" style="28"/>
    <col min="12035" max="12035" width="46.5703125" style="28" customWidth="1"/>
    <col min="12036" max="12036" width="18.28515625" style="28" customWidth="1"/>
    <col min="12037" max="12037" width="12.7109375" style="28" customWidth="1"/>
    <col min="12038" max="12038" width="18.42578125" style="28" customWidth="1"/>
    <col min="12039" max="12039" width="15.28515625" style="28" customWidth="1"/>
    <col min="12040" max="12040" width="28.85546875" style="28" customWidth="1"/>
    <col min="12041" max="12041" width="16.5703125" style="28" customWidth="1"/>
    <col min="12042" max="12042" width="28" style="28" customWidth="1"/>
    <col min="12043" max="12043" width="28.140625" style="28" customWidth="1"/>
    <col min="12044" max="12044" width="9.140625" style="28"/>
    <col min="12045" max="12045" width="34.140625" style="28" customWidth="1"/>
    <col min="12046" max="12290" width="9.140625" style="28"/>
    <col min="12291" max="12291" width="46.5703125" style="28" customWidth="1"/>
    <col min="12292" max="12292" width="18.28515625" style="28" customWidth="1"/>
    <col min="12293" max="12293" width="12.7109375" style="28" customWidth="1"/>
    <col min="12294" max="12294" width="18.42578125" style="28" customWidth="1"/>
    <col min="12295" max="12295" width="15.28515625" style="28" customWidth="1"/>
    <col min="12296" max="12296" width="28.85546875" style="28" customWidth="1"/>
    <col min="12297" max="12297" width="16.5703125" style="28" customWidth="1"/>
    <col min="12298" max="12298" width="28" style="28" customWidth="1"/>
    <col min="12299" max="12299" width="28.140625" style="28" customWidth="1"/>
    <col min="12300" max="12300" width="9.140625" style="28"/>
    <col min="12301" max="12301" width="34.140625" style="28" customWidth="1"/>
    <col min="12302" max="12546" width="9.140625" style="28"/>
    <col min="12547" max="12547" width="46.5703125" style="28" customWidth="1"/>
    <col min="12548" max="12548" width="18.28515625" style="28" customWidth="1"/>
    <col min="12549" max="12549" width="12.7109375" style="28" customWidth="1"/>
    <col min="12550" max="12550" width="18.42578125" style="28" customWidth="1"/>
    <col min="12551" max="12551" width="15.28515625" style="28" customWidth="1"/>
    <col min="12552" max="12552" width="28.85546875" style="28" customWidth="1"/>
    <col min="12553" max="12553" width="16.5703125" style="28" customWidth="1"/>
    <col min="12554" max="12554" width="28" style="28" customWidth="1"/>
    <col min="12555" max="12555" width="28.140625" style="28" customWidth="1"/>
    <col min="12556" max="12556" width="9.140625" style="28"/>
    <col min="12557" max="12557" width="34.140625" style="28" customWidth="1"/>
    <col min="12558" max="12802" width="9.140625" style="28"/>
    <col min="12803" max="12803" width="46.5703125" style="28" customWidth="1"/>
    <col min="12804" max="12804" width="18.28515625" style="28" customWidth="1"/>
    <col min="12805" max="12805" width="12.7109375" style="28" customWidth="1"/>
    <col min="12806" max="12806" width="18.42578125" style="28" customWidth="1"/>
    <col min="12807" max="12807" width="15.28515625" style="28" customWidth="1"/>
    <col min="12808" max="12808" width="28.85546875" style="28" customWidth="1"/>
    <col min="12809" max="12809" width="16.5703125" style="28" customWidth="1"/>
    <col min="12810" max="12810" width="28" style="28" customWidth="1"/>
    <col min="12811" max="12811" width="28.140625" style="28" customWidth="1"/>
    <col min="12812" max="12812" width="9.140625" style="28"/>
    <col min="12813" max="12813" width="34.140625" style="28" customWidth="1"/>
    <col min="12814" max="13058" width="9.140625" style="28"/>
    <col min="13059" max="13059" width="46.5703125" style="28" customWidth="1"/>
    <col min="13060" max="13060" width="18.28515625" style="28" customWidth="1"/>
    <col min="13061" max="13061" width="12.7109375" style="28" customWidth="1"/>
    <col min="13062" max="13062" width="18.42578125" style="28" customWidth="1"/>
    <col min="13063" max="13063" width="15.28515625" style="28" customWidth="1"/>
    <col min="13064" max="13064" width="28.85546875" style="28" customWidth="1"/>
    <col min="13065" max="13065" width="16.5703125" style="28" customWidth="1"/>
    <col min="13066" max="13066" width="28" style="28" customWidth="1"/>
    <col min="13067" max="13067" width="28.140625" style="28" customWidth="1"/>
    <col min="13068" max="13068" width="9.140625" style="28"/>
    <col min="13069" max="13069" width="34.140625" style="28" customWidth="1"/>
    <col min="13070" max="13314" width="9.140625" style="28"/>
    <col min="13315" max="13315" width="46.5703125" style="28" customWidth="1"/>
    <col min="13316" max="13316" width="18.28515625" style="28" customWidth="1"/>
    <col min="13317" max="13317" width="12.7109375" style="28" customWidth="1"/>
    <col min="13318" max="13318" width="18.42578125" style="28" customWidth="1"/>
    <col min="13319" max="13319" width="15.28515625" style="28" customWidth="1"/>
    <col min="13320" max="13320" width="28.85546875" style="28" customWidth="1"/>
    <col min="13321" max="13321" width="16.5703125" style="28" customWidth="1"/>
    <col min="13322" max="13322" width="28" style="28" customWidth="1"/>
    <col min="13323" max="13323" width="28.140625" style="28" customWidth="1"/>
    <col min="13324" max="13324" width="9.140625" style="28"/>
    <col min="13325" max="13325" width="34.140625" style="28" customWidth="1"/>
    <col min="13326" max="13570" width="9.140625" style="28"/>
    <col min="13571" max="13571" width="46.5703125" style="28" customWidth="1"/>
    <col min="13572" max="13572" width="18.28515625" style="28" customWidth="1"/>
    <col min="13573" max="13573" width="12.7109375" style="28" customWidth="1"/>
    <col min="13574" max="13574" width="18.42578125" style="28" customWidth="1"/>
    <col min="13575" max="13575" width="15.28515625" style="28" customWidth="1"/>
    <col min="13576" max="13576" width="28.85546875" style="28" customWidth="1"/>
    <col min="13577" max="13577" width="16.5703125" style="28" customWidth="1"/>
    <col min="13578" max="13578" width="28" style="28" customWidth="1"/>
    <col min="13579" max="13579" width="28.140625" style="28" customWidth="1"/>
    <col min="13580" max="13580" width="9.140625" style="28"/>
    <col min="13581" max="13581" width="34.140625" style="28" customWidth="1"/>
    <col min="13582" max="13826" width="9.140625" style="28"/>
    <col min="13827" max="13827" width="46.5703125" style="28" customWidth="1"/>
    <col min="13828" max="13828" width="18.28515625" style="28" customWidth="1"/>
    <col min="13829" max="13829" width="12.7109375" style="28" customWidth="1"/>
    <col min="13830" max="13830" width="18.42578125" style="28" customWidth="1"/>
    <col min="13831" max="13831" width="15.28515625" style="28" customWidth="1"/>
    <col min="13832" max="13832" width="28.85546875" style="28" customWidth="1"/>
    <col min="13833" max="13833" width="16.5703125" style="28" customWidth="1"/>
    <col min="13834" max="13834" width="28" style="28" customWidth="1"/>
    <col min="13835" max="13835" width="28.140625" style="28" customWidth="1"/>
    <col min="13836" max="13836" width="9.140625" style="28"/>
    <col min="13837" max="13837" width="34.140625" style="28" customWidth="1"/>
    <col min="13838" max="14082" width="9.140625" style="28"/>
    <col min="14083" max="14083" width="46.5703125" style="28" customWidth="1"/>
    <col min="14084" max="14084" width="18.28515625" style="28" customWidth="1"/>
    <col min="14085" max="14085" width="12.7109375" style="28" customWidth="1"/>
    <col min="14086" max="14086" width="18.42578125" style="28" customWidth="1"/>
    <col min="14087" max="14087" width="15.28515625" style="28" customWidth="1"/>
    <col min="14088" max="14088" width="28.85546875" style="28" customWidth="1"/>
    <col min="14089" max="14089" width="16.5703125" style="28" customWidth="1"/>
    <col min="14090" max="14090" width="28" style="28" customWidth="1"/>
    <col min="14091" max="14091" width="28.140625" style="28" customWidth="1"/>
    <col min="14092" max="14092" width="9.140625" style="28"/>
    <col min="14093" max="14093" width="34.140625" style="28" customWidth="1"/>
    <col min="14094" max="14338" width="9.140625" style="28"/>
    <col min="14339" max="14339" width="46.5703125" style="28" customWidth="1"/>
    <col min="14340" max="14340" width="18.28515625" style="28" customWidth="1"/>
    <col min="14341" max="14341" width="12.7109375" style="28" customWidth="1"/>
    <col min="14342" max="14342" width="18.42578125" style="28" customWidth="1"/>
    <col min="14343" max="14343" width="15.28515625" style="28" customWidth="1"/>
    <col min="14344" max="14344" width="28.85546875" style="28" customWidth="1"/>
    <col min="14345" max="14345" width="16.5703125" style="28" customWidth="1"/>
    <col min="14346" max="14346" width="28" style="28" customWidth="1"/>
    <col min="14347" max="14347" width="28.140625" style="28" customWidth="1"/>
    <col min="14348" max="14348" width="9.140625" style="28"/>
    <col min="14349" max="14349" width="34.140625" style="28" customWidth="1"/>
    <col min="14350" max="14594" width="9.140625" style="28"/>
    <col min="14595" max="14595" width="46.5703125" style="28" customWidth="1"/>
    <col min="14596" max="14596" width="18.28515625" style="28" customWidth="1"/>
    <col min="14597" max="14597" width="12.7109375" style="28" customWidth="1"/>
    <col min="14598" max="14598" width="18.42578125" style="28" customWidth="1"/>
    <col min="14599" max="14599" width="15.28515625" style="28" customWidth="1"/>
    <col min="14600" max="14600" width="28.85546875" style="28" customWidth="1"/>
    <col min="14601" max="14601" width="16.5703125" style="28" customWidth="1"/>
    <col min="14602" max="14602" width="28" style="28" customWidth="1"/>
    <col min="14603" max="14603" width="28.140625" style="28" customWidth="1"/>
    <col min="14604" max="14604" width="9.140625" style="28"/>
    <col min="14605" max="14605" width="34.140625" style="28" customWidth="1"/>
    <col min="14606" max="14850" width="9.140625" style="28"/>
    <col min="14851" max="14851" width="46.5703125" style="28" customWidth="1"/>
    <col min="14852" max="14852" width="18.28515625" style="28" customWidth="1"/>
    <col min="14853" max="14853" width="12.7109375" style="28" customWidth="1"/>
    <col min="14854" max="14854" width="18.42578125" style="28" customWidth="1"/>
    <col min="14855" max="14855" width="15.28515625" style="28" customWidth="1"/>
    <col min="14856" max="14856" width="28.85546875" style="28" customWidth="1"/>
    <col min="14857" max="14857" width="16.5703125" style="28" customWidth="1"/>
    <col min="14858" max="14858" width="28" style="28" customWidth="1"/>
    <col min="14859" max="14859" width="28.140625" style="28" customWidth="1"/>
    <col min="14860" max="14860" width="9.140625" style="28"/>
    <col min="14861" max="14861" width="34.140625" style="28" customWidth="1"/>
    <col min="14862" max="15106" width="9.140625" style="28"/>
    <col min="15107" max="15107" width="46.5703125" style="28" customWidth="1"/>
    <col min="15108" max="15108" width="18.28515625" style="28" customWidth="1"/>
    <col min="15109" max="15109" width="12.7109375" style="28" customWidth="1"/>
    <col min="15110" max="15110" width="18.42578125" style="28" customWidth="1"/>
    <col min="15111" max="15111" width="15.28515625" style="28" customWidth="1"/>
    <col min="15112" max="15112" width="28.85546875" style="28" customWidth="1"/>
    <col min="15113" max="15113" width="16.5703125" style="28" customWidth="1"/>
    <col min="15114" max="15114" width="28" style="28" customWidth="1"/>
    <col min="15115" max="15115" width="28.140625" style="28" customWidth="1"/>
    <col min="15116" max="15116" width="9.140625" style="28"/>
    <col min="15117" max="15117" width="34.140625" style="28" customWidth="1"/>
    <col min="15118" max="15362" width="9.140625" style="28"/>
    <col min="15363" max="15363" width="46.5703125" style="28" customWidth="1"/>
    <col min="15364" max="15364" width="18.28515625" style="28" customWidth="1"/>
    <col min="15365" max="15365" width="12.7109375" style="28" customWidth="1"/>
    <col min="15366" max="15366" width="18.42578125" style="28" customWidth="1"/>
    <col min="15367" max="15367" width="15.28515625" style="28" customWidth="1"/>
    <col min="15368" max="15368" width="28.85546875" style="28" customWidth="1"/>
    <col min="15369" max="15369" width="16.5703125" style="28" customWidth="1"/>
    <col min="15370" max="15370" width="28" style="28" customWidth="1"/>
    <col min="15371" max="15371" width="28.140625" style="28" customWidth="1"/>
    <col min="15372" max="15372" width="9.140625" style="28"/>
    <col min="15373" max="15373" width="34.140625" style="28" customWidth="1"/>
    <col min="15374" max="15618" width="9.140625" style="28"/>
    <col min="15619" max="15619" width="46.5703125" style="28" customWidth="1"/>
    <col min="15620" max="15620" width="18.28515625" style="28" customWidth="1"/>
    <col min="15621" max="15621" width="12.7109375" style="28" customWidth="1"/>
    <col min="15622" max="15622" width="18.42578125" style="28" customWidth="1"/>
    <col min="15623" max="15623" width="15.28515625" style="28" customWidth="1"/>
    <col min="15624" max="15624" width="28.85546875" style="28" customWidth="1"/>
    <col min="15625" max="15625" width="16.5703125" style="28" customWidth="1"/>
    <col min="15626" max="15626" width="28" style="28" customWidth="1"/>
    <col min="15627" max="15627" width="28.140625" style="28" customWidth="1"/>
    <col min="15628" max="15628" width="9.140625" style="28"/>
    <col min="15629" max="15629" width="34.140625" style="28" customWidth="1"/>
    <col min="15630" max="15874" width="9.140625" style="28"/>
    <col min="15875" max="15875" width="46.5703125" style="28" customWidth="1"/>
    <col min="15876" max="15876" width="18.28515625" style="28" customWidth="1"/>
    <col min="15877" max="15877" width="12.7109375" style="28" customWidth="1"/>
    <col min="15878" max="15878" width="18.42578125" style="28" customWidth="1"/>
    <col min="15879" max="15879" width="15.28515625" style="28" customWidth="1"/>
    <col min="15880" max="15880" width="28.85546875" style="28" customWidth="1"/>
    <col min="15881" max="15881" width="16.5703125" style="28" customWidth="1"/>
    <col min="15882" max="15882" width="28" style="28" customWidth="1"/>
    <col min="15883" max="15883" width="28.140625" style="28" customWidth="1"/>
    <col min="15884" max="15884" width="9.140625" style="28"/>
    <col min="15885" max="15885" width="34.140625" style="28" customWidth="1"/>
    <col min="15886" max="16130" width="9.140625" style="28"/>
    <col min="16131" max="16131" width="46.5703125" style="28" customWidth="1"/>
    <col min="16132" max="16132" width="18.28515625" style="28" customWidth="1"/>
    <col min="16133" max="16133" width="12.7109375" style="28" customWidth="1"/>
    <col min="16134" max="16134" width="18.42578125" style="28" customWidth="1"/>
    <col min="16135" max="16135" width="15.28515625" style="28" customWidth="1"/>
    <col min="16136" max="16136" width="28.85546875" style="28" customWidth="1"/>
    <col min="16137" max="16137" width="16.5703125" style="28" customWidth="1"/>
    <col min="16138" max="16138" width="28" style="28" customWidth="1"/>
    <col min="16139" max="16139" width="28.140625" style="28" customWidth="1"/>
    <col min="16140" max="16140" width="9.140625" style="28"/>
    <col min="16141" max="16141" width="34.140625" style="28" customWidth="1"/>
    <col min="16142" max="16384" width="9.140625" style="28"/>
  </cols>
  <sheetData>
    <row r="1" spans="1:10">
      <c r="A1" s="40" t="s">
        <v>3736</v>
      </c>
    </row>
    <row r="2" spans="1:10" s="41" customFormat="1" ht="18.75">
      <c r="A2" s="913" t="s">
        <v>151</v>
      </c>
      <c r="B2" s="912"/>
      <c r="C2" s="912"/>
      <c r="D2" s="910"/>
      <c r="E2" s="910"/>
      <c r="F2" s="911"/>
      <c r="G2" s="911"/>
      <c r="H2" s="911"/>
      <c r="I2" s="898"/>
      <c r="J2" s="898"/>
    </row>
    <row r="3" spans="1:10" s="41" customFormat="1">
      <c r="C3" s="912"/>
      <c r="D3" s="910"/>
      <c r="E3" s="910"/>
      <c r="F3" s="911"/>
      <c r="G3" s="911"/>
      <c r="H3" s="911"/>
      <c r="I3" s="898"/>
      <c r="J3" s="898"/>
    </row>
    <row r="4" spans="1:10" s="41" customFormat="1">
      <c r="A4" s="40" t="s">
        <v>3737</v>
      </c>
      <c r="B4" s="912"/>
      <c r="C4" s="912"/>
      <c r="D4" s="910"/>
      <c r="E4" s="910"/>
      <c r="F4" s="911"/>
      <c r="G4" s="911"/>
      <c r="H4" s="911"/>
      <c r="I4" s="898"/>
      <c r="J4" s="898"/>
    </row>
    <row r="5" spans="1:10" s="41" customFormat="1">
      <c r="A5" s="408" t="s">
        <v>500</v>
      </c>
      <c r="B5" s="28"/>
      <c r="F5" s="911"/>
      <c r="G5" s="911"/>
      <c r="H5" s="911"/>
      <c r="I5" s="898"/>
      <c r="J5" s="898"/>
    </row>
    <row r="6" spans="1:10" s="41" customFormat="1">
      <c r="A6" s="1530" t="s">
        <v>2029</v>
      </c>
      <c r="B6" s="606" t="s">
        <v>2028</v>
      </c>
      <c r="C6" s="398" t="s">
        <v>498</v>
      </c>
      <c r="D6" s="606" t="s">
        <v>2027</v>
      </c>
      <c r="E6" s="910"/>
      <c r="F6" s="911"/>
      <c r="G6" s="911"/>
      <c r="H6" s="911"/>
      <c r="I6" s="898"/>
      <c r="J6" s="898"/>
    </row>
    <row r="7" spans="1:10" s="41" customFormat="1">
      <c r="B7" s="910"/>
      <c r="C7" s="910"/>
      <c r="D7" s="910"/>
      <c r="E7" s="909"/>
      <c r="F7" s="909"/>
      <c r="G7" s="909"/>
      <c r="H7" s="909"/>
      <c r="I7" s="898"/>
      <c r="J7" s="898"/>
    </row>
    <row r="8" spans="1:10" s="41" customFormat="1" ht="18.75">
      <c r="A8" s="39" t="s">
        <v>2137</v>
      </c>
      <c r="I8" s="898"/>
      <c r="J8" s="898"/>
    </row>
    <row r="9" spans="1:10">
      <c r="F9" s="421" t="s">
        <v>2137</v>
      </c>
    </row>
    <row r="10" spans="1:10">
      <c r="F10" s="264" t="s">
        <v>103</v>
      </c>
    </row>
    <row r="11" spans="1:10">
      <c r="D11" s="908" t="s">
        <v>4930</v>
      </c>
      <c r="E11" s="264" t="s">
        <v>102</v>
      </c>
      <c r="F11" s="907"/>
      <c r="G11" s="61" t="s">
        <v>5159</v>
      </c>
      <c r="H11" s="61"/>
      <c r="I11" s="29"/>
      <c r="J11" s="29"/>
    </row>
    <row r="12" spans="1:10">
      <c r="D12" s="908" t="s">
        <v>4931</v>
      </c>
      <c r="E12" s="264" t="s">
        <v>220</v>
      </c>
      <c r="F12" s="907"/>
      <c r="G12" s="61" t="s">
        <v>5160</v>
      </c>
      <c r="H12" s="61"/>
      <c r="I12" s="29"/>
      <c r="J12" s="29"/>
    </row>
    <row r="13" spans="1:10">
      <c r="D13" s="908" t="s">
        <v>5161</v>
      </c>
      <c r="E13" s="264" t="s">
        <v>100</v>
      </c>
      <c r="F13" s="907"/>
      <c r="G13" s="61" t="s">
        <v>5162</v>
      </c>
      <c r="H13" s="61"/>
      <c r="I13" s="29"/>
      <c r="J13" s="29"/>
    </row>
    <row r="14" spans="1:10">
      <c r="D14" s="908" t="s">
        <v>4932</v>
      </c>
      <c r="E14" s="264" t="s">
        <v>217</v>
      </c>
      <c r="F14" s="907"/>
      <c r="G14" s="61" t="s">
        <v>5163</v>
      </c>
      <c r="H14" s="61"/>
      <c r="I14" s="29"/>
      <c r="J14" s="29"/>
    </row>
    <row r="15" spans="1:10">
      <c r="D15" s="906"/>
      <c r="E15" s="406"/>
      <c r="F15" s="905"/>
      <c r="G15" s="61"/>
      <c r="H15" s="61"/>
      <c r="I15" s="29"/>
      <c r="J15" s="29"/>
    </row>
    <row r="17" spans="1:26">
      <c r="A17" s="40" t="s">
        <v>3738</v>
      </c>
    </row>
    <row r="18" spans="1:26">
      <c r="A18" s="408" t="s">
        <v>500</v>
      </c>
    </row>
    <row r="19" spans="1:26">
      <c r="A19" s="408" t="s">
        <v>329</v>
      </c>
      <c r="D19" s="274"/>
    </row>
    <row r="20" spans="1:26">
      <c r="A20" s="1530" t="s">
        <v>2029</v>
      </c>
      <c r="B20" s="606" t="s">
        <v>2028</v>
      </c>
      <c r="C20" s="398" t="s">
        <v>498</v>
      </c>
      <c r="D20" s="606" t="s">
        <v>2027</v>
      </c>
    </row>
    <row r="22" spans="1:26" ht="18.75">
      <c r="A22" s="39" t="s">
        <v>2136</v>
      </c>
    </row>
    <row r="24" spans="1:26">
      <c r="A24" s="904"/>
      <c r="C24" s="893"/>
      <c r="D24" s="1704" t="s">
        <v>2135</v>
      </c>
      <c r="E24" s="1705"/>
      <c r="F24" s="1704" t="s">
        <v>2127</v>
      </c>
      <c r="G24" s="1705"/>
      <c r="H24" s="1706"/>
      <c r="I24" s="898"/>
      <c r="J24" s="898"/>
      <c r="K24" s="894"/>
    </row>
    <row r="25" spans="1:26" ht="60">
      <c r="A25" s="904"/>
      <c r="B25" s="893"/>
      <c r="C25" s="893"/>
      <c r="D25" s="1539" t="s">
        <v>470</v>
      </c>
      <c r="E25" s="1540" t="s">
        <v>395</v>
      </c>
      <c r="F25" s="1540" t="s">
        <v>470</v>
      </c>
      <c r="G25" s="1540" t="s">
        <v>2201</v>
      </c>
      <c r="H25" s="1540" t="s">
        <v>2200</v>
      </c>
      <c r="I25" s="892"/>
      <c r="N25" s="66"/>
    </row>
    <row r="26" spans="1:26">
      <c r="A26" s="904"/>
      <c r="B26" s="893"/>
      <c r="C26" s="893"/>
      <c r="D26" s="264" t="s">
        <v>325</v>
      </c>
      <c r="E26" s="264" t="s">
        <v>495</v>
      </c>
      <c r="F26" s="264" t="s">
        <v>317</v>
      </c>
      <c r="G26" s="264" t="s">
        <v>316</v>
      </c>
      <c r="H26" s="264" t="s">
        <v>314</v>
      </c>
      <c r="I26" s="892"/>
    </row>
    <row r="27" spans="1:26">
      <c r="A27" s="897"/>
      <c r="B27" s="891" t="s">
        <v>2126</v>
      </c>
      <c r="C27" s="264" t="s">
        <v>98</v>
      </c>
      <c r="D27" s="569"/>
      <c r="E27" s="569"/>
      <c r="F27" s="569"/>
      <c r="G27" s="569"/>
      <c r="H27" s="569"/>
      <c r="I27" s="75" t="s">
        <v>2125</v>
      </c>
      <c r="J27" s="68"/>
      <c r="K27" s="29" t="s">
        <v>331</v>
      </c>
      <c r="L27" s="66" t="s">
        <v>1995</v>
      </c>
      <c r="M27" s="29" t="s">
        <v>1118</v>
      </c>
      <c r="N27" s="34"/>
      <c r="O27" s="34"/>
      <c r="P27" s="34"/>
      <c r="Q27" s="29" t="s">
        <v>1994</v>
      </c>
      <c r="R27" s="34"/>
      <c r="S27" s="34"/>
      <c r="T27" s="34"/>
      <c r="U27" s="34"/>
      <c r="V27" s="34"/>
      <c r="W27" s="34"/>
      <c r="Y27" s="134"/>
      <c r="Z27" s="134"/>
    </row>
    <row r="28" spans="1:26">
      <c r="A28" s="897"/>
      <c r="B28" s="889" t="s">
        <v>2124</v>
      </c>
      <c r="C28" s="264" t="s">
        <v>96</v>
      </c>
      <c r="D28" s="901"/>
      <c r="E28" s="901"/>
      <c r="F28" s="901"/>
      <c r="G28" s="902"/>
      <c r="H28" s="901"/>
      <c r="I28" s="75" t="s">
        <v>2123</v>
      </c>
      <c r="J28" s="68"/>
      <c r="K28" s="29" t="s">
        <v>331</v>
      </c>
      <c r="L28" s="66" t="s">
        <v>1995</v>
      </c>
      <c r="M28" s="29" t="s">
        <v>1118</v>
      </c>
      <c r="N28" s="34"/>
      <c r="O28" s="34"/>
      <c r="P28" s="34"/>
      <c r="Q28" s="29" t="s">
        <v>1994</v>
      </c>
      <c r="R28" s="34"/>
      <c r="S28" s="34"/>
      <c r="T28" s="34"/>
      <c r="U28" s="34"/>
      <c r="V28" s="34"/>
      <c r="W28" s="34"/>
      <c r="Y28" s="134"/>
      <c r="Z28" s="134"/>
    </row>
    <row r="29" spans="1:26">
      <c r="A29" s="897"/>
      <c r="B29" s="889" t="s">
        <v>2122</v>
      </c>
      <c r="C29" s="264" t="s">
        <v>201</v>
      </c>
      <c r="D29" s="901"/>
      <c r="E29" s="901"/>
      <c r="F29" s="901"/>
      <c r="G29" s="901"/>
      <c r="H29" s="901"/>
      <c r="I29" s="75" t="s">
        <v>2121</v>
      </c>
      <c r="J29" s="68"/>
      <c r="K29" s="29" t="s">
        <v>331</v>
      </c>
      <c r="L29" s="66" t="s">
        <v>1995</v>
      </c>
      <c r="M29" s="29" t="s">
        <v>1118</v>
      </c>
      <c r="N29" s="34"/>
      <c r="O29" s="34"/>
      <c r="P29" s="34"/>
      <c r="Q29" s="29" t="s">
        <v>1994</v>
      </c>
      <c r="R29" s="34"/>
      <c r="S29" s="34"/>
      <c r="T29" s="34"/>
      <c r="U29" s="34"/>
      <c r="V29" s="34"/>
      <c r="W29" s="34"/>
      <c r="Y29" s="134"/>
      <c r="Z29" s="134"/>
    </row>
    <row r="30" spans="1:26">
      <c r="A30" s="897"/>
      <c r="B30" s="891" t="s">
        <v>2120</v>
      </c>
      <c r="C30" s="264" t="s">
        <v>193</v>
      </c>
      <c r="D30" s="569"/>
      <c r="E30" s="569"/>
      <c r="F30" s="569"/>
      <c r="G30" s="569"/>
      <c r="H30" s="569"/>
      <c r="I30" s="75" t="s">
        <v>2085</v>
      </c>
      <c r="J30" s="75"/>
      <c r="K30" s="29" t="s">
        <v>331</v>
      </c>
      <c r="L30" s="66" t="s">
        <v>1995</v>
      </c>
      <c r="M30" s="29" t="s">
        <v>1118</v>
      </c>
      <c r="N30" s="34"/>
      <c r="O30" s="29"/>
      <c r="P30" s="34"/>
      <c r="Q30" s="29" t="s">
        <v>1994</v>
      </c>
      <c r="R30" s="34"/>
      <c r="S30" s="34"/>
      <c r="T30" s="34"/>
      <c r="U30" s="34"/>
      <c r="V30" s="34"/>
      <c r="W30" s="34"/>
      <c r="Y30" s="134"/>
      <c r="Z30" s="134"/>
    </row>
    <row r="31" spans="1:26">
      <c r="A31" s="897"/>
      <c r="B31" s="1531" t="s">
        <v>2119</v>
      </c>
      <c r="C31" s="264" t="s">
        <v>84</v>
      </c>
      <c r="D31" s="901"/>
      <c r="E31" s="901"/>
      <c r="F31" s="901"/>
      <c r="G31" s="901"/>
      <c r="H31" s="901"/>
      <c r="I31" s="75" t="s">
        <v>2085</v>
      </c>
      <c r="J31" s="68" t="s">
        <v>1979</v>
      </c>
      <c r="K31" s="29" t="s">
        <v>331</v>
      </c>
      <c r="L31" s="66" t="s">
        <v>1995</v>
      </c>
      <c r="M31" s="29" t="s">
        <v>1118</v>
      </c>
      <c r="N31" s="34"/>
      <c r="O31" s="29"/>
      <c r="P31" s="34" t="s">
        <v>1980</v>
      </c>
      <c r="Q31" s="29" t="s">
        <v>1994</v>
      </c>
      <c r="R31" s="34"/>
      <c r="S31" s="34"/>
      <c r="T31" s="34"/>
      <c r="U31" s="34"/>
      <c r="V31" s="34"/>
      <c r="W31" s="34"/>
      <c r="Y31" s="134"/>
      <c r="Z31" s="134"/>
    </row>
    <row r="32" spans="1:26">
      <c r="A32" s="897"/>
      <c r="B32" s="888" t="s">
        <v>2118</v>
      </c>
      <c r="C32" s="264" t="s">
        <v>192</v>
      </c>
      <c r="D32" s="902"/>
      <c r="E32" s="569"/>
      <c r="F32" s="903"/>
      <c r="G32" s="569"/>
      <c r="H32" s="569"/>
      <c r="I32" s="75" t="s">
        <v>2112</v>
      </c>
      <c r="J32" s="68" t="s">
        <v>1979</v>
      </c>
      <c r="K32" s="29" t="s">
        <v>331</v>
      </c>
      <c r="L32" s="66" t="s">
        <v>1995</v>
      </c>
      <c r="M32" s="29" t="s">
        <v>1118</v>
      </c>
      <c r="N32" s="29" t="s">
        <v>2008</v>
      </c>
      <c r="O32" s="29" t="s">
        <v>2007</v>
      </c>
      <c r="P32" s="34" t="s">
        <v>1980</v>
      </c>
      <c r="Q32" s="29" t="s">
        <v>1994</v>
      </c>
      <c r="R32" s="34"/>
      <c r="S32" s="34"/>
      <c r="T32" s="34"/>
      <c r="U32" s="34"/>
      <c r="V32" s="34"/>
      <c r="W32" s="34"/>
      <c r="Y32" s="134"/>
      <c r="Z32" s="134"/>
    </row>
    <row r="33" spans="1:26">
      <c r="A33" s="897"/>
      <c r="B33" s="888" t="s">
        <v>2117</v>
      </c>
      <c r="C33" s="264" t="s">
        <v>190</v>
      </c>
      <c r="D33" s="902"/>
      <c r="E33" s="569"/>
      <c r="F33" s="903"/>
      <c r="G33" s="569"/>
      <c r="H33" s="569"/>
      <c r="I33" s="75" t="s">
        <v>2112</v>
      </c>
      <c r="J33" s="68" t="s">
        <v>1979</v>
      </c>
      <c r="K33" s="29" t="s">
        <v>331</v>
      </c>
      <c r="L33" s="66" t="s">
        <v>1995</v>
      </c>
      <c r="M33" s="29" t="s">
        <v>1118</v>
      </c>
      <c r="N33" s="29" t="s">
        <v>2008</v>
      </c>
      <c r="O33" s="29" t="s">
        <v>4717</v>
      </c>
      <c r="P33" s="34" t="s">
        <v>1980</v>
      </c>
      <c r="Q33" s="29" t="s">
        <v>1994</v>
      </c>
      <c r="R33" s="34"/>
      <c r="S33" s="34"/>
      <c r="T33" s="34"/>
      <c r="U33" s="34"/>
      <c r="V33" s="34"/>
      <c r="W33" s="34"/>
      <c r="Y33" s="134"/>
      <c r="Z33" s="134"/>
    </row>
    <row r="34" spans="1:26">
      <c r="A34" s="897"/>
      <c r="B34" s="889" t="s">
        <v>2116</v>
      </c>
      <c r="C34" s="264" t="s">
        <v>189</v>
      </c>
      <c r="D34" s="902"/>
      <c r="E34" s="569"/>
      <c r="F34" s="903"/>
      <c r="G34" s="569"/>
      <c r="H34" s="569"/>
      <c r="I34" s="75" t="s">
        <v>2009</v>
      </c>
      <c r="J34" s="68" t="s">
        <v>1979</v>
      </c>
      <c r="K34" s="29" t="s">
        <v>331</v>
      </c>
      <c r="L34" s="66" t="s">
        <v>1995</v>
      </c>
      <c r="M34" s="29" t="s">
        <v>1118</v>
      </c>
      <c r="N34" s="29" t="s">
        <v>2008</v>
      </c>
      <c r="O34" s="29" t="s">
        <v>2007</v>
      </c>
      <c r="P34" s="34" t="s">
        <v>1980</v>
      </c>
      <c r="Q34" s="29" t="s">
        <v>1994</v>
      </c>
      <c r="R34" s="34"/>
      <c r="S34" s="34"/>
      <c r="T34" s="34"/>
      <c r="U34" s="34"/>
      <c r="V34" s="34"/>
      <c r="W34" s="34"/>
      <c r="Y34" s="134"/>
      <c r="Z34" s="134"/>
    </row>
    <row r="35" spans="1:26">
      <c r="A35" s="897"/>
      <c r="B35" s="1532" t="s">
        <v>2115</v>
      </c>
      <c r="C35" s="813" t="s">
        <v>187</v>
      </c>
      <c r="D35" s="902"/>
      <c r="E35" s="901"/>
      <c r="F35" s="902"/>
      <c r="G35" s="901"/>
      <c r="H35" s="901"/>
      <c r="I35" s="75" t="s">
        <v>2085</v>
      </c>
      <c r="J35" s="68" t="s">
        <v>1978</v>
      </c>
      <c r="K35" s="29" t="s">
        <v>331</v>
      </c>
      <c r="L35" s="66" t="s">
        <v>1995</v>
      </c>
      <c r="M35" s="29" t="s">
        <v>1118</v>
      </c>
      <c r="N35" s="29"/>
      <c r="O35" s="34"/>
      <c r="P35" s="34" t="s">
        <v>1980</v>
      </c>
      <c r="Q35" s="29" t="s">
        <v>1994</v>
      </c>
      <c r="R35" s="34"/>
      <c r="S35" s="34"/>
      <c r="T35" s="34"/>
      <c r="U35" s="34"/>
      <c r="V35" s="34"/>
      <c r="W35" s="34"/>
      <c r="Y35" s="134"/>
      <c r="Z35" s="134"/>
    </row>
    <row r="36" spans="1:26">
      <c r="A36" s="897"/>
      <c r="B36" s="889" t="s">
        <v>2114</v>
      </c>
      <c r="C36" s="264" t="s">
        <v>186</v>
      </c>
      <c r="D36" s="901"/>
      <c r="E36" s="569"/>
      <c r="F36" s="901"/>
      <c r="G36" s="569"/>
      <c r="H36" s="569"/>
      <c r="I36" s="75" t="s">
        <v>2112</v>
      </c>
      <c r="J36" s="68" t="s">
        <v>1978</v>
      </c>
      <c r="K36" s="29" t="s">
        <v>331</v>
      </c>
      <c r="L36" s="66" t="s">
        <v>1995</v>
      </c>
      <c r="M36" s="29" t="s">
        <v>1118</v>
      </c>
      <c r="N36" s="29" t="s">
        <v>2008</v>
      </c>
      <c r="O36" s="29" t="s">
        <v>2007</v>
      </c>
      <c r="P36" s="34" t="s">
        <v>1980</v>
      </c>
      <c r="Q36" s="29" t="s">
        <v>1994</v>
      </c>
      <c r="R36" s="34"/>
      <c r="S36" s="34"/>
      <c r="T36" s="34"/>
      <c r="U36" s="34"/>
      <c r="V36" s="34"/>
      <c r="W36" s="34"/>
      <c r="Y36" s="134"/>
      <c r="Z36" s="134"/>
    </row>
    <row r="37" spans="1:26">
      <c r="A37" s="897"/>
      <c r="B37" s="889" t="s">
        <v>2113</v>
      </c>
      <c r="C37" s="264" t="s">
        <v>184</v>
      </c>
      <c r="D37" s="901"/>
      <c r="E37" s="569"/>
      <c r="F37" s="901"/>
      <c r="G37" s="569"/>
      <c r="H37" s="569"/>
      <c r="I37" s="75" t="s">
        <v>2112</v>
      </c>
      <c r="J37" s="68" t="s">
        <v>1978</v>
      </c>
      <c r="K37" s="29" t="s">
        <v>331</v>
      </c>
      <c r="L37" s="66" t="s">
        <v>1995</v>
      </c>
      <c r="M37" s="29" t="s">
        <v>1118</v>
      </c>
      <c r="N37" s="29" t="s">
        <v>2008</v>
      </c>
      <c r="O37" s="29" t="s">
        <v>4717</v>
      </c>
      <c r="P37" s="34" t="s">
        <v>1980</v>
      </c>
      <c r="Q37" s="29" t="s">
        <v>1994</v>
      </c>
      <c r="R37" s="34"/>
      <c r="S37" s="34"/>
      <c r="T37" s="34"/>
      <c r="U37" s="34"/>
      <c r="V37" s="34"/>
      <c r="W37" s="34"/>
      <c r="Y37" s="134"/>
      <c r="Z37" s="134"/>
    </row>
    <row r="38" spans="1:26">
      <c r="A38" s="897"/>
      <c r="B38" s="889" t="s">
        <v>2111</v>
      </c>
      <c r="C38" s="264" t="s">
        <v>182</v>
      </c>
      <c r="D38" s="899"/>
      <c r="E38" s="569"/>
      <c r="F38" s="899"/>
      <c r="G38" s="569"/>
      <c r="H38" s="569"/>
      <c r="I38" s="75" t="s">
        <v>2009</v>
      </c>
      <c r="J38" s="68" t="s">
        <v>1978</v>
      </c>
      <c r="K38" s="29" t="s">
        <v>331</v>
      </c>
      <c r="L38" s="66" t="s">
        <v>1995</v>
      </c>
      <c r="M38" s="29" t="s">
        <v>1118</v>
      </c>
      <c r="N38" s="29" t="s">
        <v>2008</v>
      </c>
      <c r="O38" s="29" t="s">
        <v>2007</v>
      </c>
      <c r="P38" s="34" t="s">
        <v>1980</v>
      </c>
      <c r="Q38" s="29" t="s">
        <v>1994</v>
      </c>
      <c r="R38" s="34"/>
      <c r="S38" s="34"/>
      <c r="T38" s="34"/>
      <c r="U38" s="34"/>
      <c r="V38" s="34"/>
      <c r="W38" s="34"/>
      <c r="Y38" s="134"/>
      <c r="Z38" s="134"/>
    </row>
    <row r="39" spans="1:26">
      <c r="A39" s="898"/>
      <c r="B39" s="415" t="s">
        <v>2110</v>
      </c>
      <c r="C39" s="264" t="s">
        <v>180</v>
      </c>
      <c r="D39" s="901"/>
      <c r="E39" s="901"/>
      <c r="F39" s="901"/>
      <c r="G39" s="901"/>
      <c r="H39" s="901"/>
      <c r="I39" s="75" t="s">
        <v>2109</v>
      </c>
      <c r="J39" s="62"/>
      <c r="K39" s="29" t="s">
        <v>331</v>
      </c>
      <c r="L39" s="66" t="s">
        <v>1995</v>
      </c>
      <c r="M39" s="29" t="s">
        <v>1118</v>
      </c>
      <c r="N39" s="29"/>
      <c r="O39" s="34"/>
      <c r="P39" s="34"/>
      <c r="Q39" s="29" t="s">
        <v>1994</v>
      </c>
      <c r="R39" s="34"/>
      <c r="S39" s="34"/>
      <c r="T39" s="34"/>
      <c r="U39" s="34"/>
      <c r="V39" s="34"/>
      <c r="W39" s="34"/>
      <c r="Y39" s="134"/>
      <c r="Z39" s="134"/>
    </row>
    <row r="40" spans="1:26">
      <c r="A40" s="898"/>
      <c r="B40" s="885" t="s">
        <v>2108</v>
      </c>
      <c r="C40" s="264" t="s">
        <v>405</v>
      </c>
      <c r="D40" s="569"/>
      <c r="E40" s="569"/>
      <c r="F40" s="569"/>
      <c r="G40" s="569"/>
      <c r="H40" s="569"/>
      <c r="I40" s="75" t="s">
        <v>2099</v>
      </c>
      <c r="J40" s="62"/>
      <c r="K40" s="29" t="s">
        <v>331</v>
      </c>
      <c r="L40" s="66" t="s">
        <v>1995</v>
      </c>
      <c r="M40" s="29" t="s">
        <v>1118</v>
      </c>
      <c r="N40" s="29"/>
      <c r="O40" s="34"/>
      <c r="P40" s="34"/>
      <c r="Q40" s="29" t="s">
        <v>1994</v>
      </c>
      <c r="R40" s="34"/>
      <c r="S40" s="34"/>
      <c r="T40" s="34"/>
      <c r="U40" s="34"/>
      <c r="V40" s="34"/>
      <c r="W40" s="34"/>
      <c r="Y40" s="134"/>
      <c r="Z40" s="134"/>
    </row>
    <row r="41" spans="1:26">
      <c r="A41" s="898"/>
      <c r="B41" s="1531" t="s">
        <v>2107</v>
      </c>
      <c r="C41" s="264" t="s">
        <v>165</v>
      </c>
      <c r="D41" s="901"/>
      <c r="E41" s="901"/>
      <c r="F41" s="901"/>
      <c r="G41" s="901"/>
      <c r="H41" s="901"/>
      <c r="I41" s="75" t="s">
        <v>2099</v>
      </c>
      <c r="J41" s="62"/>
      <c r="K41" s="29" t="s">
        <v>331</v>
      </c>
      <c r="L41" s="66" t="s">
        <v>1995</v>
      </c>
      <c r="M41" s="29" t="s">
        <v>1118</v>
      </c>
      <c r="N41" s="29" t="s">
        <v>2106</v>
      </c>
      <c r="O41" s="34"/>
      <c r="P41" s="34"/>
      <c r="Q41" s="29" t="s">
        <v>1994</v>
      </c>
      <c r="R41" s="34"/>
      <c r="S41" s="34"/>
      <c r="T41" s="34"/>
      <c r="U41" s="34"/>
      <c r="V41" s="34"/>
      <c r="W41" s="34"/>
      <c r="Y41" s="134"/>
      <c r="Z41" s="134"/>
    </row>
    <row r="42" spans="1:26">
      <c r="A42" s="898"/>
      <c r="B42" s="1531" t="s">
        <v>2105</v>
      </c>
      <c r="C42" s="264" t="s">
        <v>162</v>
      </c>
      <c r="D42" s="569"/>
      <c r="E42" s="569"/>
      <c r="F42" s="569"/>
      <c r="G42" s="569"/>
      <c r="H42" s="569"/>
      <c r="I42" s="75" t="s">
        <v>2099</v>
      </c>
      <c r="J42" s="62"/>
      <c r="K42" s="29" t="s">
        <v>331</v>
      </c>
      <c r="L42" s="66" t="s">
        <v>1995</v>
      </c>
      <c r="M42" s="29" t="s">
        <v>1118</v>
      </c>
      <c r="N42" s="29" t="s">
        <v>2100</v>
      </c>
      <c r="O42" s="34"/>
      <c r="P42" s="34"/>
      <c r="Q42" s="29" t="s">
        <v>1994</v>
      </c>
      <c r="R42" s="34"/>
      <c r="S42" s="34"/>
      <c r="T42" s="34"/>
      <c r="U42" s="34"/>
      <c r="V42" s="34"/>
      <c r="W42" s="34"/>
      <c r="Y42" s="134"/>
      <c r="Z42" s="134"/>
    </row>
    <row r="43" spans="1:26">
      <c r="A43" s="898"/>
      <c r="B43" s="888" t="s">
        <v>2104</v>
      </c>
      <c r="C43" s="264" t="s">
        <v>79</v>
      </c>
      <c r="D43" s="901"/>
      <c r="E43" s="901"/>
      <c r="F43" s="901"/>
      <c r="G43" s="901"/>
      <c r="H43" s="901"/>
      <c r="I43" s="75" t="s">
        <v>2103</v>
      </c>
      <c r="J43" s="62"/>
      <c r="K43" s="29" t="s">
        <v>331</v>
      </c>
      <c r="L43" s="66" t="s">
        <v>1995</v>
      </c>
      <c r="M43" s="29" t="s">
        <v>1118</v>
      </c>
      <c r="N43" s="29" t="s">
        <v>2100</v>
      </c>
      <c r="O43" s="34"/>
      <c r="P43" s="34"/>
      <c r="Q43" s="29" t="s">
        <v>1994</v>
      </c>
      <c r="R43" s="34"/>
      <c r="S43" s="34"/>
      <c r="T43" s="34"/>
      <c r="U43" s="34"/>
      <c r="V43" s="34"/>
      <c r="W43" s="34"/>
      <c r="Y43" s="134"/>
      <c r="Z43" s="134"/>
    </row>
    <row r="44" spans="1:26">
      <c r="A44" s="898"/>
      <c r="B44" s="888" t="s">
        <v>2102</v>
      </c>
      <c r="C44" s="264" t="s">
        <v>160</v>
      </c>
      <c r="D44" s="901"/>
      <c r="E44" s="901"/>
      <c r="F44" s="901"/>
      <c r="G44" s="901"/>
      <c r="H44" s="901"/>
      <c r="I44" s="75" t="s">
        <v>2101</v>
      </c>
      <c r="J44" s="62"/>
      <c r="K44" s="29" t="s">
        <v>331</v>
      </c>
      <c r="L44" s="66" t="s">
        <v>1995</v>
      </c>
      <c r="M44" s="29" t="s">
        <v>1118</v>
      </c>
      <c r="N44" s="29" t="s">
        <v>2100</v>
      </c>
      <c r="O44" s="34"/>
      <c r="P44" s="34"/>
      <c r="Q44" s="29" t="s">
        <v>1994</v>
      </c>
      <c r="R44" s="34"/>
      <c r="S44" s="34"/>
      <c r="T44" s="34"/>
      <c r="U44" s="34"/>
      <c r="V44" s="34"/>
      <c r="W44" s="34"/>
      <c r="Y44" s="134"/>
      <c r="Z44" s="134"/>
    </row>
    <row r="45" spans="1:26">
      <c r="A45" s="898"/>
      <c r="B45" s="1533" t="s">
        <v>4933</v>
      </c>
      <c r="C45" s="813" t="s">
        <v>159</v>
      </c>
      <c r="D45" s="901"/>
      <c r="E45" s="901"/>
      <c r="F45" s="901"/>
      <c r="G45" s="901"/>
      <c r="H45" s="901"/>
      <c r="I45" s="75" t="s">
        <v>2099</v>
      </c>
      <c r="K45" s="29" t="s">
        <v>331</v>
      </c>
      <c r="L45" s="66" t="s">
        <v>1995</v>
      </c>
      <c r="M45" s="29" t="s">
        <v>1118</v>
      </c>
      <c r="N45" s="29" t="s">
        <v>2095</v>
      </c>
      <c r="O45" s="34"/>
      <c r="P45" s="34"/>
      <c r="Q45" s="29" t="s">
        <v>1994</v>
      </c>
      <c r="R45" s="34"/>
      <c r="S45" s="34"/>
      <c r="T45" s="34"/>
      <c r="U45" s="34"/>
      <c r="V45" s="34"/>
      <c r="W45" s="34"/>
      <c r="Y45" s="134"/>
      <c r="Z45" s="134"/>
    </row>
    <row r="46" spans="1:26">
      <c r="A46" s="898"/>
      <c r="B46" s="887" t="s">
        <v>4246</v>
      </c>
      <c r="C46" s="813" t="s">
        <v>157</v>
      </c>
      <c r="D46" s="901"/>
      <c r="E46" s="901"/>
      <c r="F46" s="901"/>
      <c r="G46" s="901"/>
      <c r="H46" s="901"/>
      <c r="I46" s="75" t="s">
        <v>2098</v>
      </c>
      <c r="J46" s="41"/>
      <c r="K46" s="29" t="s">
        <v>331</v>
      </c>
      <c r="L46" s="66" t="s">
        <v>1995</v>
      </c>
      <c r="M46" s="29" t="s">
        <v>1118</v>
      </c>
      <c r="N46" s="29" t="s">
        <v>2095</v>
      </c>
      <c r="O46" s="29"/>
      <c r="P46" s="29"/>
      <c r="Q46" s="29" t="s">
        <v>1994</v>
      </c>
      <c r="R46" s="29"/>
      <c r="S46" s="29"/>
      <c r="T46" s="29"/>
      <c r="U46" s="29"/>
      <c r="V46" s="29"/>
      <c r="W46" s="29"/>
      <c r="X46" s="41"/>
      <c r="Y46" s="134"/>
      <c r="Z46" s="134"/>
    </row>
    <row r="47" spans="1:26">
      <c r="A47" s="898"/>
      <c r="B47" s="887" t="s">
        <v>4248</v>
      </c>
      <c r="C47" s="813" t="s">
        <v>156</v>
      </c>
      <c r="D47" s="901"/>
      <c r="E47" s="901"/>
      <c r="F47" s="901"/>
      <c r="G47" s="901"/>
      <c r="H47" s="901"/>
      <c r="I47" s="75" t="s">
        <v>2097</v>
      </c>
      <c r="J47" s="41"/>
      <c r="K47" s="29" t="s">
        <v>331</v>
      </c>
      <c r="L47" s="66" t="s">
        <v>1995</v>
      </c>
      <c r="M47" s="29" t="s">
        <v>1118</v>
      </c>
      <c r="N47" s="29" t="s">
        <v>2095</v>
      </c>
      <c r="O47" s="29"/>
      <c r="P47" s="29"/>
      <c r="Q47" s="29" t="s">
        <v>1994</v>
      </c>
      <c r="R47" s="29"/>
      <c r="S47" s="29"/>
      <c r="T47" s="29"/>
      <c r="U47" s="29"/>
      <c r="V47" s="29"/>
      <c r="W47" s="29"/>
      <c r="X47" s="41"/>
      <c r="Y47" s="134"/>
      <c r="Z47" s="134"/>
    </row>
    <row r="48" spans="1:26">
      <c r="A48" s="898"/>
      <c r="B48" s="887" t="s">
        <v>4247</v>
      </c>
      <c r="C48" s="813" t="s">
        <v>154</v>
      </c>
      <c r="D48" s="901"/>
      <c r="E48" s="901"/>
      <c r="F48" s="901"/>
      <c r="G48" s="901"/>
      <c r="H48" s="901"/>
      <c r="I48" s="75" t="s">
        <v>2096</v>
      </c>
      <c r="J48" s="41"/>
      <c r="K48" s="29" t="s">
        <v>331</v>
      </c>
      <c r="L48" s="66" t="s">
        <v>1995</v>
      </c>
      <c r="M48" s="29" t="s">
        <v>1118</v>
      </c>
      <c r="N48" s="29" t="s">
        <v>2095</v>
      </c>
      <c r="O48" s="29"/>
      <c r="P48" s="29"/>
      <c r="Q48" s="29" t="s">
        <v>1994</v>
      </c>
      <c r="R48" s="29"/>
      <c r="S48" s="29"/>
      <c r="T48" s="29"/>
      <c r="U48" s="29"/>
      <c r="V48" s="29"/>
      <c r="W48" s="29"/>
      <c r="X48" s="41"/>
      <c r="Y48" s="134"/>
      <c r="Z48" s="134"/>
    </row>
    <row r="49" spans="1:26">
      <c r="A49" s="898"/>
      <c r="B49" s="885" t="s">
        <v>2094</v>
      </c>
      <c r="C49" s="264" t="s">
        <v>152</v>
      </c>
      <c r="D49" s="901"/>
      <c r="E49" s="569"/>
      <c r="F49" s="569"/>
      <c r="G49" s="569"/>
      <c r="H49" s="569"/>
      <c r="I49" s="75" t="s">
        <v>4311</v>
      </c>
      <c r="J49" s="75"/>
      <c r="K49" s="29" t="s">
        <v>331</v>
      </c>
      <c r="L49" s="66" t="s">
        <v>1995</v>
      </c>
      <c r="M49" s="29" t="s">
        <v>1118</v>
      </c>
      <c r="N49" s="29"/>
      <c r="O49" s="29"/>
      <c r="P49" s="29"/>
      <c r="Q49" s="29" t="s">
        <v>1994</v>
      </c>
      <c r="R49" s="29"/>
      <c r="S49" s="29"/>
      <c r="T49" s="29"/>
      <c r="U49" s="29"/>
      <c r="V49" s="29"/>
      <c r="W49" s="29"/>
      <c r="X49" s="41"/>
      <c r="Y49" s="134"/>
      <c r="Z49" s="134"/>
    </row>
    <row r="50" spans="1:26">
      <c r="A50" s="898"/>
      <c r="B50" s="885" t="s">
        <v>2093</v>
      </c>
      <c r="C50" s="264" t="s">
        <v>77</v>
      </c>
      <c r="D50" s="901"/>
      <c r="E50" s="569"/>
      <c r="F50" s="569"/>
      <c r="G50" s="569"/>
      <c r="H50" s="569"/>
      <c r="I50" s="75" t="s">
        <v>2092</v>
      </c>
      <c r="J50" s="75"/>
      <c r="K50" s="29" t="s">
        <v>331</v>
      </c>
      <c r="L50" s="66" t="s">
        <v>1995</v>
      </c>
      <c r="M50" s="29" t="s">
        <v>1118</v>
      </c>
      <c r="N50" s="29"/>
      <c r="O50" s="29"/>
      <c r="P50" s="29"/>
      <c r="Q50" s="29" t="s">
        <v>1994</v>
      </c>
      <c r="R50" s="29"/>
      <c r="S50" s="29"/>
      <c r="T50" s="29"/>
      <c r="U50" s="29"/>
      <c r="V50" s="29"/>
      <c r="W50" s="29"/>
      <c r="X50" s="41"/>
      <c r="Y50" s="134"/>
      <c r="Z50" s="134"/>
    </row>
    <row r="51" spans="1:26">
      <c r="A51" s="898"/>
      <c r="B51" s="900" t="s">
        <v>2134</v>
      </c>
      <c r="C51" s="264" t="s">
        <v>129</v>
      </c>
      <c r="D51" s="901"/>
      <c r="E51" s="901"/>
      <c r="F51" s="901"/>
      <c r="G51" s="901"/>
      <c r="H51" s="901"/>
      <c r="I51" s="75" t="s">
        <v>2091</v>
      </c>
      <c r="J51" s="75"/>
      <c r="K51" s="29" t="s">
        <v>331</v>
      </c>
      <c r="L51" s="66" t="s">
        <v>1995</v>
      </c>
      <c r="M51" s="29" t="s">
        <v>1118</v>
      </c>
      <c r="N51" s="29"/>
      <c r="O51" s="29"/>
      <c r="P51" s="29"/>
      <c r="Q51" s="29" t="s">
        <v>1994</v>
      </c>
      <c r="R51" s="29"/>
      <c r="S51" s="29"/>
      <c r="T51" s="29"/>
      <c r="U51" s="29"/>
      <c r="V51" s="29"/>
      <c r="W51" s="29"/>
      <c r="X51" s="41"/>
      <c r="Y51" s="134"/>
      <c r="Z51" s="134"/>
    </row>
    <row r="52" spans="1:26">
      <c r="A52" s="898"/>
      <c r="B52" s="900" t="s">
        <v>2133</v>
      </c>
      <c r="C52" s="264" t="s">
        <v>127</v>
      </c>
      <c r="D52" s="899"/>
      <c r="E52" s="899"/>
      <c r="F52" s="901"/>
      <c r="G52" s="901"/>
      <c r="H52" s="899"/>
      <c r="I52" s="75" t="s">
        <v>2090</v>
      </c>
      <c r="J52" s="75"/>
      <c r="K52" s="29" t="s">
        <v>331</v>
      </c>
      <c r="L52" s="66" t="s">
        <v>1995</v>
      </c>
      <c r="M52" s="29" t="s">
        <v>1118</v>
      </c>
      <c r="N52" s="29"/>
      <c r="O52" s="29"/>
      <c r="P52" s="29"/>
      <c r="Q52" s="29" t="s">
        <v>1994</v>
      </c>
      <c r="R52" s="29"/>
      <c r="S52" s="29"/>
      <c r="T52" s="29"/>
      <c r="U52" s="29"/>
      <c r="V52" s="29"/>
      <c r="W52" s="29"/>
      <c r="X52" s="41"/>
      <c r="Y52" s="134"/>
      <c r="Z52" s="134"/>
    </row>
    <row r="53" spans="1:26">
      <c r="A53" s="898"/>
      <c r="B53" s="885" t="s">
        <v>2089</v>
      </c>
      <c r="C53" s="264" t="s">
        <v>112</v>
      </c>
      <c r="D53" s="569"/>
      <c r="E53" s="569"/>
      <c r="F53" s="569"/>
      <c r="G53" s="569"/>
      <c r="H53" s="569"/>
      <c r="I53" s="75" t="s">
        <v>2045</v>
      </c>
      <c r="J53" s="75" t="s">
        <v>2035</v>
      </c>
      <c r="K53" s="29" t="s">
        <v>331</v>
      </c>
      <c r="L53" s="66" t="s">
        <v>1995</v>
      </c>
      <c r="M53" s="29" t="s">
        <v>1118</v>
      </c>
      <c r="N53" s="29"/>
      <c r="O53" s="29"/>
      <c r="P53" s="29"/>
      <c r="Q53" s="29" t="s">
        <v>1994</v>
      </c>
      <c r="R53" s="29"/>
      <c r="S53" s="29"/>
      <c r="T53" s="29"/>
      <c r="U53" s="29"/>
      <c r="V53" s="29"/>
      <c r="W53" s="29"/>
      <c r="X53" s="41"/>
      <c r="Y53" s="134"/>
      <c r="Z53" s="134"/>
    </row>
    <row r="54" spans="1:26">
      <c r="A54" s="897"/>
      <c r="B54" s="884" t="s">
        <v>2088</v>
      </c>
      <c r="C54" s="264" t="s">
        <v>360</v>
      </c>
      <c r="D54" s="569"/>
      <c r="E54" s="569"/>
      <c r="F54" s="569"/>
      <c r="G54" s="569"/>
      <c r="H54" s="569"/>
      <c r="I54" s="75" t="s">
        <v>2045</v>
      </c>
      <c r="J54" s="68"/>
      <c r="K54" s="29" t="s">
        <v>331</v>
      </c>
      <c r="L54" s="66" t="s">
        <v>1995</v>
      </c>
      <c r="M54" s="29" t="s">
        <v>1118</v>
      </c>
      <c r="N54" s="34"/>
      <c r="O54" s="34"/>
      <c r="P54" s="34"/>
      <c r="Q54" s="29" t="s">
        <v>1994</v>
      </c>
      <c r="R54" s="34"/>
      <c r="S54" s="34"/>
      <c r="T54" s="34"/>
      <c r="U54" s="34"/>
      <c r="V54" s="34"/>
      <c r="W54" s="34"/>
      <c r="Y54" s="134"/>
      <c r="Z54" s="134"/>
    </row>
    <row r="55" spans="1:26">
      <c r="A55" s="896"/>
      <c r="B55" s="882"/>
      <c r="C55" s="882"/>
      <c r="D55" s="812" t="s">
        <v>2132</v>
      </c>
      <c r="E55" s="812" t="s">
        <v>2131</v>
      </c>
      <c r="F55" s="272" t="s">
        <v>2132</v>
      </c>
      <c r="G55" s="272" t="s">
        <v>2131</v>
      </c>
      <c r="H55" s="272" t="s">
        <v>2131</v>
      </c>
      <c r="I55" s="41"/>
    </row>
    <row r="56" spans="1:26">
      <c r="A56" s="896"/>
      <c r="B56" s="882"/>
      <c r="C56" s="882"/>
      <c r="D56" s="62"/>
      <c r="E56" s="62"/>
      <c r="F56" s="62"/>
      <c r="G56" s="272" t="s">
        <v>2022</v>
      </c>
      <c r="H56" s="272" t="s">
        <v>2031</v>
      </c>
      <c r="I56" s="41"/>
    </row>
    <row r="57" spans="1:26">
      <c r="D57" s="812" t="s">
        <v>2130</v>
      </c>
      <c r="E57" s="812" t="s">
        <v>2130</v>
      </c>
      <c r="F57" s="812" t="s">
        <v>2129</v>
      </c>
      <c r="G57" s="812" t="s">
        <v>2129</v>
      </c>
      <c r="H57" s="812" t="s">
        <v>2129</v>
      </c>
    </row>
    <row r="59" spans="1:26">
      <c r="A59" s="40" t="s">
        <v>3739</v>
      </c>
      <c r="D59" s="41"/>
      <c r="E59" s="41"/>
      <c r="F59" s="41"/>
      <c r="G59" s="41"/>
      <c r="H59" s="41"/>
    </row>
    <row r="60" spans="1:26">
      <c r="A60" s="408" t="s">
        <v>500</v>
      </c>
      <c r="D60" s="41"/>
      <c r="E60" s="41"/>
      <c r="F60" s="41"/>
      <c r="G60" s="41"/>
      <c r="H60" s="41"/>
    </row>
    <row r="61" spans="1:26">
      <c r="A61" s="408" t="s">
        <v>329</v>
      </c>
      <c r="D61" s="895"/>
      <c r="E61" s="895"/>
      <c r="F61" s="895"/>
      <c r="G61" s="895"/>
      <c r="H61" s="895"/>
    </row>
    <row r="62" spans="1:26">
      <c r="A62" s="1530" t="s">
        <v>2029</v>
      </c>
      <c r="B62" s="606" t="s">
        <v>2028</v>
      </c>
      <c r="C62" s="398" t="s">
        <v>498</v>
      </c>
      <c r="D62" s="606" t="s">
        <v>2027</v>
      </c>
      <c r="E62" s="880"/>
      <c r="F62" s="880"/>
      <c r="G62" s="880"/>
    </row>
    <row r="63" spans="1:26">
      <c r="D63" s="880"/>
      <c r="E63" s="880"/>
      <c r="F63" s="880"/>
      <c r="G63" s="880"/>
    </row>
    <row r="64" spans="1:26" customFormat="1" ht="18.75">
      <c r="A64" s="39" t="s">
        <v>2128</v>
      </c>
      <c r="B64" s="28"/>
      <c r="C64" s="28"/>
    </row>
    <row r="67" spans="2:20">
      <c r="C67" s="893"/>
      <c r="D67" s="1704" t="s">
        <v>2127</v>
      </c>
      <c r="E67" s="1706"/>
      <c r="I67" s="894"/>
    </row>
    <row r="68" spans="2:20">
      <c r="B68" s="893"/>
      <c r="C68" s="893"/>
      <c r="D68" s="1541" t="s">
        <v>2048</v>
      </c>
      <c r="E68" s="1540" t="s">
        <v>2047</v>
      </c>
      <c r="F68" s="892"/>
    </row>
    <row r="69" spans="2:20">
      <c r="B69" s="893"/>
      <c r="C69" s="893"/>
      <c r="D69" s="264" t="s">
        <v>315</v>
      </c>
      <c r="E69" s="264" t="s">
        <v>313</v>
      </c>
      <c r="F69" s="892"/>
    </row>
    <row r="70" spans="2:20">
      <c r="B70" s="891" t="s">
        <v>2126</v>
      </c>
      <c r="C70" s="264" t="s">
        <v>98</v>
      </c>
      <c r="D70" s="883"/>
      <c r="E70" s="883"/>
      <c r="F70" s="75" t="s">
        <v>2125</v>
      </c>
      <c r="G70" s="68"/>
      <c r="H70" s="29" t="s">
        <v>331</v>
      </c>
      <c r="I70" s="66" t="s">
        <v>1995</v>
      </c>
      <c r="J70" s="29" t="s">
        <v>1655</v>
      </c>
      <c r="K70" s="34"/>
      <c r="L70" s="34"/>
      <c r="M70" s="34"/>
      <c r="N70" s="29" t="s">
        <v>1994</v>
      </c>
      <c r="O70" s="34"/>
      <c r="P70" s="34"/>
      <c r="Q70" s="34"/>
      <c r="R70" s="34"/>
      <c r="S70" s="34"/>
      <c r="T70" s="134"/>
    </row>
    <row r="71" spans="2:20">
      <c r="B71" s="1532" t="s">
        <v>2124</v>
      </c>
      <c r="C71" s="264" t="s">
        <v>96</v>
      </c>
      <c r="D71" s="886"/>
      <c r="E71" s="886"/>
      <c r="F71" s="75" t="s">
        <v>2123</v>
      </c>
      <c r="G71" s="68"/>
      <c r="H71" s="29" t="s">
        <v>331</v>
      </c>
      <c r="I71" s="66" t="s">
        <v>1995</v>
      </c>
      <c r="J71" s="29" t="s">
        <v>1655</v>
      </c>
      <c r="K71" s="34"/>
      <c r="L71" s="34"/>
      <c r="M71" s="34"/>
      <c r="N71" s="29" t="s">
        <v>1994</v>
      </c>
      <c r="O71" s="34"/>
      <c r="P71" s="34"/>
      <c r="Q71" s="34"/>
      <c r="R71" s="34"/>
      <c r="S71" s="34"/>
      <c r="T71" s="134"/>
    </row>
    <row r="72" spans="2:20">
      <c r="B72" s="1532" t="s">
        <v>2122</v>
      </c>
      <c r="C72" s="264" t="s">
        <v>201</v>
      </c>
      <c r="D72" s="883"/>
      <c r="E72" s="883"/>
      <c r="F72" s="75" t="s">
        <v>2121</v>
      </c>
      <c r="G72" s="68"/>
      <c r="H72" s="29" t="s">
        <v>331</v>
      </c>
      <c r="I72" s="66" t="s">
        <v>1995</v>
      </c>
      <c r="J72" s="29" t="s">
        <v>1655</v>
      </c>
      <c r="K72" s="34"/>
      <c r="L72" s="34"/>
      <c r="M72" s="34"/>
      <c r="N72" s="29" t="s">
        <v>1994</v>
      </c>
      <c r="O72" s="34"/>
      <c r="P72" s="34"/>
      <c r="Q72" s="34"/>
      <c r="R72" s="34"/>
      <c r="S72" s="34"/>
      <c r="T72" s="134"/>
    </row>
    <row r="73" spans="2:20">
      <c r="B73" s="891" t="s">
        <v>2120</v>
      </c>
      <c r="C73" s="264" t="s">
        <v>193</v>
      </c>
      <c r="D73" s="883"/>
      <c r="E73" s="883"/>
      <c r="F73" s="75" t="s">
        <v>2085</v>
      </c>
      <c r="G73" s="75"/>
      <c r="H73" s="29" t="s">
        <v>331</v>
      </c>
      <c r="I73" s="66" t="s">
        <v>1995</v>
      </c>
      <c r="J73" s="29" t="s">
        <v>1655</v>
      </c>
      <c r="K73" s="34"/>
      <c r="L73" s="29"/>
      <c r="M73" s="34"/>
      <c r="N73" s="29" t="s">
        <v>1994</v>
      </c>
      <c r="O73" s="34"/>
      <c r="P73" s="34"/>
      <c r="Q73" s="34"/>
      <c r="R73" s="34"/>
      <c r="S73" s="34"/>
      <c r="T73" s="134"/>
    </row>
    <row r="74" spans="2:20">
      <c r="B74" s="1531" t="s">
        <v>2119</v>
      </c>
      <c r="C74" s="264" t="s">
        <v>84</v>
      </c>
      <c r="D74" s="890"/>
      <c r="E74" s="890"/>
      <c r="F74" s="75" t="s">
        <v>2085</v>
      </c>
      <c r="G74" s="68" t="s">
        <v>1979</v>
      </c>
      <c r="H74" s="29" t="s">
        <v>331</v>
      </c>
      <c r="I74" s="66" t="s">
        <v>1995</v>
      </c>
      <c r="J74" s="29" t="s">
        <v>1655</v>
      </c>
      <c r="K74" s="34"/>
      <c r="L74" s="29"/>
      <c r="M74" s="34" t="s">
        <v>1980</v>
      </c>
      <c r="N74" s="29" t="s">
        <v>1994</v>
      </c>
      <c r="O74" s="34"/>
      <c r="P74" s="34"/>
      <c r="Q74" s="34"/>
      <c r="R74" s="34"/>
      <c r="S74" s="34"/>
      <c r="T74" s="134"/>
    </row>
    <row r="75" spans="2:20">
      <c r="B75" s="888" t="s">
        <v>2118</v>
      </c>
      <c r="C75" s="264" t="s">
        <v>192</v>
      </c>
      <c r="D75" s="569"/>
      <c r="E75" s="569"/>
      <c r="F75" s="75" t="s">
        <v>2112</v>
      </c>
      <c r="G75" s="68" t="s">
        <v>1979</v>
      </c>
      <c r="H75" s="29" t="s">
        <v>331</v>
      </c>
      <c r="I75" s="66" t="s">
        <v>1995</v>
      </c>
      <c r="J75" s="29" t="s">
        <v>1655</v>
      </c>
      <c r="K75" s="29" t="s">
        <v>2008</v>
      </c>
      <c r="L75" s="29" t="s">
        <v>2007</v>
      </c>
      <c r="M75" s="34" t="s">
        <v>1980</v>
      </c>
      <c r="N75" s="29" t="s">
        <v>1994</v>
      </c>
      <c r="O75" s="34"/>
      <c r="P75" s="34"/>
      <c r="Q75" s="34"/>
      <c r="R75" s="34"/>
      <c r="S75" s="34"/>
      <c r="T75" s="134"/>
    </row>
    <row r="76" spans="2:20">
      <c r="B76" s="888" t="s">
        <v>2117</v>
      </c>
      <c r="C76" s="264" t="s">
        <v>190</v>
      </c>
      <c r="D76" s="569"/>
      <c r="E76" s="569"/>
      <c r="F76" s="75" t="s">
        <v>2112</v>
      </c>
      <c r="G76" s="68" t="s">
        <v>1979</v>
      </c>
      <c r="H76" s="29" t="s">
        <v>331</v>
      </c>
      <c r="I76" s="66" t="s">
        <v>1995</v>
      </c>
      <c r="J76" s="29" t="s">
        <v>1655</v>
      </c>
      <c r="K76" s="29" t="s">
        <v>2008</v>
      </c>
      <c r="L76" s="29" t="s">
        <v>4717</v>
      </c>
      <c r="M76" s="34" t="s">
        <v>1980</v>
      </c>
      <c r="N76" s="29" t="s">
        <v>1994</v>
      </c>
      <c r="O76" s="34"/>
      <c r="P76" s="34"/>
      <c r="Q76" s="34"/>
      <c r="R76" s="34"/>
      <c r="S76" s="34"/>
      <c r="T76" s="134"/>
    </row>
    <row r="77" spans="2:20">
      <c r="B77" s="889" t="s">
        <v>2116</v>
      </c>
      <c r="C77" s="264" t="s">
        <v>189</v>
      </c>
      <c r="D77" s="569"/>
      <c r="E77" s="569"/>
      <c r="F77" s="75" t="s">
        <v>2009</v>
      </c>
      <c r="G77" s="68" t="s">
        <v>1979</v>
      </c>
      <c r="H77" s="29" t="s">
        <v>331</v>
      </c>
      <c r="I77" s="66" t="s">
        <v>1995</v>
      </c>
      <c r="J77" s="29" t="s">
        <v>1655</v>
      </c>
      <c r="K77" s="29" t="s">
        <v>2008</v>
      </c>
      <c r="L77" s="29" t="s">
        <v>2007</v>
      </c>
      <c r="M77" s="34" t="s">
        <v>1980</v>
      </c>
      <c r="N77" s="29" t="s">
        <v>1994</v>
      </c>
      <c r="O77" s="34"/>
      <c r="P77" s="34"/>
      <c r="Q77" s="34"/>
      <c r="R77" s="34"/>
      <c r="S77" s="34"/>
      <c r="T77" s="134"/>
    </row>
    <row r="78" spans="2:20">
      <c r="B78" s="1532" t="s">
        <v>2115</v>
      </c>
      <c r="C78" s="264" t="s">
        <v>187</v>
      </c>
      <c r="D78" s="886"/>
      <c r="E78" s="886"/>
      <c r="F78" s="75" t="s">
        <v>2085</v>
      </c>
      <c r="G78" s="68" t="s">
        <v>1978</v>
      </c>
      <c r="H78" s="29" t="s">
        <v>331</v>
      </c>
      <c r="I78" s="66" t="s">
        <v>1995</v>
      </c>
      <c r="J78" s="29" t="s">
        <v>1655</v>
      </c>
      <c r="K78" s="29"/>
      <c r="L78" s="34"/>
      <c r="M78" s="34" t="s">
        <v>1980</v>
      </c>
      <c r="N78" s="29" t="s">
        <v>1994</v>
      </c>
      <c r="O78" s="34"/>
      <c r="P78" s="34"/>
      <c r="Q78" s="34"/>
      <c r="R78" s="34"/>
      <c r="S78" s="34"/>
      <c r="T78" s="134"/>
    </row>
    <row r="79" spans="2:20">
      <c r="B79" s="889" t="s">
        <v>2114</v>
      </c>
      <c r="C79" s="264" t="s">
        <v>186</v>
      </c>
      <c r="D79" s="569"/>
      <c r="E79" s="569"/>
      <c r="F79" s="75" t="s">
        <v>2112</v>
      </c>
      <c r="G79" s="68" t="s">
        <v>1978</v>
      </c>
      <c r="H79" s="29" t="s">
        <v>331</v>
      </c>
      <c r="I79" s="66" t="s">
        <v>1995</v>
      </c>
      <c r="J79" s="29" t="s">
        <v>1655</v>
      </c>
      <c r="K79" s="29" t="s">
        <v>2008</v>
      </c>
      <c r="L79" s="29" t="s">
        <v>2007</v>
      </c>
      <c r="M79" s="34" t="s">
        <v>1980</v>
      </c>
      <c r="N79" s="29" t="s">
        <v>1994</v>
      </c>
      <c r="O79" s="34"/>
      <c r="P79" s="34"/>
      <c r="Q79" s="34"/>
      <c r="R79" s="34"/>
      <c r="S79" s="34"/>
      <c r="T79" s="134"/>
    </row>
    <row r="80" spans="2:20">
      <c r="B80" s="889" t="s">
        <v>2113</v>
      </c>
      <c r="C80" s="264" t="s">
        <v>184</v>
      </c>
      <c r="D80" s="569"/>
      <c r="E80" s="569"/>
      <c r="F80" s="75" t="s">
        <v>2112</v>
      </c>
      <c r="G80" s="68" t="s">
        <v>1978</v>
      </c>
      <c r="H80" s="29" t="s">
        <v>331</v>
      </c>
      <c r="I80" s="66" t="s">
        <v>1995</v>
      </c>
      <c r="J80" s="29" t="s">
        <v>1655</v>
      </c>
      <c r="K80" s="29" t="s">
        <v>2008</v>
      </c>
      <c r="L80" s="29" t="s">
        <v>4717</v>
      </c>
      <c r="M80" s="34" t="s">
        <v>1980</v>
      </c>
      <c r="N80" s="29" t="s">
        <v>1994</v>
      </c>
      <c r="O80" s="34"/>
      <c r="P80" s="34"/>
      <c r="Q80" s="34"/>
      <c r="R80" s="34"/>
      <c r="S80" s="34"/>
      <c r="T80" s="134"/>
    </row>
    <row r="81" spans="2:22">
      <c r="B81" s="889" t="s">
        <v>2111</v>
      </c>
      <c r="C81" s="264" t="s">
        <v>182</v>
      </c>
      <c r="D81" s="569"/>
      <c r="E81" s="569"/>
      <c r="F81" s="75" t="s">
        <v>2009</v>
      </c>
      <c r="G81" s="68" t="s">
        <v>1978</v>
      </c>
      <c r="H81" s="29" t="s">
        <v>331</v>
      </c>
      <c r="I81" s="66" t="s">
        <v>1995</v>
      </c>
      <c r="J81" s="29" t="s">
        <v>1655</v>
      </c>
      <c r="K81" s="29" t="s">
        <v>2008</v>
      </c>
      <c r="L81" s="29" t="s">
        <v>2007</v>
      </c>
      <c r="M81" s="34" t="s">
        <v>1980</v>
      </c>
      <c r="N81" s="29" t="s">
        <v>1994</v>
      </c>
      <c r="O81" s="34"/>
      <c r="P81" s="34"/>
      <c r="Q81" s="34"/>
      <c r="R81" s="34"/>
      <c r="S81" s="34"/>
      <c r="T81" s="134"/>
    </row>
    <row r="82" spans="2:22">
      <c r="B82" s="415" t="s">
        <v>2110</v>
      </c>
      <c r="C82" s="264" t="s">
        <v>180</v>
      </c>
      <c r="D82" s="883"/>
      <c r="E82" s="883"/>
      <c r="F82" s="75" t="s">
        <v>2109</v>
      </c>
      <c r="G82" s="62"/>
      <c r="H82" s="29" t="s">
        <v>331</v>
      </c>
      <c r="I82" s="66" t="s">
        <v>1995</v>
      </c>
      <c r="J82" s="29" t="s">
        <v>1655</v>
      </c>
      <c r="K82" s="29"/>
      <c r="L82" s="34"/>
      <c r="M82" s="34"/>
      <c r="N82" s="29" t="s">
        <v>1994</v>
      </c>
      <c r="O82" s="34"/>
      <c r="P82" s="34"/>
      <c r="Q82" s="34"/>
      <c r="R82" s="34"/>
      <c r="S82" s="34"/>
      <c r="T82" s="134"/>
    </row>
    <row r="83" spans="2:22">
      <c r="B83" s="885" t="s">
        <v>2108</v>
      </c>
      <c r="C83" s="264" t="s">
        <v>405</v>
      </c>
      <c r="D83" s="883"/>
      <c r="E83" s="883"/>
      <c r="F83" s="75" t="s">
        <v>2099</v>
      </c>
      <c r="G83" s="62"/>
      <c r="H83" s="29" t="s">
        <v>331</v>
      </c>
      <c r="I83" s="66" t="s">
        <v>1995</v>
      </c>
      <c r="J83" s="29" t="s">
        <v>1655</v>
      </c>
      <c r="K83" s="29"/>
      <c r="L83" s="34"/>
      <c r="M83" s="34"/>
      <c r="N83" s="29" t="s">
        <v>1994</v>
      </c>
      <c r="O83" s="34"/>
      <c r="P83" s="34"/>
      <c r="Q83" s="34"/>
      <c r="R83" s="34"/>
      <c r="S83" s="34"/>
      <c r="T83" s="134"/>
    </row>
    <row r="84" spans="2:22">
      <c r="B84" s="1531" t="s">
        <v>2107</v>
      </c>
      <c r="C84" s="264" t="s">
        <v>165</v>
      </c>
      <c r="D84" s="886"/>
      <c r="E84" s="883"/>
      <c r="F84" s="75" t="s">
        <v>2099</v>
      </c>
      <c r="G84" s="62"/>
      <c r="H84" s="29" t="s">
        <v>331</v>
      </c>
      <c r="I84" s="66" t="s">
        <v>1995</v>
      </c>
      <c r="J84" s="29" t="s">
        <v>1655</v>
      </c>
      <c r="K84" s="29" t="s">
        <v>2106</v>
      </c>
      <c r="L84" s="34"/>
      <c r="M84" s="34"/>
      <c r="N84" s="29" t="s">
        <v>1994</v>
      </c>
      <c r="O84" s="34"/>
      <c r="P84" s="34"/>
      <c r="Q84" s="34"/>
      <c r="R84" s="34"/>
      <c r="S84" s="34"/>
      <c r="T84" s="134"/>
    </row>
    <row r="85" spans="2:22">
      <c r="B85" s="1531" t="s">
        <v>2105</v>
      </c>
      <c r="C85" s="264" t="s">
        <v>162</v>
      </c>
      <c r="D85" s="883"/>
      <c r="E85" s="886"/>
      <c r="F85" s="75" t="s">
        <v>2099</v>
      </c>
      <c r="G85" s="62"/>
      <c r="H85" s="29" t="s">
        <v>331</v>
      </c>
      <c r="I85" s="66" t="s">
        <v>1995</v>
      </c>
      <c r="J85" s="29" t="s">
        <v>1655</v>
      </c>
      <c r="K85" s="29" t="s">
        <v>2100</v>
      </c>
      <c r="L85" s="34"/>
      <c r="M85" s="34"/>
      <c r="N85" s="29" t="s">
        <v>1994</v>
      </c>
      <c r="O85" s="34"/>
      <c r="P85" s="34"/>
      <c r="Q85" s="34"/>
      <c r="R85" s="34"/>
      <c r="S85" s="34"/>
      <c r="T85" s="134"/>
    </row>
    <row r="86" spans="2:22">
      <c r="B86" s="888" t="s">
        <v>2104</v>
      </c>
      <c r="C86" s="264" t="s">
        <v>79</v>
      </c>
      <c r="D86" s="886"/>
      <c r="E86" s="883"/>
      <c r="F86" s="75" t="s">
        <v>2103</v>
      </c>
      <c r="G86" s="132"/>
      <c r="H86" s="29" t="s">
        <v>331</v>
      </c>
      <c r="I86" s="66" t="s">
        <v>1995</v>
      </c>
      <c r="J86" s="29" t="s">
        <v>1655</v>
      </c>
      <c r="K86" s="29" t="s">
        <v>2100</v>
      </c>
      <c r="L86" s="29"/>
      <c r="M86" s="29"/>
      <c r="N86" s="29" t="s">
        <v>1994</v>
      </c>
      <c r="O86" s="29"/>
      <c r="P86" s="29"/>
      <c r="Q86" s="29"/>
      <c r="R86" s="29"/>
      <c r="S86" s="34"/>
      <c r="T86" s="134"/>
    </row>
    <row r="87" spans="2:22">
      <c r="B87" s="888" t="s">
        <v>2102</v>
      </c>
      <c r="C87" s="264" t="s">
        <v>160</v>
      </c>
      <c r="D87" s="886"/>
      <c r="E87" s="883"/>
      <c r="F87" s="75" t="s">
        <v>2101</v>
      </c>
      <c r="G87" s="132"/>
      <c r="H87" s="29" t="s">
        <v>331</v>
      </c>
      <c r="I87" s="66" t="s">
        <v>1995</v>
      </c>
      <c r="J87" s="29" t="s">
        <v>1655</v>
      </c>
      <c r="K87" s="29" t="s">
        <v>2100</v>
      </c>
      <c r="L87" s="29"/>
      <c r="M87" s="29"/>
      <c r="N87" s="29" t="s">
        <v>1994</v>
      </c>
      <c r="O87" s="29"/>
      <c r="P87" s="29"/>
      <c r="Q87" s="29"/>
      <c r="R87" s="29"/>
      <c r="S87" s="34"/>
      <c r="T87" s="134"/>
    </row>
    <row r="88" spans="2:22">
      <c r="B88" s="1533" t="s">
        <v>4933</v>
      </c>
      <c r="C88" s="813" t="s">
        <v>159</v>
      </c>
      <c r="D88" s="886"/>
      <c r="E88" s="883"/>
      <c r="F88" s="75" t="s">
        <v>2099</v>
      </c>
      <c r="G88" s="132"/>
      <c r="H88" s="29" t="s">
        <v>331</v>
      </c>
      <c r="I88" s="66" t="s">
        <v>1995</v>
      </c>
      <c r="J88" s="29" t="s">
        <v>1655</v>
      </c>
      <c r="K88" s="29" t="s">
        <v>2095</v>
      </c>
      <c r="L88" s="29"/>
      <c r="M88" s="29"/>
      <c r="N88" s="29" t="s">
        <v>1994</v>
      </c>
      <c r="O88" s="29"/>
      <c r="P88" s="29"/>
      <c r="Q88" s="29"/>
      <c r="R88" s="29"/>
      <c r="S88" s="34"/>
      <c r="T88" s="134"/>
    </row>
    <row r="89" spans="2:22">
      <c r="B89" s="887" t="s">
        <v>4246</v>
      </c>
      <c r="C89" s="813" t="s">
        <v>157</v>
      </c>
      <c r="D89" s="886"/>
      <c r="E89" s="883"/>
      <c r="F89" s="75" t="s">
        <v>2098</v>
      </c>
      <c r="G89" s="41"/>
      <c r="H89" s="29" t="s">
        <v>331</v>
      </c>
      <c r="I89" s="66" t="s">
        <v>1995</v>
      </c>
      <c r="J89" s="29" t="s">
        <v>1655</v>
      </c>
      <c r="K89" s="29" t="s">
        <v>2095</v>
      </c>
      <c r="L89" s="29"/>
      <c r="M89" s="29"/>
      <c r="N89" s="29" t="s">
        <v>1994</v>
      </c>
      <c r="O89" s="29"/>
      <c r="P89" s="29"/>
      <c r="Q89" s="29"/>
      <c r="R89" s="29"/>
      <c r="S89" s="34"/>
      <c r="T89" s="134"/>
    </row>
    <row r="90" spans="2:22">
      <c r="B90" s="887" t="s">
        <v>4248</v>
      </c>
      <c r="C90" s="813" t="s">
        <v>156</v>
      </c>
      <c r="D90" s="886"/>
      <c r="E90" s="883"/>
      <c r="F90" s="75" t="s">
        <v>2097</v>
      </c>
      <c r="G90" s="41"/>
      <c r="H90" s="29" t="s">
        <v>331</v>
      </c>
      <c r="I90" s="66" t="s">
        <v>1995</v>
      </c>
      <c r="J90" s="29" t="s">
        <v>1655</v>
      </c>
      <c r="K90" s="29" t="s">
        <v>2095</v>
      </c>
      <c r="L90" s="29"/>
      <c r="M90" s="29"/>
      <c r="N90" s="29" t="s">
        <v>1994</v>
      </c>
      <c r="O90" s="29"/>
      <c r="P90" s="29"/>
      <c r="Q90" s="29"/>
      <c r="R90" s="29"/>
      <c r="S90" s="34"/>
      <c r="T90" s="134"/>
    </row>
    <row r="91" spans="2:22">
      <c r="B91" s="887" t="s">
        <v>4247</v>
      </c>
      <c r="C91" s="813" t="s">
        <v>154</v>
      </c>
      <c r="D91" s="886"/>
      <c r="E91" s="883"/>
      <c r="F91" s="75" t="s">
        <v>2096</v>
      </c>
      <c r="G91" s="41"/>
      <c r="H91" s="29" t="s">
        <v>331</v>
      </c>
      <c r="I91" s="66" t="s">
        <v>1995</v>
      </c>
      <c r="J91" s="29" t="s">
        <v>1655</v>
      </c>
      <c r="K91" s="29" t="s">
        <v>2095</v>
      </c>
      <c r="L91" s="29"/>
      <c r="M91" s="29"/>
      <c r="N91" s="29" t="s">
        <v>1994</v>
      </c>
      <c r="O91" s="29"/>
      <c r="P91" s="29"/>
      <c r="Q91" s="29"/>
      <c r="R91" s="29"/>
      <c r="S91" s="34"/>
      <c r="T91" s="134"/>
    </row>
    <row r="92" spans="2:22">
      <c r="B92" s="885" t="s">
        <v>2094</v>
      </c>
      <c r="C92" s="264" t="s">
        <v>152</v>
      </c>
      <c r="D92" s="883"/>
      <c r="E92" s="883"/>
      <c r="F92" s="75" t="s">
        <v>4311</v>
      </c>
      <c r="G92" s="75"/>
      <c r="H92" s="29" t="s">
        <v>331</v>
      </c>
      <c r="I92" s="66" t="s">
        <v>1995</v>
      </c>
      <c r="J92" s="29" t="s">
        <v>1655</v>
      </c>
      <c r="K92" s="29"/>
      <c r="L92" s="29"/>
      <c r="M92" s="29"/>
      <c r="N92" s="29" t="s">
        <v>1994</v>
      </c>
      <c r="O92" s="29"/>
      <c r="P92" s="29"/>
      <c r="Q92" s="29"/>
      <c r="R92" s="29"/>
      <c r="S92" s="34"/>
      <c r="T92" s="134"/>
    </row>
    <row r="93" spans="2:22">
      <c r="B93" s="885" t="s">
        <v>2093</v>
      </c>
      <c r="C93" s="264" t="s">
        <v>77</v>
      </c>
      <c r="D93" s="883"/>
      <c r="E93" s="883"/>
      <c r="F93" s="75" t="s">
        <v>2092</v>
      </c>
      <c r="G93" s="75"/>
      <c r="H93" s="29" t="s">
        <v>331</v>
      </c>
      <c r="I93" s="66" t="s">
        <v>1995</v>
      </c>
      <c r="J93" s="29" t="s">
        <v>1655</v>
      </c>
      <c r="K93" s="29"/>
      <c r="L93" s="29"/>
      <c r="M93" s="29"/>
      <c r="N93" s="29" t="s">
        <v>1994</v>
      </c>
      <c r="O93" s="29"/>
      <c r="P93" s="29"/>
      <c r="Q93" s="29"/>
      <c r="R93" s="29"/>
      <c r="S93" s="34"/>
      <c r="T93" s="134"/>
    </row>
    <row r="94" spans="2:22">
      <c r="B94" s="1400" t="s">
        <v>2134</v>
      </c>
      <c r="C94" s="264" t="s">
        <v>129</v>
      </c>
      <c r="D94" s="883"/>
      <c r="E94" s="883"/>
      <c r="F94" s="75" t="s">
        <v>2091</v>
      </c>
      <c r="G94" s="75"/>
      <c r="H94" s="29" t="s">
        <v>331</v>
      </c>
      <c r="I94" s="66" t="s">
        <v>1995</v>
      </c>
      <c r="J94" s="29" t="s">
        <v>1655</v>
      </c>
      <c r="K94" s="29"/>
      <c r="L94" s="29"/>
      <c r="M94" s="29"/>
      <c r="N94" s="29" t="s">
        <v>1994</v>
      </c>
      <c r="O94" s="29"/>
      <c r="P94" s="29"/>
      <c r="Q94" s="29"/>
      <c r="R94" s="29"/>
      <c r="S94" s="34"/>
      <c r="T94" s="134"/>
      <c r="V94" s="134"/>
    </row>
    <row r="95" spans="2:22">
      <c r="B95" s="1400" t="s">
        <v>2133</v>
      </c>
      <c r="C95" s="264" t="s">
        <v>127</v>
      </c>
      <c r="D95" s="883"/>
      <c r="E95" s="883"/>
      <c r="F95" s="75" t="s">
        <v>2090</v>
      </c>
      <c r="G95" s="75"/>
      <c r="H95" s="29" t="s">
        <v>331</v>
      </c>
      <c r="I95" s="66" t="s">
        <v>1995</v>
      </c>
      <c r="J95" s="29" t="s">
        <v>1655</v>
      </c>
      <c r="K95" s="29"/>
      <c r="L95" s="29"/>
      <c r="M95" s="29"/>
      <c r="N95" s="29" t="s">
        <v>1994</v>
      </c>
      <c r="O95" s="29"/>
      <c r="P95" s="29"/>
      <c r="Q95" s="29"/>
      <c r="R95" s="29"/>
      <c r="S95" s="34"/>
      <c r="T95" s="134"/>
      <c r="V95" s="134"/>
    </row>
    <row r="96" spans="2:22">
      <c r="B96" s="885" t="s">
        <v>2089</v>
      </c>
      <c r="C96" s="264" t="s">
        <v>112</v>
      </c>
      <c r="D96" s="883"/>
      <c r="E96" s="883"/>
      <c r="F96" s="75" t="s">
        <v>2045</v>
      </c>
      <c r="G96" s="75" t="s">
        <v>2035</v>
      </c>
      <c r="H96" s="29" t="s">
        <v>331</v>
      </c>
      <c r="I96" s="66" t="s">
        <v>1995</v>
      </c>
      <c r="J96" s="29" t="s">
        <v>1655</v>
      </c>
      <c r="K96" s="29"/>
      <c r="L96" s="29"/>
      <c r="M96" s="29"/>
      <c r="N96" s="29" t="s">
        <v>1994</v>
      </c>
      <c r="O96" s="29"/>
      <c r="P96" s="29"/>
      <c r="Q96" s="29"/>
      <c r="R96" s="29"/>
      <c r="S96" s="34"/>
      <c r="T96" s="134"/>
    </row>
    <row r="97" spans="2:20">
      <c r="B97" s="884" t="s">
        <v>2088</v>
      </c>
      <c r="C97" s="264" t="s">
        <v>360</v>
      </c>
      <c r="D97" s="883"/>
      <c r="E97" s="883"/>
      <c r="F97" s="75" t="s">
        <v>2045</v>
      </c>
      <c r="G97" s="68"/>
      <c r="H97" s="29" t="s">
        <v>331</v>
      </c>
      <c r="I97" s="66" t="s">
        <v>1995</v>
      </c>
      <c r="J97" s="29" t="s">
        <v>1655</v>
      </c>
      <c r="K97" s="34"/>
      <c r="L97" s="34"/>
      <c r="M97" s="34"/>
      <c r="N97" s="29" t="s">
        <v>1994</v>
      </c>
      <c r="O97" s="34"/>
      <c r="P97" s="34"/>
      <c r="Q97" s="34"/>
      <c r="R97" s="34"/>
      <c r="S97" s="34"/>
      <c r="T97" s="134"/>
    </row>
    <row r="98" spans="2:20">
      <c r="B98" s="882"/>
      <c r="C98" s="882"/>
      <c r="D98" s="272" t="s">
        <v>2022</v>
      </c>
      <c r="E98" s="272" t="s">
        <v>2031</v>
      </c>
      <c r="F98" s="41"/>
    </row>
    <row r="99" spans="2:20">
      <c r="B99" s="882"/>
      <c r="C99" s="882"/>
      <c r="D99" s="41"/>
      <c r="E99" s="41"/>
      <c r="F99" s="41"/>
    </row>
    <row r="102" spans="2:20">
      <c r="D102" s="41"/>
      <c r="E102" s="41"/>
    </row>
    <row r="103" spans="2:20">
      <c r="D103" s="41"/>
      <c r="E103" s="41"/>
    </row>
    <row r="104" spans="2:20">
      <c r="D104" s="881"/>
      <c r="E104" s="881"/>
    </row>
    <row r="105" spans="2:20">
      <c r="D105" s="41"/>
      <c r="E105" s="41"/>
    </row>
  </sheetData>
  <mergeCells count="3">
    <mergeCell ref="D24:E24"/>
    <mergeCell ref="F24:H24"/>
    <mergeCell ref="D67:E67"/>
  </mergeCells>
  <pageMargins left="0.70866141732283472" right="0.70866141732283472" top="0.74803149606299213" bottom="0.74803149606299213" header="0.31496062992125984" footer="0.31496062992125984"/>
  <pageSetup paperSize="9" scale="75" orientation="landscape" r:id="rId1"/>
</worksheet>
</file>

<file path=xl/worksheets/sheet128.xml><?xml version="1.0" encoding="utf-8"?>
<worksheet xmlns="http://schemas.openxmlformats.org/spreadsheetml/2006/main" xmlns:r="http://schemas.openxmlformats.org/officeDocument/2006/relationships">
  <sheetPr codeName="Arkusz187"/>
  <dimension ref="A1:Z119"/>
  <sheetViews>
    <sheetView showGridLines="0" zoomScale="70" zoomScaleNormal="70" workbookViewId="0"/>
  </sheetViews>
  <sheetFormatPr defaultColWidth="9.140625" defaultRowHeight="15"/>
  <cols>
    <col min="1" max="1" width="61" style="28" customWidth="1"/>
    <col min="2" max="2" width="46.5703125" style="28" customWidth="1"/>
    <col min="3" max="3" width="18.140625" style="28" customWidth="1"/>
    <col min="4" max="4" width="15.7109375" style="28" customWidth="1"/>
    <col min="5" max="5" width="34.5703125" style="28" customWidth="1"/>
    <col min="6" max="6" width="20.140625" style="28" customWidth="1"/>
    <col min="7" max="7" width="27.42578125" style="28" customWidth="1"/>
    <col min="8" max="8" width="20.42578125" style="28" customWidth="1"/>
    <col min="9" max="9" width="26.5703125" style="28" customWidth="1"/>
    <col min="10" max="10" width="23.85546875" style="28" customWidth="1"/>
    <col min="11" max="11" width="16.28515625" style="28" customWidth="1"/>
    <col min="12" max="12" width="10.7109375" style="28" customWidth="1"/>
    <col min="13" max="13" width="12.7109375" style="28" customWidth="1"/>
    <col min="14" max="14" width="11.140625" style="28" customWidth="1"/>
    <col min="15" max="16" width="11.7109375" style="28" customWidth="1"/>
    <col min="17" max="17" width="11" style="28" customWidth="1"/>
    <col min="18" max="18" width="9.140625" style="28" customWidth="1"/>
    <col min="19" max="258" width="9.140625" style="28"/>
    <col min="259" max="259" width="46.5703125" style="28" customWidth="1"/>
    <col min="260" max="260" width="18.28515625" style="28" customWidth="1"/>
    <col min="261" max="261" width="12.7109375" style="28" customWidth="1"/>
    <col min="262" max="262" width="18.42578125" style="28" customWidth="1"/>
    <col min="263" max="263" width="15.28515625" style="28" customWidth="1"/>
    <col min="264" max="264" width="28.85546875" style="28" customWidth="1"/>
    <col min="265" max="265" width="16.5703125" style="28" customWidth="1"/>
    <col min="266" max="266" width="28" style="28" customWidth="1"/>
    <col min="267" max="267" width="28.140625" style="28" customWidth="1"/>
    <col min="268" max="268" width="9.140625" style="28"/>
    <col min="269" max="269" width="34.140625" style="28" customWidth="1"/>
    <col min="270" max="514" width="9.140625" style="28"/>
    <col min="515" max="515" width="46.5703125" style="28" customWidth="1"/>
    <col min="516" max="516" width="18.28515625" style="28" customWidth="1"/>
    <col min="517" max="517" width="12.7109375" style="28" customWidth="1"/>
    <col min="518" max="518" width="18.42578125" style="28" customWidth="1"/>
    <col min="519" max="519" width="15.28515625" style="28" customWidth="1"/>
    <col min="520" max="520" width="28.85546875" style="28" customWidth="1"/>
    <col min="521" max="521" width="16.5703125" style="28" customWidth="1"/>
    <col min="522" max="522" width="28" style="28" customWidth="1"/>
    <col min="523" max="523" width="28.140625" style="28" customWidth="1"/>
    <col min="524" max="524" width="9.140625" style="28"/>
    <col min="525" max="525" width="34.140625" style="28" customWidth="1"/>
    <col min="526" max="770" width="9.140625" style="28"/>
    <col min="771" max="771" width="46.5703125" style="28" customWidth="1"/>
    <col min="772" max="772" width="18.28515625" style="28" customWidth="1"/>
    <col min="773" max="773" width="12.7109375" style="28" customWidth="1"/>
    <col min="774" max="774" width="18.42578125" style="28" customWidth="1"/>
    <col min="775" max="775" width="15.28515625" style="28" customWidth="1"/>
    <col min="776" max="776" width="28.85546875" style="28" customWidth="1"/>
    <col min="777" max="777" width="16.5703125" style="28" customWidth="1"/>
    <col min="778" max="778" width="28" style="28" customWidth="1"/>
    <col min="779" max="779" width="28.140625" style="28" customWidth="1"/>
    <col min="780" max="780" width="9.140625" style="28"/>
    <col min="781" max="781" width="34.140625" style="28" customWidth="1"/>
    <col min="782" max="1026" width="9.140625" style="28"/>
    <col min="1027" max="1027" width="46.5703125" style="28" customWidth="1"/>
    <col min="1028" max="1028" width="18.28515625" style="28" customWidth="1"/>
    <col min="1029" max="1029" width="12.7109375" style="28" customWidth="1"/>
    <col min="1030" max="1030" width="18.42578125" style="28" customWidth="1"/>
    <col min="1031" max="1031" width="15.28515625" style="28" customWidth="1"/>
    <col min="1032" max="1032" width="28.85546875" style="28" customWidth="1"/>
    <col min="1033" max="1033" width="16.5703125" style="28" customWidth="1"/>
    <col min="1034" max="1034" width="28" style="28" customWidth="1"/>
    <col min="1035" max="1035" width="28.140625" style="28" customWidth="1"/>
    <col min="1036" max="1036" width="9.140625" style="28"/>
    <col min="1037" max="1037" width="34.140625" style="28" customWidth="1"/>
    <col min="1038" max="1282" width="9.140625" style="28"/>
    <col min="1283" max="1283" width="46.5703125" style="28" customWidth="1"/>
    <col min="1284" max="1284" width="18.28515625" style="28" customWidth="1"/>
    <col min="1285" max="1285" width="12.7109375" style="28" customWidth="1"/>
    <col min="1286" max="1286" width="18.42578125" style="28" customWidth="1"/>
    <col min="1287" max="1287" width="15.28515625" style="28" customWidth="1"/>
    <col min="1288" max="1288" width="28.85546875" style="28" customWidth="1"/>
    <col min="1289" max="1289" width="16.5703125" style="28" customWidth="1"/>
    <col min="1290" max="1290" width="28" style="28" customWidth="1"/>
    <col min="1291" max="1291" width="28.140625" style="28" customWidth="1"/>
    <col min="1292" max="1292" width="9.140625" style="28"/>
    <col min="1293" max="1293" width="34.140625" style="28" customWidth="1"/>
    <col min="1294" max="1538" width="9.140625" style="28"/>
    <col min="1539" max="1539" width="46.5703125" style="28" customWidth="1"/>
    <col min="1540" max="1540" width="18.28515625" style="28" customWidth="1"/>
    <col min="1541" max="1541" width="12.7109375" style="28" customWidth="1"/>
    <col min="1542" max="1542" width="18.42578125" style="28" customWidth="1"/>
    <col min="1543" max="1543" width="15.28515625" style="28" customWidth="1"/>
    <col min="1544" max="1544" width="28.85546875" style="28" customWidth="1"/>
    <col min="1545" max="1545" width="16.5703125" style="28" customWidth="1"/>
    <col min="1546" max="1546" width="28" style="28" customWidth="1"/>
    <col min="1547" max="1547" width="28.140625" style="28" customWidth="1"/>
    <col min="1548" max="1548" width="9.140625" style="28"/>
    <col min="1549" max="1549" width="34.140625" style="28" customWidth="1"/>
    <col min="1550" max="1794" width="9.140625" style="28"/>
    <col min="1795" max="1795" width="46.5703125" style="28" customWidth="1"/>
    <col min="1796" max="1796" width="18.28515625" style="28" customWidth="1"/>
    <col min="1797" max="1797" width="12.7109375" style="28" customWidth="1"/>
    <col min="1798" max="1798" width="18.42578125" style="28" customWidth="1"/>
    <col min="1799" max="1799" width="15.28515625" style="28" customWidth="1"/>
    <col min="1800" max="1800" width="28.85546875" style="28" customWidth="1"/>
    <col min="1801" max="1801" width="16.5703125" style="28" customWidth="1"/>
    <col min="1802" max="1802" width="28" style="28" customWidth="1"/>
    <col min="1803" max="1803" width="28.140625" style="28" customWidth="1"/>
    <col min="1804" max="1804" width="9.140625" style="28"/>
    <col min="1805" max="1805" width="34.140625" style="28" customWidth="1"/>
    <col min="1806" max="2050" width="9.140625" style="28"/>
    <col min="2051" max="2051" width="46.5703125" style="28" customWidth="1"/>
    <col min="2052" max="2052" width="18.28515625" style="28" customWidth="1"/>
    <col min="2053" max="2053" width="12.7109375" style="28" customWidth="1"/>
    <col min="2054" max="2054" width="18.42578125" style="28" customWidth="1"/>
    <col min="2055" max="2055" width="15.28515625" style="28" customWidth="1"/>
    <col min="2056" max="2056" width="28.85546875" style="28" customWidth="1"/>
    <col min="2057" max="2057" width="16.5703125" style="28" customWidth="1"/>
    <col min="2058" max="2058" width="28" style="28" customWidth="1"/>
    <col min="2059" max="2059" width="28.140625" style="28" customWidth="1"/>
    <col min="2060" max="2060" width="9.140625" style="28"/>
    <col min="2061" max="2061" width="34.140625" style="28" customWidth="1"/>
    <col min="2062" max="2306" width="9.140625" style="28"/>
    <col min="2307" max="2307" width="46.5703125" style="28" customWidth="1"/>
    <col min="2308" max="2308" width="18.28515625" style="28" customWidth="1"/>
    <col min="2309" max="2309" width="12.7109375" style="28" customWidth="1"/>
    <col min="2310" max="2310" width="18.42578125" style="28" customWidth="1"/>
    <col min="2311" max="2311" width="15.28515625" style="28" customWidth="1"/>
    <col min="2312" max="2312" width="28.85546875" style="28" customWidth="1"/>
    <col min="2313" max="2313" width="16.5703125" style="28" customWidth="1"/>
    <col min="2314" max="2314" width="28" style="28" customWidth="1"/>
    <col min="2315" max="2315" width="28.140625" style="28" customWidth="1"/>
    <col min="2316" max="2316" width="9.140625" style="28"/>
    <col min="2317" max="2317" width="34.140625" style="28" customWidth="1"/>
    <col min="2318" max="2562" width="9.140625" style="28"/>
    <col min="2563" max="2563" width="46.5703125" style="28" customWidth="1"/>
    <col min="2564" max="2564" width="18.28515625" style="28" customWidth="1"/>
    <col min="2565" max="2565" width="12.7109375" style="28" customWidth="1"/>
    <col min="2566" max="2566" width="18.42578125" style="28" customWidth="1"/>
    <col min="2567" max="2567" width="15.28515625" style="28" customWidth="1"/>
    <col min="2568" max="2568" width="28.85546875" style="28" customWidth="1"/>
    <col min="2569" max="2569" width="16.5703125" style="28" customWidth="1"/>
    <col min="2570" max="2570" width="28" style="28" customWidth="1"/>
    <col min="2571" max="2571" width="28.140625" style="28" customWidth="1"/>
    <col min="2572" max="2572" width="9.140625" style="28"/>
    <col min="2573" max="2573" width="34.140625" style="28" customWidth="1"/>
    <col min="2574" max="2818" width="9.140625" style="28"/>
    <col min="2819" max="2819" width="46.5703125" style="28" customWidth="1"/>
    <col min="2820" max="2820" width="18.28515625" style="28" customWidth="1"/>
    <col min="2821" max="2821" width="12.7109375" style="28" customWidth="1"/>
    <col min="2822" max="2822" width="18.42578125" style="28" customWidth="1"/>
    <col min="2823" max="2823" width="15.28515625" style="28" customWidth="1"/>
    <col min="2824" max="2824" width="28.85546875" style="28" customWidth="1"/>
    <col min="2825" max="2825" width="16.5703125" style="28" customWidth="1"/>
    <col min="2826" max="2826" width="28" style="28" customWidth="1"/>
    <col min="2827" max="2827" width="28.140625" style="28" customWidth="1"/>
    <col min="2828" max="2828" width="9.140625" style="28"/>
    <col min="2829" max="2829" width="34.140625" style="28" customWidth="1"/>
    <col min="2830" max="3074" width="9.140625" style="28"/>
    <col min="3075" max="3075" width="46.5703125" style="28" customWidth="1"/>
    <col min="3076" max="3076" width="18.28515625" style="28" customWidth="1"/>
    <col min="3077" max="3077" width="12.7109375" style="28" customWidth="1"/>
    <col min="3078" max="3078" width="18.42578125" style="28" customWidth="1"/>
    <col min="3079" max="3079" width="15.28515625" style="28" customWidth="1"/>
    <col min="3080" max="3080" width="28.85546875" style="28" customWidth="1"/>
    <col min="3081" max="3081" width="16.5703125" style="28" customWidth="1"/>
    <col min="3082" max="3082" width="28" style="28" customWidth="1"/>
    <col min="3083" max="3083" width="28.140625" style="28" customWidth="1"/>
    <col min="3084" max="3084" width="9.140625" style="28"/>
    <col min="3085" max="3085" width="34.140625" style="28" customWidth="1"/>
    <col min="3086" max="3330" width="9.140625" style="28"/>
    <col min="3331" max="3331" width="46.5703125" style="28" customWidth="1"/>
    <col min="3332" max="3332" width="18.28515625" style="28" customWidth="1"/>
    <col min="3333" max="3333" width="12.7109375" style="28" customWidth="1"/>
    <col min="3334" max="3334" width="18.42578125" style="28" customWidth="1"/>
    <col min="3335" max="3335" width="15.28515625" style="28" customWidth="1"/>
    <col min="3336" max="3336" width="28.85546875" style="28" customWidth="1"/>
    <col min="3337" max="3337" width="16.5703125" style="28" customWidth="1"/>
    <col min="3338" max="3338" width="28" style="28" customWidth="1"/>
    <col min="3339" max="3339" width="28.140625" style="28" customWidth="1"/>
    <col min="3340" max="3340" width="9.140625" style="28"/>
    <col min="3341" max="3341" width="34.140625" style="28" customWidth="1"/>
    <col min="3342" max="3586" width="9.140625" style="28"/>
    <col min="3587" max="3587" width="46.5703125" style="28" customWidth="1"/>
    <col min="3588" max="3588" width="18.28515625" style="28" customWidth="1"/>
    <col min="3589" max="3589" width="12.7109375" style="28" customWidth="1"/>
    <col min="3590" max="3590" width="18.42578125" style="28" customWidth="1"/>
    <col min="3591" max="3591" width="15.28515625" style="28" customWidth="1"/>
    <col min="3592" max="3592" width="28.85546875" style="28" customWidth="1"/>
    <col min="3593" max="3593" width="16.5703125" style="28" customWidth="1"/>
    <col min="3594" max="3594" width="28" style="28" customWidth="1"/>
    <col min="3595" max="3595" width="28.140625" style="28" customWidth="1"/>
    <col min="3596" max="3596" width="9.140625" style="28"/>
    <col min="3597" max="3597" width="34.140625" style="28" customWidth="1"/>
    <col min="3598" max="3842" width="9.140625" style="28"/>
    <col min="3843" max="3843" width="46.5703125" style="28" customWidth="1"/>
    <col min="3844" max="3844" width="18.28515625" style="28" customWidth="1"/>
    <col min="3845" max="3845" width="12.7109375" style="28" customWidth="1"/>
    <col min="3846" max="3846" width="18.42578125" style="28" customWidth="1"/>
    <col min="3847" max="3847" width="15.28515625" style="28" customWidth="1"/>
    <col min="3848" max="3848" width="28.85546875" style="28" customWidth="1"/>
    <col min="3849" max="3849" width="16.5703125" style="28" customWidth="1"/>
    <col min="3850" max="3850" width="28" style="28" customWidth="1"/>
    <col min="3851" max="3851" width="28.140625" style="28" customWidth="1"/>
    <col min="3852" max="3852" width="9.140625" style="28"/>
    <col min="3853" max="3853" width="34.140625" style="28" customWidth="1"/>
    <col min="3854" max="4098" width="9.140625" style="28"/>
    <col min="4099" max="4099" width="46.5703125" style="28" customWidth="1"/>
    <col min="4100" max="4100" width="18.28515625" style="28" customWidth="1"/>
    <col min="4101" max="4101" width="12.7109375" style="28" customWidth="1"/>
    <col min="4102" max="4102" width="18.42578125" style="28" customWidth="1"/>
    <col min="4103" max="4103" width="15.28515625" style="28" customWidth="1"/>
    <col min="4104" max="4104" width="28.85546875" style="28" customWidth="1"/>
    <col min="4105" max="4105" width="16.5703125" style="28" customWidth="1"/>
    <col min="4106" max="4106" width="28" style="28" customWidth="1"/>
    <col min="4107" max="4107" width="28.140625" style="28" customWidth="1"/>
    <col min="4108" max="4108" width="9.140625" style="28"/>
    <col min="4109" max="4109" width="34.140625" style="28" customWidth="1"/>
    <col min="4110" max="4354" width="9.140625" style="28"/>
    <col min="4355" max="4355" width="46.5703125" style="28" customWidth="1"/>
    <col min="4356" max="4356" width="18.28515625" style="28" customWidth="1"/>
    <col min="4357" max="4357" width="12.7109375" style="28" customWidth="1"/>
    <col min="4358" max="4358" width="18.42578125" style="28" customWidth="1"/>
    <col min="4359" max="4359" width="15.28515625" style="28" customWidth="1"/>
    <col min="4360" max="4360" width="28.85546875" style="28" customWidth="1"/>
    <col min="4361" max="4361" width="16.5703125" style="28" customWidth="1"/>
    <col min="4362" max="4362" width="28" style="28" customWidth="1"/>
    <col min="4363" max="4363" width="28.140625" style="28" customWidth="1"/>
    <col min="4364" max="4364" width="9.140625" style="28"/>
    <col min="4365" max="4365" width="34.140625" style="28" customWidth="1"/>
    <col min="4366" max="4610" width="9.140625" style="28"/>
    <col min="4611" max="4611" width="46.5703125" style="28" customWidth="1"/>
    <col min="4612" max="4612" width="18.28515625" style="28" customWidth="1"/>
    <col min="4613" max="4613" width="12.7109375" style="28" customWidth="1"/>
    <col min="4614" max="4614" width="18.42578125" style="28" customWidth="1"/>
    <col min="4615" max="4615" width="15.28515625" style="28" customWidth="1"/>
    <col min="4616" max="4616" width="28.85546875" style="28" customWidth="1"/>
    <col min="4617" max="4617" width="16.5703125" style="28" customWidth="1"/>
    <col min="4618" max="4618" width="28" style="28" customWidth="1"/>
    <col min="4619" max="4619" width="28.140625" style="28" customWidth="1"/>
    <col min="4620" max="4620" width="9.140625" style="28"/>
    <col min="4621" max="4621" width="34.140625" style="28" customWidth="1"/>
    <col min="4622" max="4866" width="9.140625" style="28"/>
    <col min="4867" max="4867" width="46.5703125" style="28" customWidth="1"/>
    <col min="4868" max="4868" width="18.28515625" style="28" customWidth="1"/>
    <col min="4869" max="4869" width="12.7109375" style="28" customWidth="1"/>
    <col min="4870" max="4870" width="18.42578125" style="28" customWidth="1"/>
    <col min="4871" max="4871" width="15.28515625" style="28" customWidth="1"/>
    <col min="4872" max="4872" width="28.85546875" style="28" customWidth="1"/>
    <col min="4873" max="4873" width="16.5703125" style="28" customWidth="1"/>
    <col min="4874" max="4874" width="28" style="28" customWidth="1"/>
    <col min="4875" max="4875" width="28.140625" style="28" customWidth="1"/>
    <col min="4876" max="4876" width="9.140625" style="28"/>
    <col min="4877" max="4877" width="34.140625" style="28" customWidth="1"/>
    <col min="4878" max="5122" width="9.140625" style="28"/>
    <col min="5123" max="5123" width="46.5703125" style="28" customWidth="1"/>
    <col min="5124" max="5124" width="18.28515625" style="28" customWidth="1"/>
    <col min="5125" max="5125" width="12.7109375" style="28" customWidth="1"/>
    <col min="5126" max="5126" width="18.42578125" style="28" customWidth="1"/>
    <col min="5127" max="5127" width="15.28515625" style="28" customWidth="1"/>
    <col min="5128" max="5128" width="28.85546875" style="28" customWidth="1"/>
    <col min="5129" max="5129" width="16.5703125" style="28" customWidth="1"/>
    <col min="5130" max="5130" width="28" style="28" customWidth="1"/>
    <col min="5131" max="5131" width="28.140625" style="28" customWidth="1"/>
    <col min="5132" max="5132" width="9.140625" style="28"/>
    <col min="5133" max="5133" width="34.140625" style="28" customWidth="1"/>
    <col min="5134" max="5378" width="9.140625" style="28"/>
    <col min="5379" max="5379" width="46.5703125" style="28" customWidth="1"/>
    <col min="5380" max="5380" width="18.28515625" style="28" customWidth="1"/>
    <col min="5381" max="5381" width="12.7109375" style="28" customWidth="1"/>
    <col min="5382" max="5382" width="18.42578125" style="28" customWidth="1"/>
    <col min="5383" max="5383" width="15.28515625" style="28" customWidth="1"/>
    <col min="5384" max="5384" width="28.85546875" style="28" customWidth="1"/>
    <col min="5385" max="5385" width="16.5703125" style="28" customWidth="1"/>
    <col min="5386" max="5386" width="28" style="28" customWidth="1"/>
    <col min="5387" max="5387" width="28.140625" style="28" customWidth="1"/>
    <col min="5388" max="5388" width="9.140625" style="28"/>
    <col min="5389" max="5389" width="34.140625" style="28" customWidth="1"/>
    <col min="5390" max="5634" width="9.140625" style="28"/>
    <col min="5635" max="5635" width="46.5703125" style="28" customWidth="1"/>
    <col min="5636" max="5636" width="18.28515625" style="28" customWidth="1"/>
    <col min="5637" max="5637" width="12.7109375" style="28" customWidth="1"/>
    <col min="5638" max="5638" width="18.42578125" style="28" customWidth="1"/>
    <col min="5639" max="5639" width="15.28515625" style="28" customWidth="1"/>
    <col min="5640" max="5640" width="28.85546875" style="28" customWidth="1"/>
    <col min="5641" max="5641" width="16.5703125" style="28" customWidth="1"/>
    <col min="5642" max="5642" width="28" style="28" customWidth="1"/>
    <col min="5643" max="5643" width="28.140625" style="28" customWidth="1"/>
    <col min="5644" max="5644" width="9.140625" style="28"/>
    <col min="5645" max="5645" width="34.140625" style="28" customWidth="1"/>
    <col min="5646" max="5890" width="9.140625" style="28"/>
    <col min="5891" max="5891" width="46.5703125" style="28" customWidth="1"/>
    <col min="5892" max="5892" width="18.28515625" style="28" customWidth="1"/>
    <col min="5893" max="5893" width="12.7109375" style="28" customWidth="1"/>
    <col min="5894" max="5894" width="18.42578125" style="28" customWidth="1"/>
    <col min="5895" max="5895" width="15.28515625" style="28" customWidth="1"/>
    <col min="5896" max="5896" width="28.85546875" style="28" customWidth="1"/>
    <col min="5897" max="5897" width="16.5703125" style="28" customWidth="1"/>
    <col min="5898" max="5898" width="28" style="28" customWidth="1"/>
    <col min="5899" max="5899" width="28.140625" style="28" customWidth="1"/>
    <col min="5900" max="5900" width="9.140625" style="28"/>
    <col min="5901" max="5901" width="34.140625" style="28" customWidth="1"/>
    <col min="5902" max="6146" width="9.140625" style="28"/>
    <col min="6147" max="6147" width="46.5703125" style="28" customWidth="1"/>
    <col min="6148" max="6148" width="18.28515625" style="28" customWidth="1"/>
    <col min="6149" max="6149" width="12.7109375" style="28" customWidth="1"/>
    <col min="6150" max="6150" width="18.42578125" style="28" customWidth="1"/>
    <col min="6151" max="6151" width="15.28515625" style="28" customWidth="1"/>
    <col min="6152" max="6152" width="28.85546875" style="28" customWidth="1"/>
    <col min="6153" max="6153" width="16.5703125" style="28" customWidth="1"/>
    <col min="6154" max="6154" width="28" style="28" customWidth="1"/>
    <col min="6155" max="6155" width="28.140625" style="28" customWidth="1"/>
    <col min="6156" max="6156" width="9.140625" style="28"/>
    <col min="6157" max="6157" width="34.140625" style="28" customWidth="1"/>
    <col min="6158" max="6402" width="9.140625" style="28"/>
    <col min="6403" max="6403" width="46.5703125" style="28" customWidth="1"/>
    <col min="6404" max="6404" width="18.28515625" style="28" customWidth="1"/>
    <col min="6405" max="6405" width="12.7109375" style="28" customWidth="1"/>
    <col min="6406" max="6406" width="18.42578125" style="28" customWidth="1"/>
    <col min="6407" max="6407" width="15.28515625" style="28" customWidth="1"/>
    <col min="6408" max="6408" width="28.85546875" style="28" customWidth="1"/>
    <col min="6409" max="6409" width="16.5703125" style="28" customWidth="1"/>
    <col min="6410" max="6410" width="28" style="28" customWidth="1"/>
    <col min="6411" max="6411" width="28.140625" style="28" customWidth="1"/>
    <col min="6412" max="6412" width="9.140625" style="28"/>
    <col min="6413" max="6413" width="34.140625" style="28" customWidth="1"/>
    <col min="6414" max="6658" width="9.140625" style="28"/>
    <col min="6659" max="6659" width="46.5703125" style="28" customWidth="1"/>
    <col min="6660" max="6660" width="18.28515625" style="28" customWidth="1"/>
    <col min="6661" max="6661" width="12.7109375" style="28" customWidth="1"/>
    <col min="6662" max="6662" width="18.42578125" style="28" customWidth="1"/>
    <col min="6663" max="6663" width="15.28515625" style="28" customWidth="1"/>
    <col min="6664" max="6664" width="28.85546875" style="28" customWidth="1"/>
    <col min="6665" max="6665" width="16.5703125" style="28" customWidth="1"/>
    <col min="6666" max="6666" width="28" style="28" customWidth="1"/>
    <col min="6667" max="6667" width="28.140625" style="28" customWidth="1"/>
    <col min="6668" max="6668" width="9.140625" style="28"/>
    <col min="6669" max="6669" width="34.140625" style="28" customWidth="1"/>
    <col min="6670" max="6914" width="9.140625" style="28"/>
    <col min="6915" max="6915" width="46.5703125" style="28" customWidth="1"/>
    <col min="6916" max="6916" width="18.28515625" style="28" customWidth="1"/>
    <col min="6917" max="6917" width="12.7109375" style="28" customWidth="1"/>
    <col min="6918" max="6918" width="18.42578125" style="28" customWidth="1"/>
    <col min="6919" max="6919" width="15.28515625" style="28" customWidth="1"/>
    <col min="6920" max="6920" width="28.85546875" style="28" customWidth="1"/>
    <col min="6921" max="6921" width="16.5703125" style="28" customWidth="1"/>
    <col min="6922" max="6922" width="28" style="28" customWidth="1"/>
    <col min="6923" max="6923" width="28.140625" style="28" customWidth="1"/>
    <col min="6924" max="6924" width="9.140625" style="28"/>
    <col min="6925" max="6925" width="34.140625" style="28" customWidth="1"/>
    <col min="6926" max="7170" width="9.140625" style="28"/>
    <col min="7171" max="7171" width="46.5703125" style="28" customWidth="1"/>
    <col min="7172" max="7172" width="18.28515625" style="28" customWidth="1"/>
    <col min="7173" max="7173" width="12.7109375" style="28" customWidth="1"/>
    <col min="7174" max="7174" width="18.42578125" style="28" customWidth="1"/>
    <col min="7175" max="7175" width="15.28515625" style="28" customWidth="1"/>
    <col min="7176" max="7176" width="28.85546875" style="28" customWidth="1"/>
    <col min="7177" max="7177" width="16.5703125" style="28" customWidth="1"/>
    <col min="7178" max="7178" width="28" style="28" customWidth="1"/>
    <col min="7179" max="7179" width="28.140625" style="28" customWidth="1"/>
    <col min="7180" max="7180" width="9.140625" style="28"/>
    <col min="7181" max="7181" width="34.140625" style="28" customWidth="1"/>
    <col min="7182" max="7426" width="9.140625" style="28"/>
    <col min="7427" max="7427" width="46.5703125" style="28" customWidth="1"/>
    <col min="7428" max="7428" width="18.28515625" style="28" customWidth="1"/>
    <col min="7429" max="7429" width="12.7109375" style="28" customWidth="1"/>
    <col min="7430" max="7430" width="18.42578125" style="28" customWidth="1"/>
    <col min="7431" max="7431" width="15.28515625" style="28" customWidth="1"/>
    <col min="7432" max="7432" width="28.85546875" style="28" customWidth="1"/>
    <col min="7433" max="7433" width="16.5703125" style="28" customWidth="1"/>
    <col min="7434" max="7434" width="28" style="28" customWidth="1"/>
    <col min="7435" max="7435" width="28.140625" style="28" customWidth="1"/>
    <col min="7436" max="7436" width="9.140625" style="28"/>
    <col min="7437" max="7437" width="34.140625" style="28" customWidth="1"/>
    <col min="7438" max="7682" width="9.140625" style="28"/>
    <col min="7683" max="7683" width="46.5703125" style="28" customWidth="1"/>
    <col min="7684" max="7684" width="18.28515625" style="28" customWidth="1"/>
    <col min="7685" max="7685" width="12.7109375" style="28" customWidth="1"/>
    <col min="7686" max="7686" width="18.42578125" style="28" customWidth="1"/>
    <col min="7687" max="7687" width="15.28515625" style="28" customWidth="1"/>
    <col min="7688" max="7688" width="28.85546875" style="28" customWidth="1"/>
    <col min="7689" max="7689" width="16.5703125" style="28" customWidth="1"/>
    <col min="7690" max="7690" width="28" style="28" customWidth="1"/>
    <col min="7691" max="7691" width="28.140625" style="28" customWidth="1"/>
    <col min="7692" max="7692" width="9.140625" style="28"/>
    <col min="7693" max="7693" width="34.140625" style="28" customWidth="1"/>
    <col min="7694" max="7938" width="9.140625" style="28"/>
    <col min="7939" max="7939" width="46.5703125" style="28" customWidth="1"/>
    <col min="7940" max="7940" width="18.28515625" style="28" customWidth="1"/>
    <col min="7941" max="7941" width="12.7109375" style="28" customWidth="1"/>
    <col min="7942" max="7942" width="18.42578125" style="28" customWidth="1"/>
    <col min="7943" max="7943" width="15.28515625" style="28" customWidth="1"/>
    <col min="7944" max="7944" width="28.85546875" style="28" customWidth="1"/>
    <col min="7945" max="7945" width="16.5703125" style="28" customWidth="1"/>
    <col min="7946" max="7946" width="28" style="28" customWidth="1"/>
    <col min="7947" max="7947" width="28.140625" style="28" customWidth="1"/>
    <col min="7948" max="7948" width="9.140625" style="28"/>
    <col min="7949" max="7949" width="34.140625" style="28" customWidth="1"/>
    <col min="7950" max="8194" width="9.140625" style="28"/>
    <col min="8195" max="8195" width="46.5703125" style="28" customWidth="1"/>
    <col min="8196" max="8196" width="18.28515625" style="28" customWidth="1"/>
    <col min="8197" max="8197" width="12.7109375" style="28" customWidth="1"/>
    <col min="8198" max="8198" width="18.42578125" style="28" customWidth="1"/>
    <col min="8199" max="8199" width="15.28515625" style="28" customWidth="1"/>
    <col min="8200" max="8200" width="28.85546875" style="28" customWidth="1"/>
    <col min="8201" max="8201" width="16.5703125" style="28" customWidth="1"/>
    <col min="8202" max="8202" width="28" style="28" customWidth="1"/>
    <col min="8203" max="8203" width="28.140625" style="28" customWidth="1"/>
    <col min="8204" max="8204" width="9.140625" style="28"/>
    <col min="8205" max="8205" width="34.140625" style="28" customWidth="1"/>
    <col min="8206" max="8450" width="9.140625" style="28"/>
    <col min="8451" max="8451" width="46.5703125" style="28" customWidth="1"/>
    <col min="8452" max="8452" width="18.28515625" style="28" customWidth="1"/>
    <col min="8453" max="8453" width="12.7109375" style="28" customWidth="1"/>
    <col min="8454" max="8454" width="18.42578125" style="28" customWidth="1"/>
    <col min="8455" max="8455" width="15.28515625" style="28" customWidth="1"/>
    <col min="8456" max="8456" width="28.85546875" style="28" customWidth="1"/>
    <col min="8457" max="8457" width="16.5703125" style="28" customWidth="1"/>
    <col min="8458" max="8458" width="28" style="28" customWidth="1"/>
    <col min="8459" max="8459" width="28.140625" style="28" customWidth="1"/>
    <col min="8460" max="8460" width="9.140625" style="28"/>
    <col min="8461" max="8461" width="34.140625" style="28" customWidth="1"/>
    <col min="8462" max="8706" width="9.140625" style="28"/>
    <col min="8707" max="8707" width="46.5703125" style="28" customWidth="1"/>
    <col min="8708" max="8708" width="18.28515625" style="28" customWidth="1"/>
    <col min="8709" max="8709" width="12.7109375" style="28" customWidth="1"/>
    <col min="8710" max="8710" width="18.42578125" style="28" customWidth="1"/>
    <col min="8711" max="8711" width="15.28515625" style="28" customWidth="1"/>
    <col min="8712" max="8712" width="28.85546875" style="28" customWidth="1"/>
    <col min="8713" max="8713" width="16.5703125" style="28" customWidth="1"/>
    <col min="8714" max="8714" width="28" style="28" customWidth="1"/>
    <col min="8715" max="8715" width="28.140625" style="28" customWidth="1"/>
    <col min="8716" max="8716" width="9.140625" style="28"/>
    <col min="8717" max="8717" width="34.140625" style="28" customWidth="1"/>
    <col min="8718" max="8962" width="9.140625" style="28"/>
    <col min="8963" max="8963" width="46.5703125" style="28" customWidth="1"/>
    <col min="8964" max="8964" width="18.28515625" style="28" customWidth="1"/>
    <col min="8965" max="8965" width="12.7109375" style="28" customWidth="1"/>
    <col min="8966" max="8966" width="18.42578125" style="28" customWidth="1"/>
    <col min="8967" max="8967" width="15.28515625" style="28" customWidth="1"/>
    <col min="8968" max="8968" width="28.85546875" style="28" customWidth="1"/>
    <col min="8969" max="8969" width="16.5703125" style="28" customWidth="1"/>
    <col min="8970" max="8970" width="28" style="28" customWidth="1"/>
    <col min="8971" max="8971" width="28.140625" style="28" customWidth="1"/>
    <col min="8972" max="8972" width="9.140625" style="28"/>
    <col min="8973" max="8973" width="34.140625" style="28" customWidth="1"/>
    <col min="8974" max="9218" width="9.140625" style="28"/>
    <col min="9219" max="9219" width="46.5703125" style="28" customWidth="1"/>
    <col min="9220" max="9220" width="18.28515625" style="28" customWidth="1"/>
    <col min="9221" max="9221" width="12.7109375" style="28" customWidth="1"/>
    <col min="9222" max="9222" width="18.42578125" style="28" customWidth="1"/>
    <col min="9223" max="9223" width="15.28515625" style="28" customWidth="1"/>
    <col min="9224" max="9224" width="28.85546875" style="28" customWidth="1"/>
    <col min="9225" max="9225" width="16.5703125" style="28" customWidth="1"/>
    <col min="9226" max="9226" width="28" style="28" customWidth="1"/>
    <col min="9227" max="9227" width="28.140625" style="28" customWidth="1"/>
    <col min="9228" max="9228" width="9.140625" style="28"/>
    <col min="9229" max="9229" width="34.140625" style="28" customWidth="1"/>
    <col min="9230" max="9474" width="9.140625" style="28"/>
    <col min="9475" max="9475" width="46.5703125" style="28" customWidth="1"/>
    <col min="9476" max="9476" width="18.28515625" style="28" customWidth="1"/>
    <col min="9477" max="9477" width="12.7109375" style="28" customWidth="1"/>
    <col min="9478" max="9478" width="18.42578125" style="28" customWidth="1"/>
    <col min="9479" max="9479" width="15.28515625" style="28" customWidth="1"/>
    <col min="9480" max="9480" width="28.85546875" style="28" customWidth="1"/>
    <col min="9481" max="9481" width="16.5703125" style="28" customWidth="1"/>
    <col min="9482" max="9482" width="28" style="28" customWidth="1"/>
    <col min="9483" max="9483" width="28.140625" style="28" customWidth="1"/>
    <col min="9484" max="9484" width="9.140625" style="28"/>
    <col min="9485" max="9485" width="34.140625" style="28" customWidth="1"/>
    <col min="9486" max="9730" width="9.140625" style="28"/>
    <col min="9731" max="9731" width="46.5703125" style="28" customWidth="1"/>
    <col min="9732" max="9732" width="18.28515625" style="28" customWidth="1"/>
    <col min="9733" max="9733" width="12.7109375" style="28" customWidth="1"/>
    <col min="9734" max="9734" width="18.42578125" style="28" customWidth="1"/>
    <col min="9735" max="9735" width="15.28515625" style="28" customWidth="1"/>
    <col min="9736" max="9736" width="28.85546875" style="28" customWidth="1"/>
    <col min="9737" max="9737" width="16.5703125" style="28" customWidth="1"/>
    <col min="9738" max="9738" width="28" style="28" customWidth="1"/>
    <col min="9739" max="9739" width="28.140625" style="28" customWidth="1"/>
    <col min="9740" max="9740" width="9.140625" style="28"/>
    <col min="9741" max="9741" width="34.140625" style="28" customWidth="1"/>
    <col min="9742" max="9986" width="9.140625" style="28"/>
    <col min="9987" max="9987" width="46.5703125" style="28" customWidth="1"/>
    <col min="9988" max="9988" width="18.28515625" style="28" customWidth="1"/>
    <col min="9989" max="9989" width="12.7109375" style="28" customWidth="1"/>
    <col min="9990" max="9990" width="18.42578125" style="28" customWidth="1"/>
    <col min="9991" max="9991" width="15.28515625" style="28" customWidth="1"/>
    <col min="9992" max="9992" width="28.85546875" style="28" customWidth="1"/>
    <col min="9993" max="9993" width="16.5703125" style="28" customWidth="1"/>
    <col min="9994" max="9994" width="28" style="28" customWidth="1"/>
    <col min="9995" max="9995" width="28.140625" style="28" customWidth="1"/>
    <col min="9996" max="9996" width="9.140625" style="28"/>
    <col min="9997" max="9997" width="34.140625" style="28" customWidth="1"/>
    <col min="9998" max="10242" width="9.140625" style="28"/>
    <col min="10243" max="10243" width="46.5703125" style="28" customWidth="1"/>
    <col min="10244" max="10244" width="18.28515625" style="28" customWidth="1"/>
    <col min="10245" max="10245" width="12.7109375" style="28" customWidth="1"/>
    <col min="10246" max="10246" width="18.42578125" style="28" customWidth="1"/>
    <col min="10247" max="10247" width="15.28515625" style="28" customWidth="1"/>
    <col min="10248" max="10248" width="28.85546875" style="28" customWidth="1"/>
    <col min="10249" max="10249" width="16.5703125" style="28" customWidth="1"/>
    <col min="10250" max="10250" width="28" style="28" customWidth="1"/>
    <col min="10251" max="10251" width="28.140625" style="28" customWidth="1"/>
    <col min="10252" max="10252" width="9.140625" style="28"/>
    <col min="10253" max="10253" width="34.140625" style="28" customWidth="1"/>
    <col min="10254" max="10498" width="9.140625" style="28"/>
    <col min="10499" max="10499" width="46.5703125" style="28" customWidth="1"/>
    <col min="10500" max="10500" width="18.28515625" style="28" customWidth="1"/>
    <col min="10501" max="10501" width="12.7109375" style="28" customWidth="1"/>
    <col min="10502" max="10502" width="18.42578125" style="28" customWidth="1"/>
    <col min="10503" max="10503" width="15.28515625" style="28" customWidth="1"/>
    <col min="10504" max="10504" width="28.85546875" style="28" customWidth="1"/>
    <col min="10505" max="10505" width="16.5703125" style="28" customWidth="1"/>
    <col min="10506" max="10506" width="28" style="28" customWidth="1"/>
    <col min="10507" max="10507" width="28.140625" style="28" customWidth="1"/>
    <col min="10508" max="10508" width="9.140625" style="28"/>
    <col min="10509" max="10509" width="34.140625" style="28" customWidth="1"/>
    <col min="10510" max="10754" width="9.140625" style="28"/>
    <col min="10755" max="10755" width="46.5703125" style="28" customWidth="1"/>
    <col min="10756" max="10756" width="18.28515625" style="28" customWidth="1"/>
    <col min="10757" max="10757" width="12.7109375" style="28" customWidth="1"/>
    <col min="10758" max="10758" width="18.42578125" style="28" customWidth="1"/>
    <col min="10759" max="10759" width="15.28515625" style="28" customWidth="1"/>
    <col min="10760" max="10760" width="28.85546875" style="28" customWidth="1"/>
    <col min="10761" max="10761" width="16.5703125" style="28" customWidth="1"/>
    <col min="10762" max="10762" width="28" style="28" customWidth="1"/>
    <col min="10763" max="10763" width="28.140625" style="28" customWidth="1"/>
    <col min="10764" max="10764" width="9.140625" style="28"/>
    <col min="10765" max="10765" width="34.140625" style="28" customWidth="1"/>
    <col min="10766" max="11010" width="9.140625" style="28"/>
    <col min="11011" max="11011" width="46.5703125" style="28" customWidth="1"/>
    <col min="11012" max="11012" width="18.28515625" style="28" customWidth="1"/>
    <col min="11013" max="11013" width="12.7109375" style="28" customWidth="1"/>
    <col min="11014" max="11014" width="18.42578125" style="28" customWidth="1"/>
    <col min="11015" max="11015" width="15.28515625" style="28" customWidth="1"/>
    <col min="11016" max="11016" width="28.85546875" style="28" customWidth="1"/>
    <col min="11017" max="11017" width="16.5703125" style="28" customWidth="1"/>
    <col min="11018" max="11018" width="28" style="28" customWidth="1"/>
    <col min="11019" max="11019" width="28.140625" style="28" customWidth="1"/>
    <col min="11020" max="11020" width="9.140625" style="28"/>
    <col min="11021" max="11021" width="34.140625" style="28" customWidth="1"/>
    <col min="11022" max="11266" width="9.140625" style="28"/>
    <col min="11267" max="11267" width="46.5703125" style="28" customWidth="1"/>
    <col min="11268" max="11268" width="18.28515625" style="28" customWidth="1"/>
    <col min="11269" max="11269" width="12.7109375" style="28" customWidth="1"/>
    <col min="11270" max="11270" width="18.42578125" style="28" customWidth="1"/>
    <col min="11271" max="11271" width="15.28515625" style="28" customWidth="1"/>
    <col min="11272" max="11272" width="28.85546875" style="28" customWidth="1"/>
    <col min="11273" max="11273" width="16.5703125" style="28" customWidth="1"/>
    <col min="11274" max="11274" width="28" style="28" customWidth="1"/>
    <col min="11275" max="11275" width="28.140625" style="28" customWidth="1"/>
    <col min="11276" max="11276" width="9.140625" style="28"/>
    <col min="11277" max="11277" width="34.140625" style="28" customWidth="1"/>
    <col min="11278" max="11522" width="9.140625" style="28"/>
    <col min="11523" max="11523" width="46.5703125" style="28" customWidth="1"/>
    <col min="11524" max="11524" width="18.28515625" style="28" customWidth="1"/>
    <col min="11525" max="11525" width="12.7109375" style="28" customWidth="1"/>
    <col min="11526" max="11526" width="18.42578125" style="28" customWidth="1"/>
    <col min="11527" max="11527" width="15.28515625" style="28" customWidth="1"/>
    <col min="11528" max="11528" width="28.85546875" style="28" customWidth="1"/>
    <col min="11529" max="11529" width="16.5703125" style="28" customWidth="1"/>
    <col min="11530" max="11530" width="28" style="28" customWidth="1"/>
    <col min="11531" max="11531" width="28.140625" style="28" customWidth="1"/>
    <col min="11532" max="11532" width="9.140625" style="28"/>
    <col min="11533" max="11533" width="34.140625" style="28" customWidth="1"/>
    <col min="11534" max="11778" width="9.140625" style="28"/>
    <col min="11779" max="11779" width="46.5703125" style="28" customWidth="1"/>
    <col min="11780" max="11780" width="18.28515625" style="28" customWidth="1"/>
    <col min="11781" max="11781" width="12.7109375" style="28" customWidth="1"/>
    <col min="11782" max="11782" width="18.42578125" style="28" customWidth="1"/>
    <col min="11783" max="11783" width="15.28515625" style="28" customWidth="1"/>
    <col min="11784" max="11784" width="28.85546875" style="28" customWidth="1"/>
    <col min="11785" max="11785" width="16.5703125" style="28" customWidth="1"/>
    <col min="11786" max="11786" width="28" style="28" customWidth="1"/>
    <col min="11787" max="11787" width="28.140625" style="28" customWidth="1"/>
    <col min="11788" max="11788" width="9.140625" style="28"/>
    <col min="11789" max="11789" width="34.140625" style="28" customWidth="1"/>
    <col min="11790" max="12034" width="9.140625" style="28"/>
    <col min="12035" max="12035" width="46.5703125" style="28" customWidth="1"/>
    <col min="12036" max="12036" width="18.28515625" style="28" customWidth="1"/>
    <col min="12037" max="12037" width="12.7109375" style="28" customWidth="1"/>
    <col min="12038" max="12038" width="18.42578125" style="28" customWidth="1"/>
    <col min="12039" max="12039" width="15.28515625" style="28" customWidth="1"/>
    <col min="12040" max="12040" width="28.85546875" style="28" customWidth="1"/>
    <col min="12041" max="12041" width="16.5703125" style="28" customWidth="1"/>
    <col min="12042" max="12042" width="28" style="28" customWidth="1"/>
    <col min="12043" max="12043" width="28.140625" style="28" customWidth="1"/>
    <col min="12044" max="12044" width="9.140625" style="28"/>
    <col min="12045" max="12045" width="34.140625" style="28" customWidth="1"/>
    <col min="12046" max="12290" width="9.140625" style="28"/>
    <col min="12291" max="12291" width="46.5703125" style="28" customWidth="1"/>
    <col min="12292" max="12292" width="18.28515625" style="28" customWidth="1"/>
    <col min="12293" max="12293" width="12.7109375" style="28" customWidth="1"/>
    <col min="12294" max="12294" width="18.42578125" style="28" customWidth="1"/>
    <col min="12295" max="12295" width="15.28515625" style="28" customWidth="1"/>
    <col min="12296" max="12296" width="28.85546875" style="28" customWidth="1"/>
    <col min="12297" max="12297" width="16.5703125" style="28" customWidth="1"/>
    <col min="12298" max="12298" width="28" style="28" customWidth="1"/>
    <col min="12299" max="12299" width="28.140625" style="28" customWidth="1"/>
    <col min="12300" max="12300" width="9.140625" style="28"/>
    <col min="12301" max="12301" width="34.140625" style="28" customWidth="1"/>
    <col min="12302" max="12546" width="9.140625" style="28"/>
    <col min="12547" max="12547" width="46.5703125" style="28" customWidth="1"/>
    <col min="12548" max="12548" width="18.28515625" style="28" customWidth="1"/>
    <col min="12549" max="12549" width="12.7109375" style="28" customWidth="1"/>
    <col min="12550" max="12550" width="18.42578125" style="28" customWidth="1"/>
    <col min="12551" max="12551" width="15.28515625" style="28" customWidth="1"/>
    <col min="12552" max="12552" width="28.85546875" style="28" customWidth="1"/>
    <col min="12553" max="12553" width="16.5703125" style="28" customWidth="1"/>
    <col min="12554" max="12554" width="28" style="28" customWidth="1"/>
    <col min="12555" max="12555" width="28.140625" style="28" customWidth="1"/>
    <col min="12556" max="12556" width="9.140625" style="28"/>
    <col min="12557" max="12557" width="34.140625" style="28" customWidth="1"/>
    <col min="12558" max="12802" width="9.140625" style="28"/>
    <col min="12803" max="12803" width="46.5703125" style="28" customWidth="1"/>
    <col min="12804" max="12804" width="18.28515625" style="28" customWidth="1"/>
    <col min="12805" max="12805" width="12.7109375" style="28" customWidth="1"/>
    <col min="12806" max="12806" width="18.42578125" style="28" customWidth="1"/>
    <col min="12807" max="12807" width="15.28515625" style="28" customWidth="1"/>
    <col min="12808" max="12808" width="28.85546875" style="28" customWidth="1"/>
    <col min="12809" max="12809" width="16.5703125" style="28" customWidth="1"/>
    <col min="12810" max="12810" width="28" style="28" customWidth="1"/>
    <col min="12811" max="12811" width="28.140625" style="28" customWidth="1"/>
    <col min="12812" max="12812" width="9.140625" style="28"/>
    <col min="12813" max="12813" width="34.140625" style="28" customWidth="1"/>
    <col min="12814" max="13058" width="9.140625" style="28"/>
    <col min="13059" max="13059" width="46.5703125" style="28" customWidth="1"/>
    <col min="13060" max="13060" width="18.28515625" style="28" customWidth="1"/>
    <col min="13061" max="13061" width="12.7109375" style="28" customWidth="1"/>
    <col min="13062" max="13062" width="18.42578125" style="28" customWidth="1"/>
    <col min="13063" max="13063" width="15.28515625" style="28" customWidth="1"/>
    <col min="13064" max="13064" width="28.85546875" style="28" customWidth="1"/>
    <col min="13065" max="13065" width="16.5703125" style="28" customWidth="1"/>
    <col min="13066" max="13066" width="28" style="28" customWidth="1"/>
    <col min="13067" max="13067" width="28.140625" style="28" customWidth="1"/>
    <col min="13068" max="13068" width="9.140625" style="28"/>
    <col min="13069" max="13069" width="34.140625" style="28" customWidth="1"/>
    <col min="13070" max="13314" width="9.140625" style="28"/>
    <col min="13315" max="13315" width="46.5703125" style="28" customWidth="1"/>
    <col min="13316" max="13316" width="18.28515625" style="28" customWidth="1"/>
    <col min="13317" max="13317" width="12.7109375" style="28" customWidth="1"/>
    <col min="13318" max="13318" width="18.42578125" style="28" customWidth="1"/>
    <col min="13319" max="13319" width="15.28515625" style="28" customWidth="1"/>
    <col min="13320" max="13320" width="28.85546875" style="28" customWidth="1"/>
    <col min="13321" max="13321" width="16.5703125" style="28" customWidth="1"/>
    <col min="13322" max="13322" width="28" style="28" customWidth="1"/>
    <col min="13323" max="13323" width="28.140625" style="28" customWidth="1"/>
    <col min="13324" max="13324" width="9.140625" style="28"/>
    <col min="13325" max="13325" width="34.140625" style="28" customWidth="1"/>
    <col min="13326" max="13570" width="9.140625" style="28"/>
    <col min="13571" max="13571" width="46.5703125" style="28" customWidth="1"/>
    <col min="13572" max="13572" width="18.28515625" style="28" customWidth="1"/>
    <col min="13573" max="13573" width="12.7109375" style="28" customWidth="1"/>
    <col min="13574" max="13574" width="18.42578125" style="28" customWidth="1"/>
    <col min="13575" max="13575" width="15.28515625" style="28" customWidth="1"/>
    <col min="13576" max="13576" width="28.85546875" style="28" customWidth="1"/>
    <col min="13577" max="13577" width="16.5703125" style="28" customWidth="1"/>
    <col min="13578" max="13578" width="28" style="28" customWidth="1"/>
    <col min="13579" max="13579" width="28.140625" style="28" customWidth="1"/>
    <col min="13580" max="13580" width="9.140625" style="28"/>
    <col min="13581" max="13581" width="34.140625" style="28" customWidth="1"/>
    <col min="13582" max="13826" width="9.140625" style="28"/>
    <col min="13827" max="13827" width="46.5703125" style="28" customWidth="1"/>
    <col min="13828" max="13828" width="18.28515625" style="28" customWidth="1"/>
    <col min="13829" max="13829" width="12.7109375" style="28" customWidth="1"/>
    <col min="13830" max="13830" width="18.42578125" style="28" customWidth="1"/>
    <col min="13831" max="13831" width="15.28515625" style="28" customWidth="1"/>
    <col min="13832" max="13832" width="28.85546875" style="28" customWidth="1"/>
    <col min="13833" max="13833" width="16.5703125" style="28" customWidth="1"/>
    <col min="13834" max="13834" width="28" style="28" customWidth="1"/>
    <col min="13835" max="13835" width="28.140625" style="28" customWidth="1"/>
    <col min="13836" max="13836" width="9.140625" style="28"/>
    <col min="13837" max="13837" width="34.140625" style="28" customWidth="1"/>
    <col min="13838" max="14082" width="9.140625" style="28"/>
    <col min="14083" max="14083" width="46.5703125" style="28" customWidth="1"/>
    <col min="14084" max="14084" width="18.28515625" style="28" customWidth="1"/>
    <col min="14085" max="14085" width="12.7109375" style="28" customWidth="1"/>
    <col min="14086" max="14086" width="18.42578125" style="28" customWidth="1"/>
    <col min="14087" max="14087" width="15.28515625" style="28" customWidth="1"/>
    <col min="14088" max="14088" width="28.85546875" style="28" customWidth="1"/>
    <col min="14089" max="14089" width="16.5703125" style="28" customWidth="1"/>
    <col min="14090" max="14090" width="28" style="28" customWidth="1"/>
    <col min="14091" max="14091" width="28.140625" style="28" customWidth="1"/>
    <col min="14092" max="14092" width="9.140625" style="28"/>
    <col min="14093" max="14093" width="34.140625" style="28" customWidth="1"/>
    <col min="14094" max="14338" width="9.140625" style="28"/>
    <col min="14339" max="14339" width="46.5703125" style="28" customWidth="1"/>
    <col min="14340" max="14340" width="18.28515625" style="28" customWidth="1"/>
    <col min="14341" max="14341" width="12.7109375" style="28" customWidth="1"/>
    <col min="14342" max="14342" width="18.42578125" style="28" customWidth="1"/>
    <col min="14343" max="14343" width="15.28515625" style="28" customWidth="1"/>
    <col min="14344" max="14344" width="28.85546875" style="28" customWidth="1"/>
    <col min="14345" max="14345" width="16.5703125" style="28" customWidth="1"/>
    <col min="14346" max="14346" width="28" style="28" customWidth="1"/>
    <col min="14347" max="14347" width="28.140625" style="28" customWidth="1"/>
    <col min="14348" max="14348" width="9.140625" style="28"/>
    <col min="14349" max="14349" width="34.140625" style="28" customWidth="1"/>
    <col min="14350" max="14594" width="9.140625" style="28"/>
    <col min="14595" max="14595" width="46.5703125" style="28" customWidth="1"/>
    <col min="14596" max="14596" width="18.28515625" style="28" customWidth="1"/>
    <col min="14597" max="14597" width="12.7109375" style="28" customWidth="1"/>
    <col min="14598" max="14598" width="18.42578125" style="28" customWidth="1"/>
    <col min="14599" max="14599" width="15.28515625" style="28" customWidth="1"/>
    <col min="14600" max="14600" width="28.85546875" style="28" customWidth="1"/>
    <col min="14601" max="14601" width="16.5703125" style="28" customWidth="1"/>
    <col min="14602" max="14602" width="28" style="28" customWidth="1"/>
    <col min="14603" max="14603" width="28.140625" style="28" customWidth="1"/>
    <col min="14604" max="14604" width="9.140625" style="28"/>
    <col min="14605" max="14605" width="34.140625" style="28" customWidth="1"/>
    <col min="14606" max="14850" width="9.140625" style="28"/>
    <col min="14851" max="14851" width="46.5703125" style="28" customWidth="1"/>
    <col min="14852" max="14852" width="18.28515625" style="28" customWidth="1"/>
    <col min="14853" max="14853" width="12.7109375" style="28" customWidth="1"/>
    <col min="14854" max="14854" width="18.42578125" style="28" customWidth="1"/>
    <col min="14855" max="14855" width="15.28515625" style="28" customWidth="1"/>
    <col min="14856" max="14856" width="28.85546875" style="28" customWidth="1"/>
    <col min="14857" max="14857" width="16.5703125" style="28" customWidth="1"/>
    <col min="14858" max="14858" width="28" style="28" customWidth="1"/>
    <col min="14859" max="14859" width="28.140625" style="28" customWidth="1"/>
    <col min="14860" max="14860" width="9.140625" style="28"/>
    <col min="14861" max="14861" width="34.140625" style="28" customWidth="1"/>
    <col min="14862" max="15106" width="9.140625" style="28"/>
    <col min="15107" max="15107" width="46.5703125" style="28" customWidth="1"/>
    <col min="15108" max="15108" width="18.28515625" style="28" customWidth="1"/>
    <col min="15109" max="15109" width="12.7109375" style="28" customWidth="1"/>
    <col min="15110" max="15110" width="18.42578125" style="28" customWidth="1"/>
    <col min="15111" max="15111" width="15.28515625" style="28" customWidth="1"/>
    <col min="15112" max="15112" width="28.85546875" style="28" customWidth="1"/>
    <col min="15113" max="15113" width="16.5703125" style="28" customWidth="1"/>
    <col min="15114" max="15114" width="28" style="28" customWidth="1"/>
    <col min="15115" max="15115" width="28.140625" style="28" customWidth="1"/>
    <col min="15116" max="15116" width="9.140625" style="28"/>
    <col min="15117" max="15117" width="34.140625" style="28" customWidth="1"/>
    <col min="15118" max="15362" width="9.140625" style="28"/>
    <col min="15363" max="15363" width="46.5703125" style="28" customWidth="1"/>
    <col min="15364" max="15364" width="18.28515625" style="28" customWidth="1"/>
    <col min="15365" max="15365" width="12.7109375" style="28" customWidth="1"/>
    <col min="15366" max="15366" width="18.42578125" style="28" customWidth="1"/>
    <col min="15367" max="15367" width="15.28515625" style="28" customWidth="1"/>
    <col min="15368" max="15368" width="28.85546875" style="28" customWidth="1"/>
    <col min="15369" max="15369" width="16.5703125" style="28" customWidth="1"/>
    <col min="15370" max="15370" width="28" style="28" customWidth="1"/>
    <col min="15371" max="15371" width="28.140625" style="28" customWidth="1"/>
    <col min="15372" max="15372" width="9.140625" style="28"/>
    <col min="15373" max="15373" width="34.140625" style="28" customWidth="1"/>
    <col min="15374" max="15618" width="9.140625" style="28"/>
    <col min="15619" max="15619" width="46.5703125" style="28" customWidth="1"/>
    <col min="15620" max="15620" width="18.28515625" style="28" customWidth="1"/>
    <col min="15621" max="15621" width="12.7109375" style="28" customWidth="1"/>
    <col min="15622" max="15622" width="18.42578125" style="28" customWidth="1"/>
    <col min="15623" max="15623" width="15.28515625" style="28" customWidth="1"/>
    <col min="15624" max="15624" width="28.85546875" style="28" customWidth="1"/>
    <col min="15625" max="15625" width="16.5703125" style="28" customWidth="1"/>
    <col min="15626" max="15626" width="28" style="28" customWidth="1"/>
    <col min="15627" max="15627" width="28.140625" style="28" customWidth="1"/>
    <col min="15628" max="15628" width="9.140625" style="28"/>
    <col min="15629" max="15629" width="34.140625" style="28" customWidth="1"/>
    <col min="15630" max="15874" width="9.140625" style="28"/>
    <col min="15875" max="15875" width="46.5703125" style="28" customWidth="1"/>
    <col min="15876" max="15876" width="18.28515625" style="28" customWidth="1"/>
    <col min="15877" max="15877" width="12.7109375" style="28" customWidth="1"/>
    <col min="15878" max="15878" width="18.42578125" style="28" customWidth="1"/>
    <col min="15879" max="15879" width="15.28515625" style="28" customWidth="1"/>
    <col min="15880" max="15880" width="28.85546875" style="28" customWidth="1"/>
    <col min="15881" max="15881" width="16.5703125" style="28" customWidth="1"/>
    <col min="15882" max="15882" width="28" style="28" customWidth="1"/>
    <col min="15883" max="15883" width="28.140625" style="28" customWidth="1"/>
    <col min="15884" max="15884" width="9.140625" style="28"/>
    <col min="15885" max="15885" width="34.140625" style="28" customWidth="1"/>
    <col min="15886" max="16130" width="9.140625" style="28"/>
    <col min="16131" max="16131" width="46.5703125" style="28" customWidth="1"/>
    <col min="16132" max="16132" width="18.28515625" style="28" customWidth="1"/>
    <col min="16133" max="16133" width="12.7109375" style="28" customWidth="1"/>
    <col min="16134" max="16134" width="18.42578125" style="28" customWidth="1"/>
    <col min="16135" max="16135" width="15.28515625" style="28" customWidth="1"/>
    <col min="16136" max="16136" width="28.85546875" style="28" customWidth="1"/>
    <col min="16137" max="16137" width="16.5703125" style="28" customWidth="1"/>
    <col min="16138" max="16138" width="28" style="28" customWidth="1"/>
    <col min="16139" max="16139" width="28.140625" style="28" customWidth="1"/>
    <col min="16140" max="16140" width="9.140625" style="28"/>
    <col min="16141" max="16141" width="34.140625" style="28" customWidth="1"/>
    <col min="16142" max="16384" width="9.140625" style="28"/>
  </cols>
  <sheetData>
    <row r="1" spans="1:10">
      <c r="A1" s="40" t="s">
        <v>3953</v>
      </c>
    </row>
    <row r="2" spans="1:10" s="41" customFormat="1" ht="18.75">
      <c r="A2" s="913" t="s">
        <v>151</v>
      </c>
      <c r="B2" s="912"/>
      <c r="C2" s="912"/>
      <c r="D2" s="910"/>
      <c r="E2" s="910"/>
      <c r="F2" s="911"/>
      <c r="G2" s="911"/>
      <c r="H2" s="911"/>
      <c r="I2" s="898"/>
      <c r="J2" s="898"/>
    </row>
    <row r="3" spans="1:10" s="41" customFormat="1">
      <c r="B3" s="910"/>
      <c r="C3" s="910"/>
      <c r="D3" s="910"/>
      <c r="E3" s="909"/>
      <c r="F3" s="909"/>
      <c r="G3" s="909"/>
      <c r="H3" s="909"/>
      <c r="I3" s="898"/>
      <c r="J3" s="898"/>
    </row>
    <row r="4" spans="1:10" s="41" customFormat="1">
      <c r="A4" s="40" t="s">
        <v>3954</v>
      </c>
      <c r="B4" s="910"/>
      <c r="C4" s="910"/>
      <c r="D4" s="910"/>
      <c r="E4" s="909"/>
      <c r="F4" s="909"/>
      <c r="G4" s="909"/>
      <c r="H4" s="909"/>
      <c r="I4" s="898"/>
      <c r="J4" s="898"/>
    </row>
    <row r="5" spans="1:10" s="41" customFormat="1">
      <c r="A5" s="408" t="s">
        <v>500</v>
      </c>
      <c r="B5" s="28"/>
      <c r="C5" s="910"/>
      <c r="D5" s="910"/>
      <c r="E5" s="909"/>
      <c r="F5" s="909"/>
      <c r="G5" s="909"/>
      <c r="H5" s="909"/>
      <c r="I5" s="898"/>
      <c r="J5" s="898"/>
    </row>
    <row r="6" spans="1:10" s="41" customFormat="1">
      <c r="A6" s="408" t="s">
        <v>1780</v>
      </c>
      <c r="B6" s="28"/>
      <c r="C6" s="910"/>
      <c r="D6" s="910"/>
      <c r="E6" s="909"/>
      <c r="F6" s="909"/>
      <c r="G6" s="909"/>
      <c r="H6" s="909"/>
      <c r="I6" s="898"/>
      <c r="J6" s="898"/>
    </row>
    <row r="7" spans="1:10" s="41" customFormat="1">
      <c r="A7" s="408" t="s">
        <v>4554</v>
      </c>
      <c r="B7" s="28"/>
      <c r="C7" s="910"/>
      <c r="D7" s="910"/>
      <c r="E7" s="909"/>
      <c r="F7" s="909"/>
      <c r="G7" s="909"/>
      <c r="H7" s="909"/>
      <c r="I7" s="898"/>
      <c r="J7" s="898"/>
    </row>
    <row r="8" spans="1:10" s="41" customFormat="1">
      <c r="A8" s="1530" t="s">
        <v>2029</v>
      </c>
      <c r="B8" s="606" t="s">
        <v>2028</v>
      </c>
      <c r="C8" s="398" t="s">
        <v>498</v>
      </c>
      <c r="D8" s="606" t="s">
        <v>2027</v>
      </c>
      <c r="I8" s="898"/>
      <c r="J8" s="898"/>
    </row>
    <row r="9" spans="1:10" s="41" customFormat="1">
      <c r="A9" s="406"/>
      <c r="B9" s="406"/>
      <c r="I9" s="898"/>
      <c r="J9" s="898"/>
    </row>
    <row r="10" spans="1:10" s="41" customFormat="1" ht="18.75">
      <c r="A10" s="39" t="s">
        <v>2137</v>
      </c>
      <c r="B10" s="406"/>
      <c r="I10" s="898"/>
      <c r="J10" s="898"/>
    </row>
    <row r="11" spans="1:10" s="41" customFormat="1">
      <c r="A11" s="406"/>
      <c r="B11" s="406"/>
      <c r="I11" s="898"/>
      <c r="J11" s="898"/>
    </row>
    <row r="12" spans="1:10">
      <c r="F12" s="421" t="s">
        <v>2137</v>
      </c>
    </row>
    <row r="13" spans="1:10">
      <c r="F13" s="264" t="s">
        <v>103</v>
      </c>
    </row>
    <row r="14" spans="1:10">
      <c r="D14" s="908" t="s">
        <v>4930</v>
      </c>
      <c r="E14" s="264" t="s">
        <v>102</v>
      </c>
      <c r="F14" s="907"/>
      <c r="G14" s="61" t="s">
        <v>5159</v>
      </c>
      <c r="H14" s="61"/>
      <c r="I14" s="29"/>
      <c r="J14" s="29"/>
    </row>
    <row r="15" spans="1:10">
      <c r="D15" s="908" t="s">
        <v>4931</v>
      </c>
      <c r="E15" s="264" t="s">
        <v>220</v>
      </c>
      <c r="F15" s="907"/>
      <c r="G15" s="61" t="s">
        <v>5160</v>
      </c>
      <c r="H15" s="61"/>
      <c r="I15" s="29"/>
      <c r="J15" s="29"/>
    </row>
    <row r="16" spans="1:10">
      <c r="D16" s="908" t="s">
        <v>5161</v>
      </c>
      <c r="E16" s="264" t="s">
        <v>100</v>
      </c>
      <c r="F16" s="907"/>
      <c r="G16" s="61" t="s">
        <v>5162</v>
      </c>
      <c r="H16" s="61"/>
      <c r="I16" s="29"/>
      <c r="J16" s="29"/>
    </row>
    <row r="17" spans="1:14">
      <c r="D17" s="908" t="s">
        <v>4932</v>
      </c>
      <c r="E17" s="264" t="s">
        <v>217</v>
      </c>
      <c r="F17" s="907"/>
      <c r="G17" s="61" t="s">
        <v>5163</v>
      </c>
      <c r="H17" s="61"/>
      <c r="I17" s="29"/>
      <c r="J17" s="29"/>
    </row>
    <row r="22" spans="1:14">
      <c r="A22" s="40" t="s">
        <v>3955</v>
      </c>
    </row>
    <row r="23" spans="1:14">
      <c r="A23" s="408" t="s">
        <v>500</v>
      </c>
    </row>
    <row r="24" spans="1:14">
      <c r="A24" s="408" t="s">
        <v>329</v>
      </c>
    </row>
    <row r="25" spans="1:14">
      <c r="A25" s="1542" t="s">
        <v>1780</v>
      </c>
    </row>
    <row r="26" spans="1:14">
      <c r="A26" s="1487" t="s">
        <v>4554</v>
      </c>
    </row>
    <row r="27" spans="1:14">
      <c r="A27" s="1530" t="s">
        <v>2029</v>
      </c>
      <c r="B27" s="606" t="s">
        <v>2028</v>
      </c>
      <c r="C27" s="398" t="s">
        <v>498</v>
      </c>
      <c r="D27" s="606" t="s">
        <v>2027</v>
      </c>
    </row>
    <row r="29" spans="1:14" ht="18.75">
      <c r="A29" s="39" t="s">
        <v>2136</v>
      </c>
    </row>
    <row r="31" spans="1:14" ht="24" customHeight="1">
      <c r="A31" s="904"/>
      <c r="C31" s="893"/>
      <c r="D31" s="1704" t="s">
        <v>2135</v>
      </c>
      <c r="E31" s="1705"/>
      <c r="F31" s="1704" t="s">
        <v>2127</v>
      </c>
      <c r="G31" s="1705"/>
      <c r="H31" s="1706"/>
      <c r="I31" s="898"/>
      <c r="J31" s="898"/>
      <c r="K31" s="894"/>
    </row>
    <row r="32" spans="1:14" ht="60">
      <c r="A32" s="904"/>
      <c r="B32" s="893"/>
      <c r="C32" s="893"/>
      <c r="D32" s="1539" t="s">
        <v>470</v>
      </c>
      <c r="E32" s="1540" t="s">
        <v>395</v>
      </c>
      <c r="F32" s="1540" t="s">
        <v>470</v>
      </c>
      <c r="G32" s="1540" t="s">
        <v>2201</v>
      </c>
      <c r="H32" s="1540" t="s">
        <v>2200</v>
      </c>
      <c r="I32" s="892"/>
      <c r="N32" s="66"/>
    </row>
    <row r="33" spans="1:26">
      <c r="A33" s="904"/>
      <c r="B33" s="893"/>
      <c r="C33" s="893"/>
      <c r="D33" s="264" t="s">
        <v>325</v>
      </c>
      <c r="E33" s="264" t="s">
        <v>495</v>
      </c>
      <c r="F33" s="264" t="s">
        <v>317</v>
      </c>
      <c r="G33" s="264" t="s">
        <v>316</v>
      </c>
      <c r="H33" s="264" t="s">
        <v>314</v>
      </c>
      <c r="I33" s="892"/>
      <c r="N33" s="66"/>
    </row>
    <row r="34" spans="1:26">
      <c r="A34" s="897"/>
      <c r="B34" s="891" t="s">
        <v>2126</v>
      </c>
      <c r="C34" s="264" t="s">
        <v>98</v>
      </c>
      <c r="D34" s="569"/>
      <c r="E34" s="569"/>
      <c r="F34" s="569"/>
      <c r="G34" s="569"/>
      <c r="H34" s="569"/>
      <c r="I34" s="75" t="s">
        <v>2125</v>
      </c>
      <c r="J34" s="68"/>
      <c r="K34" s="29" t="s">
        <v>331</v>
      </c>
      <c r="L34" s="66" t="s">
        <v>1995</v>
      </c>
      <c r="M34" s="29" t="s">
        <v>1118</v>
      </c>
      <c r="N34" s="34"/>
      <c r="O34" s="34"/>
      <c r="P34" s="34"/>
      <c r="Q34" s="29" t="s">
        <v>1994</v>
      </c>
      <c r="R34" s="34"/>
      <c r="S34" s="34"/>
      <c r="T34" s="34"/>
      <c r="U34" s="34"/>
      <c r="V34" s="34"/>
      <c r="W34" s="34"/>
      <c r="Y34" s="134"/>
      <c r="Z34" s="134"/>
    </row>
    <row r="35" spans="1:26">
      <c r="A35" s="897"/>
      <c r="B35" s="1532" t="s">
        <v>2124</v>
      </c>
      <c r="C35" s="264" t="s">
        <v>96</v>
      </c>
      <c r="D35" s="901"/>
      <c r="E35" s="901"/>
      <c r="F35" s="901"/>
      <c r="G35" s="902"/>
      <c r="H35" s="901"/>
      <c r="I35" s="75" t="s">
        <v>2123</v>
      </c>
      <c r="J35" s="68"/>
      <c r="K35" s="29" t="s">
        <v>331</v>
      </c>
      <c r="L35" s="66" t="s">
        <v>1995</v>
      </c>
      <c r="M35" s="29" t="s">
        <v>1118</v>
      </c>
      <c r="N35" s="34"/>
      <c r="O35" s="34"/>
      <c r="P35" s="34"/>
      <c r="Q35" s="29" t="s">
        <v>1994</v>
      </c>
      <c r="R35" s="34"/>
      <c r="S35" s="34"/>
      <c r="T35" s="34"/>
      <c r="U35" s="34"/>
      <c r="V35" s="34"/>
      <c r="W35" s="34"/>
      <c r="Y35" s="134"/>
      <c r="Z35" s="134"/>
    </row>
    <row r="36" spans="1:26">
      <c r="A36" s="897"/>
      <c r="B36" s="1532" t="s">
        <v>2122</v>
      </c>
      <c r="C36" s="264" t="s">
        <v>201</v>
      </c>
      <c r="D36" s="901"/>
      <c r="E36" s="901"/>
      <c r="F36" s="901"/>
      <c r="G36" s="901"/>
      <c r="H36" s="901"/>
      <c r="I36" s="75" t="s">
        <v>2121</v>
      </c>
      <c r="J36" s="68"/>
      <c r="K36" s="29" t="s">
        <v>331</v>
      </c>
      <c r="L36" s="66" t="s">
        <v>1995</v>
      </c>
      <c r="M36" s="29" t="s">
        <v>1118</v>
      </c>
      <c r="N36" s="34"/>
      <c r="O36" s="34"/>
      <c r="P36" s="34"/>
      <c r="Q36" s="29" t="s">
        <v>1994</v>
      </c>
      <c r="R36" s="34"/>
      <c r="S36" s="34"/>
      <c r="T36" s="34"/>
      <c r="U36" s="34"/>
      <c r="V36" s="34"/>
      <c r="W36" s="34"/>
      <c r="Y36" s="134"/>
      <c r="Z36" s="134"/>
    </row>
    <row r="37" spans="1:26">
      <c r="A37" s="897"/>
      <c r="B37" s="891" t="s">
        <v>2120</v>
      </c>
      <c r="C37" s="264" t="s">
        <v>193</v>
      </c>
      <c r="D37" s="569"/>
      <c r="E37" s="569"/>
      <c r="F37" s="569"/>
      <c r="G37" s="569"/>
      <c r="H37" s="569"/>
      <c r="I37" s="75" t="s">
        <v>2085</v>
      </c>
      <c r="J37" s="75"/>
      <c r="K37" s="29" t="s">
        <v>331</v>
      </c>
      <c r="L37" s="66" t="s">
        <v>1995</v>
      </c>
      <c r="M37" s="29" t="s">
        <v>1118</v>
      </c>
      <c r="N37" s="34"/>
      <c r="O37" s="29"/>
      <c r="P37" s="34"/>
      <c r="Q37" s="29" t="s">
        <v>1994</v>
      </c>
      <c r="R37" s="34"/>
      <c r="S37" s="34"/>
      <c r="T37" s="34"/>
      <c r="U37" s="34"/>
      <c r="V37" s="34"/>
      <c r="W37" s="34"/>
      <c r="Y37" s="134"/>
      <c r="Z37" s="134"/>
    </row>
    <row r="38" spans="1:26">
      <c r="A38" s="897"/>
      <c r="B38" s="1531" t="s">
        <v>2119</v>
      </c>
      <c r="C38" s="264" t="s">
        <v>84</v>
      </c>
      <c r="D38" s="901"/>
      <c r="E38" s="901"/>
      <c r="F38" s="901"/>
      <c r="G38" s="901"/>
      <c r="H38" s="901"/>
      <c r="I38" s="75" t="s">
        <v>2085</v>
      </c>
      <c r="J38" s="68" t="s">
        <v>1979</v>
      </c>
      <c r="K38" s="29" t="s">
        <v>331</v>
      </c>
      <c r="L38" s="66" t="s">
        <v>1995</v>
      </c>
      <c r="M38" s="29" t="s">
        <v>1118</v>
      </c>
      <c r="N38" s="34"/>
      <c r="O38" s="29"/>
      <c r="P38" s="34" t="s">
        <v>1980</v>
      </c>
      <c r="Q38" s="29" t="s">
        <v>1994</v>
      </c>
      <c r="R38" s="34"/>
      <c r="S38" s="34"/>
      <c r="T38" s="34"/>
      <c r="U38" s="34"/>
      <c r="V38" s="34"/>
      <c r="W38" s="34"/>
      <c r="Y38" s="134"/>
      <c r="Z38" s="134"/>
    </row>
    <row r="39" spans="1:26">
      <c r="A39" s="897"/>
      <c r="B39" s="888" t="s">
        <v>2118</v>
      </c>
      <c r="C39" s="264" t="s">
        <v>192</v>
      </c>
      <c r="D39" s="902"/>
      <c r="E39" s="569"/>
      <c r="F39" s="903"/>
      <c r="G39" s="569"/>
      <c r="H39" s="569"/>
      <c r="I39" s="75" t="s">
        <v>2112</v>
      </c>
      <c r="J39" s="68" t="s">
        <v>1979</v>
      </c>
      <c r="K39" s="29" t="s">
        <v>331</v>
      </c>
      <c r="L39" s="66" t="s">
        <v>1995</v>
      </c>
      <c r="M39" s="29" t="s">
        <v>1118</v>
      </c>
      <c r="N39" s="29" t="s">
        <v>2008</v>
      </c>
      <c r="O39" s="29" t="s">
        <v>2007</v>
      </c>
      <c r="P39" s="34" t="s">
        <v>1980</v>
      </c>
      <c r="Q39" s="29" t="s">
        <v>1994</v>
      </c>
      <c r="R39" s="34"/>
      <c r="S39" s="34"/>
      <c r="T39" s="34"/>
      <c r="U39" s="34"/>
      <c r="V39" s="34"/>
      <c r="W39" s="34"/>
      <c r="Y39" s="134"/>
      <c r="Z39" s="134"/>
    </row>
    <row r="40" spans="1:26">
      <c r="A40" s="897"/>
      <c r="B40" s="888" t="s">
        <v>2117</v>
      </c>
      <c r="C40" s="264" t="s">
        <v>190</v>
      </c>
      <c r="D40" s="902"/>
      <c r="E40" s="569"/>
      <c r="F40" s="903"/>
      <c r="G40" s="569"/>
      <c r="H40" s="569"/>
      <c r="I40" s="75" t="s">
        <v>2112</v>
      </c>
      <c r="J40" s="68" t="s">
        <v>1979</v>
      </c>
      <c r="K40" s="29" t="s">
        <v>331</v>
      </c>
      <c r="L40" s="66" t="s">
        <v>1995</v>
      </c>
      <c r="M40" s="29" t="s">
        <v>1118</v>
      </c>
      <c r="N40" s="29" t="s">
        <v>2008</v>
      </c>
      <c r="O40" s="29" t="s">
        <v>4717</v>
      </c>
      <c r="P40" s="34" t="s">
        <v>1980</v>
      </c>
      <c r="Q40" s="29" t="s">
        <v>1994</v>
      </c>
      <c r="R40" s="34"/>
      <c r="S40" s="34"/>
      <c r="T40" s="34"/>
      <c r="U40" s="34"/>
      <c r="V40" s="34"/>
      <c r="W40" s="34"/>
      <c r="Y40" s="134"/>
      <c r="Z40" s="134"/>
    </row>
    <row r="41" spans="1:26">
      <c r="A41" s="897"/>
      <c r="B41" s="889" t="s">
        <v>2116</v>
      </c>
      <c r="C41" s="264" t="s">
        <v>189</v>
      </c>
      <c r="D41" s="902"/>
      <c r="E41" s="569"/>
      <c r="F41" s="903"/>
      <c r="G41" s="569"/>
      <c r="H41" s="569"/>
      <c r="I41" s="75" t="s">
        <v>2009</v>
      </c>
      <c r="J41" s="68" t="s">
        <v>1979</v>
      </c>
      <c r="K41" s="29" t="s">
        <v>331</v>
      </c>
      <c r="L41" s="66" t="s">
        <v>1995</v>
      </c>
      <c r="M41" s="29" t="s">
        <v>1118</v>
      </c>
      <c r="N41" s="29" t="s">
        <v>2008</v>
      </c>
      <c r="O41" s="29" t="s">
        <v>2007</v>
      </c>
      <c r="P41" s="34" t="s">
        <v>1980</v>
      </c>
      <c r="Q41" s="29" t="s">
        <v>1994</v>
      </c>
      <c r="R41" s="34"/>
      <c r="S41" s="34"/>
      <c r="T41" s="34"/>
      <c r="U41" s="34"/>
      <c r="V41" s="34"/>
      <c r="W41" s="34"/>
      <c r="Y41" s="134"/>
      <c r="Z41" s="134"/>
    </row>
    <row r="42" spans="1:26">
      <c r="A42" s="897"/>
      <c r="B42" s="1532" t="s">
        <v>2115</v>
      </c>
      <c r="C42" s="813" t="s">
        <v>187</v>
      </c>
      <c r="D42" s="902"/>
      <c r="E42" s="901"/>
      <c r="F42" s="902"/>
      <c r="G42" s="901"/>
      <c r="H42" s="901"/>
      <c r="I42" s="75" t="s">
        <v>2085</v>
      </c>
      <c r="J42" s="68" t="s">
        <v>1978</v>
      </c>
      <c r="K42" s="29" t="s">
        <v>331</v>
      </c>
      <c r="L42" s="66" t="s">
        <v>1995</v>
      </c>
      <c r="M42" s="29" t="s">
        <v>1118</v>
      </c>
      <c r="N42" s="29"/>
      <c r="O42" s="34"/>
      <c r="P42" s="34" t="s">
        <v>1980</v>
      </c>
      <c r="Q42" s="29" t="s">
        <v>1994</v>
      </c>
      <c r="R42" s="34"/>
      <c r="S42" s="34"/>
      <c r="T42" s="34"/>
      <c r="U42" s="34"/>
      <c r="V42" s="34"/>
      <c r="W42" s="34"/>
      <c r="Y42" s="134"/>
      <c r="Z42" s="134"/>
    </row>
    <row r="43" spans="1:26">
      <c r="A43" s="897"/>
      <c r="B43" s="889" t="s">
        <v>2114</v>
      </c>
      <c r="C43" s="264" t="s">
        <v>186</v>
      </c>
      <c r="D43" s="901"/>
      <c r="E43" s="569"/>
      <c r="F43" s="901"/>
      <c r="G43" s="569"/>
      <c r="H43" s="569"/>
      <c r="I43" s="75" t="s">
        <v>2112</v>
      </c>
      <c r="J43" s="68" t="s">
        <v>1978</v>
      </c>
      <c r="K43" s="29" t="s">
        <v>331</v>
      </c>
      <c r="L43" s="66" t="s">
        <v>1995</v>
      </c>
      <c r="M43" s="29" t="s">
        <v>1118</v>
      </c>
      <c r="N43" s="29" t="s">
        <v>2008</v>
      </c>
      <c r="O43" s="29" t="s">
        <v>2007</v>
      </c>
      <c r="P43" s="34" t="s">
        <v>1980</v>
      </c>
      <c r="Q43" s="29" t="s">
        <v>1994</v>
      </c>
      <c r="R43" s="34"/>
      <c r="S43" s="34"/>
      <c r="T43" s="34"/>
      <c r="U43" s="34"/>
      <c r="V43" s="34"/>
      <c r="W43" s="34"/>
      <c r="Y43" s="134"/>
      <c r="Z43" s="134"/>
    </row>
    <row r="44" spans="1:26">
      <c r="A44" s="897"/>
      <c r="B44" s="889" t="s">
        <v>2113</v>
      </c>
      <c r="C44" s="264" t="s">
        <v>184</v>
      </c>
      <c r="D44" s="901"/>
      <c r="E44" s="569"/>
      <c r="F44" s="901"/>
      <c r="G44" s="569"/>
      <c r="H44" s="569"/>
      <c r="I44" s="75" t="s">
        <v>2112</v>
      </c>
      <c r="J44" s="68" t="s">
        <v>1978</v>
      </c>
      <c r="K44" s="29" t="s">
        <v>331</v>
      </c>
      <c r="L44" s="66" t="s">
        <v>1995</v>
      </c>
      <c r="M44" s="29" t="s">
        <v>1118</v>
      </c>
      <c r="N44" s="29" t="s">
        <v>2008</v>
      </c>
      <c r="O44" s="29" t="s">
        <v>4717</v>
      </c>
      <c r="P44" s="34" t="s">
        <v>1980</v>
      </c>
      <c r="Q44" s="29" t="s">
        <v>1994</v>
      </c>
      <c r="R44" s="34"/>
      <c r="S44" s="34"/>
      <c r="T44" s="34"/>
      <c r="U44" s="34"/>
      <c r="V44" s="34"/>
      <c r="W44" s="34"/>
      <c r="Y44" s="134"/>
      <c r="Z44" s="134"/>
    </row>
    <row r="45" spans="1:26">
      <c r="A45" s="897"/>
      <c r="B45" s="889" t="s">
        <v>2111</v>
      </c>
      <c r="C45" s="264" t="s">
        <v>182</v>
      </c>
      <c r="D45" s="899"/>
      <c r="E45" s="569"/>
      <c r="F45" s="899"/>
      <c r="G45" s="569"/>
      <c r="H45" s="569"/>
      <c r="I45" s="75" t="s">
        <v>2009</v>
      </c>
      <c r="J45" s="68" t="s">
        <v>1978</v>
      </c>
      <c r="K45" s="29" t="s">
        <v>331</v>
      </c>
      <c r="L45" s="66" t="s">
        <v>1995</v>
      </c>
      <c r="M45" s="29" t="s">
        <v>1118</v>
      </c>
      <c r="N45" s="29" t="s">
        <v>2008</v>
      </c>
      <c r="O45" s="29" t="s">
        <v>2007</v>
      </c>
      <c r="P45" s="34" t="s">
        <v>1980</v>
      </c>
      <c r="Q45" s="29" t="s">
        <v>1994</v>
      </c>
      <c r="R45" s="34"/>
      <c r="S45" s="34"/>
      <c r="T45" s="34"/>
      <c r="U45" s="34"/>
      <c r="V45" s="34"/>
      <c r="W45" s="34"/>
      <c r="Y45" s="134"/>
      <c r="Z45" s="134"/>
    </row>
    <row r="46" spans="1:26">
      <c r="A46" s="898"/>
      <c r="B46" s="415" t="s">
        <v>2110</v>
      </c>
      <c r="C46" s="264" t="s">
        <v>180</v>
      </c>
      <c r="D46" s="901"/>
      <c r="E46" s="901"/>
      <c r="F46" s="901"/>
      <c r="G46" s="901"/>
      <c r="H46" s="901"/>
      <c r="I46" s="75" t="s">
        <v>2109</v>
      </c>
      <c r="J46" s="62"/>
      <c r="K46" s="29" t="s">
        <v>331</v>
      </c>
      <c r="L46" s="66" t="s">
        <v>1995</v>
      </c>
      <c r="M46" s="29" t="s">
        <v>1118</v>
      </c>
      <c r="N46" s="29"/>
      <c r="O46" s="34"/>
      <c r="P46" s="34"/>
      <c r="Q46" s="29" t="s">
        <v>1994</v>
      </c>
      <c r="R46" s="34"/>
      <c r="S46" s="34"/>
      <c r="T46" s="34"/>
      <c r="U46" s="34"/>
      <c r="V46" s="34"/>
      <c r="W46" s="34"/>
      <c r="Y46" s="134"/>
      <c r="Z46" s="134"/>
    </row>
    <row r="47" spans="1:26">
      <c r="A47" s="898"/>
      <c r="B47" s="885" t="s">
        <v>2108</v>
      </c>
      <c r="C47" s="264" t="s">
        <v>405</v>
      </c>
      <c r="D47" s="569"/>
      <c r="E47" s="569"/>
      <c r="F47" s="569"/>
      <c r="G47" s="569"/>
      <c r="H47" s="569"/>
      <c r="I47" s="75" t="s">
        <v>2099</v>
      </c>
      <c r="J47" s="62"/>
      <c r="K47" s="29" t="s">
        <v>331</v>
      </c>
      <c r="L47" s="66" t="s">
        <v>1995</v>
      </c>
      <c r="M47" s="29" t="s">
        <v>1118</v>
      </c>
      <c r="N47" s="29"/>
      <c r="O47" s="34"/>
      <c r="P47" s="34"/>
      <c r="Q47" s="29" t="s">
        <v>1994</v>
      </c>
      <c r="R47" s="34"/>
      <c r="S47" s="34"/>
      <c r="T47" s="34"/>
      <c r="U47" s="34"/>
      <c r="V47" s="34"/>
      <c r="W47" s="34"/>
      <c r="Y47" s="134"/>
      <c r="Z47" s="134"/>
    </row>
    <row r="48" spans="1:26">
      <c r="A48" s="898"/>
      <c r="B48" s="1531" t="s">
        <v>2107</v>
      </c>
      <c r="C48" s="264" t="s">
        <v>165</v>
      </c>
      <c r="D48" s="901"/>
      <c r="E48" s="901"/>
      <c r="F48" s="901"/>
      <c r="G48" s="901"/>
      <c r="H48" s="901"/>
      <c r="I48" s="75" t="s">
        <v>2099</v>
      </c>
      <c r="J48" s="62"/>
      <c r="K48" s="29" t="s">
        <v>331</v>
      </c>
      <c r="L48" s="66" t="s">
        <v>1995</v>
      </c>
      <c r="M48" s="29" t="s">
        <v>1118</v>
      </c>
      <c r="N48" s="29" t="s">
        <v>2106</v>
      </c>
      <c r="O48" s="34"/>
      <c r="P48" s="34"/>
      <c r="Q48" s="29" t="s">
        <v>1994</v>
      </c>
      <c r="R48" s="34"/>
      <c r="S48" s="34"/>
      <c r="T48" s="34"/>
      <c r="U48" s="34"/>
      <c r="V48" s="34"/>
      <c r="W48" s="34"/>
      <c r="Y48" s="134"/>
      <c r="Z48" s="134"/>
    </row>
    <row r="49" spans="1:26">
      <c r="A49" s="898"/>
      <c r="B49" s="1531" t="s">
        <v>2105</v>
      </c>
      <c r="C49" s="264" t="s">
        <v>162</v>
      </c>
      <c r="D49" s="569"/>
      <c r="E49" s="569"/>
      <c r="F49" s="569"/>
      <c r="G49" s="569"/>
      <c r="H49" s="569"/>
      <c r="I49" s="75" t="s">
        <v>2099</v>
      </c>
      <c r="J49" s="62"/>
      <c r="K49" s="29" t="s">
        <v>331</v>
      </c>
      <c r="L49" s="66" t="s">
        <v>1995</v>
      </c>
      <c r="M49" s="29" t="s">
        <v>1118</v>
      </c>
      <c r="N49" s="29" t="s">
        <v>2100</v>
      </c>
      <c r="O49" s="34"/>
      <c r="P49" s="34"/>
      <c r="Q49" s="29" t="s">
        <v>1994</v>
      </c>
      <c r="R49" s="34"/>
      <c r="S49" s="34"/>
      <c r="T49" s="34"/>
      <c r="U49" s="34"/>
      <c r="V49" s="34"/>
      <c r="W49" s="34"/>
      <c r="Y49" s="134"/>
      <c r="Z49" s="134"/>
    </row>
    <row r="50" spans="1:26">
      <c r="A50" s="898"/>
      <c r="B50" s="888" t="s">
        <v>2104</v>
      </c>
      <c r="C50" s="264" t="s">
        <v>79</v>
      </c>
      <c r="D50" s="901"/>
      <c r="E50" s="901"/>
      <c r="F50" s="901"/>
      <c r="G50" s="901"/>
      <c r="H50" s="901"/>
      <c r="I50" s="75" t="s">
        <v>2103</v>
      </c>
      <c r="J50" s="62"/>
      <c r="K50" s="29" t="s">
        <v>331</v>
      </c>
      <c r="L50" s="66" t="s">
        <v>1995</v>
      </c>
      <c r="M50" s="29" t="s">
        <v>1118</v>
      </c>
      <c r="N50" s="29" t="s">
        <v>2100</v>
      </c>
      <c r="O50" s="34"/>
      <c r="P50" s="34"/>
      <c r="Q50" s="29" t="s">
        <v>1994</v>
      </c>
      <c r="R50" s="34"/>
      <c r="S50" s="34"/>
      <c r="T50" s="34"/>
      <c r="U50" s="34"/>
      <c r="V50" s="34"/>
      <c r="W50" s="34"/>
      <c r="Y50" s="134"/>
      <c r="Z50" s="134"/>
    </row>
    <row r="51" spans="1:26">
      <c r="A51" s="898"/>
      <c r="B51" s="888" t="s">
        <v>2102</v>
      </c>
      <c r="C51" s="264" t="s">
        <v>160</v>
      </c>
      <c r="D51" s="901"/>
      <c r="E51" s="901"/>
      <c r="F51" s="901"/>
      <c r="G51" s="901"/>
      <c r="H51" s="901"/>
      <c r="I51" s="75" t="s">
        <v>2101</v>
      </c>
      <c r="J51" s="132"/>
      <c r="K51" s="29" t="s">
        <v>331</v>
      </c>
      <c r="L51" s="66" t="s">
        <v>1995</v>
      </c>
      <c r="M51" s="29" t="s">
        <v>1118</v>
      </c>
      <c r="N51" s="29" t="s">
        <v>2100</v>
      </c>
      <c r="O51" s="29"/>
      <c r="P51" s="29"/>
      <c r="Q51" s="29" t="s">
        <v>1994</v>
      </c>
      <c r="R51" s="29"/>
      <c r="S51" s="29"/>
      <c r="T51" s="29"/>
      <c r="U51" s="29"/>
      <c r="V51" s="34"/>
      <c r="W51" s="34"/>
      <c r="Y51" s="134"/>
      <c r="Z51" s="134"/>
    </row>
    <row r="52" spans="1:26">
      <c r="A52" s="898"/>
      <c r="B52" s="1533" t="s">
        <v>4933</v>
      </c>
      <c r="C52" s="813" t="s">
        <v>159</v>
      </c>
      <c r="D52" s="901"/>
      <c r="E52" s="901"/>
      <c r="F52" s="901"/>
      <c r="G52" s="901"/>
      <c r="H52" s="901"/>
      <c r="I52" s="75" t="s">
        <v>2099</v>
      </c>
      <c r="J52" s="132"/>
      <c r="K52" s="29" t="s">
        <v>331</v>
      </c>
      <c r="L52" s="66" t="s">
        <v>1995</v>
      </c>
      <c r="M52" s="29" t="s">
        <v>1118</v>
      </c>
      <c r="N52" s="29" t="s">
        <v>2095</v>
      </c>
      <c r="O52" s="29"/>
      <c r="P52" s="29"/>
      <c r="Q52" s="29" t="s">
        <v>1994</v>
      </c>
      <c r="R52" s="29"/>
      <c r="S52" s="29"/>
      <c r="T52" s="29"/>
      <c r="U52" s="29"/>
      <c r="V52" s="34"/>
      <c r="W52" s="34"/>
      <c r="Y52" s="134"/>
      <c r="Z52" s="134"/>
    </row>
    <row r="53" spans="1:26">
      <c r="A53" s="898"/>
      <c r="B53" s="887" t="s">
        <v>4246</v>
      </c>
      <c r="C53" s="813" t="s">
        <v>157</v>
      </c>
      <c r="D53" s="901"/>
      <c r="E53" s="901"/>
      <c r="F53" s="901"/>
      <c r="G53" s="901"/>
      <c r="H53" s="901"/>
      <c r="I53" s="75" t="s">
        <v>2098</v>
      </c>
      <c r="J53" s="41"/>
      <c r="K53" s="29" t="s">
        <v>331</v>
      </c>
      <c r="L53" s="66" t="s">
        <v>1995</v>
      </c>
      <c r="M53" s="29" t="s">
        <v>1118</v>
      </c>
      <c r="N53" s="29" t="s">
        <v>2095</v>
      </c>
      <c r="O53" s="29"/>
      <c r="P53" s="29"/>
      <c r="Q53" s="29" t="s">
        <v>1994</v>
      </c>
      <c r="R53" s="29"/>
      <c r="S53" s="29"/>
      <c r="T53" s="29"/>
      <c r="U53" s="29"/>
      <c r="W53" s="34"/>
      <c r="Y53" s="134"/>
      <c r="Z53" s="134"/>
    </row>
    <row r="54" spans="1:26">
      <c r="A54" s="898"/>
      <c r="B54" s="887" t="s">
        <v>4248</v>
      </c>
      <c r="C54" s="813" t="s">
        <v>156</v>
      </c>
      <c r="D54" s="901"/>
      <c r="E54" s="901"/>
      <c r="F54" s="901"/>
      <c r="G54" s="901"/>
      <c r="H54" s="901"/>
      <c r="I54" s="75" t="s">
        <v>2097</v>
      </c>
      <c r="J54" s="41"/>
      <c r="K54" s="29" t="s">
        <v>331</v>
      </c>
      <c r="L54" s="66" t="s">
        <v>1995</v>
      </c>
      <c r="M54" s="29" t="s">
        <v>1118</v>
      </c>
      <c r="N54" s="29" t="s">
        <v>2095</v>
      </c>
      <c r="O54" s="29"/>
      <c r="P54" s="29"/>
      <c r="Q54" s="29" t="s">
        <v>1994</v>
      </c>
      <c r="R54" s="29"/>
      <c r="S54" s="29"/>
      <c r="T54" s="29"/>
      <c r="U54" s="29"/>
      <c r="W54" s="34"/>
      <c r="Y54" s="134"/>
      <c r="Z54" s="134"/>
    </row>
    <row r="55" spans="1:26">
      <c r="A55" s="898"/>
      <c r="B55" s="887" t="s">
        <v>4247</v>
      </c>
      <c r="C55" s="813" t="s">
        <v>154</v>
      </c>
      <c r="D55" s="901"/>
      <c r="E55" s="901"/>
      <c r="F55" s="901"/>
      <c r="G55" s="901"/>
      <c r="H55" s="901"/>
      <c r="I55" s="75" t="s">
        <v>2096</v>
      </c>
      <c r="J55" s="41"/>
      <c r="K55" s="29" t="s">
        <v>331</v>
      </c>
      <c r="L55" s="66" t="s">
        <v>1995</v>
      </c>
      <c r="M55" s="29" t="s">
        <v>1118</v>
      </c>
      <c r="N55" s="29" t="s">
        <v>2095</v>
      </c>
      <c r="O55" s="29"/>
      <c r="P55" s="29"/>
      <c r="Q55" s="29" t="s">
        <v>1994</v>
      </c>
      <c r="R55" s="29"/>
      <c r="S55" s="29"/>
      <c r="T55" s="29"/>
      <c r="U55" s="29"/>
      <c r="W55" s="34"/>
      <c r="Y55" s="134"/>
      <c r="Z55" s="134"/>
    </row>
    <row r="56" spans="1:26">
      <c r="A56" s="898"/>
      <c r="B56" s="885" t="s">
        <v>2094</v>
      </c>
      <c r="C56" s="264" t="s">
        <v>152</v>
      </c>
      <c r="D56" s="901"/>
      <c r="E56" s="569"/>
      <c r="F56" s="569"/>
      <c r="G56" s="569"/>
      <c r="H56" s="569"/>
      <c r="I56" s="75" t="s">
        <v>4311</v>
      </c>
      <c r="J56" s="75"/>
      <c r="K56" s="29" t="s">
        <v>331</v>
      </c>
      <c r="L56" s="66" t="s">
        <v>1995</v>
      </c>
      <c r="M56" s="29" t="s">
        <v>1118</v>
      </c>
      <c r="N56" s="29"/>
      <c r="O56" s="29"/>
      <c r="P56" s="29"/>
      <c r="Q56" s="29" t="s">
        <v>1994</v>
      </c>
      <c r="R56" s="29"/>
      <c r="S56" s="29"/>
      <c r="T56" s="29"/>
      <c r="U56" s="29"/>
      <c r="V56" s="34"/>
      <c r="W56" s="34"/>
      <c r="Y56" s="134"/>
      <c r="Z56" s="134"/>
    </row>
    <row r="57" spans="1:26">
      <c r="A57" s="898"/>
      <c r="B57" s="885" t="s">
        <v>2093</v>
      </c>
      <c r="C57" s="264" t="s">
        <v>77</v>
      </c>
      <c r="D57" s="901"/>
      <c r="E57" s="569"/>
      <c r="F57" s="569"/>
      <c r="G57" s="569"/>
      <c r="H57" s="569"/>
      <c r="I57" s="75" t="s">
        <v>2092</v>
      </c>
      <c r="J57" s="75"/>
      <c r="K57" s="29" t="s">
        <v>331</v>
      </c>
      <c r="L57" s="66" t="s">
        <v>1995</v>
      </c>
      <c r="M57" s="29" t="s">
        <v>1118</v>
      </c>
      <c r="N57" s="29"/>
      <c r="O57" s="29"/>
      <c r="P57" s="29"/>
      <c r="Q57" s="29" t="s">
        <v>1994</v>
      </c>
      <c r="R57" s="29"/>
      <c r="S57" s="29"/>
      <c r="T57" s="29"/>
      <c r="U57" s="29"/>
      <c r="V57" s="34"/>
      <c r="W57" s="34"/>
      <c r="Y57" s="134"/>
      <c r="Z57" s="134"/>
    </row>
    <row r="58" spans="1:26">
      <c r="A58" s="898"/>
      <c r="B58" s="1400" t="s">
        <v>2134</v>
      </c>
      <c r="C58" s="264" t="s">
        <v>129</v>
      </c>
      <c r="D58" s="901"/>
      <c r="E58" s="901"/>
      <c r="F58" s="901"/>
      <c r="G58" s="901"/>
      <c r="H58" s="901"/>
      <c r="I58" s="75" t="s">
        <v>2091</v>
      </c>
      <c r="J58" s="75"/>
      <c r="K58" s="29" t="s">
        <v>331</v>
      </c>
      <c r="L58" s="66" t="s">
        <v>1995</v>
      </c>
      <c r="M58" s="29" t="s">
        <v>1118</v>
      </c>
      <c r="N58" s="29"/>
      <c r="O58" s="29"/>
      <c r="P58" s="29"/>
      <c r="Q58" s="29" t="s">
        <v>1994</v>
      </c>
      <c r="R58" s="29"/>
      <c r="S58" s="29"/>
      <c r="T58" s="29"/>
      <c r="U58" s="29"/>
      <c r="V58" s="34"/>
      <c r="Y58" s="134"/>
      <c r="Z58" s="134"/>
    </row>
    <row r="59" spans="1:26">
      <c r="A59" s="898"/>
      <c r="B59" s="1400" t="s">
        <v>2133</v>
      </c>
      <c r="C59" s="264" t="s">
        <v>127</v>
      </c>
      <c r="D59" s="899"/>
      <c r="E59" s="899"/>
      <c r="F59" s="901"/>
      <c r="G59" s="901"/>
      <c r="H59" s="901"/>
      <c r="I59" s="75" t="s">
        <v>2090</v>
      </c>
      <c r="J59" s="75"/>
      <c r="K59" s="29" t="s">
        <v>331</v>
      </c>
      <c r="L59" s="66" t="s">
        <v>1995</v>
      </c>
      <c r="M59" s="29" t="s">
        <v>1118</v>
      </c>
      <c r="N59" s="29"/>
      <c r="O59" s="29"/>
      <c r="P59" s="29"/>
      <c r="Q59" s="29" t="s">
        <v>1994</v>
      </c>
      <c r="R59" s="29"/>
      <c r="S59" s="29"/>
      <c r="T59" s="29"/>
      <c r="U59" s="29"/>
      <c r="V59" s="34"/>
      <c r="Y59" s="134"/>
      <c r="Z59" s="134"/>
    </row>
    <row r="60" spans="1:26">
      <c r="A60" s="898"/>
      <c r="B60" s="885" t="s">
        <v>2089</v>
      </c>
      <c r="C60" s="264" t="s">
        <v>112</v>
      </c>
      <c r="D60" s="569"/>
      <c r="E60" s="569"/>
      <c r="F60" s="569"/>
      <c r="G60" s="569"/>
      <c r="H60" s="569"/>
      <c r="I60" s="75" t="s">
        <v>2045</v>
      </c>
      <c r="J60" s="75" t="s">
        <v>2035</v>
      </c>
      <c r="K60" s="29" t="s">
        <v>331</v>
      </c>
      <c r="L60" s="66" t="s">
        <v>1995</v>
      </c>
      <c r="M60" s="29" t="s">
        <v>1118</v>
      </c>
      <c r="N60" s="29"/>
      <c r="O60" s="29"/>
      <c r="P60" s="29"/>
      <c r="Q60" s="29" t="s">
        <v>1994</v>
      </c>
      <c r="R60" s="29"/>
      <c r="S60" s="29"/>
      <c r="T60" s="29"/>
      <c r="U60" s="29"/>
      <c r="V60" s="34"/>
      <c r="W60" s="34"/>
      <c r="Y60" s="134"/>
      <c r="Z60" s="134"/>
    </row>
    <row r="61" spans="1:26">
      <c r="A61" s="897"/>
      <c r="B61" s="884" t="s">
        <v>2088</v>
      </c>
      <c r="C61" s="264" t="s">
        <v>360</v>
      </c>
      <c r="D61" s="569"/>
      <c r="E61" s="569"/>
      <c r="F61" s="569"/>
      <c r="G61" s="569"/>
      <c r="H61" s="569"/>
      <c r="I61" s="75" t="s">
        <v>2045</v>
      </c>
      <c r="J61" s="68"/>
      <c r="K61" s="29" t="s">
        <v>331</v>
      </c>
      <c r="L61" s="66" t="s">
        <v>1995</v>
      </c>
      <c r="M61" s="29" t="s">
        <v>1118</v>
      </c>
      <c r="N61" s="34"/>
      <c r="O61" s="34"/>
      <c r="P61" s="34"/>
      <c r="Q61" s="29" t="s">
        <v>1994</v>
      </c>
      <c r="R61" s="34"/>
      <c r="S61" s="34"/>
      <c r="T61" s="34"/>
      <c r="U61" s="34"/>
      <c r="V61" s="34"/>
      <c r="W61" s="34"/>
      <c r="Y61" s="134"/>
      <c r="Z61" s="134"/>
    </row>
    <row r="62" spans="1:26">
      <c r="A62" s="896"/>
      <c r="B62" s="882"/>
      <c r="C62" s="882"/>
      <c r="D62" s="812" t="s">
        <v>2132</v>
      </c>
      <c r="E62" s="812" t="s">
        <v>2131</v>
      </c>
      <c r="F62" s="272" t="s">
        <v>2132</v>
      </c>
      <c r="G62" s="272" t="s">
        <v>2131</v>
      </c>
      <c r="H62" s="272" t="s">
        <v>2131</v>
      </c>
      <c r="I62" s="41"/>
    </row>
    <row r="63" spans="1:26">
      <c r="A63" s="896"/>
      <c r="B63" s="882"/>
      <c r="C63" s="882"/>
      <c r="D63" s="62"/>
      <c r="E63" s="62"/>
      <c r="F63" s="62"/>
      <c r="G63" s="272" t="s">
        <v>2022</v>
      </c>
      <c r="H63" s="272" t="s">
        <v>2031</v>
      </c>
      <c r="I63" s="41"/>
    </row>
    <row r="64" spans="1:26">
      <c r="D64" s="812" t="s">
        <v>2130</v>
      </c>
      <c r="E64" s="812" t="s">
        <v>2130</v>
      </c>
      <c r="F64" s="812" t="s">
        <v>2129</v>
      </c>
      <c r="G64" s="812" t="s">
        <v>2129</v>
      </c>
      <c r="H64" s="812" t="s">
        <v>2129</v>
      </c>
    </row>
    <row r="66" spans="1:9">
      <c r="D66" s="41"/>
      <c r="E66" s="41"/>
      <c r="F66" s="41"/>
      <c r="G66" s="41"/>
      <c r="H66" s="41"/>
    </row>
    <row r="67" spans="1:9" customFormat="1">
      <c r="A67" s="28"/>
      <c r="B67" s="28"/>
      <c r="C67" s="28"/>
    </row>
    <row r="69" spans="1:9">
      <c r="A69" s="40" t="s">
        <v>3956</v>
      </c>
    </row>
    <row r="70" spans="1:9">
      <c r="A70" s="408" t="s">
        <v>500</v>
      </c>
    </row>
    <row r="71" spans="1:9">
      <c r="A71" s="408" t="s">
        <v>329</v>
      </c>
    </row>
    <row r="72" spans="1:9">
      <c r="A72" s="1542" t="s">
        <v>1780</v>
      </c>
    </row>
    <row r="73" spans="1:9">
      <c r="A73" s="1487" t="s">
        <v>4554</v>
      </c>
    </row>
    <row r="74" spans="1:9">
      <c r="A74" s="1530" t="s">
        <v>2029</v>
      </c>
      <c r="B74" s="606" t="s">
        <v>2028</v>
      </c>
      <c r="C74" s="398" t="s">
        <v>498</v>
      </c>
      <c r="D74" s="606" t="s">
        <v>2027</v>
      </c>
    </row>
    <row r="76" spans="1:9" ht="18.75">
      <c r="A76" s="39" t="s">
        <v>2128</v>
      </c>
    </row>
    <row r="78" spans="1:9" ht="15" customHeight="1">
      <c r="C78" s="893"/>
      <c r="D78" s="1704" t="s">
        <v>2127</v>
      </c>
      <c r="E78" s="1706"/>
      <c r="I78" s="894"/>
    </row>
    <row r="79" spans="1:9" ht="45">
      <c r="B79" s="893"/>
      <c r="C79" s="893"/>
      <c r="D79" s="1541" t="s">
        <v>2048</v>
      </c>
      <c r="E79" s="1540" t="s">
        <v>2047</v>
      </c>
      <c r="F79" s="892"/>
    </row>
    <row r="80" spans="1:9">
      <c r="B80" s="893"/>
      <c r="C80" s="893"/>
      <c r="D80" s="264" t="s">
        <v>315</v>
      </c>
      <c r="E80" s="264" t="s">
        <v>313</v>
      </c>
      <c r="F80" s="892"/>
    </row>
    <row r="81" spans="2:21">
      <c r="B81" s="891" t="s">
        <v>2126</v>
      </c>
      <c r="C81" s="264" t="s">
        <v>98</v>
      </c>
      <c r="D81" s="883"/>
      <c r="E81" s="883"/>
      <c r="F81" s="75" t="s">
        <v>2125</v>
      </c>
      <c r="G81" s="68"/>
      <c r="H81" s="29" t="s">
        <v>331</v>
      </c>
      <c r="I81" s="66" t="s">
        <v>1995</v>
      </c>
      <c r="J81" s="29" t="s">
        <v>1655</v>
      </c>
      <c r="K81" s="34"/>
      <c r="L81" s="34"/>
      <c r="M81" s="34"/>
      <c r="N81" s="29" t="s">
        <v>1994</v>
      </c>
      <c r="O81" s="34"/>
      <c r="P81" s="34"/>
      <c r="Q81" s="34"/>
      <c r="R81" s="34"/>
      <c r="S81" s="34"/>
      <c r="T81" s="34"/>
      <c r="U81" s="134"/>
    </row>
    <row r="82" spans="2:21">
      <c r="B82" s="1532" t="s">
        <v>2124</v>
      </c>
      <c r="C82" s="264" t="s">
        <v>96</v>
      </c>
      <c r="D82" s="886"/>
      <c r="E82" s="886"/>
      <c r="F82" s="75" t="s">
        <v>2123</v>
      </c>
      <c r="G82" s="68"/>
      <c r="H82" s="29" t="s">
        <v>331</v>
      </c>
      <c r="I82" s="66" t="s">
        <v>1995</v>
      </c>
      <c r="J82" s="29" t="s">
        <v>1655</v>
      </c>
      <c r="K82" s="34"/>
      <c r="L82" s="34"/>
      <c r="M82" s="34"/>
      <c r="N82" s="29" t="s">
        <v>1994</v>
      </c>
      <c r="O82" s="34"/>
      <c r="P82" s="34"/>
      <c r="Q82" s="34"/>
      <c r="R82" s="34"/>
      <c r="S82" s="34"/>
      <c r="T82" s="34"/>
      <c r="U82" s="134"/>
    </row>
    <row r="83" spans="2:21">
      <c r="B83" s="1532" t="s">
        <v>2122</v>
      </c>
      <c r="C83" s="264" t="s">
        <v>201</v>
      </c>
      <c r="D83" s="883"/>
      <c r="E83" s="883"/>
      <c r="F83" s="75" t="s">
        <v>2121</v>
      </c>
      <c r="G83" s="68"/>
      <c r="H83" s="29" t="s">
        <v>331</v>
      </c>
      <c r="I83" s="66" t="s">
        <v>1995</v>
      </c>
      <c r="J83" s="29" t="s">
        <v>1655</v>
      </c>
      <c r="K83" s="34"/>
      <c r="L83" s="34"/>
      <c r="M83" s="34"/>
      <c r="N83" s="29" t="s">
        <v>1994</v>
      </c>
      <c r="O83" s="34"/>
      <c r="P83" s="34"/>
      <c r="Q83" s="34"/>
      <c r="R83" s="34"/>
      <c r="S83" s="34"/>
      <c r="T83" s="34"/>
      <c r="U83" s="134"/>
    </row>
    <row r="84" spans="2:21">
      <c r="B84" s="891" t="s">
        <v>2120</v>
      </c>
      <c r="C84" s="264" t="s">
        <v>193</v>
      </c>
      <c r="D84" s="883"/>
      <c r="E84" s="883"/>
      <c r="F84" s="75" t="s">
        <v>2085</v>
      </c>
      <c r="G84" s="75"/>
      <c r="H84" s="29" t="s">
        <v>331</v>
      </c>
      <c r="I84" s="66" t="s">
        <v>1995</v>
      </c>
      <c r="J84" s="29" t="s">
        <v>1655</v>
      </c>
      <c r="K84" s="34"/>
      <c r="L84" s="29"/>
      <c r="M84" s="34"/>
      <c r="N84" s="29" t="s">
        <v>1994</v>
      </c>
      <c r="O84" s="34"/>
      <c r="P84" s="34"/>
      <c r="Q84" s="34"/>
      <c r="R84" s="34"/>
      <c r="S84" s="34"/>
      <c r="T84" s="34"/>
      <c r="U84" s="134"/>
    </row>
    <row r="85" spans="2:21">
      <c r="B85" s="1531" t="s">
        <v>2119</v>
      </c>
      <c r="C85" s="264" t="s">
        <v>84</v>
      </c>
      <c r="D85" s="890"/>
      <c r="E85" s="890"/>
      <c r="F85" s="75" t="s">
        <v>2085</v>
      </c>
      <c r="G85" s="68" t="s">
        <v>1979</v>
      </c>
      <c r="H85" s="29" t="s">
        <v>331</v>
      </c>
      <c r="I85" s="66" t="s">
        <v>1995</v>
      </c>
      <c r="J85" s="29" t="s">
        <v>1655</v>
      </c>
      <c r="K85" s="34"/>
      <c r="L85" s="29"/>
      <c r="M85" s="34" t="s">
        <v>1980</v>
      </c>
      <c r="N85" s="29" t="s">
        <v>1994</v>
      </c>
      <c r="O85" s="34"/>
      <c r="P85" s="34"/>
      <c r="Q85" s="34"/>
      <c r="R85" s="34"/>
      <c r="S85" s="34"/>
      <c r="T85" s="34"/>
      <c r="U85" s="134"/>
    </row>
    <row r="86" spans="2:21">
      <c r="B86" s="888" t="s">
        <v>2118</v>
      </c>
      <c r="C86" s="264" t="s">
        <v>192</v>
      </c>
      <c r="D86" s="569"/>
      <c r="E86" s="569"/>
      <c r="F86" s="75" t="s">
        <v>2112</v>
      </c>
      <c r="G86" s="68" t="s">
        <v>1979</v>
      </c>
      <c r="H86" s="29" t="s">
        <v>331</v>
      </c>
      <c r="I86" s="66" t="s">
        <v>1995</v>
      </c>
      <c r="J86" s="29" t="s">
        <v>1655</v>
      </c>
      <c r="K86" s="29" t="s">
        <v>2008</v>
      </c>
      <c r="L86" s="29" t="s">
        <v>2007</v>
      </c>
      <c r="M86" s="34" t="s">
        <v>1980</v>
      </c>
      <c r="N86" s="29" t="s">
        <v>1994</v>
      </c>
      <c r="O86" s="34"/>
      <c r="P86" s="34"/>
      <c r="Q86" s="34"/>
      <c r="R86" s="34"/>
      <c r="S86" s="34"/>
      <c r="T86" s="34"/>
      <c r="U86" s="134"/>
    </row>
    <row r="87" spans="2:21">
      <c r="B87" s="888" t="s">
        <v>2117</v>
      </c>
      <c r="C87" s="264" t="s">
        <v>190</v>
      </c>
      <c r="D87" s="569"/>
      <c r="E87" s="569"/>
      <c r="F87" s="75" t="s">
        <v>2112</v>
      </c>
      <c r="G87" s="68" t="s">
        <v>1979</v>
      </c>
      <c r="H87" s="29" t="s">
        <v>331</v>
      </c>
      <c r="I87" s="66" t="s">
        <v>1995</v>
      </c>
      <c r="J87" s="29" t="s">
        <v>1655</v>
      </c>
      <c r="K87" s="29" t="s">
        <v>2008</v>
      </c>
      <c r="L87" s="29" t="s">
        <v>4717</v>
      </c>
      <c r="M87" s="34" t="s">
        <v>1980</v>
      </c>
      <c r="N87" s="29" t="s">
        <v>1994</v>
      </c>
      <c r="O87" s="34"/>
      <c r="P87" s="34"/>
      <c r="Q87" s="34"/>
      <c r="R87" s="34"/>
      <c r="S87" s="34"/>
      <c r="T87" s="34"/>
      <c r="U87" s="134"/>
    </row>
    <row r="88" spans="2:21">
      <c r="B88" s="889" t="s">
        <v>2116</v>
      </c>
      <c r="C88" s="264" t="s">
        <v>189</v>
      </c>
      <c r="D88" s="569"/>
      <c r="E88" s="569"/>
      <c r="F88" s="75" t="s">
        <v>2009</v>
      </c>
      <c r="G88" s="68" t="s">
        <v>1979</v>
      </c>
      <c r="H88" s="29" t="s">
        <v>331</v>
      </c>
      <c r="I88" s="66" t="s">
        <v>1995</v>
      </c>
      <c r="J88" s="29" t="s">
        <v>1655</v>
      </c>
      <c r="K88" s="29" t="s">
        <v>2008</v>
      </c>
      <c r="L88" s="29" t="s">
        <v>2007</v>
      </c>
      <c r="M88" s="34" t="s">
        <v>1980</v>
      </c>
      <c r="N88" s="29" t="s">
        <v>1994</v>
      </c>
      <c r="O88" s="34"/>
      <c r="P88" s="34"/>
      <c r="Q88" s="34"/>
      <c r="R88" s="34"/>
      <c r="S88" s="34"/>
      <c r="T88" s="34"/>
      <c r="U88" s="134"/>
    </row>
    <row r="89" spans="2:21">
      <c r="B89" s="1532" t="s">
        <v>2115</v>
      </c>
      <c r="C89" s="264" t="s">
        <v>187</v>
      </c>
      <c r="D89" s="886"/>
      <c r="E89" s="886"/>
      <c r="F89" s="75" t="s">
        <v>2085</v>
      </c>
      <c r="G89" s="68" t="s">
        <v>1978</v>
      </c>
      <c r="H89" s="29" t="s">
        <v>331</v>
      </c>
      <c r="I89" s="66" t="s">
        <v>1995</v>
      </c>
      <c r="J89" s="29" t="s">
        <v>1655</v>
      </c>
      <c r="K89" s="29"/>
      <c r="L89" s="34"/>
      <c r="M89" s="34" t="s">
        <v>1980</v>
      </c>
      <c r="N89" s="29" t="s">
        <v>1994</v>
      </c>
      <c r="O89" s="34"/>
      <c r="P89" s="34"/>
      <c r="Q89" s="34"/>
      <c r="R89" s="34"/>
      <c r="S89" s="34"/>
      <c r="T89" s="34"/>
      <c r="U89" s="134"/>
    </row>
    <row r="90" spans="2:21">
      <c r="B90" s="889" t="s">
        <v>2114</v>
      </c>
      <c r="C90" s="264" t="s">
        <v>186</v>
      </c>
      <c r="D90" s="569"/>
      <c r="E90" s="569"/>
      <c r="F90" s="75" t="s">
        <v>2112</v>
      </c>
      <c r="G90" s="68" t="s">
        <v>1978</v>
      </c>
      <c r="H90" s="29" t="s">
        <v>331</v>
      </c>
      <c r="I90" s="66" t="s">
        <v>1995</v>
      </c>
      <c r="J90" s="29" t="s">
        <v>1655</v>
      </c>
      <c r="K90" s="29" t="s">
        <v>2008</v>
      </c>
      <c r="L90" s="29" t="s">
        <v>2007</v>
      </c>
      <c r="M90" s="34" t="s">
        <v>1980</v>
      </c>
      <c r="N90" s="29" t="s">
        <v>1994</v>
      </c>
      <c r="O90" s="34"/>
      <c r="P90" s="34"/>
      <c r="Q90" s="34"/>
      <c r="R90" s="34"/>
      <c r="S90" s="34"/>
      <c r="T90" s="34"/>
      <c r="U90" s="134"/>
    </row>
    <row r="91" spans="2:21">
      <c r="B91" s="889" t="s">
        <v>2113</v>
      </c>
      <c r="C91" s="264" t="s">
        <v>184</v>
      </c>
      <c r="D91" s="569"/>
      <c r="E91" s="569"/>
      <c r="F91" s="75" t="s">
        <v>2112</v>
      </c>
      <c r="G91" s="68" t="s">
        <v>1978</v>
      </c>
      <c r="H91" s="29" t="s">
        <v>331</v>
      </c>
      <c r="I91" s="66" t="s">
        <v>1995</v>
      </c>
      <c r="J91" s="29" t="s">
        <v>1655</v>
      </c>
      <c r="K91" s="29" t="s">
        <v>2008</v>
      </c>
      <c r="L91" s="29" t="s">
        <v>4717</v>
      </c>
      <c r="M91" s="34" t="s">
        <v>1980</v>
      </c>
      <c r="N91" s="29" t="s">
        <v>1994</v>
      </c>
      <c r="O91" s="34"/>
      <c r="P91" s="34"/>
      <c r="Q91" s="34"/>
      <c r="R91" s="34"/>
      <c r="S91" s="34"/>
      <c r="T91" s="34"/>
      <c r="U91" s="134"/>
    </row>
    <row r="92" spans="2:21">
      <c r="B92" s="889" t="s">
        <v>2111</v>
      </c>
      <c r="C92" s="264" t="s">
        <v>182</v>
      </c>
      <c r="D92" s="569"/>
      <c r="E92" s="569"/>
      <c r="F92" s="75" t="s">
        <v>2009</v>
      </c>
      <c r="G92" s="68" t="s">
        <v>1978</v>
      </c>
      <c r="H92" s="29" t="s">
        <v>331</v>
      </c>
      <c r="I92" s="66" t="s">
        <v>1995</v>
      </c>
      <c r="J92" s="29" t="s">
        <v>1655</v>
      </c>
      <c r="K92" s="29" t="s">
        <v>2008</v>
      </c>
      <c r="L92" s="29" t="s">
        <v>2007</v>
      </c>
      <c r="M92" s="34" t="s">
        <v>1980</v>
      </c>
      <c r="N92" s="29" t="s">
        <v>1994</v>
      </c>
      <c r="O92" s="34"/>
      <c r="P92" s="34"/>
      <c r="Q92" s="34"/>
      <c r="R92" s="34"/>
      <c r="S92" s="34"/>
      <c r="T92" s="34"/>
      <c r="U92" s="134"/>
    </row>
    <row r="93" spans="2:21">
      <c r="B93" s="415" t="s">
        <v>2110</v>
      </c>
      <c r="C93" s="264" t="s">
        <v>180</v>
      </c>
      <c r="D93" s="883"/>
      <c r="E93" s="883"/>
      <c r="F93" s="75" t="s">
        <v>2109</v>
      </c>
      <c r="G93" s="62"/>
      <c r="H93" s="29" t="s">
        <v>331</v>
      </c>
      <c r="I93" s="66" t="s">
        <v>1995</v>
      </c>
      <c r="J93" s="29" t="s">
        <v>1655</v>
      </c>
      <c r="K93" s="29"/>
      <c r="L93" s="34"/>
      <c r="M93" s="34"/>
      <c r="N93" s="29" t="s">
        <v>1994</v>
      </c>
      <c r="O93" s="34"/>
      <c r="P93" s="34"/>
      <c r="Q93" s="34"/>
      <c r="R93" s="34"/>
      <c r="S93" s="34"/>
      <c r="T93" s="34"/>
      <c r="U93" s="134"/>
    </row>
    <row r="94" spans="2:21">
      <c r="B94" s="885" t="s">
        <v>2108</v>
      </c>
      <c r="C94" s="264" t="s">
        <v>405</v>
      </c>
      <c r="D94" s="883"/>
      <c r="E94" s="883"/>
      <c r="F94" s="75" t="s">
        <v>2099</v>
      </c>
      <c r="G94" s="62"/>
      <c r="H94" s="29" t="s">
        <v>331</v>
      </c>
      <c r="I94" s="66" t="s">
        <v>1995</v>
      </c>
      <c r="J94" s="29" t="s">
        <v>1655</v>
      </c>
      <c r="K94" s="29"/>
      <c r="L94" s="34"/>
      <c r="M94" s="34"/>
      <c r="N94" s="29" t="s">
        <v>1994</v>
      </c>
      <c r="O94" s="34"/>
      <c r="P94" s="34"/>
      <c r="Q94" s="34"/>
      <c r="R94" s="34"/>
      <c r="S94" s="34"/>
      <c r="T94" s="34"/>
      <c r="U94" s="134"/>
    </row>
    <row r="95" spans="2:21">
      <c r="B95" s="1531" t="s">
        <v>2107</v>
      </c>
      <c r="C95" s="264" t="s">
        <v>165</v>
      </c>
      <c r="D95" s="886"/>
      <c r="E95" s="883"/>
      <c r="F95" s="75" t="s">
        <v>2099</v>
      </c>
      <c r="G95" s="62"/>
      <c r="H95" s="29" t="s">
        <v>331</v>
      </c>
      <c r="I95" s="66" t="s">
        <v>1995</v>
      </c>
      <c r="J95" s="29" t="s">
        <v>1655</v>
      </c>
      <c r="K95" s="29" t="s">
        <v>2106</v>
      </c>
      <c r="L95" s="34"/>
      <c r="M95" s="34"/>
      <c r="N95" s="29" t="s">
        <v>1994</v>
      </c>
      <c r="O95" s="34"/>
      <c r="P95" s="34"/>
      <c r="Q95" s="34"/>
      <c r="R95" s="34"/>
      <c r="S95" s="34"/>
      <c r="T95" s="34"/>
      <c r="U95" s="134"/>
    </row>
    <row r="96" spans="2:21">
      <c r="B96" s="1531" t="s">
        <v>2105</v>
      </c>
      <c r="C96" s="264" t="s">
        <v>162</v>
      </c>
      <c r="D96" s="883"/>
      <c r="E96" s="886"/>
      <c r="F96" s="75" t="s">
        <v>2099</v>
      </c>
      <c r="G96" s="62"/>
      <c r="H96" s="29" t="s">
        <v>331</v>
      </c>
      <c r="I96" s="66" t="s">
        <v>1995</v>
      </c>
      <c r="J96" s="29" t="s">
        <v>1655</v>
      </c>
      <c r="K96" s="29" t="s">
        <v>2100</v>
      </c>
      <c r="L96" s="34"/>
      <c r="M96" s="34"/>
      <c r="N96" s="29" t="s">
        <v>1994</v>
      </c>
      <c r="O96" s="34"/>
      <c r="P96" s="34"/>
      <c r="Q96" s="34"/>
      <c r="R96" s="34"/>
      <c r="S96" s="34"/>
      <c r="T96" s="34"/>
      <c r="U96" s="134"/>
    </row>
    <row r="97" spans="2:22">
      <c r="B97" s="888" t="s">
        <v>2104</v>
      </c>
      <c r="C97" s="264" t="s">
        <v>79</v>
      </c>
      <c r="D97" s="886"/>
      <c r="E97" s="883"/>
      <c r="F97" s="75" t="s">
        <v>2103</v>
      </c>
      <c r="G97" s="62"/>
      <c r="H97" s="29" t="s">
        <v>331</v>
      </c>
      <c r="I97" s="66" t="s">
        <v>1995</v>
      </c>
      <c r="J97" s="29" t="s">
        <v>1655</v>
      </c>
      <c r="K97" s="29" t="s">
        <v>2100</v>
      </c>
      <c r="L97" s="34"/>
      <c r="M97" s="34"/>
      <c r="N97" s="29" t="s">
        <v>1994</v>
      </c>
      <c r="O97" s="34"/>
      <c r="P97" s="34"/>
      <c r="Q97" s="34"/>
      <c r="R97" s="34"/>
      <c r="S97" s="34"/>
      <c r="T97" s="34"/>
      <c r="U97" s="134"/>
    </row>
    <row r="98" spans="2:22">
      <c r="B98" s="888" t="s">
        <v>2102</v>
      </c>
      <c r="C98" s="264" t="s">
        <v>160</v>
      </c>
      <c r="D98" s="886"/>
      <c r="E98" s="883"/>
      <c r="F98" s="75" t="s">
        <v>2101</v>
      </c>
      <c r="G98" s="132"/>
      <c r="H98" s="29" t="s">
        <v>331</v>
      </c>
      <c r="I98" s="66" t="s">
        <v>1995</v>
      </c>
      <c r="J98" s="29" t="s">
        <v>1655</v>
      </c>
      <c r="K98" s="29" t="s">
        <v>2100</v>
      </c>
      <c r="L98" s="29"/>
      <c r="M98" s="29"/>
      <c r="N98" s="29" t="s">
        <v>1994</v>
      </c>
      <c r="O98" s="29"/>
      <c r="P98" s="29"/>
      <c r="Q98" s="29"/>
      <c r="R98" s="29"/>
      <c r="S98" s="29"/>
      <c r="T98" s="29"/>
      <c r="U98" s="135"/>
      <c r="V98" s="41"/>
    </row>
    <row r="99" spans="2:22">
      <c r="B99" s="1533" t="s">
        <v>4933</v>
      </c>
      <c r="C99" s="813" t="s">
        <v>159</v>
      </c>
      <c r="D99" s="886"/>
      <c r="E99" s="883"/>
      <c r="F99" s="75" t="s">
        <v>2099</v>
      </c>
      <c r="G99" s="132"/>
      <c r="H99" s="29" t="s">
        <v>331</v>
      </c>
      <c r="I99" s="66" t="s">
        <v>1995</v>
      </c>
      <c r="J99" s="29" t="s">
        <v>1655</v>
      </c>
      <c r="K99" s="29" t="s">
        <v>2095</v>
      </c>
      <c r="L99" s="29"/>
      <c r="M99" s="29"/>
      <c r="N99" s="29" t="s">
        <v>1994</v>
      </c>
      <c r="O99" s="29"/>
      <c r="P99" s="29"/>
      <c r="Q99" s="29"/>
      <c r="R99" s="29"/>
      <c r="S99" s="29"/>
      <c r="T99" s="29"/>
      <c r="U99" s="135"/>
      <c r="V99" s="41"/>
    </row>
    <row r="100" spans="2:22">
      <c r="B100" s="887" t="s">
        <v>4246</v>
      </c>
      <c r="C100" s="813" t="s">
        <v>157</v>
      </c>
      <c r="D100" s="886"/>
      <c r="E100" s="883"/>
      <c r="F100" s="75" t="s">
        <v>2098</v>
      </c>
      <c r="G100" s="41"/>
      <c r="H100" s="29" t="s">
        <v>331</v>
      </c>
      <c r="I100" s="66" t="s">
        <v>1995</v>
      </c>
      <c r="J100" s="29" t="s">
        <v>1655</v>
      </c>
      <c r="K100" s="29" t="s">
        <v>2095</v>
      </c>
      <c r="L100" s="29"/>
      <c r="M100" s="29"/>
      <c r="N100" s="29" t="s">
        <v>1994</v>
      </c>
      <c r="O100" s="29"/>
      <c r="P100" s="29"/>
      <c r="Q100" s="29"/>
      <c r="R100" s="29"/>
      <c r="S100" s="41"/>
      <c r="T100" s="29"/>
      <c r="U100" s="135"/>
      <c r="V100" s="41"/>
    </row>
    <row r="101" spans="2:22">
      <c r="B101" s="887" t="s">
        <v>4248</v>
      </c>
      <c r="C101" s="813" t="s">
        <v>156</v>
      </c>
      <c r="D101" s="886"/>
      <c r="E101" s="883"/>
      <c r="F101" s="75" t="s">
        <v>2097</v>
      </c>
      <c r="G101" s="41"/>
      <c r="H101" s="29" t="s">
        <v>331</v>
      </c>
      <c r="I101" s="66" t="s">
        <v>1995</v>
      </c>
      <c r="J101" s="29" t="s">
        <v>1655</v>
      </c>
      <c r="K101" s="29" t="s">
        <v>2095</v>
      </c>
      <c r="L101" s="29"/>
      <c r="M101" s="29"/>
      <c r="N101" s="29" t="s">
        <v>1994</v>
      </c>
      <c r="O101" s="29"/>
      <c r="P101" s="29"/>
      <c r="Q101" s="29"/>
      <c r="R101" s="29"/>
      <c r="S101" s="41"/>
      <c r="T101" s="29"/>
      <c r="U101" s="135"/>
      <c r="V101" s="41"/>
    </row>
    <row r="102" spans="2:22">
      <c r="B102" s="887" t="s">
        <v>4247</v>
      </c>
      <c r="C102" s="813" t="s">
        <v>154</v>
      </c>
      <c r="D102" s="886"/>
      <c r="E102" s="883"/>
      <c r="F102" s="75" t="s">
        <v>2096</v>
      </c>
      <c r="G102" s="41"/>
      <c r="H102" s="29" t="s">
        <v>331</v>
      </c>
      <c r="I102" s="66" t="s">
        <v>1995</v>
      </c>
      <c r="J102" s="29" t="s">
        <v>1655</v>
      </c>
      <c r="K102" s="29" t="s">
        <v>2095</v>
      </c>
      <c r="L102" s="29"/>
      <c r="M102" s="29"/>
      <c r="N102" s="29" t="s">
        <v>1994</v>
      </c>
      <c r="O102" s="29"/>
      <c r="P102" s="29"/>
      <c r="Q102" s="29"/>
      <c r="R102" s="29"/>
      <c r="S102" s="41"/>
      <c r="T102" s="29"/>
      <c r="U102" s="135"/>
      <c r="V102" s="41"/>
    </row>
    <row r="103" spans="2:22">
      <c r="B103" s="885" t="s">
        <v>2094</v>
      </c>
      <c r="C103" s="264" t="s">
        <v>152</v>
      </c>
      <c r="D103" s="883"/>
      <c r="E103" s="883"/>
      <c r="F103" s="75" t="s">
        <v>4311</v>
      </c>
      <c r="G103" s="75"/>
      <c r="H103" s="29" t="s">
        <v>331</v>
      </c>
      <c r="I103" s="66" t="s">
        <v>1995</v>
      </c>
      <c r="J103" s="29" t="s">
        <v>1655</v>
      </c>
      <c r="K103" s="29"/>
      <c r="L103" s="29"/>
      <c r="M103" s="29"/>
      <c r="N103" s="29" t="s">
        <v>1994</v>
      </c>
      <c r="O103" s="29"/>
      <c r="P103" s="29"/>
      <c r="Q103" s="29"/>
      <c r="R103" s="29"/>
      <c r="S103" s="29"/>
      <c r="T103" s="29"/>
      <c r="U103" s="135"/>
      <c r="V103" s="41"/>
    </row>
    <row r="104" spans="2:22">
      <c r="B104" s="885" t="s">
        <v>2093</v>
      </c>
      <c r="C104" s="264" t="s">
        <v>77</v>
      </c>
      <c r="D104" s="883"/>
      <c r="E104" s="883"/>
      <c r="F104" s="75" t="s">
        <v>2092</v>
      </c>
      <c r="G104" s="75"/>
      <c r="H104" s="29" t="s">
        <v>331</v>
      </c>
      <c r="I104" s="66" t="s">
        <v>1995</v>
      </c>
      <c r="J104" s="29" t="s">
        <v>1655</v>
      </c>
      <c r="K104" s="29"/>
      <c r="L104" s="29"/>
      <c r="M104" s="29"/>
      <c r="N104" s="29" t="s">
        <v>1994</v>
      </c>
      <c r="O104" s="29"/>
      <c r="P104" s="29"/>
      <c r="Q104" s="29"/>
      <c r="R104" s="29"/>
      <c r="S104" s="29"/>
      <c r="T104" s="29"/>
      <c r="U104" s="135"/>
      <c r="V104" s="41"/>
    </row>
    <row r="105" spans="2:22">
      <c r="B105" s="1400" t="s">
        <v>2134</v>
      </c>
      <c r="C105" s="264" t="s">
        <v>129</v>
      </c>
      <c r="D105" s="883"/>
      <c r="E105" s="883"/>
      <c r="F105" s="75" t="s">
        <v>2091</v>
      </c>
      <c r="G105" s="75"/>
      <c r="H105" s="29" t="s">
        <v>331</v>
      </c>
      <c r="I105" s="66" t="s">
        <v>1995</v>
      </c>
      <c r="J105" s="29" t="s">
        <v>1655</v>
      </c>
      <c r="K105" s="29"/>
      <c r="L105" s="29"/>
      <c r="M105" s="29"/>
      <c r="N105" s="29" t="s">
        <v>1994</v>
      </c>
      <c r="O105" s="29"/>
      <c r="P105" s="29"/>
      <c r="Q105" s="29"/>
      <c r="R105" s="29"/>
      <c r="S105" s="29"/>
      <c r="T105" s="41"/>
      <c r="U105" s="135"/>
      <c r="V105" s="41"/>
    </row>
    <row r="106" spans="2:22">
      <c r="B106" s="1400" t="s">
        <v>2133</v>
      </c>
      <c r="C106" s="264" t="s">
        <v>127</v>
      </c>
      <c r="D106" s="883"/>
      <c r="E106" s="883"/>
      <c r="F106" s="75" t="s">
        <v>2090</v>
      </c>
      <c r="G106" s="75"/>
      <c r="H106" s="29" t="s">
        <v>331</v>
      </c>
      <c r="I106" s="66" t="s">
        <v>1995</v>
      </c>
      <c r="J106" s="29" t="s">
        <v>1655</v>
      </c>
      <c r="K106" s="29"/>
      <c r="L106" s="29"/>
      <c r="M106" s="29"/>
      <c r="N106" s="29" t="s">
        <v>1994</v>
      </c>
      <c r="O106" s="29"/>
      <c r="P106" s="29"/>
      <c r="Q106" s="29"/>
      <c r="R106" s="29"/>
      <c r="S106" s="29"/>
      <c r="T106" s="41"/>
      <c r="U106" s="135"/>
      <c r="V106" s="41"/>
    </row>
    <row r="107" spans="2:22">
      <c r="B107" s="885" t="s">
        <v>2089</v>
      </c>
      <c r="C107" s="264" t="s">
        <v>112</v>
      </c>
      <c r="D107" s="883"/>
      <c r="E107" s="883"/>
      <c r="F107" s="75" t="s">
        <v>2045</v>
      </c>
      <c r="G107" s="75" t="s">
        <v>2035</v>
      </c>
      <c r="H107" s="29" t="s">
        <v>331</v>
      </c>
      <c r="I107" s="66" t="s">
        <v>1995</v>
      </c>
      <c r="J107" s="29" t="s">
        <v>1655</v>
      </c>
      <c r="K107" s="29"/>
      <c r="L107" s="29"/>
      <c r="M107" s="29"/>
      <c r="N107" s="29" t="s">
        <v>1994</v>
      </c>
      <c r="O107" s="29"/>
      <c r="P107" s="29"/>
      <c r="Q107" s="29"/>
      <c r="R107" s="29"/>
      <c r="S107" s="29"/>
      <c r="T107" s="29"/>
      <c r="U107" s="135"/>
      <c r="V107" s="41"/>
    </row>
    <row r="108" spans="2:22">
      <c r="B108" s="915" t="s">
        <v>2088</v>
      </c>
      <c r="C108" s="264" t="s">
        <v>360</v>
      </c>
      <c r="D108" s="883"/>
      <c r="E108" s="883"/>
      <c r="F108" s="75" t="s">
        <v>2045</v>
      </c>
      <c r="G108" s="68"/>
      <c r="H108" s="29" t="s">
        <v>331</v>
      </c>
      <c r="I108" s="66" t="s">
        <v>1995</v>
      </c>
      <c r="J108" s="29" t="s">
        <v>1655</v>
      </c>
      <c r="K108" s="34"/>
      <c r="L108" s="34"/>
      <c r="M108" s="34"/>
      <c r="N108" s="29" t="s">
        <v>1994</v>
      </c>
      <c r="O108" s="34"/>
      <c r="P108" s="34"/>
      <c r="Q108" s="34"/>
      <c r="R108" s="34"/>
      <c r="S108" s="34"/>
      <c r="T108" s="34"/>
      <c r="U108" s="134"/>
    </row>
    <row r="109" spans="2:22">
      <c r="B109" s="882"/>
      <c r="C109" s="882"/>
      <c r="D109" s="272" t="s">
        <v>2022</v>
      </c>
      <c r="E109" s="272" t="s">
        <v>2031</v>
      </c>
      <c r="F109" s="41"/>
    </row>
    <row r="110" spans="2:22">
      <c r="B110" s="882"/>
      <c r="C110" s="882"/>
      <c r="D110" s="812"/>
      <c r="E110" s="812"/>
      <c r="F110" s="41"/>
    </row>
    <row r="113" spans="4:15">
      <c r="D113" s="41"/>
      <c r="E113" s="41"/>
    </row>
    <row r="115" spans="4:15">
      <c r="E115" s="41"/>
      <c r="F115" s="41"/>
      <c r="G115" s="41"/>
      <c r="H115" s="41"/>
      <c r="I115" s="41"/>
      <c r="J115" s="41"/>
      <c r="K115" s="41"/>
      <c r="L115" s="41"/>
      <c r="M115" s="41"/>
      <c r="N115" s="41"/>
      <c r="O115" s="41"/>
    </row>
    <row r="116" spans="4:15">
      <c r="E116" s="41"/>
      <c r="F116" s="41"/>
      <c r="G116" s="41"/>
      <c r="H116" s="41"/>
      <c r="I116" s="41"/>
      <c r="J116" s="41"/>
      <c r="K116" s="41"/>
      <c r="L116" s="41"/>
      <c r="M116" s="41"/>
      <c r="N116" s="41"/>
      <c r="O116" s="41"/>
    </row>
    <row r="117" spans="4:15">
      <c r="E117" s="41"/>
      <c r="F117" s="41"/>
      <c r="G117" s="41"/>
      <c r="H117" s="41"/>
      <c r="I117" s="41"/>
      <c r="J117" s="41"/>
      <c r="K117" s="41"/>
      <c r="L117" s="41"/>
      <c r="M117" s="41"/>
      <c r="N117" s="41"/>
      <c r="O117" s="41"/>
    </row>
    <row r="118" spans="4:15">
      <c r="E118" s="41"/>
      <c r="F118" s="41"/>
      <c r="G118" s="41"/>
      <c r="H118" s="41"/>
      <c r="I118" s="41"/>
      <c r="J118" s="41"/>
      <c r="K118" s="41"/>
      <c r="L118" s="41"/>
      <c r="M118" s="41"/>
      <c r="N118" s="41"/>
      <c r="O118" s="41"/>
    </row>
    <row r="119" spans="4:15">
      <c r="E119" s="41"/>
      <c r="F119" s="41"/>
      <c r="G119" s="41"/>
      <c r="H119" s="41"/>
      <c r="I119" s="41"/>
      <c r="J119" s="41"/>
      <c r="K119" s="41"/>
      <c r="L119" s="41"/>
      <c r="M119" s="41"/>
      <c r="N119" s="41"/>
      <c r="O119" s="41"/>
    </row>
  </sheetData>
  <mergeCells count="3">
    <mergeCell ref="D31:E31"/>
    <mergeCell ref="F31:H31"/>
    <mergeCell ref="D78:E78"/>
  </mergeCells>
  <pageMargins left="0.70866141732283472" right="0.70866141732283472" top="0.74803149606299213" bottom="0.74803149606299213" header="0.31496062992125984" footer="0.31496062992125984"/>
  <pageSetup paperSize="9" scale="75" orientation="landscape" r:id="rId1"/>
</worksheet>
</file>

<file path=xl/worksheets/sheet129.xml><?xml version="1.0" encoding="utf-8"?>
<worksheet xmlns="http://schemas.openxmlformats.org/spreadsheetml/2006/main" xmlns:r="http://schemas.openxmlformats.org/officeDocument/2006/relationships">
  <sheetPr codeName="Arkusz188">
    <tabColor theme="4" tint="0.79998168889431442"/>
  </sheetPr>
  <dimension ref="A1:Z111"/>
  <sheetViews>
    <sheetView showGridLines="0" zoomScale="70" zoomScaleNormal="70" workbookViewId="0"/>
  </sheetViews>
  <sheetFormatPr defaultColWidth="9.140625" defaultRowHeight="15"/>
  <cols>
    <col min="1" max="1" width="24.28515625" style="28" customWidth="1"/>
    <col min="2" max="2" width="46.5703125" style="28" customWidth="1"/>
    <col min="3" max="3" width="18.140625" style="28" customWidth="1"/>
    <col min="4" max="4" width="45.42578125" style="28" customWidth="1"/>
    <col min="5" max="5" width="34.5703125" style="28" customWidth="1"/>
    <col min="6" max="6" width="20.140625" style="28" customWidth="1"/>
    <col min="7" max="7" width="27.42578125" style="28" customWidth="1"/>
    <col min="8" max="8" width="20.42578125" style="28" customWidth="1"/>
    <col min="9" max="9" width="26.5703125" style="28" customWidth="1"/>
    <col min="10" max="10" width="23.85546875" style="28" customWidth="1"/>
    <col min="11" max="11" width="16.28515625" style="28" customWidth="1"/>
    <col min="12" max="12" width="10.7109375" style="28" customWidth="1"/>
    <col min="13" max="13" width="12.7109375" style="28" customWidth="1"/>
    <col min="14" max="14" width="11.140625" style="28" customWidth="1"/>
    <col min="15" max="16" width="11.7109375" style="28" customWidth="1"/>
    <col min="17" max="17" width="11" style="28" customWidth="1"/>
    <col min="18" max="18" width="9.140625" style="28" customWidth="1"/>
    <col min="19" max="258" width="9.140625" style="28"/>
    <col min="259" max="259" width="46.5703125" style="28" customWidth="1"/>
    <col min="260" max="260" width="18.28515625" style="28" customWidth="1"/>
    <col min="261" max="261" width="12.7109375" style="28" customWidth="1"/>
    <col min="262" max="262" width="18.42578125" style="28" customWidth="1"/>
    <col min="263" max="263" width="15.28515625" style="28" customWidth="1"/>
    <col min="264" max="264" width="28.85546875" style="28" customWidth="1"/>
    <col min="265" max="265" width="16.5703125" style="28" customWidth="1"/>
    <col min="266" max="266" width="28" style="28" customWidth="1"/>
    <col min="267" max="267" width="28.140625" style="28" customWidth="1"/>
    <col min="268" max="268" width="9.140625" style="28"/>
    <col min="269" max="269" width="34.140625" style="28" customWidth="1"/>
    <col min="270" max="514" width="9.140625" style="28"/>
    <col min="515" max="515" width="46.5703125" style="28" customWidth="1"/>
    <col min="516" max="516" width="18.28515625" style="28" customWidth="1"/>
    <col min="517" max="517" width="12.7109375" style="28" customWidth="1"/>
    <col min="518" max="518" width="18.42578125" style="28" customWidth="1"/>
    <col min="519" max="519" width="15.28515625" style="28" customWidth="1"/>
    <col min="520" max="520" width="28.85546875" style="28" customWidth="1"/>
    <col min="521" max="521" width="16.5703125" style="28" customWidth="1"/>
    <col min="522" max="522" width="28" style="28" customWidth="1"/>
    <col min="523" max="523" width="28.140625" style="28" customWidth="1"/>
    <col min="524" max="524" width="9.140625" style="28"/>
    <col min="525" max="525" width="34.140625" style="28" customWidth="1"/>
    <col min="526" max="770" width="9.140625" style="28"/>
    <col min="771" max="771" width="46.5703125" style="28" customWidth="1"/>
    <col min="772" max="772" width="18.28515625" style="28" customWidth="1"/>
    <col min="773" max="773" width="12.7109375" style="28" customWidth="1"/>
    <col min="774" max="774" width="18.42578125" style="28" customWidth="1"/>
    <col min="775" max="775" width="15.28515625" style="28" customWidth="1"/>
    <col min="776" max="776" width="28.85546875" style="28" customWidth="1"/>
    <col min="777" max="777" width="16.5703125" style="28" customWidth="1"/>
    <col min="778" max="778" width="28" style="28" customWidth="1"/>
    <col min="779" max="779" width="28.140625" style="28" customWidth="1"/>
    <col min="780" max="780" width="9.140625" style="28"/>
    <col min="781" max="781" width="34.140625" style="28" customWidth="1"/>
    <col min="782" max="1026" width="9.140625" style="28"/>
    <col min="1027" max="1027" width="46.5703125" style="28" customWidth="1"/>
    <col min="1028" max="1028" width="18.28515625" style="28" customWidth="1"/>
    <col min="1029" max="1029" width="12.7109375" style="28" customWidth="1"/>
    <col min="1030" max="1030" width="18.42578125" style="28" customWidth="1"/>
    <col min="1031" max="1031" width="15.28515625" style="28" customWidth="1"/>
    <col min="1032" max="1032" width="28.85546875" style="28" customWidth="1"/>
    <col min="1033" max="1033" width="16.5703125" style="28" customWidth="1"/>
    <col min="1034" max="1034" width="28" style="28" customWidth="1"/>
    <col min="1035" max="1035" width="28.140625" style="28" customWidth="1"/>
    <col min="1036" max="1036" width="9.140625" style="28"/>
    <col min="1037" max="1037" width="34.140625" style="28" customWidth="1"/>
    <col min="1038" max="1282" width="9.140625" style="28"/>
    <col min="1283" max="1283" width="46.5703125" style="28" customWidth="1"/>
    <col min="1284" max="1284" width="18.28515625" style="28" customWidth="1"/>
    <col min="1285" max="1285" width="12.7109375" style="28" customWidth="1"/>
    <col min="1286" max="1286" width="18.42578125" style="28" customWidth="1"/>
    <col min="1287" max="1287" width="15.28515625" style="28" customWidth="1"/>
    <col min="1288" max="1288" width="28.85546875" style="28" customWidth="1"/>
    <col min="1289" max="1289" width="16.5703125" style="28" customWidth="1"/>
    <col min="1290" max="1290" width="28" style="28" customWidth="1"/>
    <col min="1291" max="1291" width="28.140625" style="28" customWidth="1"/>
    <col min="1292" max="1292" width="9.140625" style="28"/>
    <col min="1293" max="1293" width="34.140625" style="28" customWidth="1"/>
    <col min="1294" max="1538" width="9.140625" style="28"/>
    <col min="1539" max="1539" width="46.5703125" style="28" customWidth="1"/>
    <col min="1540" max="1540" width="18.28515625" style="28" customWidth="1"/>
    <col min="1541" max="1541" width="12.7109375" style="28" customWidth="1"/>
    <col min="1542" max="1542" width="18.42578125" style="28" customWidth="1"/>
    <col min="1543" max="1543" width="15.28515625" style="28" customWidth="1"/>
    <col min="1544" max="1544" width="28.85546875" style="28" customWidth="1"/>
    <col min="1545" max="1545" width="16.5703125" style="28" customWidth="1"/>
    <col min="1546" max="1546" width="28" style="28" customWidth="1"/>
    <col min="1547" max="1547" width="28.140625" style="28" customWidth="1"/>
    <col min="1548" max="1548" width="9.140625" style="28"/>
    <col min="1549" max="1549" width="34.140625" style="28" customWidth="1"/>
    <col min="1550" max="1794" width="9.140625" style="28"/>
    <col min="1795" max="1795" width="46.5703125" style="28" customWidth="1"/>
    <col min="1796" max="1796" width="18.28515625" style="28" customWidth="1"/>
    <col min="1797" max="1797" width="12.7109375" style="28" customWidth="1"/>
    <col min="1798" max="1798" width="18.42578125" style="28" customWidth="1"/>
    <col min="1799" max="1799" width="15.28515625" style="28" customWidth="1"/>
    <col min="1800" max="1800" width="28.85546875" style="28" customWidth="1"/>
    <col min="1801" max="1801" width="16.5703125" style="28" customWidth="1"/>
    <col min="1802" max="1802" width="28" style="28" customWidth="1"/>
    <col min="1803" max="1803" width="28.140625" style="28" customWidth="1"/>
    <col min="1804" max="1804" width="9.140625" style="28"/>
    <col min="1805" max="1805" width="34.140625" style="28" customWidth="1"/>
    <col min="1806" max="2050" width="9.140625" style="28"/>
    <col min="2051" max="2051" width="46.5703125" style="28" customWidth="1"/>
    <col min="2052" max="2052" width="18.28515625" style="28" customWidth="1"/>
    <col min="2053" max="2053" width="12.7109375" style="28" customWidth="1"/>
    <col min="2054" max="2054" width="18.42578125" style="28" customWidth="1"/>
    <col min="2055" max="2055" width="15.28515625" style="28" customWidth="1"/>
    <col min="2056" max="2056" width="28.85546875" style="28" customWidth="1"/>
    <col min="2057" max="2057" width="16.5703125" style="28" customWidth="1"/>
    <col min="2058" max="2058" width="28" style="28" customWidth="1"/>
    <col min="2059" max="2059" width="28.140625" style="28" customWidth="1"/>
    <col min="2060" max="2060" width="9.140625" style="28"/>
    <col min="2061" max="2061" width="34.140625" style="28" customWidth="1"/>
    <col min="2062" max="2306" width="9.140625" style="28"/>
    <col min="2307" max="2307" width="46.5703125" style="28" customWidth="1"/>
    <col min="2308" max="2308" width="18.28515625" style="28" customWidth="1"/>
    <col min="2309" max="2309" width="12.7109375" style="28" customWidth="1"/>
    <col min="2310" max="2310" width="18.42578125" style="28" customWidth="1"/>
    <col min="2311" max="2311" width="15.28515625" style="28" customWidth="1"/>
    <col min="2312" max="2312" width="28.85546875" style="28" customWidth="1"/>
    <col min="2313" max="2313" width="16.5703125" style="28" customWidth="1"/>
    <col min="2314" max="2314" width="28" style="28" customWidth="1"/>
    <col min="2315" max="2315" width="28.140625" style="28" customWidth="1"/>
    <col min="2316" max="2316" width="9.140625" style="28"/>
    <col min="2317" max="2317" width="34.140625" style="28" customWidth="1"/>
    <col min="2318" max="2562" width="9.140625" style="28"/>
    <col min="2563" max="2563" width="46.5703125" style="28" customWidth="1"/>
    <col min="2564" max="2564" width="18.28515625" style="28" customWidth="1"/>
    <col min="2565" max="2565" width="12.7109375" style="28" customWidth="1"/>
    <col min="2566" max="2566" width="18.42578125" style="28" customWidth="1"/>
    <col min="2567" max="2567" width="15.28515625" style="28" customWidth="1"/>
    <col min="2568" max="2568" width="28.85546875" style="28" customWidth="1"/>
    <col min="2569" max="2569" width="16.5703125" style="28" customWidth="1"/>
    <col min="2570" max="2570" width="28" style="28" customWidth="1"/>
    <col min="2571" max="2571" width="28.140625" style="28" customWidth="1"/>
    <col min="2572" max="2572" width="9.140625" style="28"/>
    <col min="2573" max="2573" width="34.140625" style="28" customWidth="1"/>
    <col min="2574" max="2818" width="9.140625" style="28"/>
    <col min="2819" max="2819" width="46.5703125" style="28" customWidth="1"/>
    <col min="2820" max="2820" width="18.28515625" style="28" customWidth="1"/>
    <col min="2821" max="2821" width="12.7109375" style="28" customWidth="1"/>
    <col min="2822" max="2822" width="18.42578125" style="28" customWidth="1"/>
    <col min="2823" max="2823" width="15.28515625" style="28" customWidth="1"/>
    <col min="2824" max="2824" width="28.85546875" style="28" customWidth="1"/>
    <col min="2825" max="2825" width="16.5703125" style="28" customWidth="1"/>
    <col min="2826" max="2826" width="28" style="28" customWidth="1"/>
    <col min="2827" max="2827" width="28.140625" style="28" customWidth="1"/>
    <col min="2828" max="2828" width="9.140625" style="28"/>
    <col min="2829" max="2829" width="34.140625" style="28" customWidth="1"/>
    <col min="2830" max="3074" width="9.140625" style="28"/>
    <col min="3075" max="3075" width="46.5703125" style="28" customWidth="1"/>
    <col min="3076" max="3076" width="18.28515625" style="28" customWidth="1"/>
    <col min="3077" max="3077" width="12.7109375" style="28" customWidth="1"/>
    <col min="3078" max="3078" width="18.42578125" style="28" customWidth="1"/>
    <col min="3079" max="3079" width="15.28515625" style="28" customWidth="1"/>
    <col min="3080" max="3080" width="28.85546875" style="28" customWidth="1"/>
    <col min="3081" max="3081" width="16.5703125" style="28" customWidth="1"/>
    <col min="3082" max="3082" width="28" style="28" customWidth="1"/>
    <col min="3083" max="3083" width="28.140625" style="28" customWidth="1"/>
    <col min="3084" max="3084" width="9.140625" style="28"/>
    <col min="3085" max="3085" width="34.140625" style="28" customWidth="1"/>
    <col min="3086" max="3330" width="9.140625" style="28"/>
    <col min="3331" max="3331" width="46.5703125" style="28" customWidth="1"/>
    <col min="3332" max="3332" width="18.28515625" style="28" customWidth="1"/>
    <col min="3333" max="3333" width="12.7109375" style="28" customWidth="1"/>
    <col min="3334" max="3334" width="18.42578125" style="28" customWidth="1"/>
    <col min="3335" max="3335" width="15.28515625" style="28" customWidth="1"/>
    <col min="3336" max="3336" width="28.85546875" style="28" customWidth="1"/>
    <col min="3337" max="3337" width="16.5703125" style="28" customWidth="1"/>
    <col min="3338" max="3338" width="28" style="28" customWidth="1"/>
    <col min="3339" max="3339" width="28.140625" style="28" customWidth="1"/>
    <col min="3340" max="3340" width="9.140625" style="28"/>
    <col min="3341" max="3341" width="34.140625" style="28" customWidth="1"/>
    <col min="3342" max="3586" width="9.140625" style="28"/>
    <col min="3587" max="3587" width="46.5703125" style="28" customWidth="1"/>
    <col min="3588" max="3588" width="18.28515625" style="28" customWidth="1"/>
    <col min="3589" max="3589" width="12.7109375" style="28" customWidth="1"/>
    <col min="3590" max="3590" width="18.42578125" style="28" customWidth="1"/>
    <col min="3591" max="3591" width="15.28515625" style="28" customWidth="1"/>
    <col min="3592" max="3592" width="28.85546875" style="28" customWidth="1"/>
    <col min="3593" max="3593" width="16.5703125" style="28" customWidth="1"/>
    <col min="3594" max="3594" width="28" style="28" customWidth="1"/>
    <col min="3595" max="3595" width="28.140625" style="28" customWidth="1"/>
    <col min="3596" max="3596" width="9.140625" style="28"/>
    <col min="3597" max="3597" width="34.140625" style="28" customWidth="1"/>
    <col min="3598" max="3842" width="9.140625" style="28"/>
    <col min="3843" max="3843" width="46.5703125" style="28" customWidth="1"/>
    <col min="3844" max="3844" width="18.28515625" style="28" customWidth="1"/>
    <col min="3845" max="3845" width="12.7109375" style="28" customWidth="1"/>
    <col min="3846" max="3846" width="18.42578125" style="28" customWidth="1"/>
    <col min="3847" max="3847" width="15.28515625" style="28" customWidth="1"/>
    <col min="3848" max="3848" width="28.85546875" style="28" customWidth="1"/>
    <col min="3849" max="3849" width="16.5703125" style="28" customWidth="1"/>
    <col min="3850" max="3850" width="28" style="28" customWidth="1"/>
    <col min="3851" max="3851" width="28.140625" style="28" customWidth="1"/>
    <col min="3852" max="3852" width="9.140625" style="28"/>
    <col min="3853" max="3853" width="34.140625" style="28" customWidth="1"/>
    <col min="3854" max="4098" width="9.140625" style="28"/>
    <col min="4099" max="4099" width="46.5703125" style="28" customWidth="1"/>
    <col min="4100" max="4100" width="18.28515625" style="28" customWidth="1"/>
    <col min="4101" max="4101" width="12.7109375" style="28" customWidth="1"/>
    <col min="4102" max="4102" width="18.42578125" style="28" customWidth="1"/>
    <col min="4103" max="4103" width="15.28515625" style="28" customWidth="1"/>
    <col min="4104" max="4104" width="28.85546875" style="28" customWidth="1"/>
    <col min="4105" max="4105" width="16.5703125" style="28" customWidth="1"/>
    <col min="4106" max="4106" width="28" style="28" customWidth="1"/>
    <col min="4107" max="4107" width="28.140625" style="28" customWidth="1"/>
    <col min="4108" max="4108" width="9.140625" style="28"/>
    <col min="4109" max="4109" width="34.140625" style="28" customWidth="1"/>
    <col min="4110" max="4354" width="9.140625" style="28"/>
    <col min="4355" max="4355" width="46.5703125" style="28" customWidth="1"/>
    <col min="4356" max="4356" width="18.28515625" style="28" customWidth="1"/>
    <col min="4357" max="4357" width="12.7109375" style="28" customWidth="1"/>
    <col min="4358" max="4358" width="18.42578125" style="28" customWidth="1"/>
    <col min="4359" max="4359" width="15.28515625" style="28" customWidth="1"/>
    <col min="4360" max="4360" width="28.85546875" style="28" customWidth="1"/>
    <col min="4361" max="4361" width="16.5703125" style="28" customWidth="1"/>
    <col min="4362" max="4362" width="28" style="28" customWidth="1"/>
    <col min="4363" max="4363" width="28.140625" style="28" customWidth="1"/>
    <col min="4364" max="4364" width="9.140625" style="28"/>
    <col min="4365" max="4365" width="34.140625" style="28" customWidth="1"/>
    <col min="4366" max="4610" width="9.140625" style="28"/>
    <col min="4611" max="4611" width="46.5703125" style="28" customWidth="1"/>
    <col min="4612" max="4612" width="18.28515625" style="28" customWidth="1"/>
    <col min="4613" max="4613" width="12.7109375" style="28" customWidth="1"/>
    <col min="4614" max="4614" width="18.42578125" style="28" customWidth="1"/>
    <col min="4615" max="4615" width="15.28515625" style="28" customWidth="1"/>
    <col min="4616" max="4616" width="28.85546875" style="28" customWidth="1"/>
    <col min="4617" max="4617" width="16.5703125" style="28" customWidth="1"/>
    <col min="4618" max="4618" width="28" style="28" customWidth="1"/>
    <col min="4619" max="4619" width="28.140625" style="28" customWidth="1"/>
    <col min="4620" max="4620" width="9.140625" style="28"/>
    <col min="4621" max="4621" width="34.140625" style="28" customWidth="1"/>
    <col min="4622" max="4866" width="9.140625" style="28"/>
    <col min="4867" max="4867" width="46.5703125" style="28" customWidth="1"/>
    <col min="4868" max="4868" width="18.28515625" style="28" customWidth="1"/>
    <col min="4869" max="4869" width="12.7109375" style="28" customWidth="1"/>
    <col min="4870" max="4870" width="18.42578125" style="28" customWidth="1"/>
    <col min="4871" max="4871" width="15.28515625" style="28" customWidth="1"/>
    <col min="4872" max="4872" width="28.85546875" style="28" customWidth="1"/>
    <col min="4873" max="4873" width="16.5703125" style="28" customWidth="1"/>
    <col min="4874" max="4874" width="28" style="28" customWidth="1"/>
    <col min="4875" max="4875" width="28.140625" style="28" customWidth="1"/>
    <col min="4876" max="4876" width="9.140625" style="28"/>
    <col min="4877" max="4877" width="34.140625" style="28" customWidth="1"/>
    <col min="4878" max="5122" width="9.140625" style="28"/>
    <col min="5123" max="5123" width="46.5703125" style="28" customWidth="1"/>
    <col min="5124" max="5124" width="18.28515625" style="28" customWidth="1"/>
    <col min="5125" max="5125" width="12.7109375" style="28" customWidth="1"/>
    <col min="5126" max="5126" width="18.42578125" style="28" customWidth="1"/>
    <col min="5127" max="5127" width="15.28515625" style="28" customWidth="1"/>
    <col min="5128" max="5128" width="28.85546875" style="28" customWidth="1"/>
    <col min="5129" max="5129" width="16.5703125" style="28" customWidth="1"/>
    <col min="5130" max="5130" width="28" style="28" customWidth="1"/>
    <col min="5131" max="5131" width="28.140625" style="28" customWidth="1"/>
    <col min="5132" max="5132" width="9.140625" style="28"/>
    <col min="5133" max="5133" width="34.140625" style="28" customWidth="1"/>
    <col min="5134" max="5378" width="9.140625" style="28"/>
    <col min="5379" max="5379" width="46.5703125" style="28" customWidth="1"/>
    <col min="5380" max="5380" width="18.28515625" style="28" customWidth="1"/>
    <col min="5381" max="5381" width="12.7109375" style="28" customWidth="1"/>
    <col min="5382" max="5382" width="18.42578125" style="28" customWidth="1"/>
    <col min="5383" max="5383" width="15.28515625" style="28" customWidth="1"/>
    <col min="5384" max="5384" width="28.85546875" style="28" customWidth="1"/>
    <col min="5385" max="5385" width="16.5703125" style="28" customWidth="1"/>
    <col min="5386" max="5386" width="28" style="28" customWidth="1"/>
    <col min="5387" max="5387" width="28.140625" style="28" customWidth="1"/>
    <col min="5388" max="5388" width="9.140625" style="28"/>
    <col min="5389" max="5389" width="34.140625" style="28" customWidth="1"/>
    <col min="5390" max="5634" width="9.140625" style="28"/>
    <col min="5635" max="5635" width="46.5703125" style="28" customWidth="1"/>
    <col min="5636" max="5636" width="18.28515625" style="28" customWidth="1"/>
    <col min="5637" max="5637" width="12.7109375" style="28" customWidth="1"/>
    <col min="5638" max="5638" width="18.42578125" style="28" customWidth="1"/>
    <col min="5639" max="5639" width="15.28515625" style="28" customWidth="1"/>
    <col min="5640" max="5640" width="28.85546875" style="28" customWidth="1"/>
    <col min="5641" max="5641" width="16.5703125" style="28" customWidth="1"/>
    <col min="5642" max="5642" width="28" style="28" customWidth="1"/>
    <col min="5643" max="5643" width="28.140625" style="28" customWidth="1"/>
    <col min="5644" max="5644" width="9.140625" style="28"/>
    <col min="5645" max="5645" width="34.140625" style="28" customWidth="1"/>
    <col min="5646" max="5890" width="9.140625" style="28"/>
    <col min="5891" max="5891" width="46.5703125" style="28" customWidth="1"/>
    <col min="5892" max="5892" width="18.28515625" style="28" customWidth="1"/>
    <col min="5893" max="5893" width="12.7109375" style="28" customWidth="1"/>
    <col min="5894" max="5894" width="18.42578125" style="28" customWidth="1"/>
    <col min="5895" max="5895" width="15.28515625" style="28" customWidth="1"/>
    <col min="5896" max="5896" width="28.85546875" style="28" customWidth="1"/>
    <col min="5897" max="5897" width="16.5703125" style="28" customWidth="1"/>
    <col min="5898" max="5898" width="28" style="28" customWidth="1"/>
    <col min="5899" max="5899" width="28.140625" style="28" customWidth="1"/>
    <col min="5900" max="5900" width="9.140625" style="28"/>
    <col min="5901" max="5901" width="34.140625" style="28" customWidth="1"/>
    <col min="5902" max="6146" width="9.140625" style="28"/>
    <col min="6147" max="6147" width="46.5703125" style="28" customWidth="1"/>
    <col min="6148" max="6148" width="18.28515625" style="28" customWidth="1"/>
    <col min="6149" max="6149" width="12.7109375" style="28" customWidth="1"/>
    <col min="6150" max="6150" width="18.42578125" style="28" customWidth="1"/>
    <col min="6151" max="6151" width="15.28515625" style="28" customWidth="1"/>
    <col min="6152" max="6152" width="28.85546875" style="28" customWidth="1"/>
    <col min="6153" max="6153" width="16.5703125" style="28" customWidth="1"/>
    <col min="6154" max="6154" width="28" style="28" customWidth="1"/>
    <col min="6155" max="6155" width="28.140625" style="28" customWidth="1"/>
    <col min="6156" max="6156" width="9.140625" style="28"/>
    <col min="6157" max="6157" width="34.140625" style="28" customWidth="1"/>
    <col min="6158" max="6402" width="9.140625" style="28"/>
    <col min="6403" max="6403" width="46.5703125" style="28" customWidth="1"/>
    <col min="6404" max="6404" width="18.28515625" style="28" customWidth="1"/>
    <col min="6405" max="6405" width="12.7109375" style="28" customWidth="1"/>
    <col min="6406" max="6406" width="18.42578125" style="28" customWidth="1"/>
    <col min="6407" max="6407" width="15.28515625" style="28" customWidth="1"/>
    <col min="6408" max="6408" width="28.85546875" style="28" customWidth="1"/>
    <col min="6409" max="6409" width="16.5703125" style="28" customWidth="1"/>
    <col min="6410" max="6410" width="28" style="28" customWidth="1"/>
    <col min="6411" max="6411" width="28.140625" style="28" customWidth="1"/>
    <col min="6412" max="6412" width="9.140625" style="28"/>
    <col min="6413" max="6413" width="34.140625" style="28" customWidth="1"/>
    <col min="6414" max="6658" width="9.140625" style="28"/>
    <col min="6659" max="6659" width="46.5703125" style="28" customWidth="1"/>
    <col min="6660" max="6660" width="18.28515625" style="28" customWidth="1"/>
    <col min="6661" max="6661" width="12.7109375" style="28" customWidth="1"/>
    <col min="6662" max="6662" width="18.42578125" style="28" customWidth="1"/>
    <col min="6663" max="6663" width="15.28515625" style="28" customWidth="1"/>
    <col min="6664" max="6664" width="28.85546875" style="28" customWidth="1"/>
    <col min="6665" max="6665" width="16.5703125" style="28" customWidth="1"/>
    <col min="6666" max="6666" width="28" style="28" customWidth="1"/>
    <col min="6667" max="6667" width="28.140625" style="28" customWidth="1"/>
    <col min="6668" max="6668" width="9.140625" style="28"/>
    <col min="6669" max="6669" width="34.140625" style="28" customWidth="1"/>
    <col min="6670" max="6914" width="9.140625" style="28"/>
    <col min="6915" max="6915" width="46.5703125" style="28" customWidth="1"/>
    <col min="6916" max="6916" width="18.28515625" style="28" customWidth="1"/>
    <col min="6917" max="6917" width="12.7109375" style="28" customWidth="1"/>
    <col min="6918" max="6918" width="18.42578125" style="28" customWidth="1"/>
    <col min="6919" max="6919" width="15.28515625" style="28" customWidth="1"/>
    <col min="6920" max="6920" width="28.85546875" style="28" customWidth="1"/>
    <col min="6921" max="6921" width="16.5703125" style="28" customWidth="1"/>
    <col min="6922" max="6922" width="28" style="28" customWidth="1"/>
    <col min="6923" max="6923" width="28.140625" style="28" customWidth="1"/>
    <col min="6924" max="6924" width="9.140625" style="28"/>
    <col min="6925" max="6925" width="34.140625" style="28" customWidth="1"/>
    <col min="6926" max="7170" width="9.140625" style="28"/>
    <col min="7171" max="7171" width="46.5703125" style="28" customWidth="1"/>
    <col min="7172" max="7172" width="18.28515625" style="28" customWidth="1"/>
    <col min="7173" max="7173" width="12.7109375" style="28" customWidth="1"/>
    <col min="7174" max="7174" width="18.42578125" style="28" customWidth="1"/>
    <col min="7175" max="7175" width="15.28515625" style="28" customWidth="1"/>
    <col min="7176" max="7176" width="28.85546875" style="28" customWidth="1"/>
    <col min="7177" max="7177" width="16.5703125" style="28" customWidth="1"/>
    <col min="7178" max="7178" width="28" style="28" customWidth="1"/>
    <col min="7179" max="7179" width="28.140625" style="28" customWidth="1"/>
    <col min="7180" max="7180" width="9.140625" style="28"/>
    <col min="7181" max="7181" width="34.140625" style="28" customWidth="1"/>
    <col min="7182" max="7426" width="9.140625" style="28"/>
    <col min="7427" max="7427" width="46.5703125" style="28" customWidth="1"/>
    <col min="7428" max="7428" width="18.28515625" style="28" customWidth="1"/>
    <col min="7429" max="7429" width="12.7109375" style="28" customWidth="1"/>
    <col min="7430" max="7430" width="18.42578125" style="28" customWidth="1"/>
    <col min="7431" max="7431" width="15.28515625" style="28" customWidth="1"/>
    <col min="7432" max="7432" width="28.85546875" style="28" customWidth="1"/>
    <col min="7433" max="7433" width="16.5703125" style="28" customWidth="1"/>
    <col min="7434" max="7434" width="28" style="28" customWidth="1"/>
    <col min="7435" max="7435" width="28.140625" style="28" customWidth="1"/>
    <col min="7436" max="7436" width="9.140625" style="28"/>
    <col min="7437" max="7437" width="34.140625" style="28" customWidth="1"/>
    <col min="7438" max="7682" width="9.140625" style="28"/>
    <col min="7683" max="7683" width="46.5703125" style="28" customWidth="1"/>
    <col min="7684" max="7684" width="18.28515625" style="28" customWidth="1"/>
    <col min="7685" max="7685" width="12.7109375" style="28" customWidth="1"/>
    <col min="7686" max="7686" width="18.42578125" style="28" customWidth="1"/>
    <col min="7687" max="7687" width="15.28515625" style="28" customWidth="1"/>
    <col min="7688" max="7688" width="28.85546875" style="28" customWidth="1"/>
    <col min="7689" max="7689" width="16.5703125" style="28" customWidth="1"/>
    <col min="7690" max="7690" width="28" style="28" customWidth="1"/>
    <col min="7691" max="7691" width="28.140625" style="28" customWidth="1"/>
    <col min="7692" max="7692" width="9.140625" style="28"/>
    <col min="7693" max="7693" width="34.140625" style="28" customWidth="1"/>
    <col min="7694" max="7938" width="9.140625" style="28"/>
    <col min="7939" max="7939" width="46.5703125" style="28" customWidth="1"/>
    <col min="7940" max="7940" width="18.28515625" style="28" customWidth="1"/>
    <col min="7941" max="7941" width="12.7109375" style="28" customWidth="1"/>
    <col min="7942" max="7942" width="18.42578125" style="28" customWidth="1"/>
    <col min="7943" max="7943" width="15.28515625" style="28" customWidth="1"/>
    <col min="7944" max="7944" width="28.85546875" style="28" customWidth="1"/>
    <col min="7945" max="7945" width="16.5703125" style="28" customWidth="1"/>
    <col min="7946" max="7946" width="28" style="28" customWidth="1"/>
    <col min="7947" max="7947" width="28.140625" style="28" customWidth="1"/>
    <col min="7948" max="7948" width="9.140625" style="28"/>
    <col min="7949" max="7949" width="34.140625" style="28" customWidth="1"/>
    <col min="7950" max="8194" width="9.140625" style="28"/>
    <col min="8195" max="8195" width="46.5703125" style="28" customWidth="1"/>
    <col min="8196" max="8196" width="18.28515625" style="28" customWidth="1"/>
    <col min="8197" max="8197" width="12.7109375" style="28" customWidth="1"/>
    <col min="8198" max="8198" width="18.42578125" style="28" customWidth="1"/>
    <col min="8199" max="8199" width="15.28515625" style="28" customWidth="1"/>
    <col min="8200" max="8200" width="28.85546875" style="28" customWidth="1"/>
    <col min="8201" max="8201" width="16.5703125" style="28" customWidth="1"/>
    <col min="8202" max="8202" width="28" style="28" customWidth="1"/>
    <col min="8203" max="8203" width="28.140625" style="28" customWidth="1"/>
    <col min="8204" max="8204" width="9.140625" style="28"/>
    <col min="8205" max="8205" width="34.140625" style="28" customWidth="1"/>
    <col min="8206" max="8450" width="9.140625" style="28"/>
    <col min="8451" max="8451" width="46.5703125" style="28" customWidth="1"/>
    <col min="8452" max="8452" width="18.28515625" style="28" customWidth="1"/>
    <col min="8453" max="8453" width="12.7109375" style="28" customWidth="1"/>
    <col min="8454" max="8454" width="18.42578125" style="28" customWidth="1"/>
    <col min="8455" max="8455" width="15.28515625" style="28" customWidth="1"/>
    <col min="8456" max="8456" width="28.85546875" style="28" customWidth="1"/>
    <col min="8457" max="8457" width="16.5703125" style="28" customWidth="1"/>
    <col min="8458" max="8458" width="28" style="28" customWidth="1"/>
    <col min="8459" max="8459" width="28.140625" style="28" customWidth="1"/>
    <col min="8460" max="8460" width="9.140625" style="28"/>
    <col min="8461" max="8461" width="34.140625" style="28" customWidth="1"/>
    <col min="8462" max="8706" width="9.140625" style="28"/>
    <col min="8707" max="8707" width="46.5703125" style="28" customWidth="1"/>
    <col min="8708" max="8708" width="18.28515625" style="28" customWidth="1"/>
    <col min="8709" max="8709" width="12.7109375" style="28" customWidth="1"/>
    <col min="8710" max="8710" width="18.42578125" style="28" customWidth="1"/>
    <col min="8711" max="8711" width="15.28515625" style="28" customWidth="1"/>
    <col min="8712" max="8712" width="28.85546875" style="28" customWidth="1"/>
    <col min="8713" max="8713" width="16.5703125" style="28" customWidth="1"/>
    <col min="8714" max="8714" width="28" style="28" customWidth="1"/>
    <col min="8715" max="8715" width="28.140625" style="28" customWidth="1"/>
    <col min="8716" max="8716" width="9.140625" style="28"/>
    <col min="8717" max="8717" width="34.140625" style="28" customWidth="1"/>
    <col min="8718" max="8962" width="9.140625" style="28"/>
    <col min="8963" max="8963" width="46.5703125" style="28" customWidth="1"/>
    <col min="8964" max="8964" width="18.28515625" style="28" customWidth="1"/>
    <col min="8965" max="8965" width="12.7109375" style="28" customWidth="1"/>
    <col min="8966" max="8966" width="18.42578125" style="28" customWidth="1"/>
    <col min="8967" max="8967" width="15.28515625" style="28" customWidth="1"/>
    <col min="8968" max="8968" width="28.85546875" style="28" customWidth="1"/>
    <col min="8969" max="8969" width="16.5703125" style="28" customWidth="1"/>
    <col min="8970" max="8970" width="28" style="28" customWidth="1"/>
    <col min="8971" max="8971" width="28.140625" style="28" customWidth="1"/>
    <col min="8972" max="8972" width="9.140625" style="28"/>
    <col min="8973" max="8973" width="34.140625" style="28" customWidth="1"/>
    <col min="8974" max="9218" width="9.140625" style="28"/>
    <col min="9219" max="9219" width="46.5703125" style="28" customWidth="1"/>
    <col min="9220" max="9220" width="18.28515625" style="28" customWidth="1"/>
    <col min="9221" max="9221" width="12.7109375" style="28" customWidth="1"/>
    <col min="9222" max="9222" width="18.42578125" style="28" customWidth="1"/>
    <col min="9223" max="9223" width="15.28515625" style="28" customWidth="1"/>
    <col min="9224" max="9224" width="28.85546875" style="28" customWidth="1"/>
    <col min="9225" max="9225" width="16.5703125" style="28" customWidth="1"/>
    <col min="9226" max="9226" width="28" style="28" customWidth="1"/>
    <col min="9227" max="9227" width="28.140625" style="28" customWidth="1"/>
    <col min="9228" max="9228" width="9.140625" style="28"/>
    <col min="9229" max="9229" width="34.140625" style="28" customWidth="1"/>
    <col min="9230" max="9474" width="9.140625" style="28"/>
    <col min="9475" max="9475" width="46.5703125" style="28" customWidth="1"/>
    <col min="9476" max="9476" width="18.28515625" style="28" customWidth="1"/>
    <col min="9477" max="9477" width="12.7109375" style="28" customWidth="1"/>
    <col min="9478" max="9478" width="18.42578125" style="28" customWidth="1"/>
    <col min="9479" max="9479" width="15.28515625" style="28" customWidth="1"/>
    <col min="9480" max="9480" width="28.85546875" style="28" customWidth="1"/>
    <col min="9481" max="9481" width="16.5703125" style="28" customWidth="1"/>
    <col min="9482" max="9482" width="28" style="28" customWidth="1"/>
    <col min="9483" max="9483" width="28.140625" style="28" customWidth="1"/>
    <col min="9484" max="9484" width="9.140625" style="28"/>
    <col min="9485" max="9485" width="34.140625" style="28" customWidth="1"/>
    <col min="9486" max="9730" width="9.140625" style="28"/>
    <col min="9731" max="9731" width="46.5703125" style="28" customWidth="1"/>
    <col min="9732" max="9732" width="18.28515625" style="28" customWidth="1"/>
    <col min="9733" max="9733" width="12.7109375" style="28" customWidth="1"/>
    <col min="9734" max="9734" width="18.42578125" style="28" customWidth="1"/>
    <col min="9735" max="9735" width="15.28515625" style="28" customWidth="1"/>
    <col min="9736" max="9736" width="28.85546875" style="28" customWidth="1"/>
    <col min="9737" max="9737" width="16.5703125" style="28" customWidth="1"/>
    <col min="9738" max="9738" width="28" style="28" customWidth="1"/>
    <col min="9739" max="9739" width="28.140625" style="28" customWidth="1"/>
    <col min="9740" max="9740" width="9.140625" style="28"/>
    <col min="9741" max="9741" width="34.140625" style="28" customWidth="1"/>
    <col min="9742" max="9986" width="9.140625" style="28"/>
    <col min="9987" max="9987" width="46.5703125" style="28" customWidth="1"/>
    <col min="9988" max="9988" width="18.28515625" style="28" customWidth="1"/>
    <col min="9989" max="9989" width="12.7109375" style="28" customWidth="1"/>
    <col min="9990" max="9990" width="18.42578125" style="28" customWidth="1"/>
    <col min="9991" max="9991" width="15.28515625" style="28" customWidth="1"/>
    <col min="9992" max="9992" width="28.85546875" style="28" customWidth="1"/>
    <col min="9993" max="9993" width="16.5703125" style="28" customWidth="1"/>
    <col min="9994" max="9994" width="28" style="28" customWidth="1"/>
    <col min="9995" max="9995" width="28.140625" style="28" customWidth="1"/>
    <col min="9996" max="9996" width="9.140625" style="28"/>
    <col min="9997" max="9997" width="34.140625" style="28" customWidth="1"/>
    <col min="9998" max="10242" width="9.140625" style="28"/>
    <col min="10243" max="10243" width="46.5703125" style="28" customWidth="1"/>
    <col min="10244" max="10244" width="18.28515625" style="28" customWidth="1"/>
    <col min="10245" max="10245" width="12.7109375" style="28" customWidth="1"/>
    <col min="10246" max="10246" width="18.42578125" style="28" customWidth="1"/>
    <col min="10247" max="10247" width="15.28515625" style="28" customWidth="1"/>
    <col min="10248" max="10248" width="28.85546875" style="28" customWidth="1"/>
    <col min="10249" max="10249" width="16.5703125" style="28" customWidth="1"/>
    <col min="10250" max="10250" width="28" style="28" customWidth="1"/>
    <col min="10251" max="10251" width="28.140625" style="28" customWidth="1"/>
    <col min="10252" max="10252" width="9.140625" style="28"/>
    <col min="10253" max="10253" width="34.140625" style="28" customWidth="1"/>
    <col min="10254" max="10498" width="9.140625" style="28"/>
    <col min="10499" max="10499" width="46.5703125" style="28" customWidth="1"/>
    <col min="10500" max="10500" width="18.28515625" style="28" customWidth="1"/>
    <col min="10501" max="10501" width="12.7109375" style="28" customWidth="1"/>
    <col min="10502" max="10502" width="18.42578125" style="28" customWidth="1"/>
    <col min="10503" max="10503" width="15.28515625" style="28" customWidth="1"/>
    <col min="10504" max="10504" width="28.85546875" style="28" customWidth="1"/>
    <col min="10505" max="10505" width="16.5703125" style="28" customWidth="1"/>
    <col min="10506" max="10506" width="28" style="28" customWidth="1"/>
    <col min="10507" max="10507" width="28.140625" style="28" customWidth="1"/>
    <col min="10508" max="10508" width="9.140625" style="28"/>
    <col min="10509" max="10509" width="34.140625" style="28" customWidth="1"/>
    <col min="10510" max="10754" width="9.140625" style="28"/>
    <col min="10755" max="10755" width="46.5703125" style="28" customWidth="1"/>
    <col min="10756" max="10756" width="18.28515625" style="28" customWidth="1"/>
    <col min="10757" max="10757" width="12.7109375" style="28" customWidth="1"/>
    <col min="10758" max="10758" width="18.42578125" style="28" customWidth="1"/>
    <col min="10759" max="10759" width="15.28515625" style="28" customWidth="1"/>
    <col min="10760" max="10760" width="28.85546875" style="28" customWidth="1"/>
    <col min="10761" max="10761" width="16.5703125" style="28" customWidth="1"/>
    <col min="10762" max="10762" width="28" style="28" customWidth="1"/>
    <col min="10763" max="10763" width="28.140625" style="28" customWidth="1"/>
    <col min="10764" max="10764" width="9.140625" style="28"/>
    <col min="10765" max="10765" width="34.140625" style="28" customWidth="1"/>
    <col min="10766" max="11010" width="9.140625" style="28"/>
    <col min="11011" max="11011" width="46.5703125" style="28" customWidth="1"/>
    <col min="11012" max="11012" width="18.28515625" style="28" customWidth="1"/>
    <col min="11013" max="11013" width="12.7109375" style="28" customWidth="1"/>
    <col min="11014" max="11014" width="18.42578125" style="28" customWidth="1"/>
    <col min="11015" max="11015" width="15.28515625" style="28" customWidth="1"/>
    <col min="11016" max="11016" width="28.85546875" style="28" customWidth="1"/>
    <col min="11017" max="11017" width="16.5703125" style="28" customWidth="1"/>
    <col min="11018" max="11018" width="28" style="28" customWidth="1"/>
    <col min="11019" max="11019" width="28.140625" style="28" customWidth="1"/>
    <col min="11020" max="11020" width="9.140625" style="28"/>
    <col min="11021" max="11021" width="34.140625" style="28" customWidth="1"/>
    <col min="11022" max="11266" width="9.140625" style="28"/>
    <col min="11267" max="11267" width="46.5703125" style="28" customWidth="1"/>
    <col min="11268" max="11268" width="18.28515625" style="28" customWidth="1"/>
    <col min="11269" max="11269" width="12.7109375" style="28" customWidth="1"/>
    <col min="11270" max="11270" width="18.42578125" style="28" customWidth="1"/>
    <col min="11271" max="11271" width="15.28515625" style="28" customWidth="1"/>
    <col min="11272" max="11272" width="28.85546875" style="28" customWidth="1"/>
    <col min="11273" max="11273" width="16.5703125" style="28" customWidth="1"/>
    <col min="11274" max="11274" width="28" style="28" customWidth="1"/>
    <col min="11275" max="11275" width="28.140625" style="28" customWidth="1"/>
    <col min="11276" max="11276" width="9.140625" style="28"/>
    <col min="11277" max="11277" width="34.140625" style="28" customWidth="1"/>
    <col min="11278" max="11522" width="9.140625" style="28"/>
    <col min="11523" max="11523" width="46.5703125" style="28" customWidth="1"/>
    <col min="11524" max="11524" width="18.28515625" style="28" customWidth="1"/>
    <col min="11525" max="11525" width="12.7109375" style="28" customWidth="1"/>
    <col min="11526" max="11526" width="18.42578125" style="28" customWidth="1"/>
    <col min="11527" max="11527" width="15.28515625" style="28" customWidth="1"/>
    <col min="11528" max="11528" width="28.85546875" style="28" customWidth="1"/>
    <col min="11529" max="11529" width="16.5703125" style="28" customWidth="1"/>
    <col min="11530" max="11530" width="28" style="28" customWidth="1"/>
    <col min="11531" max="11531" width="28.140625" style="28" customWidth="1"/>
    <col min="11532" max="11532" width="9.140625" style="28"/>
    <col min="11533" max="11533" width="34.140625" style="28" customWidth="1"/>
    <col min="11534" max="11778" width="9.140625" style="28"/>
    <col min="11779" max="11779" width="46.5703125" style="28" customWidth="1"/>
    <col min="11780" max="11780" width="18.28515625" style="28" customWidth="1"/>
    <col min="11781" max="11781" width="12.7109375" style="28" customWidth="1"/>
    <col min="11782" max="11782" width="18.42578125" style="28" customWidth="1"/>
    <col min="11783" max="11783" width="15.28515625" style="28" customWidth="1"/>
    <col min="11784" max="11784" width="28.85546875" style="28" customWidth="1"/>
    <col min="11785" max="11785" width="16.5703125" style="28" customWidth="1"/>
    <col min="11786" max="11786" width="28" style="28" customWidth="1"/>
    <col min="11787" max="11787" width="28.140625" style="28" customWidth="1"/>
    <col min="11788" max="11788" width="9.140625" style="28"/>
    <col min="11789" max="11789" width="34.140625" style="28" customWidth="1"/>
    <col min="11790" max="12034" width="9.140625" style="28"/>
    <col min="12035" max="12035" width="46.5703125" style="28" customWidth="1"/>
    <col min="12036" max="12036" width="18.28515625" style="28" customWidth="1"/>
    <col min="12037" max="12037" width="12.7109375" style="28" customWidth="1"/>
    <col min="12038" max="12038" width="18.42578125" style="28" customWidth="1"/>
    <col min="12039" max="12039" width="15.28515625" style="28" customWidth="1"/>
    <col min="12040" max="12040" width="28.85546875" style="28" customWidth="1"/>
    <col min="12041" max="12041" width="16.5703125" style="28" customWidth="1"/>
    <col min="12042" max="12042" width="28" style="28" customWidth="1"/>
    <col min="12043" max="12043" width="28.140625" style="28" customWidth="1"/>
    <col min="12044" max="12044" width="9.140625" style="28"/>
    <col min="12045" max="12045" width="34.140625" style="28" customWidth="1"/>
    <col min="12046" max="12290" width="9.140625" style="28"/>
    <col min="12291" max="12291" width="46.5703125" style="28" customWidth="1"/>
    <col min="12292" max="12292" width="18.28515625" style="28" customWidth="1"/>
    <col min="12293" max="12293" width="12.7109375" style="28" customWidth="1"/>
    <col min="12294" max="12294" width="18.42578125" style="28" customWidth="1"/>
    <col min="12295" max="12295" width="15.28515625" style="28" customWidth="1"/>
    <col min="12296" max="12296" width="28.85546875" style="28" customWidth="1"/>
    <col min="12297" max="12297" width="16.5703125" style="28" customWidth="1"/>
    <col min="12298" max="12298" width="28" style="28" customWidth="1"/>
    <col min="12299" max="12299" width="28.140625" style="28" customWidth="1"/>
    <col min="12300" max="12300" width="9.140625" style="28"/>
    <col min="12301" max="12301" width="34.140625" style="28" customWidth="1"/>
    <col min="12302" max="12546" width="9.140625" style="28"/>
    <col min="12547" max="12547" width="46.5703125" style="28" customWidth="1"/>
    <col min="12548" max="12548" width="18.28515625" style="28" customWidth="1"/>
    <col min="12549" max="12549" width="12.7109375" style="28" customWidth="1"/>
    <col min="12550" max="12550" width="18.42578125" style="28" customWidth="1"/>
    <col min="12551" max="12551" width="15.28515625" style="28" customWidth="1"/>
    <col min="12552" max="12552" width="28.85546875" style="28" customWidth="1"/>
    <col min="12553" max="12553" width="16.5703125" style="28" customWidth="1"/>
    <col min="12554" max="12554" width="28" style="28" customWidth="1"/>
    <col min="12555" max="12555" width="28.140625" style="28" customWidth="1"/>
    <col min="12556" max="12556" width="9.140625" style="28"/>
    <col min="12557" max="12557" width="34.140625" style="28" customWidth="1"/>
    <col min="12558" max="12802" width="9.140625" style="28"/>
    <col min="12803" max="12803" width="46.5703125" style="28" customWidth="1"/>
    <col min="12804" max="12804" width="18.28515625" style="28" customWidth="1"/>
    <col min="12805" max="12805" width="12.7109375" style="28" customWidth="1"/>
    <col min="12806" max="12806" width="18.42578125" style="28" customWidth="1"/>
    <col min="12807" max="12807" width="15.28515625" style="28" customWidth="1"/>
    <col min="12808" max="12808" width="28.85546875" style="28" customWidth="1"/>
    <col min="12809" max="12809" width="16.5703125" style="28" customWidth="1"/>
    <col min="12810" max="12810" width="28" style="28" customWidth="1"/>
    <col min="12811" max="12811" width="28.140625" style="28" customWidth="1"/>
    <col min="12812" max="12812" width="9.140625" style="28"/>
    <col min="12813" max="12813" width="34.140625" style="28" customWidth="1"/>
    <col min="12814" max="13058" width="9.140625" style="28"/>
    <col min="13059" max="13059" width="46.5703125" style="28" customWidth="1"/>
    <col min="13060" max="13060" width="18.28515625" style="28" customWidth="1"/>
    <col min="13061" max="13061" width="12.7109375" style="28" customWidth="1"/>
    <col min="13062" max="13062" width="18.42578125" style="28" customWidth="1"/>
    <col min="13063" max="13063" width="15.28515625" style="28" customWidth="1"/>
    <col min="13064" max="13064" width="28.85546875" style="28" customWidth="1"/>
    <col min="13065" max="13065" width="16.5703125" style="28" customWidth="1"/>
    <col min="13066" max="13066" width="28" style="28" customWidth="1"/>
    <col min="13067" max="13067" width="28.140625" style="28" customWidth="1"/>
    <col min="13068" max="13068" width="9.140625" style="28"/>
    <col min="13069" max="13069" width="34.140625" style="28" customWidth="1"/>
    <col min="13070" max="13314" width="9.140625" style="28"/>
    <col min="13315" max="13315" width="46.5703125" style="28" customWidth="1"/>
    <col min="13316" max="13316" width="18.28515625" style="28" customWidth="1"/>
    <col min="13317" max="13317" width="12.7109375" style="28" customWidth="1"/>
    <col min="13318" max="13318" width="18.42578125" style="28" customWidth="1"/>
    <col min="13319" max="13319" width="15.28515625" style="28" customWidth="1"/>
    <col min="13320" max="13320" width="28.85546875" style="28" customWidth="1"/>
    <col min="13321" max="13321" width="16.5703125" style="28" customWidth="1"/>
    <col min="13322" max="13322" width="28" style="28" customWidth="1"/>
    <col min="13323" max="13323" width="28.140625" style="28" customWidth="1"/>
    <col min="13324" max="13324" width="9.140625" style="28"/>
    <col min="13325" max="13325" width="34.140625" style="28" customWidth="1"/>
    <col min="13326" max="13570" width="9.140625" style="28"/>
    <col min="13571" max="13571" width="46.5703125" style="28" customWidth="1"/>
    <col min="13572" max="13572" width="18.28515625" style="28" customWidth="1"/>
    <col min="13573" max="13573" width="12.7109375" style="28" customWidth="1"/>
    <col min="13574" max="13574" width="18.42578125" style="28" customWidth="1"/>
    <col min="13575" max="13575" width="15.28515625" style="28" customWidth="1"/>
    <col min="13576" max="13576" width="28.85546875" style="28" customWidth="1"/>
    <col min="13577" max="13577" width="16.5703125" style="28" customWidth="1"/>
    <col min="13578" max="13578" width="28" style="28" customWidth="1"/>
    <col min="13579" max="13579" width="28.140625" style="28" customWidth="1"/>
    <col min="13580" max="13580" width="9.140625" style="28"/>
    <col min="13581" max="13581" width="34.140625" style="28" customWidth="1"/>
    <col min="13582" max="13826" width="9.140625" style="28"/>
    <col min="13827" max="13827" width="46.5703125" style="28" customWidth="1"/>
    <col min="13828" max="13828" width="18.28515625" style="28" customWidth="1"/>
    <col min="13829" max="13829" width="12.7109375" style="28" customWidth="1"/>
    <col min="13830" max="13830" width="18.42578125" style="28" customWidth="1"/>
    <col min="13831" max="13831" width="15.28515625" style="28" customWidth="1"/>
    <col min="13832" max="13832" width="28.85546875" style="28" customWidth="1"/>
    <col min="13833" max="13833" width="16.5703125" style="28" customWidth="1"/>
    <col min="13834" max="13834" width="28" style="28" customWidth="1"/>
    <col min="13835" max="13835" width="28.140625" style="28" customWidth="1"/>
    <col min="13836" max="13836" width="9.140625" style="28"/>
    <col min="13837" max="13837" width="34.140625" style="28" customWidth="1"/>
    <col min="13838" max="14082" width="9.140625" style="28"/>
    <col min="14083" max="14083" width="46.5703125" style="28" customWidth="1"/>
    <col min="14084" max="14084" width="18.28515625" style="28" customWidth="1"/>
    <col min="14085" max="14085" width="12.7109375" style="28" customWidth="1"/>
    <col min="14086" max="14086" width="18.42578125" style="28" customWidth="1"/>
    <col min="14087" max="14087" width="15.28515625" style="28" customWidth="1"/>
    <col min="14088" max="14088" width="28.85546875" style="28" customWidth="1"/>
    <col min="14089" max="14089" width="16.5703125" style="28" customWidth="1"/>
    <col min="14090" max="14090" width="28" style="28" customWidth="1"/>
    <col min="14091" max="14091" width="28.140625" style="28" customWidth="1"/>
    <col min="14092" max="14092" width="9.140625" style="28"/>
    <col min="14093" max="14093" width="34.140625" style="28" customWidth="1"/>
    <col min="14094" max="14338" width="9.140625" style="28"/>
    <col min="14339" max="14339" width="46.5703125" style="28" customWidth="1"/>
    <col min="14340" max="14340" width="18.28515625" style="28" customWidth="1"/>
    <col min="14341" max="14341" width="12.7109375" style="28" customWidth="1"/>
    <col min="14342" max="14342" width="18.42578125" style="28" customWidth="1"/>
    <col min="14343" max="14343" width="15.28515625" style="28" customWidth="1"/>
    <col min="14344" max="14344" width="28.85546875" style="28" customWidth="1"/>
    <col min="14345" max="14345" width="16.5703125" style="28" customWidth="1"/>
    <col min="14346" max="14346" width="28" style="28" customWidth="1"/>
    <col min="14347" max="14347" width="28.140625" style="28" customWidth="1"/>
    <col min="14348" max="14348" width="9.140625" style="28"/>
    <col min="14349" max="14349" width="34.140625" style="28" customWidth="1"/>
    <col min="14350" max="14594" width="9.140625" style="28"/>
    <col min="14595" max="14595" width="46.5703125" style="28" customWidth="1"/>
    <col min="14596" max="14596" width="18.28515625" style="28" customWidth="1"/>
    <col min="14597" max="14597" width="12.7109375" style="28" customWidth="1"/>
    <col min="14598" max="14598" width="18.42578125" style="28" customWidth="1"/>
    <col min="14599" max="14599" width="15.28515625" style="28" customWidth="1"/>
    <col min="14600" max="14600" width="28.85546875" style="28" customWidth="1"/>
    <col min="14601" max="14601" width="16.5703125" style="28" customWidth="1"/>
    <col min="14602" max="14602" width="28" style="28" customWidth="1"/>
    <col min="14603" max="14603" width="28.140625" style="28" customWidth="1"/>
    <col min="14604" max="14604" width="9.140625" style="28"/>
    <col min="14605" max="14605" width="34.140625" style="28" customWidth="1"/>
    <col min="14606" max="14850" width="9.140625" style="28"/>
    <col min="14851" max="14851" width="46.5703125" style="28" customWidth="1"/>
    <col min="14852" max="14852" width="18.28515625" style="28" customWidth="1"/>
    <col min="14853" max="14853" width="12.7109375" style="28" customWidth="1"/>
    <col min="14854" max="14854" width="18.42578125" style="28" customWidth="1"/>
    <col min="14855" max="14855" width="15.28515625" style="28" customWidth="1"/>
    <col min="14856" max="14856" width="28.85546875" style="28" customWidth="1"/>
    <col min="14857" max="14857" width="16.5703125" style="28" customWidth="1"/>
    <col min="14858" max="14858" width="28" style="28" customWidth="1"/>
    <col min="14859" max="14859" width="28.140625" style="28" customWidth="1"/>
    <col min="14860" max="14860" width="9.140625" style="28"/>
    <col min="14861" max="14861" width="34.140625" style="28" customWidth="1"/>
    <col min="14862" max="15106" width="9.140625" style="28"/>
    <col min="15107" max="15107" width="46.5703125" style="28" customWidth="1"/>
    <col min="15108" max="15108" width="18.28515625" style="28" customWidth="1"/>
    <col min="15109" max="15109" width="12.7109375" style="28" customWidth="1"/>
    <col min="15110" max="15110" width="18.42578125" style="28" customWidth="1"/>
    <col min="15111" max="15111" width="15.28515625" style="28" customWidth="1"/>
    <col min="15112" max="15112" width="28.85546875" style="28" customWidth="1"/>
    <col min="15113" max="15113" width="16.5703125" style="28" customWidth="1"/>
    <col min="15114" max="15114" width="28" style="28" customWidth="1"/>
    <col min="15115" max="15115" width="28.140625" style="28" customWidth="1"/>
    <col min="15116" max="15116" width="9.140625" style="28"/>
    <col min="15117" max="15117" width="34.140625" style="28" customWidth="1"/>
    <col min="15118" max="15362" width="9.140625" style="28"/>
    <col min="15363" max="15363" width="46.5703125" style="28" customWidth="1"/>
    <col min="15364" max="15364" width="18.28515625" style="28" customWidth="1"/>
    <col min="15365" max="15365" width="12.7109375" style="28" customWidth="1"/>
    <col min="15366" max="15366" width="18.42578125" style="28" customWidth="1"/>
    <col min="15367" max="15367" width="15.28515625" style="28" customWidth="1"/>
    <col min="15368" max="15368" width="28.85546875" style="28" customWidth="1"/>
    <col min="15369" max="15369" width="16.5703125" style="28" customWidth="1"/>
    <col min="15370" max="15370" width="28" style="28" customWidth="1"/>
    <col min="15371" max="15371" width="28.140625" style="28" customWidth="1"/>
    <col min="15372" max="15372" width="9.140625" style="28"/>
    <col min="15373" max="15373" width="34.140625" style="28" customWidth="1"/>
    <col min="15374" max="15618" width="9.140625" style="28"/>
    <col min="15619" max="15619" width="46.5703125" style="28" customWidth="1"/>
    <col min="15620" max="15620" width="18.28515625" style="28" customWidth="1"/>
    <col min="15621" max="15621" width="12.7109375" style="28" customWidth="1"/>
    <col min="15622" max="15622" width="18.42578125" style="28" customWidth="1"/>
    <col min="15623" max="15623" width="15.28515625" style="28" customWidth="1"/>
    <col min="15624" max="15624" width="28.85546875" style="28" customWidth="1"/>
    <col min="15625" max="15625" width="16.5703125" style="28" customWidth="1"/>
    <col min="15626" max="15626" width="28" style="28" customWidth="1"/>
    <col min="15627" max="15627" width="28.140625" style="28" customWidth="1"/>
    <col min="15628" max="15628" width="9.140625" style="28"/>
    <col min="15629" max="15629" width="34.140625" style="28" customWidth="1"/>
    <col min="15630" max="15874" width="9.140625" style="28"/>
    <col min="15875" max="15875" width="46.5703125" style="28" customWidth="1"/>
    <col min="15876" max="15876" width="18.28515625" style="28" customWidth="1"/>
    <col min="15877" max="15877" width="12.7109375" style="28" customWidth="1"/>
    <col min="15878" max="15878" width="18.42578125" style="28" customWidth="1"/>
    <col min="15879" max="15879" width="15.28515625" style="28" customWidth="1"/>
    <col min="15880" max="15880" width="28.85546875" style="28" customWidth="1"/>
    <col min="15881" max="15881" width="16.5703125" style="28" customWidth="1"/>
    <col min="15882" max="15882" width="28" style="28" customWidth="1"/>
    <col min="15883" max="15883" width="28.140625" style="28" customWidth="1"/>
    <col min="15884" max="15884" width="9.140625" style="28"/>
    <col min="15885" max="15885" width="34.140625" style="28" customWidth="1"/>
    <col min="15886" max="16130" width="9.140625" style="28"/>
    <col min="16131" max="16131" width="46.5703125" style="28" customWidth="1"/>
    <col min="16132" max="16132" width="18.28515625" style="28" customWidth="1"/>
    <col min="16133" max="16133" width="12.7109375" style="28" customWidth="1"/>
    <col min="16134" max="16134" width="18.42578125" style="28" customWidth="1"/>
    <col min="16135" max="16135" width="15.28515625" style="28" customWidth="1"/>
    <col min="16136" max="16136" width="28.85546875" style="28" customWidth="1"/>
    <col min="16137" max="16137" width="16.5703125" style="28" customWidth="1"/>
    <col min="16138" max="16138" width="28" style="28" customWidth="1"/>
    <col min="16139" max="16139" width="28.140625" style="28" customWidth="1"/>
    <col min="16140" max="16140" width="9.140625" style="28"/>
    <col min="16141" max="16141" width="34.140625" style="28" customWidth="1"/>
    <col min="16142" max="16384" width="9.140625" style="28"/>
  </cols>
  <sheetData>
    <row r="1" spans="1:10">
      <c r="A1" s="40" t="s">
        <v>4072</v>
      </c>
    </row>
    <row r="2" spans="1:10" s="41" customFormat="1" ht="18.75">
      <c r="A2" s="913" t="s">
        <v>151</v>
      </c>
      <c r="B2" s="912"/>
      <c r="C2" s="912"/>
      <c r="D2" s="910"/>
      <c r="E2" s="910"/>
      <c r="F2" s="911"/>
      <c r="G2" s="911"/>
      <c r="H2" s="911"/>
      <c r="I2" s="898"/>
      <c r="J2" s="898"/>
    </row>
    <row r="3" spans="1:10" s="41" customFormat="1">
      <c r="C3" s="912"/>
      <c r="D3" s="910"/>
      <c r="E3" s="910"/>
      <c r="F3" s="911"/>
      <c r="G3" s="911"/>
      <c r="H3" s="911"/>
      <c r="I3" s="898"/>
      <c r="J3" s="898"/>
    </row>
    <row r="4" spans="1:10" s="41" customFormat="1">
      <c r="A4" s="40" t="s">
        <v>4073</v>
      </c>
      <c r="B4" s="912"/>
      <c r="C4" s="912"/>
      <c r="D4" s="910"/>
      <c r="E4" s="910"/>
      <c r="F4" s="911"/>
      <c r="G4" s="911"/>
      <c r="H4" s="911"/>
      <c r="I4" s="898"/>
      <c r="J4" s="898"/>
    </row>
    <row r="5" spans="1:10" s="41" customFormat="1">
      <c r="A5" s="408" t="s">
        <v>500</v>
      </c>
      <c r="B5" s="28"/>
      <c r="F5" s="911"/>
      <c r="G5" s="911"/>
      <c r="H5" s="911"/>
      <c r="I5" s="898"/>
      <c r="J5" s="898"/>
    </row>
    <row r="6" spans="1:10" s="41" customFormat="1">
      <c r="A6" s="1530" t="s">
        <v>2029</v>
      </c>
      <c r="B6" s="606" t="s">
        <v>2028</v>
      </c>
      <c r="C6" s="398" t="s">
        <v>498</v>
      </c>
      <c r="D6" s="606" t="s">
        <v>2027</v>
      </c>
      <c r="E6" s="910"/>
      <c r="F6" s="911"/>
      <c r="G6" s="911"/>
      <c r="H6" s="911"/>
      <c r="I6" s="898"/>
      <c r="J6" s="898"/>
    </row>
    <row r="7" spans="1:10" s="41" customFormat="1">
      <c r="A7" s="1487" t="s">
        <v>3169</v>
      </c>
      <c r="B7" s="415" t="s">
        <v>4907</v>
      </c>
      <c r="C7" s="379" t="s">
        <v>1067</v>
      </c>
      <c r="D7" s="415" t="s">
        <v>3408</v>
      </c>
      <c r="E7" s="910"/>
      <c r="F7" s="911"/>
      <c r="G7" s="911"/>
      <c r="H7" s="911"/>
      <c r="I7" s="898"/>
      <c r="J7" s="898"/>
    </row>
    <row r="8" spans="1:10" s="41" customFormat="1">
      <c r="A8" s="1487" t="s">
        <v>4376</v>
      </c>
      <c r="B8" s="415" t="s">
        <v>3465</v>
      </c>
      <c r="C8" s="379" t="s">
        <v>1225</v>
      </c>
      <c r="D8" s="1236" t="s">
        <v>3466</v>
      </c>
      <c r="E8" s="910"/>
      <c r="F8" s="911"/>
      <c r="G8" s="911"/>
      <c r="H8" s="911"/>
      <c r="I8" s="898"/>
      <c r="J8" s="898"/>
    </row>
    <row r="9" spans="1:10" s="41" customFormat="1">
      <c r="B9" s="910"/>
      <c r="C9" s="910"/>
      <c r="D9" s="910"/>
      <c r="E9" s="909"/>
      <c r="F9" s="909"/>
      <c r="G9" s="909"/>
      <c r="H9" s="909"/>
      <c r="I9" s="898"/>
      <c r="J9" s="898"/>
    </row>
    <row r="10" spans="1:10" s="41" customFormat="1" ht="18.75">
      <c r="A10" s="39" t="s">
        <v>2137</v>
      </c>
      <c r="I10" s="898"/>
      <c r="J10" s="898"/>
    </row>
    <row r="11" spans="1:10">
      <c r="F11" s="988" t="s">
        <v>2137</v>
      </c>
    </row>
    <row r="12" spans="1:10">
      <c r="F12" s="264" t="s">
        <v>103</v>
      </c>
    </row>
    <row r="13" spans="1:10">
      <c r="D13" s="908" t="s">
        <v>4930</v>
      </c>
      <c r="E13" s="264" t="s">
        <v>102</v>
      </c>
      <c r="F13" s="907"/>
      <c r="G13" s="61" t="s">
        <v>5159</v>
      </c>
      <c r="H13" s="61"/>
      <c r="I13" s="29"/>
      <c r="J13" s="29"/>
    </row>
    <row r="14" spans="1:10">
      <c r="D14" s="908" t="s">
        <v>4931</v>
      </c>
      <c r="E14" s="264" t="s">
        <v>220</v>
      </c>
      <c r="F14" s="907"/>
      <c r="G14" s="61" t="s">
        <v>5160</v>
      </c>
      <c r="H14" s="61"/>
      <c r="I14" s="29"/>
      <c r="J14" s="29"/>
    </row>
    <row r="15" spans="1:10">
      <c r="D15" s="908" t="s">
        <v>5161</v>
      </c>
      <c r="E15" s="264" t="s">
        <v>100</v>
      </c>
      <c r="F15" s="907"/>
      <c r="G15" s="61" t="s">
        <v>5162</v>
      </c>
      <c r="H15" s="61"/>
      <c r="I15" s="29"/>
      <c r="J15" s="29"/>
    </row>
    <row r="16" spans="1:10">
      <c r="D16" s="908" t="s">
        <v>4932</v>
      </c>
      <c r="E16" s="264" t="s">
        <v>217</v>
      </c>
      <c r="F16" s="907"/>
      <c r="G16" s="61" t="s">
        <v>5163</v>
      </c>
      <c r="H16" s="61"/>
      <c r="I16" s="29"/>
      <c r="J16" s="29"/>
    </row>
    <row r="17" spans="1:26">
      <c r="D17" s="906"/>
      <c r="E17" s="406"/>
      <c r="F17" s="905"/>
      <c r="G17" s="61"/>
      <c r="H17" s="61"/>
      <c r="I17" s="29"/>
      <c r="J17" s="29"/>
    </row>
    <row r="19" spans="1:26">
      <c r="A19" s="40" t="s">
        <v>4074</v>
      </c>
    </row>
    <row r="20" spans="1:26">
      <c r="A20" s="408" t="s">
        <v>500</v>
      </c>
    </row>
    <row r="21" spans="1:26">
      <c r="A21" s="408" t="s">
        <v>329</v>
      </c>
      <c r="D21" s="274"/>
    </row>
    <row r="22" spans="1:26">
      <c r="A22" s="1530" t="s">
        <v>2029</v>
      </c>
      <c r="B22" s="606" t="s">
        <v>2028</v>
      </c>
      <c r="C22" s="398" t="s">
        <v>498</v>
      </c>
      <c r="D22" s="606" t="s">
        <v>2027</v>
      </c>
    </row>
    <row r="23" spans="1:26">
      <c r="A23" s="1487" t="s">
        <v>3169</v>
      </c>
      <c r="B23" s="415" t="s">
        <v>4907</v>
      </c>
      <c r="C23" s="379" t="s">
        <v>1067</v>
      </c>
      <c r="D23" s="415" t="s">
        <v>3408</v>
      </c>
    </row>
    <row r="24" spans="1:26">
      <c r="A24" s="1487" t="s">
        <v>4376</v>
      </c>
      <c r="B24" s="415" t="s">
        <v>3465</v>
      </c>
      <c r="C24" s="379" t="s">
        <v>1225</v>
      </c>
      <c r="D24" s="1236" t="s">
        <v>3466</v>
      </c>
    </row>
    <row r="26" spans="1:26" ht="18.75">
      <c r="A26" s="39" t="s">
        <v>2136</v>
      </c>
    </row>
    <row r="28" spans="1:26">
      <c r="A28" s="904"/>
      <c r="C28" s="893"/>
      <c r="D28" s="1704" t="s">
        <v>2135</v>
      </c>
      <c r="E28" s="1705"/>
      <c r="F28" s="1704" t="s">
        <v>2127</v>
      </c>
      <c r="G28" s="1705"/>
      <c r="H28" s="1706"/>
      <c r="I28" s="898"/>
      <c r="J28" s="898"/>
      <c r="K28" s="894"/>
    </row>
    <row r="29" spans="1:26" ht="60">
      <c r="A29" s="904"/>
      <c r="B29" s="893"/>
      <c r="C29" s="893"/>
      <c r="D29" s="1539" t="s">
        <v>470</v>
      </c>
      <c r="E29" s="1540" t="s">
        <v>395</v>
      </c>
      <c r="F29" s="1540" t="s">
        <v>470</v>
      </c>
      <c r="G29" s="1540" t="s">
        <v>2201</v>
      </c>
      <c r="H29" s="1540" t="s">
        <v>2200</v>
      </c>
      <c r="I29" s="892"/>
      <c r="N29" s="66"/>
    </row>
    <row r="30" spans="1:26">
      <c r="A30" s="904"/>
      <c r="B30" s="893"/>
      <c r="C30" s="893"/>
      <c r="D30" s="264" t="s">
        <v>325</v>
      </c>
      <c r="E30" s="264" t="s">
        <v>495</v>
      </c>
      <c r="F30" s="264" t="s">
        <v>317</v>
      </c>
      <c r="G30" s="264" t="s">
        <v>316</v>
      </c>
      <c r="H30" s="264" t="s">
        <v>314</v>
      </c>
      <c r="I30" s="892"/>
    </row>
    <row r="31" spans="1:26">
      <c r="A31" s="897"/>
      <c r="B31" s="891" t="s">
        <v>2126</v>
      </c>
      <c r="C31" s="264" t="s">
        <v>98</v>
      </c>
      <c r="D31" s="569"/>
      <c r="E31" s="569"/>
      <c r="F31" s="569"/>
      <c r="G31" s="569"/>
      <c r="H31" s="569"/>
      <c r="I31" s="75" t="s">
        <v>2125</v>
      </c>
      <c r="J31" s="68"/>
      <c r="K31" s="29" t="s">
        <v>331</v>
      </c>
      <c r="L31" s="66" t="s">
        <v>1995</v>
      </c>
      <c r="M31" s="29" t="s">
        <v>1118</v>
      </c>
      <c r="N31" s="34"/>
      <c r="O31" s="34"/>
      <c r="P31" s="34"/>
      <c r="Q31" s="29" t="s">
        <v>1994</v>
      </c>
      <c r="R31" s="34"/>
      <c r="S31" s="34"/>
      <c r="T31" s="34"/>
      <c r="U31" s="34"/>
      <c r="V31" s="34"/>
      <c r="W31" s="34"/>
      <c r="Y31" s="134"/>
      <c r="Z31" s="134"/>
    </row>
    <row r="32" spans="1:26">
      <c r="A32" s="897"/>
      <c r="B32" s="1532" t="s">
        <v>2124</v>
      </c>
      <c r="C32" s="264" t="s">
        <v>96</v>
      </c>
      <c r="D32" s="901"/>
      <c r="E32" s="901"/>
      <c r="F32" s="901"/>
      <c r="G32" s="902"/>
      <c r="H32" s="901"/>
      <c r="I32" s="75" t="s">
        <v>2123</v>
      </c>
      <c r="J32" s="68"/>
      <c r="K32" s="29" t="s">
        <v>331</v>
      </c>
      <c r="L32" s="66" t="s">
        <v>1995</v>
      </c>
      <c r="M32" s="29" t="s">
        <v>1118</v>
      </c>
      <c r="N32" s="34"/>
      <c r="O32" s="34"/>
      <c r="P32" s="34"/>
      <c r="Q32" s="29" t="s">
        <v>1994</v>
      </c>
      <c r="R32" s="34"/>
      <c r="S32" s="34"/>
      <c r="T32" s="34"/>
      <c r="U32" s="34"/>
      <c r="V32" s="34"/>
      <c r="W32" s="34"/>
      <c r="Y32" s="134"/>
      <c r="Z32" s="134"/>
    </row>
    <row r="33" spans="1:26">
      <c r="A33" s="897"/>
      <c r="B33" s="1532" t="s">
        <v>2122</v>
      </c>
      <c r="C33" s="264" t="s">
        <v>201</v>
      </c>
      <c r="D33" s="901"/>
      <c r="E33" s="901"/>
      <c r="F33" s="901"/>
      <c r="G33" s="901"/>
      <c r="H33" s="901"/>
      <c r="I33" s="75" t="s">
        <v>2121</v>
      </c>
      <c r="J33" s="68"/>
      <c r="K33" s="29" t="s">
        <v>331</v>
      </c>
      <c r="L33" s="66" t="s">
        <v>1995</v>
      </c>
      <c r="M33" s="29" t="s">
        <v>1118</v>
      </c>
      <c r="N33" s="34"/>
      <c r="O33" s="34"/>
      <c r="P33" s="34"/>
      <c r="Q33" s="29" t="s">
        <v>1994</v>
      </c>
      <c r="R33" s="34"/>
      <c r="S33" s="34"/>
      <c r="T33" s="34"/>
      <c r="U33" s="34"/>
      <c r="V33" s="34"/>
      <c r="W33" s="34"/>
      <c r="Y33" s="134"/>
      <c r="Z33" s="134"/>
    </row>
    <row r="34" spans="1:26">
      <c r="A34" s="897"/>
      <c r="B34" s="891" t="s">
        <v>2120</v>
      </c>
      <c r="C34" s="264" t="s">
        <v>193</v>
      </c>
      <c r="D34" s="569"/>
      <c r="E34" s="569"/>
      <c r="F34" s="569"/>
      <c r="G34" s="569"/>
      <c r="H34" s="569"/>
      <c r="I34" s="75" t="s">
        <v>2085</v>
      </c>
      <c r="J34" s="75"/>
      <c r="K34" s="29" t="s">
        <v>331</v>
      </c>
      <c r="L34" s="66" t="s">
        <v>1995</v>
      </c>
      <c r="M34" s="29" t="s">
        <v>1118</v>
      </c>
      <c r="N34" s="34"/>
      <c r="O34" s="29"/>
      <c r="P34" s="34"/>
      <c r="Q34" s="29" t="s">
        <v>1994</v>
      </c>
      <c r="R34" s="34"/>
      <c r="S34" s="34"/>
      <c r="T34" s="34"/>
      <c r="U34" s="34"/>
      <c r="V34" s="34"/>
      <c r="W34" s="34"/>
      <c r="Y34" s="134"/>
      <c r="Z34" s="134"/>
    </row>
    <row r="35" spans="1:26">
      <c r="A35" s="897"/>
      <c r="B35" s="1531" t="s">
        <v>2119</v>
      </c>
      <c r="C35" s="264" t="s">
        <v>84</v>
      </c>
      <c r="D35" s="901"/>
      <c r="E35" s="901"/>
      <c r="F35" s="901"/>
      <c r="G35" s="901"/>
      <c r="H35" s="901"/>
      <c r="I35" s="75" t="s">
        <v>2085</v>
      </c>
      <c r="J35" s="68" t="s">
        <v>1979</v>
      </c>
      <c r="K35" s="29" t="s">
        <v>331</v>
      </c>
      <c r="L35" s="66" t="s">
        <v>1995</v>
      </c>
      <c r="M35" s="29" t="s">
        <v>1118</v>
      </c>
      <c r="N35" s="34"/>
      <c r="O35" s="29"/>
      <c r="P35" s="34" t="s">
        <v>1980</v>
      </c>
      <c r="Q35" s="29" t="s">
        <v>1994</v>
      </c>
      <c r="R35" s="34"/>
      <c r="S35" s="34"/>
      <c r="T35" s="34"/>
      <c r="U35" s="34"/>
      <c r="V35" s="34"/>
      <c r="W35" s="34"/>
      <c r="Y35" s="134"/>
      <c r="Z35" s="134"/>
    </row>
    <row r="36" spans="1:26">
      <c r="A36" s="897"/>
      <c r="B36" s="888" t="s">
        <v>2118</v>
      </c>
      <c r="C36" s="264" t="s">
        <v>192</v>
      </c>
      <c r="D36" s="902"/>
      <c r="E36" s="569"/>
      <c r="F36" s="903"/>
      <c r="G36" s="569"/>
      <c r="H36" s="569"/>
      <c r="I36" s="75" t="s">
        <v>2112</v>
      </c>
      <c r="J36" s="68" t="s">
        <v>1979</v>
      </c>
      <c r="K36" s="29" t="s">
        <v>331</v>
      </c>
      <c r="L36" s="66" t="s">
        <v>1995</v>
      </c>
      <c r="M36" s="29" t="s">
        <v>1118</v>
      </c>
      <c r="N36" s="29" t="s">
        <v>2008</v>
      </c>
      <c r="O36" s="29" t="s">
        <v>2007</v>
      </c>
      <c r="P36" s="34" t="s">
        <v>1980</v>
      </c>
      <c r="Q36" s="29" t="s">
        <v>1994</v>
      </c>
      <c r="R36" s="34"/>
      <c r="S36" s="34"/>
      <c r="T36" s="34"/>
      <c r="U36" s="34"/>
      <c r="V36" s="34"/>
      <c r="W36" s="34"/>
      <c r="Y36" s="134"/>
      <c r="Z36" s="134"/>
    </row>
    <row r="37" spans="1:26">
      <c r="A37" s="897"/>
      <c r="B37" s="888" t="s">
        <v>2117</v>
      </c>
      <c r="C37" s="264" t="s">
        <v>190</v>
      </c>
      <c r="D37" s="902"/>
      <c r="E37" s="569"/>
      <c r="F37" s="903"/>
      <c r="G37" s="569"/>
      <c r="H37" s="569"/>
      <c r="I37" s="75" t="s">
        <v>2112</v>
      </c>
      <c r="J37" s="68" t="s">
        <v>1979</v>
      </c>
      <c r="K37" s="29" t="s">
        <v>331</v>
      </c>
      <c r="L37" s="66" t="s">
        <v>1995</v>
      </c>
      <c r="M37" s="29" t="s">
        <v>1118</v>
      </c>
      <c r="N37" s="29" t="s">
        <v>2008</v>
      </c>
      <c r="O37" s="29" t="s">
        <v>4717</v>
      </c>
      <c r="P37" s="34" t="s">
        <v>1980</v>
      </c>
      <c r="Q37" s="29" t="s">
        <v>1994</v>
      </c>
      <c r="R37" s="34"/>
      <c r="S37" s="34"/>
      <c r="T37" s="34"/>
      <c r="U37" s="34"/>
      <c r="V37" s="34"/>
      <c r="W37" s="34"/>
      <c r="Y37" s="134"/>
      <c r="Z37" s="134"/>
    </row>
    <row r="38" spans="1:26">
      <c r="A38" s="897"/>
      <c r="B38" s="889" t="s">
        <v>2116</v>
      </c>
      <c r="C38" s="264" t="s">
        <v>189</v>
      </c>
      <c r="D38" s="902"/>
      <c r="E38" s="569"/>
      <c r="F38" s="903"/>
      <c r="G38" s="569"/>
      <c r="H38" s="569"/>
      <c r="I38" s="75" t="s">
        <v>2009</v>
      </c>
      <c r="J38" s="68" t="s">
        <v>1979</v>
      </c>
      <c r="K38" s="29" t="s">
        <v>331</v>
      </c>
      <c r="L38" s="66" t="s">
        <v>1995</v>
      </c>
      <c r="M38" s="29" t="s">
        <v>1118</v>
      </c>
      <c r="N38" s="29" t="s">
        <v>2008</v>
      </c>
      <c r="O38" s="29" t="s">
        <v>2007</v>
      </c>
      <c r="P38" s="34" t="s">
        <v>1980</v>
      </c>
      <c r="Q38" s="29" t="s">
        <v>1994</v>
      </c>
      <c r="R38" s="34"/>
      <c r="S38" s="34"/>
      <c r="T38" s="34"/>
      <c r="U38" s="34"/>
      <c r="V38" s="34"/>
      <c r="W38" s="34"/>
      <c r="Y38" s="134"/>
      <c r="Z38" s="134"/>
    </row>
    <row r="39" spans="1:26">
      <c r="A39" s="897"/>
      <c r="B39" s="1532" t="s">
        <v>2115</v>
      </c>
      <c r="C39" s="813" t="s">
        <v>187</v>
      </c>
      <c r="D39" s="902"/>
      <c r="E39" s="901"/>
      <c r="F39" s="902"/>
      <c r="G39" s="901"/>
      <c r="H39" s="901"/>
      <c r="I39" s="75" t="s">
        <v>2085</v>
      </c>
      <c r="J39" s="68" t="s">
        <v>1978</v>
      </c>
      <c r="K39" s="29" t="s">
        <v>331</v>
      </c>
      <c r="L39" s="66" t="s">
        <v>1995</v>
      </c>
      <c r="M39" s="29" t="s">
        <v>1118</v>
      </c>
      <c r="N39" s="29"/>
      <c r="O39" s="34"/>
      <c r="P39" s="34" t="s">
        <v>1980</v>
      </c>
      <c r="Q39" s="29" t="s">
        <v>1994</v>
      </c>
      <c r="R39" s="34"/>
      <c r="S39" s="34"/>
      <c r="T39" s="34"/>
      <c r="U39" s="34"/>
      <c r="V39" s="34"/>
      <c r="W39" s="34"/>
      <c r="Y39" s="134"/>
      <c r="Z39" s="134"/>
    </row>
    <row r="40" spans="1:26">
      <c r="A40" s="897"/>
      <c r="B40" s="889" t="s">
        <v>2114</v>
      </c>
      <c r="C40" s="264" t="s">
        <v>186</v>
      </c>
      <c r="D40" s="901"/>
      <c r="E40" s="569"/>
      <c r="F40" s="901"/>
      <c r="G40" s="569"/>
      <c r="H40" s="569"/>
      <c r="I40" s="75" t="s">
        <v>2112</v>
      </c>
      <c r="J40" s="68" t="s">
        <v>1978</v>
      </c>
      <c r="K40" s="29" t="s">
        <v>331</v>
      </c>
      <c r="L40" s="66" t="s">
        <v>1995</v>
      </c>
      <c r="M40" s="29" t="s">
        <v>1118</v>
      </c>
      <c r="N40" s="29" t="s">
        <v>2008</v>
      </c>
      <c r="O40" s="29" t="s">
        <v>2007</v>
      </c>
      <c r="P40" s="34" t="s">
        <v>1980</v>
      </c>
      <c r="Q40" s="29" t="s">
        <v>1994</v>
      </c>
      <c r="R40" s="34"/>
      <c r="S40" s="34"/>
      <c r="T40" s="34"/>
      <c r="U40" s="34"/>
      <c r="V40" s="34"/>
      <c r="W40" s="34"/>
      <c r="Y40" s="134"/>
      <c r="Z40" s="134"/>
    </row>
    <row r="41" spans="1:26">
      <c r="A41" s="897"/>
      <c r="B41" s="889" t="s">
        <v>2113</v>
      </c>
      <c r="C41" s="264" t="s">
        <v>184</v>
      </c>
      <c r="D41" s="901"/>
      <c r="E41" s="569"/>
      <c r="F41" s="901"/>
      <c r="G41" s="569"/>
      <c r="H41" s="569"/>
      <c r="I41" s="75" t="s">
        <v>2112</v>
      </c>
      <c r="J41" s="68" t="s">
        <v>1978</v>
      </c>
      <c r="K41" s="29" t="s">
        <v>331</v>
      </c>
      <c r="L41" s="66" t="s">
        <v>1995</v>
      </c>
      <c r="M41" s="29" t="s">
        <v>1118</v>
      </c>
      <c r="N41" s="29" t="s">
        <v>2008</v>
      </c>
      <c r="O41" s="29" t="s">
        <v>4717</v>
      </c>
      <c r="P41" s="34" t="s">
        <v>1980</v>
      </c>
      <c r="Q41" s="29" t="s">
        <v>1994</v>
      </c>
      <c r="R41" s="34"/>
      <c r="S41" s="34"/>
      <c r="T41" s="34"/>
      <c r="U41" s="34"/>
      <c r="V41" s="34"/>
      <c r="W41" s="34"/>
      <c r="Y41" s="134"/>
      <c r="Z41" s="134"/>
    </row>
    <row r="42" spans="1:26">
      <c r="A42" s="897"/>
      <c r="B42" s="889" t="s">
        <v>2111</v>
      </c>
      <c r="C42" s="264" t="s">
        <v>182</v>
      </c>
      <c r="D42" s="899"/>
      <c r="E42" s="569"/>
      <c r="F42" s="899"/>
      <c r="G42" s="569"/>
      <c r="H42" s="569"/>
      <c r="I42" s="75" t="s">
        <v>2009</v>
      </c>
      <c r="J42" s="68" t="s">
        <v>1978</v>
      </c>
      <c r="K42" s="29" t="s">
        <v>331</v>
      </c>
      <c r="L42" s="66" t="s">
        <v>1995</v>
      </c>
      <c r="M42" s="29" t="s">
        <v>1118</v>
      </c>
      <c r="N42" s="29" t="s">
        <v>2008</v>
      </c>
      <c r="O42" s="29" t="s">
        <v>2007</v>
      </c>
      <c r="P42" s="34" t="s">
        <v>1980</v>
      </c>
      <c r="Q42" s="29" t="s">
        <v>1994</v>
      </c>
      <c r="R42" s="34"/>
      <c r="S42" s="34"/>
      <c r="T42" s="34"/>
      <c r="U42" s="34"/>
      <c r="V42" s="34"/>
      <c r="W42" s="34"/>
      <c r="Y42" s="134"/>
      <c r="Z42" s="134"/>
    </row>
    <row r="43" spans="1:26">
      <c r="A43" s="898"/>
      <c r="B43" s="415" t="s">
        <v>2110</v>
      </c>
      <c r="C43" s="264" t="s">
        <v>180</v>
      </c>
      <c r="D43" s="901"/>
      <c r="E43" s="901"/>
      <c r="F43" s="901"/>
      <c r="G43" s="901"/>
      <c r="H43" s="901"/>
      <c r="I43" s="75" t="s">
        <v>2109</v>
      </c>
      <c r="J43" s="62"/>
      <c r="K43" s="29" t="s">
        <v>331</v>
      </c>
      <c r="L43" s="66" t="s">
        <v>1995</v>
      </c>
      <c r="M43" s="29" t="s">
        <v>1118</v>
      </c>
      <c r="N43" s="29"/>
      <c r="O43" s="34"/>
      <c r="P43" s="34"/>
      <c r="Q43" s="29" t="s">
        <v>1994</v>
      </c>
      <c r="R43" s="34"/>
      <c r="S43" s="34"/>
      <c r="T43" s="34"/>
      <c r="U43" s="34"/>
      <c r="V43" s="34"/>
      <c r="W43" s="34"/>
      <c r="Y43" s="134"/>
      <c r="Z43" s="134"/>
    </row>
    <row r="44" spans="1:26">
      <c r="A44" s="898"/>
      <c r="B44" s="885" t="s">
        <v>2108</v>
      </c>
      <c r="C44" s="264" t="s">
        <v>405</v>
      </c>
      <c r="D44" s="569"/>
      <c r="E44" s="569"/>
      <c r="F44" s="569"/>
      <c r="G44" s="569"/>
      <c r="H44" s="569"/>
      <c r="I44" s="75" t="s">
        <v>2099</v>
      </c>
      <c r="J44" s="62"/>
      <c r="K44" s="29" t="s">
        <v>331</v>
      </c>
      <c r="L44" s="66" t="s">
        <v>1995</v>
      </c>
      <c r="M44" s="29" t="s">
        <v>1118</v>
      </c>
      <c r="N44" s="29"/>
      <c r="O44" s="34"/>
      <c r="P44" s="34"/>
      <c r="Q44" s="29" t="s">
        <v>1994</v>
      </c>
      <c r="R44" s="34"/>
      <c r="S44" s="34"/>
      <c r="T44" s="34"/>
      <c r="U44" s="34"/>
      <c r="V44" s="34"/>
      <c r="W44" s="34"/>
      <c r="Y44" s="134"/>
      <c r="Z44" s="134"/>
    </row>
    <row r="45" spans="1:26">
      <c r="A45" s="898"/>
      <c r="B45" s="1531" t="s">
        <v>2107</v>
      </c>
      <c r="C45" s="264" t="s">
        <v>165</v>
      </c>
      <c r="D45" s="901"/>
      <c r="E45" s="901"/>
      <c r="F45" s="901"/>
      <c r="G45" s="901"/>
      <c r="H45" s="901"/>
      <c r="I45" s="75" t="s">
        <v>2099</v>
      </c>
      <c r="J45" s="62"/>
      <c r="K45" s="29" t="s">
        <v>331</v>
      </c>
      <c r="L45" s="66" t="s">
        <v>1995</v>
      </c>
      <c r="M45" s="29" t="s">
        <v>1118</v>
      </c>
      <c r="N45" s="29" t="s">
        <v>2106</v>
      </c>
      <c r="O45" s="34"/>
      <c r="P45" s="34"/>
      <c r="Q45" s="29" t="s">
        <v>1994</v>
      </c>
      <c r="R45" s="34"/>
      <c r="S45" s="34"/>
      <c r="T45" s="34"/>
      <c r="U45" s="34"/>
      <c r="V45" s="34"/>
      <c r="W45" s="34"/>
      <c r="Y45" s="134"/>
      <c r="Z45" s="134"/>
    </row>
    <row r="46" spans="1:26">
      <c r="A46" s="898"/>
      <c r="B46" s="1531" t="s">
        <v>2105</v>
      </c>
      <c r="C46" s="264" t="s">
        <v>162</v>
      </c>
      <c r="D46" s="569"/>
      <c r="E46" s="569"/>
      <c r="F46" s="569"/>
      <c r="G46" s="569"/>
      <c r="H46" s="569"/>
      <c r="I46" s="75" t="s">
        <v>2099</v>
      </c>
      <c r="J46" s="62"/>
      <c r="K46" s="29" t="s">
        <v>331</v>
      </c>
      <c r="L46" s="66" t="s">
        <v>1995</v>
      </c>
      <c r="M46" s="29" t="s">
        <v>1118</v>
      </c>
      <c r="N46" s="29" t="s">
        <v>2100</v>
      </c>
      <c r="O46" s="34"/>
      <c r="P46" s="34"/>
      <c r="Q46" s="29" t="s">
        <v>1994</v>
      </c>
      <c r="R46" s="34"/>
      <c r="S46" s="34"/>
      <c r="T46" s="34"/>
      <c r="U46" s="34"/>
      <c r="V46" s="34"/>
      <c r="W46" s="34"/>
      <c r="Y46" s="134"/>
      <c r="Z46" s="134"/>
    </row>
    <row r="47" spans="1:26">
      <c r="A47" s="898"/>
      <c r="B47" s="888" t="s">
        <v>2104</v>
      </c>
      <c r="C47" s="264" t="s">
        <v>79</v>
      </c>
      <c r="D47" s="901"/>
      <c r="E47" s="901"/>
      <c r="F47" s="901"/>
      <c r="G47" s="901"/>
      <c r="H47" s="901"/>
      <c r="I47" s="75" t="s">
        <v>2103</v>
      </c>
      <c r="J47" s="62"/>
      <c r="K47" s="29" t="s">
        <v>331</v>
      </c>
      <c r="L47" s="66" t="s">
        <v>1995</v>
      </c>
      <c r="M47" s="29" t="s">
        <v>1118</v>
      </c>
      <c r="N47" s="29" t="s">
        <v>2100</v>
      </c>
      <c r="O47" s="34"/>
      <c r="P47" s="34"/>
      <c r="Q47" s="29" t="s">
        <v>1994</v>
      </c>
      <c r="R47" s="34"/>
      <c r="S47" s="34"/>
      <c r="T47" s="34"/>
      <c r="U47" s="34"/>
      <c r="V47" s="34"/>
      <c r="W47" s="34"/>
      <c r="Y47" s="134"/>
      <c r="Z47" s="134"/>
    </row>
    <row r="48" spans="1:26">
      <c r="A48" s="898"/>
      <c r="B48" s="888" t="s">
        <v>2102</v>
      </c>
      <c r="C48" s="264" t="s">
        <v>160</v>
      </c>
      <c r="D48" s="901"/>
      <c r="E48" s="901"/>
      <c r="F48" s="901"/>
      <c r="G48" s="901"/>
      <c r="H48" s="901"/>
      <c r="I48" s="75" t="s">
        <v>2101</v>
      </c>
      <c r="J48" s="62"/>
      <c r="K48" s="29" t="s">
        <v>331</v>
      </c>
      <c r="L48" s="66" t="s">
        <v>1995</v>
      </c>
      <c r="M48" s="29" t="s">
        <v>1118</v>
      </c>
      <c r="N48" s="29" t="s">
        <v>2100</v>
      </c>
      <c r="O48" s="34"/>
      <c r="P48" s="34"/>
      <c r="Q48" s="29" t="s">
        <v>1994</v>
      </c>
      <c r="R48" s="34"/>
      <c r="S48" s="34"/>
      <c r="T48" s="34"/>
      <c r="U48" s="34"/>
      <c r="V48" s="34"/>
      <c r="W48" s="34"/>
      <c r="Y48" s="134"/>
      <c r="Z48" s="134"/>
    </row>
    <row r="49" spans="1:26">
      <c r="A49" s="898"/>
      <c r="B49" s="1533" t="s">
        <v>4933</v>
      </c>
      <c r="C49" s="813" t="s">
        <v>159</v>
      </c>
      <c r="D49" s="901"/>
      <c r="E49" s="901"/>
      <c r="F49" s="901"/>
      <c r="G49" s="901"/>
      <c r="H49" s="901"/>
      <c r="I49" s="75" t="s">
        <v>2099</v>
      </c>
      <c r="K49" s="29" t="s">
        <v>331</v>
      </c>
      <c r="L49" s="66" t="s">
        <v>1995</v>
      </c>
      <c r="M49" s="29" t="s">
        <v>1118</v>
      </c>
      <c r="N49" s="29" t="s">
        <v>2095</v>
      </c>
      <c r="O49" s="34"/>
      <c r="P49" s="34"/>
      <c r="Q49" s="29" t="s">
        <v>1994</v>
      </c>
      <c r="R49" s="34"/>
      <c r="S49" s="34"/>
      <c r="T49" s="34"/>
      <c r="U49" s="34"/>
      <c r="V49" s="34"/>
      <c r="W49" s="34"/>
      <c r="Y49" s="134"/>
      <c r="Z49" s="134"/>
    </row>
    <row r="50" spans="1:26">
      <c r="A50" s="898"/>
      <c r="B50" s="887" t="s">
        <v>4246</v>
      </c>
      <c r="C50" s="813" t="s">
        <v>157</v>
      </c>
      <c r="D50" s="901"/>
      <c r="E50" s="901"/>
      <c r="F50" s="901"/>
      <c r="G50" s="901"/>
      <c r="H50" s="901"/>
      <c r="I50" s="75" t="s">
        <v>2098</v>
      </c>
      <c r="J50" s="41"/>
      <c r="K50" s="29" t="s">
        <v>331</v>
      </c>
      <c r="L50" s="66" t="s">
        <v>1995</v>
      </c>
      <c r="M50" s="29" t="s">
        <v>1118</v>
      </c>
      <c r="N50" s="29" t="s">
        <v>2095</v>
      </c>
      <c r="O50" s="29"/>
      <c r="P50" s="29"/>
      <c r="Q50" s="29" t="s">
        <v>1994</v>
      </c>
      <c r="R50" s="29"/>
      <c r="S50" s="29"/>
      <c r="T50" s="29"/>
      <c r="U50" s="29"/>
      <c r="V50" s="29"/>
      <c r="W50" s="29"/>
      <c r="X50" s="41"/>
      <c r="Y50" s="134"/>
      <c r="Z50" s="134"/>
    </row>
    <row r="51" spans="1:26">
      <c r="A51" s="898"/>
      <c r="B51" s="887" t="s">
        <v>4248</v>
      </c>
      <c r="C51" s="813" t="s">
        <v>156</v>
      </c>
      <c r="D51" s="901"/>
      <c r="E51" s="901"/>
      <c r="F51" s="901"/>
      <c r="G51" s="901"/>
      <c r="H51" s="901"/>
      <c r="I51" s="75" t="s">
        <v>2097</v>
      </c>
      <c r="J51" s="41"/>
      <c r="K51" s="29" t="s">
        <v>331</v>
      </c>
      <c r="L51" s="66" t="s">
        <v>1995</v>
      </c>
      <c r="M51" s="29" t="s">
        <v>1118</v>
      </c>
      <c r="N51" s="29" t="s">
        <v>2095</v>
      </c>
      <c r="O51" s="29"/>
      <c r="P51" s="29"/>
      <c r="Q51" s="29" t="s">
        <v>1994</v>
      </c>
      <c r="R51" s="29"/>
      <c r="S51" s="29"/>
      <c r="T51" s="29"/>
      <c r="U51" s="29"/>
      <c r="V51" s="29"/>
      <c r="W51" s="29"/>
      <c r="X51" s="41"/>
      <c r="Y51" s="134"/>
      <c r="Z51" s="134"/>
    </row>
    <row r="52" spans="1:26">
      <c r="A52" s="898"/>
      <c r="B52" s="887" t="s">
        <v>4247</v>
      </c>
      <c r="C52" s="813" t="s">
        <v>154</v>
      </c>
      <c r="D52" s="901"/>
      <c r="E52" s="901"/>
      <c r="F52" s="901"/>
      <c r="G52" s="901"/>
      <c r="H52" s="901"/>
      <c r="I52" s="75" t="s">
        <v>2096</v>
      </c>
      <c r="J52" s="41"/>
      <c r="K52" s="29" t="s">
        <v>331</v>
      </c>
      <c r="L52" s="66" t="s">
        <v>1995</v>
      </c>
      <c r="M52" s="29" t="s">
        <v>1118</v>
      </c>
      <c r="N52" s="29" t="s">
        <v>2095</v>
      </c>
      <c r="O52" s="29"/>
      <c r="P52" s="29"/>
      <c r="Q52" s="29" t="s">
        <v>1994</v>
      </c>
      <c r="R52" s="29"/>
      <c r="S52" s="29"/>
      <c r="T52" s="29"/>
      <c r="U52" s="29"/>
      <c r="V52" s="29"/>
      <c r="W52" s="29"/>
      <c r="X52" s="41"/>
      <c r="Y52" s="134"/>
      <c r="Z52" s="134"/>
    </row>
    <row r="53" spans="1:26">
      <c r="A53" s="898"/>
      <c r="B53" s="885" t="s">
        <v>2094</v>
      </c>
      <c r="C53" s="264" t="s">
        <v>152</v>
      </c>
      <c r="D53" s="901"/>
      <c r="E53" s="569"/>
      <c r="F53" s="569"/>
      <c r="G53" s="569"/>
      <c r="H53" s="569"/>
      <c r="I53" s="75" t="s">
        <v>4311</v>
      </c>
      <c r="J53" s="75"/>
      <c r="K53" s="29" t="s">
        <v>331</v>
      </c>
      <c r="L53" s="66" t="s">
        <v>1995</v>
      </c>
      <c r="M53" s="29" t="s">
        <v>1118</v>
      </c>
      <c r="N53" s="29"/>
      <c r="O53" s="29"/>
      <c r="P53" s="29"/>
      <c r="Q53" s="29" t="s">
        <v>1994</v>
      </c>
      <c r="R53" s="29"/>
      <c r="S53" s="29"/>
      <c r="T53" s="29"/>
      <c r="U53" s="29"/>
      <c r="V53" s="29"/>
      <c r="W53" s="29"/>
      <c r="X53" s="41"/>
      <c r="Y53" s="134"/>
      <c r="Z53" s="134"/>
    </row>
    <row r="54" spans="1:26">
      <c r="A54" s="898"/>
      <c r="B54" s="885" t="s">
        <v>2093</v>
      </c>
      <c r="C54" s="264" t="s">
        <v>77</v>
      </c>
      <c r="D54" s="901"/>
      <c r="E54" s="569"/>
      <c r="F54" s="569"/>
      <c r="G54" s="569"/>
      <c r="H54" s="569"/>
      <c r="I54" s="75" t="s">
        <v>2092</v>
      </c>
      <c r="J54" s="75"/>
      <c r="K54" s="29" t="s">
        <v>331</v>
      </c>
      <c r="L54" s="66" t="s">
        <v>1995</v>
      </c>
      <c r="M54" s="29" t="s">
        <v>1118</v>
      </c>
      <c r="N54" s="29"/>
      <c r="O54" s="29"/>
      <c r="P54" s="29"/>
      <c r="Q54" s="29" t="s">
        <v>1994</v>
      </c>
      <c r="R54" s="29"/>
      <c r="S54" s="29"/>
      <c r="T54" s="29"/>
      <c r="U54" s="29"/>
      <c r="V54" s="29"/>
      <c r="W54" s="29"/>
      <c r="X54" s="41"/>
      <c r="Y54" s="134"/>
      <c r="Z54" s="134"/>
    </row>
    <row r="55" spans="1:26">
      <c r="A55" s="898"/>
      <c r="B55" s="900" t="s">
        <v>2134</v>
      </c>
      <c r="C55" s="264" t="s">
        <v>129</v>
      </c>
      <c r="D55" s="901"/>
      <c r="E55" s="901"/>
      <c r="F55" s="901"/>
      <c r="G55" s="901"/>
      <c r="H55" s="901"/>
      <c r="I55" s="75" t="s">
        <v>2091</v>
      </c>
      <c r="J55" s="75"/>
      <c r="K55" s="29" t="s">
        <v>331</v>
      </c>
      <c r="L55" s="66" t="s">
        <v>1995</v>
      </c>
      <c r="M55" s="29" t="s">
        <v>1118</v>
      </c>
      <c r="N55" s="29"/>
      <c r="O55" s="29"/>
      <c r="P55" s="29"/>
      <c r="Q55" s="29" t="s">
        <v>1994</v>
      </c>
      <c r="R55" s="29"/>
      <c r="S55" s="29"/>
      <c r="T55" s="29"/>
      <c r="U55" s="29"/>
      <c r="V55" s="29"/>
      <c r="W55" s="29"/>
      <c r="X55" s="41"/>
      <c r="Y55" s="134"/>
      <c r="Z55" s="134"/>
    </row>
    <row r="56" spans="1:26">
      <c r="A56" s="898"/>
      <c r="B56" s="900" t="s">
        <v>2133</v>
      </c>
      <c r="C56" s="264" t="s">
        <v>127</v>
      </c>
      <c r="D56" s="899"/>
      <c r="E56" s="899"/>
      <c r="F56" s="901"/>
      <c r="G56" s="901"/>
      <c r="H56" s="901"/>
      <c r="I56" s="75" t="s">
        <v>2090</v>
      </c>
      <c r="J56" s="75"/>
      <c r="K56" s="29" t="s">
        <v>331</v>
      </c>
      <c r="L56" s="66" t="s">
        <v>1995</v>
      </c>
      <c r="M56" s="29" t="s">
        <v>1118</v>
      </c>
      <c r="N56" s="29"/>
      <c r="O56" s="29"/>
      <c r="P56" s="29"/>
      <c r="Q56" s="29" t="s">
        <v>1994</v>
      </c>
      <c r="R56" s="29"/>
      <c r="S56" s="29"/>
      <c r="T56" s="29"/>
      <c r="U56" s="29"/>
      <c r="V56" s="29"/>
      <c r="W56" s="29"/>
      <c r="X56" s="41"/>
      <c r="Y56" s="134"/>
      <c r="Z56" s="134"/>
    </row>
    <row r="57" spans="1:26">
      <c r="A57" s="898"/>
      <c r="B57" s="885" t="s">
        <v>2089</v>
      </c>
      <c r="C57" s="264" t="s">
        <v>112</v>
      </c>
      <c r="D57" s="569"/>
      <c r="E57" s="569"/>
      <c r="F57" s="569"/>
      <c r="G57" s="569"/>
      <c r="H57" s="569"/>
      <c r="I57" s="75" t="s">
        <v>2045</v>
      </c>
      <c r="J57" s="75" t="s">
        <v>2035</v>
      </c>
      <c r="K57" s="29" t="s">
        <v>331</v>
      </c>
      <c r="L57" s="66" t="s">
        <v>1995</v>
      </c>
      <c r="M57" s="29" t="s">
        <v>1118</v>
      </c>
      <c r="N57" s="29"/>
      <c r="O57" s="29"/>
      <c r="P57" s="29"/>
      <c r="Q57" s="29" t="s">
        <v>1994</v>
      </c>
      <c r="R57" s="29"/>
      <c r="S57" s="29"/>
      <c r="T57" s="29"/>
      <c r="U57" s="29"/>
      <c r="V57" s="29"/>
      <c r="W57" s="29"/>
      <c r="X57" s="41"/>
      <c r="Y57" s="134"/>
      <c r="Z57" s="134"/>
    </row>
    <row r="58" spans="1:26">
      <c r="A58" s="897"/>
      <c r="B58" s="884" t="s">
        <v>2088</v>
      </c>
      <c r="C58" s="264" t="s">
        <v>360</v>
      </c>
      <c r="D58" s="569"/>
      <c r="E58" s="569"/>
      <c r="F58" s="569"/>
      <c r="G58" s="569"/>
      <c r="H58" s="569"/>
      <c r="I58" s="75" t="s">
        <v>2045</v>
      </c>
      <c r="J58" s="68"/>
      <c r="K58" s="29" t="s">
        <v>331</v>
      </c>
      <c r="L58" s="66" t="s">
        <v>1995</v>
      </c>
      <c r="M58" s="29" t="s">
        <v>1118</v>
      </c>
      <c r="N58" s="34"/>
      <c r="O58" s="34"/>
      <c r="P58" s="34"/>
      <c r="Q58" s="29" t="s">
        <v>1994</v>
      </c>
      <c r="R58" s="34"/>
      <c r="S58" s="34"/>
      <c r="T58" s="34"/>
      <c r="U58" s="34"/>
      <c r="V58" s="34"/>
      <c r="W58" s="34"/>
      <c r="Y58" s="134"/>
      <c r="Z58" s="134"/>
    </row>
    <row r="59" spans="1:26">
      <c r="A59" s="896"/>
      <c r="B59" s="882"/>
      <c r="C59" s="882"/>
      <c r="D59" s="812" t="s">
        <v>2132</v>
      </c>
      <c r="E59" s="812" t="s">
        <v>2131</v>
      </c>
      <c r="F59" s="272" t="s">
        <v>2132</v>
      </c>
      <c r="G59" s="272" t="s">
        <v>2131</v>
      </c>
      <c r="H59" s="272" t="s">
        <v>2131</v>
      </c>
      <c r="I59" s="41"/>
    </row>
    <row r="60" spans="1:26">
      <c r="A60" s="896"/>
      <c r="B60" s="882"/>
      <c r="C60" s="882"/>
      <c r="D60" s="62"/>
      <c r="E60" s="62"/>
      <c r="F60" s="62"/>
      <c r="G60" s="272" t="s">
        <v>2022</v>
      </c>
      <c r="H60" s="272" t="s">
        <v>2031</v>
      </c>
      <c r="I60" s="41"/>
    </row>
    <row r="61" spans="1:26">
      <c r="D61" s="812" t="s">
        <v>2130</v>
      </c>
      <c r="E61" s="812" t="s">
        <v>2130</v>
      </c>
      <c r="F61" s="812" t="s">
        <v>2129</v>
      </c>
      <c r="G61" s="812" t="s">
        <v>2129</v>
      </c>
      <c r="H61" s="812" t="s">
        <v>2129</v>
      </c>
    </row>
    <row r="63" spans="1:26">
      <c r="A63" s="40" t="s">
        <v>4075</v>
      </c>
      <c r="D63" s="41"/>
      <c r="E63" s="41"/>
      <c r="F63" s="41"/>
      <c r="G63" s="41"/>
      <c r="H63" s="41"/>
    </row>
    <row r="64" spans="1:26">
      <c r="A64" s="408" t="s">
        <v>500</v>
      </c>
      <c r="D64" s="41"/>
      <c r="E64" s="41"/>
      <c r="F64" s="41"/>
      <c r="G64" s="41"/>
      <c r="H64" s="41"/>
    </row>
    <row r="65" spans="1:20">
      <c r="A65" s="408" t="s">
        <v>329</v>
      </c>
      <c r="D65" s="895"/>
      <c r="E65" s="895"/>
      <c r="F65" s="895"/>
      <c r="G65" s="895"/>
      <c r="H65" s="895"/>
    </row>
    <row r="66" spans="1:20">
      <c r="A66" s="1530" t="s">
        <v>2029</v>
      </c>
      <c r="B66" s="606" t="s">
        <v>2028</v>
      </c>
      <c r="C66" s="398" t="s">
        <v>498</v>
      </c>
      <c r="D66" s="606" t="s">
        <v>2027</v>
      </c>
      <c r="E66" s="880"/>
      <c r="F66" s="880"/>
      <c r="G66" s="880"/>
    </row>
    <row r="67" spans="1:20">
      <c r="A67" s="1487" t="s">
        <v>3169</v>
      </c>
      <c r="B67" s="415" t="s">
        <v>4907</v>
      </c>
      <c r="C67" s="379" t="s">
        <v>1067</v>
      </c>
      <c r="D67" s="415" t="s">
        <v>3408</v>
      </c>
      <c r="E67" s="880"/>
      <c r="F67" s="880"/>
      <c r="G67" s="880"/>
    </row>
    <row r="68" spans="1:20">
      <c r="A68" s="1487" t="s">
        <v>4376</v>
      </c>
      <c r="B68" s="415" t="s">
        <v>3465</v>
      </c>
      <c r="C68" s="379" t="s">
        <v>1225</v>
      </c>
      <c r="D68" s="1236" t="s">
        <v>3466</v>
      </c>
      <c r="E68" s="880"/>
      <c r="F68" s="880"/>
      <c r="G68" s="880"/>
    </row>
    <row r="69" spans="1:20">
      <c r="D69" s="880"/>
      <c r="E69" s="880"/>
      <c r="F69" s="880"/>
      <c r="G69" s="880"/>
    </row>
    <row r="70" spans="1:20" customFormat="1" ht="18.75">
      <c r="A70" s="39" t="s">
        <v>2128</v>
      </c>
      <c r="B70" s="28"/>
      <c r="C70" s="28"/>
    </row>
    <row r="73" spans="1:20">
      <c r="C73" s="893"/>
      <c r="D73" s="1704" t="s">
        <v>2127</v>
      </c>
      <c r="E73" s="1706"/>
      <c r="I73" s="894"/>
    </row>
    <row r="74" spans="1:20">
      <c r="B74" s="893"/>
      <c r="C74" s="893"/>
      <c r="D74" s="1541" t="s">
        <v>2048</v>
      </c>
      <c r="E74" s="1540" t="s">
        <v>2047</v>
      </c>
      <c r="F74" s="892"/>
    </row>
    <row r="75" spans="1:20">
      <c r="B75" s="893"/>
      <c r="C75" s="893"/>
      <c r="D75" s="264" t="s">
        <v>315</v>
      </c>
      <c r="E75" s="264" t="s">
        <v>313</v>
      </c>
      <c r="F75" s="892"/>
    </row>
    <row r="76" spans="1:20">
      <c r="B76" s="891" t="s">
        <v>2126</v>
      </c>
      <c r="C76" s="264" t="s">
        <v>98</v>
      </c>
      <c r="D76" s="883"/>
      <c r="E76" s="883"/>
      <c r="F76" s="75" t="s">
        <v>2125</v>
      </c>
      <c r="G76" s="68"/>
      <c r="H76" s="29" t="s">
        <v>331</v>
      </c>
      <c r="I76" s="66" t="s">
        <v>1995</v>
      </c>
      <c r="J76" s="29" t="s">
        <v>1655</v>
      </c>
      <c r="K76" s="34"/>
      <c r="L76" s="34"/>
      <c r="M76" s="34"/>
      <c r="N76" s="29" t="s">
        <v>1994</v>
      </c>
      <c r="O76" s="34"/>
      <c r="P76" s="34"/>
      <c r="Q76" s="34"/>
      <c r="R76" s="34"/>
      <c r="S76" s="34"/>
      <c r="T76" s="134"/>
    </row>
    <row r="77" spans="1:20">
      <c r="B77" s="1532" t="s">
        <v>2124</v>
      </c>
      <c r="C77" s="264" t="s">
        <v>96</v>
      </c>
      <c r="D77" s="886"/>
      <c r="E77" s="886"/>
      <c r="F77" s="75" t="s">
        <v>2123</v>
      </c>
      <c r="G77" s="68"/>
      <c r="H77" s="29" t="s">
        <v>331</v>
      </c>
      <c r="I77" s="66" t="s">
        <v>1995</v>
      </c>
      <c r="J77" s="29" t="s">
        <v>1655</v>
      </c>
      <c r="K77" s="34"/>
      <c r="L77" s="34"/>
      <c r="M77" s="34"/>
      <c r="N77" s="29" t="s">
        <v>1994</v>
      </c>
      <c r="O77" s="34"/>
      <c r="P77" s="34"/>
      <c r="Q77" s="34"/>
      <c r="R77" s="34"/>
      <c r="S77" s="34"/>
      <c r="T77" s="134"/>
    </row>
    <row r="78" spans="1:20">
      <c r="B78" s="1532" t="s">
        <v>2122</v>
      </c>
      <c r="C78" s="264" t="s">
        <v>201</v>
      </c>
      <c r="D78" s="883"/>
      <c r="E78" s="883"/>
      <c r="F78" s="75" t="s">
        <v>2121</v>
      </c>
      <c r="G78" s="68"/>
      <c r="H78" s="29" t="s">
        <v>331</v>
      </c>
      <c r="I78" s="66" t="s">
        <v>1995</v>
      </c>
      <c r="J78" s="29" t="s">
        <v>1655</v>
      </c>
      <c r="K78" s="34"/>
      <c r="L78" s="34"/>
      <c r="M78" s="34"/>
      <c r="N78" s="29" t="s">
        <v>1994</v>
      </c>
      <c r="O78" s="34"/>
      <c r="P78" s="34"/>
      <c r="Q78" s="34"/>
      <c r="R78" s="34"/>
      <c r="S78" s="34"/>
      <c r="T78" s="134"/>
    </row>
    <row r="79" spans="1:20">
      <c r="B79" s="891" t="s">
        <v>2120</v>
      </c>
      <c r="C79" s="264" t="s">
        <v>193</v>
      </c>
      <c r="D79" s="883"/>
      <c r="E79" s="883"/>
      <c r="F79" s="75" t="s">
        <v>2085</v>
      </c>
      <c r="G79" s="75"/>
      <c r="H79" s="29" t="s">
        <v>331</v>
      </c>
      <c r="I79" s="66" t="s">
        <v>1995</v>
      </c>
      <c r="J79" s="29" t="s">
        <v>1655</v>
      </c>
      <c r="K79" s="34"/>
      <c r="L79" s="29"/>
      <c r="M79" s="34"/>
      <c r="N79" s="29" t="s">
        <v>1994</v>
      </c>
      <c r="O79" s="34"/>
      <c r="P79" s="34"/>
      <c r="Q79" s="34"/>
      <c r="R79" s="34"/>
      <c r="S79" s="34"/>
      <c r="T79" s="134"/>
    </row>
    <row r="80" spans="1:20">
      <c r="B80" s="1531" t="s">
        <v>2119</v>
      </c>
      <c r="C80" s="264" t="s">
        <v>84</v>
      </c>
      <c r="D80" s="890"/>
      <c r="E80" s="890"/>
      <c r="F80" s="75" t="s">
        <v>2085</v>
      </c>
      <c r="G80" s="68" t="s">
        <v>1979</v>
      </c>
      <c r="H80" s="29" t="s">
        <v>331</v>
      </c>
      <c r="I80" s="66" t="s">
        <v>1995</v>
      </c>
      <c r="J80" s="29" t="s">
        <v>1655</v>
      </c>
      <c r="K80" s="34"/>
      <c r="L80" s="29"/>
      <c r="M80" s="34" t="s">
        <v>1980</v>
      </c>
      <c r="N80" s="29" t="s">
        <v>1994</v>
      </c>
      <c r="O80" s="34"/>
      <c r="P80" s="34"/>
      <c r="Q80" s="34"/>
      <c r="R80" s="34"/>
      <c r="S80" s="34"/>
      <c r="T80" s="134"/>
    </row>
    <row r="81" spans="2:20">
      <c r="B81" s="888" t="s">
        <v>2118</v>
      </c>
      <c r="C81" s="264" t="s">
        <v>192</v>
      </c>
      <c r="D81" s="569"/>
      <c r="E81" s="569"/>
      <c r="F81" s="75" t="s">
        <v>2112</v>
      </c>
      <c r="G81" s="68" t="s">
        <v>1979</v>
      </c>
      <c r="H81" s="29" t="s">
        <v>331</v>
      </c>
      <c r="I81" s="66" t="s">
        <v>1995</v>
      </c>
      <c r="J81" s="29" t="s">
        <v>1655</v>
      </c>
      <c r="K81" s="29" t="s">
        <v>2008</v>
      </c>
      <c r="L81" s="29" t="s">
        <v>2007</v>
      </c>
      <c r="M81" s="34" t="s">
        <v>1980</v>
      </c>
      <c r="N81" s="29" t="s">
        <v>1994</v>
      </c>
      <c r="O81" s="34"/>
      <c r="P81" s="34"/>
      <c r="Q81" s="34"/>
      <c r="R81" s="34"/>
      <c r="S81" s="34"/>
      <c r="T81" s="134"/>
    </row>
    <row r="82" spans="2:20">
      <c r="B82" s="888" t="s">
        <v>2117</v>
      </c>
      <c r="C82" s="264" t="s">
        <v>190</v>
      </c>
      <c r="D82" s="569"/>
      <c r="E82" s="569"/>
      <c r="F82" s="75" t="s">
        <v>2112</v>
      </c>
      <c r="G82" s="68" t="s">
        <v>1979</v>
      </c>
      <c r="H82" s="29" t="s">
        <v>331</v>
      </c>
      <c r="I82" s="66" t="s">
        <v>1995</v>
      </c>
      <c r="J82" s="29" t="s">
        <v>1655</v>
      </c>
      <c r="K82" s="29" t="s">
        <v>2008</v>
      </c>
      <c r="L82" s="29" t="s">
        <v>4717</v>
      </c>
      <c r="M82" s="34" t="s">
        <v>1980</v>
      </c>
      <c r="N82" s="29" t="s">
        <v>1994</v>
      </c>
      <c r="O82" s="34"/>
      <c r="P82" s="34"/>
      <c r="Q82" s="34"/>
      <c r="R82" s="34"/>
      <c r="S82" s="34"/>
      <c r="T82" s="134"/>
    </row>
    <row r="83" spans="2:20">
      <c r="B83" s="889" t="s">
        <v>2116</v>
      </c>
      <c r="C83" s="264" t="s">
        <v>189</v>
      </c>
      <c r="D83" s="569"/>
      <c r="E83" s="569"/>
      <c r="F83" s="75" t="s">
        <v>2009</v>
      </c>
      <c r="G83" s="68" t="s">
        <v>1979</v>
      </c>
      <c r="H83" s="29" t="s">
        <v>331</v>
      </c>
      <c r="I83" s="66" t="s">
        <v>1995</v>
      </c>
      <c r="J83" s="29" t="s">
        <v>1655</v>
      </c>
      <c r="K83" s="29" t="s">
        <v>2008</v>
      </c>
      <c r="L83" s="29" t="s">
        <v>2007</v>
      </c>
      <c r="M83" s="34" t="s">
        <v>1980</v>
      </c>
      <c r="N83" s="29" t="s">
        <v>1994</v>
      </c>
      <c r="O83" s="34"/>
      <c r="P83" s="34"/>
      <c r="Q83" s="34"/>
      <c r="R83" s="34"/>
      <c r="S83" s="34"/>
      <c r="T83" s="134"/>
    </row>
    <row r="84" spans="2:20">
      <c r="B84" s="1532" t="s">
        <v>2115</v>
      </c>
      <c r="C84" s="264" t="s">
        <v>187</v>
      </c>
      <c r="D84" s="886"/>
      <c r="E84" s="886"/>
      <c r="F84" s="75" t="s">
        <v>2085</v>
      </c>
      <c r="G84" s="68" t="s">
        <v>1978</v>
      </c>
      <c r="H84" s="29" t="s">
        <v>331</v>
      </c>
      <c r="I84" s="66" t="s">
        <v>1995</v>
      </c>
      <c r="J84" s="29" t="s">
        <v>1655</v>
      </c>
      <c r="K84" s="29"/>
      <c r="L84" s="34"/>
      <c r="M84" s="34" t="s">
        <v>1980</v>
      </c>
      <c r="N84" s="29" t="s">
        <v>1994</v>
      </c>
      <c r="O84" s="34"/>
      <c r="P84" s="34"/>
      <c r="Q84" s="34"/>
      <c r="R84" s="34"/>
      <c r="S84" s="34"/>
      <c r="T84" s="134"/>
    </row>
    <row r="85" spans="2:20">
      <c r="B85" s="889" t="s">
        <v>2114</v>
      </c>
      <c r="C85" s="264" t="s">
        <v>186</v>
      </c>
      <c r="D85" s="569"/>
      <c r="E85" s="569"/>
      <c r="F85" s="75" t="s">
        <v>2112</v>
      </c>
      <c r="G85" s="68" t="s">
        <v>1978</v>
      </c>
      <c r="H85" s="29" t="s">
        <v>331</v>
      </c>
      <c r="I85" s="66" t="s">
        <v>1995</v>
      </c>
      <c r="J85" s="29" t="s">
        <v>1655</v>
      </c>
      <c r="K85" s="29" t="s">
        <v>2008</v>
      </c>
      <c r="L85" s="29" t="s">
        <v>2007</v>
      </c>
      <c r="M85" s="34" t="s">
        <v>1980</v>
      </c>
      <c r="N85" s="29" t="s">
        <v>1994</v>
      </c>
      <c r="O85" s="34"/>
      <c r="P85" s="34"/>
      <c r="Q85" s="34"/>
      <c r="R85" s="34"/>
      <c r="S85" s="34"/>
      <c r="T85" s="134"/>
    </row>
    <row r="86" spans="2:20">
      <c r="B86" s="889" t="s">
        <v>2113</v>
      </c>
      <c r="C86" s="264" t="s">
        <v>184</v>
      </c>
      <c r="D86" s="569"/>
      <c r="E86" s="569"/>
      <c r="F86" s="75" t="s">
        <v>2112</v>
      </c>
      <c r="G86" s="68" t="s">
        <v>1978</v>
      </c>
      <c r="H86" s="29" t="s">
        <v>331</v>
      </c>
      <c r="I86" s="66" t="s">
        <v>1995</v>
      </c>
      <c r="J86" s="29" t="s">
        <v>1655</v>
      </c>
      <c r="K86" s="29" t="s">
        <v>2008</v>
      </c>
      <c r="L86" s="29" t="s">
        <v>4717</v>
      </c>
      <c r="M86" s="34" t="s">
        <v>1980</v>
      </c>
      <c r="N86" s="29" t="s">
        <v>1994</v>
      </c>
      <c r="O86" s="34"/>
      <c r="P86" s="34"/>
      <c r="Q86" s="34"/>
      <c r="R86" s="34"/>
      <c r="S86" s="34"/>
      <c r="T86" s="134"/>
    </row>
    <row r="87" spans="2:20">
      <c r="B87" s="889" t="s">
        <v>2111</v>
      </c>
      <c r="C87" s="264" t="s">
        <v>182</v>
      </c>
      <c r="D87" s="569"/>
      <c r="E87" s="569"/>
      <c r="F87" s="75" t="s">
        <v>2009</v>
      </c>
      <c r="G87" s="68" t="s">
        <v>1978</v>
      </c>
      <c r="H87" s="29" t="s">
        <v>331</v>
      </c>
      <c r="I87" s="66" t="s">
        <v>1995</v>
      </c>
      <c r="J87" s="29" t="s">
        <v>1655</v>
      </c>
      <c r="K87" s="29" t="s">
        <v>2008</v>
      </c>
      <c r="L87" s="29" t="s">
        <v>2007</v>
      </c>
      <c r="M87" s="34" t="s">
        <v>1980</v>
      </c>
      <c r="N87" s="29" t="s">
        <v>1994</v>
      </c>
      <c r="O87" s="34"/>
      <c r="P87" s="34"/>
      <c r="Q87" s="34"/>
      <c r="R87" s="34"/>
      <c r="S87" s="34"/>
      <c r="T87" s="134"/>
    </row>
    <row r="88" spans="2:20">
      <c r="B88" s="415" t="s">
        <v>2110</v>
      </c>
      <c r="C88" s="264" t="s">
        <v>180</v>
      </c>
      <c r="D88" s="883"/>
      <c r="E88" s="883"/>
      <c r="F88" s="75" t="s">
        <v>2109</v>
      </c>
      <c r="G88" s="62"/>
      <c r="H88" s="29" t="s">
        <v>331</v>
      </c>
      <c r="I88" s="66" t="s">
        <v>1995</v>
      </c>
      <c r="J88" s="29" t="s">
        <v>1655</v>
      </c>
      <c r="K88" s="29"/>
      <c r="L88" s="34"/>
      <c r="M88" s="34"/>
      <c r="N88" s="29" t="s">
        <v>1994</v>
      </c>
      <c r="O88" s="34"/>
      <c r="P88" s="34"/>
      <c r="Q88" s="34"/>
      <c r="R88" s="34"/>
      <c r="S88" s="34"/>
      <c r="T88" s="134"/>
    </row>
    <row r="89" spans="2:20">
      <c r="B89" s="885" t="s">
        <v>2108</v>
      </c>
      <c r="C89" s="264" t="s">
        <v>405</v>
      </c>
      <c r="D89" s="883"/>
      <c r="E89" s="883"/>
      <c r="F89" s="75" t="s">
        <v>2099</v>
      </c>
      <c r="G89" s="62"/>
      <c r="H89" s="29" t="s">
        <v>331</v>
      </c>
      <c r="I89" s="66" t="s">
        <v>1995</v>
      </c>
      <c r="J89" s="29" t="s">
        <v>1655</v>
      </c>
      <c r="K89" s="29"/>
      <c r="L89" s="34"/>
      <c r="M89" s="34"/>
      <c r="N89" s="29" t="s">
        <v>1994</v>
      </c>
      <c r="O89" s="34"/>
      <c r="P89" s="34"/>
      <c r="Q89" s="34"/>
      <c r="R89" s="34"/>
      <c r="S89" s="34"/>
      <c r="T89" s="134"/>
    </row>
    <row r="90" spans="2:20">
      <c r="B90" s="1531" t="s">
        <v>2107</v>
      </c>
      <c r="C90" s="264" t="s">
        <v>165</v>
      </c>
      <c r="D90" s="886"/>
      <c r="E90" s="883"/>
      <c r="F90" s="75" t="s">
        <v>2099</v>
      </c>
      <c r="G90" s="62"/>
      <c r="H90" s="29" t="s">
        <v>331</v>
      </c>
      <c r="I90" s="66" t="s">
        <v>1995</v>
      </c>
      <c r="J90" s="29" t="s">
        <v>1655</v>
      </c>
      <c r="K90" s="29" t="s">
        <v>2106</v>
      </c>
      <c r="L90" s="34"/>
      <c r="M90" s="34"/>
      <c r="N90" s="29" t="s">
        <v>1994</v>
      </c>
      <c r="O90" s="34"/>
      <c r="P90" s="34"/>
      <c r="Q90" s="34"/>
      <c r="R90" s="34"/>
      <c r="S90" s="34"/>
      <c r="T90" s="134"/>
    </row>
    <row r="91" spans="2:20">
      <c r="B91" s="1531" t="s">
        <v>2105</v>
      </c>
      <c r="C91" s="264" t="s">
        <v>162</v>
      </c>
      <c r="D91" s="883"/>
      <c r="E91" s="886"/>
      <c r="F91" s="75" t="s">
        <v>2099</v>
      </c>
      <c r="G91" s="62"/>
      <c r="H91" s="29" t="s">
        <v>331</v>
      </c>
      <c r="I91" s="66" t="s">
        <v>1995</v>
      </c>
      <c r="J91" s="29" t="s">
        <v>1655</v>
      </c>
      <c r="K91" s="29" t="s">
        <v>2100</v>
      </c>
      <c r="L91" s="34"/>
      <c r="M91" s="34"/>
      <c r="N91" s="29" t="s">
        <v>1994</v>
      </c>
      <c r="O91" s="34"/>
      <c r="P91" s="34"/>
      <c r="Q91" s="34"/>
      <c r="R91" s="34"/>
      <c r="S91" s="34"/>
      <c r="T91" s="134"/>
    </row>
    <row r="92" spans="2:20">
      <c r="B92" s="888" t="s">
        <v>2104</v>
      </c>
      <c r="C92" s="264" t="s">
        <v>79</v>
      </c>
      <c r="D92" s="886"/>
      <c r="E92" s="883"/>
      <c r="F92" s="75" t="s">
        <v>2103</v>
      </c>
      <c r="G92" s="132"/>
      <c r="H92" s="29" t="s">
        <v>331</v>
      </c>
      <c r="I92" s="66" t="s">
        <v>1995</v>
      </c>
      <c r="J92" s="29" t="s">
        <v>1655</v>
      </c>
      <c r="K92" s="29" t="s">
        <v>2100</v>
      </c>
      <c r="L92" s="29"/>
      <c r="M92" s="29"/>
      <c r="N92" s="29" t="s">
        <v>1994</v>
      </c>
      <c r="O92" s="29"/>
      <c r="P92" s="29"/>
      <c r="Q92" s="29"/>
      <c r="R92" s="29"/>
      <c r="S92" s="34"/>
      <c r="T92" s="134"/>
    </row>
    <row r="93" spans="2:20">
      <c r="B93" s="888" t="s">
        <v>2102</v>
      </c>
      <c r="C93" s="264" t="s">
        <v>160</v>
      </c>
      <c r="D93" s="886"/>
      <c r="E93" s="883"/>
      <c r="F93" s="75" t="s">
        <v>2101</v>
      </c>
      <c r="G93" s="132"/>
      <c r="H93" s="29" t="s">
        <v>331</v>
      </c>
      <c r="I93" s="66" t="s">
        <v>1995</v>
      </c>
      <c r="J93" s="29" t="s">
        <v>1655</v>
      </c>
      <c r="K93" s="29" t="s">
        <v>2100</v>
      </c>
      <c r="L93" s="29"/>
      <c r="M93" s="29"/>
      <c r="N93" s="29" t="s">
        <v>1994</v>
      </c>
      <c r="O93" s="29"/>
      <c r="P93" s="29"/>
      <c r="Q93" s="29"/>
      <c r="R93" s="29"/>
      <c r="S93" s="34"/>
      <c r="T93" s="134"/>
    </row>
    <row r="94" spans="2:20">
      <c r="B94" s="1533" t="s">
        <v>4933</v>
      </c>
      <c r="C94" s="813" t="s">
        <v>159</v>
      </c>
      <c r="D94" s="886"/>
      <c r="E94" s="883"/>
      <c r="F94" s="75" t="s">
        <v>2099</v>
      </c>
      <c r="G94" s="132"/>
      <c r="H94" s="29" t="s">
        <v>331</v>
      </c>
      <c r="I94" s="66" t="s">
        <v>1995</v>
      </c>
      <c r="J94" s="29" t="s">
        <v>1655</v>
      </c>
      <c r="K94" s="29" t="s">
        <v>2095</v>
      </c>
      <c r="L94" s="29"/>
      <c r="M94" s="29"/>
      <c r="N94" s="29" t="s">
        <v>1994</v>
      </c>
      <c r="O94" s="29"/>
      <c r="P94" s="29"/>
      <c r="Q94" s="29"/>
      <c r="R94" s="29"/>
      <c r="S94" s="34"/>
      <c r="T94" s="134"/>
    </row>
    <row r="95" spans="2:20">
      <c r="B95" s="887" t="s">
        <v>4246</v>
      </c>
      <c r="C95" s="813" t="s">
        <v>157</v>
      </c>
      <c r="D95" s="886"/>
      <c r="E95" s="883"/>
      <c r="F95" s="75" t="s">
        <v>2098</v>
      </c>
      <c r="G95" s="41"/>
      <c r="H95" s="29" t="s">
        <v>331</v>
      </c>
      <c r="I95" s="66" t="s">
        <v>1995</v>
      </c>
      <c r="J95" s="29" t="s">
        <v>1655</v>
      </c>
      <c r="K95" s="29" t="s">
        <v>2095</v>
      </c>
      <c r="L95" s="29"/>
      <c r="M95" s="29"/>
      <c r="N95" s="29" t="s">
        <v>1994</v>
      </c>
      <c r="O95" s="29"/>
      <c r="P95" s="29"/>
      <c r="Q95" s="29"/>
      <c r="R95" s="29"/>
      <c r="S95" s="34"/>
      <c r="T95" s="134"/>
    </row>
    <row r="96" spans="2:20">
      <c r="B96" s="887" t="s">
        <v>4248</v>
      </c>
      <c r="C96" s="813" t="s">
        <v>156</v>
      </c>
      <c r="D96" s="886"/>
      <c r="E96" s="883"/>
      <c r="F96" s="75" t="s">
        <v>2097</v>
      </c>
      <c r="G96" s="41"/>
      <c r="H96" s="29" t="s">
        <v>331</v>
      </c>
      <c r="I96" s="66" t="s">
        <v>1995</v>
      </c>
      <c r="J96" s="29" t="s">
        <v>1655</v>
      </c>
      <c r="K96" s="29" t="s">
        <v>2095</v>
      </c>
      <c r="L96" s="29"/>
      <c r="M96" s="29"/>
      <c r="N96" s="29" t="s">
        <v>1994</v>
      </c>
      <c r="O96" s="29"/>
      <c r="P96" s="29"/>
      <c r="Q96" s="29"/>
      <c r="R96" s="29"/>
      <c r="S96" s="34"/>
      <c r="T96" s="134"/>
    </row>
    <row r="97" spans="2:22">
      <c r="B97" s="887" t="s">
        <v>4247</v>
      </c>
      <c r="C97" s="813" t="s">
        <v>154</v>
      </c>
      <c r="D97" s="886"/>
      <c r="E97" s="883"/>
      <c r="F97" s="75" t="s">
        <v>2096</v>
      </c>
      <c r="G97" s="41"/>
      <c r="H97" s="29" t="s">
        <v>331</v>
      </c>
      <c r="I97" s="66" t="s">
        <v>1995</v>
      </c>
      <c r="J97" s="29" t="s">
        <v>1655</v>
      </c>
      <c r="K97" s="29" t="s">
        <v>2095</v>
      </c>
      <c r="L97" s="29"/>
      <c r="M97" s="29"/>
      <c r="N97" s="29" t="s">
        <v>1994</v>
      </c>
      <c r="O97" s="29"/>
      <c r="P97" s="29"/>
      <c r="Q97" s="29"/>
      <c r="R97" s="29"/>
      <c r="S97" s="34"/>
      <c r="T97" s="134"/>
    </row>
    <row r="98" spans="2:22">
      <c r="B98" s="885" t="s">
        <v>2094</v>
      </c>
      <c r="C98" s="264" t="s">
        <v>152</v>
      </c>
      <c r="D98" s="883"/>
      <c r="E98" s="883"/>
      <c r="F98" s="75" t="s">
        <v>4311</v>
      </c>
      <c r="G98" s="75"/>
      <c r="H98" s="29" t="s">
        <v>331</v>
      </c>
      <c r="I98" s="66" t="s">
        <v>1995</v>
      </c>
      <c r="J98" s="29" t="s">
        <v>1655</v>
      </c>
      <c r="K98" s="29"/>
      <c r="L98" s="29"/>
      <c r="M98" s="29"/>
      <c r="N98" s="29" t="s">
        <v>1994</v>
      </c>
      <c r="O98" s="29"/>
      <c r="P98" s="29"/>
      <c r="Q98" s="29"/>
      <c r="R98" s="29"/>
      <c r="S98" s="34"/>
      <c r="T98" s="134"/>
    </row>
    <row r="99" spans="2:22">
      <c r="B99" s="885" t="s">
        <v>2093</v>
      </c>
      <c r="C99" s="264" t="s">
        <v>77</v>
      </c>
      <c r="D99" s="883"/>
      <c r="E99" s="883"/>
      <c r="F99" s="75" t="s">
        <v>2092</v>
      </c>
      <c r="G99" s="75"/>
      <c r="H99" s="29" t="s">
        <v>331</v>
      </c>
      <c r="I99" s="66" t="s">
        <v>1995</v>
      </c>
      <c r="J99" s="29" t="s">
        <v>1655</v>
      </c>
      <c r="K99" s="29"/>
      <c r="L99" s="29"/>
      <c r="M99" s="29"/>
      <c r="N99" s="29" t="s">
        <v>1994</v>
      </c>
      <c r="O99" s="29"/>
      <c r="P99" s="29"/>
      <c r="Q99" s="29"/>
      <c r="R99" s="29"/>
      <c r="S99" s="34"/>
      <c r="T99" s="134"/>
    </row>
    <row r="100" spans="2:22">
      <c r="B100" s="1400" t="s">
        <v>2134</v>
      </c>
      <c r="C100" s="264" t="s">
        <v>129</v>
      </c>
      <c r="D100" s="883"/>
      <c r="E100" s="883"/>
      <c r="F100" s="75" t="s">
        <v>2091</v>
      </c>
      <c r="G100" s="75"/>
      <c r="H100" s="29" t="s">
        <v>331</v>
      </c>
      <c r="I100" s="66" t="s">
        <v>1995</v>
      </c>
      <c r="J100" s="29" t="s">
        <v>1655</v>
      </c>
      <c r="K100" s="29"/>
      <c r="L100" s="29"/>
      <c r="M100" s="29"/>
      <c r="N100" s="29" t="s">
        <v>1994</v>
      </c>
      <c r="O100" s="29"/>
      <c r="P100" s="29"/>
      <c r="Q100" s="29"/>
      <c r="R100" s="29"/>
      <c r="S100" s="34"/>
      <c r="T100" s="134"/>
      <c r="V100" s="134"/>
    </row>
    <row r="101" spans="2:22">
      <c r="B101" s="1400" t="s">
        <v>2133</v>
      </c>
      <c r="C101" s="264" t="s">
        <v>127</v>
      </c>
      <c r="D101" s="883"/>
      <c r="E101" s="883"/>
      <c r="F101" s="75" t="s">
        <v>2090</v>
      </c>
      <c r="G101" s="75"/>
      <c r="H101" s="29" t="s">
        <v>331</v>
      </c>
      <c r="I101" s="66" t="s">
        <v>1995</v>
      </c>
      <c r="J101" s="29" t="s">
        <v>1655</v>
      </c>
      <c r="K101" s="29"/>
      <c r="L101" s="29"/>
      <c r="M101" s="29"/>
      <c r="N101" s="29" t="s">
        <v>1994</v>
      </c>
      <c r="O101" s="29"/>
      <c r="P101" s="29"/>
      <c r="Q101" s="29"/>
      <c r="R101" s="29"/>
      <c r="S101" s="34"/>
      <c r="T101" s="134"/>
      <c r="V101" s="134"/>
    </row>
    <row r="102" spans="2:22">
      <c r="B102" s="885" t="s">
        <v>2089</v>
      </c>
      <c r="C102" s="264" t="s">
        <v>112</v>
      </c>
      <c r="D102" s="883"/>
      <c r="E102" s="883"/>
      <c r="F102" s="75" t="s">
        <v>2045</v>
      </c>
      <c r="G102" s="75" t="s">
        <v>2035</v>
      </c>
      <c r="H102" s="29" t="s">
        <v>331</v>
      </c>
      <c r="I102" s="66" t="s">
        <v>1995</v>
      </c>
      <c r="J102" s="29" t="s">
        <v>1655</v>
      </c>
      <c r="K102" s="29"/>
      <c r="L102" s="29"/>
      <c r="M102" s="29"/>
      <c r="N102" s="29" t="s">
        <v>1994</v>
      </c>
      <c r="O102" s="29"/>
      <c r="P102" s="29"/>
      <c r="Q102" s="29"/>
      <c r="R102" s="29"/>
      <c r="S102" s="34"/>
      <c r="T102" s="134"/>
    </row>
    <row r="103" spans="2:22">
      <c r="B103" s="884" t="s">
        <v>2088</v>
      </c>
      <c r="C103" s="264" t="s">
        <v>360</v>
      </c>
      <c r="D103" s="883"/>
      <c r="E103" s="883"/>
      <c r="F103" s="75" t="s">
        <v>2045</v>
      </c>
      <c r="G103" s="68"/>
      <c r="H103" s="29" t="s">
        <v>331</v>
      </c>
      <c r="I103" s="66" t="s">
        <v>1995</v>
      </c>
      <c r="J103" s="29" t="s">
        <v>1655</v>
      </c>
      <c r="K103" s="34"/>
      <c r="L103" s="34"/>
      <c r="M103" s="34"/>
      <c r="N103" s="29" t="s">
        <v>1994</v>
      </c>
      <c r="O103" s="34"/>
      <c r="P103" s="34"/>
      <c r="Q103" s="34"/>
      <c r="R103" s="34"/>
      <c r="S103" s="34"/>
      <c r="T103" s="134"/>
    </row>
    <row r="104" spans="2:22">
      <c r="B104" s="882"/>
      <c r="C104" s="882"/>
      <c r="D104" s="272" t="s">
        <v>2022</v>
      </c>
      <c r="E104" s="272" t="s">
        <v>2031</v>
      </c>
      <c r="F104" s="41"/>
    </row>
    <row r="105" spans="2:22">
      <c r="B105" s="882"/>
      <c r="C105" s="882"/>
      <c r="D105" s="41"/>
      <c r="E105" s="41"/>
      <c r="F105" s="41"/>
    </row>
    <row r="108" spans="2:22">
      <c r="D108" s="41"/>
      <c r="E108" s="41"/>
    </row>
    <row r="109" spans="2:22">
      <c r="D109" s="41"/>
      <c r="E109" s="41"/>
    </row>
    <row r="110" spans="2:22">
      <c r="D110" s="881"/>
      <c r="E110" s="881"/>
    </row>
    <row r="111" spans="2:22">
      <c r="D111" s="41"/>
      <c r="E111" s="41"/>
    </row>
  </sheetData>
  <mergeCells count="3">
    <mergeCell ref="D28:E28"/>
    <mergeCell ref="F28:H28"/>
    <mergeCell ref="D73:E73"/>
  </mergeCells>
  <pageMargins left="0.70866141732283472" right="0.70866141732283472" top="0.74803149606299213" bottom="0.74803149606299213" header="0.31496062992125984" footer="0.31496062992125984"/>
  <pageSetup paperSize="9" scale="75" orientation="landscape" r:id="rId1"/>
</worksheet>
</file>

<file path=xl/worksheets/sheet130.xml><?xml version="1.0" encoding="utf-8"?>
<worksheet xmlns="http://schemas.openxmlformats.org/spreadsheetml/2006/main" xmlns:r="http://schemas.openxmlformats.org/officeDocument/2006/relationships">
  <sheetPr codeName="Arkusz191"/>
  <dimension ref="A1:N63"/>
  <sheetViews>
    <sheetView showGridLines="0" zoomScale="85" zoomScaleNormal="85" workbookViewId="0"/>
  </sheetViews>
  <sheetFormatPr defaultColWidth="9.140625" defaultRowHeight="15"/>
  <cols>
    <col min="1" max="1" width="20" style="28" customWidth="1"/>
    <col min="2" max="2" width="37.28515625" style="28" customWidth="1"/>
    <col min="3" max="3" width="17.85546875" style="28" customWidth="1"/>
    <col min="4" max="4" width="27.140625" style="28" customWidth="1"/>
    <col min="5" max="6" width="23.42578125" style="28" customWidth="1"/>
    <col min="7" max="7" width="23.7109375" style="28" customWidth="1"/>
    <col min="8" max="8" width="23.7109375" style="259" customWidth="1"/>
    <col min="9" max="9" width="14.42578125" style="28" customWidth="1"/>
    <col min="10" max="10" width="16.7109375" style="28" customWidth="1"/>
    <col min="11" max="259" width="9.140625" style="28"/>
    <col min="260" max="260" width="37.28515625" style="28" customWidth="1"/>
    <col min="261" max="261" width="27.140625" style="28" customWidth="1"/>
    <col min="262" max="262" width="23.42578125" style="28" customWidth="1"/>
    <col min="263" max="264" width="23.7109375" style="28" customWidth="1"/>
    <col min="265" max="515" width="9.140625" style="28"/>
    <col min="516" max="516" width="37.28515625" style="28" customWidth="1"/>
    <col min="517" max="517" width="27.140625" style="28" customWidth="1"/>
    <col min="518" max="518" width="23.42578125" style="28" customWidth="1"/>
    <col min="519" max="520" width="23.7109375" style="28" customWidth="1"/>
    <col min="521" max="771" width="9.140625" style="28"/>
    <col min="772" max="772" width="37.28515625" style="28" customWidth="1"/>
    <col min="773" max="773" width="27.140625" style="28" customWidth="1"/>
    <col min="774" max="774" width="23.42578125" style="28" customWidth="1"/>
    <col min="775" max="776" width="23.7109375" style="28" customWidth="1"/>
    <col min="777" max="1027" width="9.140625" style="28"/>
    <col min="1028" max="1028" width="37.28515625" style="28" customWidth="1"/>
    <col min="1029" max="1029" width="27.140625" style="28" customWidth="1"/>
    <col min="1030" max="1030" width="23.42578125" style="28" customWidth="1"/>
    <col min="1031" max="1032" width="23.7109375" style="28" customWidth="1"/>
    <col min="1033" max="1283" width="9.140625" style="28"/>
    <col min="1284" max="1284" width="37.28515625" style="28" customWidth="1"/>
    <col min="1285" max="1285" width="27.140625" style="28" customWidth="1"/>
    <col min="1286" max="1286" width="23.42578125" style="28" customWidth="1"/>
    <col min="1287" max="1288" width="23.7109375" style="28" customWidth="1"/>
    <col min="1289" max="1539" width="9.140625" style="28"/>
    <col min="1540" max="1540" width="37.28515625" style="28" customWidth="1"/>
    <col min="1541" max="1541" width="27.140625" style="28" customWidth="1"/>
    <col min="1542" max="1542" width="23.42578125" style="28" customWidth="1"/>
    <col min="1543" max="1544" width="23.7109375" style="28" customWidth="1"/>
    <col min="1545" max="1795" width="9.140625" style="28"/>
    <col min="1796" max="1796" width="37.28515625" style="28" customWidth="1"/>
    <col min="1797" max="1797" width="27.140625" style="28" customWidth="1"/>
    <col min="1798" max="1798" width="23.42578125" style="28" customWidth="1"/>
    <col min="1799" max="1800" width="23.7109375" style="28" customWidth="1"/>
    <col min="1801" max="2051" width="9.140625" style="28"/>
    <col min="2052" max="2052" width="37.28515625" style="28" customWidth="1"/>
    <col min="2053" max="2053" width="27.140625" style="28" customWidth="1"/>
    <col min="2054" max="2054" width="23.42578125" style="28" customWidth="1"/>
    <col min="2055" max="2056" width="23.7109375" style="28" customWidth="1"/>
    <col min="2057" max="2307" width="9.140625" style="28"/>
    <col min="2308" max="2308" width="37.28515625" style="28" customWidth="1"/>
    <col min="2309" max="2309" width="27.140625" style="28" customWidth="1"/>
    <col min="2310" max="2310" width="23.42578125" style="28" customWidth="1"/>
    <col min="2311" max="2312" width="23.7109375" style="28" customWidth="1"/>
    <col min="2313" max="2563" width="9.140625" style="28"/>
    <col min="2564" max="2564" width="37.28515625" style="28" customWidth="1"/>
    <col min="2565" max="2565" width="27.140625" style="28" customWidth="1"/>
    <col min="2566" max="2566" width="23.42578125" style="28" customWidth="1"/>
    <col min="2567" max="2568" width="23.7109375" style="28" customWidth="1"/>
    <col min="2569" max="2819" width="9.140625" style="28"/>
    <col min="2820" max="2820" width="37.28515625" style="28" customWidth="1"/>
    <col min="2821" max="2821" width="27.140625" style="28" customWidth="1"/>
    <col min="2822" max="2822" width="23.42578125" style="28" customWidth="1"/>
    <col min="2823" max="2824" width="23.7109375" style="28" customWidth="1"/>
    <col min="2825" max="3075" width="9.140625" style="28"/>
    <col min="3076" max="3076" width="37.28515625" style="28" customWidth="1"/>
    <col min="3077" max="3077" width="27.140625" style="28" customWidth="1"/>
    <col min="3078" max="3078" width="23.42578125" style="28" customWidth="1"/>
    <col min="3079" max="3080" width="23.7109375" style="28" customWidth="1"/>
    <col min="3081" max="3331" width="9.140625" style="28"/>
    <col min="3332" max="3332" width="37.28515625" style="28" customWidth="1"/>
    <col min="3333" max="3333" width="27.140625" style="28" customWidth="1"/>
    <col min="3334" max="3334" width="23.42578125" style="28" customWidth="1"/>
    <col min="3335" max="3336" width="23.7109375" style="28" customWidth="1"/>
    <col min="3337" max="3587" width="9.140625" style="28"/>
    <col min="3588" max="3588" width="37.28515625" style="28" customWidth="1"/>
    <col min="3589" max="3589" width="27.140625" style="28" customWidth="1"/>
    <col min="3590" max="3590" width="23.42578125" style="28" customWidth="1"/>
    <col min="3591" max="3592" width="23.7109375" style="28" customWidth="1"/>
    <col min="3593" max="3843" width="9.140625" style="28"/>
    <col min="3844" max="3844" width="37.28515625" style="28" customWidth="1"/>
    <col min="3845" max="3845" width="27.140625" style="28" customWidth="1"/>
    <col min="3846" max="3846" width="23.42578125" style="28" customWidth="1"/>
    <col min="3847" max="3848" width="23.7109375" style="28" customWidth="1"/>
    <col min="3849" max="4099" width="9.140625" style="28"/>
    <col min="4100" max="4100" width="37.28515625" style="28" customWidth="1"/>
    <col min="4101" max="4101" width="27.140625" style="28" customWidth="1"/>
    <col min="4102" max="4102" width="23.42578125" style="28" customWidth="1"/>
    <col min="4103" max="4104" width="23.7109375" style="28" customWidth="1"/>
    <col min="4105" max="4355" width="9.140625" style="28"/>
    <col min="4356" max="4356" width="37.28515625" style="28" customWidth="1"/>
    <col min="4357" max="4357" width="27.140625" style="28" customWidth="1"/>
    <col min="4358" max="4358" width="23.42578125" style="28" customWidth="1"/>
    <col min="4359" max="4360" width="23.7109375" style="28" customWidth="1"/>
    <col min="4361" max="4611" width="9.140625" style="28"/>
    <col min="4612" max="4612" width="37.28515625" style="28" customWidth="1"/>
    <col min="4613" max="4613" width="27.140625" style="28" customWidth="1"/>
    <col min="4614" max="4614" width="23.42578125" style="28" customWidth="1"/>
    <col min="4615" max="4616" width="23.7109375" style="28" customWidth="1"/>
    <col min="4617" max="4867" width="9.140625" style="28"/>
    <col min="4868" max="4868" width="37.28515625" style="28" customWidth="1"/>
    <col min="4869" max="4869" width="27.140625" style="28" customWidth="1"/>
    <col min="4870" max="4870" width="23.42578125" style="28" customWidth="1"/>
    <col min="4871" max="4872" width="23.7109375" style="28" customWidth="1"/>
    <col min="4873" max="5123" width="9.140625" style="28"/>
    <col min="5124" max="5124" width="37.28515625" style="28" customWidth="1"/>
    <col min="5125" max="5125" width="27.140625" style="28" customWidth="1"/>
    <col min="5126" max="5126" width="23.42578125" style="28" customWidth="1"/>
    <col min="5127" max="5128" width="23.7109375" style="28" customWidth="1"/>
    <col min="5129" max="5379" width="9.140625" style="28"/>
    <col min="5380" max="5380" width="37.28515625" style="28" customWidth="1"/>
    <col min="5381" max="5381" width="27.140625" style="28" customWidth="1"/>
    <col min="5382" max="5382" width="23.42578125" style="28" customWidth="1"/>
    <col min="5383" max="5384" width="23.7109375" style="28" customWidth="1"/>
    <col min="5385" max="5635" width="9.140625" style="28"/>
    <col min="5636" max="5636" width="37.28515625" style="28" customWidth="1"/>
    <col min="5637" max="5637" width="27.140625" style="28" customWidth="1"/>
    <col min="5638" max="5638" width="23.42578125" style="28" customWidth="1"/>
    <col min="5639" max="5640" width="23.7109375" style="28" customWidth="1"/>
    <col min="5641" max="5891" width="9.140625" style="28"/>
    <col min="5892" max="5892" width="37.28515625" style="28" customWidth="1"/>
    <col min="5893" max="5893" width="27.140625" style="28" customWidth="1"/>
    <col min="5894" max="5894" width="23.42578125" style="28" customWidth="1"/>
    <col min="5895" max="5896" width="23.7109375" style="28" customWidth="1"/>
    <col min="5897" max="6147" width="9.140625" style="28"/>
    <col min="6148" max="6148" width="37.28515625" style="28" customWidth="1"/>
    <col min="6149" max="6149" width="27.140625" style="28" customWidth="1"/>
    <col min="6150" max="6150" width="23.42578125" style="28" customWidth="1"/>
    <col min="6151" max="6152" width="23.7109375" style="28" customWidth="1"/>
    <col min="6153" max="6403" width="9.140625" style="28"/>
    <col min="6404" max="6404" width="37.28515625" style="28" customWidth="1"/>
    <col min="6405" max="6405" width="27.140625" style="28" customWidth="1"/>
    <col min="6406" max="6406" width="23.42578125" style="28" customWidth="1"/>
    <col min="6407" max="6408" width="23.7109375" style="28" customWidth="1"/>
    <col min="6409" max="6659" width="9.140625" style="28"/>
    <col min="6660" max="6660" width="37.28515625" style="28" customWidth="1"/>
    <col min="6661" max="6661" width="27.140625" style="28" customWidth="1"/>
    <col min="6662" max="6662" width="23.42578125" style="28" customWidth="1"/>
    <col min="6663" max="6664" width="23.7109375" style="28" customWidth="1"/>
    <col min="6665" max="6915" width="9.140625" style="28"/>
    <col min="6916" max="6916" width="37.28515625" style="28" customWidth="1"/>
    <col min="6917" max="6917" width="27.140625" style="28" customWidth="1"/>
    <col min="6918" max="6918" width="23.42578125" style="28" customWidth="1"/>
    <col min="6919" max="6920" width="23.7109375" style="28" customWidth="1"/>
    <col min="6921" max="7171" width="9.140625" style="28"/>
    <col min="7172" max="7172" width="37.28515625" style="28" customWidth="1"/>
    <col min="7173" max="7173" width="27.140625" style="28" customWidth="1"/>
    <col min="7174" max="7174" width="23.42578125" style="28" customWidth="1"/>
    <col min="7175" max="7176" width="23.7109375" style="28" customWidth="1"/>
    <col min="7177" max="7427" width="9.140625" style="28"/>
    <col min="7428" max="7428" width="37.28515625" style="28" customWidth="1"/>
    <col min="7429" max="7429" width="27.140625" style="28" customWidth="1"/>
    <col min="7430" max="7430" width="23.42578125" style="28" customWidth="1"/>
    <col min="7431" max="7432" width="23.7109375" style="28" customWidth="1"/>
    <col min="7433" max="7683" width="9.140625" style="28"/>
    <col min="7684" max="7684" width="37.28515625" style="28" customWidth="1"/>
    <col min="7685" max="7685" width="27.140625" style="28" customWidth="1"/>
    <col min="7686" max="7686" width="23.42578125" style="28" customWidth="1"/>
    <col min="7687" max="7688" width="23.7109375" style="28" customWidth="1"/>
    <col min="7689" max="7939" width="9.140625" style="28"/>
    <col min="7940" max="7940" width="37.28515625" style="28" customWidth="1"/>
    <col min="7941" max="7941" width="27.140625" style="28" customWidth="1"/>
    <col min="7942" max="7942" width="23.42578125" style="28" customWidth="1"/>
    <col min="7943" max="7944" width="23.7109375" style="28" customWidth="1"/>
    <col min="7945" max="8195" width="9.140625" style="28"/>
    <col min="8196" max="8196" width="37.28515625" style="28" customWidth="1"/>
    <col min="8197" max="8197" width="27.140625" style="28" customWidth="1"/>
    <col min="8198" max="8198" width="23.42578125" style="28" customWidth="1"/>
    <col min="8199" max="8200" width="23.7109375" style="28" customWidth="1"/>
    <col min="8201" max="8451" width="9.140625" style="28"/>
    <col min="8452" max="8452" width="37.28515625" style="28" customWidth="1"/>
    <col min="8453" max="8453" width="27.140625" style="28" customWidth="1"/>
    <col min="8454" max="8454" width="23.42578125" style="28" customWidth="1"/>
    <col min="8455" max="8456" width="23.7109375" style="28" customWidth="1"/>
    <col min="8457" max="8707" width="9.140625" style="28"/>
    <col min="8708" max="8708" width="37.28515625" style="28" customWidth="1"/>
    <col min="8709" max="8709" width="27.140625" style="28" customWidth="1"/>
    <col min="8710" max="8710" width="23.42578125" style="28" customWidth="1"/>
    <col min="8711" max="8712" width="23.7109375" style="28" customWidth="1"/>
    <col min="8713" max="8963" width="9.140625" style="28"/>
    <col min="8964" max="8964" width="37.28515625" style="28" customWidth="1"/>
    <col min="8965" max="8965" width="27.140625" style="28" customWidth="1"/>
    <col min="8966" max="8966" width="23.42578125" style="28" customWidth="1"/>
    <col min="8967" max="8968" width="23.7109375" style="28" customWidth="1"/>
    <col min="8969" max="9219" width="9.140625" style="28"/>
    <col min="9220" max="9220" width="37.28515625" style="28" customWidth="1"/>
    <col min="9221" max="9221" width="27.140625" style="28" customWidth="1"/>
    <col min="9222" max="9222" width="23.42578125" style="28" customWidth="1"/>
    <col min="9223" max="9224" width="23.7109375" style="28" customWidth="1"/>
    <col min="9225" max="9475" width="9.140625" style="28"/>
    <col min="9476" max="9476" width="37.28515625" style="28" customWidth="1"/>
    <col min="9477" max="9477" width="27.140625" style="28" customWidth="1"/>
    <col min="9478" max="9478" width="23.42578125" style="28" customWidth="1"/>
    <col min="9479" max="9480" width="23.7109375" style="28" customWidth="1"/>
    <col min="9481" max="9731" width="9.140625" style="28"/>
    <col min="9732" max="9732" width="37.28515625" style="28" customWidth="1"/>
    <col min="9733" max="9733" width="27.140625" style="28" customWidth="1"/>
    <col min="9734" max="9734" width="23.42578125" style="28" customWidth="1"/>
    <col min="9735" max="9736" width="23.7109375" style="28" customWidth="1"/>
    <col min="9737" max="9987" width="9.140625" style="28"/>
    <col min="9988" max="9988" width="37.28515625" style="28" customWidth="1"/>
    <col min="9989" max="9989" width="27.140625" style="28" customWidth="1"/>
    <col min="9990" max="9990" width="23.42578125" style="28" customWidth="1"/>
    <col min="9991" max="9992" width="23.7109375" style="28" customWidth="1"/>
    <col min="9993" max="10243" width="9.140625" style="28"/>
    <col min="10244" max="10244" width="37.28515625" style="28" customWidth="1"/>
    <col min="10245" max="10245" width="27.140625" style="28" customWidth="1"/>
    <col min="10246" max="10246" width="23.42578125" style="28" customWidth="1"/>
    <col min="10247" max="10248" width="23.7109375" style="28" customWidth="1"/>
    <col min="10249" max="10499" width="9.140625" style="28"/>
    <col min="10500" max="10500" width="37.28515625" style="28" customWidth="1"/>
    <col min="10501" max="10501" width="27.140625" style="28" customWidth="1"/>
    <col min="10502" max="10502" width="23.42578125" style="28" customWidth="1"/>
    <col min="10503" max="10504" width="23.7109375" style="28" customWidth="1"/>
    <col min="10505" max="10755" width="9.140625" style="28"/>
    <col min="10756" max="10756" width="37.28515625" style="28" customWidth="1"/>
    <col min="10757" max="10757" width="27.140625" style="28" customWidth="1"/>
    <col min="10758" max="10758" width="23.42578125" style="28" customWidth="1"/>
    <col min="10759" max="10760" width="23.7109375" style="28" customWidth="1"/>
    <col min="10761" max="11011" width="9.140625" style="28"/>
    <col min="11012" max="11012" width="37.28515625" style="28" customWidth="1"/>
    <col min="11013" max="11013" width="27.140625" style="28" customWidth="1"/>
    <col min="11014" max="11014" width="23.42578125" style="28" customWidth="1"/>
    <col min="11015" max="11016" width="23.7109375" style="28" customWidth="1"/>
    <col min="11017" max="11267" width="9.140625" style="28"/>
    <col min="11268" max="11268" width="37.28515625" style="28" customWidth="1"/>
    <col min="11269" max="11269" width="27.140625" style="28" customWidth="1"/>
    <col min="11270" max="11270" width="23.42578125" style="28" customWidth="1"/>
    <col min="11271" max="11272" width="23.7109375" style="28" customWidth="1"/>
    <col min="11273" max="11523" width="9.140625" style="28"/>
    <col min="11524" max="11524" width="37.28515625" style="28" customWidth="1"/>
    <col min="11525" max="11525" width="27.140625" style="28" customWidth="1"/>
    <col min="11526" max="11526" width="23.42578125" style="28" customWidth="1"/>
    <col min="11527" max="11528" width="23.7109375" style="28" customWidth="1"/>
    <col min="11529" max="11779" width="9.140625" style="28"/>
    <col min="11780" max="11780" width="37.28515625" style="28" customWidth="1"/>
    <col min="11781" max="11781" width="27.140625" style="28" customWidth="1"/>
    <col min="11782" max="11782" width="23.42578125" style="28" customWidth="1"/>
    <col min="11783" max="11784" width="23.7109375" style="28" customWidth="1"/>
    <col min="11785" max="12035" width="9.140625" style="28"/>
    <col min="12036" max="12036" width="37.28515625" style="28" customWidth="1"/>
    <col min="12037" max="12037" width="27.140625" style="28" customWidth="1"/>
    <col min="12038" max="12038" width="23.42578125" style="28" customWidth="1"/>
    <col min="12039" max="12040" width="23.7109375" style="28" customWidth="1"/>
    <col min="12041" max="12291" width="9.140625" style="28"/>
    <col min="12292" max="12292" width="37.28515625" style="28" customWidth="1"/>
    <col min="12293" max="12293" width="27.140625" style="28" customWidth="1"/>
    <col min="12294" max="12294" width="23.42578125" style="28" customWidth="1"/>
    <col min="12295" max="12296" width="23.7109375" style="28" customWidth="1"/>
    <col min="12297" max="12547" width="9.140625" style="28"/>
    <col min="12548" max="12548" width="37.28515625" style="28" customWidth="1"/>
    <col min="12549" max="12549" width="27.140625" style="28" customWidth="1"/>
    <col min="12550" max="12550" width="23.42578125" style="28" customWidth="1"/>
    <col min="12551" max="12552" width="23.7109375" style="28" customWidth="1"/>
    <col min="12553" max="12803" width="9.140625" style="28"/>
    <col min="12804" max="12804" width="37.28515625" style="28" customWidth="1"/>
    <col min="12805" max="12805" width="27.140625" style="28" customWidth="1"/>
    <col min="12806" max="12806" width="23.42578125" style="28" customWidth="1"/>
    <col min="12807" max="12808" width="23.7109375" style="28" customWidth="1"/>
    <col min="12809" max="13059" width="9.140625" style="28"/>
    <col min="13060" max="13060" width="37.28515625" style="28" customWidth="1"/>
    <col min="13061" max="13061" width="27.140625" style="28" customWidth="1"/>
    <col min="13062" max="13062" width="23.42578125" style="28" customWidth="1"/>
    <col min="13063" max="13064" width="23.7109375" style="28" customWidth="1"/>
    <col min="13065" max="13315" width="9.140625" style="28"/>
    <col min="13316" max="13316" width="37.28515625" style="28" customWidth="1"/>
    <col min="13317" max="13317" width="27.140625" style="28" customWidth="1"/>
    <col min="13318" max="13318" width="23.42578125" style="28" customWidth="1"/>
    <col min="13319" max="13320" width="23.7109375" style="28" customWidth="1"/>
    <col min="13321" max="13571" width="9.140625" style="28"/>
    <col min="13572" max="13572" width="37.28515625" style="28" customWidth="1"/>
    <col min="13573" max="13573" width="27.140625" style="28" customWidth="1"/>
    <col min="13574" max="13574" width="23.42578125" style="28" customWidth="1"/>
    <col min="13575" max="13576" width="23.7109375" style="28" customWidth="1"/>
    <col min="13577" max="13827" width="9.140625" style="28"/>
    <col min="13828" max="13828" width="37.28515625" style="28" customWidth="1"/>
    <col min="13829" max="13829" width="27.140625" style="28" customWidth="1"/>
    <col min="13830" max="13830" width="23.42578125" style="28" customWidth="1"/>
    <col min="13831" max="13832" width="23.7109375" style="28" customWidth="1"/>
    <col min="13833" max="14083" width="9.140625" style="28"/>
    <col min="14084" max="14084" width="37.28515625" style="28" customWidth="1"/>
    <col min="14085" max="14085" width="27.140625" style="28" customWidth="1"/>
    <col min="14086" max="14086" width="23.42578125" style="28" customWidth="1"/>
    <col min="14087" max="14088" width="23.7109375" style="28" customWidth="1"/>
    <col min="14089" max="14339" width="9.140625" style="28"/>
    <col min="14340" max="14340" width="37.28515625" style="28" customWidth="1"/>
    <col min="14341" max="14341" width="27.140625" style="28" customWidth="1"/>
    <col min="14342" max="14342" width="23.42578125" style="28" customWidth="1"/>
    <col min="14343" max="14344" width="23.7109375" style="28" customWidth="1"/>
    <col min="14345" max="14595" width="9.140625" style="28"/>
    <col min="14596" max="14596" width="37.28515625" style="28" customWidth="1"/>
    <col min="14597" max="14597" width="27.140625" style="28" customWidth="1"/>
    <col min="14598" max="14598" width="23.42578125" style="28" customWidth="1"/>
    <col min="14599" max="14600" width="23.7109375" style="28" customWidth="1"/>
    <col min="14601" max="14851" width="9.140625" style="28"/>
    <col min="14852" max="14852" width="37.28515625" style="28" customWidth="1"/>
    <col min="14853" max="14853" width="27.140625" style="28" customWidth="1"/>
    <col min="14854" max="14854" width="23.42578125" style="28" customWidth="1"/>
    <col min="14855" max="14856" width="23.7109375" style="28" customWidth="1"/>
    <col min="14857" max="15107" width="9.140625" style="28"/>
    <col min="15108" max="15108" width="37.28515625" style="28" customWidth="1"/>
    <col min="15109" max="15109" width="27.140625" style="28" customWidth="1"/>
    <col min="15110" max="15110" width="23.42578125" style="28" customWidth="1"/>
    <col min="15111" max="15112" width="23.7109375" style="28" customWidth="1"/>
    <col min="15113" max="15363" width="9.140625" style="28"/>
    <col min="15364" max="15364" width="37.28515625" style="28" customWidth="1"/>
    <col min="15365" max="15365" width="27.140625" style="28" customWidth="1"/>
    <col min="15366" max="15366" width="23.42578125" style="28" customWidth="1"/>
    <col min="15367" max="15368" width="23.7109375" style="28" customWidth="1"/>
    <col min="15369" max="15619" width="9.140625" style="28"/>
    <col min="15620" max="15620" width="37.28515625" style="28" customWidth="1"/>
    <col min="15621" max="15621" width="27.140625" style="28" customWidth="1"/>
    <col min="15622" max="15622" width="23.42578125" style="28" customWidth="1"/>
    <col min="15623" max="15624" width="23.7109375" style="28" customWidth="1"/>
    <col min="15625" max="15875" width="9.140625" style="28"/>
    <col min="15876" max="15876" width="37.28515625" style="28" customWidth="1"/>
    <col min="15877" max="15877" width="27.140625" style="28" customWidth="1"/>
    <col min="15878" max="15878" width="23.42578125" style="28" customWidth="1"/>
    <col min="15879" max="15880" width="23.7109375" style="28" customWidth="1"/>
    <col min="15881" max="16131" width="9.140625" style="28"/>
    <col min="16132" max="16132" width="37.28515625" style="28" customWidth="1"/>
    <col min="16133" max="16133" width="27.140625" style="28" customWidth="1"/>
    <col min="16134" max="16134" width="23.42578125" style="28" customWidth="1"/>
    <col min="16135" max="16136" width="23.7109375" style="28" customWidth="1"/>
    <col min="16137" max="16384" width="9.140625" style="28"/>
  </cols>
  <sheetData>
    <row r="1" spans="1:13">
      <c r="A1" s="40" t="s">
        <v>3740</v>
      </c>
    </row>
    <row r="2" spans="1:13" ht="18.75">
      <c r="A2" s="913" t="s">
        <v>148</v>
      </c>
      <c r="B2" s="832"/>
      <c r="C2" s="832"/>
      <c r="D2" s="832"/>
      <c r="E2" s="832"/>
      <c r="F2" s="832"/>
      <c r="G2" s="932"/>
      <c r="H2" s="932"/>
      <c r="I2" s="910"/>
      <c r="J2" s="41"/>
      <c r="K2" s="41"/>
      <c r="L2" s="41"/>
      <c r="M2" s="41"/>
    </row>
    <row r="3" spans="1:13">
      <c r="B3" s="144"/>
      <c r="C3" s="144"/>
      <c r="D3" s="144"/>
      <c r="E3" s="130"/>
      <c r="F3" s="130"/>
      <c r="G3" s="130"/>
      <c r="H3" s="130"/>
      <c r="I3" s="130"/>
      <c r="J3" s="41"/>
      <c r="K3" s="41"/>
      <c r="L3" s="41"/>
      <c r="M3" s="41"/>
    </row>
    <row r="4" spans="1:13">
      <c r="A4" s="40" t="s">
        <v>3741</v>
      </c>
      <c r="B4" s="144"/>
      <c r="C4" s="144"/>
      <c r="D4" s="144"/>
      <c r="E4" s="130"/>
      <c r="F4" s="130"/>
      <c r="G4" s="130"/>
      <c r="H4" s="130"/>
      <c r="I4" s="130"/>
      <c r="J4" s="41"/>
      <c r="K4" s="41"/>
      <c r="L4" s="41"/>
      <c r="M4" s="41"/>
    </row>
    <row r="5" spans="1:13">
      <c r="A5" s="408" t="s">
        <v>500</v>
      </c>
      <c r="C5" s="144"/>
      <c r="D5" s="144"/>
      <c r="E5" s="130"/>
      <c r="F5" s="130"/>
      <c r="G5" s="130"/>
      <c r="H5" s="130"/>
      <c r="I5" s="130"/>
      <c r="J5" s="41"/>
      <c r="K5" s="41"/>
      <c r="L5" s="41"/>
      <c r="M5" s="41"/>
    </row>
    <row r="6" spans="1:13">
      <c r="A6" s="1530" t="s">
        <v>2029</v>
      </c>
      <c r="B6" s="926" t="s">
        <v>2028</v>
      </c>
      <c r="C6" s="927" t="s">
        <v>498</v>
      </c>
      <c r="D6" s="926" t="s">
        <v>2027</v>
      </c>
      <c r="E6" s="130"/>
      <c r="F6" s="130"/>
      <c r="G6" s="130"/>
      <c r="H6" s="130"/>
      <c r="I6" s="130"/>
      <c r="J6" s="41"/>
      <c r="K6" s="41"/>
      <c r="L6" s="41"/>
      <c r="M6" s="41"/>
    </row>
    <row r="7" spans="1:13">
      <c r="B7" s="144"/>
      <c r="C7" s="144"/>
      <c r="D7" s="144"/>
      <c r="E7" s="130"/>
      <c r="F7" s="130"/>
      <c r="G7" s="130"/>
      <c r="H7" s="130"/>
      <c r="I7" s="130"/>
      <c r="J7" s="41"/>
      <c r="K7" s="41"/>
      <c r="L7" s="41"/>
      <c r="M7" s="41"/>
    </row>
    <row r="8" spans="1:13" ht="18.75">
      <c r="A8" s="39" t="s">
        <v>2137</v>
      </c>
      <c r="B8" s="144"/>
      <c r="C8" s="144"/>
      <c r="D8" s="144"/>
      <c r="E8" s="130"/>
      <c r="F8" s="130"/>
      <c r="G8" s="130"/>
      <c r="H8" s="130"/>
      <c r="I8" s="130"/>
      <c r="J8" s="41"/>
      <c r="K8" s="41"/>
      <c r="L8" s="41"/>
      <c r="M8" s="41"/>
    </row>
    <row r="9" spans="1:13" ht="18.75">
      <c r="A9" s="39"/>
      <c r="B9" s="144"/>
      <c r="C9" s="144"/>
      <c r="D9" s="144"/>
      <c r="E9" s="130"/>
      <c r="F9" s="130"/>
      <c r="G9" s="130"/>
      <c r="H9" s="130"/>
      <c r="I9" s="130"/>
      <c r="J9" s="41"/>
      <c r="K9" s="41"/>
      <c r="L9" s="41"/>
      <c r="M9" s="41"/>
    </row>
    <row r="10" spans="1:13" ht="18.75">
      <c r="A10" s="742"/>
      <c r="B10" s="144"/>
      <c r="C10" s="144"/>
      <c r="D10" s="144"/>
      <c r="E10" s="1543" t="s">
        <v>2137</v>
      </c>
      <c r="F10" s="130"/>
      <c r="G10" s="130"/>
      <c r="H10" s="130"/>
      <c r="I10" s="130"/>
      <c r="J10" s="41"/>
      <c r="K10" s="41"/>
      <c r="L10" s="41"/>
      <c r="M10" s="41"/>
    </row>
    <row r="11" spans="1:13">
      <c r="E11" s="1352" t="s">
        <v>103</v>
      </c>
      <c r="F11" s="259"/>
      <c r="H11" s="28"/>
    </row>
    <row r="12" spans="1:13">
      <c r="C12" s="930" t="s">
        <v>4928</v>
      </c>
      <c r="D12" s="929" t="s">
        <v>102</v>
      </c>
      <c r="E12" s="928"/>
      <c r="F12" s="61" t="s">
        <v>5176</v>
      </c>
      <c r="G12" s="61"/>
      <c r="H12" s="29"/>
      <c r="I12" s="29"/>
    </row>
    <row r="13" spans="1:13">
      <c r="F13" s="360"/>
      <c r="G13" s="61"/>
      <c r="H13" s="61"/>
    </row>
    <row r="14" spans="1:13">
      <c r="H14" s="360"/>
      <c r="I14" s="61"/>
      <c r="J14" s="61"/>
    </row>
    <row r="16" spans="1:13">
      <c r="A16" s="40" t="s">
        <v>3742</v>
      </c>
    </row>
    <row r="17" spans="1:14">
      <c r="A17" s="408" t="s">
        <v>500</v>
      </c>
    </row>
    <row r="18" spans="1:14">
      <c r="A18" s="1530" t="s">
        <v>2029</v>
      </c>
      <c r="B18" s="926" t="s">
        <v>2028</v>
      </c>
      <c r="C18" s="927" t="s">
        <v>498</v>
      </c>
      <c r="D18" s="926" t="s">
        <v>2027</v>
      </c>
    </row>
    <row r="20" spans="1:14" ht="18.75">
      <c r="A20" s="39" t="s">
        <v>2175</v>
      </c>
    </row>
    <row r="22" spans="1:14" ht="45">
      <c r="B22" s="925"/>
      <c r="C22" s="925"/>
      <c r="D22" s="799" t="s">
        <v>2174</v>
      </c>
      <c r="E22" s="799" t="s">
        <v>2173</v>
      </c>
      <c r="F22" s="1251" t="s">
        <v>2172</v>
      </c>
      <c r="G22" s="1251" t="s">
        <v>2171</v>
      </c>
      <c r="H22" s="1251" t="s">
        <v>2048</v>
      </c>
      <c r="I22" s="1251" t="s">
        <v>2047</v>
      </c>
      <c r="J22" s="41"/>
      <c r="K22" s="41"/>
      <c r="L22" s="41"/>
      <c r="M22" s="41"/>
      <c r="N22" s="41"/>
    </row>
    <row r="23" spans="1:14">
      <c r="B23" s="925"/>
      <c r="C23" s="925"/>
      <c r="D23" s="264" t="s">
        <v>325</v>
      </c>
      <c r="E23" s="264" t="s">
        <v>495</v>
      </c>
      <c r="F23" s="264" t="s">
        <v>316</v>
      </c>
      <c r="G23" s="264" t="s">
        <v>315</v>
      </c>
      <c r="H23" s="264" t="s">
        <v>314</v>
      </c>
      <c r="I23" s="264" t="s">
        <v>313</v>
      </c>
      <c r="J23" s="41"/>
      <c r="K23" s="41"/>
      <c r="L23" s="41"/>
      <c r="M23" s="41"/>
      <c r="N23" s="41"/>
    </row>
    <row r="24" spans="1:14">
      <c r="B24" s="924" t="s">
        <v>2170</v>
      </c>
      <c r="C24" s="264" t="s">
        <v>98</v>
      </c>
      <c r="D24" s="569"/>
      <c r="E24" s="569"/>
      <c r="F24" s="569"/>
      <c r="G24" s="569"/>
      <c r="H24" s="569"/>
      <c r="I24" s="786"/>
      <c r="J24" s="132" t="s">
        <v>2150</v>
      </c>
      <c r="K24" s="132"/>
      <c r="L24" s="62"/>
      <c r="M24" s="62"/>
    </row>
    <row r="25" spans="1:14">
      <c r="B25" s="658" t="s">
        <v>2169</v>
      </c>
      <c r="C25" s="264" t="s">
        <v>96</v>
      </c>
      <c r="D25" s="922"/>
      <c r="E25" s="921"/>
      <c r="F25" s="822"/>
      <c r="G25" s="828"/>
      <c r="H25" s="569"/>
      <c r="I25" s="569"/>
      <c r="J25" s="132" t="s">
        <v>2150</v>
      </c>
      <c r="K25" s="62" t="s">
        <v>2168</v>
      </c>
      <c r="L25" s="62"/>
      <c r="M25" s="62"/>
    </row>
    <row r="26" spans="1:14">
      <c r="B26" s="923" t="s">
        <v>2167</v>
      </c>
      <c r="C26" s="264" t="s">
        <v>201</v>
      </c>
      <c r="D26" s="922"/>
      <c r="E26" s="921"/>
      <c r="F26" s="822"/>
      <c r="G26" s="828"/>
      <c r="H26" s="569"/>
      <c r="I26" s="569"/>
      <c r="J26" s="132" t="s">
        <v>2150</v>
      </c>
      <c r="K26" s="62" t="s">
        <v>2166</v>
      </c>
      <c r="L26" s="62"/>
      <c r="M26" s="62"/>
    </row>
    <row r="27" spans="1:14">
      <c r="B27" s="923" t="s">
        <v>2165</v>
      </c>
      <c r="C27" s="264" t="s">
        <v>94</v>
      </c>
      <c r="D27" s="922"/>
      <c r="E27" s="921"/>
      <c r="F27" s="822"/>
      <c r="G27" s="828"/>
      <c r="H27" s="569"/>
      <c r="I27" s="569"/>
      <c r="J27" s="132" t="s">
        <v>2150</v>
      </c>
      <c r="K27" s="62" t="s">
        <v>2164</v>
      </c>
      <c r="L27" s="62"/>
      <c r="M27" s="62"/>
    </row>
    <row r="28" spans="1:14">
      <c r="B28" s="923" t="s">
        <v>2163</v>
      </c>
      <c r="C28" s="264" t="s">
        <v>91</v>
      </c>
      <c r="D28" s="922"/>
      <c r="E28" s="921"/>
      <c r="F28" s="822"/>
      <c r="G28" s="828"/>
      <c r="H28" s="569"/>
      <c r="I28" s="569"/>
      <c r="J28" s="132" t="s">
        <v>2150</v>
      </c>
      <c r="K28" s="62" t="s">
        <v>2162</v>
      </c>
      <c r="L28" s="62"/>
      <c r="M28" s="62"/>
    </row>
    <row r="29" spans="1:14">
      <c r="B29" s="923" t="s">
        <v>2161</v>
      </c>
      <c r="C29" s="264" t="s">
        <v>199</v>
      </c>
      <c r="D29" s="922"/>
      <c r="E29" s="921"/>
      <c r="F29" s="822"/>
      <c r="G29" s="828"/>
      <c r="H29" s="569"/>
      <c r="I29" s="569"/>
      <c r="J29" s="132" t="s">
        <v>2150</v>
      </c>
      <c r="K29" s="62" t="s">
        <v>2160</v>
      </c>
      <c r="L29" s="62"/>
      <c r="M29" s="62"/>
    </row>
    <row r="30" spans="1:14">
      <c r="B30" s="923" t="s">
        <v>2159</v>
      </c>
      <c r="C30" s="264" t="s">
        <v>89</v>
      </c>
      <c r="D30" s="922"/>
      <c r="E30" s="921"/>
      <c r="F30" s="822"/>
      <c r="G30" s="828"/>
      <c r="H30" s="569"/>
      <c r="I30" s="569"/>
      <c r="J30" s="132" t="s">
        <v>2150</v>
      </c>
      <c r="K30" s="62" t="s">
        <v>2158</v>
      </c>
      <c r="L30" s="62"/>
      <c r="M30" s="62"/>
    </row>
    <row r="31" spans="1:14">
      <c r="B31" s="923" t="s">
        <v>2157</v>
      </c>
      <c r="C31" s="264" t="s">
        <v>87</v>
      </c>
      <c r="D31" s="922"/>
      <c r="E31" s="921"/>
      <c r="F31" s="822"/>
      <c r="G31" s="828"/>
      <c r="H31" s="569"/>
      <c r="I31" s="569"/>
      <c r="J31" s="132" t="s">
        <v>2150</v>
      </c>
      <c r="K31" s="62" t="s">
        <v>2156</v>
      </c>
      <c r="L31" s="62"/>
      <c r="M31" s="62"/>
    </row>
    <row r="32" spans="1:14">
      <c r="B32" s="923" t="s">
        <v>2155</v>
      </c>
      <c r="C32" s="264" t="s">
        <v>198</v>
      </c>
      <c r="D32" s="922"/>
      <c r="E32" s="921"/>
      <c r="F32" s="822"/>
      <c r="G32" s="828"/>
      <c r="H32" s="569"/>
      <c r="I32" s="569"/>
      <c r="J32" s="132" t="s">
        <v>2150</v>
      </c>
      <c r="K32" s="62" t="s">
        <v>2154</v>
      </c>
      <c r="L32" s="62"/>
      <c r="M32" s="62"/>
    </row>
    <row r="33" spans="2:13">
      <c r="B33" s="923" t="s">
        <v>2153</v>
      </c>
      <c r="C33" s="264" t="s">
        <v>195</v>
      </c>
      <c r="D33" s="922"/>
      <c r="E33" s="921"/>
      <c r="F33" s="822"/>
      <c r="G33" s="828"/>
      <c r="H33" s="569"/>
      <c r="I33" s="569"/>
      <c r="J33" s="132" t="s">
        <v>2150</v>
      </c>
      <c r="K33" s="62" t="s">
        <v>2152</v>
      </c>
      <c r="L33" s="62"/>
      <c r="M33" s="62"/>
    </row>
    <row r="34" spans="2:13">
      <c r="B34" s="923" t="s">
        <v>2151</v>
      </c>
      <c r="C34" s="264" t="s">
        <v>193</v>
      </c>
      <c r="D34" s="922"/>
      <c r="E34" s="921"/>
      <c r="F34" s="822"/>
      <c r="G34" s="828"/>
      <c r="H34" s="569"/>
      <c r="I34" s="569"/>
      <c r="J34" s="132" t="s">
        <v>2150</v>
      </c>
      <c r="K34" s="62" t="s">
        <v>2149</v>
      </c>
      <c r="L34" s="62"/>
      <c r="M34" s="62"/>
    </row>
    <row r="35" spans="2:13">
      <c r="B35" s="663" t="s">
        <v>2148</v>
      </c>
      <c r="C35" s="264" t="s">
        <v>180</v>
      </c>
      <c r="D35" s="569"/>
      <c r="E35" s="569"/>
      <c r="F35" s="569"/>
      <c r="G35" s="569"/>
      <c r="H35" s="569"/>
      <c r="I35" s="786"/>
      <c r="J35" s="132" t="s">
        <v>2147</v>
      </c>
      <c r="K35" s="62"/>
      <c r="L35" s="62"/>
      <c r="M35" s="62"/>
    </row>
    <row r="36" spans="2:13" ht="30">
      <c r="B36" s="660" t="s">
        <v>2146</v>
      </c>
      <c r="C36" s="264" t="s">
        <v>178</v>
      </c>
      <c r="D36" s="569"/>
      <c r="E36" s="569"/>
      <c r="F36" s="822"/>
      <c r="G36" s="569"/>
      <c r="H36" s="569"/>
      <c r="I36" s="569"/>
      <c r="J36" s="132" t="s">
        <v>2145</v>
      </c>
      <c r="K36" s="62"/>
      <c r="L36" s="62"/>
      <c r="M36" s="62"/>
    </row>
    <row r="37" spans="2:13" ht="45">
      <c r="B37" s="659" t="s">
        <v>2144</v>
      </c>
      <c r="C37" s="264" t="s">
        <v>177</v>
      </c>
      <c r="D37" s="569"/>
      <c r="E37" s="569"/>
      <c r="F37" s="822"/>
      <c r="G37" s="569"/>
      <c r="H37" s="569"/>
      <c r="I37" s="569"/>
      <c r="J37" s="132" t="s">
        <v>2143</v>
      </c>
      <c r="K37" s="62"/>
      <c r="L37" s="62"/>
      <c r="M37" s="62"/>
    </row>
    <row r="38" spans="2:13">
      <c r="B38" s="920" t="s">
        <v>4829</v>
      </c>
      <c r="C38" s="264" t="s">
        <v>175</v>
      </c>
      <c r="D38" s="569"/>
      <c r="E38" s="569"/>
      <c r="F38" s="569"/>
      <c r="G38" s="569"/>
      <c r="H38" s="569"/>
      <c r="I38" s="919"/>
      <c r="J38" s="132" t="s">
        <v>2043</v>
      </c>
      <c r="K38" s="62"/>
      <c r="L38" s="62" t="s">
        <v>2035</v>
      </c>
      <c r="M38" s="62"/>
    </row>
    <row r="39" spans="2:13">
      <c r="B39" s="918" t="s">
        <v>2142</v>
      </c>
      <c r="C39" s="264" t="s">
        <v>405</v>
      </c>
      <c r="D39" s="569"/>
      <c r="E39" s="569"/>
      <c r="F39" s="569"/>
      <c r="G39" s="569"/>
      <c r="H39" s="917"/>
      <c r="I39" s="917"/>
      <c r="J39" s="132" t="s">
        <v>2043</v>
      </c>
      <c r="K39" s="62"/>
      <c r="L39" s="62"/>
      <c r="M39" s="62"/>
    </row>
    <row r="40" spans="2:13">
      <c r="D40" s="62"/>
      <c r="E40" s="62"/>
      <c r="F40" s="62"/>
      <c r="G40" s="62"/>
      <c r="H40" s="62" t="s">
        <v>2022</v>
      </c>
      <c r="I40" s="62" t="s">
        <v>2031</v>
      </c>
      <c r="J40" s="41"/>
    </row>
    <row r="41" spans="2:13">
      <c r="D41" s="62"/>
      <c r="E41" s="62"/>
      <c r="F41" s="62" t="s">
        <v>329</v>
      </c>
      <c r="G41" s="62" t="s">
        <v>329</v>
      </c>
      <c r="H41" s="62" t="s">
        <v>329</v>
      </c>
      <c r="I41" s="62" t="s">
        <v>329</v>
      </c>
      <c r="J41" s="41"/>
    </row>
    <row r="42" spans="2:13">
      <c r="D42" s="61" t="s">
        <v>283</v>
      </c>
      <c r="E42" s="61" t="s">
        <v>283</v>
      </c>
      <c r="F42" s="61" t="s">
        <v>331</v>
      </c>
      <c r="G42" s="61" t="s">
        <v>801</v>
      </c>
      <c r="H42" s="61" t="s">
        <v>331</v>
      </c>
      <c r="I42" s="61" t="s">
        <v>331</v>
      </c>
      <c r="J42" s="41"/>
    </row>
    <row r="43" spans="2:13">
      <c r="D43" s="66" t="s">
        <v>1995</v>
      </c>
      <c r="E43" s="66" t="s">
        <v>1995</v>
      </c>
      <c r="F43" s="66" t="s">
        <v>1995</v>
      </c>
      <c r="G43" s="66" t="s">
        <v>1995</v>
      </c>
      <c r="H43" s="66" t="s">
        <v>1995</v>
      </c>
      <c r="I43" s="66" t="s">
        <v>1995</v>
      </c>
      <c r="J43" s="41"/>
    </row>
    <row r="44" spans="2:13">
      <c r="D44" s="61" t="s">
        <v>2141</v>
      </c>
      <c r="E44" s="61" t="s">
        <v>2140</v>
      </c>
      <c r="F44" s="61" t="s">
        <v>2139</v>
      </c>
      <c r="G44" s="61" t="s">
        <v>2138</v>
      </c>
      <c r="H44" s="916" t="s">
        <v>1655</v>
      </c>
      <c r="I44" s="916" t="s">
        <v>1655</v>
      </c>
    </row>
    <row r="45" spans="2:13">
      <c r="D45" s="61"/>
      <c r="E45" s="61"/>
      <c r="F45" s="61"/>
      <c r="G45" s="61"/>
      <c r="H45" s="641" t="s">
        <v>1994</v>
      </c>
      <c r="I45" s="641" t="s">
        <v>1994</v>
      </c>
    </row>
    <row r="46" spans="2:13">
      <c r="D46" s="61"/>
      <c r="E46" s="61"/>
      <c r="F46" s="61"/>
      <c r="G46" s="61"/>
      <c r="H46" s="641"/>
      <c r="I46" s="641"/>
      <c r="J46" s="259"/>
    </row>
    <row r="48" spans="2:13">
      <c r="D48" s="61"/>
      <c r="E48" s="61"/>
      <c r="F48" s="61"/>
      <c r="G48" s="61"/>
      <c r="H48" s="61"/>
      <c r="I48" s="641"/>
      <c r="J48" s="641"/>
      <c r="K48" s="259"/>
    </row>
    <row r="49" spans="1:11">
      <c r="D49" s="61"/>
      <c r="E49" s="61"/>
      <c r="F49" s="61"/>
      <c r="G49" s="61"/>
      <c r="H49" s="61"/>
      <c r="I49" s="641"/>
      <c r="J49" s="641"/>
      <c r="K49" s="259"/>
    </row>
    <row r="50" spans="1:11">
      <c r="A50" s="40" t="s">
        <v>4635</v>
      </c>
      <c r="E50" s="61"/>
      <c r="F50" s="61"/>
      <c r="G50" s="61"/>
      <c r="H50" s="61"/>
      <c r="I50" s="641"/>
      <c r="J50" s="641"/>
      <c r="K50" s="259"/>
    </row>
    <row r="51" spans="1:11">
      <c r="A51" s="408" t="s">
        <v>500</v>
      </c>
      <c r="E51" s="61"/>
      <c r="F51" s="61"/>
      <c r="G51" s="61"/>
      <c r="H51" s="61"/>
      <c r="I51" s="641"/>
      <c r="J51" s="641"/>
      <c r="K51" s="259"/>
    </row>
    <row r="52" spans="1:11">
      <c r="A52" s="408" t="s">
        <v>329</v>
      </c>
      <c r="E52" s="61"/>
      <c r="F52" s="61"/>
      <c r="G52" s="61"/>
      <c r="H52" s="61"/>
      <c r="I52" s="641"/>
      <c r="J52" s="641"/>
      <c r="K52" s="259"/>
    </row>
    <row r="53" spans="1:11" ht="30">
      <c r="A53" s="1542" t="s">
        <v>1780</v>
      </c>
      <c r="E53" s="61"/>
      <c r="F53" s="61"/>
      <c r="G53" s="61"/>
      <c r="H53" s="61"/>
      <c r="I53" s="641"/>
      <c r="J53" s="641"/>
    </row>
    <row r="54" spans="1:11">
      <c r="A54" s="1487" t="s">
        <v>4554</v>
      </c>
    </row>
    <row r="55" spans="1:11">
      <c r="A55" s="1530" t="s">
        <v>2029</v>
      </c>
      <c r="B55" s="606" t="s">
        <v>2028</v>
      </c>
      <c r="C55" s="398" t="s">
        <v>498</v>
      </c>
      <c r="D55" s="606" t="s">
        <v>2027</v>
      </c>
    </row>
    <row r="57" spans="1:11" ht="18.75">
      <c r="A57" s="39" t="s">
        <v>4929</v>
      </c>
      <c r="E57" s="41"/>
      <c r="F57" s="41"/>
      <c r="G57" s="41"/>
      <c r="H57" s="41"/>
      <c r="I57" s="41"/>
      <c r="J57" s="41"/>
    </row>
    <row r="58" spans="1:11">
      <c r="E58" s="41"/>
      <c r="F58" s="41"/>
      <c r="G58" s="41"/>
      <c r="H58" s="41"/>
      <c r="I58" s="41"/>
      <c r="J58" s="41"/>
    </row>
    <row r="59" spans="1:11">
      <c r="B59" s="497"/>
      <c r="C59" s="47"/>
      <c r="D59" s="1274" t="s">
        <v>312</v>
      </c>
      <c r="E59" s="41"/>
      <c r="F59" s="41"/>
      <c r="G59" s="41"/>
      <c r="H59" s="41"/>
      <c r="I59" s="41"/>
      <c r="J59" s="41"/>
    </row>
    <row r="60" spans="1:11">
      <c r="B60" s="744" t="s">
        <v>2087</v>
      </c>
      <c r="C60" s="1274" t="s">
        <v>152</v>
      </c>
      <c r="D60" s="879"/>
      <c r="E60" s="75" t="s">
        <v>2085</v>
      </c>
      <c r="F60" s="75" t="s">
        <v>1978</v>
      </c>
      <c r="G60" s="29" t="s">
        <v>331</v>
      </c>
      <c r="H60" s="29" t="s">
        <v>1593</v>
      </c>
      <c r="I60" s="29" t="s">
        <v>2084</v>
      </c>
      <c r="J60" s="66" t="s">
        <v>1995</v>
      </c>
    </row>
    <row r="61" spans="1:11">
      <c r="B61" s="744" t="s">
        <v>2086</v>
      </c>
      <c r="C61" s="1274" t="s">
        <v>150</v>
      </c>
      <c r="D61" s="879"/>
      <c r="E61" s="75" t="s">
        <v>2085</v>
      </c>
      <c r="F61" s="75"/>
      <c r="G61" s="29" t="s">
        <v>331</v>
      </c>
      <c r="H61" s="29" t="s">
        <v>1593</v>
      </c>
      <c r="I61" s="29" t="s">
        <v>2084</v>
      </c>
      <c r="J61" s="66" t="s">
        <v>1995</v>
      </c>
    </row>
    <row r="62" spans="1:11">
      <c r="E62" s="41"/>
      <c r="F62" s="41"/>
      <c r="G62" s="41"/>
      <c r="H62" s="41"/>
      <c r="I62" s="41"/>
      <c r="J62" s="41"/>
    </row>
    <row r="63" spans="1:11">
      <c r="E63" s="41"/>
      <c r="F63" s="41"/>
      <c r="G63" s="41"/>
      <c r="H63" s="41"/>
      <c r="I63" s="41"/>
      <c r="J63" s="41"/>
    </row>
  </sheetData>
  <pageMargins left="0.78740157499999996" right="0.78740157499999996" top="0.984251969" bottom="0.984251969" header="0.5" footer="0.5"/>
  <pageSetup paperSize="9" orientation="landscape" r:id="rId1"/>
  <headerFooter alignWithMargins="0"/>
</worksheet>
</file>

<file path=xl/worksheets/sheet131.xml><?xml version="1.0" encoding="utf-8"?>
<worksheet xmlns="http://schemas.openxmlformats.org/spreadsheetml/2006/main" xmlns:r="http://schemas.openxmlformats.org/officeDocument/2006/relationships">
  <sheetPr codeName="Arkusz192"/>
  <dimension ref="A1:N68"/>
  <sheetViews>
    <sheetView showGridLines="0" zoomScale="70" zoomScaleNormal="70" workbookViewId="0"/>
  </sheetViews>
  <sheetFormatPr defaultColWidth="9.140625" defaultRowHeight="15"/>
  <cols>
    <col min="1" max="1" width="32.7109375" style="28" customWidth="1"/>
    <col min="2" max="2" width="37.28515625" style="28" customWidth="1"/>
    <col min="3" max="3" width="17.85546875" style="28" customWidth="1"/>
    <col min="4" max="4" width="27.140625" style="28" customWidth="1"/>
    <col min="5" max="6" width="23.42578125" style="28" customWidth="1"/>
    <col min="7" max="7" width="23.7109375" style="28" customWidth="1"/>
    <col min="8" max="8" width="23.7109375" style="259" customWidth="1"/>
    <col min="9" max="9" width="14.42578125" style="28" customWidth="1"/>
    <col min="10" max="10" width="16.7109375" style="28" customWidth="1"/>
    <col min="11" max="259" width="9.140625" style="28"/>
    <col min="260" max="260" width="37.28515625" style="28" customWidth="1"/>
    <col min="261" max="261" width="27.140625" style="28" customWidth="1"/>
    <col min="262" max="262" width="23.42578125" style="28" customWidth="1"/>
    <col min="263" max="264" width="23.7109375" style="28" customWidth="1"/>
    <col min="265" max="515" width="9.140625" style="28"/>
    <col min="516" max="516" width="37.28515625" style="28" customWidth="1"/>
    <col min="517" max="517" width="27.140625" style="28" customWidth="1"/>
    <col min="518" max="518" width="23.42578125" style="28" customWidth="1"/>
    <col min="519" max="520" width="23.7109375" style="28" customWidth="1"/>
    <col min="521" max="771" width="9.140625" style="28"/>
    <col min="772" max="772" width="37.28515625" style="28" customWidth="1"/>
    <col min="773" max="773" width="27.140625" style="28" customWidth="1"/>
    <col min="774" max="774" width="23.42578125" style="28" customWidth="1"/>
    <col min="775" max="776" width="23.7109375" style="28" customWidth="1"/>
    <col min="777" max="1027" width="9.140625" style="28"/>
    <col min="1028" max="1028" width="37.28515625" style="28" customWidth="1"/>
    <col min="1029" max="1029" width="27.140625" style="28" customWidth="1"/>
    <col min="1030" max="1030" width="23.42578125" style="28" customWidth="1"/>
    <col min="1031" max="1032" width="23.7109375" style="28" customWidth="1"/>
    <col min="1033" max="1283" width="9.140625" style="28"/>
    <col min="1284" max="1284" width="37.28515625" style="28" customWidth="1"/>
    <col min="1285" max="1285" width="27.140625" style="28" customWidth="1"/>
    <col min="1286" max="1286" width="23.42578125" style="28" customWidth="1"/>
    <col min="1287" max="1288" width="23.7109375" style="28" customWidth="1"/>
    <col min="1289" max="1539" width="9.140625" style="28"/>
    <col min="1540" max="1540" width="37.28515625" style="28" customWidth="1"/>
    <col min="1541" max="1541" width="27.140625" style="28" customWidth="1"/>
    <col min="1542" max="1542" width="23.42578125" style="28" customWidth="1"/>
    <col min="1543" max="1544" width="23.7109375" style="28" customWidth="1"/>
    <col min="1545" max="1795" width="9.140625" style="28"/>
    <col min="1796" max="1796" width="37.28515625" style="28" customWidth="1"/>
    <col min="1797" max="1797" width="27.140625" style="28" customWidth="1"/>
    <col min="1798" max="1798" width="23.42578125" style="28" customWidth="1"/>
    <col min="1799" max="1800" width="23.7109375" style="28" customWidth="1"/>
    <col min="1801" max="2051" width="9.140625" style="28"/>
    <col min="2052" max="2052" width="37.28515625" style="28" customWidth="1"/>
    <col min="2053" max="2053" width="27.140625" style="28" customWidth="1"/>
    <col min="2054" max="2054" width="23.42578125" style="28" customWidth="1"/>
    <col min="2055" max="2056" width="23.7109375" style="28" customWidth="1"/>
    <col min="2057" max="2307" width="9.140625" style="28"/>
    <col min="2308" max="2308" width="37.28515625" style="28" customWidth="1"/>
    <col min="2309" max="2309" width="27.140625" style="28" customWidth="1"/>
    <col min="2310" max="2310" width="23.42578125" style="28" customWidth="1"/>
    <col min="2311" max="2312" width="23.7109375" style="28" customWidth="1"/>
    <col min="2313" max="2563" width="9.140625" style="28"/>
    <col min="2564" max="2564" width="37.28515625" style="28" customWidth="1"/>
    <col min="2565" max="2565" width="27.140625" style="28" customWidth="1"/>
    <col min="2566" max="2566" width="23.42578125" style="28" customWidth="1"/>
    <col min="2567" max="2568" width="23.7109375" style="28" customWidth="1"/>
    <col min="2569" max="2819" width="9.140625" style="28"/>
    <col min="2820" max="2820" width="37.28515625" style="28" customWidth="1"/>
    <col min="2821" max="2821" width="27.140625" style="28" customWidth="1"/>
    <col min="2822" max="2822" width="23.42578125" style="28" customWidth="1"/>
    <col min="2823" max="2824" width="23.7109375" style="28" customWidth="1"/>
    <col min="2825" max="3075" width="9.140625" style="28"/>
    <col min="3076" max="3076" width="37.28515625" style="28" customWidth="1"/>
    <col min="3077" max="3077" width="27.140625" style="28" customWidth="1"/>
    <col min="3078" max="3078" width="23.42578125" style="28" customWidth="1"/>
    <col min="3079" max="3080" width="23.7109375" style="28" customWidth="1"/>
    <col min="3081" max="3331" width="9.140625" style="28"/>
    <col min="3332" max="3332" width="37.28515625" style="28" customWidth="1"/>
    <col min="3333" max="3333" width="27.140625" style="28" customWidth="1"/>
    <col min="3334" max="3334" width="23.42578125" style="28" customWidth="1"/>
    <col min="3335" max="3336" width="23.7109375" style="28" customWidth="1"/>
    <col min="3337" max="3587" width="9.140625" style="28"/>
    <col min="3588" max="3588" width="37.28515625" style="28" customWidth="1"/>
    <col min="3589" max="3589" width="27.140625" style="28" customWidth="1"/>
    <col min="3590" max="3590" width="23.42578125" style="28" customWidth="1"/>
    <col min="3591" max="3592" width="23.7109375" style="28" customWidth="1"/>
    <col min="3593" max="3843" width="9.140625" style="28"/>
    <col min="3844" max="3844" width="37.28515625" style="28" customWidth="1"/>
    <col min="3845" max="3845" width="27.140625" style="28" customWidth="1"/>
    <col min="3846" max="3846" width="23.42578125" style="28" customWidth="1"/>
    <col min="3847" max="3848" width="23.7109375" style="28" customWidth="1"/>
    <col min="3849" max="4099" width="9.140625" style="28"/>
    <col min="4100" max="4100" width="37.28515625" style="28" customWidth="1"/>
    <col min="4101" max="4101" width="27.140625" style="28" customWidth="1"/>
    <col min="4102" max="4102" width="23.42578125" style="28" customWidth="1"/>
    <col min="4103" max="4104" width="23.7109375" style="28" customWidth="1"/>
    <col min="4105" max="4355" width="9.140625" style="28"/>
    <col min="4356" max="4356" width="37.28515625" style="28" customWidth="1"/>
    <col min="4357" max="4357" width="27.140625" style="28" customWidth="1"/>
    <col min="4358" max="4358" width="23.42578125" style="28" customWidth="1"/>
    <col min="4359" max="4360" width="23.7109375" style="28" customWidth="1"/>
    <col min="4361" max="4611" width="9.140625" style="28"/>
    <col min="4612" max="4612" width="37.28515625" style="28" customWidth="1"/>
    <col min="4613" max="4613" width="27.140625" style="28" customWidth="1"/>
    <col min="4614" max="4614" width="23.42578125" style="28" customWidth="1"/>
    <col min="4615" max="4616" width="23.7109375" style="28" customWidth="1"/>
    <col min="4617" max="4867" width="9.140625" style="28"/>
    <col min="4868" max="4868" width="37.28515625" style="28" customWidth="1"/>
    <col min="4869" max="4869" width="27.140625" style="28" customWidth="1"/>
    <col min="4870" max="4870" width="23.42578125" style="28" customWidth="1"/>
    <col min="4871" max="4872" width="23.7109375" style="28" customWidth="1"/>
    <col min="4873" max="5123" width="9.140625" style="28"/>
    <col min="5124" max="5124" width="37.28515625" style="28" customWidth="1"/>
    <col min="5125" max="5125" width="27.140625" style="28" customWidth="1"/>
    <col min="5126" max="5126" width="23.42578125" style="28" customWidth="1"/>
    <col min="5127" max="5128" width="23.7109375" style="28" customWidth="1"/>
    <col min="5129" max="5379" width="9.140625" style="28"/>
    <col min="5380" max="5380" width="37.28515625" style="28" customWidth="1"/>
    <col min="5381" max="5381" width="27.140625" style="28" customWidth="1"/>
    <col min="5382" max="5382" width="23.42578125" style="28" customWidth="1"/>
    <col min="5383" max="5384" width="23.7109375" style="28" customWidth="1"/>
    <col min="5385" max="5635" width="9.140625" style="28"/>
    <col min="5636" max="5636" width="37.28515625" style="28" customWidth="1"/>
    <col min="5637" max="5637" width="27.140625" style="28" customWidth="1"/>
    <col min="5638" max="5638" width="23.42578125" style="28" customWidth="1"/>
    <col min="5639" max="5640" width="23.7109375" style="28" customWidth="1"/>
    <col min="5641" max="5891" width="9.140625" style="28"/>
    <col min="5892" max="5892" width="37.28515625" style="28" customWidth="1"/>
    <col min="5893" max="5893" width="27.140625" style="28" customWidth="1"/>
    <col min="5894" max="5894" width="23.42578125" style="28" customWidth="1"/>
    <col min="5895" max="5896" width="23.7109375" style="28" customWidth="1"/>
    <col min="5897" max="6147" width="9.140625" style="28"/>
    <col min="6148" max="6148" width="37.28515625" style="28" customWidth="1"/>
    <col min="6149" max="6149" width="27.140625" style="28" customWidth="1"/>
    <col min="6150" max="6150" width="23.42578125" style="28" customWidth="1"/>
    <col min="6151" max="6152" width="23.7109375" style="28" customWidth="1"/>
    <col min="6153" max="6403" width="9.140625" style="28"/>
    <col min="6404" max="6404" width="37.28515625" style="28" customWidth="1"/>
    <col min="6405" max="6405" width="27.140625" style="28" customWidth="1"/>
    <col min="6406" max="6406" width="23.42578125" style="28" customWidth="1"/>
    <col min="6407" max="6408" width="23.7109375" style="28" customWidth="1"/>
    <col min="6409" max="6659" width="9.140625" style="28"/>
    <col min="6660" max="6660" width="37.28515625" style="28" customWidth="1"/>
    <col min="6661" max="6661" width="27.140625" style="28" customWidth="1"/>
    <col min="6662" max="6662" width="23.42578125" style="28" customWidth="1"/>
    <col min="6663" max="6664" width="23.7109375" style="28" customWidth="1"/>
    <col min="6665" max="6915" width="9.140625" style="28"/>
    <col min="6916" max="6916" width="37.28515625" style="28" customWidth="1"/>
    <col min="6917" max="6917" width="27.140625" style="28" customWidth="1"/>
    <col min="6918" max="6918" width="23.42578125" style="28" customWidth="1"/>
    <col min="6919" max="6920" width="23.7109375" style="28" customWidth="1"/>
    <col min="6921" max="7171" width="9.140625" style="28"/>
    <col min="7172" max="7172" width="37.28515625" style="28" customWidth="1"/>
    <col min="7173" max="7173" width="27.140625" style="28" customWidth="1"/>
    <col min="7174" max="7174" width="23.42578125" style="28" customWidth="1"/>
    <col min="7175" max="7176" width="23.7109375" style="28" customWidth="1"/>
    <col min="7177" max="7427" width="9.140625" style="28"/>
    <col min="7428" max="7428" width="37.28515625" style="28" customWidth="1"/>
    <col min="7429" max="7429" width="27.140625" style="28" customWidth="1"/>
    <col min="7430" max="7430" width="23.42578125" style="28" customWidth="1"/>
    <col min="7431" max="7432" width="23.7109375" style="28" customWidth="1"/>
    <col min="7433" max="7683" width="9.140625" style="28"/>
    <col min="7684" max="7684" width="37.28515625" style="28" customWidth="1"/>
    <col min="7685" max="7685" width="27.140625" style="28" customWidth="1"/>
    <col min="7686" max="7686" width="23.42578125" style="28" customWidth="1"/>
    <col min="7687" max="7688" width="23.7109375" style="28" customWidth="1"/>
    <col min="7689" max="7939" width="9.140625" style="28"/>
    <col min="7940" max="7940" width="37.28515625" style="28" customWidth="1"/>
    <col min="7941" max="7941" width="27.140625" style="28" customWidth="1"/>
    <col min="7942" max="7942" width="23.42578125" style="28" customWidth="1"/>
    <col min="7943" max="7944" width="23.7109375" style="28" customWidth="1"/>
    <col min="7945" max="8195" width="9.140625" style="28"/>
    <col min="8196" max="8196" width="37.28515625" style="28" customWidth="1"/>
    <col min="8197" max="8197" width="27.140625" style="28" customWidth="1"/>
    <col min="8198" max="8198" width="23.42578125" style="28" customWidth="1"/>
    <col min="8199" max="8200" width="23.7109375" style="28" customWidth="1"/>
    <col min="8201" max="8451" width="9.140625" style="28"/>
    <col min="8452" max="8452" width="37.28515625" style="28" customWidth="1"/>
    <col min="8453" max="8453" width="27.140625" style="28" customWidth="1"/>
    <col min="8454" max="8454" width="23.42578125" style="28" customWidth="1"/>
    <col min="8455" max="8456" width="23.7109375" style="28" customWidth="1"/>
    <col min="8457" max="8707" width="9.140625" style="28"/>
    <col min="8708" max="8708" width="37.28515625" style="28" customWidth="1"/>
    <col min="8709" max="8709" width="27.140625" style="28" customWidth="1"/>
    <col min="8710" max="8710" width="23.42578125" style="28" customWidth="1"/>
    <col min="8711" max="8712" width="23.7109375" style="28" customWidth="1"/>
    <col min="8713" max="8963" width="9.140625" style="28"/>
    <col min="8964" max="8964" width="37.28515625" style="28" customWidth="1"/>
    <col min="8965" max="8965" width="27.140625" style="28" customWidth="1"/>
    <col min="8966" max="8966" width="23.42578125" style="28" customWidth="1"/>
    <col min="8967" max="8968" width="23.7109375" style="28" customWidth="1"/>
    <col min="8969" max="9219" width="9.140625" style="28"/>
    <col min="9220" max="9220" width="37.28515625" style="28" customWidth="1"/>
    <col min="9221" max="9221" width="27.140625" style="28" customWidth="1"/>
    <col min="9222" max="9222" width="23.42578125" style="28" customWidth="1"/>
    <col min="9223" max="9224" width="23.7109375" style="28" customWidth="1"/>
    <col min="9225" max="9475" width="9.140625" style="28"/>
    <col min="9476" max="9476" width="37.28515625" style="28" customWidth="1"/>
    <col min="9477" max="9477" width="27.140625" style="28" customWidth="1"/>
    <col min="9478" max="9478" width="23.42578125" style="28" customWidth="1"/>
    <col min="9479" max="9480" width="23.7109375" style="28" customWidth="1"/>
    <col min="9481" max="9731" width="9.140625" style="28"/>
    <col min="9732" max="9732" width="37.28515625" style="28" customWidth="1"/>
    <col min="9733" max="9733" width="27.140625" style="28" customWidth="1"/>
    <col min="9734" max="9734" width="23.42578125" style="28" customWidth="1"/>
    <col min="9735" max="9736" width="23.7109375" style="28" customWidth="1"/>
    <col min="9737" max="9987" width="9.140625" style="28"/>
    <col min="9988" max="9988" width="37.28515625" style="28" customWidth="1"/>
    <col min="9989" max="9989" width="27.140625" style="28" customWidth="1"/>
    <col min="9990" max="9990" width="23.42578125" style="28" customWidth="1"/>
    <col min="9991" max="9992" width="23.7109375" style="28" customWidth="1"/>
    <col min="9993" max="10243" width="9.140625" style="28"/>
    <col min="10244" max="10244" width="37.28515625" style="28" customWidth="1"/>
    <col min="10245" max="10245" width="27.140625" style="28" customWidth="1"/>
    <col min="10246" max="10246" width="23.42578125" style="28" customWidth="1"/>
    <col min="10247" max="10248" width="23.7109375" style="28" customWidth="1"/>
    <col min="10249" max="10499" width="9.140625" style="28"/>
    <col min="10500" max="10500" width="37.28515625" style="28" customWidth="1"/>
    <col min="10501" max="10501" width="27.140625" style="28" customWidth="1"/>
    <col min="10502" max="10502" width="23.42578125" style="28" customWidth="1"/>
    <col min="10503" max="10504" width="23.7109375" style="28" customWidth="1"/>
    <col min="10505" max="10755" width="9.140625" style="28"/>
    <col min="10756" max="10756" width="37.28515625" style="28" customWidth="1"/>
    <col min="10757" max="10757" width="27.140625" style="28" customWidth="1"/>
    <col min="10758" max="10758" width="23.42578125" style="28" customWidth="1"/>
    <col min="10759" max="10760" width="23.7109375" style="28" customWidth="1"/>
    <col min="10761" max="11011" width="9.140625" style="28"/>
    <col min="11012" max="11012" width="37.28515625" style="28" customWidth="1"/>
    <col min="11013" max="11013" width="27.140625" style="28" customWidth="1"/>
    <col min="11014" max="11014" width="23.42578125" style="28" customWidth="1"/>
    <col min="11015" max="11016" width="23.7109375" style="28" customWidth="1"/>
    <col min="11017" max="11267" width="9.140625" style="28"/>
    <col min="11268" max="11268" width="37.28515625" style="28" customWidth="1"/>
    <col min="11269" max="11269" width="27.140625" style="28" customWidth="1"/>
    <col min="11270" max="11270" width="23.42578125" style="28" customWidth="1"/>
    <col min="11271" max="11272" width="23.7109375" style="28" customWidth="1"/>
    <col min="11273" max="11523" width="9.140625" style="28"/>
    <col min="11524" max="11524" width="37.28515625" style="28" customWidth="1"/>
    <col min="11525" max="11525" width="27.140625" style="28" customWidth="1"/>
    <col min="11526" max="11526" width="23.42578125" style="28" customWidth="1"/>
    <col min="11527" max="11528" width="23.7109375" style="28" customWidth="1"/>
    <col min="11529" max="11779" width="9.140625" style="28"/>
    <col min="11780" max="11780" width="37.28515625" style="28" customWidth="1"/>
    <col min="11781" max="11781" width="27.140625" style="28" customWidth="1"/>
    <col min="11782" max="11782" width="23.42578125" style="28" customWidth="1"/>
    <col min="11783" max="11784" width="23.7109375" style="28" customWidth="1"/>
    <col min="11785" max="12035" width="9.140625" style="28"/>
    <col min="12036" max="12036" width="37.28515625" style="28" customWidth="1"/>
    <col min="12037" max="12037" width="27.140625" style="28" customWidth="1"/>
    <col min="12038" max="12038" width="23.42578125" style="28" customWidth="1"/>
    <col min="12039" max="12040" width="23.7109375" style="28" customWidth="1"/>
    <col min="12041" max="12291" width="9.140625" style="28"/>
    <col min="12292" max="12292" width="37.28515625" style="28" customWidth="1"/>
    <col min="12293" max="12293" width="27.140625" style="28" customWidth="1"/>
    <col min="12294" max="12294" width="23.42578125" style="28" customWidth="1"/>
    <col min="12295" max="12296" width="23.7109375" style="28" customWidth="1"/>
    <col min="12297" max="12547" width="9.140625" style="28"/>
    <col min="12548" max="12548" width="37.28515625" style="28" customWidth="1"/>
    <col min="12549" max="12549" width="27.140625" style="28" customWidth="1"/>
    <col min="12550" max="12550" width="23.42578125" style="28" customWidth="1"/>
    <col min="12551" max="12552" width="23.7109375" style="28" customWidth="1"/>
    <col min="12553" max="12803" width="9.140625" style="28"/>
    <col min="12804" max="12804" width="37.28515625" style="28" customWidth="1"/>
    <col min="12805" max="12805" width="27.140625" style="28" customWidth="1"/>
    <col min="12806" max="12806" width="23.42578125" style="28" customWidth="1"/>
    <col min="12807" max="12808" width="23.7109375" style="28" customWidth="1"/>
    <col min="12809" max="13059" width="9.140625" style="28"/>
    <col min="13060" max="13060" width="37.28515625" style="28" customWidth="1"/>
    <col min="13061" max="13061" width="27.140625" style="28" customWidth="1"/>
    <col min="13062" max="13062" width="23.42578125" style="28" customWidth="1"/>
    <col min="13063" max="13064" width="23.7109375" style="28" customWidth="1"/>
    <col min="13065" max="13315" width="9.140625" style="28"/>
    <col min="13316" max="13316" width="37.28515625" style="28" customWidth="1"/>
    <col min="13317" max="13317" width="27.140625" style="28" customWidth="1"/>
    <col min="13318" max="13318" width="23.42578125" style="28" customWidth="1"/>
    <col min="13319" max="13320" width="23.7109375" style="28" customWidth="1"/>
    <col min="13321" max="13571" width="9.140625" style="28"/>
    <col min="13572" max="13572" width="37.28515625" style="28" customWidth="1"/>
    <col min="13573" max="13573" width="27.140625" style="28" customWidth="1"/>
    <col min="13574" max="13574" width="23.42578125" style="28" customWidth="1"/>
    <col min="13575" max="13576" width="23.7109375" style="28" customWidth="1"/>
    <col min="13577" max="13827" width="9.140625" style="28"/>
    <col min="13828" max="13828" width="37.28515625" style="28" customWidth="1"/>
    <col min="13829" max="13829" width="27.140625" style="28" customWidth="1"/>
    <col min="13830" max="13830" width="23.42578125" style="28" customWidth="1"/>
    <col min="13831" max="13832" width="23.7109375" style="28" customWidth="1"/>
    <col min="13833" max="14083" width="9.140625" style="28"/>
    <col min="14084" max="14084" width="37.28515625" style="28" customWidth="1"/>
    <col min="14085" max="14085" width="27.140625" style="28" customWidth="1"/>
    <col min="14086" max="14086" width="23.42578125" style="28" customWidth="1"/>
    <col min="14087" max="14088" width="23.7109375" style="28" customWidth="1"/>
    <col min="14089" max="14339" width="9.140625" style="28"/>
    <col min="14340" max="14340" width="37.28515625" style="28" customWidth="1"/>
    <col min="14341" max="14341" width="27.140625" style="28" customWidth="1"/>
    <col min="14342" max="14342" width="23.42578125" style="28" customWidth="1"/>
    <col min="14343" max="14344" width="23.7109375" style="28" customWidth="1"/>
    <col min="14345" max="14595" width="9.140625" style="28"/>
    <col min="14596" max="14596" width="37.28515625" style="28" customWidth="1"/>
    <col min="14597" max="14597" width="27.140625" style="28" customWidth="1"/>
    <col min="14598" max="14598" width="23.42578125" style="28" customWidth="1"/>
    <col min="14599" max="14600" width="23.7109375" style="28" customWidth="1"/>
    <col min="14601" max="14851" width="9.140625" style="28"/>
    <col min="14852" max="14852" width="37.28515625" style="28" customWidth="1"/>
    <col min="14853" max="14853" width="27.140625" style="28" customWidth="1"/>
    <col min="14854" max="14854" width="23.42578125" style="28" customWidth="1"/>
    <col min="14855" max="14856" width="23.7109375" style="28" customWidth="1"/>
    <col min="14857" max="15107" width="9.140625" style="28"/>
    <col min="15108" max="15108" width="37.28515625" style="28" customWidth="1"/>
    <col min="15109" max="15109" width="27.140625" style="28" customWidth="1"/>
    <col min="15110" max="15110" width="23.42578125" style="28" customWidth="1"/>
    <col min="15111" max="15112" width="23.7109375" style="28" customWidth="1"/>
    <col min="15113" max="15363" width="9.140625" style="28"/>
    <col min="15364" max="15364" width="37.28515625" style="28" customWidth="1"/>
    <col min="15365" max="15365" width="27.140625" style="28" customWidth="1"/>
    <col min="15366" max="15366" width="23.42578125" style="28" customWidth="1"/>
    <col min="15367" max="15368" width="23.7109375" style="28" customWidth="1"/>
    <col min="15369" max="15619" width="9.140625" style="28"/>
    <col min="15620" max="15620" width="37.28515625" style="28" customWidth="1"/>
    <col min="15621" max="15621" width="27.140625" style="28" customWidth="1"/>
    <col min="15622" max="15622" width="23.42578125" style="28" customWidth="1"/>
    <col min="15623" max="15624" width="23.7109375" style="28" customWidth="1"/>
    <col min="15625" max="15875" width="9.140625" style="28"/>
    <col min="15876" max="15876" width="37.28515625" style="28" customWidth="1"/>
    <col min="15877" max="15877" width="27.140625" style="28" customWidth="1"/>
    <col min="15878" max="15878" width="23.42578125" style="28" customWidth="1"/>
    <col min="15879" max="15880" width="23.7109375" style="28" customWidth="1"/>
    <col min="15881" max="16131" width="9.140625" style="28"/>
    <col min="16132" max="16132" width="37.28515625" style="28" customWidth="1"/>
    <col min="16133" max="16133" width="27.140625" style="28" customWidth="1"/>
    <col min="16134" max="16134" width="23.42578125" style="28" customWidth="1"/>
    <col min="16135" max="16136" width="23.7109375" style="28" customWidth="1"/>
    <col min="16137" max="16384" width="9.140625" style="28"/>
  </cols>
  <sheetData>
    <row r="1" spans="1:13">
      <c r="A1" s="40" t="s">
        <v>3957</v>
      </c>
    </row>
    <row r="2" spans="1:13" ht="18.75">
      <c r="A2" s="913" t="s">
        <v>148</v>
      </c>
      <c r="B2" s="832"/>
      <c r="C2" s="832"/>
      <c r="D2" s="832"/>
      <c r="E2" s="832"/>
      <c r="F2" s="832"/>
      <c r="G2" s="932"/>
      <c r="H2" s="932"/>
      <c r="I2" s="910"/>
      <c r="J2" s="41"/>
      <c r="K2" s="41"/>
      <c r="L2" s="41"/>
      <c r="M2" s="41"/>
    </row>
    <row r="3" spans="1:13">
      <c r="B3" s="144"/>
      <c r="C3" s="144"/>
      <c r="D3" s="144"/>
      <c r="E3" s="130"/>
      <c r="F3" s="130"/>
      <c r="G3" s="130"/>
      <c r="H3" s="130"/>
      <c r="I3" s="130"/>
      <c r="J3" s="41"/>
      <c r="K3" s="41"/>
      <c r="L3" s="41"/>
      <c r="M3" s="41"/>
    </row>
    <row r="4" spans="1:13">
      <c r="A4" s="40" t="s">
        <v>3958</v>
      </c>
      <c r="C4" s="144"/>
      <c r="D4" s="144"/>
      <c r="E4" s="130"/>
      <c r="F4" s="130"/>
      <c r="G4" s="130"/>
      <c r="H4" s="130"/>
      <c r="I4" s="130"/>
      <c r="J4" s="41"/>
      <c r="K4" s="41"/>
      <c r="L4" s="41"/>
      <c r="M4" s="41"/>
    </row>
    <row r="5" spans="1:13">
      <c r="A5" s="1534" t="s">
        <v>500</v>
      </c>
      <c r="C5" s="144"/>
      <c r="D5" s="144"/>
      <c r="E5" s="130"/>
      <c r="F5" s="130"/>
      <c r="G5" s="130"/>
      <c r="H5" s="130"/>
      <c r="I5" s="130"/>
      <c r="J5" s="41"/>
      <c r="K5" s="41"/>
      <c r="L5" s="41"/>
      <c r="M5" s="41"/>
    </row>
    <row r="6" spans="1:13">
      <c r="A6" s="1530" t="s">
        <v>1780</v>
      </c>
      <c r="C6" s="144"/>
      <c r="D6" s="144"/>
      <c r="E6" s="130"/>
      <c r="F6" s="130"/>
      <c r="G6" s="130"/>
      <c r="H6" s="130"/>
      <c r="I6" s="130"/>
      <c r="J6" s="41"/>
      <c r="K6" s="41"/>
      <c r="L6" s="41"/>
      <c r="M6" s="41"/>
    </row>
    <row r="7" spans="1:13">
      <c r="A7" s="1487" t="s">
        <v>4554</v>
      </c>
      <c r="C7" s="144"/>
      <c r="D7" s="144"/>
      <c r="E7" s="130"/>
      <c r="F7" s="130"/>
      <c r="G7" s="130"/>
      <c r="H7" s="130"/>
      <c r="I7" s="130"/>
      <c r="J7" s="41"/>
      <c r="K7" s="41"/>
      <c r="L7" s="41"/>
      <c r="M7" s="41"/>
    </row>
    <row r="8" spans="1:13">
      <c r="A8" s="1530" t="s">
        <v>2029</v>
      </c>
      <c r="B8" s="926" t="s">
        <v>2028</v>
      </c>
      <c r="C8" s="927" t="s">
        <v>498</v>
      </c>
      <c r="D8" s="926" t="s">
        <v>2027</v>
      </c>
      <c r="E8" s="130"/>
      <c r="F8" s="130"/>
      <c r="G8" s="130"/>
      <c r="H8" s="130"/>
      <c r="I8" s="130"/>
      <c r="J8" s="41"/>
      <c r="K8" s="41"/>
      <c r="L8" s="41"/>
      <c r="M8" s="41"/>
    </row>
    <row r="9" spans="1:13">
      <c r="A9" s="406"/>
      <c r="B9" s="406"/>
      <c r="C9" s="144"/>
      <c r="D9" s="144"/>
      <c r="E9" s="130"/>
      <c r="F9" s="130"/>
      <c r="G9" s="130"/>
      <c r="H9" s="130"/>
      <c r="I9" s="130"/>
      <c r="J9" s="41"/>
      <c r="K9" s="41"/>
      <c r="L9" s="41"/>
      <c r="M9" s="41"/>
    </row>
    <row r="10" spans="1:13" ht="18.75">
      <c r="A10" s="39" t="s">
        <v>2137</v>
      </c>
      <c r="B10" s="406"/>
      <c r="C10" s="144"/>
      <c r="D10" s="144"/>
      <c r="E10" s="130"/>
      <c r="F10" s="130"/>
      <c r="G10" s="130"/>
      <c r="H10" s="130"/>
      <c r="I10" s="130"/>
      <c r="J10" s="41"/>
      <c r="K10" s="41"/>
      <c r="L10" s="41"/>
      <c r="M10" s="41"/>
    </row>
    <row r="11" spans="1:13">
      <c r="A11" s="406"/>
      <c r="B11" s="406"/>
      <c r="C11" s="144"/>
      <c r="D11" s="144"/>
      <c r="E11" s="130"/>
      <c r="F11" s="130"/>
      <c r="G11" s="130"/>
      <c r="H11" s="130"/>
      <c r="I11" s="130"/>
      <c r="J11" s="41"/>
      <c r="K11" s="41"/>
      <c r="L11" s="41"/>
      <c r="M11" s="41"/>
    </row>
    <row r="12" spans="1:13">
      <c r="H12" s="28"/>
    </row>
    <row r="13" spans="1:13">
      <c r="E13" s="1543" t="s">
        <v>2137</v>
      </c>
      <c r="F13" s="259"/>
      <c r="H13" s="28"/>
    </row>
    <row r="14" spans="1:13">
      <c r="E14" s="931" t="s">
        <v>103</v>
      </c>
      <c r="F14" s="259"/>
      <c r="H14" s="28"/>
      <c r="K14" s="29"/>
    </row>
    <row r="15" spans="1:13">
      <c r="C15" s="930" t="s">
        <v>4928</v>
      </c>
      <c r="D15" s="929" t="s">
        <v>102</v>
      </c>
      <c r="E15" s="928"/>
      <c r="F15" s="61" t="s">
        <v>5176</v>
      </c>
      <c r="G15" s="61"/>
      <c r="H15" s="29"/>
      <c r="I15" s="61"/>
      <c r="J15" s="29"/>
      <c r="K15" s="29"/>
    </row>
    <row r="16" spans="1:13">
      <c r="H16" s="360"/>
      <c r="I16" s="61"/>
      <c r="J16" s="61"/>
    </row>
    <row r="17" spans="1:14">
      <c r="A17" s="40" t="s">
        <v>3959</v>
      </c>
    </row>
    <row r="18" spans="1:14">
      <c r="A18" s="1534" t="s">
        <v>500</v>
      </c>
    </row>
    <row r="19" spans="1:14">
      <c r="A19" s="1530" t="s">
        <v>1780</v>
      </c>
    </row>
    <row r="20" spans="1:14">
      <c r="A20" s="1487" t="s">
        <v>4554</v>
      </c>
    </row>
    <row r="21" spans="1:14">
      <c r="A21" s="1530" t="s">
        <v>2029</v>
      </c>
      <c r="B21" s="926" t="s">
        <v>2028</v>
      </c>
      <c r="C21" s="927" t="s">
        <v>498</v>
      </c>
      <c r="D21" s="926" t="s">
        <v>2027</v>
      </c>
    </row>
    <row r="23" spans="1:14" ht="18.75">
      <c r="A23" s="39" t="s">
        <v>2175</v>
      </c>
    </row>
    <row r="25" spans="1:14" ht="45">
      <c r="B25" s="925"/>
      <c r="C25" s="925"/>
      <c r="D25" s="799" t="s">
        <v>2174</v>
      </c>
      <c r="E25" s="799" t="s">
        <v>2173</v>
      </c>
      <c r="F25" s="1251" t="s">
        <v>2172</v>
      </c>
      <c r="G25" s="1251" t="s">
        <v>2171</v>
      </c>
      <c r="H25" s="1251" t="s">
        <v>2048</v>
      </c>
      <c r="I25" s="1251" t="s">
        <v>2047</v>
      </c>
      <c r="J25" s="41"/>
      <c r="K25" s="41"/>
      <c r="L25" s="41"/>
      <c r="M25" s="41"/>
      <c r="N25" s="41"/>
    </row>
    <row r="26" spans="1:14">
      <c r="B26" s="925"/>
      <c r="C26" s="925"/>
      <c r="D26" s="264" t="s">
        <v>325</v>
      </c>
      <c r="E26" s="264" t="s">
        <v>495</v>
      </c>
      <c r="F26" s="264" t="s">
        <v>316</v>
      </c>
      <c r="G26" s="264" t="s">
        <v>315</v>
      </c>
      <c r="H26" s="264" t="s">
        <v>314</v>
      </c>
      <c r="I26" s="264" t="s">
        <v>313</v>
      </c>
      <c r="J26" s="41"/>
      <c r="K26" s="41"/>
      <c r="L26" s="41"/>
      <c r="M26" s="41"/>
      <c r="N26" s="41"/>
    </row>
    <row r="27" spans="1:14">
      <c r="B27" s="924" t="s">
        <v>2170</v>
      </c>
      <c r="C27" s="264" t="s">
        <v>98</v>
      </c>
      <c r="D27" s="569"/>
      <c r="E27" s="569"/>
      <c r="F27" s="569"/>
      <c r="G27" s="569"/>
      <c r="H27" s="569"/>
      <c r="I27" s="786"/>
      <c r="J27" s="132" t="s">
        <v>2150</v>
      </c>
      <c r="K27" s="132"/>
      <c r="L27" s="62"/>
      <c r="M27" s="62"/>
    </row>
    <row r="28" spans="1:14">
      <c r="B28" s="658" t="s">
        <v>2169</v>
      </c>
      <c r="C28" s="264" t="s">
        <v>96</v>
      </c>
      <c r="D28" s="922"/>
      <c r="E28" s="921"/>
      <c r="F28" s="822"/>
      <c r="G28" s="828"/>
      <c r="H28" s="569"/>
      <c r="I28" s="569"/>
      <c r="J28" s="132" t="s">
        <v>2150</v>
      </c>
      <c r="K28" s="62" t="s">
        <v>2168</v>
      </c>
      <c r="L28" s="62"/>
      <c r="M28" s="62"/>
    </row>
    <row r="29" spans="1:14">
      <c r="B29" s="923" t="s">
        <v>2167</v>
      </c>
      <c r="C29" s="264" t="s">
        <v>201</v>
      </c>
      <c r="D29" s="922"/>
      <c r="E29" s="921"/>
      <c r="F29" s="822"/>
      <c r="G29" s="828"/>
      <c r="H29" s="569"/>
      <c r="I29" s="569"/>
      <c r="J29" s="132" t="s">
        <v>2150</v>
      </c>
      <c r="K29" s="62" t="s">
        <v>2166</v>
      </c>
      <c r="L29" s="62"/>
      <c r="M29" s="62"/>
    </row>
    <row r="30" spans="1:14">
      <c r="B30" s="923" t="s">
        <v>2165</v>
      </c>
      <c r="C30" s="264" t="s">
        <v>94</v>
      </c>
      <c r="D30" s="922"/>
      <c r="E30" s="921"/>
      <c r="F30" s="822"/>
      <c r="G30" s="828"/>
      <c r="H30" s="569"/>
      <c r="I30" s="569"/>
      <c r="J30" s="132" t="s">
        <v>2150</v>
      </c>
      <c r="K30" s="62" t="s">
        <v>2164</v>
      </c>
      <c r="L30" s="62"/>
      <c r="M30" s="62"/>
    </row>
    <row r="31" spans="1:14">
      <c r="B31" s="923" t="s">
        <v>2163</v>
      </c>
      <c r="C31" s="264" t="s">
        <v>91</v>
      </c>
      <c r="D31" s="922"/>
      <c r="E31" s="921"/>
      <c r="F31" s="822"/>
      <c r="G31" s="828"/>
      <c r="H31" s="569"/>
      <c r="I31" s="569"/>
      <c r="J31" s="132" t="s">
        <v>2150</v>
      </c>
      <c r="K31" s="62" t="s">
        <v>2162</v>
      </c>
      <c r="L31" s="62"/>
      <c r="M31" s="62"/>
    </row>
    <row r="32" spans="1:14">
      <c r="B32" s="923" t="s">
        <v>2161</v>
      </c>
      <c r="C32" s="264" t="s">
        <v>199</v>
      </c>
      <c r="D32" s="922"/>
      <c r="E32" s="921"/>
      <c r="F32" s="822"/>
      <c r="G32" s="828"/>
      <c r="H32" s="569"/>
      <c r="I32" s="569"/>
      <c r="J32" s="132" t="s">
        <v>2150</v>
      </c>
      <c r="K32" s="62" t="s">
        <v>2160</v>
      </c>
      <c r="L32" s="62"/>
      <c r="M32" s="62"/>
    </row>
    <row r="33" spans="2:13">
      <c r="B33" s="923" t="s">
        <v>2159</v>
      </c>
      <c r="C33" s="264" t="s">
        <v>89</v>
      </c>
      <c r="D33" s="922"/>
      <c r="E33" s="921"/>
      <c r="F33" s="822"/>
      <c r="G33" s="828"/>
      <c r="H33" s="569"/>
      <c r="I33" s="569"/>
      <c r="J33" s="132" t="s">
        <v>2150</v>
      </c>
      <c r="K33" s="62" t="s">
        <v>2158</v>
      </c>
      <c r="L33" s="62"/>
      <c r="M33" s="62"/>
    </row>
    <row r="34" spans="2:13">
      <c r="B34" s="923" t="s">
        <v>2157</v>
      </c>
      <c r="C34" s="264" t="s">
        <v>87</v>
      </c>
      <c r="D34" s="922"/>
      <c r="E34" s="921"/>
      <c r="F34" s="822"/>
      <c r="G34" s="828"/>
      <c r="H34" s="569"/>
      <c r="I34" s="569"/>
      <c r="J34" s="132" t="s">
        <v>2150</v>
      </c>
      <c r="K34" s="62" t="s">
        <v>2156</v>
      </c>
      <c r="L34" s="62"/>
      <c r="M34" s="62"/>
    </row>
    <row r="35" spans="2:13">
      <c r="B35" s="923" t="s">
        <v>2155</v>
      </c>
      <c r="C35" s="264" t="s">
        <v>198</v>
      </c>
      <c r="D35" s="922"/>
      <c r="E35" s="921"/>
      <c r="F35" s="822"/>
      <c r="G35" s="828"/>
      <c r="H35" s="569"/>
      <c r="I35" s="569"/>
      <c r="J35" s="132" t="s">
        <v>2150</v>
      </c>
      <c r="K35" s="62" t="s">
        <v>2154</v>
      </c>
      <c r="L35" s="62"/>
      <c r="M35" s="62"/>
    </row>
    <row r="36" spans="2:13">
      <c r="B36" s="923" t="s">
        <v>2153</v>
      </c>
      <c r="C36" s="264" t="s">
        <v>195</v>
      </c>
      <c r="D36" s="922"/>
      <c r="E36" s="921"/>
      <c r="F36" s="822"/>
      <c r="G36" s="828"/>
      <c r="H36" s="569"/>
      <c r="I36" s="569"/>
      <c r="J36" s="132" t="s">
        <v>2150</v>
      </c>
      <c r="K36" s="62" t="s">
        <v>2152</v>
      </c>
      <c r="L36" s="62"/>
      <c r="M36" s="62"/>
    </row>
    <row r="37" spans="2:13">
      <c r="B37" s="923" t="s">
        <v>2151</v>
      </c>
      <c r="C37" s="264" t="s">
        <v>193</v>
      </c>
      <c r="D37" s="922"/>
      <c r="E37" s="921"/>
      <c r="F37" s="822"/>
      <c r="G37" s="828"/>
      <c r="H37" s="569"/>
      <c r="I37" s="569"/>
      <c r="J37" s="132" t="s">
        <v>2150</v>
      </c>
      <c r="K37" s="62" t="s">
        <v>2149</v>
      </c>
      <c r="L37" s="62"/>
      <c r="M37" s="62"/>
    </row>
    <row r="38" spans="2:13">
      <c r="B38" s="663" t="s">
        <v>2148</v>
      </c>
      <c r="C38" s="264" t="s">
        <v>180</v>
      </c>
      <c r="D38" s="569"/>
      <c r="E38" s="569"/>
      <c r="F38" s="569"/>
      <c r="G38" s="569"/>
      <c r="H38" s="569"/>
      <c r="I38" s="786"/>
      <c r="J38" s="132" t="s">
        <v>2147</v>
      </c>
      <c r="K38" s="62"/>
      <c r="L38" s="62"/>
      <c r="M38" s="62"/>
    </row>
    <row r="39" spans="2:13" ht="30">
      <c r="B39" s="660" t="s">
        <v>2146</v>
      </c>
      <c r="C39" s="264" t="s">
        <v>178</v>
      </c>
      <c r="D39" s="569"/>
      <c r="E39" s="569"/>
      <c r="F39" s="822"/>
      <c r="G39" s="569"/>
      <c r="H39" s="569"/>
      <c r="I39" s="569"/>
      <c r="J39" s="132" t="s">
        <v>2145</v>
      </c>
      <c r="K39" s="62"/>
      <c r="L39" s="62"/>
      <c r="M39" s="62"/>
    </row>
    <row r="40" spans="2:13" ht="45">
      <c r="B40" s="659" t="s">
        <v>2144</v>
      </c>
      <c r="C40" s="264" t="s">
        <v>177</v>
      </c>
      <c r="D40" s="569"/>
      <c r="E40" s="569"/>
      <c r="F40" s="822"/>
      <c r="G40" s="569"/>
      <c r="H40" s="569"/>
      <c r="I40" s="569"/>
      <c r="J40" s="132" t="s">
        <v>2143</v>
      </c>
      <c r="K40" s="62"/>
      <c r="L40" s="62"/>
      <c r="M40" s="62"/>
    </row>
    <row r="41" spans="2:13">
      <c r="B41" s="920" t="s">
        <v>4829</v>
      </c>
      <c r="C41" s="264" t="s">
        <v>175</v>
      </c>
      <c r="D41" s="569"/>
      <c r="E41" s="569"/>
      <c r="F41" s="569"/>
      <c r="G41" s="569"/>
      <c r="H41" s="569"/>
      <c r="I41" s="919"/>
      <c r="J41" s="132" t="s">
        <v>2043</v>
      </c>
      <c r="K41" s="62"/>
      <c r="L41" s="62" t="s">
        <v>2035</v>
      </c>
      <c r="M41" s="62"/>
    </row>
    <row r="42" spans="2:13">
      <c r="B42" s="918" t="s">
        <v>2142</v>
      </c>
      <c r="C42" s="264" t="s">
        <v>405</v>
      </c>
      <c r="D42" s="569"/>
      <c r="E42" s="569"/>
      <c r="F42" s="569"/>
      <c r="G42" s="569"/>
      <c r="H42" s="919"/>
      <c r="I42" s="919"/>
      <c r="J42" s="132" t="s">
        <v>2043</v>
      </c>
      <c r="K42" s="62"/>
      <c r="L42" s="62"/>
      <c r="M42" s="62"/>
    </row>
    <row r="43" spans="2:13">
      <c r="D43" s="62"/>
      <c r="E43" s="62"/>
      <c r="F43" s="62"/>
      <c r="G43" s="62"/>
      <c r="H43" s="62" t="s">
        <v>2022</v>
      </c>
      <c r="I43" s="62" t="s">
        <v>2031</v>
      </c>
      <c r="J43" s="41"/>
    </row>
    <row r="44" spans="2:13">
      <c r="D44" s="62"/>
      <c r="E44" s="62"/>
      <c r="F44" s="62" t="s">
        <v>329</v>
      </c>
      <c r="G44" s="62" t="s">
        <v>329</v>
      </c>
      <c r="H44" s="62" t="s">
        <v>329</v>
      </c>
      <c r="I44" s="62" t="s">
        <v>329</v>
      </c>
      <c r="J44" s="41"/>
    </row>
    <row r="45" spans="2:13">
      <c r="D45" s="61" t="s">
        <v>283</v>
      </c>
      <c r="E45" s="61" t="s">
        <v>283</v>
      </c>
      <c r="F45" s="61" t="s">
        <v>331</v>
      </c>
      <c r="G45" s="61" t="s">
        <v>801</v>
      </c>
      <c r="H45" s="61" t="s">
        <v>331</v>
      </c>
      <c r="I45" s="61" t="s">
        <v>331</v>
      </c>
      <c r="J45" s="41"/>
    </row>
    <row r="46" spans="2:13">
      <c r="D46" s="66" t="s">
        <v>1995</v>
      </c>
      <c r="E46" s="66" t="s">
        <v>1995</v>
      </c>
      <c r="F46" s="66" t="s">
        <v>1995</v>
      </c>
      <c r="G46" s="66" t="s">
        <v>1995</v>
      </c>
      <c r="H46" s="66" t="s">
        <v>1995</v>
      </c>
      <c r="I46" s="66" t="s">
        <v>1995</v>
      </c>
      <c r="J46" s="41"/>
    </row>
    <row r="47" spans="2:13">
      <c r="D47" s="61" t="s">
        <v>2141</v>
      </c>
      <c r="E47" s="61" t="s">
        <v>2140</v>
      </c>
      <c r="F47" s="61" t="s">
        <v>2139</v>
      </c>
      <c r="G47" s="61" t="s">
        <v>2138</v>
      </c>
      <c r="H47" s="916" t="s">
        <v>1655</v>
      </c>
      <c r="I47" s="916" t="s">
        <v>1655</v>
      </c>
    </row>
    <row r="48" spans="2:13">
      <c r="D48" s="61"/>
      <c r="E48" s="61"/>
      <c r="F48" s="61"/>
      <c r="G48" s="61"/>
      <c r="H48" s="641" t="s">
        <v>1994</v>
      </c>
      <c r="I48" s="641" t="s">
        <v>1994</v>
      </c>
    </row>
    <row r="49" spans="1:11">
      <c r="D49" s="61"/>
      <c r="E49" s="61"/>
      <c r="F49" s="61"/>
      <c r="G49" s="61"/>
      <c r="H49" s="641"/>
      <c r="I49" s="641"/>
      <c r="J49" s="259"/>
    </row>
    <row r="51" spans="1:11">
      <c r="D51" s="61"/>
      <c r="E51" s="61"/>
      <c r="F51" s="61"/>
      <c r="G51" s="61"/>
      <c r="H51" s="61"/>
      <c r="I51" s="641"/>
      <c r="J51" s="641"/>
      <c r="K51" s="259"/>
    </row>
    <row r="52" spans="1:11">
      <c r="A52" s="40" t="s">
        <v>4711</v>
      </c>
      <c r="H52" s="28"/>
    </row>
    <row r="53" spans="1:11">
      <c r="A53" s="408" t="s">
        <v>500</v>
      </c>
      <c r="H53" s="28"/>
    </row>
    <row r="54" spans="1:11">
      <c r="A54" s="408" t="s">
        <v>329</v>
      </c>
      <c r="H54" s="28"/>
    </row>
    <row r="55" spans="1:11">
      <c r="A55" s="1542" t="s">
        <v>1780</v>
      </c>
      <c r="H55" s="28"/>
    </row>
    <row r="56" spans="1:11">
      <c r="A56" s="1487" t="s">
        <v>4554</v>
      </c>
      <c r="H56" s="28"/>
    </row>
    <row r="57" spans="1:11">
      <c r="A57" s="1530" t="s">
        <v>2029</v>
      </c>
      <c r="B57" s="606" t="s">
        <v>2028</v>
      </c>
      <c r="C57" s="398" t="s">
        <v>498</v>
      </c>
      <c r="D57" s="606" t="s">
        <v>2027</v>
      </c>
      <c r="H57" s="28"/>
    </row>
    <row r="58" spans="1:11">
      <c r="H58" s="28"/>
    </row>
    <row r="59" spans="1:11" ht="18.75">
      <c r="A59" s="39" t="s">
        <v>4929</v>
      </c>
      <c r="E59" s="41"/>
      <c r="F59" s="41"/>
      <c r="G59" s="41"/>
      <c r="H59" s="41"/>
      <c r="I59" s="41"/>
      <c r="J59" s="41"/>
    </row>
    <row r="60" spans="1:11">
      <c r="E60" s="41"/>
      <c r="F60" s="41"/>
      <c r="G60" s="41"/>
      <c r="H60" s="41"/>
      <c r="I60" s="41"/>
      <c r="J60" s="41"/>
    </row>
    <row r="61" spans="1:11">
      <c r="B61" s="497"/>
      <c r="C61" s="47"/>
      <c r="D61" s="1274" t="s">
        <v>312</v>
      </c>
      <c r="E61" s="41"/>
      <c r="F61" s="41"/>
      <c r="G61" s="41"/>
      <c r="H61" s="41"/>
      <c r="I61" s="41"/>
      <c r="J61" s="41"/>
    </row>
    <row r="62" spans="1:11">
      <c r="B62" s="744" t="s">
        <v>2087</v>
      </c>
      <c r="C62" s="1274" t="s">
        <v>152</v>
      </c>
      <c r="D62" s="879"/>
      <c r="E62" s="75" t="s">
        <v>2085</v>
      </c>
      <c r="F62" s="75" t="s">
        <v>1978</v>
      </c>
      <c r="G62" s="29" t="s">
        <v>331</v>
      </c>
      <c r="H62" s="29" t="s">
        <v>1593</v>
      </c>
      <c r="I62" s="29" t="s">
        <v>2084</v>
      </c>
      <c r="J62" s="66" t="s">
        <v>1995</v>
      </c>
    </row>
    <row r="63" spans="1:11">
      <c r="B63" s="744" t="s">
        <v>2086</v>
      </c>
      <c r="C63" s="1274" t="s">
        <v>150</v>
      </c>
      <c r="D63" s="879"/>
      <c r="E63" s="75" t="s">
        <v>2085</v>
      </c>
      <c r="F63" s="75"/>
      <c r="G63" s="29" t="s">
        <v>331</v>
      </c>
      <c r="H63" s="29" t="s">
        <v>1593</v>
      </c>
      <c r="I63" s="29" t="s">
        <v>2084</v>
      </c>
      <c r="J63" s="66" t="s">
        <v>1995</v>
      </c>
    </row>
    <row r="64" spans="1:11">
      <c r="E64" s="41"/>
      <c r="F64" s="41"/>
      <c r="G64" s="41"/>
      <c r="H64" s="41"/>
      <c r="I64" s="41"/>
      <c r="J64" s="41"/>
    </row>
    <row r="65" spans="5:10">
      <c r="E65" s="41"/>
      <c r="F65" s="41"/>
      <c r="G65" s="41"/>
      <c r="H65" s="41"/>
      <c r="I65" s="41"/>
      <c r="J65" s="41"/>
    </row>
    <row r="66" spans="5:10">
      <c r="E66" s="41"/>
      <c r="F66" s="41"/>
      <c r="G66" s="41"/>
      <c r="H66" s="41"/>
      <c r="I66" s="41"/>
      <c r="J66" s="41"/>
    </row>
    <row r="67" spans="5:10">
      <c r="E67" s="41"/>
      <c r="F67" s="41"/>
      <c r="G67" s="41"/>
      <c r="H67" s="41"/>
      <c r="I67" s="41"/>
      <c r="J67" s="41"/>
    </row>
    <row r="68" spans="5:10">
      <c r="E68" s="41"/>
      <c r="F68" s="41"/>
      <c r="G68" s="41"/>
      <c r="H68" s="41"/>
      <c r="I68" s="41"/>
      <c r="J68" s="41"/>
    </row>
  </sheetData>
  <pageMargins left="0.78740157499999996" right="0.78740157499999996" top="0.984251969" bottom="0.984251969" header="0.5" footer="0.5"/>
  <pageSetup paperSize="9" orientation="landscape" r:id="rId1"/>
  <headerFooter alignWithMargins="0"/>
</worksheet>
</file>

<file path=xl/worksheets/sheet132.xml><?xml version="1.0" encoding="utf-8"?>
<worksheet xmlns="http://schemas.openxmlformats.org/spreadsheetml/2006/main" xmlns:r="http://schemas.openxmlformats.org/officeDocument/2006/relationships">
  <sheetPr codeName="Arkusz193">
    <tabColor theme="4" tint="0.79998168889431442"/>
  </sheetPr>
  <dimension ref="A1:N53"/>
  <sheetViews>
    <sheetView showGridLines="0" zoomScale="85" zoomScaleNormal="85" workbookViewId="0"/>
  </sheetViews>
  <sheetFormatPr defaultColWidth="9.140625" defaultRowHeight="15"/>
  <cols>
    <col min="1" max="1" width="20" style="28" customWidth="1"/>
    <col min="2" max="2" width="37.28515625" style="28" customWidth="1"/>
    <col min="3" max="3" width="17.85546875" style="28" customWidth="1"/>
    <col min="4" max="4" width="27.140625" style="28" customWidth="1"/>
    <col min="5" max="6" width="23.42578125" style="28" customWidth="1"/>
    <col min="7" max="7" width="23.7109375" style="28" customWidth="1"/>
    <col min="8" max="8" width="23.7109375" style="259" customWidth="1"/>
    <col min="9" max="9" width="14.42578125" style="28" customWidth="1"/>
    <col min="10" max="10" width="16.7109375" style="28" customWidth="1"/>
    <col min="11" max="259" width="9.140625" style="28"/>
    <col min="260" max="260" width="37.28515625" style="28" customWidth="1"/>
    <col min="261" max="261" width="27.140625" style="28" customWidth="1"/>
    <col min="262" max="262" width="23.42578125" style="28" customWidth="1"/>
    <col min="263" max="264" width="23.7109375" style="28" customWidth="1"/>
    <col min="265" max="515" width="9.140625" style="28"/>
    <col min="516" max="516" width="37.28515625" style="28" customWidth="1"/>
    <col min="517" max="517" width="27.140625" style="28" customWidth="1"/>
    <col min="518" max="518" width="23.42578125" style="28" customWidth="1"/>
    <col min="519" max="520" width="23.7109375" style="28" customWidth="1"/>
    <col min="521" max="771" width="9.140625" style="28"/>
    <col min="772" max="772" width="37.28515625" style="28" customWidth="1"/>
    <col min="773" max="773" width="27.140625" style="28" customWidth="1"/>
    <col min="774" max="774" width="23.42578125" style="28" customWidth="1"/>
    <col min="775" max="776" width="23.7109375" style="28" customWidth="1"/>
    <col min="777" max="1027" width="9.140625" style="28"/>
    <col min="1028" max="1028" width="37.28515625" style="28" customWidth="1"/>
    <col min="1029" max="1029" width="27.140625" style="28" customWidth="1"/>
    <col min="1030" max="1030" width="23.42578125" style="28" customWidth="1"/>
    <col min="1031" max="1032" width="23.7109375" style="28" customWidth="1"/>
    <col min="1033" max="1283" width="9.140625" style="28"/>
    <col min="1284" max="1284" width="37.28515625" style="28" customWidth="1"/>
    <col min="1285" max="1285" width="27.140625" style="28" customWidth="1"/>
    <col min="1286" max="1286" width="23.42578125" style="28" customWidth="1"/>
    <col min="1287" max="1288" width="23.7109375" style="28" customWidth="1"/>
    <col min="1289" max="1539" width="9.140625" style="28"/>
    <col min="1540" max="1540" width="37.28515625" style="28" customWidth="1"/>
    <col min="1541" max="1541" width="27.140625" style="28" customWidth="1"/>
    <col min="1542" max="1542" width="23.42578125" style="28" customWidth="1"/>
    <col min="1543" max="1544" width="23.7109375" style="28" customWidth="1"/>
    <col min="1545" max="1795" width="9.140625" style="28"/>
    <col min="1796" max="1796" width="37.28515625" style="28" customWidth="1"/>
    <col min="1797" max="1797" width="27.140625" style="28" customWidth="1"/>
    <col min="1798" max="1798" width="23.42578125" style="28" customWidth="1"/>
    <col min="1799" max="1800" width="23.7109375" style="28" customWidth="1"/>
    <col min="1801" max="2051" width="9.140625" style="28"/>
    <col min="2052" max="2052" width="37.28515625" style="28" customWidth="1"/>
    <col min="2053" max="2053" width="27.140625" style="28" customWidth="1"/>
    <col min="2054" max="2054" width="23.42578125" style="28" customWidth="1"/>
    <col min="2055" max="2056" width="23.7109375" style="28" customWidth="1"/>
    <col min="2057" max="2307" width="9.140625" style="28"/>
    <col min="2308" max="2308" width="37.28515625" style="28" customWidth="1"/>
    <col min="2309" max="2309" width="27.140625" style="28" customWidth="1"/>
    <col min="2310" max="2310" width="23.42578125" style="28" customWidth="1"/>
    <col min="2311" max="2312" width="23.7109375" style="28" customWidth="1"/>
    <col min="2313" max="2563" width="9.140625" style="28"/>
    <col min="2564" max="2564" width="37.28515625" style="28" customWidth="1"/>
    <col min="2565" max="2565" width="27.140625" style="28" customWidth="1"/>
    <col min="2566" max="2566" width="23.42578125" style="28" customWidth="1"/>
    <col min="2567" max="2568" width="23.7109375" style="28" customWidth="1"/>
    <col min="2569" max="2819" width="9.140625" style="28"/>
    <col min="2820" max="2820" width="37.28515625" style="28" customWidth="1"/>
    <col min="2821" max="2821" width="27.140625" style="28" customWidth="1"/>
    <col min="2822" max="2822" width="23.42578125" style="28" customWidth="1"/>
    <col min="2823" max="2824" width="23.7109375" style="28" customWidth="1"/>
    <col min="2825" max="3075" width="9.140625" style="28"/>
    <col min="3076" max="3076" width="37.28515625" style="28" customWidth="1"/>
    <col min="3077" max="3077" width="27.140625" style="28" customWidth="1"/>
    <col min="3078" max="3078" width="23.42578125" style="28" customWidth="1"/>
    <col min="3079" max="3080" width="23.7109375" style="28" customWidth="1"/>
    <col min="3081" max="3331" width="9.140625" style="28"/>
    <col min="3332" max="3332" width="37.28515625" style="28" customWidth="1"/>
    <col min="3333" max="3333" width="27.140625" style="28" customWidth="1"/>
    <col min="3334" max="3334" width="23.42578125" style="28" customWidth="1"/>
    <col min="3335" max="3336" width="23.7109375" style="28" customWidth="1"/>
    <col min="3337" max="3587" width="9.140625" style="28"/>
    <col min="3588" max="3588" width="37.28515625" style="28" customWidth="1"/>
    <col min="3589" max="3589" width="27.140625" style="28" customWidth="1"/>
    <col min="3590" max="3590" width="23.42578125" style="28" customWidth="1"/>
    <col min="3591" max="3592" width="23.7109375" style="28" customWidth="1"/>
    <col min="3593" max="3843" width="9.140625" style="28"/>
    <col min="3844" max="3844" width="37.28515625" style="28" customWidth="1"/>
    <col min="3845" max="3845" width="27.140625" style="28" customWidth="1"/>
    <col min="3846" max="3846" width="23.42578125" style="28" customWidth="1"/>
    <col min="3847" max="3848" width="23.7109375" style="28" customWidth="1"/>
    <col min="3849" max="4099" width="9.140625" style="28"/>
    <col min="4100" max="4100" width="37.28515625" style="28" customWidth="1"/>
    <col min="4101" max="4101" width="27.140625" style="28" customWidth="1"/>
    <col min="4102" max="4102" width="23.42578125" style="28" customWidth="1"/>
    <col min="4103" max="4104" width="23.7109375" style="28" customWidth="1"/>
    <col min="4105" max="4355" width="9.140625" style="28"/>
    <col min="4356" max="4356" width="37.28515625" style="28" customWidth="1"/>
    <col min="4357" max="4357" width="27.140625" style="28" customWidth="1"/>
    <col min="4358" max="4358" width="23.42578125" style="28" customWidth="1"/>
    <col min="4359" max="4360" width="23.7109375" style="28" customWidth="1"/>
    <col min="4361" max="4611" width="9.140625" style="28"/>
    <col min="4612" max="4612" width="37.28515625" style="28" customWidth="1"/>
    <col min="4613" max="4613" width="27.140625" style="28" customWidth="1"/>
    <col min="4614" max="4614" width="23.42578125" style="28" customWidth="1"/>
    <col min="4615" max="4616" width="23.7109375" style="28" customWidth="1"/>
    <col min="4617" max="4867" width="9.140625" style="28"/>
    <col min="4868" max="4868" width="37.28515625" style="28" customWidth="1"/>
    <col min="4869" max="4869" width="27.140625" style="28" customWidth="1"/>
    <col min="4870" max="4870" width="23.42578125" style="28" customWidth="1"/>
    <col min="4871" max="4872" width="23.7109375" style="28" customWidth="1"/>
    <col min="4873" max="5123" width="9.140625" style="28"/>
    <col min="5124" max="5124" width="37.28515625" style="28" customWidth="1"/>
    <col min="5125" max="5125" width="27.140625" style="28" customWidth="1"/>
    <col min="5126" max="5126" width="23.42578125" style="28" customWidth="1"/>
    <col min="5127" max="5128" width="23.7109375" style="28" customWidth="1"/>
    <col min="5129" max="5379" width="9.140625" style="28"/>
    <col min="5380" max="5380" width="37.28515625" style="28" customWidth="1"/>
    <col min="5381" max="5381" width="27.140625" style="28" customWidth="1"/>
    <col min="5382" max="5382" width="23.42578125" style="28" customWidth="1"/>
    <col min="5383" max="5384" width="23.7109375" style="28" customWidth="1"/>
    <col min="5385" max="5635" width="9.140625" style="28"/>
    <col min="5636" max="5636" width="37.28515625" style="28" customWidth="1"/>
    <col min="5637" max="5637" width="27.140625" style="28" customWidth="1"/>
    <col min="5638" max="5638" width="23.42578125" style="28" customWidth="1"/>
    <col min="5639" max="5640" width="23.7109375" style="28" customWidth="1"/>
    <col min="5641" max="5891" width="9.140625" style="28"/>
    <col min="5892" max="5892" width="37.28515625" style="28" customWidth="1"/>
    <col min="5893" max="5893" width="27.140625" style="28" customWidth="1"/>
    <col min="5894" max="5894" width="23.42578125" style="28" customWidth="1"/>
    <col min="5895" max="5896" width="23.7109375" style="28" customWidth="1"/>
    <col min="5897" max="6147" width="9.140625" style="28"/>
    <col min="6148" max="6148" width="37.28515625" style="28" customWidth="1"/>
    <col min="6149" max="6149" width="27.140625" style="28" customWidth="1"/>
    <col min="6150" max="6150" width="23.42578125" style="28" customWidth="1"/>
    <col min="6151" max="6152" width="23.7109375" style="28" customWidth="1"/>
    <col min="6153" max="6403" width="9.140625" style="28"/>
    <col min="6404" max="6404" width="37.28515625" style="28" customWidth="1"/>
    <col min="6405" max="6405" width="27.140625" style="28" customWidth="1"/>
    <col min="6406" max="6406" width="23.42578125" style="28" customWidth="1"/>
    <col min="6407" max="6408" width="23.7109375" style="28" customWidth="1"/>
    <col min="6409" max="6659" width="9.140625" style="28"/>
    <col min="6660" max="6660" width="37.28515625" style="28" customWidth="1"/>
    <col min="6661" max="6661" width="27.140625" style="28" customWidth="1"/>
    <col min="6662" max="6662" width="23.42578125" style="28" customWidth="1"/>
    <col min="6663" max="6664" width="23.7109375" style="28" customWidth="1"/>
    <col min="6665" max="6915" width="9.140625" style="28"/>
    <col min="6916" max="6916" width="37.28515625" style="28" customWidth="1"/>
    <col min="6917" max="6917" width="27.140625" style="28" customWidth="1"/>
    <col min="6918" max="6918" width="23.42578125" style="28" customWidth="1"/>
    <col min="6919" max="6920" width="23.7109375" style="28" customWidth="1"/>
    <col min="6921" max="7171" width="9.140625" style="28"/>
    <col min="7172" max="7172" width="37.28515625" style="28" customWidth="1"/>
    <col min="7173" max="7173" width="27.140625" style="28" customWidth="1"/>
    <col min="7174" max="7174" width="23.42578125" style="28" customWidth="1"/>
    <col min="7175" max="7176" width="23.7109375" style="28" customWidth="1"/>
    <col min="7177" max="7427" width="9.140625" style="28"/>
    <col min="7428" max="7428" width="37.28515625" style="28" customWidth="1"/>
    <col min="7429" max="7429" width="27.140625" style="28" customWidth="1"/>
    <col min="7430" max="7430" width="23.42578125" style="28" customWidth="1"/>
    <col min="7431" max="7432" width="23.7109375" style="28" customWidth="1"/>
    <col min="7433" max="7683" width="9.140625" style="28"/>
    <col min="7684" max="7684" width="37.28515625" style="28" customWidth="1"/>
    <col min="7685" max="7685" width="27.140625" style="28" customWidth="1"/>
    <col min="7686" max="7686" width="23.42578125" style="28" customWidth="1"/>
    <col min="7687" max="7688" width="23.7109375" style="28" customWidth="1"/>
    <col min="7689" max="7939" width="9.140625" style="28"/>
    <col min="7940" max="7940" width="37.28515625" style="28" customWidth="1"/>
    <col min="7941" max="7941" width="27.140625" style="28" customWidth="1"/>
    <col min="7942" max="7942" width="23.42578125" style="28" customWidth="1"/>
    <col min="7943" max="7944" width="23.7109375" style="28" customWidth="1"/>
    <col min="7945" max="8195" width="9.140625" style="28"/>
    <col min="8196" max="8196" width="37.28515625" style="28" customWidth="1"/>
    <col min="8197" max="8197" width="27.140625" style="28" customWidth="1"/>
    <col min="8198" max="8198" width="23.42578125" style="28" customWidth="1"/>
    <col min="8199" max="8200" width="23.7109375" style="28" customWidth="1"/>
    <col min="8201" max="8451" width="9.140625" style="28"/>
    <col min="8452" max="8452" width="37.28515625" style="28" customWidth="1"/>
    <col min="8453" max="8453" width="27.140625" style="28" customWidth="1"/>
    <col min="8454" max="8454" width="23.42578125" style="28" customWidth="1"/>
    <col min="8455" max="8456" width="23.7109375" style="28" customWidth="1"/>
    <col min="8457" max="8707" width="9.140625" style="28"/>
    <col min="8708" max="8708" width="37.28515625" style="28" customWidth="1"/>
    <col min="8709" max="8709" width="27.140625" style="28" customWidth="1"/>
    <col min="8710" max="8710" width="23.42578125" style="28" customWidth="1"/>
    <col min="8711" max="8712" width="23.7109375" style="28" customWidth="1"/>
    <col min="8713" max="8963" width="9.140625" style="28"/>
    <col min="8964" max="8964" width="37.28515625" style="28" customWidth="1"/>
    <col min="8965" max="8965" width="27.140625" style="28" customWidth="1"/>
    <col min="8966" max="8966" width="23.42578125" style="28" customWidth="1"/>
    <col min="8967" max="8968" width="23.7109375" style="28" customWidth="1"/>
    <col min="8969" max="9219" width="9.140625" style="28"/>
    <col min="9220" max="9220" width="37.28515625" style="28" customWidth="1"/>
    <col min="9221" max="9221" width="27.140625" style="28" customWidth="1"/>
    <col min="9222" max="9222" width="23.42578125" style="28" customWidth="1"/>
    <col min="9223" max="9224" width="23.7109375" style="28" customWidth="1"/>
    <col min="9225" max="9475" width="9.140625" style="28"/>
    <col min="9476" max="9476" width="37.28515625" style="28" customWidth="1"/>
    <col min="9477" max="9477" width="27.140625" style="28" customWidth="1"/>
    <col min="9478" max="9478" width="23.42578125" style="28" customWidth="1"/>
    <col min="9479" max="9480" width="23.7109375" style="28" customWidth="1"/>
    <col min="9481" max="9731" width="9.140625" style="28"/>
    <col min="9732" max="9732" width="37.28515625" style="28" customWidth="1"/>
    <col min="9733" max="9733" width="27.140625" style="28" customWidth="1"/>
    <col min="9734" max="9734" width="23.42578125" style="28" customWidth="1"/>
    <col min="9735" max="9736" width="23.7109375" style="28" customWidth="1"/>
    <col min="9737" max="9987" width="9.140625" style="28"/>
    <col min="9988" max="9988" width="37.28515625" style="28" customWidth="1"/>
    <col min="9989" max="9989" width="27.140625" style="28" customWidth="1"/>
    <col min="9990" max="9990" width="23.42578125" style="28" customWidth="1"/>
    <col min="9991" max="9992" width="23.7109375" style="28" customWidth="1"/>
    <col min="9993" max="10243" width="9.140625" style="28"/>
    <col min="10244" max="10244" width="37.28515625" style="28" customWidth="1"/>
    <col min="10245" max="10245" width="27.140625" style="28" customWidth="1"/>
    <col min="10246" max="10246" width="23.42578125" style="28" customWidth="1"/>
    <col min="10247" max="10248" width="23.7109375" style="28" customWidth="1"/>
    <col min="10249" max="10499" width="9.140625" style="28"/>
    <col min="10500" max="10500" width="37.28515625" style="28" customWidth="1"/>
    <col min="10501" max="10501" width="27.140625" style="28" customWidth="1"/>
    <col min="10502" max="10502" width="23.42578125" style="28" customWidth="1"/>
    <col min="10503" max="10504" width="23.7109375" style="28" customWidth="1"/>
    <col min="10505" max="10755" width="9.140625" style="28"/>
    <col min="10756" max="10756" width="37.28515625" style="28" customWidth="1"/>
    <col min="10757" max="10757" width="27.140625" style="28" customWidth="1"/>
    <col min="10758" max="10758" width="23.42578125" style="28" customWidth="1"/>
    <col min="10759" max="10760" width="23.7109375" style="28" customWidth="1"/>
    <col min="10761" max="11011" width="9.140625" style="28"/>
    <col min="11012" max="11012" width="37.28515625" style="28" customWidth="1"/>
    <col min="11013" max="11013" width="27.140625" style="28" customWidth="1"/>
    <col min="11014" max="11014" width="23.42578125" style="28" customWidth="1"/>
    <col min="11015" max="11016" width="23.7109375" style="28" customWidth="1"/>
    <col min="11017" max="11267" width="9.140625" style="28"/>
    <col min="11268" max="11268" width="37.28515625" style="28" customWidth="1"/>
    <col min="11269" max="11269" width="27.140625" style="28" customWidth="1"/>
    <col min="11270" max="11270" width="23.42578125" style="28" customWidth="1"/>
    <col min="11271" max="11272" width="23.7109375" style="28" customWidth="1"/>
    <col min="11273" max="11523" width="9.140625" style="28"/>
    <col min="11524" max="11524" width="37.28515625" style="28" customWidth="1"/>
    <col min="11525" max="11525" width="27.140625" style="28" customWidth="1"/>
    <col min="11526" max="11526" width="23.42578125" style="28" customWidth="1"/>
    <col min="11527" max="11528" width="23.7109375" style="28" customWidth="1"/>
    <col min="11529" max="11779" width="9.140625" style="28"/>
    <col min="11780" max="11780" width="37.28515625" style="28" customWidth="1"/>
    <col min="11781" max="11781" width="27.140625" style="28" customWidth="1"/>
    <col min="11782" max="11782" width="23.42578125" style="28" customWidth="1"/>
    <col min="11783" max="11784" width="23.7109375" style="28" customWidth="1"/>
    <col min="11785" max="12035" width="9.140625" style="28"/>
    <col min="12036" max="12036" width="37.28515625" style="28" customWidth="1"/>
    <col min="12037" max="12037" width="27.140625" style="28" customWidth="1"/>
    <col min="12038" max="12038" width="23.42578125" style="28" customWidth="1"/>
    <col min="12039" max="12040" width="23.7109375" style="28" customWidth="1"/>
    <col min="12041" max="12291" width="9.140625" style="28"/>
    <col min="12292" max="12292" width="37.28515625" style="28" customWidth="1"/>
    <col min="12293" max="12293" width="27.140625" style="28" customWidth="1"/>
    <col min="12294" max="12294" width="23.42578125" style="28" customWidth="1"/>
    <col min="12295" max="12296" width="23.7109375" style="28" customWidth="1"/>
    <col min="12297" max="12547" width="9.140625" style="28"/>
    <col min="12548" max="12548" width="37.28515625" style="28" customWidth="1"/>
    <col min="12549" max="12549" width="27.140625" style="28" customWidth="1"/>
    <col min="12550" max="12550" width="23.42578125" style="28" customWidth="1"/>
    <col min="12551" max="12552" width="23.7109375" style="28" customWidth="1"/>
    <col min="12553" max="12803" width="9.140625" style="28"/>
    <col min="12804" max="12804" width="37.28515625" style="28" customWidth="1"/>
    <col min="12805" max="12805" width="27.140625" style="28" customWidth="1"/>
    <col min="12806" max="12806" width="23.42578125" style="28" customWidth="1"/>
    <col min="12807" max="12808" width="23.7109375" style="28" customWidth="1"/>
    <col min="12809" max="13059" width="9.140625" style="28"/>
    <col min="13060" max="13060" width="37.28515625" style="28" customWidth="1"/>
    <col min="13061" max="13061" width="27.140625" style="28" customWidth="1"/>
    <col min="13062" max="13062" width="23.42578125" style="28" customWidth="1"/>
    <col min="13063" max="13064" width="23.7109375" style="28" customWidth="1"/>
    <col min="13065" max="13315" width="9.140625" style="28"/>
    <col min="13316" max="13316" width="37.28515625" style="28" customWidth="1"/>
    <col min="13317" max="13317" width="27.140625" style="28" customWidth="1"/>
    <col min="13318" max="13318" width="23.42578125" style="28" customWidth="1"/>
    <col min="13319" max="13320" width="23.7109375" style="28" customWidth="1"/>
    <col min="13321" max="13571" width="9.140625" style="28"/>
    <col min="13572" max="13572" width="37.28515625" style="28" customWidth="1"/>
    <col min="13573" max="13573" width="27.140625" style="28" customWidth="1"/>
    <col min="13574" max="13574" width="23.42578125" style="28" customWidth="1"/>
    <col min="13575" max="13576" width="23.7109375" style="28" customWidth="1"/>
    <col min="13577" max="13827" width="9.140625" style="28"/>
    <col min="13828" max="13828" width="37.28515625" style="28" customWidth="1"/>
    <col min="13829" max="13829" width="27.140625" style="28" customWidth="1"/>
    <col min="13830" max="13830" width="23.42578125" style="28" customWidth="1"/>
    <col min="13831" max="13832" width="23.7109375" style="28" customWidth="1"/>
    <col min="13833" max="14083" width="9.140625" style="28"/>
    <col min="14084" max="14084" width="37.28515625" style="28" customWidth="1"/>
    <col min="14085" max="14085" width="27.140625" style="28" customWidth="1"/>
    <col min="14086" max="14086" width="23.42578125" style="28" customWidth="1"/>
    <col min="14087" max="14088" width="23.7109375" style="28" customWidth="1"/>
    <col min="14089" max="14339" width="9.140625" style="28"/>
    <col min="14340" max="14340" width="37.28515625" style="28" customWidth="1"/>
    <col min="14341" max="14341" width="27.140625" style="28" customWidth="1"/>
    <col min="14342" max="14342" width="23.42578125" style="28" customWidth="1"/>
    <col min="14343" max="14344" width="23.7109375" style="28" customWidth="1"/>
    <col min="14345" max="14595" width="9.140625" style="28"/>
    <col min="14596" max="14596" width="37.28515625" style="28" customWidth="1"/>
    <col min="14597" max="14597" width="27.140625" style="28" customWidth="1"/>
    <col min="14598" max="14598" width="23.42578125" style="28" customWidth="1"/>
    <col min="14599" max="14600" width="23.7109375" style="28" customWidth="1"/>
    <col min="14601" max="14851" width="9.140625" style="28"/>
    <col min="14852" max="14852" width="37.28515625" style="28" customWidth="1"/>
    <col min="14853" max="14853" width="27.140625" style="28" customWidth="1"/>
    <col min="14854" max="14854" width="23.42578125" style="28" customWidth="1"/>
    <col min="14855" max="14856" width="23.7109375" style="28" customWidth="1"/>
    <col min="14857" max="15107" width="9.140625" style="28"/>
    <col min="15108" max="15108" width="37.28515625" style="28" customWidth="1"/>
    <col min="15109" max="15109" width="27.140625" style="28" customWidth="1"/>
    <col min="15110" max="15110" width="23.42578125" style="28" customWidth="1"/>
    <col min="15111" max="15112" width="23.7109375" style="28" customWidth="1"/>
    <col min="15113" max="15363" width="9.140625" style="28"/>
    <col min="15364" max="15364" width="37.28515625" style="28" customWidth="1"/>
    <col min="15365" max="15365" width="27.140625" style="28" customWidth="1"/>
    <col min="15366" max="15366" width="23.42578125" style="28" customWidth="1"/>
    <col min="15367" max="15368" width="23.7109375" style="28" customWidth="1"/>
    <col min="15369" max="15619" width="9.140625" style="28"/>
    <col min="15620" max="15620" width="37.28515625" style="28" customWidth="1"/>
    <col min="15621" max="15621" width="27.140625" style="28" customWidth="1"/>
    <col min="15622" max="15622" width="23.42578125" style="28" customWidth="1"/>
    <col min="15623" max="15624" width="23.7109375" style="28" customWidth="1"/>
    <col min="15625" max="15875" width="9.140625" style="28"/>
    <col min="15876" max="15876" width="37.28515625" style="28" customWidth="1"/>
    <col min="15877" max="15877" width="27.140625" style="28" customWidth="1"/>
    <col min="15878" max="15878" width="23.42578125" style="28" customWidth="1"/>
    <col min="15879" max="15880" width="23.7109375" style="28" customWidth="1"/>
    <col min="15881" max="16131" width="9.140625" style="28"/>
    <col min="16132" max="16132" width="37.28515625" style="28" customWidth="1"/>
    <col min="16133" max="16133" width="27.140625" style="28" customWidth="1"/>
    <col min="16134" max="16134" width="23.42578125" style="28" customWidth="1"/>
    <col min="16135" max="16136" width="23.7109375" style="28" customWidth="1"/>
    <col min="16137" max="16384" width="9.140625" style="28"/>
  </cols>
  <sheetData>
    <row r="1" spans="1:13">
      <c r="A1" s="40" t="s">
        <v>4076</v>
      </c>
    </row>
    <row r="2" spans="1:13" ht="18.75">
      <c r="A2" s="913" t="s">
        <v>148</v>
      </c>
      <c r="B2" s="832"/>
      <c r="C2" s="832"/>
      <c r="D2" s="832"/>
      <c r="E2" s="832"/>
      <c r="F2" s="832"/>
      <c r="G2" s="932"/>
      <c r="H2" s="932"/>
      <c r="I2" s="910"/>
      <c r="J2" s="41"/>
      <c r="K2" s="41"/>
      <c r="L2" s="41"/>
      <c r="M2" s="41"/>
    </row>
    <row r="3" spans="1:13">
      <c r="B3" s="144"/>
      <c r="C3" s="144"/>
      <c r="D3" s="144"/>
      <c r="E3" s="130"/>
      <c r="F3" s="130"/>
      <c r="G3" s="130"/>
      <c r="H3" s="130"/>
      <c r="I3" s="130"/>
      <c r="J3" s="41"/>
      <c r="K3" s="41"/>
      <c r="L3" s="41"/>
      <c r="M3" s="41"/>
    </row>
    <row r="4" spans="1:13">
      <c r="A4" s="40" t="s">
        <v>4077</v>
      </c>
      <c r="B4" s="144"/>
      <c r="C4" s="144"/>
      <c r="D4" s="144"/>
      <c r="E4" s="130"/>
      <c r="F4" s="130"/>
      <c r="G4" s="130"/>
      <c r="H4" s="130"/>
      <c r="I4" s="130"/>
      <c r="J4" s="41"/>
      <c r="K4" s="41"/>
      <c r="L4" s="41"/>
      <c r="M4" s="41"/>
    </row>
    <row r="5" spans="1:13">
      <c r="A5" s="408" t="s">
        <v>500</v>
      </c>
      <c r="C5" s="144"/>
      <c r="D5" s="144"/>
      <c r="E5" s="130"/>
      <c r="F5" s="130"/>
      <c r="G5" s="130"/>
      <c r="H5" s="130"/>
      <c r="I5" s="130"/>
      <c r="J5" s="41"/>
      <c r="K5" s="41"/>
      <c r="L5" s="41"/>
      <c r="M5" s="41"/>
    </row>
    <row r="6" spans="1:13">
      <c r="A6" s="1530" t="s">
        <v>2029</v>
      </c>
      <c r="B6" s="926" t="s">
        <v>2028</v>
      </c>
      <c r="C6" s="927" t="s">
        <v>498</v>
      </c>
      <c r="D6" s="926" t="s">
        <v>2027</v>
      </c>
      <c r="E6" s="130"/>
      <c r="F6" s="130"/>
      <c r="G6" s="130"/>
      <c r="H6" s="130"/>
      <c r="I6" s="130"/>
      <c r="J6" s="41"/>
      <c r="K6" s="41"/>
      <c r="L6" s="41"/>
      <c r="M6" s="41"/>
    </row>
    <row r="7" spans="1:13">
      <c r="A7" s="1487" t="s">
        <v>3169</v>
      </c>
      <c r="B7" s="415" t="s">
        <v>4907</v>
      </c>
      <c r="C7" s="379" t="s">
        <v>1067</v>
      </c>
      <c r="D7" s="415" t="s">
        <v>3408</v>
      </c>
      <c r="E7" s="130"/>
      <c r="F7" s="130"/>
      <c r="G7" s="130"/>
      <c r="H7" s="130"/>
      <c r="I7" s="130"/>
      <c r="J7" s="41"/>
      <c r="K7" s="41"/>
      <c r="L7" s="41"/>
      <c r="M7" s="41"/>
    </row>
    <row r="8" spans="1:13">
      <c r="A8" s="1487" t="s">
        <v>4376</v>
      </c>
      <c r="B8" s="415" t="s">
        <v>3465</v>
      </c>
      <c r="C8" s="379" t="s">
        <v>1225</v>
      </c>
      <c r="D8" s="1236" t="s">
        <v>3466</v>
      </c>
      <c r="E8" s="130"/>
      <c r="F8" s="130"/>
      <c r="G8" s="130"/>
      <c r="H8" s="130"/>
      <c r="I8" s="130"/>
      <c r="J8" s="41"/>
      <c r="K8" s="41"/>
      <c r="L8" s="41"/>
      <c r="M8" s="41"/>
    </row>
    <row r="9" spans="1:13">
      <c r="B9" s="144"/>
      <c r="C9" s="144"/>
      <c r="D9" s="144"/>
      <c r="E9" s="130"/>
      <c r="F9" s="130"/>
      <c r="G9" s="130"/>
      <c r="H9" s="130"/>
      <c r="I9" s="130"/>
      <c r="J9" s="41"/>
      <c r="K9" s="41"/>
      <c r="L9" s="41"/>
      <c r="M9" s="41"/>
    </row>
    <row r="10" spans="1:13" ht="18.75">
      <c r="A10" s="39" t="s">
        <v>2137</v>
      </c>
      <c r="B10" s="144"/>
      <c r="C10" s="144"/>
      <c r="D10" s="144"/>
      <c r="E10" s="130"/>
      <c r="F10" s="130"/>
      <c r="G10" s="130"/>
      <c r="H10" s="130"/>
      <c r="I10" s="130"/>
      <c r="J10" s="41"/>
      <c r="K10" s="41"/>
      <c r="L10" s="41"/>
      <c r="M10" s="41"/>
    </row>
    <row r="11" spans="1:13" ht="18.75">
      <c r="A11" s="742"/>
      <c r="B11" s="144"/>
      <c r="C11" s="144"/>
      <c r="D11" s="144"/>
      <c r="E11" s="130"/>
      <c r="F11" s="130"/>
      <c r="G11" s="130"/>
      <c r="H11" s="130"/>
      <c r="I11" s="130"/>
      <c r="J11" s="41"/>
      <c r="K11" s="41"/>
      <c r="L11" s="41"/>
      <c r="M11" s="41"/>
    </row>
    <row r="12" spans="1:13">
      <c r="E12" s="1543" t="s">
        <v>2137</v>
      </c>
      <c r="F12" s="259"/>
      <c r="H12" s="28"/>
    </row>
    <row r="13" spans="1:13">
      <c r="E13" s="931" t="s">
        <v>103</v>
      </c>
      <c r="F13" s="259"/>
      <c r="H13" s="28"/>
    </row>
    <row r="14" spans="1:13">
      <c r="C14" s="930" t="s">
        <v>4928</v>
      </c>
      <c r="D14" s="929" t="s">
        <v>102</v>
      </c>
      <c r="E14" s="928"/>
      <c r="F14" s="61" t="s">
        <v>5176</v>
      </c>
      <c r="G14" s="61"/>
      <c r="H14" s="29"/>
      <c r="I14" s="29"/>
    </row>
    <row r="15" spans="1:13">
      <c r="F15" s="360"/>
      <c r="G15" s="61"/>
      <c r="H15" s="61"/>
    </row>
    <row r="16" spans="1:13">
      <c r="H16" s="360"/>
      <c r="I16" s="61"/>
      <c r="J16" s="61"/>
    </row>
    <row r="18" spans="1:14">
      <c r="A18" s="40" t="s">
        <v>4078</v>
      </c>
    </row>
    <row r="19" spans="1:14">
      <c r="A19" s="408" t="s">
        <v>500</v>
      </c>
    </row>
    <row r="20" spans="1:14">
      <c r="A20" s="1530" t="s">
        <v>2029</v>
      </c>
      <c r="B20" s="926" t="s">
        <v>2028</v>
      </c>
      <c r="C20" s="927" t="s">
        <v>498</v>
      </c>
      <c r="D20" s="926" t="s">
        <v>2027</v>
      </c>
    </row>
    <row r="21" spans="1:14">
      <c r="A21" s="1487" t="s">
        <v>3169</v>
      </c>
      <c r="B21" s="415" t="s">
        <v>4907</v>
      </c>
      <c r="C21" s="379" t="s">
        <v>1067</v>
      </c>
      <c r="D21" s="415" t="s">
        <v>3408</v>
      </c>
    </row>
    <row r="22" spans="1:14">
      <c r="A22" s="1487" t="s">
        <v>4376</v>
      </c>
      <c r="B22" s="415" t="s">
        <v>3465</v>
      </c>
      <c r="C22" s="379" t="s">
        <v>1225</v>
      </c>
      <c r="D22" s="1236" t="s">
        <v>3466</v>
      </c>
    </row>
    <row r="24" spans="1:14" ht="18.75">
      <c r="A24" s="39" t="s">
        <v>2175</v>
      </c>
    </row>
    <row r="26" spans="1:14" ht="45">
      <c r="B26" s="925"/>
      <c r="C26" s="925"/>
      <c r="D26" s="799" t="s">
        <v>2174</v>
      </c>
      <c r="E26" s="799" t="s">
        <v>2173</v>
      </c>
      <c r="F26" s="1251" t="s">
        <v>2172</v>
      </c>
      <c r="G26" s="1251" t="s">
        <v>2171</v>
      </c>
      <c r="H26" s="1251" t="s">
        <v>2048</v>
      </c>
      <c r="I26" s="1251" t="s">
        <v>2047</v>
      </c>
      <c r="J26" s="41"/>
      <c r="K26" s="41"/>
      <c r="L26" s="41"/>
      <c r="M26" s="41"/>
      <c r="N26" s="41"/>
    </row>
    <row r="27" spans="1:14">
      <c r="B27" s="925"/>
      <c r="C27" s="925"/>
      <c r="D27" s="264" t="s">
        <v>325</v>
      </c>
      <c r="E27" s="264" t="s">
        <v>495</v>
      </c>
      <c r="F27" s="264" t="s">
        <v>316</v>
      </c>
      <c r="G27" s="264" t="s">
        <v>315</v>
      </c>
      <c r="H27" s="264" t="s">
        <v>314</v>
      </c>
      <c r="I27" s="264" t="s">
        <v>313</v>
      </c>
      <c r="J27" s="41"/>
      <c r="K27" s="41"/>
      <c r="L27" s="41"/>
      <c r="M27" s="41"/>
      <c r="N27" s="41"/>
    </row>
    <row r="28" spans="1:14">
      <c r="B28" s="924" t="s">
        <v>2170</v>
      </c>
      <c r="C28" s="264" t="s">
        <v>98</v>
      </c>
      <c r="D28" s="569"/>
      <c r="E28" s="569"/>
      <c r="F28" s="569"/>
      <c r="G28" s="569"/>
      <c r="H28" s="569"/>
      <c r="I28" s="786"/>
      <c r="J28" s="132" t="s">
        <v>2150</v>
      </c>
      <c r="K28" s="132"/>
      <c r="L28" s="62"/>
      <c r="M28" s="62"/>
    </row>
    <row r="29" spans="1:14">
      <c r="B29" s="658" t="s">
        <v>2169</v>
      </c>
      <c r="C29" s="264" t="s">
        <v>96</v>
      </c>
      <c r="D29" s="922"/>
      <c r="E29" s="921"/>
      <c r="F29" s="822"/>
      <c r="G29" s="828"/>
      <c r="H29" s="569"/>
      <c r="I29" s="569"/>
      <c r="J29" s="132" t="s">
        <v>2150</v>
      </c>
      <c r="K29" s="62" t="s">
        <v>2168</v>
      </c>
      <c r="L29" s="62"/>
      <c r="M29" s="62"/>
    </row>
    <row r="30" spans="1:14">
      <c r="B30" s="923" t="s">
        <v>2167</v>
      </c>
      <c r="C30" s="264" t="s">
        <v>201</v>
      </c>
      <c r="D30" s="922"/>
      <c r="E30" s="921"/>
      <c r="F30" s="822"/>
      <c r="G30" s="828"/>
      <c r="H30" s="569"/>
      <c r="I30" s="569"/>
      <c r="J30" s="132" t="s">
        <v>2150</v>
      </c>
      <c r="K30" s="62" t="s">
        <v>2166</v>
      </c>
      <c r="L30" s="62"/>
      <c r="M30" s="62"/>
    </row>
    <row r="31" spans="1:14">
      <c r="B31" s="923" t="s">
        <v>2165</v>
      </c>
      <c r="C31" s="264" t="s">
        <v>94</v>
      </c>
      <c r="D31" s="922"/>
      <c r="E31" s="921"/>
      <c r="F31" s="822"/>
      <c r="G31" s="828"/>
      <c r="H31" s="569"/>
      <c r="I31" s="569"/>
      <c r="J31" s="132" t="s">
        <v>2150</v>
      </c>
      <c r="K31" s="62" t="s">
        <v>2164</v>
      </c>
      <c r="L31" s="62"/>
      <c r="M31" s="62"/>
    </row>
    <row r="32" spans="1:14">
      <c r="B32" s="923" t="s">
        <v>2163</v>
      </c>
      <c r="C32" s="264" t="s">
        <v>91</v>
      </c>
      <c r="D32" s="922"/>
      <c r="E32" s="921"/>
      <c r="F32" s="822"/>
      <c r="G32" s="828"/>
      <c r="H32" s="569"/>
      <c r="I32" s="569"/>
      <c r="J32" s="132" t="s">
        <v>2150</v>
      </c>
      <c r="K32" s="62" t="s">
        <v>2162</v>
      </c>
      <c r="L32" s="62"/>
      <c r="M32" s="62"/>
    </row>
    <row r="33" spans="2:13">
      <c r="B33" s="923" t="s">
        <v>2161</v>
      </c>
      <c r="C33" s="264" t="s">
        <v>199</v>
      </c>
      <c r="D33" s="922"/>
      <c r="E33" s="921"/>
      <c r="F33" s="822"/>
      <c r="G33" s="828"/>
      <c r="H33" s="569"/>
      <c r="I33" s="569"/>
      <c r="J33" s="132" t="s">
        <v>2150</v>
      </c>
      <c r="K33" s="62" t="s">
        <v>2160</v>
      </c>
      <c r="L33" s="62"/>
      <c r="M33" s="62"/>
    </row>
    <row r="34" spans="2:13">
      <c r="B34" s="923" t="s">
        <v>2159</v>
      </c>
      <c r="C34" s="264" t="s">
        <v>89</v>
      </c>
      <c r="D34" s="922"/>
      <c r="E34" s="921"/>
      <c r="F34" s="822"/>
      <c r="G34" s="828"/>
      <c r="H34" s="569"/>
      <c r="I34" s="569"/>
      <c r="J34" s="132" t="s">
        <v>2150</v>
      </c>
      <c r="K34" s="62" t="s">
        <v>2158</v>
      </c>
      <c r="L34" s="62"/>
      <c r="M34" s="62"/>
    </row>
    <row r="35" spans="2:13">
      <c r="B35" s="923" t="s">
        <v>2157</v>
      </c>
      <c r="C35" s="264" t="s">
        <v>87</v>
      </c>
      <c r="D35" s="922"/>
      <c r="E35" s="921"/>
      <c r="F35" s="822"/>
      <c r="G35" s="828"/>
      <c r="H35" s="569"/>
      <c r="I35" s="569"/>
      <c r="J35" s="132" t="s">
        <v>2150</v>
      </c>
      <c r="K35" s="62" t="s">
        <v>2156</v>
      </c>
      <c r="L35" s="62"/>
      <c r="M35" s="62"/>
    </row>
    <row r="36" spans="2:13">
      <c r="B36" s="923" t="s">
        <v>2155</v>
      </c>
      <c r="C36" s="264" t="s">
        <v>198</v>
      </c>
      <c r="D36" s="922"/>
      <c r="E36" s="921"/>
      <c r="F36" s="822"/>
      <c r="G36" s="828"/>
      <c r="H36" s="569"/>
      <c r="I36" s="569"/>
      <c r="J36" s="132" t="s">
        <v>2150</v>
      </c>
      <c r="K36" s="62" t="s">
        <v>2154</v>
      </c>
      <c r="L36" s="62"/>
      <c r="M36" s="62"/>
    </row>
    <row r="37" spans="2:13">
      <c r="B37" s="923" t="s">
        <v>2153</v>
      </c>
      <c r="C37" s="264" t="s">
        <v>195</v>
      </c>
      <c r="D37" s="922"/>
      <c r="E37" s="921"/>
      <c r="F37" s="822"/>
      <c r="G37" s="828"/>
      <c r="H37" s="569"/>
      <c r="I37" s="569"/>
      <c r="J37" s="132" t="s">
        <v>2150</v>
      </c>
      <c r="K37" s="62" t="s">
        <v>2152</v>
      </c>
      <c r="L37" s="62"/>
      <c r="M37" s="62"/>
    </row>
    <row r="38" spans="2:13">
      <c r="B38" s="923" t="s">
        <v>2151</v>
      </c>
      <c r="C38" s="264" t="s">
        <v>193</v>
      </c>
      <c r="D38" s="922"/>
      <c r="E38" s="921"/>
      <c r="F38" s="822"/>
      <c r="G38" s="828"/>
      <c r="H38" s="569"/>
      <c r="I38" s="569"/>
      <c r="J38" s="132" t="s">
        <v>2150</v>
      </c>
      <c r="K38" s="62" t="s">
        <v>2149</v>
      </c>
      <c r="L38" s="62"/>
      <c r="M38" s="62"/>
    </row>
    <row r="39" spans="2:13">
      <c r="B39" s="663" t="s">
        <v>2148</v>
      </c>
      <c r="C39" s="264" t="s">
        <v>180</v>
      </c>
      <c r="D39" s="569"/>
      <c r="E39" s="569"/>
      <c r="F39" s="569"/>
      <c r="G39" s="569"/>
      <c r="H39" s="569"/>
      <c r="I39" s="786"/>
      <c r="J39" s="132" t="s">
        <v>2147</v>
      </c>
      <c r="K39" s="62"/>
      <c r="L39" s="62"/>
      <c r="M39" s="62"/>
    </row>
    <row r="40" spans="2:13" ht="30">
      <c r="B40" s="660" t="s">
        <v>2146</v>
      </c>
      <c r="C40" s="264" t="s">
        <v>178</v>
      </c>
      <c r="D40" s="569"/>
      <c r="E40" s="569"/>
      <c r="F40" s="822"/>
      <c r="G40" s="569"/>
      <c r="H40" s="569"/>
      <c r="I40" s="569"/>
      <c r="J40" s="132" t="s">
        <v>2145</v>
      </c>
      <c r="K40" s="62"/>
      <c r="L40" s="62"/>
      <c r="M40" s="62"/>
    </row>
    <row r="41" spans="2:13" ht="45">
      <c r="B41" s="659" t="s">
        <v>2144</v>
      </c>
      <c r="C41" s="264" t="s">
        <v>177</v>
      </c>
      <c r="D41" s="569"/>
      <c r="E41" s="569"/>
      <c r="F41" s="822"/>
      <c r="G41" s="569"/>
      <c r="H41" s="569"/>
      <c r="I41" s="569"/>
      <c r="J41" s="132" t="s">
        <v>2143</v>
      </c>
      <c r="K41" s="62"/>
      <c r="L41" s="62"/>
      <c r="M41" s="62"/>
    </row>
    <row r="42" spans="2:13">
      <c r="B42" s="920" t="s">
        <v>4829</v>
      </c>
      <c r="C42" s="264" t="s">
        <v>175</v>
      </c>
      <c r="D42" s="569"/>
      <c r="E42" s="569"/>
      <c r="F42" s="569"/>
      <c r="G42" s="569"/>
      <c r="H42" s="569"/>
      <c r="I42" s="919"/>
      <c r="J42" s="132" t="s">
        <v>2043</v>
      </c>
      <c r="K42" s="62"/>
      <c r="L42" s="62" t="s">
        <v>2035</v>
      </c>
      <c r="M42" s="62"/>
    </row>
    <row r="43" spans="2:13">
      <c r="B43" s="918" t="s">
        <v>2142</v>
      </c>
      <c r="C43" s="264" t="s">
        <v>405</v>
      </c>
      <c r="D43" s="569"/>
      <c r="E43" s="569"/>
      <c r="F43" s="569"/>
      <c r="G43" s="569"/>
      <c r="H43" s="917"/>
      <c r="I43" s="917"/>
      <c r="J43" s="132" t="s">
        <v>2043</v>
      </c>
      <c r="K43" s="62"/>
      <c r="L43" s="62"/>
      <c r="M43" s="62"/>
    </row>
    <row r="44" spans="2:13">
      <c r="D44" s="62"/>
      <c r="E44" s="62"/>
      <c r="F44" s="62"/>
      <c r="G44" s="62"/>
      <c r="H44" s="62" t="s">
        <v>2022</v>
      </c>
      <c r="I44" s="62" t="s">
        <v>2031</v>
      </c>
      <c r="J44" s="41"/>
    </row>
    <row r="45" spans="2:13">
      <c r="D45" s="62"/>
      <c r="E45" s="62"/>
      <c r="F45" s="62" t="s">
        <v>329</v>
      </c>
      <c r="G45" s="62" t="s">
        <v>329</v>
      </c>
      <c r="H45" s="62" t="s">
        <v>329</v>
      </c>
      <c r="I45" s="62" t="s">
        <v>329</v>
      </c>
      <c r="J45" s="41"/>
    </row>
    <row r="46" spans="2:13">
      <c r="D46" s="61" t="s">
        <v>283</v>
      </c>
      <c r="E46" s="61" t="s">
        <v>283</v>
      </c>
      <c r="F46" s="61" t="s">
        <v>331</v>
      </c>
      <c r="G46" s="61" t="s">
        <v>801</v>
      </c>
      <c r="H46" s="61" t="s">
        <v>331</v>
      </c>
      <c r="I46" s="61" t="s">
        <v>331</v>
      </c>
      <c r="J46" s="41"/>
    </row>
    <row r="47" spans="2:13">
      <c r="D47" s="66" t="s">
        <v>1995</v>
      </c>
      <c r="E47" s="66" t="s">
        <v>1995</v>
      </c>
      <c r="F47" s="66" t="s">
        <v>1995</v>
      </c>
      <c r="G47" s="66" t="s">
        <v>1995</v>
      </c>
      <c r="H47" s="66" t="s">
        <v>1995</v>
      </c>
      <c r="I47" s="66" t="s">
        <v>1995</v>
      </c>
      <c r="J47" s="41"/>
    </row>
    <row r="48" spans="2:13">
      <c r="D48" s="61" t="s">
        <v>2141</v>
      </c>
      <c r="E48" s="61" t="s">
        <v>2140</v>
      </c>
      <c r="F48" s="61" t="s">
        <v>2139</v>
      </c>
      <c r="G48" s="61" t="s">
        <v>2138</v>
      </c>
      <c r="H48" s="916" t="s">
        <v>1655</v>
      </c>
      <c r="I48" s="916" t="s">
        <v>1655</v>
      </c>
    </row>
    <row r="49" spans="4:11">
      <c r="D49" s="61"/>
      <c r="E49" s="61"/>
      <c r="F49" s="61"/>
      <c r="G49" s="61"/>
      <c r="H49" s="641" t="s">
        <v>1994</v>
      </c>
      <c r="I49" s="641" t="s">
        <v>1994</v>
      </c>
    </row>
    <row r="50" spans="4:11">
      <c r="D50" s="61"/>
      <c r="E50" s="61"/>
      <c r="F50" s="61"/>
      <c r="G50" s="61"/>
      <c r="H50" s="641"/>
      <c r="I50" s="641"/>
      <c r="J50" s="259"/>
    </row>
    <row r="52" spans="4:11">
      <c r="D52" s="61"/>
      <c r="E52" s="61"/>
      <c r="F52" s="61"/>
      <c r="G52" s="61"/>
      <c r="H52" s="61"/>
      <c r="I52" s="641"/>
      <c r="J52" s="641"/>
      <c r="K52" s="259"/>
    </row>
    <row r="53" spans="4:11">
      <c r="D53" s="61"/>
      <c r="E53" s="61"/>
      <c r="F53" s="61"/>
      <c r="G53" s="61"/>
      <c r="H53" s="61"/>
      <c r="I53" s="641"/>
      <c r="J53" s="641"/>
    </row>
  </sheetData>
  <pageMargins left="0.78740157499999996" right="0.78740157499999996" top="0.984251969" bottom="0.984251969" header="0.5" footer="0.5"/>
  <pageSetup paperSize="9" orientation="landscape" r:id="rId1"/>
  <headerFooter alignWithMargins="0"/>
</worksheet>
</file>

<file path=xl/worksheets/sheet133.xml><?xml version="1.0" encoding="utf-8"?>
<worksheet xmlns="http://schemas.openxmlformats.org/spreadsheetml/2006/main" xmlns:r="http://schemas.openxmlformats.org/officeDocument/2006/relationships">
  <sheetPr codeName="Arkusz196">
    <pageSetUpPr fitToPage="1"/>
  </sheetPr>
  <dimension ref="A1:M63"/>
  <sheetViews>
    <sheetView showGridLines="0" zoomScale="85" zoomScaleNormal="85" workbookViewId="0"/>
  </sheetViews>
  <sheetFormatPr defaultColWidth="9.140625" defaultRowHeight="15"/>
  <cols>
    <col min="1" max="1" width="21.7109375" style="28" customWidth="1"/>
    <col min="2" max="2" width="48.7109375" style="28" customWidth="1"/>
    <col min="3" max="3" width="21.42578125" style="28" customWidth="1"/>
    <col min="4" max="4" width="9.140625" style="28" customWidth="1"/>
    <col min="5" max="5" width="34.140625" style="28" customWidth="1"/>
    <col min="6" max="6" width="18.7109375" style="28" customWidth="1"/>
    <col min="7" max="7" width="16.28515625" style="28" customWidth="1"/>
    <col min="8" max="8" width="23" style="28" customWidth="1"/>
    <col min="9" max="9" width="17.85546875" style="28" customWidth="1"/>
    <col min="10" max="10" width="25.7109375" style="28" customWidth="1"/>
    <col min="11" max="11" width="21.7109375" style="28" customWidth="1"/>
    <col min="12" max="258" width="9.140625" style="28"/>
    <col min="259" max="259" width="48.7109375" style="28" customWidth="1"/>
    <col min="260" max="260" width="9.140625" style="28"/>
    <col min="261" max="261" width="17.5703125" style="28" customWidth="1"/>
    <col min="262" max="262" width="18.7109375" style="28" customWidth="1"/>
    <col min="263" max="263" width="16.28515625" style="28" customWidth="1"/>
    <col min="264" max="264" width="23" style="28" customWidth="1"/>
    <col min="265" max="265" width="17.85546875" style="28" customWidth="1"/>
    <col min="266" max="266" width="25.7109375" style="28" customWidth="1"/>
    <col min="267" max="514" width="9.140625" style="28"/>
    <col min="515" max="515" width="48.7109375" style="28" customWidth="1"/>
    <col min="516" max="516" width="9.140625" style="28"/>
    <col min="517" max="517" width="17.5703125" style="28" customWidth="1"/>
    <col min="518" max="518" width="18.7109375" style="28" customWidth="1"/>
    <col min="519" max="519" width="16.28515625" style="28" customWidth="1"/>
    <col min="520" max="520" width="23" style="28" customWidth="1"/>
    <col min="521" max="521" width="17.85546875" style="28" customWidth="1"/>
    <col min="522" max="522" width="25.7109375" style="28" customWidth="1"/>
    <col min="523" max="770" width="9.140625" style="28"/>
    <col min="771" max="771" width="48.7109375" style="28" customWidth="1"/>
    <col min="772" max="772" width="9.140625" style="28"/>
    <col min="773" max="773" width="17.5703125" style="28" customWidth="1"/>
    <col min="774" max="774" width="18.7109375" style="28" customWidth="1"/>
    <col min="775" max="775" width="16.28515625" style="28" customWidth="1"/>
    <col min="776" max="776" width="23" style="28" customWidth="1"/>
    <col min="777" max="777" width="17.85546875" style="28" customWidth="1"/>
    <col min="778" max="778" width="25.7109375" style="28" customWidth="1"/>
    <col min="779" max="1026" width="9.140625" style="28"/>
    <col min="1027" max="1027" width="48.7109375" style="28" customWidth="1"/>
    <col min="1028" max="1028" width="9.140625" style="28"/>
    <col min="1029" max="1029" width="17.5703125" style="28" customWidth="1"/>
    <col min="1030" max="1030" width="18.7109375" style="28" customWidth="1"/>
    <col min="1031" max="1031" width="16.28515625" style="28" customWidth="1"/>
    <col min="1032" max="1032" width="23" style="28" customWidth="1"/>
    <col min="1033" max="1033" width="17.85546875" style="28" customWidth="1"/>
    <col min="1034" max="1034" width="25.7109375" style="28" customWidth="1"/>
    <col min="1035" max="1282" width="9.140625" style="28"/>
    <col min="1283" max="1283" width="48.7109375" style="28" customWidth="1"/>
    <col min="1284" max="1284" width="9.140625" style="28"/>
    <col min="1285" max="1285" width="17.5703125" style="28" customWidth="1"/>
    <col min="1286" max="1286" width="18.7109375" style="28" customWidth="1"/>
    <col min="1287" max="1287" width="16.28515625" style="28" customWidth="1"/>
    <col min="1288" max="1288" width="23" style="28" customWidth="1"/>
    <col min="1289" max="1289" width="17.85546875" style="28" customWidth="1"/>
    <col min="1290" max="1290" width="25.7109375" style="28" customWidth="1"/>
    <col min="1291" max="1538" width="9.140625" style="28"/>
    <col min="1539" max="1539" width="48.7109375" style="28" customWidth="1"/>
    <col min="1540" max="1540" width="9.140625" style="28"/>
    <col min="1541" max="1541" width="17.5703125" style="28" customWidth="1"/>
    <col min="1542" max="1542" width="18.7109375" style="28" customWidth="1"/>
    <col min="1543" max="1543" width="16.28515625" style="28" customWidth="1"/>
    <col min="1544" max="1544" width="23" style="28" customWidth="1"/>
    <col min="1545" max="1545" width="17.85546875" style="28" customWidth="1"/>
    <col min="1546" max="1546" width="25.7109375" style="28" customWidth="1"/>
    <col min="1547" max="1794" width="9.140625" style="28"/>
    <col min="1795" max="1795" width="48.7109375" style="28" customWidth="1"/>
    <col min="1796" max="1796" width="9.140625" style="28"/>
    <col min="1797" max="1797" width="17.5703125" style="28" customWidth="1"/>
    <col min="1798" max="1798" width="18.7109375" style="28" customWidth="1"/>
    <col min="1799" max="1799" width="16.28515625" style="28" customWidth="1"/>
    <col min="1800" max="1800" width="23" style="28" customWidth="1"/>
    <col min="1801" max="1801" width="17.85546875" style="28" customWidth="1"/>
    <col min="1802" max="1802" width="25.7109375" style="28" customWidth="1"/>
    <col min="1803" max="2050" width="9.140625" style="28"/>
    <col min="2051" max="2051" width="48.7109375" style="28" customWidth="1"/>
    <col min="2052" max="2052" width="9.140625" style="28"/>
    <col min="2053" max="2053" width="17.5703125" style="28" customWidth="1"/>
    <col min="2054" max="2054" width="18.7109375" style="28" customWidth="1"/>
    <col min="2055" max="2055" width="16.28515625" style="28" customWidth="1"/>
    <col min="2056" max="2056" width="23" style="28" customWidth="1"/>
    <col min="2057" max="2057" width="17.85546875" style="28" customWidth="1"/>
    <col min="2058" max="2058" width="25.7109375" style="28" customWidth="1"/>
    <col min="2059" max="2306" width="9.140625" style="28"/>
    <col min="2307" max="2307" width="48.7109375" style="28" customWidth="1"/>
    <col min="2308" max="2308" width="9.140625" style="28"/>
    <col min="2309" max="2309" width="17.5703125" style="28" customWidth="1"/>
    <col min="2310" max="2310" width="18.7109375" style="28" customWidth="1"/>
    <col min="2311" max="2311" width="16.28515625" style="28" customWidth="1"/>
    <col min="2312" max="2312" width="23" style="28" customWidth="1"/>
    <col min="2313" max="2313" width="17.85546875" style="28" customWidth="1"/>
    <col min="2314" max="2314" width="25.7109375" style="28" customWidth="1"/>
    <col min="2315" max="2562" width="9.140625" style="28"/>
    <col min="2563" max="2563" width="48.7109375" style="28" customWidth="1"/>
    <col min="2564" max="2564" width="9.140625" style="28"/>
    <col min="2565" max="2565" width="17.5703125" style="28" customWidth="1"/>
    <col min="2566" max="2566" width="18.7109375" style="28" customWidth="1"/>
    <col min="2567" max="2567" width="16.28515625" style="28" customWidth="1"/>
    <col min="2568" max="2568" width="23" style="28" customWidth="1"/>
    <col min="2569" max="2569" width="17.85546875" style="28" customWidth="1"/>
    <col min="2570" max="2570" width="25.7109375" style="28" customWidth="1"/>
    <col min="2571" max="2818" width="9.140625" style="28"/>
    <col min="2819" max="2819" width="48.7109375" style="28" customWidth="1"/>
    <col min="2820" max="2820" width="9.140625" style="28"/>
    <col min="2821" max="2821" width="17.5703125" style="28" customWidth="1"/>
    <col min="2822" max="2822" width="18.7109375" style="28" customWidth="1"/>
    <col min="2823" max="2823" width="16.28515625" style="28" customWidth="1"/>
    <col min="2824" max="2824" width="23" style="28" customWidth="1"/>
    <col min="2825" max="2825" width="17.85546875" style="28" customWidth="1"/>
    <col min="2826" max="2826" width="25.7109375" style="28" customWidth="1"/>
    <col min="2827" max="3074" width="9.140625" style="28"/>
    <col min="3075" max="3075" width="48.7109375" style="28" customWidth="1"/>
    <col min="3076" max="3076" width="9.140625" style="28"/>
    <col min="3077" max="3077" width="17.5703125" style="28" customWidth="1"/>
    <col min="3078" max="3078" width="18.7109375" style="28" customWidth="1"/>
    <col min="3079" max="3079" width="16.28515625" style="28" customWidth="1"/>
    <col min="3080" max="3080" width="23" style="28" customWidth="1"/>
    <col min="3081" max="3081" width="17.85546875" style="28" customWidth="1"/>
    <col min="3082" max="3082" width="25.7109375" style="28" customWidth="1"/>
    <col min="3083" max="3330" width="9.140625" style="28"/>
    <col min="3331" max="3331" width="48.7109375" style="28" customWidth="1"/>
    <col min="3332" max="3332" width="9.140625" style="28"/>
    <col min="3333" max="3333" width="17.5703125" style="28" customWidth="1"/>
    <col min="3334" max="3334" width="18.7109375" style="28" customWidth="1"/>
    <col min="3335" max="3335" width="16.28515625" style="28" customWidth="1"/>
    <col min="3336" max="3336" width="23" style="28" customWidth="1"/>
    <col min="3337" max="3337" width="17.85546875" style="28" customWidth="1"/>
    <col min="3338" max="3338" width="25.7109375" style="28" customWidth="1"/>
    <col min="3339" max="3586" width="9.140625" style="28"/>
    <col min="3587" max="3587" width="48.7109375" style="28" customWidth="1"/>
    <col min="3588" max="3588" width="9.140625" style="28"/>
    <col min="3589" max="3589" width="17.5703125" style="28" customWidth="1"/>
    <col min="3590" max="3590" width="18.7109375" style="28" customWidth="1"/>
    <col min="3591" max="3591" width="16.28515625" style="28" customWidth="1"/>
    <col min="3592" max="3592" width="23" style="28" customWidth="1"/>
    <col min="3593" max="3593" width="17.85546875" style="28" customWidth="1"/>
    <col min="3594" max="3594" width="25.7109375" style="28" customWidth="1"/>
    <col min="3595" max="3842" width="9.140625" style="28"/>
    <col min="3843" max="3843" width="48.7109375" style="28" customWidth="1"/>
    <col min="3844" max="3844" width="9.140625" style="28"/>
    <col min="3845" max="3845" width="17.5703125" style="28" customWidth="1"/>
    <col min="3846" max="3846" width="18.7109375" style="28" customWidth="1"/>
    <col min="3847" max="3847" width="16.28515625" style="28" customWidth="1"/>
    <col min="3848" max="3848" width="23" style="28" customWidth="1"/>
    <col min="3849" max="3849" width="17.85546875" style="28" customWidth="1"/>
    <col min="3850" max="3850" width="25.7109375" style="28" customWidth="1"/>
    <col min="3851" max="4098" width="9.140625" style="28"/>
    <col min="4099" max="4099" width="48.7109375" style="28" customWidth="1"/>
    <col min="4100" max="4100" width="9.140625" style="28"/>
    <col min="4101" max="4101" width="17.5703125" style="28" customWidth="1"/>
    <col min="4102" max="4102" width="18.7109375" style="28" customWidth="1"/>
    <col min="4103" max="4103" width="16.28515625" style="28" customWidth="1"/>
    <col min="4104" max="4104" width="23" style="28" customWidth="1"/>
    <col min="4105" max="4105" width="17.85546875" style="28" customWidth="1"/>
    <col min="4106" max="4106" width="25.7109375" style="28" customWidth="1"/>
    <col min="4107" max="4354" width="9.140625" style="28"/>
    <col min="4355" max="4355" width="48.7109375" style="28" customWidth="1"/>
    <col min="4356" max="4356" width="9.140625" style="28"/>
    <col min="4357" max="4357" width="17.5703125" style="28" customWidth="1"/>
    <col min="4358" max="4358" width="18.7109375" style="28" customWidth="1"/>
    <col min="4359" max="4359" width="16.28515625" style="28" customWidth="1"/>
    <col min="4360" max="4360" width="23" style="28" customWidth="1"/>
    <col min="4361" max="4361" width="17.85546875" style="28" customWidth="1"/>
    <col min="4362" max="4362" width="25.7109375" style="28" customWidth="1"/>
    <col min="4363" max="4610" width="9.140625" style="28"/>
    <col min="4611" max="4611" width="48.7109375" style="28" customWidth="1"/>
    <col min="4612" max="4612" width="9.140625" style="28"/>
    <col min="4613" max="4613" width="17.5703125" style="28" customWidth="1"/>
    <col min="4614" max="4614" width="18.7109375" style="28" customWidth="1"/>
    <col min="4615" max="4615" width="16.28515625" style="28" customWidth="1"/>
    <col min="4616" max="4616" width="23" style="28" customWidth="1"/>
    <col min="4617" max="4617" width="17.85546875" style="28" customWidth="1"/>
    <col min="4618" max="4618" width="25.7109375" style="28" customWidth="1"/>
    <col min="4619" max="4866" width="9.140625" style="28"/>
    <col min="4867" max="4867" width="48.7109375" style="28" customWidth="1"/>
    <col min="4868" max="4868" width="9.140625" style="28"/>
    <col min="4869" max="4869" width="17.5703125" style="28" customWidth="1"/>
    <col min="4870" max="4870" width="18.7109375" style="28" customWidth="1"/>
    <col min="4871" max="4871" width="16.28515625" style="28" customWidth="1"/>
    <col min="4872" max="4872" width="23" style="28" customWidth="1"/>
    <col min="4873" max="4873" width="17.85546875" style="28" customWidth="1"/>
    <col min="4874" max="4874" width="25.7109375" style="28" customWidth="1"/>
    <col min="4875" max="5122" width="9.140625" style="28"/>
    <col min="5123" max="5123" width="48.7109375" style="28" customWidth="1"/>
    <col min="5124" max="5124" width="9.140625" style="28"/>
    <col min="5125" max="5125" width="17.5703125" style="28" customWidth="1"/>
    <col min="5126" max="5126" width="18.7109375" style="28" customWidth="1"/>
    <col min="5127" max="5127" width="16.28515625" style="28" customWidth="1"/>
    <col min="5128" max="5128" width="23" style="28" customWidth="1"/>
    <col min="5129" max="5129" width="17.85546875" style="28" customWidth="1"/>
    <col min="5130" max="5130" width="25.7109375" style="28" customWidth="1"/>
    <col min="5131" max="5378" width="9.140625" style="28"/>
    <col min="5379" max="5379" width="48.7109375" style="28" customWidth="1"/>
    <col min="5380" max="5380" width="9.140625" style="28"/>
    <col min="5381" max="5381" width="17.5703125" style="28" customWidth="1"/>
    <col min="5382" max="5382" width="18.7109375" style="28" customWidth="1"/>
    <col min="5383" max="5383" width="16.28515625" style="28" customWidth="1"/>
    <col min="5384" max="5384" width="23" style="28" customWidth="1"/>
    <col min="5385" max="5385" width="17.85546875" style="28" customWidth="1"/>
    <col min="5386" max="5386" width="25.7109375" style="28" customWidth="1"/>
    <col min="5387" max="5634" width="9.140625" style="28"/>
    <col min="5635" max="5635" width="48.7109375" style="28" customWidth="1"/>
    <col min="5636" max="5636" width="9.140625" style="28"/>
    <col min="5637" max="5637" width="17.5703125" style="28" customWidth="1"/>
    <col min="5638" max="5638" width="18.7109375" style="28" customWidth="1"/>
    <col min="5639" max="5639" width="16.28515625" style="28" customWidth="1"/>
    <col min="5640" max="5640" width="23" style="28" customWidth="1"/>
    <col min="5641" max="5641" width="17.85546875" style="28" customWidth="1"/>
    <col min="5642" max="5642" width="25.7109375" style="28" customWidth="1"/>
    <col min="5643" max="5890" width="9.140625" style="28"/>
    <col min="5891" max="5891" width="48.7109375" style="28" customWidth="1"/>
    <col min="5892" max="5892" width="9.140625" style="28"/>
    <col min="5893" max="5893" width="17.5703125" style="28" customWidth="1"/>
    <col min="5894" max="5894" width="18.7109375" style="28" customWidth="1"/>
    <col min="5895" max="5895" width="16.28515625" style="28" customWidth="1"/>
    <col min="5896" max="5896" width="23" style="28" customWidth="1"/>
    <col min="5897" max="5897" width="17.85546875" style="28" customWidth="1"/>
    <col min="5898" max="5898" width="25.7109375" style="28" customWidth="1"/>
    <col min="5899" max="6146" width="9.140625" style="28"/>
    <col min="6147" max="6147" width="48.7109375" style="28" customWidth="1"/>
    <col min="6148" max="6148" width="9.140625" style="28"/>
    <col min="6149" max="6149" width="17.5703125" style="28" customWidth="1"/>
    <col min="6150" max="6150" width="18.7109375" style="28" customWidth="1"/>
    <col min="6151" max="6151" width="16.28515625" style="28" customWidth="1"/>
    <col min="6152" max="6152" width="23" style="28" customWidth="1"/>
    <col min="6153" max="6153" width="17.85546875" style="28" customWidth="1"/>
    <col min="6154" max="6154" width="25.7109375" style="28" customWidth="1"/>
    <col min="6155" max="6402" width="9.140625" style="28"/>
    <col min="6403" max="6403" width="48.7109375" style="28" customWidth="1"/>
    <col min="6404" max="6404" width="9.140625" style="28"/>
    <col min="6405" max="6405" width="17.5703125" style="28" customWidth="1"/>
    <col min="6406" max="6406" width="18.7109375" style="28" customWidth="1"/>
    <col min="6407" max="6407" width="16.28515625" style="28" customWidth="1"/>
    <col min="6408" max="6408" width="23" style="28" customWidth="1"/>
    <col min="6409" max="6409" width="17.85546875" style="28" customWidth="1"/>
    <col min="6410" max="6410" width="25.7109375" style="28" customWidth="1"/>
    <col min="6411" max="6658" width="9.140625" style="28"/>
    <col min="6659" max="6659" width="48.7109375" style="28" customWidth="1"/>
    <col min="6660" max="6660" width="9.140625" style="28"/>
    <col min="6661" max="6661" width="17.5703125" style="28" customWidth="1"/>
    <col min="6662" max="6662" width="18.7109375" style="28" customWidth="1"/>
    <col min="6663" max="6663" width="16.28515625" style="28" customWidth="1"/>
    <col min="6664" max="6664" width="23" style="28" customWidth="1"/>
    <col min="6665" max="6665" width="17.85546875" style="28" customWidth="1"/>
    <col min="6666" max="6666" width="25.7109375" style="28" customWidth="1"/>
    <col min="6667" max="6914" width="9.140625" style="28"/>
    <col min="6915" max="6915" width="48.7109375" style="28" customWidth="1"/>
    <col min="6916" max="6916" width="9.140625" style="28"/>
    <col min="6917" max="6917" width="17.5703125" style="28" customWidth="1"/>
    <col min="6918" max="6918" width="18.7109375" style="28" customWidth="1"/>
    <col min="6919" max="6919" width="16.28515625" style="28" customWidth="1"/>
    <col min="6920" max="6920" width="23" style="28" customWidth="1"/>
    <col min="6921" max="6921" width="17.85546875" style="28" customWidth="1"/>
    <col min="6922" max="6922" width="25.7109375" style="28" customWidth="1"/>
    <col min="6923" max="7170" width="9.140625" style="28"/>
    <col min="7171" max="7171" width="48.7109375" style="28" customWidth="1"/>
    <col min="7172" max="7172" width="9.140625" style="28"/>
    <col min="7173" max="7173" width="17.5703125" style="28" customWidth="1"/>
    <col min="7174" max="7174" width="18.7109375" style="28" customWidth="1"/>
    <col min="7175" max="7175" width="16.28515625" style="28" customWidth="1"/>
    <col min="7176" max="7176" width="23" style="28" customWidth="1"/>
    <col min="7177" max="7177" width="17.85546875" style="28" customWidth="1"/>
    <col min="7178" max="7178" width="25.7109375" style="28" customWidth="1"/>
    <col min="7179" max="7426" width="9.140625" style="28"/>
    <col min="7427" max="7427" width="48.7109375" style="28" customWidth="1"/>
    <col min="7428" max="7428" width="9.140625" style="28"/>
    <col min="7429" max="7429" width="17.5703125" style="28" customWidth="1"/>
    <col min="7430" max="7430" width="18.7109375" style="28" customWidth="1"/>
    <col min="7431" max="7431" width="16.28515625" style="28" customWidth="1"/>
    <col min="7432" max="7432" width="23" style="28" customWidth="1"/>
    <col min="7433" max="7433" width="17.85546875" style="28" customWidth="1"/>
    <col min="7434" max="7434" width="25.7109375" style="28" customWidth="1"/>
    <col min="7435" max="7682" width="9.140625" style="28"/>
    <col min="7683" max="7683" width="48.7109375" style="28" customWidth="1"/>
    <col min="7684" max="7684" width="9.140625" style="28"/>
    <col min="7685" max="7685" width="17.5703125" style="28" customWidth="1"/>
    <col min="7686" max="7686" width="18.7109375" style="28" customWidth="1"/>
    <col min="7687" max="7687" width="16.28515625" style="28" customWidth="1"/>
    <col min="7688" max="7688" width="23" style="28" customWidth="1"/>
    <col min="7689" max="7689" width="17.85546875" style="28" customWidth="1"/>
    <col min="7690" max="7690" width="25.7109375" style="28" customWidth="1"/>
    <col min="7691" max="7938" width="9.140625" style="28"/>
    <col min="7939" max="7939" width="48.7109375" style="28" customWidth="1"/>
    <col min="7940" max="7940" width="9.140625" style="28"/>
    <col min="7941" max="7941" width="17.5703125" style="28" customWidth="1"/>
    <col min="7942" max="7942" width="18.7109375" style="28" customWidth="1"/>
    <col min="7943" max="7943" width="16.28515625" style="28" customWidth="1"/>
    <col min="7944" max="7944" width="23" style="28" customWidth="1"/>
    <col min="7945" max="7945" width="17.85546875" style="28" customWidth="1"/>
    <col min="7946" max="7946" width="25.7109375" style="28" customWidth="1"/>
    <col min="7947" max="8194" width="9.140625" style="28"/>
    <col min="8195" max="8195" width="48.7109375" style="28" customWidth="1"/>
    <col min="8196" max="8196" width="9.140625" style="28"/>
    <col min="8197" max="8197" width="17.5703125" style="28" customWidth="1"/>
    <col min="8198" max="8198" width="18.7109375" style="28" customWidth="1"/>
    <col min="8199" max="8199" width="16.28515625" style="28" customWidth="1"/>
    <col min="8200" max="8200" width="23" style="28" customWidth="1"/>
    <col min="8201" max="8201" width="17.85546875" style="28" customWidth="1"/>
    <col min="8202" max="8202" width="25.7109375" style="28" customWidth="1"/>
    <col min="8203" max="8450" width="9.140625" style="28"/>
    <col min="8451" max="8451" width="48.7109375" style="28" customWidth="1"/>
    <col min="8452" max="8452" width="9.140625" style="28"/>
    <col min="8453" max="8453" width="17.5703125" style="28" customWidth="1"/>
    <col min="8454" max="8454" width="18.7109375" style="28" customWidth="1"/>
    <col min="8455" max="8455" width="16.28515625" style="28" customWidth="1"/>
    <col min="8456" max="8456" width="23" style="28" customWidth="1"/>
    <col min="8457" max="8457" width="17.85546875" style="28" customWidth="1"/>
    <col min="8458" max="8458" width="25.7109375" style="28" customWidth="1"/>
    <col min="8459" max="8706" width="9.140625" style="28"/>
    <col min="8707" max="8707" width="48.7109375" style="28" customWidth="1"/>
    <col min="8708" max="8708" width="9.140625" style="28"/>
    <col min="8709" max="8709" width="17.5703125" style="28" customWidth="1"/>
    <col min="8710" max="8710" width="18.7109375" style="28" customWidth="1"/>
    <col min="8711" max="8711" width="16.28515625" style="28" customWidth="1"/>
    <col min="8712" max="8712" width="23" style="28" customWidth="1"/>
    <col min="8713" max="8713" width="17.85546875" style="28" customWidth="1"/>
    <col min="8714" max="8714" width="25.7109375" style="28" customWidth="1"/>
    <col min="8715" max="8962" width="9.140625" style="28"/>
    <col min="8963" max="8963" width="48.7109375" style="28" customWidth="1"/>
    <col min="8964" max="8964" width="9.140625" style="28"/>
    <col min="8965" max="8965" width="17.5703125" style="28" customWidth="1"/>
    <col min="8966" max="8966" width="18.7109375" style="28" customWidth="1"/>
    <col min="8967" max="8967" width="16.28515625" style="28" customWidth="1"/>
    <col min="8968" max="8968" width="23" style="28" customWidth="1"/>
    <col min="8969" max="8969" width="17.85546875" style="28" customWidth="1"/>
    <col min="8970" max="8970" width="25.7109375" style="28" customWidth="1"/>
    <col min="8971" max="9218" width="9.140625" style="28"/>
    <col min="9219" max="9219" width="48.7109375" style="28" customWidth="1"/>
    <col min="9220" max="9220" width="9.140625" style="28"/>
    <col min="9221" max="9221" width="17.5703125" style="28" customWidth="1"/>
    <col min="9222" max="9222" width="18.7109375" style="28" customWidth="1"/>
    <col min="9223" max="9223" width="16.28515625" style="28" customWidth="1"/>
    <col min="9224" max="9224" width="23" style="28" customWidth="1"/>
    <col min="9225" max="9225" width="17.85546875" style="28" customWidth="1"/>
    <col min="9226" max="9226" width="25.7109375" style="28" customWidth="1"/>
    <col min="9227" max="9474" width="9.140625" style="28"/>
    <col min="9475" max="9475" width="48.7109375" style="28" customWidth="1"/>
    <col min="9476" max="9476" width="9.140625" style="28"/>
    <col min="9477" max="9477" width="17.5703125" style="28" customWidth="1"/>
    <col min="9478" max="9478" width="18.7109375" style="28" customWidth="1"/>
    <col min="9479" max="9479" width="16.28515625" style="28" customWidth="1"/>
    <col min="9480" max="9480" width="23" style="28" customWidth="1"/>
    <col min="9481" max="9481" width="17.85546875" style="28" customWidth="1"/>
    <col min="9482" max="9482" width="25.7109375" style="28" customWidth="1"/>
    <col min="9483" max="9730" width="9.140625" style="28"/>
    <col min="9731" max="9731" width="48.7109375" style="28" customWidth="1"/>
    <col min="9732" max="9732" width="9.140625" style="28"/>
    <col min="9733" max="9733" width="17.5703125" style="28" customWidth="1"/>
    <col min="9734" max="9734" width="18.7109375" style="28" customWidth="1"/>
    <col min="9735" max="9735" width="16.28515625" style="28" customWidth="1"/>
    <col min="9736" max="9736" width="23" style="28" customWidth="1"/>
    <col min="9737" max="9737" width="17.85546875" style="28" customWidth="1"/>
    <col min="9738" max="9738" width="25.7109375" style="28" customWidth="1"/>
    <col min="9739" max="9986" width="9.140625" style="28"/>
    <col min="9987" max="9987" width="48.7109375" style="28" customWidth="1"/>
    <col min="9988" max="9988" width="9.140625" style="28"/>
    <col min="9989" max="9989" width="17.5703125" style="28" customWidth="1"/>
    <col min="9990" max="9990" width="18.7109375" style="28" customWidth="1"/>
    <col min="9991" max="9991" width="16.28515625" style="28" customWidth="1"/>
    <col min="9992" max="9992" width="23" style="28" customWidth="1"/>
    <col min="9993" max="9993" width="17.85546875" style="28" customWidth="1"/>
    <col min="9994" max="9994" width="25.7109375" style="28" customWidth="1"/>
    <col min="9995" max="10242" width="9.140625" style="28"/>
    <col min="10243" max="10243" width="48.7109375" style="28" customWidth="1"/>
    <col min="10244" max="10244" width="9.140625" style="28"/>
    <col min="10245" max="10245" width="17.5703125" style="28" customWidth="1"/>
    <col min="10246" max="10246" width="18.7109375" style="28" customWidth="1"/>
    <col min="10247" max="10247" width="16.28515625" style="28" customWidth="1"/>
    <col min="10248" max="10248" width="23" style="28" customWidth="1"/>
    <col min="10249" max="10249" width="17.85546875" style="28" customWidth="1"/>
    <col min="10250" max="10250" width="25.7109375" style="28" customWidth="1"/>
    <col min="10251" max="10498" width="9.140625" style="28"/>
    <col min="10499" max="10499" width="48.7109375" style="28" customWidth="1"/>
    <col min="10500" max="10500" width="9.140625" style="28"/>
    <col min="10501" max="10501" width="17.5703125" style="28" customWidth="1"/>
    <col min="10502" max="10502" width="18.7109375" style="28" customWidth="1"/>
    <col min="10503" max="10503" width="16.28515625" style="28" customWidth="1"/>
    <col min="10504" max="10504" width="23" style="28" customWidth="1"/>
    <col min="10505" max="10505" width="17.85546875" style="28" customWidth="1"/>
    <col min="10506" max="10506" width="25.7109375" style="28" customWidth="1"/>
    <col min="10507" max="10754" width="9.140625" style="28"/>
    <col min="10755" max="10755" width="48.7109375" style="28" customWidth="1"/>
    <col min="10756" max="10756" width="9.140625" style="28"/>
    <col min="10757" max="10757" width="17.5703125" style="28" customWidth="1"/>
    <col min="10758" max="10758" width="18.7109375" style="28" customWidth="1"/>
    <col min="10759" max="10759" width="16.28515625" style="28" customWidth="1"/>
    <col min="10760" max="10760" width="23" style="28" customWidth="1"/>
    <col min="10761" max="10761" width="17.85546875" style="28" customWidth="1"/>
    <col min="10762" max="10762" width="25.7109375" style="28" customWidth="1"/>
    <col min="10763" max="11010" width="9.140625" style="28"/>
    <col min="11011" max="11011" width="48.7109375" style="28" customWidth="1"/>
    <col min="11012" max="11012" width="9.140625" style="28"/>
    <col min="11013" max="11013" width="17.5703125" style="28" customWidth="1"/>
    <col min="11014" max="11014" width="18.7109375" style="28" customWidth="1"/>
    <col min="11015" max="11015" width="16.28515625" style="28" customWidth="1"/>
    <col min="11016" max="11016" width="23" style="28" customWidth="1"/>
    <col min="11017" max="11017" width="17.85546875" style="28" customWidth="1"/>
    <col min="11018" max="11018" width="25.7109375" style="28" customWidth="1"/>
    <col min="11019" max="11266" width="9.140625" style="28"/>
    <col min="11267" max="11267" width="48.7109375" style="28" customWidth="1"/>
    <col min="11268" max="11268" width="9.140625" style="28"/>
    <col min="11269" max="11269" width="17.5703125" style="28" customWidth="1"/>
    <col min="11270" max="11270" width="18.7109375" style="28" customWidth="1"/>
    <col min="11271" max="11271" width="16.28515625" style="28" customWidth="1"/>
    <col min="11272" max="11272" width="23" style="28" customWidth="1"/>
    <col min="11273" max="11273" width="17.85546875" style="28" customWidth="1"/>
    <col min="11274" max="11274" width="25.7109375" style="28" customWidth="1"/>
    <col min="11275" max="11522" width="9.140625" style="28"/>
    <col min="11523" max="11523" width="48.7109375" style="28" customWidth="1"/>
    <col min="11524" max="11524" width="9.140625" style="28"/>
    <col min="11525" max="11525" width="17.5703125" style="28" customWidth="1"/>
    <col min="11526" max="11526" width="18.7109375" style="28" customWidth="1"/>
    <col min="11527" max="11527" width="16.28515625" style="28" customWidth="1"/>
    <col min="11528" max="11528" width="23" style="28" customWidth="1"/>
    <col min="11529" max="11529" width="17.85546875" style="28" customWidth="1"/>
    <col min="11530" max="11530" width="25.7109375" style="28" customWidth="1"/>
    <col min="11531" max="11778" width="9.140625" style="28"/>
    <col min="11779" max="11779" width="48.7109375" style="28" customWidth="1"/>
    <col min="11780" max="11780" width="9.140625" style="28"/>
    <col min="11781" max="11781" width="17.5703125" style="28" customWidth="1"/>
    <col min="11782" max="11782" width="18.7109375" style="28" customWidth="1"/>
    <col min="11783" max="11783" width="16.28515625" style="28" customWidth="1"/>
    <col min="11784" max="11784" width="23" style="28" customWidth="1"/>
    <col min="11785" max="11785" width="17.85546875" style="28" customWidth="1"/>
    <col min="11786" max="11786" width="25.7109375" style="28" customWidth="1"/>
    <col min="11787" max="12034" width="9.140625" style="28"/>
    <col min="12035" max="12035" width="48.7109375" style="28" customWidth="1"/>
    <col min="12036" max="12036" width="9.140625" style="28"/>
    <col min="12037" max="12037" width="17.5703125" style="28" customWidth="1"/>
    <col min="12038" max="12038" width="18.7109375" style="28" customWidth="1"/>
    <col min="12039" max="12039" width="16.28515625" style="28" customWidth="1"/>
    <col min="12040" max="12040" width="23" style="28" customWidth="1"/>
    <col min="12041" max="12041" width="17.85546875" style="28" customWidth="1"/>
    <col min="12042" max="12042" width="25.7109375" style="28" customWidth="1"/>
    <col min="12043" max="12290" width="9.140625" style="28"/>
    <col min="12291" max="12291" width="48.7109375" style="28" customWidth="1"/>
    <col min="12292" max="12292" width="9.140625" style="28"/>
    <col min="12293" max="12293" width="17.5703125" style="28" customWidth="1"/>
    <col min="12294" max="12294" width="18.7109375" style="28" customWidth="1"/>
    <col min="12295" max="12295" width="16.28515625" style="28" customWidth="1"/>
    <col min="12296" max="12296" width="23" style="28" customWidth="1"/>
    <col min="12297" max="12297" width="17.85546875" style="28" customWidth="1"/>
    <col min="12298" max="12298" width="25.7109375" style="28" customWidth="1"/>
    <col min="12299" max="12546" width="9.140625" style="28"/>
    <col min="12547" max="12547" width="48.7109375" style="28" customWidth="1"/>
    <col min="12548" max="12548" width="9.140625" style="28"/>
    <col min="12549" max="12549" width="17.5703125" style="28" customWidth="1"/>
    <col min="12550" max="12550" width="18.7109375" style="28" customWidth="1"/>
    <col min="12551" max="12551" width="16.28515625" style="28" customWidth="1"/>
    <col min="12552" max="12552" width="23" style="28" customWidth="1"/>
    <col min="12553" max="12553" width="17.85546875" style="28" customWidth="1"/>
    <col min="12554" max="12554" width="25.7109375" style="28" customWidth="1"/>
    <col min="12555" max="12802" width="9.140625" style="28"/>
    <col min="12803" max="12803" width="48.7109375" style="28" customWidth="1"/>
    <col min="12804" max="12804" width="9.140625" style="28"/>
    <col min="12805" max="12805" width="17.5703125" style="28" customWidth="1"/>
    <col min="12806" max="12806" width="18.7109375" style="28" customWidth="1"/>
    <col min="12807" max="12807" width="16.28515625" style="28" customWidth="1"/>
    <col min="12808" max="12808" width="23" style="28" customWidth="1"/>
    <col min="12809" max="12809" width="17.85546875" style="28" customWidth="1"/>
    <col min="12810" max="12810" width="25.7109375" style="28" customWidth="1"/>
    <col min="12811" max="13058" width="9.140625" style="28"/>
    <col min="13059" max="13059" width="48.7109375" style="28" customWidth="1"/>
    <col min="13060" max="13060" width="9.140625" style="28"/>
    <col min="13061" max="13061" width="17.5703125" style="28" customWidth="1"/>
    <col min="13062" max="13062" width="18.7109375" style="28" customWidth="1"/>
    <col min="13063" max="13063" width="16.28515625" style="28" customWidth="1"/>
    <col min="13064" max="13064" width="23" style="28" customWidth="1"/>
    <col min="13065" max="13065" width="17.85546875" style="28" customWidth="1"/>
    <col min="13066" max="13066" width="25.7109375" style="28" customWidth="1"/>
    <col min="13067" max="13314" width="9.140625" style="28"/>
    <col min="13315" max="13315" width="48.7109375" style="28" customWidth="1"/>
    <col min="13316" max="13316" width="9.140625" style="28"/>
    <col min="13317" max="13317" width="17.5703125" style="28" customWidth="1"/>
    <col min="13318" max="13318" width="18.7109375" style="28" customWidth="1"/>
    <col min="13319" max="13319" width="16.28515625" style="28" customWidth="1"/>
    <col min="13320" max="13320" width="23" style="28" customWidth="1"/>
    <col min="13321" max="13321" width="17.85546875" style="28" customWidth="1"/>
    <col min="13322" max="13322" width="25.7109375" style="28" customWidth="1"/>
    <col min="13323" max="13570" width="9.140625" style="28"/>
    <col min="13571" max="13571" width="48.7109375" style="28" customWidth="1"/>
    <col min="13572" max="13572" width="9.140625" style="28"/>
    <col min="13573" max="13573" width="17.5703125" style="28" customWidth="1"/>
    <col min="13574" max="13574" width="18.7109375" style="28" customWidth="1"/>
    <col min="13575" max="13575" width="16.28515625" style="28" customWidth="1"/>
    <col min="13576" max="13576" width="23" style="28" customWidth="1"/>
    <col min="13577" max="13577" width="17.85546875" style="28" customWidth="1"/>
    <col min="13578" max="13578" width="25.7109375" style="28" customWidth="1"/>
    <col min="13579" max="13826" width="9.140625" style="28"/>
    <col min="13827" max="13827" width="48.7109375" style="28" customWidth="1"/>
    <col min="13828" max="13828" width="9.140625" style="28"/>
    <col min="13829" max="13829" width="17.5703125" style="28" customWidth="1"/>
    <col min="13830" max="13830" width="18.7109375" style="28" customWidth="1"/>
    <col min="13831" max="13831" width="16.28515625" style="28" customWidth="1"/>
    <col min="13832" max="13832" width="23" style="28" customWidth="1"/>
    <col min="13833" max="13833" width="17.85546875" style="28" customWidth="1"/>
    <col min="13834" max="13834" width="25.7109375" style="28" customWidth="1"/>
    <col min="13835" max="14082" width="9.140625" style="28"/>
    <col min="14083" max="14083" width="48.7109375" style="28" customWidth="1"/>
    <col min="14084" max="14084" width="9.140625" style="28"/>
    <col min="14085" max="14085" width="17.5703125" style="28" customWidth="1"/>
    <col min="14086" max="14086" width="18.7109375" style="28" customWidth="1"/>
    <col min="14087" max="14087" width="16.28515625" style="28" customWidth="1"/>
    <col min="14088" max="14088" width="23" style="28" customWidth="1"/>
    <col min="14089" max="14089" width="17.85546875" style="28" customWidth="1"/>
    <col min="14090" max="14090" width="25.7109375" style="28" customWidth="1"/>
    <col min="14091" max="14338" width="9.140625" style="28"/>
    <col min="14339" max="14339" width="48.7109375" style="28" customWidth="1"/>
    <col min="14340" max="14340" width="9.140625" style="28"/>
    <col min="14341" max="14341" width="17.5703125" style="28" customWidth="1"/>
    <col min="14342" max="14342" width="18.7109375" style="28" customWidth="1"/>
    <col min="14343" max="14343" width="16.28515625" style="28" customWidth="1"/>
    <col min="14344" max="14344" width="23" style="28" customWidth="1"/>
    <col min="14345" max="14345" width="17.85546875" style="28" customWidth="1"/>
    <col min="14346" max="14346" width="25.7109375" style="28" customWidth="1"/>
    <col min="14347" max="14594" width="9.140625" style="28"/>
    <col min="14595" max="14595" width="48.7109375" style="28" customWidth="1"/>
    <col min="14596" max="14596" width="9.140625" style="28"/>
    <col min="14597" max="14597" width="17.5703125" style="28" customWidth="1"/>
    <col min="14598" max="14598" width="18.7109375" style="28" customWidth="1"/>
    <col min="14599" max="14599" width="16.28515625" style="28" customWidth="1"/>
    <col min="14600" max="14600" width="23" style="28" customWidth="1"/>
    <col min="14601" max="14601" width="17.85546875" style="28" customWidth="1"/>
    <col min="14602" max="14602" width="25.7109375" style="28" customWidth="1"/>
    <col min="14603" max="14850" width="9.140625" style="28"/>
    <col min="14851" max="14851" width="48.7109375" style="28" customWidth="1"/>
    <col min="14852" max="14852" width="9.140625" style="28"/>
    <col min="14853" max="14853" width="17.5703125" style="28" customWidth="1"/>
    <col min="14854" max="14854" width="18.7109375" style="28" customWidth="1"/>
    <col min="14855" max="14855" width="16.28515625" style="28" customWidth="1"/>
    <col min="14856" max="14856" width="23" style="28" customWidth="1"/>
    <col min="14857" max="14857" width="17.85546875" style="28" customWidth="1"/>
    <col min="14858" max="14858" width="25.7109375" style="28" customWidth="1"/>
    <col min="14859" max="15106" width="9.140625" style="28"/>
    <col min="15107" max="15107" width="48.7109375" style="28" customWidth="1"/>
    <col min="15108" max="15108" width="9.140625" style="28"/>
    <col min="15109" max="15109" width="17.5703125" style="28" customWidth="1"/>
    <col min="15110" max="15110" width="18.7109375" style="28" customWidth="1"/>
    <col min="15111" max="15111" width="16.28515625" style="28" customWidth="1"/>
    <col min="15112" max="15112" width="23" style="28" customWidth="1"/>
    <col min="15113" max="15113" width="17.85546875" style="28" customWidth="1"/>
    <col min="15114" max="15114" width="25.7109375" style="28" customWidth="1"/>
    <col min="15115" max="15362" width="9.140625" style="28"/>
    <col min="15363" max="15363" width="48.7109375" style="28" customWidth="1"/>
    <col min="15364" max="15364" width="9.140625" style="28"/>
    <col min="15365" max="15365" width="17.5703125" style="28" customWidth="1"/>
    <col min="15366" max="15366" width="18.7109375" style="28" customWidth="1"/>
    <col min="15367" max="15367" width="16.28515625" style="28" customWidth="1"/>
    <col min="15368" max="15368" width="23" style="28" customWidth="1"/>
    <col min="15369" max="15369" width="17.85546875" style="28" customWidth="1"/>
    <col min="15370" max="15370" width="25.7109375" style="28" customWidth="1"/>
    <col min="15371" max="15618" width="9.140625" style="28"/>
    <col min="15619" max="15619" width="48.7109375" style="28" customWidth="1"/>
    <col min="15620" max="15620" width="9.140625" style="28"/>
    <col min="15621" max="15621" width="17.5703125" style="28" customWidth="1"/>
    <col min="15622" max="15622" width="18.7109375" style="28" customWidth="1"/>
    <col min="15623" max="15623" width="16.28515625" style="28" customWidth="1"/>
    <col min="15624" max="15624" width="23" style="28" customWidth="1"/>
    <col min="15625" max="15625" width="17.85546875" style="28" customWidth="1"/>
    <col min="15626" max="15626" width="25.7109375" style="28" customWidth="1"/>
    <col min="15627" max="15874" width="9.140625" style="28"/>
    <col min="15875" max="15875" width="48.7109375" style="28" customWidth="1"/>
    <col min="15876" max="15876" width="9.140625" style="28"/>
    <col min="15877" max="15877" width="17.5703125" style="28" customWidth="1"/>
    <col min="15878" max="15878" width="18.7109375" style="28" customWidth="1"/>
    <col min="15879" max="15879" width="16.28515625" style="28" customWidth="1"/>
    <col min="15880" max="15880" width="23" style="28" customWidth="1"/>
    <col min="15881" max="15881" width="17.85546875" style="28" customWidth="1"/>
    <col min="15882" max="15882" width="25.7109375" style="28" customWidth="1"/>
    <col min="15883" max="16130" width="9.140625" style="28"/>
    <col min="16131" max="16131" width="48.7109375" style="28" customWidth="1"/>
    <col min="16132" max="16132" width="9.140625" style="28"/>
    <col min="16133" max="16133" width="17.5703125" style="28" customWidth="1"/>
    <col min="16134" max="16134" width="18.7109375" style="28" customWidth="1"/>
    <col min="16135" max="16135" width="16.28515625" style="28" customWidth="1"/>
    <col min="16136" max="16136" width="23" style="28" customWidth="1"/>
    <col min="16137" max="16137" width="17.85546875" style="28" customWidth="1"/>
    <col min="16138" max="16138" width="25.7109375" style="28" customWidth="1"/>
    <col min="16139" max="16384" width="9.140625" style="28"/>
  </cols>
  <sheetData>
    <row r="1" spans="1:11">
      <c r="A1" s="40" t="s">
        <v>3743</v>
      </c>
    </row>
    <row r="2" spans="1:11" ht="18.75">
      <c r="A2" s="39" t="s">
        <v>145</v>
      </c>
      <c r="B2" s="60"/>
      <c r="C2" s="60"/>
      <c r="D2" s="144"/>
      <c r="E2" s="144"/>
      <c r="F2" s="939"/>
      <c r="G2" s="939"/>
      <c r="H2" s="939"/>
      <c r="I2" s="932"/>
    </row>
    <row r="3" spans="1:11" ht="18.75">
      <c r="A3" s="39"/>
      <c r="B3" s="60"/>
      <c r="C3" s="60"/>
      <c r="D3" s="144"/>
      <c r="E3" s="144"/>
      <c r="F3" s="939"/>
      <c r="G3" s="939"/>
      <c r="H3" s="939"/>
      <c r="I3" s="932"/>
    </row>
    <row r="4" spans="1:11">
      <c r="A4" s="58" t="s">
        <v>3744</v>
      </c>
      <c r="B4" s="144"/>
      <c r="C4" s="144"/>
      <c r="D4" s="144"/>
      <c r="E4" s="144"/>
      <c r="F4" s="130"/>
      <c r="G4" s="130"/>
      <c r="H4" s="130"/>
      <c r="I4" s="130"/>
    </row>
    <row r="5" spans="1:11">
      <c r="A5" s="408" t="s">
        <v>500</v>
      </c>
      <c r="C5" s="144"/>
      <c r="D5" s="144"/>
      <c r="E5" s="144"/>
      <c r="F5" s="130"/>
      <c r="G5" s="130"/>
      <c r="H5" s="130"/>
      <c r="I5" s="130"/>
    </row>
    <row r="6" spans="1:11">
      <c r="A6" s="1530" t="s">
        <v>2029</v>
      </c>
      <c r="B6" s="606" t="s">
        <v>2028</v>
      </c>
      <c r="C6" s="398" t="s">
        <v>498</v>
      </c>
      <c r="D6" s="606" t="s">
        <v>2027</v>
      </c>
      <c r="E6" s="144"/>
      <c r="F6" s="130"/>
      <c r="G6" s="130"/>
      <c r="H6" s="130"/>
      <c r="I6" s="130"/>
    </row>
    <row r="7" spans="1:11">
      <c r="C7" s="144"/>
      <c r="D7" s="144"/>
      <c r="E7" s="144"/>
      <c r="F7" s="130"/>
      <c r="G7" s="130"/>
      <c r="H7" s="130"/>
      <c r="I7" s="130"/>
    </row>
    <row r="8" spans="1:11" s="41" customFormat="1">
      <c r="A8" s="28"/>
      <c r="B8" s="28"/>
      <c r="C8" s="132"/>
      <c r="D8" s="132"/>
      <c r="E8" s="132"/>
      <c r="F8" s="130"/>
      <c r="G8" s="130"/>
      <c r="H8" s="130"/>
      <c r="I8" s="130"/>
    </row>
    <row r="9" spans="1:11" s="41" customFormat="1" ht="18.75">
      <c r="A9" s="39" t="s">
        <v>2137</v>
      </c>
      <c r="B9" s="28"/>
      <c r="C9" s="132"/>
      <c r="D9" s="132"/>
      <c r="E9" s="132"/>
      <c r="F9" s="130"/>
      <c r="G9" s="130"/>
      <c r="H9" s="130"/>
      <c r="I9" s="130"/>
    </row>
    <row r="10" spans="1:11">
      <c r="G10" s="421" t="s">
        <v>2137</v>
      </c>
    </row>
    <row r="11" spans="1:11">
      <c r="G11" s="931" t="s">
        <v>103</v>
      </c>
    </row>
    <row r="12" spans="1:11">
      <c r="E12" s="908" t="s">
        <v>4922</v>
      </c>
      <c r="F12" s="929" t="s">
        <v>102</v>
      </c>
      <c r="G12" s="907"/>
      <c r="H12" s="61" t="s">
        <v>5164</v>
      </c>
      <c r="I12" s="61"/>
      <c r="J12" s="72"/>
      <c r="K12" s="72"/>
    </row>
    <row r="13" spans="1:11">
      <c r="E13" s="908" t="s">
        <v>4923</v>
      </c>
      <c r="F13" s="929" t="s">
        <v>220</v>
      </c>
      <c r="G13" s="907"/>
      <c r="H13" s="61" t="s">
        <v>5165</v>
      </c>
      <c r="I13" s="61"/>
      <c r="J13" s="72"/>
      <c r="K13" s="72"/>
    </row>
    <row r="14" spans="1:11">
      <c r="E14" s="908" t="s">
        <v>4924</v>
      </c>
      <c r="F14" s="929" t="s">
        <v>100</v>
      </c>
      <c r="G14" s="907"/>
      <c r="H14" s="61" t="s">
        <v>5166</v>
      </c>
      <c r="I14" s="61"/>
      <c r="J14" s="72"/>
      <c r="K14" s="72"/>
    </row>
    <row r="15" spans="1:11">
      <c r="E15" s="908" t="s">
        <v>4925</v>
      </c>
      <c r="F15" s="929" t="s">
        <v>217</v>
      </c>
      <c r="G15" s="907"/>
      <c r="H15" s="61" t="s">
        <v>5167</v>
      </c>
      <c r="I15" s="61"/>
      <c r="J15" s="72"/>
      <c r="K15" s="72"/>
    </row>
    <row r="16" spans="1:11">
      <c r="E16" s="908" t="s">
        <v>4926</v>
      </c>
      <c r="F16" s="929" t="s">
        <v>215</v>
      </c>
      <c r="G16" s="907"/>
      <c r="H16" s="61" t="s">
        <v>5168</v>
      </c>
      <c r="I16" s="61"/>
      <c r="J16" s="72"/>
      <c r="K16" s="72"/>
    </row>
    <row r="17" spans="1:13">
      <c r="E17" s="908" t="s">
        <v>4927</v>
      </c>
      <c r="F17" s="929" t="s">
        <v>213</v>
      </c>
      <c r="G17" s="907"/>
      <c r="H17" s="61" t="s">
        <v>5169</v>
      </c>
      <c r="I17" s="61"/>
      <c r="J17" s="72"/>
      <c r="K17" s="72"/>
    </row>
    <row r="20" spans="1:13">
      <c r="A20" s="58" t="s">
        <v>3745</v>
      </c>
    </row>
    <row r="21" spans="1:13">
      <c r="A21" s="408" t="s">
        <v>500</v>
      </c>
      <c r="B21" s="144"/>
    </row>
    <row r="22" spans="1:13">
      <c r="A22" s="408" t="s">
        <v>329</v>
      </c>
      <c r="B22" s="144"/>
    </row>
    <row r="23" spans="1:13">
      <c r="A23" s="1530" t="s">
        <v>2029</v>
      </c>
      <c r="B23" s="606" t="s">
        <v>2028</v>
      </c>
      <c r="C23" s="398" t="s">
        <v>498</v>
      </c>
      <c r="D23" s="606" t="s">
        <v>2027</v>
      </c>
      <c r="G23" s="259"/>
    </row>
    <row r="24" spans="1:13">
      <c r="B24" s="144"/>
    </row>
    <row r="25" spans="1:13" ht="18.75">
      <c r="A25" s="39" t="s">
        <v>2328</v>
      </c>
    </row>
    <row r="27" spans="1:13">
      <c r="C27" s="816"/>
      <c r="D27" s="1692" t="s">
        <v>2135</v>
      </c>
      <c r="E27" s="1707"/>
      <c r="F27" s="1692" t="s">
        <v>2127</v>
      </c>
      <c r="G27" s="1707"/>
      <c r="H27" s="1707"/>
      <c r="I27" s="1707"/>
      <c r="J27" s="1689"/>
    </row>
    <row r="28" spans="1:13" ht="90">
      <c r="B28" s="622"/>
      <c r="C28" s="622"/>
      <c r="D28" s="1482" t="s">
        <v>470</v>
      </c>
      <c r="E28" s="1482" t="s">
        <v>395</v>
      </c>
      <c r="F28" s="1482" t="s">
        <v>470</v>
      </c>
      <c r="G28" s="1482" t="s">
        <v>2201</v>
      </c>
      <c r="H28" s="1482" t="s">
        <v>2048</v>
      </c>
      <c r="I28" s="1482" t="s">
        <v>2200</v>
      </c>
      <c r="J28" s="1482" t="s">
        <v>2047</v>
      </c>
      <c r="K28" s="41"/>
    </row>
    <row r="29" spans="1:13">
      <c r="B29" s="622"/>
      <c r="C29" s="622"/>
      <c r="D29" s="264" t="s">
        <v>325</v>
      </c>
      <c r="E29" s="264" t="s">
        <v>495</v>
      </c>
      <c r="F29" s="264" t="s">
        <v>317</v>
      </c>
      <c r="G29" s="264" t="s">
        <v>316</v>
      </c>
      <c r="H29" s="264" t="s">
        <v>315</v>
      </c>
      <c r="I29" s="264" t="s">
        <v>314</v>
      </c>
      <c r="J29" s="264" t="s">
        <v>313</v>
      </c>
      <c r="K29" s="41"/>
    </row>
    <row r="30" spans="1:13">
      <c r="B30" s="874" t="s">
        <v>2199</v>
      </c>
      <c r="C30" s="264" t="s">
        <v>98</v>
      </c>
      <c r="D30" s="936"/>
      <c r="E30" s="936"/>
      <c r="F30" s="936"/>
      <c r="G30" s="936"/>
      <c r="H30" s="935"/>
      <c r="I30" s="936"/>
      <c r="J30" s="935"/>
      <c r="K30" s="75" t="s">
        <v>2198</v>
      </c>
      <c r="L30" s="62"/>
      <c r="M30" s="62"/>
    </row>
    <row r="31" spans="1:13">
      <c r="B31" s="874" t="s">
        <v>2197</v>
      </c>
      <c r="C31" s="264" t="s">
        <v>193</v>
      </c>
      <c r="D31" s="936"/>
      <c r="E31" s="936"/>
      <c r="F31" s="936"/>
      <c r="G31" s="936"/>
      <c r="H31" s="935"/>
      <c r="I31" s="936"/>
      <c r="J31" s="935"/>
      <c r="K31" s="75" t="s">
        <v>2196</v>
      </c>
      <c r="L31" s="62"/>
      <c r="M31" s="62"/>
    </row>
    <row r="32" spans="1:13">
      <c r="B32" s="874" t="s">
        <v>2195</v>
      </c>
      <c r="C32" s="264" t="s">
        <v>180</v>
      </c>
      <c r="D32" s="936"/>
      <c r="E32" s="936"/>
      <c r="F32" s="936"/>
      <c r="G32" s="936"/>
      <c r="H32" s="935"/>
      <c r="I32" s="936"/>
      <c r="J32" s="935"/>
      <c r="K32" s="75" t="s">
        <v>2194</v>
      </c>
      <c r="L32" s="62"/>
      <c r="M32" s="62"/>
    </row>
    <row r="33" spans="2:13">
      <c r="B33" s="874" t="s">
        <v>2193</v>
      </c>
      <c r="C33" s="264" t="s">
        <v>405</v>
      </c>
      <c r="D33" s="569"/>
      <c r="E33" s="569"/>
      <c r="F33" s="569"/>
      <c r="G33" s="569"/>
      <c r="H33" s="935"/>
      <c r="I33" s="569"/>
      <c r="J33" s="935"/>
      <c r="K33" s="75" t="s">
        <v>2192</v>
      </c>
      <c r="L33" s="62"/>
      <c r="M33" s="62"/>
    </row>
    <row r="34" spans="2:13">
      <c r="B34" s="1551" t="s">
        <v>2248</v>
      </c>
      <c r="C34" s="264" t="s">
        <v>165</v>
      </c>
      <c r="D34" s="936"/>
      <c r="E34" s="936"/>
      <c r="F34" s="936"/>
      <c r="G34" s="936"/>
      <c r="H34" s="935"/>
      <c r="I34" s="936"/>
      <c r="J34" s="935"/>
      <c r="K34" s="75" t="s">
        <v>2318</v>
      </c>
      <c r="L34" s="62"/>
      <c r="M34" s="62"/>
    </row>
    <row r="35" spans="2:13">
      <c r="B35" s="1551" t="s">
        <v>2191</v>
      </c>
      <c r="C35" s="264" t="s">
        <v>162</v>
      </c>
      <c r="D35" s="936"/>
      <c r="E35" s="936"/>
      <c r="F35" s="936"/>
      <c r="G35" s="936"/>
      <c r="H35" s="935"/>
      <c r="I35" s="936"/>
      <c r="J35" s="935"/>
      <c r="K35" s="75" t="s">
        <v>2190</v>
      </c>
      <c r="L35" s="62"/>
      <c r="M35" s="62"/>
    </row>
    <row r="36" spans="2:13">
      <c r="B36" s="1552" t="s">
        <v>2189</v>
      </c>
      <c r="C36" s="264" t="s">
        <v>79</v>
      </c>
      <c r="D36" s="938"/>
      <c r="E36" s="938"/>
      <c r="F36" s="938"/>
      <c r="G36" s="938"/>
      <c r="H36" s="935"/>
      <c r="I36" s="938"/>
      <c r="J36" s="935"/>
      <c r="K36" s="75" t="s">
        <v>2188</v>
      </c>
      <c r="L36" s="62"/>
      <c r="M36" s="62"/>
    </row>
    <row r="37" spans="2:13">
      <c r="B37" s="874" t="s">
        <v>2187</v>
      </c>
      <c r="C37" s="264" t="s">
        <v>152</v>
      </c>
      <c r="D37" s="936"/>
      <c r="E37" s="936"/>
      <c r="F37" s="936"/>
      <c r="G37" s="936"/>
      <c r="H37" s="935"/>
      <c r="I37" s="936"/>
      <c r="J37" s="935"/>
      <c r="K37" s="75" t="s">
        <v>2186</v>
      </c>
      <c r="L37" s="62"/>
      <c r="M37" s="62"/>
    </row>
    <row r="38" spans="2:13">
      <c r="B38" s="874" t="s">
        <v>2185</v>
      </c>
      <c r="C38" s="264" t="s">
        <v>77</v>
      </c>
      <c r="D38" s="936"/>
      <c r="E38" s="936"/>
      <c r="F38" s="936"/>
      <c r="G38" s="937"/>
      <c r="H38" s="935"/>
      <c r="I38" s="936"/>
      <c r="J38" s="935"/>
      <c r="K38" s="75" t="s">
        <v>2184</v>
      </c>
      <c r="L38" s="62"/>
      <c r="M38" s="62"/>
    </row>
    <row r="39" spans="2:13">
      <c r="B39" s="874" t="s">
        <v>2183</v>
      </c>
      <c r="C39" s="264" t="s">
        <v>112</v>
      </c>
      <c r="D39" s="936"/>
      <c r="E39" s="936"/>
      <c r="F39" s="936"/>
      <c r="G39" s="936"/>
      <c r="H39" s="935"/>
      <c r="I39" s="936"/>
      <c r="J39" s="935"/>
      <c r="K39" s="75" t="s">
        <v>2182</v>
      </c>
      <c r="L39" s="62"/>
      <c r="M39" s="62"/>
    </row>
    <row r="40" spans="2:13">
      <c r="B40" s="878" t="s">
        <v>2181</v>
      </c>
      <c r="C40" s="264" t="s">
        <v>360</v>
      </c>
      <c r="D40" s="569"/>
      <c r="E40" s="569"/>
      <c r="F40" s="569"/>
      <c r="G40" s="569"/>
      <c r="H40" s="935"/>
      <c r="I40" s="569"/>
      <c r="J40" s="935"/>
      <c r="K40" s="75" t="s">
        <v>2041</v>
      </c>
      <c r="L40" s="68" t="s">
        <v>2035</v>
      </c>
      <c r="M40" s="62"/>
    </row>
    <row r="41" spans="2:13">
      <c r="B41" s="663" t="s">
        <v>2180</v>
      </c>
      <c r="C41" s="264" t="s">
        <v>335</v>
      </c>
      <c r="D41" s="569"/>
      <c r="E41" s="569"/>
      <c r="F41" s="569"/>
      <c r="G41" s="569"/>
      <c r="H41" s="935"/>
      <c r="I41" s="569"/>
      <c r="J41" s="935"/>
      <c r="K41" s="75" t="s">
        <v>2041</v>
      </c>
      <c r="L41" s="62"/>
      <c r="M41" s="62"/>
    </row>
    <row r="42" spans="2:13">
      <c r="B42" s="144"/>
      <c r="C42" s="144"/>
      <c r="D42" s="68"/>
      <c r="E42" s="68"/>
      <c r="F42" s="68"/>
      <c r="G42" s="68" t="s">
        <v>2022</v>
      </c>
      <c r="H42" s="68" t="s">
        <v>2022</v>
      </c>
      <c r="I42" s="68" t="s">
        <v>2031</v>
      </c>
      <c r="J42" s="68" t="s">
        <v>2031</v>
      </c>
      <c r="K42" s="41"/>
    </row>
    <row r="43" spans="2:13">
      <c r="B43" s="144"/>
      <c r="C43" s="144"/>
      <c r="D43" s="68" t="s">
        <v>2130</v>
      </c>
      <c r="E43" s="68" t="s">
        <v>2130</v>
      </c>
      <c r="F43" s="68" t="s">
        <v>2129</v>
      </c>
      <c r="G43" s="68" t="s">
        <v>2129</v>
      </c>
      <c r="H43" s="68"/>
      <c r="I43" s="68" t="s">
        <v>2129</v>
      </c>
      <c r="J43" s="68"/>
      <c r="K43" s="41"/>
    </row>
    <row r="44" spans="2:13">
      <c r="B44" s="144"/>
      <c r="C44" s="144"/>
      <c r="D44" s="68" t="s">
        <v>2132</v>
      </c>
      <c r="E44" s="68" t="s">
        <v>2131</v>
      </c>
      <c r="F44" s="68" t="s">
        <v>2132</v>
      </c>
      <c r="G44" s="68" t="s">
        <v>2131</v>
      </c>
      <c r="H44" s="666"/>
      <c r="I44" s="68" t="s">
        <v>2131</v>
      </c>
      <c r="J44" s="62"/>
      <c r="K44" s="41"/>
    </row>
    <row r="45" spans="2:13">
      <c r="B45" s="144"/>
      <c r="C45" s="144"/>
      <c r="D45" s="72" t="s">
        <v>331</v>
      </c>
      <c r="E45" s="72" t="s">
        <v>331</v>
      </c>
      <c r="F45" s="72" t="s">
        <v>331</v>
      </c>
      <c r="G45" s="72" t="s">
        <v>331</v>
      </c>
      <c r="H45" s="72" t="s">
        <v>331</v>
      </c>
      <c r="I45" s="72" t="s">
        <v>331</v>
      </c>
      <c r="J45" s="72" t="s">
        <v>331</v>
      </c>
      <c r="K45" s="41"/>
    </row>
    <row r="46" spans="2:13">
      <c r="B46" s="144"/>
      <c r="C46" s="144"/>
      <c r="D46" s="66" t="s">
        <v>1995</v>
      </c>
      <c r="E46" s="66" t="s">
        <v>1995</v>
      </c>
      <c r="F46" s="66" t="s">
        <v>1995</v>
      </c>
      <c r="G46" s="66" t="s">
        <v>1995</v>
      </c>
      <c r="H46" s="66" t="s">
        <v>1995</v>
      </c>
      <c r="I46" s="66" t="s">
        <v>1995</v>
      </c>
      <c r="J46" s="66" t="s">
        <v>1995</v>
      </c>
    </row>
    <row r="47" spans="2:13">
      <c r="D47" s="34" t="s">
        <v>1118</v>
      </c>
      <c r="E47" s="34" t="s">
        <v>1118</v>
      </c>
      <c r="F47" s="34" t="s">
        <v>1118</v>
      </c>
      <c r="G47" s="34" t="s">
        <v>1118</v>
      </c>
      <c r="H47" s="142" t="s">
        <v>1655</v>
      </c>
      <c r="I47" s="34" t="s">
        <v>1118</v>
      </c>
      <c r="J47" s="142" t="s">
        <v>1655</v>
      </c>
    </row>
    <row r="48" spans="2:13">
      <c r="D48" s="142" t="s">
        <v>1994</v>
      </c>
      <c r="E48" s="142" t="s">
        <v>1994</v>
      </c>
      <c r="F48" s="142" t="s">
        <v>1994</v>
      </c>
      <c r="G48" s="142" t="s">
        <v>1994</v>
      </c>
      <c r="H48" s="66" t="s">
        <v>1994</v>
      </c>
      <c r="I48" s="66" t="s">
        <v>1994</v>
      </c>
      <c r="J48" s="66" t="s">
        <v>1994</v>
      </c>
    </row>
    <row r="49" spans="1:12">
      <c r="D49" s="142"/>
      <c r="E49" s="142"/>
      <c r="F49" s="142"/>
      <c r="G49" s="142"/>
      <c r="H49" s="66"/>
      <c r="I49" s="66"/>
      <c r="J49" s="66"/>
    </row>
    <row r="50" spans="1:12">
      <c r="D50" s="142"/>
      <c r="E50" s="142"/>
      <c r="F50" s="142"/>
      <c r="G50" s="142"/>
      <c r="H50" s="66"/>
      <c r="I50" s="66"/>
      <c r="J50" s="66"/>
    </row>
    <row r="51" spans="1:12">
      <c r="D51" s="142"/>
      <c r="E51" s="142"/>
      <c r="F51" s="142"/>
      <c r="G51" s="142"/>
      <c r="H51" s="66"/>
      <c r="I51" s="66"/>
      <c r="J51" s="66"/>
    </row>
    <row r="53" spans="1:12">
      <c r="A53" s="58" t="s">
        <v>3746</v>
      </c>
      <c r="D53" s="142"/>
      <c r="E53" s="142"/>
      <c r="F53" s="142"/>
      <c r="G53" s="142"/>
      <c r="H53" s="66"/>
      <c r="I53" s="66"/>
      <c r="J53" s="66"/>
    </row>
    <row r="54" spans="1:12">
      <c r="A54" s="408" t="s">
        <v>500</v>
      </c>
      <c r="B54" s="147"/>
      <c r="D54" s="142"/>
      <c r="E54" s="142"/>
      <c r="F54" s="142"/>
      <c r="G54" s="142"/>
      <c r="H54" s="66"/>
      <c r="I54" s="66"/>
      <c r="J54" s="66"/>
    </row>
    <row r="55" spans="1:12">
      <c r="A55" s="408" t="s">
        <v>329</v>
      </c>
      <c r="B55" s="147"/>
    </row>
    <row r="56" spans="1:12">
      <c r="A56" s="1530" t="s">
        <v>2029</v>
      </c>
      <c r="B56" s="926" t="s">
        <v>2028</v>
      </c>
      <c r="C56" s="927" t="s">
        <v>498</v>
      </c>
      <c r="D56" s="926" t="s">
        <v>2027</v>
      </c>
    </row>
    <row r="57" spans="1:12">
      <c r="B57" s="147"/>
      <c r="L57" s="934"/>
    </row>
    <row r="58" spans="1:12">
      <c r="A58" s="58"/>
      <c r="B58" s="147"/>
      <c r="L58" s="934"/>
    </row>
    <row r="59" spans="1:12" ht="18.75">
      <c r="A59" s="39" t="s">
        <v>2179</v>
      </c>
      <c r="B59" s="147"/>
      <c r="L59" s="934"/>
    </row>
    <row r="60" spans="1:12">
      <c r="L60" s="934"/>
    </row>
    <row r="61" spans="1:12">
      <c r="C61" s="147"/>
      <c r="D61" s="927" t="s">
        <v>2178</v>
      </c>
      <c r="K61" s="61"/>
    </row>
    <row r="62" spans="1:12">
      <c r="B62" s="147"/>
      <c r="C62" s="147"/>
      <c r="D62" s="264" t="s">
        <v>312</v>
      </c>
      <c r="K62" s="61"/>
    </row>
    <row r="63" spans="1:12">
      <c r="B63" s="874" t="s">
        <v>2177</v>
      </c>
      <c r="C63" s="264" t="s">
        <v>332</v>
      </c>
      <c r="D63" s="933"/>
      <c r="E63" s="62" t="s">
        <v>2041</v>
      </c>
      <c r="F63" s="61" t="s">
        <v>801</v>
      </c>
      <c r="G63" s="61" t="s">
        <v>1995</v>
      </c>
      <c r="H63" s="61" t="s">
        <v>2176</v>
      </c>
      <c r="I63" s="61"/>
      <c r="J63" s="61"/>
    </row>
  </sheetData>
  <mergeCells count="2">
    <mergeCell ref="D27:E27"/>
    <mergeCell ref="F27:J27"/>
  </mergeCells>
  <pageMargins left="0.78740157480314965" right="0.78740157480314965" top="0.98425196850393704" bottom="0.98425196850393704" header="0.51181102362204722" footer="0.51181102362204722"/>
  <pageSetup paperSize="8" scale="41" orientation="landscape" r:id="rId1"/>
  <headerFooter alignWithMargins="0"/>
</worksheet>
</file>

<file path=xl/worksheets/sheet134.xml><?xml version="1.0" encoding="utf-8"?>
<worksheet xmlns="http://schemas.openxmlformats.org/spreadsheetml/2006/main" xmlns:r="http://schemas.openxmlformats.org/officeDocument/2006/relationships">
  <sheetPr codeName="Arkusz197">
    <pageSetUpPr fitToPage="1"/>
  </sheetPr>
  <dimension ref="A1:M81"/>
  <sheetViews>
    <sheetView showGridLines="0" topLeftCell="A4" zoomScale="70" zoomScaleNormal="70" workbookViewId="0"/>
  </sheetViews>
  <sheetFormatPr defaultColWidth="9.140625" defaultRowHeight="15"/>
  <cols>
    <col min="1" max="1" width="33.140625" style="28" customWidth="1"/>
    <col min="2" max="2" width="48.7109375" style="28" customWidth="1"/>
    <col min="3" max="3" width="21.42578125" style="28" customWidth="1"/>
    <col min="4" max="4" width="9.140625" style="28" customWidth="1"/>
    <col min="5" max="5" width="17.5703125" style="28" customWidth="1"/>
    <col min="6" max="6" width="18.7109375" style="28" customWidth="1"/>
    <col min="7" max="7" width="19" style="28" customWidth="1"/>
    <col min="8" max="8" width="23" style="28" customWidth="1"/>
    <col min="9" max="9" width="17.85546875" style="28" customWidth="1"/>
    <col min="10" max="10" width="25.7109375" style="28" customWidth="1"/>
    <col min="11" max="11" width="21.7109375" style="28" customWidth="1"/>
    <col min="12" max="258" width="9.140625" style="28"/>
    <col min="259" max="259" width="48.7109375" style="28" customWidth="1"/>
    <col min="260" max="260" width="9.140625" style="28"/>
    <col min="261" max="261" width="17.5703125" style="28" customWidth="1"/>
    <col min="262" max="262" width="18.7109375" style="28" customWidth="1"/>
    <col min="263" max="263" width="16.28515625" style="28" customWidth="1"/>
    <col min="264" max="264" width="23" style="28" customWidth="1"/>
    <col min="265" max="265" width="17.85546875" style="28" customWidth="1"/>
    <col min="266" max="266" width="25.7109375" style="28" customWidth="1"/>
    <col min="267" max="514" width="9.140625" style="28"/>
    <col min="515" max="515" width="48.7109375" style="28" customWidth="1"/>
    <col min="516" max="516" width="9.140625" style="28"/>
    <col min="517" max="517" width="17.5703125" style="28" customWidth="1"/>
    <col min="518" max="518" width="18.7109375" style="28" customWidth="1"/>
    <col min="519" max="519" width="16.28515625" style="28" customWidth="1"/>
    <col min="520" max="520" width="23" style="28" customWidth="1"/>
    <col min="521" max="521" width="17.85546875" style="28" customWidth="1"/>
    <col min="522" max="522" width="25.7109375" style="28" customWidth="1"/>
    <col min="523" max="770" width="9.140625" style="28"/>
    <col min="771" max="771" width="48.7109375" style="28" customWidth="1"/>
    <col min="772" max="772" width="9.140625" style="28"/>
    <col min="773" max="773" width="17.5703125" style="28" customWidth="1"/>
    <col min="774" max="774" width="18.7109375" style="28" customWidth="1"/>
    <col min="775" max="775" width="16.28515625" style="28" customWidth="1"/>
    <col min="776" max="776" width="23" style="28" customWidth="1"/>
    <col min="777" max="777" width="17.85546875" style="28" customWidth="1"/>
    <col min="778" max="778" width="25.7109375" style="28" customWidth="1"/>
    <col min="779" max="1026" width="9.140625" style="28"/>
    <col min="1027" max="1027" width="48.7109375" style="28" customWidth="1"/>
    <col min="1028" max="1028" width="9.140625" style="28"/>
    <col min="1029" max="1029" width="17.5703125" style="28" customWidth="1"/>
    <col min="1030" max="1030" width="18.7109375" style="28" customWidth="1"/>
    <col min="1031" max="1031" width="16.28515625" style="28" customWidth="1"/>
    <col min="1032" max="1032" width="23" style="28" customWidth="1"/>
    <col min="1033" max="1033" width="17.85546875" style="28" customWidth="1"/>
    <col min="1034" max="1034" width="25.7109375" style="28" customWidth="1"/>
    <col min="1035" max="1282" width="9.140625" style="28"/>
    <col min="1283" max="1283" width="48.7109375" style="28" customWidth="1"/>
    <col min="1284" max="1284" width="9.140625" style="28"/>
    <col min="1285" max="1285" width="17.5703125" style="28" customWidth="1"/>
    <col min="1286" max="1286" width="18.7109375" style="28" customWidth="1"/>
    <col min="1287" max="1287" width="16.28515625" style="28" customWidth="1"/>
    <col min="1288" max="1288" width="23" style="28" customWidth="1"/>
    <col min="1289" max="1289" width="17.85546875" style="28" customWidth="1"/>
    <col min="1290" max="1290" width="25.7109375" style="28" customWidth="1"/>
    <col min="1291" max="1538" width="9.140625" style="28"/>
    <col min="1539" max="1539" width="48.7109375" style="28" customWidth="1"/>
    <col min="1540" max="1540" width="9.140625" style="28"/>
    <col min="1541" max="1541" width="17.5703125" style="28" customWidth="1"/>
    <col min="1542" max="1542" width="18.7109375" style="28" customWidth="1"/>
    <col min="1543" max="1543" width="16.28515625" style="28" customWidth="1"/>
    <col min="1544" max="1544" width="23" style="28" customWidth="1"/>
    <col min="1545" max="1545" width="17.85546875" style="28" customWidth="1"/>
    <col min="1546" max="1546" width="25.7109375" style="28" customWidth="1"/>
    <col min="1547" max="1794" width="9.140625" style="28"/>
    <col min="1795" max="1795" width="48.7109375" style="28" customWidth="1"/>
    <col min="1796" max="1796" width="9.140625" style="28"/>
    <col min="1797" max="1797" width="17.5703125" style="28" customWidth="1"/>
    <col min="1798" max="1798" width="18.7109375" style="28" customWidth="1"/>
    <col min="1799" max="1799" width="16.28515625" style="28" customWidth="1"/>
    <col min="1800" max="1800" width="23" style="28" customWidth="1"/>
    <col min="1801" max="1801" width="17.85546875" style="28" customWidth="1"/>
    <col min="1802" max="1802" width="25.7109375" style="28" customWidth="1"/>
    <col min="1803" max="2050" width="9.140625" style="28"/>
    <col min="2051" max="2051" width="48.7109375" style="28" customWidth="1"/>
    <col min="2052" max="2052" width="9.140625" style="28"/>
    <col min="2053" max="2053" width="17.5703125" style="28" customWidth="1"/>
    <col min="2054" max="2054" width="18.7109375" style="28" customWidth="1"/>
    <col min="2055" max="2055" width="16.28515625" style="28" customWidth="1"/>
    <col min="2056" max="2056" width="23" style="28" customWidth="1"/>
    <col min="2057" max="2057" width="17.85546875" style="28" customWidth="1"/>
    <col min="2058" max="2058" width="25.7109375" style="28" customWidth="1"/>
    <col min="2059" max="2306" width="9.140625" style="28"/>
    <col min="2307" max="2307" width="48.7109375" style="28" customWidth="1"/>
    <col min="2308" max="2308" width="9.140625" style="28"/>
    <col min="2309" max="2309" width="17.5703125" style="28" customWidth="1"/>
    <col min="2310" max="2310" width="18.7109375" style="28" customWidth="1"/>
    <col min="2311" max="2311" width="16.28515625" style="28" customWidth="1"/>
    <col min="2312" max="2312" width="23" style="28" customWidth="1"/>
    <col min="2313" max="2313" width="17.85546875" style="28" customWidth="1"/>
    <col min="2314" max="2314" width="25.7109375" style="28" customWidth="1"/>
    <col min="2315" max="2562" width="9.140625" style="28"/>
    <col min="2563" max="2563" width="48.7109375" style="28" customWidth="1"/>
    <col min="2564" max="2564" width="9.140625" style="28"/>
    <col min="2565" max="2565" width="17.5703125" style="28" customWidth="1"/>
    <col min="2566" max="2566" width="18.7109375" style="28" customWidth="1"/>
    <col min="2567" max="2567" width="16.28515625" style="28" customWidth="1"/>
    <col min="2568" max="2568" width="23" style="28" customWidth="1"/>
    <col min="2569" max="2569" width="17.85546875" style="28" customWidth="1"/>
    <col min="2570" max="2570" width="25.7109375" style="28" customWidth="1"/>
    <col min="2571" max="2818" width="9.140625" style="28"/>
    <col min="2819" max="2819" width="48.7109375" style="28" customWidth="1"/>
    <col min="2820" max="2820" width="9.140625" style="28"/>
    <col min="2821" max="2821" width="17.5703125" style="28" customWidth="1"/>
    <col min="2822" max="2822" width="18.7109375" style="28" customWidth="1"/>
    <col min="2823" max="2823" width="16.28515625" style="28" customWidth="1"/>
    <col min="2824" max="2824" width="23" style="28" customWidth="1"/>
    <col min="2825" max="2825" width="17.85546875" style="28" customWidth="1"/>
    <col min="2826" max="2826" width="25.7109375" style="28" customWidth="1"/>
    <col min="2827" max="3074" width="9.140625" style="28"/>
    <col min="3075" max="3075" width="48.7109375" style="28" customWidth="1"/>
    <col min="3076" max="3076" width="9.140625" style="28"/>
    <col min="3077" max="3077" width="17.5703125" style="28" customWidth="1"/>
    <col min="3078" max="3078" width="18.7109375" style="28" customWidth="1"/>
    <col min="3079" max="3079" width="16.28515625" style="28" customWidth="1"/>
    <col min="3080" max="3080" width="23" style="28" customWidth="1"/>
    <col min="3081" max="3081" width="17.85546875" style="28" customWidth="1"/>
    <col min="3082" max="3082" width="25.7109375" style="28" customWidth="1"/>
    <col min="3083" max="3330" width="9.140625" style="28"/>
    <col min="3331" max="3331" width="48.7109375" style="28" customWidth="1"/>
    <col min="3332" max="3332" width="9.140625" style="28"/>
    <col min="3333" max="3333" width="17.5703125" style="28" customWidth="1"/>
    <col min="3334" max="3334" width="18.7109375" style="28" customWidth="1"/>
    <col min="3335" max="3335" width="16.28515625" style="28" customWidth="1"/>
    <col min="3336" max="3336" width="23" style="28" customWidth="1"/>
    <col min="3337" max="3337" width="17.85546875" style="28" customWidth="1"/>
    <col min="3338" max="3338" width="25.7109375" style="28" customWidth="1"/>
    <col min="3339" max="3586" width="9.140625" style="28"/>
    <col min="3587" max="3587" width="48.7109375" style="28" customWidth="1"/>
    <col min="3588" max="3588" width="9.140625" style="28"/>
    <col min="3589" max="3589" width="17.5703125" style="28" customWidth="1"/>
    <col min="3590" max="3590" width="18.7109375" style="28" customWidth="1"/>
    <col min="3591" max="3591" width="16.28515625" style="28" customWidth="1"/>
    <col min="3592" max="3592" width="23" style="28" customWidth="1"/>
    <col min="3593" max="3593" width="17.85546875" style="28" customWidth="1"/>
    <col min="3594" max="3594" width="25.7109375" style="28" customWidth="1"/>
    <col min="3595" max="3842" width="9.140625" style="28"/>
    <col min="3843" max="3843" width="48.7109375" style="28" customWidth="1"/>
    <col min="3844" max="3844" width="9.140625" style="28"/>
    <col min="3845" max="3845" width="17.5703125" style="28" customWidth="1"/>
    <col min="3846" max="3846" width="18.7109375" style="28" customWidth="1"/>
    <col min="3847" max="3847" width="16.28515625" style="28" customWidth="1"/>
    <col min="3848" max="3848" width="23" style="28" customWidth="1"/>
    <col min="3849" max="3849" width="17.85546875" style="28" customWidth="1"/>
    <col min="3850" max="3850" width="25.7109375" style="28" customWidth="1"/>
    <col min="3851" max="4098" width="9.140625" style="28"/>
    <col min="4099" max="4099" width="48.7109375" style="28" customWidth="1"/>
    <col min="4100" max="4100" width="9.140625" style="28"/>
    <col min="4101" max="4101" width="17.5703125" style="28" customWidth="1"/>
    <col min="4102" max="4102" width="18.7109375" style="28" customWidth="1"/>
    <col min="4103" max="4103" width="16.28515625" style="28" customWidth="1"/>
    <col min="4104" max="4104" width="23" style="28" customWidth="1"/>
    <col min="4105" max="4105" width="17.85546875" style="28" customWidth="1"/>
    <col min="4106" max="4106" width="25.7109375" style="28" customWidth="1"/>
    <col min="4107" max="4354" width="9.140625" style="28"/>
    <col min="4355" max="4355" width="48.7109375" style="28" customWidth="1"/>
    <col min="4356" max="4356" width="9.140625" style="28"/>
    <col min="4357" max="4357" width="17.5703125" style="28" customWidth="1"/>
    <col min="4358" max="4358" width="18.7109375" style="28" customWidth="1"/>
    <col min="4359" max="4359" width="16.28515625" style="28" customWidth="1"/>
    <col min="4360" max="4360" width="23" style="28" customWidth="1"/>
    <col min="4361" max="4361" width="17.85546875" style="28" customWidth="1"/>
    <col min="4362" max="4362" width="25.7109375" style="28" customWidth="1"/>
    <col min="4363" max="4610" width="9.140625" style="28"/>
    <col min="4611" max="4611" width="48.7109375" style="28" customWidth="1"/>
    <col min="4612" max="4612" width="9.140625" style="28"/>
    <col min="4613" max="4613" width="17.5703125" style="28" customWidth="1"/>
    <col min="4614" max="4614" width="18.7109375" style="28" customWidth="1"/>
    <col min="4615" max="4615" width="16.28515625" style="28" customWidth="1"/>
    <col min="4616" max="4616" width="23" style="28" customWidth="1"/>
    <col min="4617" max="4617" width="17.85546875" style="28" customWidth="1"/>
    <col min="4618" max="4618" width="25.7109375" style="28" customWidth="1"/>
    <col min="4619" max="4866" width="9.140625" style="28"/>
    <col min="4867" max="4867" width="48.7109375" style="28" customWidth="1"/>
    <col min="4868" max="4868" width="9.140625" style="28"/>
    <col min="4869" max="4869" width="17.5703125" style="28" customWidth="1"/>
    <col min="4870" max="4870" width="18.7109375" style="28" customWidth="1"/>
    <col min="4871" max="4871" width="16.28515625" style="28" customWidth="1"/>
    <col min="4872" max="4872" width="23" style="28" customWidth="1"/>
    <col min="4873" max="4873" width="17.85546875" style="28" customWidth="1"/>
    <col min="4874" max="4874" width="25.7109375" style="28" customWidth="1"/>
    <col min="4875" max="5122" width="9.140625" style="28"/>
    <col min="5123" max="5123" width="48.7109375" style="28" customWidth="1"/>
    <col min="5124" max="5124" width="9.140625" style="28"/>
    <col min="5125" max="5125" width="17.5703125" style="28" customWidth="1"/>
    <col min="5126" max="5126" width="18.7109375" style="28" customWidth="1"/>
    <col min="5127" max="5127" width="16.28515625" style="28" customWidth="1"/>
    <col min="5128" max="5128" width="23" style="28" customWidth="1"/>
    <col min="5129" max="5129" width="17.85546875" style="28" customWidth="1"/>
    <col min="5130" max="5130" width="25.7109375" style="28" customWidth="1"/>
    <col min="5131" max="5378" width="9.140625" style="28"/>
    <col min="5379" max="5379" width="48.7109375" style="28" customWidth="1"/>
    <col min="5380" max="5380" width="9.140625" style="28"/>
    <col min="5381" max="5381" width="17.5703125" style="28" customWidth="1"/>
    <col min="5382" max="5382" width="18.7109375" style="28" customWidth="1"/>
    <col min="5383" max="5383" width="16.28515625" style="28" customWidth="1"/>
    <col min="5384" max="5384" width="23" style="28" customWidth="1"/>
    <col min="5385" max="5385" width="17.85546875" style="28" customWidth="1"/>
    <col min="5386" max="5386" width="25.7109375" style="28" customWidth="1"/>
    <col min="5387" max="5634" width="9.140625" style="28"/>
    <col min="5635" max="5635" width="48.7109375" style="28" customWidth="1"/>
    <col min="5636" max="5636" width="9.140625" style="28"/>
    <col min="5637" max="5637" width="17.5703125" style="28" customWidth="1"/>
    <col min="5638" max="5638" width="18.7109375" style="28" customWidth="1"/>
    <col min="5639" max="5639" width="16.28515625" style="28" customWidth="1"/>
    <col min="5640" max="5640" width="23" style="28" customWidth="1"/>
    <col min="5641" max="5641" width="17.85546875" style="28" customWidth="1"/>
    <col min="5642" max="5642" width="25.7109375" style="28" customWidth="1"/>
    <col min="5643" max="5890" width="9.140625" style="28"/>
    <col min="5891" max="5891" width="48.7109375" style="28" customWidth="1"/>
    <col min="5892" max="5892" width="9.140625" style="28"/>
    <col min="5893" max="5893" width="17.5703125" style="28" customWidth="1"/>
    <col min="5894" max="5894" width="18.7109375" style="28" customWidth="1"/>
    <col min="5895" max="5895" width="16.28515625" style="28" customWidth="1"/>
    <col min="5896" max="5896" width="23" style="28" customWidth="1"/>
    <col min="5897" max="5897" width="17.85546875" style="28" customWidth="1"/>
    <col min="5898" max="5898" width="25.7109375" style="28" customWidth="1"/>
    <col min="5899" max="6146" width="9.140625" style="28"/>
    <col min="6147" max="6147" width="48.7109375" style="28" customWidth="1"/>
    <col min="6148" max="6148" width="9.140625" style="28"/>
    <col min="6149" max="6149" width="17.5703125" style="28" customWidth="1"/>
    <col min="6150" max="6150" width="18.7109375" style="28" customWidth="1"/>
    <col min="6151" max="6151" width="16.28515625" style="28" customWidth="1"/>
    <col min="6152" max="6152" width="23" style="28" customWidth="1"/>
    <col min="6153" max="6153" width="17.85546875" style="28" customWidth="1"/>
    <col min="6154" max="6154" width="25.7109375" style="28" customWidth="1"/>
    <col min="6155" max="6402" width="9.140625" style="28"/>
    <col min="6403" max="6403" width="48.7109375" style="28" customWidth="1"/>
    <col min="6404" max="6404" width="9.140625" style="28"/>
    <col min="6405" max="6405" width="17.5703125" style="28" customWidth="1"/>
    <col min="6406" max="6406" width="18.7109375" style="28" customWidth="1"/>
    <col min="6407" max="6407" width="16.28515625" style="28" customWidth="1"/>
    <col min="6408" max="6408" width="23" style="28" customWidth="1"/>
    <col min="6409" max="6409" width="17.85546875" style="28" customWidth="1"/>
    <col min="6410" max="6410" width="25.7109375" style="28" customWidth="1"/>
    <col min="6411" max="6658" width="9.140625" style="28"/>
    <col min="6659" max="6659" width="48.7109375" style="28" customWidth="1"/>
    <col min="6660" max="6660" width="9.140625" style="28"/>
    <col min="6661" max="6661" width="17.5703125" style="28" customWidth="1"/>
    <col min="6662" max="6662" width="18.7109375" style="28" customWidth="1"/>
    <col min="6663" max="6663" width="16.28515625" style="28" customWidth="1"/>
    <col min="6664" max="6664" width="23" style="28" customWidth="1"/>
    <col min="6665" max="6665" width="17.85546875" style="28" customWidth="1"/>
    <col min="6666" max="6666" width="25.7109375" style="28" customWidth="1"/>
    <col min="6667" max="6914" width="9.140625" style="28"/>
    <col min="6915" max="6915" width="48.7109375" style="28" customWidth="1"/>
    <col min="6916" max="6916" width="9.140625" style="28"/>
    <col min="6917" max="6917" width="17.5703125" style="28" customWidth="1"/>
    <col min="6918" max="6918" width="18.7109375" style="28" customWidth="1"/>
    <col min="6919" max="6919" width="16.28515625" style="28" customWidth="1"/>
    <col min="6920" max="6920" width="23" style="28" customWidth="1"/>
    <col min="6921" max="6921" width="17.85546875" style="28" customWidth="1"/>
    <col min="6922" max="6922" width="25.7109375" style="28" customWidth="1"/>
    <col min="6923" max="7170" width="9.140625" style="28"/>
    <col min="7171" max="7171" width="48.7109375" style="28" customWidth="1"/>
    <col min="7172" max="7172" width="9.140625" style="28"/>
    <col min="7173" max="7173" width="17.5703125" style="28" customWidth="1"/>
    <col min="7174" max="7174" width="18.7109375" style="28" customWidth="1"/>
    <col min="7175" max="7175" width="16.28515625" style="28" customWidth="1"/>
    <col min="7176" max="7176" width="23" style="28" customWidth="1"/>
    <col min="7177" max="7177" width="17.85546875" style="28" customWidth="1"/>
    <col min="7178" max="7178" width="25.7109375" style="28" customWidth="1"/>
    <col min="7179" max="7426" width="9.140625" style="28"/>
    <col min="7427" max="7427" width="48.7109375" style="28" customWidth="1"/>
    <col min="7428" max="7428" width="9.140625" style="28"/>
    <col min="7429" max="7429" width="17.5703125" style="28" customWidth="1"/>
    <col min="7430" max="7430" width="18.7109375" style="28" customWidth="1"/>
    <col min="7431" max="7431" width="16.28515625" style="28" customWidth="1"/>
    <col min="7432" max="7432" width="23" style="28" customWidth="1"/>
    <col min="7433" max="7433" width="17.85546875" style="28" customWidth="1"/>
    <col min="7434" max="7434" width="25.7109375" style="28" customWidth="1"/>
    <col min="7435" max="7682" width="9.140625" style="28"/>
    <col min="7683" max="7683" width="48.7109375" style="28" customWidth="1"/>
    <col min="7684" max="7684" width="9.140625" style="28"/>
    <col min="7685" max="7685" width="17.5703125" style="28" customWidth="1"/>
    <col min="7686" max="7686" width="18.7109375" style="28" customWidth="1"/>
    <col min="7687" max="7687" width="16.28515625" style="28" customWidth="1"/>
    <col min="7688" max="7688" width="23" style="28" customWidth="1"/>
    <col min="7689" max="7689" width="17.85546875" style="28" customWidth="1"/>
    <col min="7690" max="7690" width="25.7109375" style="28" customWidth="1"/>
    <col min="7691" max="7938" width="9.140625" style="28"/>
    <col min="7939" max="7939" width="48.7109375" style="28" customWidth="1"/>
    <col min="7940" max="7940" width="9.140625" style="28"/>
    <col min="7941" max="7941" width="17.5703125" style="28" customWidth="1"/>
    <col min="7942" max="7942" width="18.7109375" style="28" customWidth="1"/>
    <col min="7943" max="7943" width="16.28515625" style="28" customWidth="1"/>
    <col min="7944" max="7944" width="23" style="28" customWidth="1"/>
    <col min="7945" max="7945" width="17.85546875" style="28" customWidth="1"/>
    <col min="7946" max="7946" width="25.7109375" style="28" customWidth="1"/>
    <col min="7947" max="8194" width="9.140625" style="28"/>
    <col min="8195" max="8195" width="48.7109375" style="28" customWidth="1"/>
    <col min="8196" max="8196" width="9.140625" style="28"/>
    <col min="8197" max="8197" width="17.5703125" style="28" customWidth="1"/>
    <col min="8198" max="8198" width="18.7109375" style="28" customWidth="1"/>
    <col min="8199" max="8199" width="16.28515625" style="28" customWidth="1"/>
    <col min="8200" max="8200" width="23" style="28" customWidth="1"/>
    <col min="8201" max="8201" width="17.85546875" style="28" customWidth="1"/>
    <col min="8202" max="8202" width="25.7109375" style="28" customWidth="1"/>
    <col min="8203" max="8450" width="9.140625" style="28"/>
    <col min="8451" max="8451" width="48.7109375" style="28" customWidth="1"/>
    <col min="8452" max="8452" width="9.140625" style="28"/>
    <col min="8453" max="8453" width="17.5703125" style="28" customWidth="1"/>
    <col min="8454" max="8454" width="18.7109375" style="28" customWidth="1"/>
    <col min="8455" max="8455" width="16.28515625" style="28" customWidth="1"/>
    <col min="8456" max="8456" width="23" style="28" customWidth="1"/>
    <col min="8457" max="8457" width="17.85546875" style="28" customWidth="1"/>
    <col min="8458" max="8458" width="25.7109375" style="28" customWidth="1"/>
    <col min="8459" max="8706" width="9.140625" style="28"/>
    <col min="8707" max="8707" width="48.7109375" style="28" customWidth="1"/>
    <col min="8708" max="8708" width="9.140625" style="28"/>
    <col min="8709" max="8709" width="17.5703125" style="28" customWidth="1"/>
    <col min="8710" max="8710" width="18.7109375" style="28" customWidth="1"/>
    <col min="8711" max="8711" width="16.28515625" style="28" customWidth="1"/>
    <col min="8712" max="8712" width="23" style="28" customWidth="1"/>
    <col min="8713" max="8713" width="17.85546875" style="28" customWidth="1"/>
    <col min="8714" max="8714" width="25.7109375" style="28" customWidth="1"/>
    <col min="8715" max="8962" width="9.140625" style="28"/>
    <col min="8963" max="8963" width="48.7109375" style="28" customWidth="1"/>
    <col min="8964" max="8964" width="9.140625" style="28"/>
    <col min="8965" max="8965" width="17.5703125" style="28" customWidth="1"/>
    <col min="8966" max="8966" width="18.7109375" style="28" customWidth="1"/>
    <col min="8967" max="8967" width="16.28515625" style="28" customWidth="1"/>
    <col min="8968" max="8968" width="23" style="28" customWidth="1"/>
    <col min="8969" max="8969" width="17.85546875" style="28" customWidth="1"/>
    <col min="8970" max="8970" width="25.7109375" style="28" customWidth="1"/>
    <col min="8971" max="9218" width="9.140625" style="28"/>
    <col min="9219" max="9219" width="48.7109375" style="28" customWidth="1"/>
    <col min="9220" max="9220" width="9.140625" style="28"/>
    <col min="9221" max="9221" width="17.5703125" style="28" customWidth="1"/>
    <col min="9222" max="9222" width="18.7109375" style="28" customWidth="1"/>
    <col min="9223" max="9223" width="16.28515625" style="28" customWidth="1"/>
    <col min="9224" max="9224" width="23" style="28" customWidth="1"/>
    <col min="9225" max="9225" width="17.85546875" style="28" customWidth="1"/>
    <col min="9226" max="9226" width="25.7109375" style="28" customWidth="1"/>
    <col min="9227" max="9474" width="9.140625" style="28"/>
    <col min="9475" max="9475" width="48.7109375" style="28" customWidth="1"/>
    <col min="9476" max="9476" width="9.140625" style="28"/>
    <col min="9477" max="9477" width="17.5703125" style="28" customWidth="1"/>
    <col min="9478" max="9478" width="18.7109375" style="28" customWidth="1"/>
    <col min="9479" max="9479" width="16.28515625" style="28" customWidth="1"/>
    <col min="9480" max="9480" width="23" style="28" customWidth="1"/>
    <col min="9481" max="9481" width="17.85546875" style="28" customWidth="1"/>
    <col min="9482" max="9482" width="25.7109375" style="28" customWidth="1"/>
    <col min="9483" max="9730" width="9.140625" style="28"/>
    <col min="9731" max="9731" width="48.7109375" style="28" customWidth="1"/>
    <col min="9732" max="9732" width="9.140625" style="28"/>
    <col min="9733" max="9733" width="17.5703125" style="28" customWidth="1"/>
    <col min="9734" max="9734" width="18.7109375" style="28" customWidth="1"/>
    <col min="9735" max="9735" width="16.28515625" style="28" customWidth="1"/>
    <col min="9736" max="9736" width="23" style="28" customWidth="1"/>
    <col min="9737" max="9737" width="17.85546875" style="28" customWidth="1"/>
    <col min="9738" max="9738" width="25.7109375" style="28" customWidth="1"/>
    <col min="9739" max="9986" width="9.140625" style="28"/>
    <col min="9987" max="9987" width="48.7109375" style="28" customWidth="1"/>
    <col min="9988" max="9988" width="9.140625" style="28"/>
    <col min="9989" max="9989" width="17.5703125" style="28" customWidth="1"/>
    <col min="9990" max="9990" width="18.7109375" style="28" customWidth="1"/>
    <col min="9991" max="9991" width="16.28515625" style="28" customWidth="1"/>
    <col min="9992" max="9992" width="23" style="28" customWidth="1"/>
    <col min="9993" max="9993" width="17.85546875" style="28" customWidth="1"/>
    <col min="9994" max="9994" width="25.7109375" style="28" customWidth="1"/>
    <col min="9995" max="10242" width="9.140625" style="28"/>
    <col min="10243" max="10243" width="48.7109375" style="28" customWidth="1"/>
    <col min="10244" max="10244" width="9.140625" style="28"/>
    <col min="10245" max="10245" width="17.5703125" style="28" customWidth="1"/>
    <col min="10246" max="10246" width="18.7109375" style="28" customWidth="1"/>
    <col min="10247" max="10247" width="16.28515625" style="28" customWidth="1"/>
    <col min="10248" max="10248" width="23" style="28" customWidth="1"/>
    <col min="10249" max="10249" width="17.85546875" style="28" customWidth="1"/>
    <col min="10250" max="10250" width="25.7109375" style="28" customWidth="1"/>
    <col min="10251" max="10498" width="9.140625" style="28"/>
    <col min="10499" max="10499" width="48.7109375" style="28" customWidth="1"/>
    <col min="10500" max="10500" width="9.140625" style="28"/>
    <col min="10501" max="10501" width="17.5703125" style="28" customWidth="1"/>
    <col min="10502" max="10502" width="18.7109375" style="28" customWidth="1"/>
    <col min="10503" max="10503" width="16.28515625" style="28" customWidth="1"/>
    <col min="10504" max="10504" width="23" style="28" customWidth="1"/>
    <col min="10505" max="10505" width="17.85546875" style="28" customWidth="1"/>
    <col min="10506" max="10506" width="25.7109375" style="28" customWidth="1"/>
    <col min="10507" max="10754" width="9.140625" style="28"/>
    <col min="10755" max="10755" width="48.7109375" style="28" customWidth="1"/>
    <col min="10756" max="10756" width="9.140625" style="28"/>
    <col min="10757" max="10757" width="17.5703125" style="28" customWidth="1"/>
    <col min="10758" max="10758" width="18.7109375" style="28" customWidth="1"/>
    <col min="10759" max="10759" width="16.28515625" style="28" customWidth="1"/>
    <col min="10760" max="10760" width="23" style="28" customWidth="1"/>
    <col min="10761" max="10761" width="17.85546875" style="28" customWidth="1"/>
    <col min="10762" max="10762" width="25.7109375" style="28" customWidth="1"/>
    <col min="10763" max="11010" width="9.140625" style="28"/>
    <col min="11011" max="11011" width="48.7109375" style="28" customWidth="1"/>
    <col min="11012" max="11012" width="9.140625" style="28"/>
    <col min="11013" max="11013" width="17.5703125" style="28" customWidth="1"/>
    <col min="11014" max="11014" width="18.7109375" style="28" customWidth="1"/>
    <col min="11015" max="11015" width="16.28515625" style="28" customWidth="1"/>
    <col min="11016" max="11016" width="23" style="28" customWidth="1"/>
    <col min="11017" max="11017" width="17.85546875" style="28" customWidth="1"/>
    <col min="11018" max="11018" width="25.7109375" style="28" customWidth="1"/>
    <col min="11019" max="11266" width="9.140625" style="28"/>
    <col min="11267" max="11267" width="48.7109375" style="28" customWidth="1"/>
    <col min="11268" max="11268" width="9.140625" style="28"/>
    <col min="11269" max="11269" width="17.5703125" style="28" customWidth="1"/>
    <col min="11270" max="11270" width="18.7109375" style="28" customWidth="1"/>
    <col min="11271" max="11271" width="16.28515625" style="28" customWidth="1"/>
    <col min="11272" max="11272" width="23" style="28" customWidth="1"/>
    <col min="11273" max="11273" width="17.85546875" style="28" customWidth="1"/>
    <col min="11274" max="11274" width="25.7109375" style="28" customWidth="1"/>
    <col min="11275" max="11522" width="9.140625" style="28"/>
    <col min="11523" max="11523" width="48.7109375" style="28" customWidth="1"/>
    <col min="11524" max="11524" width="9.140625" style="28"/>
    <col min="11525" max="11525" width="17.5703125" style="28" customWidth="1"/>
    <col min="11526" max="11526" width="18.7109375" style="28" customWidth="1"/>
    <col min="11527" max="11527" width="16.28515625" style="28" customWidth="1"/>
    <col min="11528" max="11528" width="23" style="28" customWidth="1"/>
    <col min="11529" max="11529" width="17.85546875" style="28" customWidth="1"/>
    <col min="11530" max="11530" width="25.7109375" style="28" customWidth="1"/>
    <col min="11531" max="11778" width="9.140625" style="28"/>
    <col min="11779" max="11779" width="48.7109375" style="28" customWidth="1"/>
    <col min="11780" max="11780" width="9.140625" style="28"/>
    <col min="11781" max="11781" width="17.5703125" style="28" customWidth="1"/>
    <col min="11782" max="11782" width="18.7109375" style="28" customWidth="1"/>
    <col min="11783" max="11783" width="16.28515625" style="28" customWidth="1"/>
    <col min="11784" max="11784" width="23" style="28" customWidth="1"/>
    <col min="11785" max="11785" width="17.85546875" style="28" customWidth="1"/>
    <col min="11786" max="11786" width="25.7109375" style="28" customWidth="1"/>
    <col min="11787" max="12034" width="9.140625" style="28"/>
    <col min="12035" max="12035" width="48.7109375" style="28" customWidth="1"/>
    <col min="12036" max="12036" width="9.140625" style="28"/>
    <col min="12037" max="12037" width="17.5703125" style="28" customWidth="1"/>
    <col min="12038" max="12038" width="18.7109375" style="28" customWidth="1"/>
    <col min="12039" max="12039" width="16.28515625" style="28" customWidth="1"/>
    <col min="12040" max="12040" width="23" style="28" customWidth="1"/>
    <col min="12041" max="12041" width="17.85546875" style="28" customWidth="1"/>
    <col min="12042" max="12042" width="25.7109375" style="28" customWidth="1"/>
    <col min="12043" max="12290" width="9.140625" style="28"/>
    <col min="12291" max="12291" width="48.7109375" style="28" customWidth="1"/>
    <col min="12292" max="12292" width="9.140625" style="28"/>
    <col min="12293" max="12293" width="17.5703125" style="28" customWidth="1"/>
    <col min="12294" max="12294" width="18.7109375" style="28" customWidth="1"/>
    <col min="12295" max="12295" width="16.28515625" style="28" customWidth="1"/>
    <col min="12296" max="12296" width="23" style="28" customWidth="1"/>
    <col min="12297" max="12297" width="17.85546875" style="28" customWidth="1"/>
    <col min="12298" max="12298" width="25.7109375" style="28" customWidth="1"/>
    <col min="12299" max="12546" width="9.140625" style="28"/>
    <col min="12547" max="12547" width="48.7109375" style="28" customWidth="1"/>
    <col min="12548" max="12548" width="9.140625" style="28"/>
    <col min="12549" max="12549" width="17.5703125" style="28" customWidth="1"/>
    <col min="12550" max="12550" width="18.7109375" style="28" customWidth="1"/>
    <col min="12551" max="12551" width="16.28515625" style="28" customWidth="1"/>
    <col min="12552" max="12552" width="23" style="28" customWidth="1"/>
    <col min="12553" max="12553" width="17.85546875" style="28" customWidth="1"/>
    <col min="12554" max="12554" width="25.7109375" style="28" customWidth="1"/>
    <col min="12555" max="12802" width="9.140625" style="28"/>
    <col min="12803" max="12803" width="48.7109375" style="28" customWidth="1"/>
    <col min="12804" max="12804" width="9.140625" style="28"/>
    <col min="12805" max="12805" width="17.5703125" style="28" customWidth="1"/>
    <col min="12806" max="12806" width="18.7109375" style="28" customWidth="1"/>
    <col min="12807" max="12807" width="16.28515625" style="28" customWidth="1"/>
    <col min="12808" max="12808" width="23" style="28" customWidth="1"/>
    <col min="12809" max="12809" width="17.85546875" style="28" customWidth="1"/>
    <col min="12810" max="12810" width="25.7109375" style="28" customWidth="1"/>
    <col min="12811" max="13058" width="9.140625" style="28"/>
    <col min="13059" max="13059" width="48.7109375" style="28" customWidth="1"/>
    <col min="13060" max="13060" width="9.140625" style="28"/>
    <col min="13061" max="13061" width="17.5703125" style="28" customWidth="1"/>
    <col min="13062" max="13062" width="18.7109375" style="28" customWidth="1"/>
    <col min="13063" max="13063" width="16.28515625" style="28" customWidth="1"/>
    <col min="13064" max="13064" width="23" style="28" customWidth="1"/>
    <col min="13065" max="13065" width="17.85546875" style="28" customWidth="1"/>
    <col min="13066" max="13066" width="25.7109375" style="28" customWidth="1"/>
    <col min="13067" max="13314" width="9.140625" style="28"/>
    <col min="13315" max="13315" width="48.7109375" style="28" customWidth="1"/>
    <col min="13316" max="13316" width="9.140625" style="28"/>
    <col min="13317" max="13317" width="17.5703125" style="28" customWidth="1"/>
    <col min="13318" max="13318" width="18.7109375" style="28" customWidth="1"/>
    <col min="13319" max="13319" width="16.28515625" style="28" customWidth="1"/>
    <col min="13320" max="13320" width="23" style="28" customWidth="1"/>
    <col min="13321" max="13321" width="17.85546875" style="28" customWidth="1"/>
    <col min="13322" max="13322" width="25.7109375" style="28" customWidth="1"/>
    <col min="13323" max="13570" width="9.140625" style="28"/>
    <col min="13571" max="13571" width="48.7109375" style="28" customWidth="1"/>
    <col min="13572" max="13572" width="9.140625" style="28"/>
    <col min="13573" max="13573" width="17.5703125" style="28" customWidth="1"/>
    <col min="13574" max="13574" width="18.7109375" style="28" customWidth="1"/>
    <col min="13575" max="13575" width="16.28515625" style="28" customWidth="1"/>
    <col min="13576" max="13576" width="23" style="28" customWidth="1"/>
    <col min="13577" max="13577" width="17.85546875" style="28" customWidth="1"/>
    <col min="13578" max="13578" width="25.7109375" style="28" customWidth="1"/>
    <col min="13579" max="13826" width="9.140625" style="28"/>
    <col min="13827" max="13827" width="48.7109375" style="28" customWidth="1"/>
    <col min="13828" max="13828" width="9.140625" style="28"/>
    <col min="13829" max="13829" width="17.5703125" style="28" customWidth="1"/>
    <col min="13830" max="13830" width="18.7109375" style="28" customWidth="1"/>
    <col min="13831" max="13831" width="16.28515625" style="28" customWidth="1"/>
    <col min="13832" max="13832" width="23" style="28" customWidth="1"/>
    <col min="13833" max="13833" width="17.85546875" style="28" customWidth="1"/>
    <col min="13834" max="13834" width="25.7109375" style="28" customWidth="1"/>
    <col min="13835" max="14082" width="9.140625" style="28"/>
    <col min="14083" max="14083" width="48.7109375" style="28" customWidth="1"/>
    <col min="14084" max="14084" width="9.140625" style="28"/>
    <col min="14085" max="14085" width="17.5703125" style="28" customWidth="1"/>
    <col min="14086" max="14086" width="18.7109375" style="28" customWidth="1"/>
    <col min="14087" max="14087" width="16.28515625" style="28" customWidth="1"/>
    <col min="14088" max="14088" width="23" style="28" customWidth="1"/>
    <col min="14089" max="14089" width="17.85546875" style="28" customWidth="1"/>
    <col min="14090" max="14090" width="25.7109375" style="28" customWidth="1"/>
    <col min="14091" max="14338" width="9.140625" style="28"/>
    <col min="14339" max="14339" width="48.7109375" style="28" customWidth="1"/>
    <col min="14340" max="14340" width="9.140625" style="28"/>
    <col min="14341" max="14341" width="17.5703125" style="28" customWidth="1"/>
    <col min="14342" max="14342" width="18.7109375" style="28" customWidth="1"/>
    <col min="14343" max="14343" width="16.28515625" style="28" customWidth="1"/>
    <col min="14344" max="14344" width="23" style="28" customWidth="1"/>
    <col min="14345" max="14345" width="17.85546875" style="28" customWidth="1"/>
    <col min="14346" max="14346" width="25.7109375" style="28" customWidth="1"/>
    <col min="14347" max="14594" width="9.140625" style="28"/>
    <col min="14595" max="14595" width="48.7109375" style="28" customWidth="1"/>
    <col min="14596" max="14596" width="9.140625" style="28"/>
    <col min="14597" max="14597" width="17.5703125" style="28" customWidth="1"/>
    <col min="14598" max="14598" width="18.7109375" style="28" customWidth="1"/>
    <col min="14599" max="14599" width="16.28515625" style="28" customWidth="1"/>
    <col min="14600" max="14600" width="23" style="28" customWidth="1"/>
    <col min="14601" max="14601" width="17.85546875" style="28" customWidth="1"/>
    <col min="14602" max="14602" width="25.7109375" style="28" customWidth="1"/>
    <col min="14603" max="14850" width="9.140625" style="28"/>
    <col min="14851" max="14851" width="48.7109375" style="28" customWidth="1"/>
    <col min="14852" max="14852" width="9.140625" style="28"/>
    <col min="14853" max="14853" width="17.5703125" style="28" customWidth="1"/>
    <col min="14854" max="14854" width="18.7109375" style="28" customWidth="1"/>
    <col min="14855" max="14855" width="16.28515625" style="28" customWidth="1"/>
    <col min="14856" max="14856" width="23" style="28" customWidth="1"/>
    <col min="14857" max="14857" width="17.85546875" style="28" customWidth="1"/>
    <col min="14858" max="14858" width="25.7109375" style="28" customWidth="1"/>
    <col min="14859" max="15106" width="9.140625" style="28"/>
    <col min="15107" max="15107" width="48.7109375" style="28" customWidth="1"/>
    <col min="15108" max="15108" width="9.140625" style="28"/>
    <col min="15109" max="15109" width="17.5703125" style="28" customWidth="1"/>
    <col min="15110" max="15110" width="18.7109375" style="28" customWidth="1"/>
    <col min="15111" max="15111" width="16.28515625" style="28" customWidth="1"/>
    <col min="15112" max="15112" width="23" style="28" customWidth="1"/>
    <col min="15113" max="15113" width="17.85546875" style="28" customWidth="1"/>
    <col min="15114" max="15114" width="25.7109375" style="28" customWidth="1"/>
    <col min="15115" max="15362" width="9.140625" style="28"/>
    <col min="15363" max="15363" width="48.7109375" style="28" customWidth="1"/>
    <col min="15364" max="15364" width="9.140625" style="28"/>
    <col min="15365" max="15365" width="17.5703125" style="28" customWidth="1"/>
    <col min="15366" max="15366" width="18.7109375" style="28" customWidth="1"/>
    <col min="15367" max="15367" width="16.28515625" style="28" customWidth="1"/>
    <col min="15368" max="15368" width="23" style="28" customWidth="1"/>
    <col min="15369" max="15369" width="17.85546875" style="28" customWidth="1"/>
    <col min="15370" max="15370" width="25.7109375" style="28" customWidth="1"/>
    <col min="15371" max="15618" width="9.140625" style="28"/>
    <col min="15619" max="15619" width="48.7109375" style="28" customWidth="1"/>
    <col min="15620" max="15620" width="9.140625" style="28"/>
    <col min="15621" max="15621" width="17.5703125" style="28" customWidth="1"/>
    <col min="15622" max="15622" width="18.7109375" style="28" customWidth="1"/>
    <col min="15623" max="15623" width="16.28515625" style="28" customWidth="1"/>
    <col min="15624" max="15624" width="23" style="28" customWidth="1"/>
    <col min="15625" max="15625" width="17.85546875" style="28" customWidth="1"/>
    <col min="15626" max="15626" width="25.7109375" style="28" customWidth="1"/>
    <col min="15627" max="15874" width="9.140625" style="28"/>
    <col min="15875" max="15875" width="48.7109375" style="28" customWidth="1"/>
    <col min="15876" max="15876" width="9.140625" style="28"/>
    <col min="15877" max="15877" width="17.5703125" style="28" customWidth="1"/>
    <col min="15878" max="15878" width="18.7109375" style="28" customWidth="1"/>
    <col min="15879" max="15879" width="16.28515625" style="28" customWidth="1"/>
    <col min="15880" max="15880" width="23" style="28" customWidth="1"/>
    <col min="15881" max="15881" width="17.85546875" style="28" customWidth="1"/>
    <col min="15882" max="15882" width="25.7109375" style="28" customWidth="1"/>
    <col min="15883" max="16130" width="9.140625" style="28"/>
    <col min="16131" max="16131" width="48.7109375" style="28" customWidth="1"/>
    <col min="16132" max="16132" width="9.140625" style="28"/>
    <col min="16133" max="16133" width="17.5703125" style="28" customWidth="1"/>
    <col min="16134" max="16134" width="18.7109375" style="28" customWidth="1"/>
    <col min="16135" max="16135" width="16.28515625" style="28" customWidth="1"/>
    <col min="16136" max="16136" width="23" style="28" customWidth="1"/>
    <col min="16137" max="16137" width="17.85546875" style="28" customWidth="1"/>
    <col min="16138" max="16138" width="25.7109375" style="28" customWidth="1"/>
    <col min="16139" max="16384" width="9.140625" style="28"/>
  </cols>
  <sheetData>
    <row r="1" spans="1:11">
      <c r="A1" s="40" t="s">
        <v>3960</v>
      </c>
    </row>
    <row r="2" spans="1:11" ht="18.75">
      <c r="A2" s="39" t="s">
        <v>145</v>
      </c>
      <c r="B2" s="60"/>
      <c r="C2" s="60"/>
      <c r="D2" s="144"/>
      <c r="E2" s="144"/>
      <c r="F2" s="939"/>
      <c r="G2" s="939"/>
      <c r="H2" s="939"/>
      <c r="I2" s="932"/>
    </row>
    <row r="3" spans="1:11" ht="18.75">
      <c r="A3" s="39"/>
      <c r="B3" s="60"/>
      <c r="C3" s="60"/>
      <c r="D3" s="144"/>
      <c r="E3" s="144"/>
      <c r="F3" s="939"/>
      <c r="G3" s="939"/>
      <c r="H3" s="939"/>
      <c r="I3" s="932"/>
    </row>
    <row r="4" spans="1:11" s="41" customFormat="1">
      <c r="A4" s="58" t="s">
        <v>3961</v>
      </c>
      <c r="B4" s="132"/>
      <c r="C4" s="132"/>
      <c r="D4" s="132"/>
      <c r="E4" s="132"/>
      <c r="F4" s="130"/>
      <c r="G4" s="130"/>
      <c r="H4" s="130"/>
      <c r="I4" s="130"/>
    </row>
    <row r="5" spans="1:11" s="41" customFormat="1">
      <c r="A5" s="408" t="s">
        <v>500</v>
      </c>
      <c r="B5" s="28"/>
      <c r="C5" s="132"/>
      <c r="D5" s="132"/>
      <c r="E5" s="132"/>
      <c r="F5" s="130"/>
      <c r="G5" s="130"/>
      <c r="H5" s="130"/>
      <c r="I5" s="130"/>
    </row>
    <row r="6" spans="1:11" s="41" customFormat="1">
      <c r="A6" s="1544" t="s">
        <v>1780</v>
      </c>
      <c r="B6" s="28"/>
      <c r="C6" s="132"/>
      <c r="D6" s="132"/>
      <c r="E6" s="132"/>
      <c r="F6" s="130"/>
      <c r="G6" s="130"/>
      <c r="H6" s="130"/>
      <c r="I6" s="130"/>
    </row>
    <row r="7" spans="1:11" s="41" customFormat="1">
      <c r="A7" s="1487" t="s">
        <v>4554</v>
      </c>
      <c r="B7" s="28"/>
      <c r="C7" s="132"/>
      <c r="D7" s="132"/>
      <c r="E7" s="132"/>
      <c r="F7" s="130"/>
      <c r="G7" s="130"/>
      <c r="H7" s="130"/>
      <c r="I7" s="130"/>
    </row>
    <row r="8" spans="1:11" s="41" customFormat="1">
      <c r="A8" s="1530" t="s">
        <v>2029</v>
      </c>
      <c r="B8" s="606" t="s">
        <v>2028</v>
      </c>
      <c r="C8" s="398" t="s">
        <v>498</v>
      </c>
      <c r="D8" s="606" t="s">
        <v>2027</v>
      </c>
      <c r="E8" s="132"/>
      <c r="F8" s="130"/>
      <c r="G8" s="130"/>
      <c r="H8" s="130"/>
      <c r="I8" s="130"/>
    </row>
    <row r="9" spans="1:11" s="41" customFormat="1">
      <c r="B9" s="28"/>
      <c r="C9" s="132"/>
      <c r="D9" s="132"/>
      <c r="E9" s="132"/>
      <c r="F9" s="130"/>
      <c r="G9" s="130"/>
      <c r="H9" s="130"/>
      <c r="I9" s="130"/>
    </row>
    <row r="10" spans="1:11" s="41" customFormat="1" ht="18.75">
      <c r="A10" s="39" t="s">
        <v>2137</v>
      </c>
      <c r="B10" s="132"/>
      <c r="C10" s="132"/>
      <c r="D10" s="132"/>
      <c r="E10" s="132"/>
      <c r="F10" s="130"/>
      <c r="G10" s="130"/>
      <c r="H10" s="130"/>
      <c r="I10" s="130"/>
    </row>
    <row r="11" spans="1:11" s="41" customFormat="1">
      <c r="A11" s="128"/>
      <c r="B11" s="132"/>
      <c r="C11" s="132"/>
      <c r="D11" s="132"/>
      <c r="E11" s="132"/>
      <c r="F11" s="130"/>
      <c r="G11" s="130"/>
      <c r="H11" s="130"/>
      <c r="I11" s="130"/>
    </row>
    <row r="12" spans="1:11">
      <c r="G12" s="421" t="s">
        <v>2137</v>
      </c>
    </row>
    <row r="13" spans="1:11">
      <c r="G13" s="264" t="s">
        <v>103</v>
      </c>
    </row>
    <row r="14" spans="1:11">
      <c r="E14" s="908" t="s">
        <v>4922</v>
      </c>
      <c r="F14" s="264" t="s">
        <v>102</v>
      </c>
      <c r="G14" s="907"/>
      <c r="H14" s="61" t="s">
        <v>5164</v>
      </c>
      <c r="I14" s="61"/>
      <c r="J14" s="72"/>
      <c r="K14" s="72"/>
    </row>
    <row r="15" spans="1:11">
      <c r="E15" s="908" t="s">
        <v>4923</v>
      </c>
      <c r="F15" s="264" t="s">
        <v>220</v>
      </c>
      <c r="G15" s="907"/>
      <c r="H15" s="61" t="s">
        <v>5165</v>
      </c>
      <c r="I15" s="61"/>
      <c r="J15" s="72"/>
      <c r="K15" s="72"/>
    </row>
    <row r="16" spans="1:11">
      <c r="E16" s="908" t="s">
        <v>4924</v>
      </c>
      <c r="F16" s="264" t="s">
        <v>100</v>
      </c>
      <c r="G16" s="907"/>
      <c r="H16" s="61" t="s">
        <v>5166</v>
      </c>
      <c r="I16" s="61"/>
      <c r="J16" s="72"/>
      <c r="K16" s="72"/>
    </row>
    <row r="17" spans="1:11">
      <c r="E17" s="908" t="s">
        <v>4925</v>
      </c>
      <c r="F17" s="264" t="s">
        <v>217</v>
      </c>
      <c r="G17" s="907"/>
      <c r="H17" s="61" t="s">
        <v>5167</v>
      </c>
      <c r="I17" s="61"/>
      <c r="J17" s="72"/>
      <c r="K17" s="72"/>
    </row>
    <row r="18" spans="1:11">
      <c r="E18" s="908" t="s">
        <v>4926</v>
      </c>
      <c r="F18" s="264" t="s">
        <v>215</v>
      </c>
      <c r="G18" s="907"/>
      <c r="H18" s="61" t="s">
        <v>5168</v>
      </c>
      <c r="I18" s="61"/>
      <c r="J18" s="72"/>
      <c r="K18" s="72"/>
    </row>
    <row r="19" spans="1:11">
      <c r="E19" s="908" t="s">
        <v>4927</v>
      </c>
      <c r="F19" s="264" t="s">
        <v>213</v>
      </c>
      <c r="G19" s="907"/>
      <c r="H19" s="61" t="s">
        <v>5169</v>
      </c>
      <c r="I19" s="61"/>
      <c r="J19" s="72"/>
      <c r="K19" s="72"/>
    </row>
    <row r="23" spans="1:11">
      <c r="B23" s="144"/>
    </row>
    <row r="24" spans="1:11">
      <c r="B24" s="144"/>
    </row>
    <row r="25" spans="1:11">
      <c r="B25" s="144"/>
    </row>
    <row r="26" spans="1:11">
      <c r="A26" s="58" t="s">
        <v>3962</v>
      </c>
      <c r="B26" s="144"/>
    </row>
    <row r="27" spans="1:11">
      <c r="A27" s="408" t="s">
        <v>500</v>
      </c>
    </row>
    <row r="28" spans="1:11">
      <c r="A28" s="408" t="s">
        <v>329</v>
      </c>
      <c r="B28" s="144"/>
    </row>
    <row r="29" spans="1:11">
      <c r="A29" s="1544" t="s">
        <v>1780</v>
      </c>
      <c r="B29" s="144"/>
    </row>
    <row r="30" spans="1:11">
      <c r="A30" s="1487" t="s">
        <v>4554</v>
      </c>
    </row>
    <row r="31" spans="1:11">
      <c r="A31" s="1530" t="s">
        <v>2029</v>
      </c>
      <c r="B31" s="606" t="s">
        <v>2028</v>
      </c>
      <c r="C31" s="398" t="s">
        <v>498</v>
      </c>
      <c r="D31" s="606" t="s">
        <v>2027</v>
      </c>
    </row>
    <row r="32" spans="1:11">
      <c r="G32" s="259"/>
    </row>
    <row r="33" spans="1:13" ht="18.75">
      <c r="A33" s="39" t="s">
        <v>2328</v>
      </c>
    </row>
    <row r="35" spans="1:13">
      <c r="C35" s="816"/>
      <c r="D35" s="1692" t="s">
        <v>2135</v>
      </c>
      <c r="E35" s="1707"/>
      <c r="F35" s="1692" t="s">
        <v>2127</v>
      </c>
      <c r="G35" s="1707"/>
      <c r="H35" s="1707"/>
      <c r="I35" s="1707"/>
      <c r="J35" s="1689"/>
    </row>
    <row r="36" spans="1:13" ht="75">
      <c r="B36" s="622"/>
      <c r="C36" s="622"/>
      <c r="D36" s="1482" t="s">
        <v>470</v>
      </c>
      <c r="E36" s="1482" t="s">
        <v>395</v>
      </c>
      <c r="F36" s="1482" t="s">
        <v>470</v>
      </c>
      <c r="G36" s="1482" t="s">
        <v>2201</v>
      </c>
      <c r="H36" s="1482" t="s">
        <v>2048</v>
      </c>
      <c r="I36" s="1482" t="s">
        <v>2200</v>
      </c>
      <c r="J36" s="1482" t="s">
        <v>2047</v>
      </c>
      <c r="K36" s="41"/>
    </row>
    <row r="37" spans="1:13">
      <c r="B37" s="622"/>
      <c r="C37" s="622"/>
      <c r="D37" s="264" t="s">
        <v>325</v>
      </c>
      <c r="E37" s="264" t="s">
        <v>495</v>
      </c>
      <c r="F37" s="264" t="s">
        <v>317</v>
      </c>
      <c r="G37" s="264" t="s">
        <v>316</v>
      </c>
      <c r="H37" s="264" t="s">
        <v>315</v>
      </c>
      <c r="I37" s="264" t="s">
        <v>314</v>
      </c>
      <c r="J37" s="264" t="s">
        <v>313</v>
      </c>
      <c r="K37" s="41"/>
    </row>
    <row r="38" spans="1:13">
      <c r="B38" s="943" t="s">
        <v>2199</v>
      </c>
      <c r="C38" s="264" t="s">
        <v>98</v>
      </c>
      <c r="D38" s="944"/>
      <c r="E38" s="944"/>
      <c r="F38" s="944"/>
      <c r="G38" s="944"/>
      <c r="H38" s="941"/>
      <c r="I38" s="944"/>
      <c r="J38" s="941"/>
      <c r="K38" s="75" t="s">
        <v>2198</v>
      </c>
      <c r="L38" s="62"/>
      <c r="M38" s="62"/>
    </row>
    <row r="39" spans="1:13">
      <c r="B39" s="943" t="s">
        <v>2197</v>
      </c>
      <c r="C39" s="264" t="s">
        <v>193</v>
      </c>
      <c r="D39" s="944"/>
      <c r="E39" s="944"/>
      <c r="F39" s="944"/>
      <c r="G39" s="944"/>
      <c r="H39" s="941"/>
      <c r="I39" s="944"/>
      <c r="J39" s="941"/>
      <c r="K39" s="75" t="s">
        <v>2196</v>
      </c>
      <c r="L39" s="62"/>
      <c r="M39" s="62"/>
    </row>
    <row r="40" spans="1:13">
      <c r="B40" s="943" t="s">
        <v>2195</v>
      </c>
      <c r="C40" s="264" t="s">
        <v>180</v>
      </c>
      <c r="D40" s="944"/>
      <c r="E40" s="944"/>
      <c r="F40" s="944"/>
      <c r="G40" s="944"/>
      <c r="H40" s="941"/>
      <c r="I40" s="944"/>
      <c r="J40" s="941"/>
      <c r="K40" s="75" t="s">
        <v>2194</v>
      </c>
      <c r="L40" s="62"/>
      <c r="M40" s="62"/>
    </row>
    <row r="41" spans="1:13">
      <c r="B41" s="943" t="s">
        <v>2193</v>
      </c>
      <c r="C41" s="264" t="s">
        <v>405</v>
      </c>
      <c r="D41" s="569"/>
      <c r="E41" s="569"/>
      <c r="F41" s="569"/>
      <c r="G41" s="569"/>
      <c r="H41" s="941"/>
      <c r="I41" s="569"/>
      <c r="J41" s="941"/>
      <c r="K41" s="75" t="s">
        <v>2192</v>
      </c>
      <c r="L41" s="62"/>
      <c r="M41" s="62"/>
    </row>
    <row r="42" spans="1:13">
      <c r="B42" s="968" t="s">
        <v>2248</v>
      </c>
      <c r="C42" s="264" t="s">
        <v>165</v>
      </c>
      <c r="D42" s="944"/>
      <c r="E42" s="944"/>
      <c r="F42" s="944"/>
      <c r="G42" s="944"/>
      <c r="H42" s="941"/>
      <c r="I42" s="944"/>
      <c r="J42" s="941"/>
      <c r="K42" s="75" t="s">
        <v>2318</v>
      </c>
      <c r="L42" s="62"/>
      <c r="M42" s="62"/>
    </row>
    <row r="43" spans="1:13">
      <c r="B43" s="968" t="s">
        <v>2191</v>
      </c>
      <c r="C43" s="264" t="s">
        <v>162</v>
      </c>
      <c r="D43" s="944"/>
      <c r="E43" s="944"/>
      <c r="F43" s="944"/>
      <c r="G43" s="944"/>
      <c r="H43" s="941"/>
      <c r="I43" s="944"/>
      <c r="J43" s="941"/>
      <c r="K43" s="75" t="s">
        <v>2190</v>
      </c>
      <c r="L43" s="62"/>
      <c r="M43" s="62"/>
    </row>
    <row r="44" spans="1:13">
      <c r="B44" s="968" t="s">
        <v>2189</v>
      </c>
      <c r="C44" s="264" t="s">
        <v>79</v>
      </c>
      <c r="D44" s="946"/>
      <c r="E44" s="946"/>
      <c r="F44" s="946"/>
      <c r="G44" s="946"/>
      <c r="H44" s="941"/>
      <c r="I44" s="946"/>
      <c r="J44" s="941"/>
      <c r="K44" s="75" t="s">
        <v>2188</v>
      </c>
      <c r="L44" s="62"/>
      <c r="M44" s="62"/>
    </row>
    <row r="45" spans="1:13">
      <c r="B45" s="943" t="s">
        <v>2187</v>
      </c>
      <c r="C45" s="264" t="s">
        <v>152</v>
      </c>
      <c r="D45" s="944"/>
      <c r="E45" s="944"/>
      <c r="F45" s="944"/>
      <c r="G45" s="944"/>
      <c r="H45" s="941"/>
      <c r="I45" s="944"/>
      <c r="J45" s="941"/>
      <c r="K45" s="75" t="s">
        <v>2186</v>
      </c>
      <c r="L45" s="62"/>
      <c r="M45" s="62"/>
    </row>
    <row r="46" spans="1:13">
      <c r="B46" s="943" t="s">
        <v>2185</v>
      </c>
      <c r="C46" s="264" t="s">
        <v>77</v>
      </c>
      <c r="D46" s="944"/>
      <c r="E46" s="944"/>
      <c r="F46" s="944"/>
      <c r="G46" s="945"/>
      <c r="H46" s="941"/>
      <c r="I46" s="944"/>
      <c r="J46" s="941"/>
      <c r="K46" s="75" t="s">
        <v>2184</v>
      </c>
      <c r="L46" s="62"/>
      <c r="M46" s="62"/>
    </row>
    <row r="47" spans="1:13">
      <c r="B47" s="943" t="s">
        <v>2183</v>
      </c>
      <c r="C47" s="264" t="s">
        <v>112</v>
      </c>
      <c r="D47" s="944"/>
      <c r="E47" s="944"/>
      <c r="F47" s="944"/>
      <c r="G47" s="944"/>
      <c r="H47" s="941"/>
      <c r="I47" s="944"/>
      <c r="J47" s="941"/>
      <c r="K47" s="75" t="s">
        <v>2182</v>
      </c>
      <c r="L47" s="62"/>
      <c r="M47" s="62"/>
    </row>
    <row r="48" spans="1:13">
      <c r="B48" s="943" t="s">
        <v>2181</v>
      </c>
      <c r="C48" s="264" t="s">
        <v>360</v>
      </c>
      <c r="D48" s="569"/>
      <c r="E48" s="569"/>
      <c r="F48" s="569"/>
      <c r="G48" s="569"/>
      <c r="H48" s="935"/>
      <c r="I48" s="569"/>
      <c r="J48" s="941"/>
      <c r="K48" s="75" t="s">
        <v>2041</v>
      </c>
      <c r="L48" s="68" t="s">
        <v>2035</v>
      </c>
      <c r="M48" s="62"/>
    </row>
    <row r="49" spans="1:13">
      <c r="B49" s="942" t="s">
        <v>2180</v>
      </c>
      <c r="C49" s="264" t="s">
        <v>335</v>
      </c>
      <c r="D49" s="569"/>
      <c r="E49" s="569"/>
      <c r="F49" s="569"/>
      <c r="G49" s="569"/>
      <c r="H49" s="941"/>
      <c r="I49" s="569"/>
      <c r="J49" s="941"/>
      <c r="K49" s="75" t="s">
        <v>2041</v>
      </c>
      <c r="L49" s="62"/>
      <c r="M49" s="62"/>
    </row>
    <row r="50" spans="1:13">
      <c r="B50" s="144"/>
      <c r="C50" s="144"/>
      <c r="D50" s="68"/>
      <c r="E50" s="68"/>
      <c r="F50" s="68"/>
      <c r="G50" s="68" t="s">
        <v>2022</v>
      </c>
      <c r="H50" s="68" t="s">
        <v>2022</v>
      </c>
      <c r="I50" s="68" t="s">
        <v>2031</v>
      </c>
      <c r="J50" s="68" t="s">
        <v>2031</v>
      </c>
      <c r="K50" s="41"/>
    </row>
    <row r="51" spans="1:13">
      <c r="B51" s="144"/>
      <c r="C51" s="144"/>
      <c r="D51" s="68" t="s">
        <v>2130</v>
      </c>
      <c r="E51" s="68" t="s">
        <v>2130</v>
      </c>
      <c r="F51" s="68" t="s">
        <v>2129</v>
      </c>
      <c r="G51" s="68" t="s">
        <v>2129</v>
      </c>
      <c r="H51" s="68"/>
      <c r="I51" s="68" t="s">
        <v>2129</v>
      </c>
      <c r="J51" s="68"/>
      <c r="K51" s="41"/>
    </row>
    <row r="52" spans="1:13">
      <c r="B52" s="144"/>
      <c r="C52" s="144"/>
      <c r="D52" s="68" t="s">
        <v>2132</v>
      </c>
      <c r="E52" s="68" t="s">
        <v>2131</v>
      </c>
      <c r="F52" s="68" t="s">
        <v>2132</v>
      </c>
      <c r="G52" s="68" t="s">
        <v>2131</v>
      </c>
      <c r="H52" s="666"/>
      <c r="I52" s="68" t="s">
        <v>2131</v>
      </c>
      <c r="J52" s="62"/>
      <c r="K52" s="41"/>
    </row>
    <row r="53" spans="1:13">
      <c r="B53" s="144"/>
      <c r="C53" s="144"/>
      <c r="D53" s="72" t="s">
        <v>331</v>
      </c>
      <c r="E53" s="72" t="s">
        <v>331</v>
      </c>
      <c r="F53" s="72" t="s">
        <v>331</v>
      </c>
      <c r="G53" s="72" t="s">
        <v>331</v>
      </c>
      <c r="H53" s="72" t="s">
        <v>331</v>
      </c>
      <c r="I53" s="72" t="s">
        <v>331</v>
      </c>
      <c r="J53" s="72" t="s">
        <v>331</v>
      </c>
      <c r="K53" s="41"/>
    </row>
    <row r="54" spans="1:13">
      <c r="B54" s="144"/>
      <c r="C54" s="144"/>
      <c r="D54" s="66" t="s">
        <v>1995</v>
      </c>
      <c r="E54" s="66" t="s">
        <v>1995</v>
      </c>
      <c r="F54" s="66" t="s">
        <v>1995</v>
      </c>
      <c r="G54" s="66" t="s">
        <v>1995</v>
      </c>
      <c r="H54" s="66" t="s">
        <v>1995</v>
      </c>
      <c r="I54" s="66" t="s">
        <v>1995</v>
      </c>
      <c r="J54" s="66" t="s">
        <v>1995</v>
      </c>
    </row>
    <row r="55" spans="1:13">
      <c r="B55" s="144"/>
      <c r="C55" s="144"/>
      <c r="D55" s="34" t="s">
        <v>1118</v>
      </c>
      <c r="E55" s="34" t="s">
        <v>1118</v>
      </c>
      <c r="F55" s="34" t="s">
        <v>1118</v>
      </c>
      <c r="G55" s="34" t="s">
        <v>1118</v>
      </c>
      <c r="H55" s="142" t="s">
        <v>1655</v>
      </c>
      <c r="I55" s="34" t="s">
        <v>1118</v>
      </c>
      <c r="J55" s="142" t="s">
        <v>1655</v>
      </c>
    </row>
    <row r="56" spans="1:13">
      <c r="B56" s="144"/>
      <c r="C56" s="144"/>
      <c r="D56" s="142" t="s">
        <v>1994</v>
      </c>
      <c r="E56" s="142" t="s">
        <v>1994</v>
      </c>
      <c r="F56" s="142" t="s">
        <v>1994</v>
      </c>
      <c r="G56" s="142" t="s">
        <v>1994</v>
      </c>
      <c r="H56" s="66" t="s">
        <v>1994</v>
      </c>
      <c r="I56" s="66" t="s">
        <v>1994</v>
      </c>
      <c r="J56" s="66" t="s">
        <v>1994</v>
      </c>
    </row>
    <row r="57" spans="1:13">
      <c r="B57" s="144"/>
      <c r="C57" s="144"/>
    </row>
    <row r="58" spans="1:13">
      <c r="B58" s="144"/>
      <c r="C58" s="144"/>
      <c r="D58" s="142"/>
      <c r="E58" s="142"/>
      <c r="F58" s="142"/>
      <c r="G58" s="142"/>
      <c r="H58" s="66"/>
      <c r="I58" s="66"/>
      <c r="J58" s="66"/>
    </row>
    <row r="59" spans="1:13">
      <c r="B59" s="144"/>
      <c r="C59" s="144"/>
      <c r="D59" s="142"/>
      <c r="E59" s="142"/>
      <c r="F59" s="142"/>
      <c r="G59" s="142"/>
      <c r="H59" s="66"/>
      <c r="I59" s="66"/>
      <c r="J59" s="66"/>
    </row>
    <row r="60" spans="1:13">
      <c r="B60" s="144"/>
      <c r="C60" s="144"/>
      <c r="D60" s="142"/>
      <c r="E60" s="142"/>
      <c r="F60" s="142"/>
      <c r="G60" s="142"/>
      <c r="H60" s="66"/>
      <c r="I60" s="66"/>
      <c r="J60" s="66"/>
    </row>
    <row r="61" spans="1:13">
      <c r="C61" s="144"/>
    </row>
    <row r="62" spans="1:13">
      <c r="A62" s="58" t="s">
        <v>3963</v>
      </c>
    </row>
    <row r="63" spans="1:13">
      <c r="A63" s="408" t="s">
        <v>500</v>
      </c>
      <c r="B63" s="147"/>
    </row>
    <row r="64" spans="1:13">
      <c r="A64" s="1544" t="s">
        <v>1780</v>
      </c>
      <c r="B64" s="147"/>
    </row>
    <row r="65" spans="1:12">
      <c r="A65" s="1487" t="s">
        <v>4554</v>
      </c>
      <c r="B65" s="147"/>
      <c r="G65" s="259"/>
    </row>
    <row r="66" spans="1:12">
      <c r="A66" s="1530" t="s">
        <v>2029</v>
      </c>
      <c r="B66" s="606" t="s">
        <v>2028</v>
      </c>
      <c r="C66" s="398" t="s">
        <v>498</v>
      </c>
      <c r="D66" s="606" t="s">
        <v>2027</v>
      </c>
      <c r="G66" s="259"/>
    </row>
    <row r="68" spans="1:12" ht="18.75">
      <c r="A68" s="39" t="s">
        <v>2179</v>
      </c>
    </row>
    <row r="69" spans="1:12">
      <c r="K69" s="61"/>
      <c r="L69" s="934"/>
    </row>
    <row r="70" spans="1:12">
      <c r="C70" s="147"/>
      <c r="D70" s="927" t="s">
        <v>2178</v>
      </c>
    </row>
    <row r="71" spans="1:12">
      <c r="C71" s="147"/>
      <c r="D71" s="264" t="s">
        <v>312</v>
      </c>
    </row>
    <row r="72" spans="1:12">
      <c r="B72" s="874" t="s">
        <v>2177</v>
      </c>
      <c r="C72" s="264" t="s">
        <v>332</v>
      </c>
      <c r="D72" s="940"/>
      <c r="E72" s="62" t="s">
        <v>2041</v>
      </c>
      <c r="F72" s="61" t="s">
        <v>801</v>
      </c>
      <c r="G72" s="61" t="s">
        <v>1995</v>
      </c>
      <c r="H72" s="61" t="s">
        <v>2176</v>
      </c>
      <c r="I72" s="61"/>
    </row>
    <row r="73" spans="1:12">
      <c r="C73" s="147"/>
      <c r="D73" s="28" t="s">
        <v>329</v>
      </c>
    </row>
    <row r="74" spans="1:12">
      <c r="C74" s="147"/>
    </row>
    <row r="81" spans="3:3">
      <c r="C81" s="147"/>
    </row>
  </sheetData>
  <mergeCells count="2">
    <mergeCell ref="D35:E35"/>
    <mergeCell ref="F35:J35"/>
  </mergeCells>
  <pageMargins left="0.78740157480314965" right="0.78740157480314965" top="0.98425196850393704" bottom="0.98425196850393704" header="0.51181102362204722" footer="0.51181102362204722"/>
  <pageSetup paperSize="8" scale="41" orientation="landscape" r:id="rId1"/>
  <headerFooter alignWithMargins="0"/>
</worksheet>
</file>

<file path=xl/worksheets/sheet135.xml><?xml version="1.0" encoding="utf-8"?>
<worksheet xmlns="http://schemas.openxmlformats.org/spreadsheetml/2006/main" xmlns:r="http://schemas.openxmlformats.org/officeDocument/2006/relationships">
  <sheetPr codeName="Arkusz198">
    <tabColor theme="4" tint="0.79998168889431442"/>
    <pageSetUpPr fitToPage="1"/>
  </sheetPr>
  <dimension ref="A1:M69"/>
  <sheetViews>
    <sheetView showGridLines="0" zoomScale="70" zoomScaleNormal="70" workbookViewId="0"/>
  </sheetViews>
  <sheetFormatPr defaultColWidth="9.140625" defaultRowHeight="15"/>
  <cols>
    <col min="1" max="1" width="21.7109375" style="28" customWidth="1"/>
    <col min="2" max="2" width="48.7109375" style="28" customWidth="1"/>
    <col min="3" max="3" width="21.42578125" style="28" customWidth="1"/>
    <col min="4" max="4" width="9.140625" style="28" customWidth="1"/>
    <col min="5" max="5" width="17.5703125" style="28" customWidth="1"/>
    <col min="6" max="6" width="18.7109375" style="28" customWidth="1"/>
    <col min="7" max="7" width="22.140625" style="28" customWidth="1"/>
    <col min="8" max="8" width="23" style="28" customWidth="1"/>
    <col min="9" max="9" width="17.85546875" style="28" customWidth="1"/>
    <col min="10" max="10" width="25.7109375" style="28" customWidth="1"/>
    <col min="11" max="11" width="21.7109375" style="28" customWidth="1"/>
    <col min="12" max="258" width="9.140625" style="28"/>
    <col min="259" max="259" width="48.7109375" style="28" customWidth="1"/>
    <col min="260" max="260" width="9.140625" style="28"/>
    <col min="261" max="261" width="17.5703125" style="28" customWidth="1"/>
    <col min="262" max="262" width="18.7109375" style="28" customWidth="1"/>
    <col min="263" max="263" width="16.28515625" style="28" customWidth="1"/>
    <col min="264" max="264" width="23" style="28" customWidth="1"/>
    <col min="265" max="265" width="17.85546875" style="28" customWidth="1"/>
    <col min="266" max="266" width="25.7109375" style="28" customWidth="1"/>
    <col min="267" max="514" width="9.140625" style="28"/>
    <col min="515" max="515" width="48.7109375" style="28" customWidth="1"/>
    <col min="516" max="516" width="9.140625" style="28"/>
    <col min="517" max="517" width="17.5703125" style="28" customWidth="1"/>
    <col min="518" max="518" width="18.7109375" style="28" customWidth="1"/>
    <col min="519" max="519" width="16.28515625" style="28" customWidth="1"/>
    <col min="520" max="520" width="23" style="28" customWidth="1"/>
    <col min="521" max="521" width="17.85546875" style="28" customWidth="1"/>
    <col min="522" max="522" width="25.7109375" style="28" customWidth="1"/>
    <col min="523" max="770" width="9.140625" style="28"/>
    <col min="771" max="771" width="48.7109375" style="28" customWidth="1"/>
    <col min="772" max="772" width="9.140625" style="28"/>
    <col min="773" max="773" width="17.5703125" style="28" customWidth="1"/>
    <col min="774" max="774" width="18.7109375" style="28" customWidth="1"/>
    <col min="775" max="775" width="16.28515625" style="28" customWidth="1"/>
    <col min="776" max="776" width="23" style="28" customWidth="1"/>
    <col min="777" max="777" width="17.85546875" style="28" customWidth="1"/>
    <col min="778" max="778" width="25.7109375" style="28" customWidth="1"/>
    <col min="779" max="1026" width="9.140625" style="28"/>
    <col min="1027" max="1027" width="48.7109375" style="28" customWidth="1"/>
    <col min="1028" max="1028" width="9.140625" style="28"/>
    <col min="1029" max="1029" width="17.5703125" style="28" customWidth="1"/>
    <col min="1030" max="1030" width="18.7109375" style="28" customWidth="1"/>
    <col min="1031" max="1031" width="16.28515625" style="28" customWidth="1"/>
    <col min="1032" max="1032" width="23" style="28" customWidth="1"/>
    <col min="1033" max="1033" width="17.85546875" style="28" customWidth="1"/>
    <col min="1034" max="1034" width="25.7109375" style="28" customWidth="1"/>
    <col min="1035" max="1282" width="9.140625" style="28"/>
    <col min="1283" max="1283" width="48.7109375" style="28" customWidth="1"/>
    <col min="1284" max="1284" width="9.140625" style="28"/>
    <col min="1285" max="1285" width="17.5703125" style="28" customWidth="1"/>
    <col min="1286" max="1286" width="18.7109375" style="28" customWidth="1"/>
    <col min="1287" max="1287" width="16.28515625" style="28" customWidth="1"/>
    <col min="1288" max="1288" width="23" style="28" customWidth="1"/>
    <col min="1289" max="1289" width="17.85546875" style="28" customWidth="1"/>
    <col min="1290" max="1290" width="25.7109375" style="28" customWidth="1"/>
    <col min="1291" max="1538" width="9.140625" style="28"/>
    <col min="1539" max="1539" width="48.7109375" style="28" customWidth="1"/>
    <col min="1540" max="1540" width="9.140625" style="28"/>
    <col min="1541" max="1541" width="17.5703125" style="28" customWidth="1"/>
    <col min="1542" max="1542" width="18.7109375" style="28" customWidth="1"/>
    <col min="1543" max="1543" width="16.28515625" style="28" customWidth="1"/>
    <col min="1544" max="1544" width="23" style="28" customWidth="1"/>
    <col min="1545" max="1545" width="17.85546875" style="28" customWidth="1"/>
    <col min="1546" max="1546" width="25.7109375" style="28" customWidth="1"/>
    <col min="1547" max="1794" width="9.140625" style="28"/>
    <col min="1795" max="1795" width="48.7109375" style="28" customWidth="1"/>
    <col min="1796" max="1796" width="9.140625" style="28"/>
    <col min="1797" max="1797" width="17.5703125" style="28" customWidth="1"/>
    <col min="1798" max="1798" width="18.7109375" style="28" customWidth="1"/>
    <col min="1799" max="1799" width="16.28515625" style="28" customWidth="1"/>
    <col min="1800" max="1800" width="23" style="28" customWidth="1"/>
    <col min="1801" max="1801" width="17.85546875" style="28" customWidth="1"/>
    <col min="1802" max="1802" width="25.7109375" style="28" customWidth="1"/>
    <col min="1803" max="2050" width="9.140625" style="28"/>
    <col min="2051" max="2051" width="48.7109375" style="28" customWidth="1"/>
    <col min="2052" max="2052" width="9.140625" style="28"/>
    <col min="2053" max="2053" width="17.5703125" style="28" customWidth="1"/>
    <col min="2054" max="2054" width="18.7109375" style="28" customWidth="1"/>
    <col min="2055" max="2055" width="16.28515625" style="28" customWidth="1"/>
    <col min="2056" max="2056" width="23" style="28" customWidth="1"/>
    <col min="2057" max="2057" width="17.85546875" style="28" customWidth="1"/>
    <col min="2058" max="2058" width="25.7109375" style="28" customWidth="1"/>
    <col min="2059" max="2306" width="9.140625" style="28"/>
    <col min="2307" max="2307" width="48.7109375" style="28" customWidth="1"/>
    <col min="2308" max="2308" width="9.140625" style="28"/>
    <col min="2309" max="2309" width="17.5703125" style="28" customWidth="1"/>
    <col min="2310" max="2310" width="18.7109375" style="28" customWidth="1"/>
    <col min="2311" max="2311" width="16.28515625" style="28" customWidth="1"/>
    <col min="2312" max="2312" width="23" style="28" customWidth="1"/>
    <col min="2313" max="2313" width="17.85546875" style="28" customWidth="1"/>
    <col min="2314" max="2314" width="25.7109375" style="28" customWidth="1"/>
    <col min="2315" max="2562" width="9.140625" style="28"/>
    <col min="2563" max="2563" width="48.7109375" style="28" customWidth="1"/>
    <col min="2564" max="2564" width="9.140625" style="28"/>
    <col min="2565" max="2565" width="17.5703125" style="28" customWidth="1"/>
    <col min="2566" max="2566" width="18.7109375" style="28" customWidth="1"/>
    <col min="2567" max="2567" width="16.28515625" style="28" customWidth="1"/>
    <col min="2568" max="2568" width="23" style="28" customWidth="1"/>
    <col min="2569" max="2569" width="17.85546875" style="28" customWidth="1"/>
    <col min="2570" max="2570" width="25.7109375" style="28" customWidth="1"/>
    <col min="2571" max="2818" width="9.140625" style="28"/>
    <col min="2819" max="2819" width="48.7109375" style="28" customWidth="1"/>
    <col min="2820" max="2820" width="9.140625" style="28"/>
    <col min="2821" max="2821" width="17.5703125" style="28" customWidth="1"/>
    <col min="2822" max="2822" width="18.7109375" style="28" customWidth="1"/>
    <col min="2823" max="2823" width="16.28515625" style="28" customWidth="1"/>
    <col min="2824" max="2824" width="23" style="28" customWidth="1"/>
    <col min="2825" max="2825" width="17.85546875" style="28" customWidth="1"/>
    <col min="2826" max="2826" width="25.7109375" style="28" customWidth="1"/>
    <col min="2827" max="3074" width="9.140625" style="28"/>
    <col min="3075" max="3075" width="48.7109375" style="28" customWidth="1"/>
    <col min="3076" max="3076" width="9.140625" style="28"/>
    <col min="3077" max="3077" width="17.5703125" style="28" customWidth="1"/>
    <col min="3078" max="3078" width="18.7109375" style="28" customWidth="1"/>
    <col min="3079" max="3079" width="16.28515625" style="28" customWidth="1"/>
    <col min="3080" max="3080" width="23" style="28" customWidth="1"/>
    <col min="3081" max="3081" width="17.85546875" style="28" customWidth="1"/>
    <col min="3082" max="3082" width="25.7109375" style="28" customWidth="1"/>
    <col min="3083" max="3330" width="9.140625" style="28"/>
    <col min="3331" max="3331" width="48.7109375" style="28" customWidth="1"/>
    <col min="3332" max="3332" width="9.140625" style="28"/>
    <col min="3333" max="3333" width="17.5703125" style="28" customWidth="1"/>
    <col min="3334" max="3334" width="18.7109375" style="28" customWidth="1"/>
    <col min="3335" max="3335" width="16.28515625" style="28" customWidth="1"/>
    <col min="3336" max="3336" width="23" style="28" customWidth="1"/>
    <col min="3337" max="3337" width="17.85546875" style="28" customWidth="1"/>
    <col min="3338" max="3338" width="25.7109375" style="28" customWidth="1"/>
    <col min="3339" max="3586" width="9.140625" style="28"/>
    <col min="3587" max="3587" width="48.7109375" style="28" customWidth="1"/>
    <col min="3588" max="3588" width="9.140625" style="28"/>
    <col min="3589" max="3589" width="17.5703125" style="28" customWidth="1"/>
    <col min="3590" max="3590" width="18.7109375" style="28" customWidth="1"/>
    <col min="3591" max="3591" width="16.28515625" style="28" customWidth="1"/>
    <col min="3592" max="3592" width="23" style="28" customWidth="1"/>
    <col min="3593" max="3593" width="17.85546875" style="28" customWidth="1"/>
    <col min="3594" max="3594" width="25.7109375" style="28" customWidth="1"/>
    <col min="3595" max="3842" width="9.140625" style="28"/>
    <col min="3843" max="3843" width="48.7109375" style="28" customWidth="1"/>
    <col min="3844" max="3844" width="9.140625" style="28"/>
    <col min="3845" max="3845" width="17.5703125" style="28" customWidth="1"/>
    <col min="3846" max="3846" width="18.7109375" style="28" customWidth="1"/>
    <col min="3847" max="3847" width="16.28515625" style="28" customWidth="1"/>
    <col min="3848" max="3848" width="23" style="28" customWidth="1"/>
    <col min="3849" max="3849" width="17.85546875" style="28" customWidth="1"/>
    <col min="3850" max="3850" width="25.7109375" style="28" customWidth="1"/>
    <col min="3851" max="4098" width="9.140625" style="28"/>
    <col min="4099" max="4099" width="48.7109375" style="28" customWidth="1"/>
    <col min="4100" max="4100" width="9.140625" style="28"/>
    <col min="4101" max="4101" width="17.5703125" style="28" customWidth="1"/>
    <col min="4102" max="4102" width="18.7109375" style="28" customWidth="1"/>
    <col min="4103" max="4103" width="16.28515625" style="28" customWidth="1"/>
    <col min="4104" max="4104" width="23" style="28" customWidth="1"/>
    <col min="4105" max="4105" width="17.85546875" style="28" customWidth="1"/>
    <col min="4106" max="4106" width="25.7109375" style="28" customWidth="1"/>
    <col min="4107" max="4354" width="9.140625" style="28"/>
    <col min="4355" max="4355" width="48.7109375" style="28" customWidth="1"/>
    <col min="4356" max="4356" width="9.140625" style="28"/>
    <col min="4357" max="4357" width="17.5703125" style="28" customWidth="1"/>
    <col min="4358" max="4358" width="18.7109375" style="28" customWidth="1"/>
    <col min="4359" max="4359" width="16.28515625" style="28" customWidth="1"/>
    <col min="4360" max="4360" width="23" style="28" customWidth="1"/>
    <col min="4361" max="4361" width="17.85546875" style="28" customWidth="1"/>
    <col min="4362" max="4362" width="25.7109375" style="28" customWidth="1"/>
    <col min="4363" max="4610" width="9.140625" style="28"/>
    <col min="4611" max="4611" width="48.7109375" style="28" customWidth="1"/>
    <col min="4612" max="4612" width="9.140625" style="28"/>
    <col min="4613" max="4613" width="17.5703125" style="28" customWidth="1"/>
    <col min="4614" max="4614" width="18.7109375" style="28" customWidth="1"/>
    <col min="4615" max="4615" width="16.28515625" style="28" customWidth="1"/>
    <col min="4616" max="4616" width="23" style="28" customWidth="1"/>
    <col min="4617" max="4617" width="17.85546875" style="28" customWidth="1"/>
    <col min="4618" max="4618" width="25.7109375" style="28" customWidth="1"/>
    <col min="4619" max="4866" width="9.140625" style="28"/>
    <col min="4867" max="4867" width="48.7109375" style="28" customWidth="1"/>
    <col min="4868" max="4868" width="9.140625" style="28"/>
    <col min="4869" max="4869" width="17.5703125" style="28" customWidth="1"/>
    <col min="4870" max="4870" width="18.7109375" style="28" customWidth="1"/>
    <col min="4871" max="4871" width="16.28515625" style="28" customWidth="1"/>
    <col min="4872" max="4872" width="23" style="28" customWidth="1"/>
    <col min="4873" max="4873" width="17.85546875" style="28" customWidth="1"/>
    <col min="4874" max="4874" width="25.7109375" style="28" customWidth="1"/>
    <col min="4875" max="5122" width="9.140625" style="28"/>
    <col min="5123" max="5123" width="48.7109375" style="28" customWidth="1"/>
    <col min="5124" max="5124" width="9.140625" style="28"/>
    <col min="5125" max="5125" width="17.5703125" style="28" customWidth="1"/>
    <col min="5126" max="5126" width="18.7109375" style="28" customWidth="1"/>
    <col min="5127" max="5127" width="16.28515625" style="28" customWidth="1"/>
    <col min="5128" max="5128" width="23" style="28" customWidth="1"/>
    <col min="5129" max="5129" width="17.85546875" style="28" customWidth="1"/>
    <col min="5130" max="5130" width="25.7109375" style="28" customWidth="1"/>
    <col min="5131" max="5378" width="9.140625" style="28"/>
    <col min="5379" max="5379" width="48.7109375" style="28" customWidth="1"/>
    <col min="5380" max="5380" width="9.140625" style="28"/>
    <col min="5381" max="5381" width="17.5703125" style="28" customWidth="1"/>
    <col min="5382" max="5382" width="18.7109375" style="28" customWidth="1"/>
    <col min="5383" max="5383" width="16.28515625" style="28" customWidth="1"/>
    <col min="5384" max="5384" width="23" style="28" customWidth="1"/>
    <col min="5385" max="5385" width="17.85546875" style="28" customWidth="1"/>
    <col min="5386" max="5386" width="25.7109375" style="28" customWidth="1"/>
    <col min="5387" max="5634" width="9.140625" style="28"/>
    <col min="5635" max="5635" width="48.7109375" style="28" customWidth="1"/>
    <col min="5636" max="5636" width="9.140625" style="28"/>
    <col min="5637" max="5637" width="17.5703125" style="28" customWidth="1"/>
    <col min="5638" max="5638" width="18.7109375" style="28" customWidth="1"/>
    <col min="5639" max="5639" width="16.28515625" style="28" customWidth="1"/>
    <col min="5640" max="5640" width="23" style="28" customWidth="1"/>
    <col min="5641" max="5641" width="17.85546875" style="28" customWidth="1"/>
    <col min="5642" max="5642" width="25.7109375" style="28" customWidth="1"/>
    <col min="5643" max="5890" width="9.140625" style="28"/>
    <col min="5891" max="5891" width="48.7109375" style="28" customWidth="1"/>
    <col min="5892" max="5892" width="9.140625" style="28"/>
    <col min="5893" max="5893" width="17.5703125" style="28" customWidth="1"/>
    <col min="5894" max="5894" width="18.7109375" style="28" customWidth="1"/>
    <col min="5895" max="5895" width="16.28515625" style="28" customWidth="1"/>
    <col min="5896" max="5896" width="23" style="28" customWidth="1"/>
    <col min="5897" max="5897" width="17.85546875" style="28" customWidth="1"/>
    <col min="5898" max="5898" width="25.7109375" style="28" customWidth="1"/>
    <col min="5899" max="6146" width="9.140625" style="28"/>
    <col min="6147" max="6147" width="48.7109375" style="28" customWidth="1"/>
    <col min="6148" max="6148" width="9.140625" style="28"/>
    <col min="6149" max="6149" width="17.5703125" style="28" customWidth="1"/>
    <col min="6150" max="6150" width="18.7109375" style="28" customWidth="1"/>
    <col min="6151" max="6151" width="16.28515625" style="28" customWidth="1"/>
    <col min="6152" max="6152" width="23" style="28" customWidth="1"/>
    <col min="6153" max="6153" width="17.85546875" style="28" customWidth="1"/>
    <col min="6154" max="6154" width="25.7109375" style="28" customWidth="1"/>
    <col min="6155" max="6402" width="9.140625" style="28"/>
    <col min="6403" max="6403" width="48.7109375" style="28" customWidth="1"/>
    <col min="6404" max="6404" width="9.140625" style="28"/>
    <col min="6405" max="6405" width="17.5703125" style="28" customWidth="1"/>
    <col min="6406" max="6406" width="18.7109375" style="28" customWidth="1"/>
    <col min="6407" max="6407" width="16.28515625" style="28" customWidth="1"/>
    <col min="6408" max="6408" width="23" style="28" customWidth="1"/>
    <col min="6409" max="6409" width="17.85546875" style="28" customWidth="1"/>
    <col min="6410" max="6410" width="25.7109375" style="28" customWidth="1"/>
    <col min="6411" max="6658" width="9.140625" style="28"/>
    <col min="6659" max="6659" width="48.7109375" style="28" customWidth="1"/>
    <col min="6660" max="6660" width="9.140625" style="28"/>
    <col min="6661" max="6661" width="17.5703125" style="28" customWidth="1"/>
    <col min="6662" max="6662" width="18.7109375" style="28" customWidth="1"/>
    <col min="6663" max="6663" width="16.28515625" style="28" customWidth="1"/>
    <col min="6664" max="6664" width="23" style="28" customWidth="1"/>
    <col min="6665" max="6665" width="17.85546875" style="28" customWidth="1"/>
    <col min="6666" max="6666" width="25.7109375" style="28" customWidth="1"/>
    <col min="6667" max="6914" width="9.140625" style="28"/>
    <col min="6915" max="6915" width="48.7109375" style="28" customWidth="1"/>
    <col min="6916" max="6916" width="9.140625" style="28"/>
    <col min="6917" max="6917" width="17.5703125" style="28" customWidth="1"/>
    <col min="6918" max="6918" width="18.7109375" style="28" customWidth="1"/>
    <col min="6919" max="6919" width="16.28515625" style="28" customWidth="1"/>
    <col min="6920" max="6920" width="23" style="28" customWidth="1"/>
    <col min="6921" max="6921" width="17.85546875" style="28" customWidth="1"/>
    <col min="6922" max="6922" width="25.7109375" style="28" customWidth="1"/>
    <col min="6923" max="7170" width="9.140625" style="28"/>
    <col min="7171" max="7171" width="48.7109375" style="28" customWidth="1"/>
    <col min="7172" max="7172" width="9.140625" style="28"/>
    <col min="7173" max="7173" width="17.5703125" style="28" customWidth="1"/>
    <col min="7174" max="7174" width="18.7109375" style="28" customWidth="1"/>
    <col min="7175" max="7175" width="16.28515625" style="28" customWidth="1"/>
    <col min="7176" max="7176" width="23" style="28" customWidth="1"/>
    <col min="7177" max="7177" width="17.85546875" style="28" customWidth="1"/>
    <col min="7178" max="7178" width="25.7109375" style="28" customWidth="1"/>
    <col min="7179" max="7426" width="9.140625" style="28"/>
    <col min="7427" max="7427" width="48.7109375" style="28" customWidth="1"/>
    <col min="7428" max="7428" width="9.140625" style="28"/>
    <col min="7429" max="7429" width="17.5703125" style="28" customWidth="1"/>
    <col min="7430" max="7430" width="18.7109375" style="28" customWidth="1"/>
    <col min="7431" max="7431" width="16.28515625" style="28" customWidth="1"/>
    <col min="7432" max="7432" width="23" style="28" customWidth="1"/>
    <col min="7433" max="7433" width="17.85546875" style="28" customWidth="1"/>
    <col min="7434" max="7434" width="25.7109375" style="28" customWidth="1"/>
    <col min="7435" max="7682" width="9.140625" style="28"/>
    <col min="7683" max="7683" width="48.7109375" style="28" customWidth="1"/>
    <col min="7684" max="7684" width="9.140625" style="28"/>
    <col min="7685" max="7685" width="17.5703125" style="28" customWidth="1"/>
    <col min="7686" max="7686" width="18.7109375" style="28" customWidth="1"/>
    <col min="7687" max="7687" width="16.28515625" style="28" customWidth="1"/>
    <col min="7688" max="7688" width="23" style="28" customWidth="1"/>
    <col min="7689" max="7689" width="17.85546875" style="28" customWidth="1"/>
    <col min="7690" max="7690" width="25.7109375" style="28" customWidth="1"/>
    <col min="7691" max="7938" width="9.140625" style="28"/>
    <col min="7939" max="7939" width="48.7109375" style="28" customWidth="1"/>
    <col min="7940" max="7940" width="9.140625" style="28"/>
    <col min="7941" max="7941" width="17.5703125" style="28" customWidth="1"/>
    <col min="7942" max="7942" width="18.7109375" style="28" customWidth="1"/>
    <col min="7943" max="7943" width="16.28515625" style="28" customWidth="1"/>
    <col min="7944" max="7944" width="23" style="28" customWidth="1"/>
    <col min="7945" max="7945" width="17.85546875" style="28" customWidth="1"/>
    <col min="7946" max="7946" width="25.7109375" style="28" customWidth="1"/>
    <col min="7947" max="8194" width="9.140625" style="28"/>
    <col min="8195" max="8195" width="48.7109375" style="28" customWidth="1"/>
    <col min="8196" max="8196" width="9.140625" style="28"/>
    <col min="8197" max="8197" width="17.5703125" style="28" customWidth="1"/>
    <col min="8198" max="8198" width="18.7109375" style="28" customWidth="1"/>
    <col min="8199" max="8199" width="16.28515625" style="28" customWidth="1"/>
    <col min="8200" max="8200" width="23" style="28" customWidth="1"/>
    <col min="8201" max="8201" width="17.85546875" style="28" customWidth="1"/>
    <col min="8202" max="8202" width="25.7109375" style="28" customWidth="1"/>
    <col min="8203" max="8450" width="9.140625" style="28"/>
    <col min="8451" max="8451" width="48.7109375" style="28" customWidth="1"/>
    <col min="8452" max="8452" width="9.140625" style="28"/>
    <col min="8453" max="8453" width="17.5703125" style="28" customWidth="1"/>
    <col min="8454" max="8454" width="18.7109375" style="28" customWidth="1"/>
    <col min="8455" max="8455" width="16.28515625" style="28" customWidth="1"/>
    <col min="8456" max="8456" width="23" style="28" customWidth="1"/>
    <col min="8457" max="8457" width="17.85546875" style="28" customWidth="1"/>
    <col min="8458" max="8458" width="25.7109375" style="28" customWidth="1"/>
    <col min="8459" max="8706" width="9.140625" style="28"/>
    <col min="8707" max="8707" width="48.7109375" style="28" customWidth="1"/>
    <col min="8708" max="8708" width="9.140625" style="28"/>
    <col min="8709" max="8709" width="17.5703125" style="28" customWidth="1"/>
    <col min="8710" max="8710" width="18.7109375" style="28" customWidth="1"/>
    <col min="8711" max="8711" width="16.28515625" style="28" customWidth="1"/>
    <col min="8712" max="8712" width="23" style="28" customWidth="1"/>
    <col min="8713" max="8713" width="17.85546875" style="28" customWidth="1"/>
    <col min="8714" max="8714" width="25.7109375" style="28" customWidth="1"/>
    <col min="8715" max="8962" width="9.140625" style="28"/>
    <col min="8963" max="8963" width="48.7109375" style="28" customWidth="1"/>
    <col min="8964" max="8964" width="9.140625" style="28"/>
    <col min="8965" max="8965" width="17.5703125" style="28" customWidth="1"/>
    <col min="8966" max="8966" width="18.7109375" style="28" customWidth="1"/>
    <col min="8967" max="8967" width="16.28515625" style="28" customWidth="1"/>
    <col min="8968" max="8968" width="23" style="28" customWidth="1"/>
    <col min="8969" max="8969" width="17.85546875" style="28" customWidth="1"/>
    <col min="8970" max="8970" width="25.7109375" style="28" customWidth="1"/>
    <col min="8971" max="9218" width="9.140625" style="28"/>
    <col min="9219" max="9219" width="48.7109375" style="28" customWidth="1"/>
    <col min="9220" max="9220" width="9.140625" style="28"/>
    <col min="9221" max="9221" width="17.5703125" style="28" customWidth="1"/>
    <col min="9222" max="9222" width="18.7109375" style="28" customWidth="1"/>
    <col min="9223" max="9223" width="16.28515625" style="28" customWidth="1"/>
    <col min="9224" max="9224" width="23" style="28" customWidth="1"/>
    <col min="9225" max="9225" width="17.85546875" style="28" customWidth="1"/>
    <col min="9226" max="9226" width="25.7109375" style="28" customWidth="1"/>
    <col min="9227" max="9474" width="9.140625" style="28"/>
    <col min="9475" max="9475" width="48.7109375" style="28" customWidth="1"/>
    <col min="9476" max="9476" width="9.140625" style="28"/>
    <col min="9477" max="9477" width="17.5703125" style="28" customWidth="1"/>
    <col min="9478" max="9478" width="18.7109375" style="28" customWidth="1"/>
    <col min="9479" max="9479" width="16.28515625" style="28" customWidth="1"/>
    <col min="9480" max="9480" width="23" style="28" customWidth="1"/>
    <col min="9481" max="9481" width="17.85546875" style="28" customWidth="1"/>
    <col min="9482" max="9482" width="25.7109375" style="28" customWidth="1"/>
    <col min="9483" max="9730" width="9.140625" style="28"/>
    <col min="9731" max="9731" width="48.7109375" style="28" customWidth="1"/>
    <col min="9732" max="9732" width="9.140625" style="28"/>
    <col min="9733" max="9733" width="17.5703125" style="28" customWidth="1"/>
    <col min="9734" max="9734" width="18.7109375" style="28" customWidth="1"/>
    <col min="9735" max="9735" width="16.28515625" style="28" customWidth="1"/>
    <col min="9736" max="9736" width="23" style="28" customWidth="1"/>
    <col min="9737" max="9737" width="17.85546875" style="28" customWidth="1"/>
    <col min="9738" max="9738" width="25.7109375" style="28" customWidth="1"/>
    <col min="9739" max="9986" width="9.140625" style="28"/>
    <col min="9987" max="9987" width="48.7109375" style="28" customWidth="1"/>
    <col min="9988" max="9988" width="9.140625" style="28"/>
    <col min="9989" max="9989" width="17.5703125" style="28" customWidth="1"/>
    <col min="9990" max="9990" width="18.7109375" style="28" customWidth="1"/>
    <col min="9991" max="9991" width="16.28515625" style="28" customWidth="1"/>
    <col min="9992" max="9992" width="23" style="28" customWidth="1"/>
    <col min="9993" max="9993" width="17.85546875" style="28" customWidth="1"/>
    <col min="9994" max="9994" width="25.7109375" style="28" customWidth="1"/>
    <col min="9995" max="10242" width="9.140625" style="28"/>
    <col min="10243" max="10243" width="48.7109375" style="28" customWidth="1"/>
    <col min="10244" max="10244" width="9.140625" style="28"/>
    <col min="10245" max="10245" width="17.5703125" style="28" customWidth="1"/>
    <col min="10246" max="10246" width="18.7109375" style="28" customWidth="1"/>
    <col min="10247" max="10247" width="16.28515625" style="28" customWidth="1"/>
    <col min="10248" max="10248" width="23" style="28" customWidth="1"/>
    <col min="10249" max="10249" width="17.85546875" style="28" customWidth="1"/>
    <col min="10250" max="10250" width="25.7109375" style="28" customWidth="1"/>
    <col min="10251" max="10498" width="9.140625" style="28"/>
    <col min="10499" max="10499" width="48.7109375" style="28" customWidth="1"/>
    <col min="10500" max="10500" width="9.140625" style="28"/>
    <col min="10501" max="10501" width="17.5703125" style="28" customWidth="1"/>
    <col min="10502" max="10502" width="18.7109375" style="28" customWidth="1"/>
    <col min="10503" max="10503" width="16.28515625" style="28" customWidth="1"/>
    <col min="10504" max="10504" width="23" style="28" customWidth="1"/>
    <col min="10505" max="10505" width="17.85546875" style="28" customWidth="1"/>
    <col min="10506" max="10506" width="25.7109375" style="28" customWidth="1"/>
    <col min="10507" max="10754" width="9.140625" style="28"/>
    <col min="10755" max="10755" width="48.7109375" style="28" customWidth="1"/>
    <col min="10756" max="10756" width="9.140625" style="28"/>
    <col min="10757" max="10757" width="17.5703125" style="28" customWidth="1"/>
    <col min="10758" max="10758" width="18.7109375" style="28" customWidth="1"/>
    <col min="10759" max="10759" width="16.28515625" style="28" customWidth="1"/>
    <col min="10760" max="10760" width="23" style="28" customWidth="1"/>
    <col min="10761" max="10761" width="17.85546875" style="28" customWidth="1"/>
    <col min="10762" max="10762" width="25.7109375" style="28" customWidth="1"/>
    <col min="10763" max="11010" width="9.140625" style="28"/>
    <col min="11011" max="11011" width="48.7109375" style="28" customWidth="1"/>
    <col min="11012" max="11012" width="9.140625" style="28"/>
    <col min="11013" max="11013" width="17.5703125" style="28" customWidth="1"/>
    <col min="11014" max="11014" width="18.7109375" style="28" customWidth="1"/>
    <col min="11015" max="11015" width="16.28515625" style="28" customWidth="1"/>
    <col min="11016" max="11016" width="23" style="28" customWidth="1"/>
    <col min="11017" max="11017" width="17.85546875" style="28" customWidth="1"/>
    <col min="11018" max="11018" width="25.7109375" style="28" customWidth="1"/>
    <col min="11019" max="11266" width="9.140625" style="28"/>
    <col min="11267" max="11267" width="48.7109375" style="28" customWidth="1"/>
    <col min="11268" max="11268" width="9.140625" style="28"/>
    <col min="11269" max="11269" width="17.5703125" style="28" customWidth="1"/>
    <col min="11270" max="11270" width="18.7109375" style="28" customWidth="1"/>
    <col min="11271" max="11271" width="16.28515625" style="28" customWidth="1"/>
    <col min="11272" max="11272" width="23" style="28" customWidth="1"/>
    <col min="11273" max="11273" width="17.85546875" style="28" customWidth="1"/>
    <col min="11274" max="11274" width="25.7109375" style="28" customWidth="1"/>
    <col min="11275" max="11522" width="9.140625" style="28"/>
    <col min="11523" max="11523" width="48.7109375" style="28" customWidth="1"/>
    <col min="11524" max="11524" width="9.140625" style="28"/>
    <col min="11525" max="11525" width="17.5703125" style="28" customWidth="1"/>
    <col min="11526" max="11526" width="18.7109375" style="28" customWidth="1"/>
    <col min="11527" max="11527" width="16.28515625" style="28" customWidth="1"/>
    <col min="11528" max="11528" width="23" style="28" customWidth="1"/>
    <col min="11529" max="11529" width="17.85546875" style="28" customWidth="1"/>
    <col min="11530" max="11530" width="25.7109375" style="28" customWidth="1"/>
    <col min="11531" max="11778" width="9.140625" style="28"/>
    <col min="11779" max="11779" width="48.7109375" style="28" customWidth="1"/>
    <col min="11780" max="11780" width="9.140625" style="28"/>
    <col min="11781" max="11781" width="17.5703125" style="28" customWidth="1"/>
    <col min="11782" max="11782" width="18.7109375" style="28" customWidth="1"/>
    <col min="11783" max="11783" width="16.28515625" style="28" customWidth="1"/>
    <col min="11784" max="11784" width="23" style="28" customWidth="1"/>
    <col min="11785" max="11785" width="17.85546875" style="28" customWidth="1"/>
    <col min="11786" max="11786" width="25.7109375" style="28" customWidth="1"/>
    <col min="11787" max="12034" width="9.140625" style="28"/>
    <col min="12035" max="12035" width="48.7109375" style="28" customWidth="1"/>
    <col min="12036" max="12036" width="9.140625" style="28"/>
    <col min="12037" max="12037" width="17.5703125" style="28" customWidth="1"/>
    <col min="12038" max="12038" width="18.7109375" style="28" customWidth="1"/>
    <col min="12039" max="12039" width="16.28515625" style="28" customWidth="1"/>
    <col min="12040" max="12040" width="23" style="28" customWidth="1"/>
    <col min="12041" max="12041" width="17.85546875" style="28" customWidth="1"/>
    <col min="12042" max="12042" width="25.7109375" style="28" customWidth="1"/>
    <col min="12043" max="12290" width="9.140625" style="28"/>
    <col min="12291" max="12291" width="48.7109375" style="28" customWidth="1"/>
    <col min="12292" max="12292" width="9.140625" style="28"/>
    <col min="12293" max="12293" width="17.5703125" style="28" customWidth="1"/>
    <col min="12294" max="12294" width="18.7109375" style="28" customWidth="1"/>
    <col min="12295" max="12295" width="16.28515625" style="28" customWidth="1"/>
    <col min="12296" max="12296" width="23" style="28" customWidth="1"/>
    <col min="12297" max="12297" width="17.85546875" style="28" customWidth="1"/>
    <col min="12298" max="12298" width="25.7109375" style="28" customWidth="1"/>
    <col min="12299" max="12546" width="9.140625" style="28"/>
    <col min="12547" max="12547" width="48.7109375" style="28" customWidth="1"/>
    <col min="12548" max="12548" width="9.140625" style="28"/>
    <col min="12549" max="12549" width="17.5703125" style="28" customWidth="1"/>
    <col min="12550" max="12550" width="18.7109375" style="28" customWidth="1"/>
    <col min="12551" max="12551" width="16.28515625" style="28" customWidth="1"/>
    <col min="12552" max="12552" width="23" style="28" customWidth="1"/>
    <col min="12553" max="12553" width="17.85546875" style="28" customWidth="1"/>
    <col min="12554" max="12554" width="25.7109375" style="28" customWidth="1"/>
    <col min="12555" max="12802" width="9.140625" style="28"/>
    <col min="12803" max="12803" width="48.7109375" style="28" customWidth="1"/>
    <col min="12804" max="12804" width="9.140625" style="28"/>
    <col min="12805" max="12805" width="17.5703125" style="28" customWidth="1"/>
    <col min="12806" max="12806" width="18.7109375" style="28" customWidth="1"/>
    <col min="12807" max="12807" width="16.28515625" style="28" customWidth="1"/>
    <col min="12808" max="12808" width="23" style="28" customWidth="1"/>
    <col min="12809" max="12809" width="17.85546875" style="28" customWidth="1"/>
    <col min="12810" max="12810" width="25.7109375" style="28" customWidth="1"/>
    <col min="12811" max="13058" width="9.140625" style="28"/>
    <col min="13059" max="13059" width="48.7109375" style="28" customWidth="1"/>
    <col min="13060" max="13060" width="9.140625" style="28"/>
    <col min="13061" max="13061" width="17.5703125" style="28" customWidth="1"/>
    <col min="13062" max="13062" width="18.7109375" style="28" customWidth="1"/>
    <col min="13063" max="13063" width="16.28515625" style="28" customWidth="1"/>
    <col min="13064" max="13064" width="23" style="28" customWidth="1"/>
    <col min="13065" max="13065" width="17.85546875" style="28" customWidth="1"/>
    <col min="13066" max="13066" width="25.7109375" style="28" customWidth="1"/>
    <col min="13067" max="13314" width="9.140625" style="28"/>
    <col min="13315" max="13315" width="48.7109375" style="28" customWidth="1"/>
    <col min="13316" max="13316" width="9.140625" style="28"/>
    <col min="13317" max="13317" width="17.5703125" style="28" customWidth="1"/>
    <col min="13318" max="13318" width="18.7109375" style="28" customWidth="1"/>
    <col min="13319" max="13319" width="16.28515625" style="28" customWidth="1"/>
    <col min="13320" max="13320" width="23" style="28" customWidth="1"/>
    <col min="13321" max="13321" width="17.85546875" style="28" customWidth="1"/>
    <col min="13322" max="13322" width="25.7109375" style="28" customWidth="1"/>
    <col min="13323" max="13570" width="9.140625" style="28"/>
    <col min="13571" max="13571" width="48.7109375" style="28" customWidth="1"/>
    <col min="13572" max="13572" width="9.140625" style="28"/>
    <col min="13573" max="13573" width="17.5703125" style="28" customWidth="1"/>
    <col min="13574" max="13574" width="18.7109375" style="28" customWidth="1"/>
    <col min="13575" max="13575" width="16.28515625" style="28" customWidth="1"/>
    <col min="13576" max="13576" width="23" style="28" customWidth="1"/>
    <col min="13577" max="13577" width="17.85546875" style="28" customWidth="1"/>
    <col min="13578" max="13578" width="25.7109375" style="28" customWidth="1"/>
    <col min="13579" max="13826" width="9.140625" style="28"/>
    <col min="13827" max="13827" width="48.7109375" style="28" customWidth="1"/>
    <col min="13828" max="13828" width="9.140625" style="28"/>
    <col min="13829" max="13829" width="17.5703125" style="28" customWidth="1"/>
    <col min="13830" max="13830" width="18.7109375" style="28" customWidth="1"/>
    <col min="13831" max="13831" width="16.28515625" style="28" customWidth="1"/>
    <col min="13832" max="13832" width="23" style="28" customWidth="1"/>
    <col min="13833" max="13833" width="17.85546875" style="28" customWidth="1"/>
    <col min="13834" max="13834" width="25.7109375" style="28" customWidth="1"/>
    <col min="13835" max="14082" width="9.140625" style="28"/>
    <col min="14083" max="14083" width="48.7109375" style="28" customWidth="1"/>
    <col min="14084" max="14084" width="9.140625" style="28"/>
    <col min="14085" max="14085" width="17.5703125" style="28" customWidth="1"/>
    <col min="14086" max="14086" width="18.7109375" style="28" customWidth="1"/>
    <col min="14087" max="14087" width="16.28515625" style="28" customWidth="1"/>
    <col min="14088" max="14088" width="23" style="28" customWidth="1"/>
    <col min="14089" max="14089" width="17.85546875" style="28" customWidth="1"/>
    <col min="14090" max="14090" width="25.7109375" style="28" customWidth="1"/>
    <col min="14091" max="14338" width="9.140625" style="28"/>
    <col min="14339" max="14339" width="48.7109375" style="28" customWidth="1"/>
    <col min="14340" max="14340" width="9.140625" style="28"/>
    <col min="14341" max="14341" width="17.5703125" style="28" customWidth="1"/>
    <col min="14342" max="14342" width="18.7109375" style="28" customWidth="1"/>
    <col min="14343" max="14343" width="16.28515625" style="28" customWidth="1"/>
    <col min="14344" max="14344" width="23" style="28" customWidth="1"/>
    <col min="14345" max="14345" width="17.85546875" style="28" customWidth="1"/>
    <col min="14346" max="14346" width="25.7109375" style="28" customWidth="1"/>
    <col min="14347" max="14594" width="9.140625" style="28"/>
    <col min="14595" max="14595" width="48.7109375" style="28" customWidth="1"/>
    <col min="14596" max="14596" width="9.140625" style="28"/>
    <col min="14597" max="14597" width="17.5703125" style="28" customWidth="1"/>
    <col min="14598" max="14598" width="18.7109375" style="28" customWidth="1"/>
    <col min="14599" max="14599" width="16.28515625" style="28" customWidth="1"/>
    <col min="14600" max="14600" width="23" style="28" customWidth="1"/>
    <col min="14601" max="14601" width="17.85546875" style="28" customWidth="1"/>
    <col min="14602" max="14602" width="25.7109375" style="28" customWidth="1"/>
    <col min="14603" max="14850" width="9.140625" style="28"/>
    <col min="14851" max="14851" width="48.7109375" style="28" customWidth="1"/>
    <col min="14852" max="14852" width="9.140625" style="28"/>
    <col min="14853" max="14853" width="17.5703125" style="28" customWidth="1"/>
    <col min="14854" max="14854" width="18.7109375" style="28" customWidth="1"/>
    <col min="14855" max="14855" width="16.28515625" style="28" customWidth="1"/>
    <col min="14856" max="14856" width="23" style="28" customWidth="1"/>
    <col min="14857" max="14857" width="17.85546875" style="28" customWidth="1"/>
    <col min="14858" max="14858" width="25.7109375" style="28" customWidth="1"/>
    <col min="14859" max="15106" width="9.140625" style="28"/>
    <col min="15107" max="15107" width="48.7109375" style="28" customWidth="1"/>
    <col min="15108" max="15108" width="9.140625" style="28"/>
    <col min="15109" max="15109" width="17.5703125" style="28" customWidth="1"/>
    <col min="15110" max="15110" width="18.7109375" style="28" customWidth="1"/>
    <col min="15111" max="15111" width="16.28515625" style="28" customWidth="1"/>
    <col min="15112" max="15112" width="23" style="28" customWidth="1"/>
    <col min="15113" max="15113" width="17.85546875" style="28" customWidth="1"/>
    <col min="15114" max="15114" width="25.7109375" style="28" customWidth="1"/>
    <col min="15115" max="15362" width="9.140625" style="28"/>
    <col min="15363" max="15363" width="48.7109375" style="28" customWidth="1"/>
    <col min="15364" max="15364" width="9.140625" style="28"/>
    <col min="15365" max="15365" width="17.5703125" style="28" customWidth="1"/>
    <col min="15366" max="15366" width="18.7109375" style="28" customWidth="1"/>
    <col min="15367" max="15367" width="16.28515625" style="28" customWidth="1"/>
    <col min="15368" max="15368" width="23" style="28" customWidth="1"/>
    <col min="15369" max="15369" width="17.85546875" style="28" customWidth="1"/>
    <col min="15370" max="15370" width="25.7109375" style="28" customWidth="1"/>
    <col min="15371" max="15618" width="9.140625" style="28"/>
    <col min="15619" max="15619" width="48.7109375" style="28" customWidth="1"/>
    <col min="15620" max="15620" width="9.140625" style="28"/>
    <col min="15621" max="15621" width="17.5703125" style="28" customWidth="1"/>
    <col min="15622" max="15622" width="18.7109375" style="28" customWidth="1"/>
    <col min="15623" max="15623" width="16.28515625" style="28" customWidth="1"/>
    <col min="15624" max="15624" width="23" style="28" customWidth="1"/>
    <col min="15625" max="15625" width="17.85546875" style="28" customWidth="1"/>
    <col min="15626" max="15626" width="25.7109375" style="28" customWidth="1"/>
    <col min="15627" max="15874" width="9.140625" style="28"/>
    <col min="15875" max="15875" width="48.7109375" style="28" customWidth="1"/>
    <col min="15876" max="15876" width="9.140625" style="28"/>
    <col min="15877" max="15877" width="17.5703125" style="28" customWidth="1"/>
    <col min="15878" max="15878" width="18.7109375" style="28" customWidth="1"/>
    <col min="15879" max="15879" width="16.28515625" style="28" customWidth="1"/>
    <col min="15880" max="15880" width="23" style="28" customWidth="1"/>
    <col min="15881" max="15881" width="17.85546875" style="28" customWidth="1"/>
    <col min="15882" max="15882" width="25.7109375" style="28" customWidth="1"/>
    <col min="15883" max="16130" width="9.140625" style="28"/>
    <col min="16131" max="16131" width="48.7109375" style="28" customWidth="1"/>
    <col min="16132" max="16132" width="9.140625" style="28"/>
    <col min="16133" max="16133" width="17.5703125" style="28" customWidth="1"/>
    <col min="16134" max="16134" width="18.7109375" style="28" customWidth="1"/>
    <col min="16135" max="16135" width="16.28515625" style="28" customWidth="1"/>
    <col min="16136" max="16136" width="23" style="28" customWidth="1"/>
    <col min="16137" max="16137" width="17.85546875" style="28" customWidth="1"/>
    <col min="16138" max="16138" width="25.7109375" style="28" customWidth="1"/>
    <col min="16139" max="16384" width="9.140625" style="28"/>
  </cols>
  <sheetData>
    <row r="1" spans="1:11">
      <c r="A1" s="40" t="s">
        <v>4079</v>
      </c>
    </row>
    <row r="2" spans="1:11" ht="18.75">
      <c r="A2" s="39" t="s">
        <v>145</v>
      </c>
      <c r="B2" s="60"/>
      <c r="C2" s="60"/>
      <c r="D2" s="144"/>
      <c r="E2" s="144"/>
      <c r="F2" s="939"/>
      <c r="G2" s="939"/>
      <c r="H2" s="939"/>
      <c r="I2" s="932"/>
    </row>
    <row r="3" spans="1:11" ht="18.75">
      <c r="A3" s="39"/>
      <c r="B3" s="60"/>
      <c r="C3" s="60"/>
      <c r="D3" s="144"/>
      <c r="E3" s="144"/>
      <c r="F3" s="939"/>
      <c r="G3" s="939"/>
      <c r="H3" s="939"/>
      <c r="I3" s="932"/>
    </row>
    <row r="4" spans="1:11">
      <c r="A4" s="58" t="s">
        <v>4080</v>
      </c>
      <c r="B4" s="144"/>
      <c r="C4" s="144"/>
      <c r="D4" s="144"/>
      <c r="E4" s="144"/>
      <c r="F4" s="130"/>
      <c r="G4" s="130"/>
      <c r="H4" s="130"/>
      <c r="I4" s="130"/>
    </row>
    <row r="5" spans="1:11">
      <c r="A5" s="408" t="s">
        <v>500</v>
      </c>
      <c r="C5" s="144"/>
      <c r="D5" s="144"/>
      <c r="E5" s="144"/>
      <c r="F5" s="130"/>
      <c r="G5" s="130"/>
      <c r="H5" s="130"/>
      <c r="I5" s="130"/>
    </row>
    <row r="6" spans="1:11">
      <c r="A6" s="1530" t="s">
        <v>2029</v>
      </c>
      <c r="B6" s="606" t="s">
        <v>2028</v>
      </c>
      <c r="C6" s="398" t="s">
        <v>498</v>
      </c>
      <c r="D6" s="606" t="s">
        <v>2027</v>
      </c>
      <c r="E6" s="144"/>
      <c r="F6" s="130"/>
      <c r="G6" s="130"/>
      <c r="H6" s="130"/>
      <c r="I6" s="130"/>
    </row>
    <row r="7" spans="1:11">
      <c r="A7" s="1487" t="s">
        <v>3169</v>
      </c>
      <c r="B7" s="415" t="s">
        <v>4907</v>
      </c>
      <c r="C7" s="379" t="s">
        <v>1067</v>
      </c>
      <c r="D7" s="415" t="s">
        <v>3408</v>
      </c>
      <c r="E7" s="144"/>
      <c r="F7" s="130"/>
      <c r="G7" s="130"/>
      <c r="H7" s="130"/>
      <c r="I7" s="130"/>
    </row>
    <row r="8" spans="1:11">
      <c r="A8" s="1487" t="s">
        <v>4376</v>
      </c>
      <c r="B8" s="415" t="s">
        <v>3465</v>
      </c>
      <c r="C8" s="379" t="s">
        <v>1225</v>
      </c>
      <c r="D8" s="1236" t="s">
        <v>3466</v>
      </c>
      <c r="E8" s="144"/>
      <c r="F8" s="130"/>
      <c r="G8" s="130"/>
      <c r="H8" s="130"/>
      <c r="I8" s="130"/>
    </row>
    <row r="9" spans="1:11">
      <c r="C9" s="144"/>
      <c r="D9" s="144"/>
      <c r="E9" s="144"/>
      <c r="F9" s="130"/>
      <c r="G9" s="130"/>
      <c r="H9" s="130"/>
      <c r="I9" s="130"/>
    </row>
    <row r="10" spans="1:11" s="41" customFormat="1">
      <c r="A10" s="28"/>
      <c r="B10" s="28"/>
      <c r="C10" s="132"/>
      <c r="D10" s="132"/>
      <c r="E10" s="132"/>
      <c r="F10" s="130"/>
      <c r="G10" s="130"/>
      <c r="H10" s="130"/>
      <c r="I10" s="130"/>
    </row>
    <row r="11" spans="1:11" s="41" customFormat="1" ht="18.75">
      <c r="A11" s="39" t="s">
        <v>2137</v>
      </c>
      <c r="B11" s="28"/>
      <c r="C11" s="132"/>
      <c r="D11" s="132"/>
      <c r="E11" s="132"/>
      <c r="F11" s="130"/>
      <c r="G11" s="130"/>
      <c r="H11" s="130"/>
      <c r="I11" s="130"/>
    </row>
    <row r="12" spans="1:11">
      <c r="G12" s="418" t="s">
        <v>2137</v>
      </c>
    </row>
    <row r="13" spans="1:11">
      <c r="G13" s="931" t="s">
        <v>103</v>
      </c>
    </row>
    <row r="14" spans="1:11">
      <c r="E14" s="908" t="s">
        <v>4922</v>
      </c>
      <c r="F14" s="929" t="s">
        <v>102</v>
      </c>
      <c r="G14" s="907"/>
      <c r="H14" s="61" t="s">
        <v>5164</v>
      </c>
      <c r="I14" s="61"/>
      <c r="J14" s="72"/>
      <c r="K14" s="72"/>
    </row>
    <row r="15" spans="1:11">
      <c r="E15" s="908" t="s">
        <v>4923</v>
      </c>
      <c r="F15" s="929" t="s">
        <v>220</v>
      </c>
      <c r="G15" s="907"/>
      <c r="H15" s="61" t="s">
        <v>5165</v>
      </c>
      <c r="I15" s="61"/>
      <c r="J15" s="72"/>
      <c r="K15" s="72"/>
    </row>
    <row r="16" spans="1:11">
      <c r="E16" s="908" t="s">
        <v>4924</v>
      </c>
      <c r="F16" s="929" t="s">
        <v>100</v>
      </c>
      <c r="G16" s="907"/>
      <c r="H16" s="61" t="s">
        <v>5166</v>
      </c>
      <c r="I16" s="61"/>
      <c r="J16" s="72"/>
      <c r="K16" s="72"/>
    </row>
    <row r="17" spans="1:11">
      <c r="E17" s="908" t="s">
        <v>4925</v>
      </c>
      <c r="F17" s="929" t="s">
        <v>217</v>
      </c>
      <c r="G17" s="907"/>
      <c r="H17" s="61" t="s">
        <v>5167</v>
      </c>
      <c r="I17" s="61"/>
      <c r="J17" s="72"/>
      <c r="K17" s="72"/>
    </row>
    <row r="18" spans="1:11">
      <c r="E18" s="908" t="s">
        <v>4926</v>
      </c>
      <c r="F18" s="929" t="s">
        <v>215</v>
      </c>
      <c r="G18" s="907"/>
      <c r="H18" s="61" t="s">
        <v>5168</v>
      </c>
      <c r="I18" s="61"/>
      <c r="J18" s="72"/>
      <c r="K18" s="72"/>
    </row>
    <row r="19" spans="1:11">
      <c r="E19" s="908" t="s">
        <v>4927</v>
      </c>
      <c r="F19" s="929" t="s">
        <v>213</v>
      </c>
      <c r="G19" s="907"/>
      <c r="H19" s="61" t="s">
        <v>5169</v>
      </c>
      <c r="I19" s="61"/>
      <c r="J19" s="72"/>
      <c r="K19" s="72"/>
    </row>
    <row r="22" spans="1:11">
      <c r="A22" s="58" t="s">
        <v>4081</v>
      </c>
    </row>
    <row r="23" spans="1:11">
      <c r="A23" s="408" t="s">
        <v>500</v>
      </c>
      <c r="B23" s="144"/>
    </row>
    <row r="24" spans="1:11">
      <c r="A24" s="408" t="s">
        <v>329</v>
      </c>
      <c r="B24" s="144"/>
    </row>
    <row r="25" spans="1:11">
      <c r="A25" s="1530" t="s">
        <v>2029</v>
      </c>
      <c r="B25" s="606" t="s">
        <v>2028</v>
      </c>
      <c r="C25" s="398" t="s">
        <v>498</v>
      </c>
      <c r="D25" s="606" t="s">
        <v>2027</v>
      </c>
      <c r="G25" s="259"/>
    </row>
    <row r="26" spans="1:11">
      <c r="A26" s="1487" t="s">
        <v>3169</v>
      </c>
      <c r="B26" s="415" t="s">
        <v>4907</v>
      </c>
      <c r="C26" s="379" t="s">
        <v>1067</v>
      </c>
      <c r="D26" s="415" t="s">
        <v>3408</v>
      </c>
      <c r="G26" s="259"/>
    </row>
    <row r="27" spans="1:11">
      <c r="A27" s="1487" t="s">
        <v>4376</v>
      </c>
      <c r="B27" s="415" t="s">
        <v>3465</v>
      </c>
      <c r="C27" s="379" t="s">
        <v>1225</v>
      </c>
      <c r="D27" s="1236" t="s">
        <v>3466</v>
      </c>
      <c r="G27" s="259"/>
    </row>
    <row r="28" spans="1:11">
      <c r="B28" s="144"/>
    </row>
    <row r="29" spans="1:11" ht="18.75">
      <c r="A29" s="39" t="s">
        <v>2328</v>
      </c>
    </row>
    <row r="31" spans="1:11">
      <c r="C31" s="816"/>
      <c r="D31" s="1692" t="s">
        <v>2135</v>
      </c>
      <c r="E31" s="1707"/>
      <c r="F31" s="1692" t="s">
        <v>2127</v>
      </c>
      <c r="G31" s="1707"/>
      <c r="H31" s="1707"/>
      <c r="I31" s="1707"/>
      <c r="J31" s="1689"/>
    </row>
    <row r="32" spans="1:11" ht="75">
      <c r="B32" s="622"/>
      <c r="C32" s="622"/>
      <c r="D32" s="1482" t="s">
        <v>470</v>
      </c>
      <c r="E32" s="1482" t="s">
        <v>395</v>
      </c>
      <c r="F32" s="1482" t="s">
        <v>470</v>
      </c>
      <c r="G32" s="1482" t="s">
        <v>2201</v>
      </c>
      <c r="H32" s="1482" t="s">
        <v>2048</v>
      </c>
      <c r="I32" s="1482" t="s">
        <v>2200</v>
      </c>
      <c r="J32" s="1482" t="s">
        <v>2047</v>
      </c>
      <c r="K32" s="41"/>
    </row>
    <row r="33" spans="2:13">
      <c r="B33" s="622"/>
      <c r="C33" s="622"/>
      <c r="D33" s="264" t="s">
        <v>325</v>
      </c>
      <c r="E33" s="264" t="s">
        <v>495</v>
      </c>
      <c r="F33" s="264" t="s">
        <v>317</v>
      </c>
      <c r="G33" s="264" t="s">
        <v>316</v>
      </c>
      <c r="H33" s="264" t="s">
        <v>315</v>
      </c>
      <c r="I33" s="264" t="s">
        <v>314</v>
      </c>
      <c r="J33" s="264" t="s">
        <v>313</v>
      </c>
      <c r="K33" s="41"/>
    </row>
    <row r="34" spans="2:13">
      <c r="B34" s="874" t="s">
        <v>2199</v>
      </c>
      <c r="C34" s="264" t="s">
        <v>98</v>
      </c>
      <c r="D34" s="936"/>
      <c r="E34" s="936"/>
      <c r="F34" s="936"/>
      <c r="G34" s="936"/>
      <c r="H34" s="935"/>
      <c r="I34" s="936"/>
      <c r="J34" s="935"/>
      <c r="K34" s="75" t="s">
        <v>2198</v>
      </c>
      <c r="L34" s="62"/>
      <c r="M34" s="62"/>
    </row>
    <row r="35" spans="2:13">
      <c r="B35" s="874" t="s">
        <v>2197</v>
      </c>
      <c r="C35" s="264" t="s">
        <v>193</v>
      </c>
      <c r="D35" s="936"/>
      <c r="E35" s="936"/>
      <c r="F35" s="936"/>
      <c r="G35" s="936"/>
      <c r="H35" s="935"/>
      <c r="I35" s="936"/>
      <c r="J35" s="935"/>
      <c r="K35" s="75" t="s">
        <v>2196</v>
      </c>
      <c r="L35" s="62"/>
      <c r="M35" s="62"/>
    </row>
    <row r="36" spans="2:13">
      <c r="B36" s="874" t="s">
        <v>2195</v>
      </c>
      <c r="C36" s="264" t="s">
        <v>180</v>
      </c>
      <c r="D36" s="936"/>
      <c r="E36" s="936"/>
      <c r="F36" s="936"/>
      <c r="G36" s="936"/>
      <c r="H36" s="935"/>
      <c r="I36" s="936"/>
      <c r="J36" s="935"/>
      <c r="K36" s="75" t="s">
        <v>2194</v>
      </c>
      <c r="L36" s="62"/>
      <c r="M36" s="62"/>
    </row>
    <row r="37" spans="2:13">
      <c r="B37" s="874" t="s">
        <v>2193</v>
      </c>
      <c r="C37" s="264" t="s">
        <v>405</v>
      </c>
      <c r="D37" s="569"/>
      <c r="E37" s="569"/>
      <c r="F37" s="569"/>
      <c r="G37" s="569"/>
      <c r="H37" s="935"/>
      <c r="I37" s="569"/>
      <c r="J37" s="935"/>
      <c r="K37" s="75" t="s">
        <v>2192</v>
      </c>
      <c r="L37" s="62"/>
      <c r="M37" s="62"/>
    </row>
    <row r="38" spans="2:13">
      <c r="B38" s="1551" t="s">
        <v>2248</v>
      </c>
      <c r="C38" s="264" t="s">
        <v>165</v>
      </c>
      <c r="D38" s="936"/>
      <c r="E38" s="936"/>
      <c r="F38" s="936"/>
      <c r="G38" s="936"/>
      <c r="H38" s="935"/>
      <c r="I38" s="936"/>
      <c r="J38" s="935"/>
      <c r="K38" s="75" t="s">
        <v>2318</v>
      </c>
      <c r="L38" s="62"/>
      <c r="M38" s="62"/>
    </row>
    <row r="39" spans="2:13">
      <c r="B39" s="1551" t="s">
        <v>2191</v>
      </c>
      <c r="C39" s="264" t="s">
        <v>162</v>
      </c>
      <c r="D39" s="936"/>
      <c r="E39" s="936"/>
      <c r="F39" s="936"/>
      <c r="G39" s="936"/>
      <c r="H39" s="935"/>
      <c r="I39" s="936"/>
      <c r="J39" s="935"/>
      <c r="K39" s="75" t="s">
        <v>2190</v>
      </c>
      <c r="L39" s="62"/>
      <c r="M39" s="62"/>
    </row>
    <row r="40" spans="2:13">
      <c r="B40" s="1552" t="s">
        <v>2189</v>
      </c>
      <c r="C40" s="264" t="s">
        <v>79</v>
      </c>
      <c r="D40" s="938"/>
      <c r="E40" s="938"/>
      <c r="F40" s="938"/>
      <c r="G40" s="938"/>
      <c r="H40" s="935"/>
      <c r="I40" s="938"/>
      <c r="J40" s="935"/>
      <c r="K40" s="75" t="s">
        <v>2188</v>
      </c>
      <c r="L40" s="62"/>
      <c r="M40" s="62"/>
    </row>
    <row r="41" spans="2:13">
      <c r="B41" s="874" t="s">
        <v>2187</v>
      </c>
      <c r="C41" s="264" t="s">
        <v>152</v>
      </c>
      <c r="D41" s="936"/>
      <c r="E41" s="936"/>
      <c r="F41" s="936"/>
      <c r="G41" s="936"/>
      <c r="H41" s="935"/>
      <c r="I41" s="936"/>
      <c r="J41" s="935"/>
      <c r="K41" s="75" t="s">
        <v>2186</v>
      </c>
      <c r="L41" s="62"/>
      <c r="M41" s="62"/>
    </row>
    <row r="42" spans="2:13">
      <c r="B42" s="874" t="s">
        <v>2185</v>
      </c>
      <c r="C42" s="264" t="s">
        <v>77</v>
      </c>
      <c r="D42" s="936"/>
      <c r="E42" s="936"/>
      <c r="F42" s="936"/>
      <c r="G42" s="937"/>
      <c r="H42" s="935"/>
      <c r="I42" s="936"/>
      <c r="J42" s="935"/>
      <c r="K42" s="75" t="s">
        <v>2184</v>
      </c>
      <c r="L42" s="62"/>
      <c r="M42" s="62"/>
    </row>
    <row r="43" spans="2:13">
      <c r="B43" s="874" t="s">
        <v>2183</v>
      </c>
      <c r="C43" s="264" t="s">
        <v>112</v>
      </c>
      <c r="D43" s="936"/>
      <c r="E43" s="936"/>
      <c r="F43" s="936"/>
      <c r="G43" s="936"/>
      <c r="H43" s="935"/>
      <c r="I43" s="936"/>
      <c r="J43" s="935"/>
      <c r="K43" s="75" t="s">
        <v>2182</v>
      </c>
      <c r="L43" s="62"/>
      <c r="M43" s="62"/>
    </row>
    <row r="44" spans="2:13">
      <c r="B44" s="878" t="s">
        <v>2181</v>
      </c>
      <c r="C44" s="264" t="s">
        <v>360</v>
      </c>
      <c r="D44" s="569"/>
      <c r="E44" s="569"/>
      <c r="F44" s="569"/>
      <c r="G44" s="569"/>
      <c r="H44" s="935"/>
      <c r="I44" s="569"/>
      <c r="J44" s="935"/>
      <c r="K44" s="75" t="s">
        <v>2041</v>
      </c>
      <c r="L44" s="68" t="s">
        <v>2035</v>
      </c>
      <c r="M44" s="62"/>
    </row>
    <row r="45" spans="2:13">
      <c r="B45" s="663" t="s">
        <v>2180</v>
      </c>
      <c r="C45" s="264" t="s">
        <v>335</v>
      </c>
      <c r="D45" s="569"/>
      <c r="E45" s="569"/>
      <c r="F45" s="569"/>
      <c r="G45" s="569"/>
      <c r="H45" s="935"/>
      <c r="I45" s="569"/>
      <c r="J45" s="935"/>
      <c r="K45" s="75" t="s">
        <v>2041</v>
      </c>
      <c r="L45" s="62"/>
      <c r="M45" s="62"/>
    </row>
    <row r="46" spans="2:13">
      <c r="B46" s="144"/>
      <c r="C46" s="144"/>
      <c r="D46" s="68"/>
      <c r="E46" s="68"/>
      <c r="F46" s="68"/>
      <c r="G46" s="68" t="s">
        <v>2022</v>
      </c>
      <c r="H46" s="68" t="s">
        <v>2022</v>
      </c>
      <c r="I46" s="68" t="s">
        <v>2031</v>
      </c>
      <c r="J46" s="68" t="s">
        <v>2031</v>
      </c>
      <c r="K46" s="41"/>
    </row>
    <row r="47" spans="2:13">
      <c r="B47" s="144"/>
      <c r="C47" s="144"/>
      <c r="D47" s="68" t="s">
        <v>2130</v>
      </c>
      <c r="E47" s="68" t="s">
        <v>2130</v>
      </c>
      <c r="F47" s="68" t="s">
        <v>2129</v>
      </c>
      <c r="G47" s="68" t="s">
        <v>2129</v>
      </c>
      <c r="H47" s="68"/>
      <c r="I47" s="68" t="s">
        <v>2129</v>
      </c>
      <c r="J47" s="68"/>
      <c r="K47" s="41"/>
    </row>
    <row r="48" spans="2:13">
      <c r="B48" s="144"/>
      <c r="C48" s="144"/>
      <c r="D48" s="68" t="s">
        <v>2132</v>
      </c>
      <c r="E48" s="68" t="s">
        <v>2131</v>
      </c>
      <c r="F48" s="68" t="s">
        <v>2132</v>
      </c>
      <c r="G48" s="68" t="s">
        <v>2131</v>
      </c>
      <c r="H48" s="666"/>
      <c r="I48" s="68" t="s">
        <v>2131</v>
      </c>
      <c r="J48" s="62"/>
      <c r="K48" s="41"/>
    </row>
    <row r="49" spans="1:12">
      <c r="B49" s="144"/>
      <c r="C49" s="144"/>
      <c r="D49" s="72" t="s">
        <v>331</v>
      </c>
      <c r="E49" s="72" t="s">
        <v>331</v>
      </c>
      <c r="F49" s="72" t="s">
        <v>331</v>
      </c>
      <c r="G49" s="72" t="s">
        <v>331</v>
      </c>
      <c r="H49" s="72" t="s">
        <v>331</v>
      </c>
      <c r="I49" s="72" t="s">
        <v>331</v>
      </c>
      <c r="J49" s="72" t="s">
        <v>331</v>
      </c>
      <c r="K49" s="41"/>
    </row>
    <row r="50" spans="1:12">
      <c r="B50" s="144"/>
      <c r="C50" s="144"/>
      <c r="D50" s="66" t="s">
        <v>1995</v>
      </c>
      <c r="E50" s="66" t="s">
        <v>1995</v>
      </c>
      <c r="F50" s="66" t="s">
        <v>1995</v>
      </c>
      <c r="G50" s="66" t="s">
        <v>1995</v>
      </c>
      <c r="H50" s="66" t="s">
        <v>1995</v>
      </c>
      <c r="I50" s="66" t="s">
        <v>1995</v>
      </c>
      <c r="J50" s="66" t="s">
        <v>1995</v>
      </c>
    </row>
    <row r="51" spans="1:12">
      <c r="D51" s="34" t="s">
        <v>1118</v>
      </c>
      <c r="E51" s="34" t="s">
        <v>1118</v>
      </c>
      <c r="F51" s="34" t="s">
        <v>1118</v>
      </c>
      <c r="G51" s="34" t="s">
        <v>1118</v>
      </c>
      <c r="H51" s="142" t="s">
        <v>1655</v>
      </c>
      <c r="I51" s="34" t="s">
        <v>1118</v>
      </c>
      <c r="J51" s="142" t="s">
        <v>1655</v>
      </c>
    </row>
    <row r="52" spans="1:12">
      <c r="D52" s="142" t="s">
        <v>1994</v>
      </c>
      <c r="E52" s="142" t="s">
        <v>1994</v>
      </c>
      <c r="F52" s="142" t="s">
        <v>1994</v>
      </c>
      <c r="G52" s="142" t="s">
        <v>1994</v>
      </c>
      <c r="H52" s="66" t="s">
        <v>1994</v>
      </c>
      <c r="I52" s="66" t="s">
        <v>1994</v>
      </c>
      <c r="J52" s="66" t="s">
        <v>1994</v>
      </c>
    </row>
    <row r="53" spans="1:12">
      <c r="D53" s="142"/>
      <c r="E53" s="142"/>
      <c r="F53" s="142"/>
      <c r="G53" s="142"/>
      <c r="H53" s="66"/>
      <c r="I53" s="66"/>
      <c r="J53" s="66"/>
    </row>
    <row r="54" spans="1:12">
      <c r="D54" s="142"/>
      <c r="E54" s="142"/>
      <c r="F54" s="142"/>
      <c r="G54" s="142"/>
      <c r="H54" s="66"/>
      <c r="I54" s="66"/>
      <c r="J54" s="66"/>
    </row>
    <row r="55" spans="1:12">
      <c r="D55" s="142"/>
      <c r="E55" s="142"/>
      <c r="F55" s="142"/>
      <c r="G55" s="142"/>
      <c r="H55" s="66"/>
      <c r="I55" s="66"/>
      <c r="J55" s="66"/>
    </row>
    <row r="57" spans="1:12">
      <c r="A57" s="58" t="s">
        <v>4082</v>
      </c>
      <c r="D57" s="142"/>
      <c r="E57" s="142"/>
      <c r="F57" s="142"/>
      <c r="G57" s="142"/>
      <c r="H57" s="66"/>
      <c r="I57" s="66"/>
      <c r="J57" s="66"/>
    </row>
    <row r="58" spans="1:12">
      <c r="A58" s="408" t="s">
        <v>500</v>
      </c>
      <c r="B58" s="147"/>
      <c r="D58" s="142"/>
      <c r="E58" s="142"/>
      <c r="F58" s="142"/>
      <c r="G58" s="142"/>
      <c r="H58" s="66"/>
      <c r="I58" s="66"/>
      <c r="J58" s="66"/>
    </row>
    <row r="59" spans="1:12">
      <c r="A59" s="408" t="s">
        <v>329</v>
      </c>
      <c r="B59" s="147"/>
    </row>
    <row r="60" spans="1:12">
      <c r="A60" s="1530" t="s">
        <v>2029</v>
      </c>
      <c r="B60" s="926" t="s">
        <v>2028</v>
      </c>
      <c r="C60" s="927" t="s">
        <v>498</v>
      </c>
      <c r="D60" s="926" t="s">
        <v>2027</v>
      </c>
    </row>
    <row r="61" spans="1:12">
      <c r="A61" s="1487" t="s">
        <v>3169</v>
      </c>
      <c r="B61" s="415" t="s">
        <v>4907</v>
      </c>
      <c r="C61" s="379" t="s">
        <v>1067</v>
      </c>
      <c r="D61" s="415" t="s">
        <v>3408</v>
      </c>
    </row>
    <row r="62" spans="1:12">
      <c r="A62" s="1487" t="s">
        <v>4376</v>
      </c>
      <c r="B62" s="415" t="s">
        <v>3465</v>
      </c>
      <c r="C62" s="379" t="s">
        <v>1225</v>
      </c>
      <c r="D62" s="1236" t="s">
        <v>3466</v>
      </c>
    </row>
    <row r="63" spans="1:12">
      <c r="B63" s="147"/>
      <c r="L63" s="934"/>
    </row>
    <row r="64" spans="1:12">
      <c r="A64" s="58"/>
      <c r="B64" s="147"/>
      <c r="L64" s="934"/>
    </row>
    <row r="65" spans="1:12" ht="18.75">
      <c r="A65" s="39" t="s">
        <v>2179</v>
      </c>
      <c r="B65" s="147"/>
      <c r="L65" s="934"/>
    </row>
    <row r="66" spans="1:12">
      <c r="L66" s="934"/>
    </row>
    <row r="67" spans="1:12">
      <c r="C67" s="147"/>
      <c r="D67" s="927" t="s">
        <v>2178</v>
      </c>
      <c r="K67" s="61"/>
    </row>
    <row r="68" spans="1:12">
      <c r="B68" s="147"/>
      <c r="C68" s="147"/>
      <c r="D68" s="264" t="s">
        <v>312</v>
      </c>
      <c r="K68" s="61"/>
    </row>
    <row r="69" spans="1:12">
      <c r="B69" s="874" t="s">
        <v>2177</v>
      </c>
      <c r="C69" s="264" t="s">
        <v>332</v>
      </c>
      <c r="D69" s="933"/>
      <c r="E69" s="62" t="s">
        <v>2041</v>
      </c>
      <c r="F69" s="61" t="s">
        <v>801</v>
      </c>
      <c r="G69" s="61" t="s">
        <v>1995</v>
      </c>
      <c r="H69" s="61" t="s">
        <v>2176</v>
      </c>
      <c r="I69" s="61"/>
      <c r="J69" s="61"/>
    </row>
  </sheetData>
  <mergeCells count="2">
    <mergeCell ref="D31:E31"/>
    <mergeCell ref="F31:J31"/>
  </mergeCells>
  <pageMargins left="0.78740157480314965" right="0.78740157480314965" top="0.98425196850393704" bottom="0.98425196850393704" header="0.51181102362204722" footer="0.51181102362204722"/>
  <pageSetup paperSize="8" scale="41" orientation="landscape" r:id="rId1"/>
  <headerFooter alignWithMargins="0"/>
</worksheet>
</file>

<file path=xl/worksheets/sheet136.xml><?xml version="1.0" encoding="utf-8"?>
<worksheet xmlns="http://schemas.openxmlformats.org/spreadsheetml/2006/main" xmlns:r="http://schemas.openxmlformats.org/officeDocument/2006/relationships">
  <sheetPr codeName="Arkusz201"/>
  <dimension ref="A1:P194"/>
  <sheetViews>
    <sheetView zoomScale="80" zoomScaleNormal="80" workbookViewId="0"/>
  </sheetViews>
  <sheetFormatPr defaultColWidth="9.140625" defaultRowHeight="15"/>
  <cols>
    <col min="1" max="1" width="54.7109375" style="28" customWidth="1"/>
    <col min="2" max="2" width="17.28515625" style="28" customWidth="1"/>
    <col min="3" max="3" width="18.85546875" style="28" customWidth="1"/>
    <col min="4" max="4" width="27.85546875" style="28" customWidth="1"/>
    <col min="5" max="5" width="18.7109375" style="28" customWidth="1"/>
    <col min="6" max="6" width="18.5703125" style="28" customWidth="1"/>
    <col min="7" max="7" width="14.85546875" style="28" customWidth="1"/>
    <col min="8" max="8" width="21.28515625" style="28" customWidth="1"/>
    <col min="9" max="9" width="19.7109375" style="28" customWidth="1"/>
    <col min="10" max="10" width="20.85546875" style="28" customWidth="1"/>
    <col min="11" max="246" width="9.140625" style="28"/>
    <col min="247" max="247" width="57" style="28" bestFit="1" customWidth="1"/>
    <col min="248" max="248" width="18" style="28" customWidth="1"/>
    <col min="249" max="249" width="13.85546875" style="28" customWidth="1"/>
    <col min="250" max="250" width="11.28515625" style="28" customWidth="1"/>
    <col min="251" max="251" width="22" style="28" customWidth="1"/>
    <col min="252" max="252" width="26" style="28" customWidth="1"/>
    <col min="253" max="253" width="18.42578125" style="28" customWidth="1"/>
    <col min="254" max="254" width="31.5703125" style="28" customWidth="1"/>
    <col min="255" max="502" width="9.140625" style="28"/>
    <col min="503" max="503" width="57" style="28" bestFit="1" customWidth="1"/>
    <col min="504" max="504" width="18" style="28" customWidth="1"/>
    <col min="505" max="505" width="13.85546875" style="28" customWidth="1"/>
    <col min="506" max="506" width="11.28515625" style="28" customWidth="1"/>
    <col min="507" max="507" width="22" style="28" customWidth="1"/>
    <col min="508" max="508" width="26" style="28" customWidth="1"/>
    <col min="509" max="509" width="18.42578125" style="28" customWidth="1"/>
    <col min="510" max="510" width="31.5703125" style="28" customWidth="1"/>
    <col min="511" max="758" width="9.140625" style="28"/>
    <col min="759" max="759" width="57" style="28" bestFit="1" customWidth="1"/>
    <col min="760" max="760" width="18" style="28" customWidth="1"/>
    <col min="761" max="761" width="13.85546875" style="28" customWidth="1"/>
    <col min="762" max="762" width="11.28515625" style="28" customWidth="1"/>
    <col min="763" max="763" width="22" style="28" customWidth="1"/>
    <col min="764" max="764" width="26" style="28" customWidth="1"/>
    <col min="765" max="765" width="18.42578125" style="28" customWidth="1"/>
    <col min="766" max="766" width="31.5703125" style="28" customWidth="1"/>
    <col min="767" max="1014" width="9.140625" style="28"/>
    <col min="1015" max="1015" width="57" style="28" bestFit="1" customWidth="1"/>
    <col min="1016" max="1016" width="18" style="28" customWidth="1"/>
    <col min="1017" max="1017" width="13.85546875" style="28" customWidth="1"/>
    <col min="1018" max="1018" width="11.28515625" style="28" customWidth="1"/>
    <col min="1019" max="1019" width="22" style="28" customWidth="1"/>
    <col min="1020" max="1020" width="26" style="28" customWidth="1"/>
    <col min="1021" max="1021" width="18.42578125" style="28" customWidth="1"/>
    <col min="1022" max="1022" width="31.5703125" style="28" customWidth="1"/>
    <col min="1023" max="1270" width="9.140625" style="28"/>
    <col min="1271" max="1271" width="57" style="28" bestFit="1" customWidth="1"/>
    <col min="1272" max="1272" width="18" style="28" customWidth="1"/>
    <col min="1273" max="1273" width="13.85546875" style="28" customWidth="1"/>
    <col min="1274" max="1274" width="11.28515625" style="28" customWidth="1"/>
    <col min="1275" max="1275" width="22" style="28" customWidth="1"/>
    <col min="1276" max="1276" width="26" style="28" customWidth="1"/>
    <col min="1277" max="1277" width="18.42578125" style="28" customWidth="1"/>
    <col min="1278" max="1278" width="31.5703125" style="28" customWidth="1"/>
    <col min="1279" max="1526" width="9.140625" style="28"/>
    <col min="1527" max="1527" width="57" style="28" bestFit="1" customWidth="1"/>
    <col min="1528" max="1528" width="18" style="28" customWidth="1"/>
    <col min="1529" max="1529" width="13.85546875" style="28" customWidth="1"/>
    <col min="1530" max="1530" width="11.28515625" style="28" customWidth="1"/>
    <col min="1531" max="1531" width="22" style="28" customWidth="1"/>
    <col min="1532" max="1532" width="26" style="28" customWidth="1"/>
    <col min="1533" max="1533" width="18.42578125" style="28" customWidth="1"/>
    <col min="1534" max="1534" width="31.5703125" style="28" customWidth="1"/>
    <col min="1535" max="1782" width="9.140625" style="28"/>
    <col min="1783" max="1783" width="57" style="28" bestFit="1" customWidth="1"/>
    <col min="1784" max="1784" width="18" style="28" customWidth="1"/>
    <col min="1785" max="1785" width="13.85546875" style="28" customWidth="1"/>
    <col min="1786" max="1786" width="11.28515625" style="28" customWidth="1"/>
    <col min="1787" max="1787" width="22" style="28" customWidth="1"/>
    <col min="1788" max="1788" width="26" style="28" customWidth="1"/>
    <col min="1789" max="1789" width="18.42578125" style="28" customWidth="1"/>
    <col min="1790" max="1790" width="31.5703125" style="28" customWidth="1"/>
    <col min="1791" max="2038" width="9.140625" style="28"/>
    <col min="2039" max="2039" width="57" style="28" bestFit="1" customWidth="1"/>
    <col min="2040" max="2040" width="18" style="28" customWidth="1"/>
    <col min="2041" max="2041" width="13.85546875" style="28" customWidth="1"/>
    <col min="2042" max="2042" width="11.28515625" style="28" customWidth="1"/>
    <col min="2043" max="2043" width="22" style="28" customWidth="1"/>
    <col min="2044" max="2044" width="26" style="28" customWidth="1"/>
    <col min="2045" max="2045" width="18.42578125" style="28" customWidth="1"/>
    <col min="2046" max="2046" width="31.5703125" style="28" customWidth="1"/>
    <col min="2047" max="2294" width="9.140625" style="28"/>
    <col min="2295" max="2295" width="57" style="28" bestFit="1" customWidth="1"/>
    <col min="2296" max="2296" width="18" style="28" customWidth="1"/>
    <col min="2297" max="2297" width="13.85546875" style="28" customWidth="1"/>
    <col min="2298" max="2298" width="11.28515625" style="28" customWidth="1"/>
    <col min="2299" max="2299" width="22" style="28" customWidth="1"/>
    <col min="2300" max="2300" width="26" style="28" customWidth="1"/>
    <col min="2301" max="2301" width="18.42578125" style="28" customWidth="1"/>
    <col min="2302" max="2302" width="31.5703125" style="28" customWidth="1"/>
    <col min="2303" max="2550" width="9.140625" style="28"/>
    <col min="2551" max="2551" width="57" style="28" bestFit="1" customWidth="1"/>
    <col min="2552" max="2552" width="18" style="28" customWidth="1"/>
    <col min="2553" max="2553" width="13.85546875" style="28" customWidth="1"/>
    <col min="2554" max="2554" width="11.28515625" style="28" customWidth="1"/>
    <col min="2555" max="2555" width="22" style="28" customWidth="1"/>
    <col min="2556" max="2556" width="26" style="28" customWidth="1"/>
    <col min="2557" max="2557" width="18.42578125" style="28" customWidth="1"/>
    <col min="2558" max="2558" width="31.5703125" style="28" customWidth="1"/>
    <col min="2559" max="2806" width="9.140625" style="28"/>
    <col min="2807" max="2807" width="57" style="28" bestFit="1" customWidth="1"/>
    <col min="2808" max="2808" width="18" style="28" customWidth="1"/>
    <col min="2809" max="2809" width="13.85546875" style="28" customWidth="1"/>
    <col min="2810" max="2810" width="11.28515625" style="28" customWidth="1"/>
    <col min="2811" max="2811" width="22" style="28" customWidth="1"/>
    <col min="2812" max="2812" width="26" style="28" customWidth="1"/>
    <col min="2813" max="2813" width="18.42578125" style="28" customWidth="1"/>
    <col min="2814" max="2814" width="31.5703125" style="28" customWidth="1"/>
    <col min="2815" max="3062" width="9.140625" style="28"/>
    <col min="3063" max="3063" width="57" style="28" bestFit="1" customWidth="1"/>
    <col min="3064" max="3064" width="18" style="28" customWidth="1"/>
    <col min="3065" max="3065" width="13.85546875" style="28" customWidth="1"/>
    <col min="3066" max="3066" width="11.28515625" style="28" customWidth="1"/>
    <col min="3067" max="3067" width="22" style="28" customWidth="1"/>
    <col min="3068" max="3068" width="26" style="28" customWidth="1"/>
    <col min="3069" max="3069" width="18.42578125" style="28" customWidth="1"/>
    <col min="3070" max="3070" width="31.5703125" style="28" customWidth="1"/>
    <col min="3071" max="3318" width="9.140625" style="28"/>
    <col min="3319" max="3319" width="57" style="28" bestFit="1" customWidth="1"/>
    <col min="3320" max="3320" width="18" style="28" customWidth="1"/>
    <col min="3321" max="3321" width="13.85546875" style="28" customWidth="1"/>
    <col min="3322" max="3322" width="11.28515625" style="28" customWidth="1"/>
    <col min="3323" max="3323" width="22" style="28" customWidth="1"/>
    <col min="3324" max="3324" width="26" style="28" customWidth="1"/>
    <col min="3325" max="3325" width="18.42578125" style="28" customWidth="1"/>
    <col min="3326" max="3326" width="31.5703125" style="28" customWidth="1"/>
    <col min="3327" max="3574" width="9.140625" style="28"/>
    <col min="3575" max="3575" width="57" style="28" bestFit="1" customWidth="1"/>
    <col min="3576" max="3576" width="18" style="28" customWidth="1"/>
    <col min="3577" max="3577" width="13.85546875" style="28" customWidth="1"/>
    <col min="3578" max="3578" width="11.28515625" style="28" customWidth="1"/>
    <col min="3579" max="3579" width="22" style="28" customWidth="1"/>
    <col min="3580" max="3580" width="26" style="28" customWidth="1"/>
    <col min="3581" max="3581" width="18.42578125" style="28" customWidth="1"/>
    <col min="3582" max="3582" width="31.5703125" style="28" customWidth="1"/>
    <col min="3583" max="3830" width="9.140625" style="28"/>
    <col min="3831" max="3831" width="57" style="28" bestFit="1" customWidth="1"/>
    <col min="3832" max="3832" width="18" style="28" customWidth="1"/>
    <col min="3833" max="3833" width="13.85546875" style="28" customWidth="1"/>
    <col min="3834" max="3834" width="11.28515625" style="28" customWidth="1"/>
    <col min="3835" max="3835" width="22" style="28" customWidth="1"/>
    <col min="3836" max="3836" width="26" style="28" customWidth="1"/>
    <col min="3837" max="3837" width="18.42578125" style="28" customWidth="1"/>
    <col min="3838" max="3838" width="31.5703125" style="28" customWidth="1"/>
    <col min="3839" max="4086" width="9.140625" style="28"/>
    <col min="4087" max="4087" width="57" style="28" bestFit="1" customWidth="1"/>
    <col min="4088" max="4088" width="18" style="28" customWidth="1"/>
    <col min="4089" max="4089" width="13.85546875" style="28" customWidth="1"/>
    <col min="4090" max="4090" width="11.28515625" style="28" customWidth="1"/>
    <col min="4091" max="4091" width="22" style="28" customWidth="1"/>
    <col min="4092" max="4092" width="26" style="28" customWidth="1"/>
    <col min="4093" max="4093" width="18.42578125" style="28" customWidth="1"/>
    <col min="4094" max="4094" width="31.5703125" style="28" customWidth="1"/>
    <col min="4095" max="4342" width="9.140625" style="28"/>
    <col min="4343" max="4343" width="57" style="28" bestFit="1" customWidth="1"/>
    <col min="4344" max="4344" width="18" style="28" customWidth="1"/>
    <col min="4345" max="4345" width="13.85546875" style="28" customWidth="1"/>
    <col min="4346" max="4346" width="11.28515625" style="28" customWidth="1"/>
    <col min="4347" max="4347" width="22" style="28" customWidth="1"/>
    <col min="4348" max="4348" width="26" style="28" customWidth="1"/>
    <col min="4349" max="4349" width="18.42578125" style="28" customWidth="1"/>
    <col min="4350" max="4350" width="31.5703125" style="28" customWidth="1"/>
    <col min="4351" max="4598" width="9.140625" style="28"/>
    <col min="4599" max="4599" width="57" style="28" bestFit="1" customWidth="1"/>
    <col min="4600" max="4600" width="18" style="28" customWidth="1"/>
    <col min="4601" max="4601" width="13.85546875" style="28" customWidth="1"/>
    <col min="4602" max="4602" width="11.28515625" style="28" customWidth="1"/>
    <col min="4603" max="4603" width="22" style="28" customWidth="1"/>
    <col min="4604" max="4604" width="26" style="28" customWidth="1"/>
    <col min="4605" max="4605" width="18.42578125" style="28" customWidth="1"/>
    <col min="4606" max="4606" width="31.5703125" style="28" customWidth="1"/>
    <col min="4607" max="4854" width="9.140625" style="28"/>
    <col min="4855" max="4855" width="57" style="28" bestFit="1" customWidth="1"/>
    <col min="4856" max="4856" width="18" style="28" customWidth="1"/>
    <col min="4857" max="4857" width="13.85546875" style="28" customWidth="1"/>
    <col min="4858" max="4858" width="11.28515625" style="28" customWidth="1"/>
    <col min="4859" max="4859" width="22" style="28" customWidth="1"/>
    <col min="4860" max="4860" width="26" style="28" customWidth="1"/>
    <col min="4861" max="4861" width="18.42578125" style="28" customWidth="1"/>
    <col min="4862" max="4862" width="31.5703125" style="28" customWidth="1"/>
    <col min="4863" max="5110" width="9.140625" style="28"/>
    <col min="5111" max="5111" width="57" style="28" bestFit="1" customWidth="1"/>
    <col min="5112" max="5112" width="18" style="28" customWidth="1"/>
    <col min="5113" max="5113" width="13.85546875" style="28" customWidth="1"/>
    <col min="5114" max="5114" width="11.28515625" style="28" customWidth="1"/>
    <col min="5115" max="5115" width="22" style="28" customWidth="1"/>
    <col min="5116" max="5116" width="26" style="28" customWidth="1"/>
    <col min="5117" max="5117" width="18.42578125" style="28" customWidth="1"/>
    <col min="5118" max="5118" width="31.5703125" style="28" customWidth="1"/>
    <col min="5119" max="5366" width="9.140625" style="28"/>
    <col min="5367" max="5367" width="57" style="28" bestFit="1" customWidth="1"/>
    <col min="5368" max="5368" width="18" style="28" customWidth="1"/>
    <col min="5369" max="5369" width="13.85546875" style="28" customWidth="1"/>
    <col min="5370" max="5370" width="11.28515625" style="28" customWidth="1"/>
    <col min="5371" max="5371" width="22" style="28" customWidth="1"/>
    <col min="5372" max="5372" width="26" style="28" customWidth="1"/>
    <col min="5373" max="5373" width="18.42578125" style="28" customWidth="1"/>
    <col min="5374" max="5374" width="31.5703125" style="28" customWidth="1"/>
    <col min="5375" max="5622" width="9.140625" style="28"/>
    <col min="5623" max="5623" width="57" style="28" bestFit="1" customWidth="1"/>
    <col min="5624" max="5624" width="18" style="28" customWidth="1"/>
    <col min="5625" max="5625" width="13.85546875" style="28" customWidth="1"/>
    <col min="5626" max="5626" width="11.28515625" style="28" customWidth="1"/>
    <col min="5627" max="5627" width="22" style="28" customWidth="1"/>
    <col min="5628" max="5628" width="26" style="28" customWidth="1"/>
    <col min="5629" max="5629" width="18.42578125" style="28" customWidth="1"/>
    <col min="5630" max="5630" width="31.5703125" style="28" customWidth="1"/>
    <col min="5631" max="5878" width="9.140625" style="28"/>
    <col min="5879" max="5879" width="57" style="28" bestFit="1" customWidth="1"/>
    <col min="5880" max="5880" width="18" style="28" customWidth="1"/>
    <col min="5881" max="5881" width="13.85546875" style="28" customWidth="1"/>
    <col min="5882" max="5882" width="11.28515625" style="28" customWidth="1"/>
    <col min="5883" max="5883" width="22" style="28" customWidth="1"/>
    <col min="5884" max="5884" width="26" style="28" customWidth="1"/>
    <col min="5885" max="5885" width="18.42578125" style="28" customWidth="1"/>
    <col min="5886" max="5886" width="31.5703125" style="28" customWidth="1"/>
    <col min="5887" max="6134" width="9.140625" style="28"/>
    <col min="6135" max="6135" width="57" style="28" bestFit="1" customWidth="1"/>
    <col min="6136" max="6136" width="18" style="28" customWidth="1"/>
    <col min="6137" max="6137" width="13.85546875" style="28" customWidth="1"/>
    <col min="6138" max="6138" width="11.28515625" style="28" customWidth="1"/>
    <col min="6139" max="6139" width="22" style="28" customWidth="1"/>
    <col min="6140" max="6140" width="26" style="28" customWidth="1"/>
    <col min="6141" max="6141" width="18.42578125" style="28" customWidth="1"/>
    <col min="6142" max="6142" width="31.5703125" style="28" customWidth="1"/>
    <col min="6143" max="6390" width="9.140625" style="28"/>
    <col min="6391" max="6391" width="57" style="28" bestFit="1" customWidth="1"/>
    <col min="6392" max="6392" width="18" style="28" customWidth="1"/>
    <col min="6393" max="6393" width="13.85546875" style="28" customWidth="1"/>
    <col min="6394" max="6394" width="11.28515625" style="28" customWidth="1"/>
    <col min="6395" max="6395" width="22" style="28" customWidth="1"/>
    <col min="6396" max="6396" width="26" style="28" customWidth="1"/>
    <col min="6397" max="6397" width="18.42578125" style="28" customWidth="1"/>
    <col min="6398" max="6398" width="31.5703125" style="28" customWidth="1"/>
    <col min="6399" max="6646" width="9.140625" style="28"/>
    <col min="6647" max="6647" width="57" style="28" bestFit="1" customWidth="1"/>
    <col min="6648" max="6648" width="18" style="28" customWidth="1"/>
    <col min="6649" max="6649" width="13.85546875" style="28" customWidth="1"/>
    <col min="6650" max="6650" width="11.28515625" style="28" customWidth="1"/>
    <col min="6651" max="6651" width="22" style="28" customWidth="1"/>
    <col min="6652" max="6652" width="26" style="28" customWidth="1"/>
    <col min="6653" max="6653" width="18.42578125" style="28" customWidth="1"/>
    <col min="6654" max="6654" width="31.5703125" style="28" customWidth="1"/>
    <col min="6655" max="6902" width="9.140625" style="28"/>
    <col min="6903" max="6903" width="57" style="28" bestFit="1" customWidth="1"/>
    <col min="6904" max="6904" width="18" style="28" customWidth="1"/>
    <col min="6905" max="6905" width="13.85546875" style="28" customWidth="1"/>
    <col min="6906" max="6906" width="11.28515625" style="28" customWidth="1"/>
    <col min="6907" max="6907" width="22" style="28" customWidth="1"/>
    <col min="6908" max="6908" width="26" style="28" customWidth="1"/>
    <col min="6909" max="6909" width="18.42578125" style="28" customWidth="1"/>
    <col min="6910" max="6910" width="31.5703125" style="28" customWidth="1"/>
    <col min="6911" max="7158" width="9.140625" style="28"/>
    <col min="7159" max="7159" width="57" style="28" bestFit="1" customWidth="1"/>
    <col min="7160" max="7160" width="18" style="28" customWidth="1"/>
    <col min="7161" max="7161" width="13.85546875" style="28" customWidth="1"/>
    <col min="7162" max="7162" width="11.28515625" style="28" customWidth="1"/>
    <col min="7163" max="7163" width="22" style="28" customWidth="1"/>
    <col min="7164" max="7164" width="26" style="28" customWidth="1"/>
    <col min="7165" max="7165" width="18.42578125" style="28" customWidth="1"/>
    <col min="7166" max="7166" width="31.5703125" style="28" customWidth="1"/>
    <col min="7167" max="7414" width="9.140625" style="28"/>
    <col min="7415" max="7415" width="57" style="28" bestFit="1" customWidth="1"/>
    <col min="7416" max="7416" width="18" style="28" customWidth="1"/>
    <col min="7417" max="7417" width="13.85546875" style="28" customWidth="1"/>
    <col min="7418" max="7418" width="11.28515625" style="28" customWidth="1"/>
    <col min="7419" max="7419" width="22" style="28" customWidth="1"/>
    <col min="7420" max="7420" width="26" style="28" customWidth="1"/>
    <col min="7421" max="7421" width="18.42578125" style="28" customWidth="1"/>
    <col min="7422" max="7422" width="31.5703125" style="28" customWidth="1"/>
    <col min="7423" max="7670" width="9.140625" style="28"/>
    <col min="7671" max="7671" width="57" style="28" bestFit="1" customWidth="1"/>
    <col min="7672" max="7672" width="18" style="28" customWidth="1"/>
    <col min="7673" max="7673" width="13.85546875" style="28" customWidth="1"/>
    <col min="7674" max="7674" width="11.28515625" style="28" customWidth="1"/>
    <col min="7675" max="7675" width="22" style="28" customWidth="1"/>
    <col min="7676" max="7676" width="26" style="28" customWidth="1"/>
    <col min="7677" max="7677" width="18.42578125" style="28" customWidth="1"/>
    <col min="7678" max="7678" width="31.5703125" style="28" customWidth="1"/>
    <col min="7679" max="7926" width="9.140625" style="28"/>
    <col min="7927" max="7927" width="57" style="28" bestFit="1" customWidth="1"/>
    <col min="7928" max="7928" width="18" style="28" customWidth="1"/>
    <col min="7929" max="7929" width="13.85546875" style="28" customWidth="1"/>
    <col min="7930" max="7930" width="11.28515625" style="28" customWidth="1"/>
    <col min="7931" max="7931" width="22" style="28" customWidth="1"/>
    <col min="7932" max="7932" width="26" style="28" customWidth="1"/>
    <col min="7933" max="7933" width="18.42578125" style="28" customWidth="1"/>
    <col min="7934" max="7934" width="31.5703125" style="28" customWidth="1"/>
    <col min="7935" max="8182" width="9.140625" style="28"/>
    <col min="8183" max="8183" width="57" style="28" bestFit="1" customWidth="1"/>
    <col min="8184" max="8184" width="18" style="28" customWidth="1"/>
    <col min="8185" max="8185" width="13.85546875" style="28" customWidth="1"/>
    <col min="8186" max="8186" width="11.28515625" style="28" customWidth="1"/>
    <col min="8187" max="8187" width="22" style="28" customWidth="1"/>
    <col min="8188" max="8188" width="26" style="28" customWidth="1"/>
    <col min="8189" max="8189" width="18.42578125" style="28" customWidth="1"/>
    <col min="8190" max="8190" width="31.5703125" style="28" customWidth="1"/>
    <col min="8191" max="8438" width="9.140625" style="28"/>
    <col min="8439" max="8439" width="57" style="28" bestFit="1" customWidth="1"/>
    <col min="8440" max="8440" width="18" style="28" customWidth="1"/>
    <col min="8441" max="8441" width="13.85546875" style="28" customWidth="1"/>
    <col min="8442" max="8442" width="11.28515625" style="28" customWidth="1"/>
    <col min="8443" max="8443" width="22" style="28" customWidth="1"/>
    <col min="8444" max="8444" width="26" style="28" customWidth="1"/>
    <col min="8445" max="8445" width="18.42578125" style="28" customWidth="1"/>
    <col min="8446" max="8446" width="31.5703125" style="28" customWidth="1"/>
    <col min="8447" max="8694" width="9.140625" style="28"/>
    <col min="8695" max="8695" width="57" style="28" bestFit="1" customWidth="1"/>
    <col min="8696" max="8696" width="18" style="28" customWidth="1"/>
    <col min="8697" max="8697" width="13.85546875" style="28" customWidth="1"/>
    <col min="8698" max="8698" width="11.28515625" style="28" customWidth="1"/>
    <col min="8699" max="8699" width="22" style="28" customWidth="1"/>
    <col min="8700" max="8700" width="26" style="28" customWidth="1"/>
    <col min="8701" max="8701" width="18.42578125" style="28" customWidth="1"/>
    <col min="8702" max="8702" width="31.5703125" style="28" customWidth="1"/>
    <col min="8703" max="8950" width="9.140625" style="28"/>
    <col min="8951" max="8951" width="57" style="28" bestFit="1" customWidth="1"/>
    <col min="8952" max="8952" width="18" style="28" customWidth="1"/>
    <col min="8953" max="8953" width="13.85546875" style="28" customWidth="1"/>
    <col min="8954" max="8954" width="11.28515625" style="28" customWidth="1"/>
    <col min="8955" max="8955" width="22" style="28" customWidth="1"/>
    <col min="8956" max="8956" width="26" style="28" customWidth="1"/>
    <col min="8957" max="8957" width="18.42578125" style="28" customWidth="1"/>
    <col min="8958" max="8958" width="31.5703125" style="28" customWidth="1"/>
    <col min="8959" max="9206" width="9.140625" style="28"/>
    <col min="9207" max="9207" width="57" style="28" bestFit="1" customWidth="1"/>
    <col min="9208" max="9208" width="18" style="28" customWidth="1"/>
    <col min="9209" max="9209" width="13.85546875" style="28" customWidth="1"/>
    <col min="9210" max="9210" width="11.28515625" style="28" customWidth="1"/>
    <col min="9211" max="9211" width="22" style="28" customWidth="1"/>
    <col min="9212" max="9212" width="26" style="28" customWidth="1"/>
    <col min="9213" max="9213" width="18.42578125" style="28" customWidth="1"/>
    <col min="9214" max="9214" width="31.5703125" style="28" customWidth="1"/>
    <col min="9215" max="9462" width="9.140625" style="28"/>
    <col min="9463" max="9463" width="57" style="28" bestFit="1" customWidth="1"/>
    <col min="9464" max="9464" width="18" style="28" customWidth="1"/>
    <col min="9465" max="9465" width="13.85546875" style="28" customWidth="1"/>
    <col min="9466" max="9466" width="11.28515625" style="28" customWidth="1"/>
    <col min="9467" max="9467" width="22" style="28" customWidth="1"/>
    <col min="9468" max="9468" width="26" style="28" customWidth="1"/>
    <col min="9469" max="9469" width="18.42578125" style="28" customWidth="1"/>
    <col min="9470" max="9470" width="31.5703125" style="28" customWidth="1"/>
    <col min="9471" max="9718" width="9.140625" style="28"/>
    <col min="9719" max="9719" width="57" style="28" bestFit="1" customWidth="1"/>
    <col min="9720" max="9720" width="18" style="28" customWidth="1"/>
    <col min="9721" max="9721" width="13.85546875" style="28" customWidth="1"/>
    <col min="9722" max="9722" width="11.28515625" style="28" customWidth="1"/>
    <col min="9723" max="9723" width="22" style="28" customWidth="1"/>
    <col min="9724" max="9724" width="26" style="28" customWidth="1"/>
    <col min="9725" max="9725" width="18.42578125" style="28" customWidth="1"/>
    <col min="9726" max="9726" width="31.5703125" style="28" customWidth="1"/>
    <col min="9727" max="9974" width="9.140625" style="28"/>
    <col min="9975" max="9975" width="57" style="28" bestFit="1" customWidth="1"/>
    <col min="9976" max="9976" width="18" style="28" customWidth="1"/>
    <col min="9977" max="9977" width="13.85546875" style="28" customWidth="1"/>
    <col min="9978" max="9978" width="11.28515625" style="28" customWidth="1"/>
    <col min="9979" max="9979" width="22" style="28" customWidth="1"/>
    <col min="9980" max="9980" width="26" style="28" customWidth="1"/>
    <col min="9981" max="9981" width="18.42578125" style="28" customWidth="1"/>
    <col min="9982" max="9982" width="31.5703125" style="28" customWidth="1"/>
    <col min="9983" max="10230" width="9.140625" style="28"/>
    <col min="10231" max="10231" width="57" style="28" bestFit="1" customWidth="1"/>
    <col min="10232" max="10232" width="18" style="28" customWidth="1"/>
    <col min="10233" max="10233" width="13.85546875" style="28" customWidth="1"/>
    <col min="10234" max="10234" width="11.28515625" style="28" customWidth="1"/>
    <col min="10235" max="10235" width="22" style="28" customWidth="1"/>
    <col min="10236" max="10236" width="26" style="28" customWidth="1"/>
    <col min="10237" max="10237" width="18.42578125" style="28" customWidth="1"/>
    <col min="10238" max="10238" width="31.5703125" style="28" customWidth="1"/>
    <col min="10239" max="10486" width="9.140625" style="28"/>
    <col min="10487" max="10487" width="57" style="28" bestFit="1" customWidth="1"/>
    <col min="10488" max="10488" width="18" style="28" customWidth="1"/>
    <col min="10489" max="10489" width="13.85546875" style="28" customWidth="1"/>
    <col min="10490" max="10490" width="11.28515625" style="28" customWidth="1"/>
    <col min="10491" max="10491" width="22" style="28" customWidth="1"/>
    <col min="10492" max="10492" width="26" style="28" customWidth="1"/>
    <col min="10493" max="10493" width="18.42578125" style="28" customWidth="1"/>
    <col min="10494" max="10494" width="31.5703125" style="28" customWidth="1"/>
    <col min="10495" max="10742" width="9.140625" style="28"/>
    <col min="10743" max="10743" width="57" style="28" bestFit="1" customWidth="1"/>
    <col min="10744" max="10744" width="18" style="28" customWidth="1"/>
    <col min="10745" max="10745" width="13.85546875" style="28" customWidth="1"/>
    <col min="10746" max="10746" width="11.28515625" style="28" customWidth="1"/>
    <col min="10747" max="10747" width="22" style="28" customWidth="1"/>
    <col min="10748" max="10748" width="26" style="28" customWidth="1"/>
    <col min="10749" max="10749" width="18.42578125" style="28" customWidth="1"/>
    <col min="10750" max="10750" width="31.5703125" style="28" customWidth="1"/>
    <col min="10751" max="10998" width="9.140625" style="28"/>
    <col min="10999" max="10999" width="57" style="28" bestFit="1" customWidth="1"/>
    <col min="11000" max="11000" width="18" style="28" customWidth="1"/>
    <col min="11001" max="11001" width="13.85546875" style="28" customWidth="1"/>
    <col min="11002" max="11002" width="11.28515625" style="28" customWidth="1"/>
    <col min="11003" max="11003" width="22" style="28" customWidth="1"/>
    <col min="11004" max="11004" width="26" style="28" customWidth="1"/>
    <col min="11005" max="11005" width="18.42578125" style="28" customWidth="1"/>
    <col min="11006" max="11006" width="31.5703125" style="28" customWidth="1"/>
    <col min="11007" max="11254" width="9.140625" style="28"/>
    <col min="11255" max="11255" width="57" style="28" bestFit="1" customWidth="1"/>
    <col min="11256" max="11256" width="18" style="28" customWidth="1"/>
    <col min="11257" max="11257" width="13.85546875" style="28" customWidth="1"/>
    <col min="11258" max="11258" width="11.28515625" style="28" customWidth="1"/>
    <col min="11259" max="11259" width="22" style="28" customWidth="1"/>
    <col min="11260" max="11260" width="26" style="28" customWidth="1"/>
    <col min="11261" max="11261" width="18.42578125" style="28" customWidth="1"/>
    <col min="11262" max="11262" width="31.5703125" style="28" customWidth="1"/>
    <col min="11263" max="11510" width="9.140625" style="28"/>
    <col min="11511" max="11511" width="57" style="28" bestFit="1" customWidth="1"/>
    <col min="11512" max="11512" width="18" style="28" customWidth="1"/>
    <col min="11513" max="11513" width="13.85546875" style="28" customWidth="1"/>
    <col min="11514" max="11514" width="11.28515625" style="28" customWidth="1"/>
    <col min="11515" max="11515" width="22" style="28" customWidth="1"/>
    <col min="11516" max="11516" width="26" style="28" customWidth="1"/>
    <col min="11517" max="11517" width="18.42578125" style="28" customWidth="1"/>
    <col min="11518" max="11518" width="31.5703125" style="28" customWidth="1"/>
    <col min="11519" max="11766" width="9.140625" style="28"/>
    <col min="11767" max="11767" width="57" style="28" bestFit="1" customWidth="1"/>
    <col min="11768" max="11768" width="18" style="28" customWidth="1"/>
    <col min="11769" max="11769" width="13.85546875" style="28" customWidth="1"/>
    <col min="11770" max="11770" width="11.28515625" style="28" customWidth="1"/>
    <col min="11771" max="11771" width="22" style="28" customWidth="1"/>
    <col min="11772" max="11772" width="26" style="28" customWidth="1"/>
    <col min="11773" max="11773" width="18.42578125" style="28" customWidth="1"/>
    <col min="11774" max="11774" width="31.5703125" style="28" customWidth="1"/>
    <col min="11775" max="12022" width="9.140625" style="28"/>
    <col min="12023" max="12023" width="57" style="28" bestFit="1" customWidth="1"/>
    <col min="12024" max="12024" width="18" style="28" customWidth="1"/>
    <col min="12025" max="12025" width="13.85546875" style="28" customWidth="1"/>
    <col min="12026" max="12026" width="11.28515625" style="28" customWidth="1"/>
    <col min="12027" max="12027" width="22" style="28" customWidth="1"/>
    <col min="12028" max="12028" width="26" style="28" customWidth="1"/>
    <col min="12029" max="12029" width="18.42578125" style="28" customWidth="1"/>
    <col min="12030" max="12030" width="31.5703125" style="28" customWidth="1"/>
    <col min="12031" max="12278" width="9.140625" style="28"/>
    <col min="12279" max="12279" width="57" style="28" bestFit="1" customWidth="1"/>
    <col min="12280" max="12280" width="18" style="28" customWidth="1"/>
    <col min="12281" max="12281" width="13.85546875" style="28" customWidth="1"/>
    <col min="12282" max="12282" width="11.28515625" style="28" customWidth="1"/>
    <col min="12283" max="12283" width="22" style="28" customWidth="1"/>
    <col min="12284" max="12284" width="26" style="28" customWidth="1"/>
    <col min="12285" max="12285" width="18.42578125" style="28" customWidth="1"/>
    <col min="12286" max="12286" width="31.5703125" style="28" customWidth="1"/>
    <col min="12287" max="12534" width="9.140625" style="28"/>
    <col min="12535" max="12535" width="57" style="28" bestFit="1" customWidth="1"/>
    <col min="12536" max="12536" width="18" style="28" customWidth="1"/>
    <col min="12537" max="12537" width="13.85546875" style="28" customWidth="1"/>
    <col min="12538" max="12538" width="11.28515625" style="28" customWidth="1"/>
    <col min="12539" max="12539" width="22" style="28" customWidth="1"/>
    <col min="12540" max="12540" width="26" style="28" customWidth="1"/>
    <col min="12541" max="12541" width="18.42578125" style="28" customWidth="1"/>
    <col min="12542" max="12542" width="31.5703125" style="28" customWidth="1"/>
    <col min="12543" max="12790" width="9.140625" style="28"/>
    <col min="12791" max="12791" width="57" style="28" bestFit="1" customWidth="1"/>
    <col min="12792" max="12792" width="18" style="28" customWidth="1"/>
    <col min="12793" max="12793" width="13.85546875" style="28" customWidth="1"/>
    <col min="12794" max="12794" width="11.28515625" style="28" customWidth="1"/>
    <col min="12795" max="12795" width="22" style="28" customWidth="1"/>
    <col min="12796" max="12796" width="26" style="28" customWidth="1"/>
    <col min="12797" max="12797" width="18.42578125" style="28" customWidth="1"/>
    <col min="12798" max="12798" width="31.5703125" style="28" customWidth="1"/>
    <col min="12799" max="13046" width="9.140625" style="28"/>
    <col min="13047" max="13047" width="57" style="28" bestFit="1" customWidth="1"/>
    <col min="13048" max="13048" width="18" style="28" customWidth="1"/>
    <col min="13049" max="13049" width="13.85546875" style="28" customWidth="1"/>
    <col min="13050" max="13050" width="11.28515625" style="28" customWidth="1"/>
    <col min="13051" max="13051" width="22" style="28" customWidth="1"/>
    <col min="13052" max="13052" width="26" style="28" customWidth="1"/>
    <col min="13053" max="13053" width="18.42578125" style="28" customWidth="1"/>
    <col min="13054" max="13054" width="31.5703125" style="28" customWidth="1"/>
    <col min="13055" max="13302" width="9.140625" style="28"/>
    <col min="13303" max="13303" width="57" style="28" bestFit="1" customWidth="1"/>
    <col min="13304" max="13304" width="18" style="28" customWidth="1"/>
    <col min="13305" max="13305" width="13.85546875" style="28" customWidth="1"/>
    <col min="13306" max="13306" width="11.28515625" style="28" customWidth="1"/>
    <col min="13307" max="13307" width="22" style="28" customWidth="1"/>
    <col min="13308" max="13308" width="26" style="28" customWidth="1"/>
    <col min="13309" max="13309" width="18.42578125" style="28" customWidth="1"/>
    <col min="13310" max="13310" width="31.5703125" style="28" customWidth="1"/>
    <col min="13311" max="13558" width="9.140625" style="28"/>
    <col min="13559" max="13559" width="57" style="28" bestFit="1" customWidth="1"/>
    <col min="13560" max="13560" width="18" style="28" customWidth="1"/>
    <col min="13561" max="13561" width="13.85546875" style="28" customWidth="1"/>
    <col min="13562" max="13562" width="11.28515625" style="28" customWidth="1"/>
    <col min="13563" max="13563" width="22" style="28" customWidth="1"/>
    <col min="13564" max="13564" width="26" style="28" customWidth="1"/>
    <col min="13565" max="13565" width="18.42578125" style="28" customWidth="1"/>
    <col min="13566" max="13566" width="31.5703125" style="28" customWidth="1"/>
    <col min="13567" max="13814" width="9.140625" style="28"/>
    <col min="13815" max="13815" width="57" style="28" bestFit="1" customWidth="1"/>
    <col min="13816" max="13816" width="18" style="28" customWidth="1"/>
    <col min="13817" max="13817" width="13.85546875" style="28" customWidth="1"/>
    <col min="13818" max="13818" width="11.28515625" style="28" customWidth="1"/>
    <col min="13819" max="13819" width="22" style="28" customWidth="1"/>
    <col min="13820" max="13820" width="26" style="28" customWidth="1"/>
    <col min="13821" max="13821" width="18.42578125" style="28" customWidth="1"/>
    <col min="13822" max="13822" width="31.5703125" style="28" customWidth="1"/>
    <col min="13823" max="14070" width="9.140625" style="28"/>
    <col min="14071" max="14071" width="57" style="28" bestFit="1" customWidth="1"/>
    <col min="14072" max="14072" width="18" style="28" customWidth="1"/>
    <col min="14073" max="14073" width="13.85546875" style="28" customWidth="1"/>
    <col min="14074" max="14074" width="11.28515625" style="28" customWidth="1"/>
    <col min="14075" max="14075" width="22" style="28" customWidth="1"/>
    <col min="14076" max="14076" width="26" style="28" customWidth="1"/>
    <col min="14077" max="14077" width="18.42578125" style="28" customWidth="1"/>
    <col min="14078" max="14078" width="31.5703125" style="28" customWidth="1"/>
    <col min="14079" max="14326" width="9.140625" style="28"/>
    <col min="14327" max="14327" width="57" style="28" bestFit="1" customWidth="1"/>
    <col min="14328" max="14328" width="18" style="28" customWidth="1"/>
    <col min="14329" max="14329" width="13.85546875" style="28" customWidth="1"/>
    <col min="14330" max="14330" width="11.28515625" style="28" customWidth="1"/>
    <col min="14331" max="14331" width="22" style="28" customWidth="1"/>
    <col min="14332" max="14332" width="26" style="28" customWidth="1"/>
    <col min="14333" max="14333" width="18.42578125" style="28" customWidth="1"/>
    <col min="14334" max="14334" width="31.5703125" style="28" customWidth="1"/>
    <col min="14335" max="14582" width="9.140625" style="28"/>
    <col min="14583" max="14583" width="57" style="28" bestFit="1" customWidth="1"/>
    <col min="14584" max="14584" width="18" style="28" customWidth="1"/>
    <col min="14585" max="14585" width="13.85546875" style="28" customWidth="1"/>
    <col min="14586" max="14586" width="11.28515625" style="28" customWidth="1"/>
    <col min="14587" max="14587" width="22" style="28" customWidth="1"/>
    <col min="14588" max="14588" width="26" style="28" customWidth="1"/>
    <col min="14589" max="14589" width="18.42578125" style="28" customWidth="1"/>
    <col min="14590" max="14590" width="31.5703125" style="28" customWidth="1"/>
    <col min="14591" max="14838" width="9.140625" style="28"/>
    <col min="14839" max="14839" width="57" style="28" bestFit="1" customWidth="1"/>
    <col min="14840" max="14840" width="18" style="28" customWidth="1"/>
    <col min="14841" max="14841" width="13.85546875" style="28" customWidth="1"/>
    <col min="14842" max="14842" width="11.28515625" style="28" customWidth="1"/>
    <col min="14843" max="14843" width="22" style="28" customWidth="1"/>
    <col min="14844" max="14844" width="26" style="28" customWidth="1"/>
    <col min="14845" max="14845" width="18.42578125" style="28" customWidth="1"/>
    <col min="14846" max="14846" width="31.5703125" style="28" customWidth="1"/>
    <col min="14847" max="15094" width="9.140625" style="28"/>
    <col min="15095" max="15095" width="57" style="28" bestFit="1" customWidth="1"/>
    <col min="15096" max="15096" width="18" style="28" customWidth="1"/>
    <col min="15097" max="15097" width="13.85546875" style="28" customWidth="1"/>
    <col min="15098" max="15098" width="11.28515625" style="28" customWidth="1"/>
    <col min="15099" max="15099" width="22" style="28" customWidth="1"/>
    <col min="15100" max="15100" width="26" style="28" customWidth="1"/>
    <col min="15101" max="15101" width="18.42578125" style="28" customWidth="1"/>
    <col min="15102" max="15102" width="31.5703125" style="28" customWidth="1"/>
    <col min="15103" max="15350" width="9.140625" style="28"/>
    <col min="15351" max="15351" width="57" style="28" bestFit="1" customWidth="1"/>
    <col min="15352" max="15352" width="18" style="28" customWidth="1"/>
    <col min="15353" max="15353" width="13.85546875" style="28" customWidth="1"/>
    <col min="15354" max="15354" width="11.28515625" style="28" customWidth="1"/>
    <col min="15355" max="15355" width="22" style="28" customWidth="1"/>
    <col min="15356" max="15356" width="26" style="28" customWidth="1"/>
    <col min="15357" max="15357" width="18.42578125" style="28" customWidth="1"/>
    <col min="15358" max="15358" width="31.5703125" style="28" customWidth="1"/>
    <col min="15359" max="15606" width="9.140625" style="28"/>
    <col min="15607" max="15607" width="57" style="28" bestFit="1" customWidth="1"/>
    <col min="15608" max="15608" width="18" style="28" customWidth="1"/>
    <col min="15609" max="15609" width="13.85546875" style="28" customWidth="1"/>
    <col min="15610" max="15610" width="11.28515625" style="28" customWidth="1"/>
    <col min="15611" max="15611" width="22" style="28" customWidth="1"/>
    <col min="15612" max="15612" width="26" style="28" customWidth="1"/>
    <col min="15613" max="15613" width="18.42578125" style="28" customWidth="1"/>
    <col min="15614" max="15614" width="31.5703125" style="28" customWidth="1"/>
    <col min="15615" max="15862" width="9.140625" style="28"/>
    <col min="15863" max="15863" width="57" style="28" bestFit="1" customWidth="1"/>
    <col min="15864" max="15864" width="18" style="28" customWidth="1"/>
    <col min="15865" max="15865" width="13.85546875" style="28" customWidth="1"/>
    <col min="15866" max="15866" width="11.28515625" style="28" customWidth="1"/>
    <col min="15867" max="15867" width="22" style="28" customWidth="1"/>
    <col min="15868" max="15868" width="26" style="28" customWidth="1"/>
    <col min="15869" max="15869" width="18.42578125" style="28" customWidth="1"/>
    <col min="15870" max="15870" width="31.5703125" style="28" customWidth="1"/>
    <col min="15871" max="16118" width="9.140625" style="28"/>
    <col min="16119" max="16119" width="57" style="28" bestFit="1" customWidth="1"/>
    <col min="16120" max="16120" width="18" style="28" customWidth="1"/>
    <col min="16121" max="16121" width="13.85546875" style="28" customWidth="1"/>
    <col min="16122" max="16122" width="11.28515625" style="28" customWidth="1"/>
    <col min="16123" max="16123" width="22" style="28" customWidth="1"/>
    <col min="16124" max="16124" width="26" style="28" customWidth="1"/>
    <col min="16125" max="16125" width="18.42578125" style="28" customWidth="1"/>
    <col min="16126" max="16126" width="31.5703125" style="28" customWidth="1"/>
    <col min="16127" max="16384" width="9.140625" style="28"/>
  </cols>
  <sheetData>
    <row r="1" spans="1:9">
      <c r="A1" s="40" t="s">
        <v>3747</v>
      </c>
    </row>
    <row r="2" spans="1:9" ht="18.75">
      <c r="A2" s="914" t="s">
        <v>142</v>
      </c>
      <c r="B2" s="41"/>
    </row>
    <row r="4" spans="1:9">
      <c r="A4" s="40" t="s">
        <v>3748</v>
      </c>
    </row>
    <row r="5" spans="1:9">
      <c r="A5" s="953" t="s">
        <v>500</v>
      </c>
    </row>
    <row r="6" spans="1:9">
      <c r="A6" s="1530" t="s">
        <v>2029</v>
      </c>
      <c r="B6" s="421" t="s">
        <v>2028</v>
      </c>
      <c r="C6" s="379" t="s">
        <v>498</v>
      </c>
      <c r="D6" s="421" t="s">
        <v>2027</v>
      </c>
    </row>
    <row r="7" spans="1:9">
      <c r="A7" s="41"/>
    </row>
    <row r="8" spans="1:9" ht="18.75">
      <c r="A8" s="914" t="s">
        <v>2137</v>
      </c>
    </row>
    <row r="9" spans="1:9">
      <c r="A9" s="41"/>
    </row>
    <row r="10" spans="1:9">
      <c r="A10" s="41"/>
      <c r="E10" s="421" t="s">
        <v>2137</v>
      </c>
    </row>
    <row r="11" spans="1:9">
      <c r="E11" s="931" t="s">
        <v>103</v>
      </c>
    </row>
    <row r="12" spans="1:9">
      <c r="C12" s="908" t="s">
        <v>4918</v>
      </c>
      <c r="D12" s="929" t="s">
        <v>102</v>
      </c>
      <c r="E12" s="907"/>
      <c r="F12" s="61" t="s">
        <v>5170</v>
      </c>
      <c r="G12" s="61"/>
      <c r="I12" s="73"/>
    </row>
    <row r="13" spans="1:9">
      <c r="C13" s="908" t="s">
        <v>4919</v>
      </c>
      <c r="D13" s="929" t="s">
        <v>220</v>
      </c>
      <c r="E13" s="907"/>
      <c r="F13" s="61" t="s">
        <v>5171</v>
      </c>
      <c r="G13" s="61"/>
      <c r="I13" s="73"/>
    </row>
    <row r="14" spans="1:9">
      <c r="C14" s="971" t="s">
        <v>4920</v>
      </c>
      <c r="D14" s="929" t="s">
        <v>100</v>
      </c>
      <c r="E14" s="970"/>
      <c r="F14" s="72" t="s">
        <v>5172</v>
      </c>
      <c r="G14" s="72"/>
      <c r="I14" s="73"/>
    </row>
    <row r="15" spans="1:9">
      <c r="C15" s="971" t="s">
        <v>2260</v>
      </c>
      <c r="D15" s="929" t="s">
        <v>217</v>
      </c>
      <c r="E15" s="970"/>
      <c r="F15" s="72" t="s">
        <v>5173</v>
      </c>
      <c r="G15" s="72"/>
      <c r="I15" s="73"/>
    </row>
    <row r="16" spans="1:9">
      <c r="C16" s="971" t="s">
        <v>5123</v>
      </c>
      <c r="D16" s="929" t="s">
        <v>215</v>
      </c>
      <c r="E16" s="970"/>
      <c r="F16" s="72" t="s">
        <v>5174</v>
      </c>
      <c r="G16" s="72"/>
      <c r="I16" s="73"/>
    </row>
    <row r="17" spans="1:12">
      <c r="C17" s="971" t="s">
        <v>4921</v>
      </c>
      <c r="D17" s="929" t="s">
        <v>213</v>
      </c>
      <c r="E17" s="970"/>
      <c r="F17" s="72" t="s">
        <v>5175</v>
      </c>
      <c r="G17" s="72"/>
      <c r="I17" s="73"/>
    </row>
    <row r="18" spans="1:12">
      <c r="C18" s="41"/>
      <c r="D18" s="41"/>
      <c r="E18" s="41"/>
      <c r="F18" s="376"/>
      <c r="G18" s="72"/>
      <c r="H18" s="72"/>
    </row>
    <row r="20" spans="1:12">
      <c r="A20" s="40" t="s">
        <v>3749</v>
      </c>
    </row>
    <row r="21" spans="1:12">
      <c r="A21" s="953" t="s">
        <v>500</v>
      </c>
    </row>
    <row r="22" spans="1:12">
      <c r="A22" s="1545" t="s">
        <v>329</v>
      </c>
    </row>
    <row r="23" spans="1:12">
      <c r="A23" s="1530" t="s">
        <v>2029</v>
      </c>
      <c r="B23" s="421" t="s">
        <v>2028</v>
      </c>
      <c r="C23" s="379" t="s">
        <v>498</v>
      </c>
      <c r="D23" s="421" t="s">
        <v>2027</v>
      </c>
    </row>
    <row r="24" spans="1:12">
      <c r="A24" s="41"/>
      <c r="F24" s="259"/>
    </row>
    <row r="25" spans="1:12" ht="18.75">
      <c r="A25" s="914" t="s">
        <v>4968</v>
      </c>
    </row>
    <row r="26" spans="1:12">
      <c r="A26" s="41"/>
    </row>
    <row r="27" spans="1:12" ht="15.75" customHeight="1">
      <c r="A27" s="41"/>
      <c r="B27" s="965"/>
      <c r="C27" s="1708" t="s">
        <v>2135</v>
      </c>
      <c r="D27" s="1709"/>
      <c r="E27" s="1708" t="s">
        <v>2127</v>
      </c>
      <c r="F27" s="1649"/>
      <c r="G27" s="1649"/>
      <c r="H27" s="1649"/>
      <c r="I27" s="1709"/>
    </row>
    <row r="28" spans="1:12" ht="75">
      <c r="A28" s="132"/>
      <c r="B28" s="132"/>
      <c r="C28" s="398" t="s">
        <v>470</v>
      </c>
      <c r="D28" s="398" t="s">
        <v>395</v>
      </c>
      <c r="E28" s="398" t="s">
        <v>470</v>
      </c>
      <c r="F28" s="1481" t="s">
        <v>2201</v>
      </c>
      <c r="G28" s="1198" t="s">
        <v>2048</v>
      </c>
      <c r="H28" s="1481" t="s">
        <v>2200</v>
      </c>
      <c r="I28" s="1481" t="s">
        <v>2047</v>
      </c>
      <c r="J28" s="41"/>
    </row>
    <row r="29" spans="1:12">
      <c r="A29" s="132"/>
      <c r="B29" s="132"/>
      <c r="C29" s="264" t="s">
        <v>325</v>
      </c>
      <c r="D29" s="264" t="s">
        <v>495</v>
      </c>
      <c r="E29" s="264" t="s">
        <v>317</v>
      </c>
      <c r="F29" s="264" t="s">
        <v>316</v>
      </c>
      <c r="G29" s="264" t="s">
        <v>315</v>
      </c>
      <c r="H29" s="264" t="s">
        <v>314</v>
      </c>
      <c r="I29" s="264" t="s">
        <v>313</v>
      </c>
      <c r="J29" s="41"/>
    </row>
    <row r="30" spans="1:12">
      <c r="A30" s="966" t="s">
        <v>2259</v>
      </c>
      <c r="B30" s="929" t="s">
        <v>98</v>
      </c>
      <c r="C30" s="944"/>
      <c r="D30" s="944"/>
      <c r="E30" s="944"/>
      <c r="F30" s="944"/>
      <c r="G30" s="941"/>
      <c r="H30" s="944"/>
      <c r="I30" s="941"/>
      <c r="J30" s="75" t="s">
        <v>2258</v>
      </c>
      <c r="K30" s="62"/>
      <c r="L30" s="62"/>
    </row>
    <row r="31" spans="1:12">
      <c r="A31" s="943" t="s">
        <v>2257</v>
      </c>
      <c r="B31" s="929" t="s">
        <v>193</v>
      </c>
      <c r="C31" s="944"/>
      <c r="D31" s="944"/>
      <c r="E31" s="944"/>
      <c r="F31" s="944"/>
      <c r="G31" s="941"/>
      <c r="H31" s="944"/>
      <c r="I31" s="941"/>
      <c r="J31" s="75" t="s">
        <v>2256</v>
      </c>
      <c r="K31" s="62"/>
      <c r="L31" s="62"/>
    </row>
    <row r="32" spans="1:12">
      <c r="A32" s="943" t="s">
        <v>2255</v>
      </c>
      <c r="B32" s="929" t="s">
        <v>180</v>
      </c>
      <c r="C32" s="569"/>
      <c r="D32" s="569"/>
      <c r="E32" s="569"/>
      <c r="F32" s="569"/>
      <c r="G32" s="941"/>
      <c r="H32" s="569"/>
      <c r="I32" s="941"/>
      <c r="J32" s="75" t="s">
        <v>2254</v>
      </c>
      <c r="K32" s="62"/>
      <c r="L32" s="62"/>
    </row>
    <row r="33" spans="1:12">
      <c r="A33" s="969" t="s">
        <v>2359</v>
      </c>
      <c r="B33" s="929" t="s">
        <v>178</v>
      </c>
      <c r="C33" s="569"/>
      <c r="D33" s="569"/>
      <c r="E33" s="569"/>
      <c r="F33" s="569"/>
      <c r="G33" s="1355"/>
      <c r="H33" s="569"/>
      <c r="I33" s="941"/>
      <c r="J33" s="75" t="s">
        <v>2253</v>
      </c>
      <c r="K33" s="62"/>
      <c r="L33" s="62"/>
    </row>
    <row r="34" spans="1:12">
      <c r="A34" s="1356" t="s">
        <v>4636</v>
      </c>
      <c r="B34" s="1353" t="s">
        <v>177</v>
      </c>
      <c r="C34" s="1354"/>
      <c r="D34" s="1354"/>
      <c r="E34" s="1354"/>
      <c r="F34" s="1354"/>
      <c r="G34" s="1355"/>
      <c r="H34" s="1354"/>
      <c r="I34" s="1355"/>
      <c r="J34" s="75" t="s">
        <v>2253</v>
      </c>
      <c r="K34" s="62" t="s">
        <v>4638</v>
      </c>
      <c r="L34" s="62"/>
    </row>
    <row r="35" spans="1:12">
      <c r="A35" s="1356" t="s">
        <v>4637</v>
      </c>
      <c r="B35" s="1353" t="s">
        <v>175</v>
      </c>
      <c r="C35" s="1354"/>
      <c r="D35" s="1354"/>
      <c r="E35" s="1354"/>
      <c r="F35" s="1354"/>
      <c r="G35" s="1355"/>
      <c r="H35" s="1354"/>
      <c r="I35" s="1355"/>
      <c r="J35" s="75" t="s">
        <v>2253</v>
      </c>
      <c r="K35" s="62" t="s">
        <v>4639</v>
      </c>
      <c r="L35" s="62"/>
    </row>
    <row r="36" spans="1:12">
      <c r="A36" s="969" t="s">
        <v>2252</v>
      </c>
      <c r="B36" s="929" t="s">
        <v>173</v>
      </c>
      <c r="C36" s="944"/>
      <c r="D36" s="944"/>
      <c r="E36" s="944"/>
      <c r="F36" s="944"/>
      <c r="G36" s="941"/>
      <c r="H36" s="944"/>
      <c r="I36" s="941"/>
      <c r="J36" s="75" t="s">
        <v>2251</v>
      </c>
      <c r="K36" s="62"/>
      <c r="L36" s="62"/>
    </row>
    <row r="37" spans="1:12">
      <c r="A37" s="943" t="s">
        <v>2250</v>
      </c>
      <c r="B37" s="929" t="s">
        <v>405</v>
      </c>
      <c r="C37" s="569"/>
      <c r="D37" s="569"/>
      <c r="E37" s="569"/>
      <c r="F37" s="569"/>
      <c r="G37" s="941"/>
      <c r="H37" s="569"/>
      <c r="I37" s="941"/>
      <c r="J37" s="75" t="s">
        <v>2249</v>
      </c>
      <c r="K37" s="62"/>
      <c r="L37" s="62"/>
    </row>
    <row r="38" spans="1:12">
      <c r="A38" s="968" t="s">
        <v>2248</v>
      </c>
      <c r="B38" s="929" t="s">
        <v>165</v>
      </c>
      <c r="C38" s="944"/>
      <c r="D38" s="944"/>
      <c r="E38" s="944"/>
      <c r="F38" s="944"/>
      <c r="G38" s="941"/>
      <c r="H38" s="944"/>
      <c r="I38" s="941"/>
      <c r="J38" s="75" t="s">
        <v>2247</v>
      </c>
      <c r="K38" s="62"/>
      <c r="L38" s="62"/>
    </row>
    <row r="39" spans="1:12">
      <c r="A39" s="968" t="s">
        <v>2191</v>
      </c>
      <c r="B39" s="929" t="s">
        <v>162</v>
      </c>
      <c r="C39" s="944"/>
      <c r="D39" s="946"/>
      <c r="E39" s="944"/>
      <c r="F39" s="944"/>
      <c r="G39" s="941"/>
      <c r="H39" s="944"/>
      <c r="I39" s="941"/>
      <c r="J39" s="75" t="s">
        <v>2246</v>
      </c>
      <c r="K39" s="62"/>
      <c r="L39" s="62"/>
    </row>
    <row r="40" spans="1:12">
      <c r="A40" s="968" t="s">
        <v>2189</v>
      </c>
      <c r="B40" s="929" t="s">
        <v>79</v>
      </c>
      <c r="C40" s="946"/>
      <c r="D40" s="946"/>
      <c r="E40" s="946"/>
      <c r="F40" s="946"/>
      <c r="G40" s="941"/>
      <c r="H40" s="946"/>
      <c r="I40" s="941"/>
      <c r="J40" s="75" t="s">
        <v>2245</v>
      </c>
      <c r="K40" s="62"/>
      <c r="L40" s="62"/>
    </row>
    <row r="41" spans="1:12">
      <c r="A41" s="943" t="s">
        <v>2244</v>
      </c>
      <c r="B41" s="929" t="s">
        <v>152</v>
      </c>
      <c r="C41" s="944"/>
      <c r="D41" s="944"/>
      <c r="E41" s="944"/>
      <c r="F41" s="944"/>
      <c r="G41" s="941"/>
      <c r="H41" s="944"/>
      <c r="I41" s="941"/>
      <c r="J41" s="75" t="s">
        <v>2243</v>
      </c>
      <c r="K41" s="62"/>
      <c r="L41" s="62"/>
    </row>
    <row r="42" spans="1:12">
      <c r="A42" s="943" t="s">
        <v>2242</v>
      </c>
      <c r="B42" s="929" t="s">
        <v>77</v>
      </c>
      <c r="C42" s="944"/>
      <c r="D42" s="944"/>
      <c r="E42" s="944"/>
      <c r="F42" s="945"/>
      <c r="G42" s="941"/>
      <c r="H42" s="944"/>
      <c r="I42" s="941"/>
      <c r="J42" s="75" t="s">
        <v>2241</v>
      </c>
      <c r="K42" s="62"/>
      <c r="L42" s="62"/>
    </row>
    <row r="43" spans="1:12">
      <c r="A43" s="943" t="s">
        <v>2240</v>
      </c>
      <c r="B43" s="929" t="s">
        <v>112</v>
      </c>
      <c r="C43" s="569"/>
      <c r="D43" s="569"/>
      <c r="E43" s="569"/>
      <c r="F43" s="569"/>
      <c r="G43" s="941"/>
      <c r="H43" s="569"/>
      <c r="I43" s="941"/>
      <c r="J43" s="75" t="s">
        <v>2238</v>
      </c>
      <c r="K43" s="68" t="s">
        <v>2035</v>
      </c>
      <c r="L43" s="62"/>
    </row>
    <row r="44" spans="1:12" s="41" customFormat="1">
      <c r="A44" s="942" t="s">
        <v>2239</v>
      </c>
      <c r="B44" s="929" t="s">
        <v>360</v>
      </c>
      <c r="C44" s="569"/>
      <c r="D44" s="569"/>
      <c r="E44" s="569"/>
      <c r="F44" s="569"/>
      <c r="G44" s="967"/>
      <c r="H44" s="569"/>
      <c r="I44" s="967"/>
      <c r="J44" s="75" t="s">
        <v>2238</v>
      </c>
      <c r="K44" s="132"/>
      <c r="L44" s="62"/>
    </row>
    <row r="45" spans="1:12">
      <c r="A45" s="664"/>
      <c r="B45" s="664"/>
      <c r="C45" s="68" t="s">
        <v>2132</v>
      </c>
      <c r="D45" s="68" t="s">
        <v>2131</v>
      </c>
      <c r="E45" s="68" t="s">
        <v>2132</v>
      </c>
      <c r="F45" s="68" t="s">
        <v>2131</v>
      </c>
      <c r="G45" s="666"/>
      <c r="H45" s="68" t="s">
        <v>2131</v>
      </c>
      <c r="I45" s="666"/>
    </row>
    <row r="46" spans="1:12">
      <c r="B46" s="664"/>
      <c r="C46" s="68"/>
      <c r="D46" s="68"/>
      <c r="E46" s="68"/>
      <c r="F46" s="68" t="s">
        <v>2022</v>
      </c>
      <c r="G46" s="68" t="s">
        <v>2022</v>
      </c>
      <c r="H46" s="68" t="s">
        <v>2031</v>
      </c>
      <c r="I46" s="68" t="s">
        <v>2031</v>
      </c>
    </row>
    <row r="47" spans="1:12">
      <c r="C47" s="75" t="s">
        <v>2130</v>
      </c>
      <c r="D47" s="75" t="s">
        <v>2130</v>
      </c>
      <c r="E47" s="75" t="s">
        <v>2129</v>
      </c>
      <c r="F47" s="75" t="s">
        <v>2129</v>
      </c>
      <c r="H47" s="75" t="s">
        <v>2129</v>
      </c>
    </row>
    <row r="48" spans="1:12">
      <c r="C48" s="73" t="s">
        <v>331</v>
      </c>
      <c r="D48" s="73" t="s">
        <v>331</v>
      </c>
      <c r="E48" s="73" t="s">
        <v>331</v>
      </c>
      <c r="F48" s="73" t="s">
        <v>331</v>
      </c>
      <c r="G48" s="73" t="s">
        <v>331</v>
      </c>
      <c r="H48" s="73" t="s">
        <v>331</v>
      </c>
      <c r="I48" s="73" t="s">
        <v>331</v>
      </c>
    </row>
    <row r="49" spans="1:9">
      <c r="C49" s="61" t="s">
        <v>1995</v>
      </c>
      <c r="D49" s="61" t="s">
        <v>1995</v>
      </c>
      <c r="E49" s="61" t="s">
        <v>1995</v>
      </c>
      <c r="F49" s="61" t="s">
        <v>1995</v>
      </c>
      <c r="G49" s="61" t="s">
        <v>1995</v>
      </c>
      <c r="H49" s="61" t="s">
        <v>1995</v>
      </c>
      <c r="I49" s="61" t="s">
        <v>1995</v>
      </c>
    </row>
    <row r="50" spans="1:9">
      <c r="C50" s="29" t="s">
        <v>1118</v>
      </c>
      <c r="D50" s="29" t="s">
        <v>1118</v>
      </c>
      <c r="E50" s="29" t="s">
        <v>1118</v>
      </c>
      <c r="F50" s="29" t="s">
        <v>1118</v>
      </c>
      <c r="G50" s="66" t="s">
        <v>1655</v>
      </c>
      <c r="H50" s="29" t="s">
        <v>1118</v>
      </c>
      <c r="I50" s="66" t="s">
        <v>1655</v>
      </c>
    </row>
    <row r="51" spans="1:9">
      <c r="C51" s="66" t="s">
        <v>1994</v>
      </c>
      <c r="D51" s="66" t="s">
        <v>1994</v>
      </c>
      <c r="E51" s="66" t="s">
        <v>1994</v>
      </c>
      <c r="F51" s="66" t="s">
        <v>1994</v>
      </c>
      <c r="G51" s="66" t="s">
        <v>1994</v>
      </c>
      <c r="H51" s="66" t="s">
        <v>1994</v>
      </c>
      <c r="I51" s="66" t="s">
        <v>1994</v>
      </c>
    </row>
    <row r="52" spans="1:9">
      <c r="C52" s="66"/>
      <c r="D52" s="66"/>
      <c r="E52" s="66"/>
      <c r="F52" s="66"/>
      <c r="G52" s="66"/>
      <c r="H52" s="66"/>
      <c r="I52" s="66"/>
    </row>
    <row r="53" spans="1:9">
      <c r="C53" s="66"/>
      <c r="D53" s="66"/>
      <c r="E53" s="66"/>
      <c r="F53" s="66"/>
      <c r="G53" s="66"/>
      <c r="H53" s="66"/>
      <c r="I53" s="66"/>
    </row>
    <row r="55" spans="1:9">
      <c r="A55" s="58" t="s">
        <v>3750</v>
      </c>
    </row>
    <row r="56" spans="1:9">
      <c r="A56" s="953" t="s">
        <v>500</v>
      </c>
      <c r="B56" s="144"/>
    </row>
    <row r="57" spans="1:9">
      <c r="A57" s="1530" t="s">
        <v>2029</v>
      </c>
      <c r="B57" s="421" t="s">
        <v>2028</v>
      </c>
      <c r="C57" s="379" t="s">
        <v>498</v>
      </c>
      <c r="D57" s="421" t="s">
        <v>2027</v>
      </c>
    </row>
    <row r="58" spans="1:9">
      <c r="A58" s="698"/>
      <c r="B58" s="495"/>
      <c r="C58" s="406"/>
      <c r="D58" s="57"/>
    </row>
    <row r="59" spans="1:9" ht="18.75">
      <c r="A59" s="952" t="s">
        <v>2179</v>
      </c>
      <c r="B59" s="63"/>
      <c r="C59" s="63"/>
      <c r="D59" s="63"/>
    </row>
    <row r="60" spans="1:9" ht="18.75">
      <c r="A60" s="952"/>
      <c r="B60" s="63"/>
      <c r="C60" s="63"/>
      <c r="D60" s="63"/>
    </row>
    <row r="61" spans="1:9">
      <c r="A61" s="495"/>
      <c r="B61" s="63"/>
      <c r="C61" s="398" t="s">
        <v>2178</v>
      </c>
    </row>
    <row r="62" spans="1:9">
      <c r="A62" s="63"/>
      <c r="B62" s="63"/>
      <c r="C62" s="379" t="s">
        <v>312</v>
      </c>
    </row>
    <row r="63" spans="1:9" ht="15.75" customHeight="1">
      <c r="A63" s="966" t="s">
        <v>2177</v>
      </c>
      <c r="B63" s="379" t="s">
        <v>335</v>
      </c>
      <c r="C63" s="940"/>
      <c r="D63" s="62" t="s">
        <v>2238</v>
      </c>
      <c r="E63" s="61" t="s">
        <v>801</v>
      </c>
      <c r="F63" s="61" t="s">
        <v>1995</v>
      </c>
      <c r="G63" s="61" t="s">
        <v>2176</v>
      </c>
      <c r="H63" s="61"/>
    </row>
    <row r="64" spans="1:9" ht="15.75" customHeight="1">
      <c r="B64" s="144"/>
      <c r="C64" s="28" t="s">
        <v>329</v>
      </c>
    </row>
    <row r="65" spans="1:12" ht="15.75" customHeight="1">
      <c r="A65"/>
      <c r="B65"/>
      <c r="C65"/>
      <c r="D65"/>
      <c r="E65"/>
      <c r="F65"/>
      <c r="G65"/>
      <c r="H65"/>
    </row>
    <row r="66" spans="1:12" ht="15.75" customHeight="1">
      <c r="A66"/>
      <c r="B66"/>
      <c r="C66"/>
      <c r="D66"/>
      <c r="E66"/>
      <c r="F66"/>
      <c r="G66"/>
      <c r="H66"/>
    </row>
    <row r="67" spans="1:12" ht="15.75" customHeight="1">
      <c r="A67"/>
      <c r="B67"/>
      <c r="C67"/>
      <c r="D67"/>
      <c r="E67"/>
      <c r="F67"/>
      <c r="G67"/>
      <c r="H67"/>
    </row>
    <row r="68" spans="1:12" ht="15.75" customHeight="1">
      <c r="A68"/>
      <c r="B68"/>
      <c r="C68"/>
      <c r="D68"/>
      <c r="E68"/>
      <c r="F68"/>
      <c r="G68"/>
      <c r="H68"/>
    </row>
    <row r="69" spans="1:12" ht="15.75" customHeight="1">
      <c r="A69" s="58" t="s">
        <v>3751</v>
      </c>
      <c r="B69"/>
      <c r="C69"/>
      <c r="D69"/>
      <c r="E69"/>
      <c r="F69"/>
      <c r="G69"/>
      <c r="H69"/>
    </row>
    <row r="70" spans="1:12" ht="15.75" customHeight="1">
      <c r="A70" s="953" t="s">
        <v>500</v>
      </c>
      <c r="C70"/>
      <c r="D70"/>
      <c r="E70"/>
      <c r="F70"/>
      <c r="G70"/>
      <c r="H70"/>
    </row>
    <row r="71" spans="1:12" ht="15.75" customHeight="1">
      <c r="A71" s="1530" t="s">
        <v>2029</v>
      </c>
      <c r="B71" s="421" t="s">
        <v>2028</v>
      </c>
      <c r="C71" s="379" t="s">
        <v>498</v>
      </c>
      <c r="D71" s="421" t="s">
        <v>2027</v>
      </c>
      <c r="E71"/>
      <c r="F71"/>
      <c r="G71"/>
      <c r="H71"/>
    </row>
    <row r="72" spans="1:12" ht="15.75" customHeight="1">
      <c r="C72"/>
      <c r="D72"/>
      <c r="E72"/>
      <c r="F72"/>
      <c r="G72"/>
      <c r="H72"/>
    </row>
    <row r="73" spans="1:12" ht="15.75" customHeight="1">
      <c r="A73" s="952" t="s">
        <v>4967</v>
      </c>
      <c r="B73" s="41"/>
      <c r="C73"/>
      <c r="D73"/>
      <c r="E73"/>
      <c r="F73"/>
      <c r="G73"/>
      <c r="H73"/>
    </row>
    <row r="74" spans="1:12" ht="25.5" customHeight="1">
      <c r="A74" s="41"/>
      <c r="B74" s="41"/>
      <c r="C74" s="41"/>
    </row>
    <row r="75" spans="1:12" ht="45" customHeight="1">
      <c r="A75" s="965"/>
      <c r="B75" s="132"/>
      <c r="C75" s="1710" t="s">
        <v>2237</v>
      </c>
      <c r="D75" s="1711"/>
      <c r="E75" s="1712"/>
      <c r="F75" s="492" t="s">
        <v>2236</v>
      </c>
      <c r="G75" s="1708" t="s">
        <v>2235</v>
      </c>
      <c r="H75" s="1649"/>
      <c r="I75" s="1649"/>
      <c r="J75" s="1709"/>
    </row>
    <row r="76" spans="1:12" ht="60">
      <c r="A76" s="41"/>
      <c r="B76" s="132"/>
      <c r="C76" s="398" t="s">
        <v>2234</v>
      </c>
      <c r="D76" s="1357" t="s">
        <v>4969</v>
      </c>
      <c r="E76" s="398" t="s">
        <v>2233</v>
      </c>
      <c r="F76" s="398" t="s">
        <v>2178</v>
      </c>
      <c r="G76" s="233" t="s">
        <v>2232</v>
      </c>
      <c r="H76" s="233" t="s">
        <v>2231</v>
      </c>
      <c r="I76" s="233" t="s">
        <v>5124</v>
      </c>
      <c r="J76" s="233" t="s">
        <v>2230</v>
      </c>
      <c r="K76" s="41"/>
    </row>
    <row r="77" spans="1:12">
      <c r="A77" s="964"/>
      <c r="B77" s="144"/>
      <c r="C77" s="264" t="s">
        <v>303</v>
      </c>
      <c r="D77" s="1352" t="s">
        <v>302</v>
      </c>
      <c r="E77" s="264" t="s">
        <v>301</v>
      </c>
      <c r="F77" s="264" t="s">
        <v>690</v>
      </c>
      <c r="G77" s="264" t="s">
        <v>689</v>
      </c>
      <c r="H77" s="264" t="s">
        <v>688</v>
      </c>
      <c r="I77" s="264" t="s">
        <v>687</v>
      </c>
      <c r="J77" s="264" t="s">
        <v>849</v>
      </c>
      <c r="K77" s="41"/>
    </row>
    <row r="78" spans="1:12">
      <c r="A78" s="956" t="s">
        <v>5125</v>
      </c>
      <c r="B78" s="929" t="s">
        <v>332</v>
      </c>
      <c r="C78" s="940"/>
      <c r="D78" s="1358"/>
      <c r="E78" s="940"/>
      <c r="F78" s="940"/>
      <c r="G78" s="962"/>
      <c r="H78" s="962"/>
      <c r="I78" s="961"/>
      <c r="J78" s="963"/>
      <c r="K78" s="75" t="s">
        <v>678</v>
      </c>
      <c r="L78" s="68"/>
    </row>
    <row r="79" spans="1:12">
      <c r="A79" s="956" t="s">
        <v>2864</v>
      </c>
      <c r="B79" s="929" t="s">
        <v>741</v>
      </c>
      <c r="C79" s="940"/>
      <c r="D79" s="1358"/>
      <c r="E79" s="940"/>
      <c r="F79" s="940"/>
      <c r="G79" s="962"/>
      <c r="H79" s="962"/>
      <c r="I79" s="961"/>
      <c r="J79" s="949"/>
      <c r="K79" s="75" t="s">
        <v>677</v>
      </c>
      <c r="L79" s="68"/>
    </row>
    <row r="80" spans="1:12">
      <c r="A80" s="956" t="s">
        <v>5126</v>
      </c>
      <c r="B80" s="929" t="s">
        <v>740</v>
      </c>
      <c r="C80" s="940"/>
      <c r="D80" s="1358"/>
      <c r="E80" s="940"/>
      <c r="F80" s="940"/>
      <c r="G80" s="962"/>
      <c r="H80" s="962"/>
      <c r="I80" s="961"/>
      <c r="J80" s="949"/>
      <c r="K80" s="75" t="s">
        <v>676</v>
      </c>
      <c r="L80" s="68"/>
    </row>
    <row r="81" spans="1:16">
      <c r="A81" s="956" t="s">
        <v>1269</v>
      </c>
      <c r="B81" s="929" t="s">
        <v>739</v>
      </c>
      <c r="C81" s="940"/>
      <c r="D81" s="1358"/>
      <c r="E81" s="940"/>
      <c r="F81" s="940"/>
      <c r="G81" s="962"/>
      <c r="H81" s="962"/>
      <c r="I81" s="961"/>
      <c r="J81" s="949"/>
      <c r="K81" s="75" t="s">
        <v>667</v>
      </c>
      <c r="L81" s="68"/>
    </row>
    <row r="82" spans="1:16">
      <c r="A82" s="942" t="s">
        <v>2229</v>
      </c>
      <c r="B82" s="929" t="s">
        <v>738</v>
      </c>
      <c r="C82" s="569"/>
      <c r="D82" s="569"/>
      <c r="E82" s="569"/>
      <c r="F82" s="569"/>
      <c r="G82" s="569"/>
      <c r="H82" s="569"/>
      <c r="I82" s="569"/>
      <c r="J82" s="949"/>
      <c r="K82" s="75" t="s">
        <v>390</v>
      </c>
      <c r="L82" s="68"/>
    </row>
    <row r="83" spans="1:16">
      <c r="A83" s="942" t="s">
        <v>2228</v>
      </c>
      <c r="B83" s="929" t="s">
        <v>2227</v>
      </c>
      <c r="C83" s="960"/>
      <c r="D83" s="569"/>
      <c r="E83" s="569"/>
      <c r="F83" s="569"/>
      <c r="G83" s="569"/>
      <c r="H83" s="569"/>
      <c r="I83" s="569"/>
      <c r="J83" s="569"/>
      <c r="K83" s="68"/>
      <c r="L83" s="34"/>
      <c r="M83" s="61"/>
      <c r="N83" s="66"/>
      <c r="O83" s="72"/>
      <c r="P83" s="72"/>
    </row>
    <row r="84" spans="1:16">
      <c r="A84" s="196"/>
      <c r="C84" s="132" t="s">
        <v>329</v>
      </c>
      <c r="D84" s="62"/>
      <c r="E84" s="132" t="s">
        <v>329</v>
      </c>
      <c r="F84" s="132" t="s">
        <v>329</v>
      </c>
      <c r="G84" s="132" t="s">
        <v>329</v>
      </c>
      <c r="H84" s="132" t="s">
        <v>329</v>
      </c>
      <c r="I84" s="132" t="s">
        <v>329</v>
      </c>
      <c r="J84" s="132" t="s">
        <v>329</v>
      </c>
      <c r="K84" s="41"/>
    </row>
    <row r="85" spans="1:16">
      <c r="A85" s="196"/>
      <c r="C85" s="132"/>
      <c r="D85" s="62"/>
      <c r="E85" s="132"/>
      <c r="F85" s="132"/>
      <c r="G85" s="132"/>
      <c r="H85" s="132"/>
      <c r="I85" s="62" t="s">
        <v>2035</v>
      </c>
      <c r="J85" s="132"/>
      <c r="K85" s="41"/>
    </row>
    <row r="86" spans="1:16">
      <c r="C86" s="132" t="s">
        <v>2226</v>
      </c>
      <c r="D86" s="132" t="s">
        <v>2226</v>
      </c>
      <c r="E86" s="132" t="s">
        <v>2226</v>
      </c>
      <c r="F86" s="132" t="s">
        <v>2225</v>
      </c>
      <c r="G86" s="132" t="s">
        <v>2226</v>
      </c>
      <c r="H86" s="132" t="s">
        <v>2225</v>
      </c>
      <c r="I86" s="132" t="s">
        <v>2221</v>
      </c>
      <c r="J86" s="132" t="s">
        <v>2221</v>
      </c>
      <c r="K86" s="41"/>
    </row>
    <row r="87" spans="1:16">
      <c r="C87" s="73" t="s">
        <v>801</v>
      </c>
      <c r="D87" s="73" t="s">
        <v>2270</v>
      </c>
      <c r="E87" s="73" t="s">
        <v>801</v>
      </c>
      <c r="F87" s="73" t="s">
        <v>801</v>
      </c>
      <c r="G87" s="73" t="s">
        <v>331</v>
      </c>
      <c r="H87" s="73" t="s">
        <v>331</v>
      </c>
      <c r="I87" s="73" t="s">
        <v>801</v>
      </c>
      <c r="J87" s="73" t="s">
        <v>331</v>
      </c>
      <c r="K87" s="41"/>
    </row>
    <row r="88" spans="1:16" ht="15" customHeight="1">
      <c r="C88" s="72" t="s">
        <v>1995</v>
      </c>
      <c r="D88" s="72"/>
      <c r="E88" s="72" t="s">
        <v>1995</v>
      </c>
      <c r="F88" s="72" t="s">
        <v>1995</v>
      </c>
      <c r="G88" s="72" t="s">
        <v>1995</v>
      </c>
      <c r="H88" s="72" t="s">
        <v>1995</v>
      </c>
      <c r="I88" s="72" t="s">
        <v>1995</v>
      </c>
      <c r="J88" s="72" t="s">
        <v>1995</v>
      </c>
      <c r="K88" s="41"/>
    </row>
    <row r="89" spans="1:16" ht="15" customHeight="1">
      <c r="C89" s="72" t="s">
        <v>2223</v>
      </c>
      <c r="D89" s="72"/>
      <c r="E89" s="827" t="s">
        <v>2224</v>
      </c>
      <c r="F89" s="72" t="s">
        <v>2223</v>
      </c>
      <c r="G89" s="827" t="s">
        <v>1118</v>
      </c>
      <c r="H89" s="827" t="s">
        <v>1118</v>
      </c>
      <c r="I89" s="827" t="s">
        <v>1118</v>
      </c>
      <c r="J89" s="827" t="s">
        <v>1118</v>
      </c>
      <c r="K89" s="41"/>
    </row>
    <row r="90" spans="1:16">
      <c r="C90" s="72"/>
      <c r="D90" s="72"/>
      <c r="E90" s="72"/>
      <c r="F90" s="72"/>
      <c r="G90" s="641" t="s">
        <v>1994</v>
      </c>
      <c r="H90" s="641" t="s">
        <v>1994</v>
      </c>
      <c r="I90" s="72"/>
      <c r="J90" s="641" t="s">
        <v>1994</v>
      </c>
      <c r="K90" s="41"/>
    </row>
    <row r="91" spans="1:16">
      <c r="C91" s="72"/>
      <c r="D91" s="72"/>
      <c r="E91" s="72"/>
      <c r="F91" s="72"/>
      <c r="G91" s="641"/>
      <c r="H91" s="641"/>
      <c r="I91" s="72"/>
      <c r="J91" s="641"/>
      <c r="K91" s="41"/>
    </row>
    <row r="92" spans="1:16">
      <c r="C92" s="72"/>
      <c r="D92" s="72"/>
      <c r="E92" s="72"/>
      <c r="F92" s="72"/>
      <c r="G92" s="641"/>
      <c r="H92" s="641"/>
      <c r="I92" s="72"/>
      <c r="J92" s="641"/>
      <c r="K92" s="41"/>
    </row>
    <row r="93" spans="1:16">
      <c r="C93" s="72"/>
      <c r="D93" s="72"/>
      <c r="E93" s="72"/>
      <c r="F93" s="72"/>
      <c r="G93" s="641"/>
      <c r="H93" s="641"/>
      <c r="I93" s="72"/>
      <c r="J93" s="641"/>
      <c r="K93" s="41"/>
    </row>
    <row r="94" spans="1:16">
      <c r="C94" s="72"/>
      <c r="D94" s="72"/>
      <c r="E94" s="72"/>
      <c r="F94" s="72"/>
      <c r="G94" s="641"/>
      <c r="H94" s="641"/>
      <c r="I94" s="72"/>
      <c r="J94" s="641"/>
      <c r="K94" s="41"/>
    </row>
    <row r="95" spans="1:16">
      <c r="C95" s="72"/>
      <c r="D95" s="72"/>
      <c r="E95" s="72"/>
      <c r="F95" s="641"/>
      <c r="G95" s="641"/>
      <c r="H95" s="72"/>
      <c r="I95" s="641"/>
      <c r="J95" s="41"/>
    </row>
    <row r="96" spans="1:16">
      <c r="A96" s="954" t="s">
        <v>3752</v>
      </c>
      <c r="C96" s="63"/>
      <c r="D96" s="63"/>
      <c r="E96" s="41"/>
      <c r="F96" s="41"/>
      <c r="G96" s="41"/>
      <c r="H96" s="41"/>
      <c r="I96" s="41"/>
      <c r="J96" s="41"/>
    </row>
    <row r="97" spans="1:11" ht="17.25" customHeight="1">
      <c r="A97" s="953" t="s">
        <v>500</v>
      </c>
      <c r="B97" s="479"/>
      <c r="C97" s="41"/>
      <c r="D97" s="41"/>
      <c r="E97" s="41"/>
      <c r="F97" s="41"/>
      <c r="G97" s="41"/>
      <c r="H97" s="41"/>
      <c r="I97" s="41"/>
      <c r="J97" s="41"/>
    </row>
    <row r="98" spans="1:11" ht="17.25" customHeight="1">
      <c r="A98" s="1530" t="s">
        <v>2029</v>
      </c>
      <c r="B98" s="421" t="s">
        <v>2028</v>
      </c>
      <c r="C98" s="379" t="s">
        <v>498</v>
      </c>
      <c r="D98" s="421" t="s">
        <v>2027</v>
      </c>
    </row>
    <row r="99" spans="1:11" ht="17.25" customHeight="1">
      <c r="B99" s="479"/>
      <c r="C99" s="41"/>
      <c r="D99" s="41"/>
    </row>
    <row r="100" spans="1:11" ht="18.75">
      <c r="A100" s="952" t="s">
        <v>2222</v>
      </c>
    </row>
    <row r="101" spans="1:11">
      <c r="C101" s="421" t="s">
        <v>2012</v>
      </c>
    </row>
    <row r="102" spans="1:11">
      <c r="C102" s="931" t="s">
        <v>848</v>
      </c>
    </row>
    <row r="103" spans="1:11">
      <c r="A103" s="942" t="s">
        <v>2222</v>
      </c>
      <c r="B103" s="929" t="s">
        <v>737</v>
      </c>
      <c r="C103" s="949"/>
      <c r="D103" s="132" t="s">
        <v>2031</v>
      </c>
      <c r="E103" s="132" t="s">
        <v>2221</v>
      </c>
      <c r="F103" s="61" t="s">
        <v>331</v>
      </c>
      <c r="G103" s="61" t="s">
        <v>1995</v>
      </c>
      <c r="H103" s="916" t="s">
        <v>1655</v>
      </c>
      <c r="I103" s="72" t="s">
        <v>1994</v>
      </c>
      <c r="J103" s="72"/>
      <c r="K103" s="72"/>
    </row>
    <row r="104" spans="1:11">
      <c r="A104" s="479"/>
      <c r="B104" s="479"/>
      <c r="C104" s="41" t="s">
        <v>329</v>
      </c>
      <c r="D104" s="41"/>
    </row>
    <row r="110" spans="1:11">
      <c r="A110" s="954" t="s">
        <v>3753</v>
      </c>
    </row>
    <row r="111" spans="1:11">
      <c r="A111" s="953" t="s">
        <v>500</v>
      </c>
      <c r="B111" s="479"/>
    </row>
    <row r="112" spans="1:11">
      <c r="A112" s="1545" t="s">
        <v>329</v>
      </c>
      <c r="B112" s="479"/>
      <c r="E112" s="621"/>
      <c r="F112" s="621"/>
      <c r="G112" s="621"/>
      <c r="H112" s="621"/>
      <c r="I112" s="621"/>
    </row>
    <row r="113" spans="1:9">
      <c r="A113" s="1530" t="s">
        <v>2029</v>
      </c>
      <c r="B113" s="421" t="s">
        <v>2028</v>
      </c>
      <c r="C113" s="379" t="s">
        <v>498</v>
      </c>
      <c r="D113" s="421" t="s">
        <v>2027</v>
      </c>
    </row>
    <row r="115" spans="1:9" ht="18.75">
      <c r="A115" s="952" t="s">
        <v>2220</v>
      </c>
    </row>
    <row r="117" spans="1:9" ht="25.5" customHeight="1">
      <c r="C117" s="1708" t="s">
        <v>2135</v>
      </c>
      <c r="D117" s="1709"/>
      <c r="E117" s="1708" t="s">
        <v>2127</v>
      </c>
      <c r="F117" s="1649"/>
      <c r="G117" s="1709"/>
    </row>
    <row r="118" spans="1:9" ht="45">
      <c r="A118" s="196"/>
      <c r="B118" s="196"/>
      <c r="C118" s="398" t="s">
        <v>470</v>
      </c>
      <c r="D118" s="398" t="s">
        <v>395</v>
      </c>
      <c r="E118" s="398" t="s">
        <v>470</v>
      </c>
      <c r="F118" s="398" t="s">
        <v>395</v>
      </c>
      <c r="G118" s="398" t="s">
        <v>2012</v>
      </c>
    </row>
    <row r="119" spans="1:9">
      <c r="A119" s="196"/>
      <c r="B119" s="196"/>
      <c r="C119" s="264" t="s">
        <v>818</v>
      </c>
      <c r="D119" s="264" t="s">
        <v>686</v>
      </c>
      <c r="E119" s="264" t="s">
        <v>651</v>
      </c>
      <c r="F119" s="264" t="s">
        <v>650</v>
      </c>
      <c r="G119" s="264" t="s">
        <v>649</v>
      </c>
    </row>
    <row r="120" spans="1:9">
      <c r="A120" s="942" t="s">
        <v>2220</v>
      </c>
      <c r="B120" s="929" t="s">
        <v>680</v>
      </c>
      <c r="C120" s="946"/>
      <c r="D120" s="946"/>
      <c r="E120" s="946"/>
      <c r="F120" s="946"/>
      <c r="G120" s="941"/>
      <c r="H120" s="62" t="s">
        <v>2216</v>
      </c>
      <c r="I120" s="62" t="s">
        <v>2032</v>
      </c>
    </row>
    <row r="121" spans="1:9">
      <c r="A121" s="479"/>
      <c r="B121" s="479"/>
      <c r="C121" s="62" t="s">
        <v>2132</v>
      </c>
      <c r="D121" s="62" t="s">
        <v>2131</v>
      </c>
      <c r="E121" s="62" t="s">
        <v>2132</v>
      </c>
      <c r="F121" s="62" t="s">
        <v>2131</v>
      </c>
      <c r="G121" s="747"/>
    </row>
    <row r="122" spans="1:9">
      <c r="A122" s="479"/>
      <c r="B122" s="479"/>
      <c r="C122" s="62"/>
      <c r="D122" s="62"/>
      <c r="E122" s="62"/>
      <c r="F122" s="62" t="s">
        <v>2031</v>
      </c>
      <c r="G122" s="62" t="s">
        <v>2031</v>
      </c>
    </row>
    <row r="123" spans="1:9">
      <c r="A123" s="479"/>
      <c r="B123" s="479"/>
      <c r="C123" s="62" t="s">
        <v>2130</v>
      </c>
      <c r="D123" s="62" t="s">
        <v>2130</v>
      </c>
      <c r="E123" s="62" t="s">
        <v>2129</v>
      </c>
      <c r="F123" s="62" t="s">
        <v>2129</v>
      </c>
      <c r="G123" s="62" t="s">
        <v>2129</v>
      </c>
    </row>
    <row r="124" spans="1:9">
      <c r="A124" s="479"/>
      <c r="B124" s="479"/>
      <c r="C124" s="61" t="s">
        <v>331</v>
      </c>
      <c r="D124" s="61" t="s">
        <v>331</v>
      </c>
      <c r="E124" s="61" t="s">
        <v>331</v>
      </c>
      <c r="F124" s="61" t="s">
        <v>331</v>
      </c>
      <c r="G124" s="61" t="s">
        <v>331</v>
      </c>
    </row>
    <row r="125" spans="1:9">
      <c r="C125" s="61" t="s">
        <v>1995</v>
      </c>
      <c r="D125" s="61" t="s">
        <v>1995</v>
      </c>
      <c r="E125" s="61" t="s">
        <v>1995</v>
      </c>
      <c r="F125" s="61" t="s">
        <v>1995</v>
      </c>
      <c r="G125" s="61" t="s">
        <v>1995</v>
      </c>
    </row>
    <row r="126" spans="1:9">
      <c r="C126" s="61" t="s">
        <v>1118</v>
      </c>
      <c r="D126" s="61" t="s">
        <v>1118</v>
      </c>
      <c r="E126" s="61" t="s">
        <v>1118</v>
      </c>
      <c r="F126" s="61" t="s">
        <v>1118</v>
      </c>
      <c r="G126" s="916" t="s">
        <v>1655</v>
      </c>
    </row>
    <row r="127" spans="1:9">
      <c r="C127" s="640" t="s">
        <v>1994</v>
      </c>
      <c r="D127" s="640" t="s">
        <v>1994</v>
      </c>
      <c r="E127" s="640" t="s">
        <v>1994</v>
      </c>
      <c r="F127" s="640" t="s">
        <v>1994</v>
      </c>
      <c r="G127" s="958"/>
    </row>
    <row r="128" spans="1:9">
      <c r="H128" s="196"/>
    </row>
    <row r="129" spans="1:9">
      <c r="H129" s="196"/>
    </row>
    <row r="130" spans="1:9">
      <c r="E130" s="196"/>
      <c r="F130" s="196"/>
      <c r="G130" s="959"/>
      <c r="H130" s="196"/>
      <c r="I130" s="196"/>
    </row>
    <row r="131" spans="1:9">
      <c r="A131" s="954" t="s">
        <v>3754</v>
      </c>
      <c r="H131" s="63"/>
      <c r="I131" s="196"/>
    </row>
    <row r="132" spans="1:9">
      <c r="A132" s="953" t="s">
        <v>500</v>
      </c>
      <c r="B132" s="479"/>
      <c r="C132" s="958"/>
      <c r="H132" s="63"/>
      <c r="I132" s="132"/>
    </row>
    <row r="133" spans="1:9">
      <c r="A133" s="1545" t="s">
        <v>329</v>
      </c>
      <c r="B133" s="479"/>
      <c r="H133" s="63"/>
      <c r="I133" s="132"/>
    </row>
    <row r="134" spans="1:9">
      <c r="A134" s="1530" t="s">
        <v>2029</v>
      </c>
      <c r="B134" s="421" t="s">
        <v>2028</v>
      </c>
      <c r="C134" s="379" t="s">
        <v>498</v>
      </c>
      <c r="D134" s="421" t="s">
        <v>2027</v>
      </c>
      <c r="H134" s="63"/>
      <c r="I134" s="132"/>
    </row>
    <row r="135" spans="1:9">
      <c r="B135" s="479"/>
      <c r="H135" s="63"/>
      <c r="I135" s="132"/>
    </row>
    <row r="136" spans="1:9" ht="18.75">
      <c r="A136" s="952" t="s">
        <v>2218</v>
      </c>
      <c r="B136" s="479"/>
      <c r="H136" s="63"/>
      <c r="I136" s="132"/>
    </row>
    <row r="137" spans="1:9">
      <c r="A137" s="132"/>
      <c r="B137" s="479"/>
      <c r="H137" s="63"/>
      <c r="I137" s="132"/>
    </row>
    <row r="138" spans="1:9" ht="30">
      <c r="A138" s="132"/>
      <c r="B138" s="479"/>
      <c r="C138" s="398" t="s">
        <v>2012</v>
      </c>
      <c r="H138" s="63"/>
      <c r="I138" s="132"/>
    </row>
    <row r="139" spans="1:9">
      <c r="A139" s="132"/>
      <c r="B139" s="479"/>
      <c r="C139" s="264" t="s">
        <v>648</v>
      </c>
      <c r="H139" s="63"/>
      <c r="I139" s="132"/>
    </row>
    <row r="140" spans="1:9">
      <c r="A140" s="956" t="s">
        <v>2219</v>
      </c>
      <c r="B140" s="929" t="s">
        <v>679</v>
      </c>
      <c r="C140" s="946"/>
      <c r="D140" s="132" t="s">
        <v>2216</v>
      </c>
      <c r="E140" s="62" t="s">
        <v>2035</v>
      </c>
      <c r="H140" s="63"/>
      <c r="I140" s="132"/>
    </row>
    <row r="141" spans="1:9">
      <c r="A141" s="942" t="s">
        <v>2218</v>
      </c>
      <c r="B141" s="929" t="s">
        <v>2217</v>
      </c>
      <c r="C141" s="946"/>
      <c r="D141" s="132" t="s">
        <v>2216</v>
      </c>
      <c r="H141" s="63"/>
      <c r="I141" s="132"/>
    </row>
    <row r="142" spans="1:9">
      <c r="A142" s="132"/>
      <c r="B142" s="479"/>
      <c r="C142" s="62" t="s">
        <v>2031</v>
      </c>
      <c r="H142" s="63"/>
      <c r="I142" s="132"/>
    </row>
    <row r="143" spans="1:9">
      <c r="A143" s="132"/>
      <c r="B143" s="479"/>
      <c r="C143" s="61" t="s">
        <v>331</v>
      </c>
      <c r="H143" s="63"/>
      <c r="I143" s="132"/>
    </row>
    <row r="144" spans="1:9">
      <c r="A144" s="132"/>
      <c r="B144" s="479"/>
      <c r="C144" s="61" t="s">
        <v>1995</v>
      </c>
      <c r="H144" s="63"/>
      <c r="I144" s="132"/>
    </row>
    <row r="145" spans="1:9">
      <c r="A145" s="132"/>
      <c r="B145" s="479"/>
      <c r="C145" s="916" t="s">
        <v>1655</v>
      </c>
      <c r="H145" s="63"/>
      <c r="I145" s="132"/>
    </row>
    <row r="146" spans="1:9">
      <c r="A146" s="132"/>
      <c r="B146" s="479"/>
      <c r="H146" s="63"/>
      <c r="I146" s="132"/>
    </row>
    <row r="147" spans="1:9">
      <c r="H147" s="63"/>
      <c r="I147" s="132"/>
    </row>
    <row r="148" spans="1:9">
      <c r="H148" s="63"/>
      <c r="I148" s="132"/>
    </row>
    <row r="149" spans="1:9">
      <c r="H149" s="63"/>
      <c r="I149" s="132"/>
    </row>
    <row r="150" spans="1:9">
      <c r="A150" s="954" t="s">
        <v>3755</v>
      </c>
      <c r="H150" s="63"/>
      <c r="I150" s="132"/>
    </row>
    <row r="151" spans="1:9">
      <c r="A151" s="953" t="s">
        <v>500</v>
      </c>
      <c r="B151" s="196"/>
      <c r="H151" s="63"/>
      <c r="I151" s="132"/>
    </row>
    <row r="152" spans="1:9">
      <c r="A152" s="1545" t="s">
        <v>329</v>
      </c>
      <c r="B152" s="196"/>
      <c r="H152" s="63"/>
      <c r="I152" s="132"/>
    </row>
    <row r="153" spans="1:9">
      <c r="A153" s="1530" t="s">
        <v>2029</v>
      </c>
      <c r="B153" s="421" t="s">
        <v>2028</v>
      </c>
      <c r="C153" s="379" t="s">
        <v>498</v>
      </c>
      <c r="D153" s="421" t="s">
        <v>2027</v>
      </c>
      <c r="H153" s="63"/>
      <c r="I153" s="132"/>
    </row>
    <row r="154" spans="1:9">
      <c r="A154" s="132"/>
      <c r="B154" s="479"/>
      <c r="C154" s="132"/>
      <c r="D154" s="132"/>
      <c r="E154" s="196"/>
      <c r="F154" s="196"/>
      <c r="G154" s="196"/>
      <c r="H154" s="63"/>
      <c r="I154" s="132"/>
    </row>
    <row r="155" spans="1:9" ht="18.75">
      <c r="A155" s="952" t="s">
        <v>5127</v>
      </c>
      <c r="B155" s="479"/>
      <c r="C155" s="132"/>
      <c r="D155" s="196"/>
      <c r="E155" s="196"/>
      <c r="F155" s="196"/>
      <c r="G155" s="196"/>
      <c r="H155" s="63"/>
      <c r="I155" s="132"/>
    </row>
    <row r="156" spans="1:9" ht="54.75" customHeight="1">
      <c r="A156" s="196"/>
      <c r="B156" s="196"/>
      <c r="C156" s="1195" t="s">
        <v>2048</v>
      </c>
      <c r="D156" s="1195" t="s">
        <v>2047</v>
      </c>
      <c r="E156" s="196"/>
      <c r="F156" s="196"/>
      <c r="G156" s="63"/>
      <c r="H156" s="132"/>
    </row>
    <row r="157" spans="1:9" ht="17.25" customHeight="1">
      <c r="A157" s="196"/>
      <c r="B157" s="196"/>
      <c r="C157" s="931" t="s">
        <v>647</v>
      </c>
      <c r="D157" s="931" t="s">
        <v>646</v>
      </c>
      <c r="E157" s="196"/>
      <c r="F157" s="196"/>
      <c r="G157" s="63"/>
      <c r="H157" s="132"/>
    </row>
    <row r="158" spans="1:9">
      <c r="A158" s="956" t="s">
        <v>2215</v>
      </c>
      <c r="B158" s="929" t="s">
        <v>640</v>
      </c>
      <c r="C158" s="811"/>
      <c r="D158" s="811"/>
      <c r="E158" s="948" t="s">
        <v>2214</v>
      </c>
      <c r="F158" s="272"/>
      <c r="G158" s="947"/>
      <c r="H158" s="63"/>
      <c r="I158" s="132"/>
    </row>
    <row r="159" spans="1:9">
      <c r="A159" s="956" t="s">
        <v>2213</v>
      </c>
      <c r="B159" s="929" t="s">
        <v>638</v>
      </c>
      <c r="C159" s="811"/>
      <c r="D159" s="811"/>
      <c r="E159" s="948" t="s">
        <v>2212</v>
      </c>
      <c r="F159" s="272"/>
      <c r="G159" s="947"/>
      <c r="H159" s="63"/>
      <c r="I159" s="132"/>
    </row>
    <row r="160" spans="1:9">
      <c r="A160" s="956" t="s">
        <v>2211</v>
      </c>
      <c r="B160" s="929" t="s">
        <v>637</v>
      </c>
      <c r="C160" s="811"/>
      <c r="D160" s="811"/>
      <c r="E160" s="948" t="s">
        <v>2210</v>
      </c>
      <c r="F160" s="272"/>
      <c r="G160" s="947"/>
      <c r="H160" s="63"/>
      <c r="I160" s="132"/>
    </row>
    <row r="161" spans="1:9">
      <c r="A161" s="956" t="s">
        <v>2209</v>
      </c>
      <c r="B161" s="929" t="s">
        <v>2208</v>
      </c>
      <c r="C161" s="811"/>
      <c r="D161" s="811"/>
      <c r="E161" s="948" t="s">
        <v>2205</v>
      </c>
      <c r="F161" s="272" t="s">
        <v>2035</v>
      </c>
      <c r="G161" s="947"/>
      <c r="H161" s="63"/>
      <c r="I161" s="132"/>
    </row>
    <row r="162" spans="1:9">
      <c r="A162" s="955" t="s">
        <v>2207</v>
      </c>
      <c r="B162" s="929" t="s">
        <v>2206</v>
      </c>
      <c r="C162" s="811"/>
      <c r="D162" s="1421"/>
      <c r="E162" s="948" t="s">
        <v>2205</v>
      </c>
      <c r="F162" s="948"/>
      <c r="G162" s="947"/>
      <c r="H162" s="63"/>
      <c r="I162" s="63"/>
    </row>
    <row r="163" spans="1:9">
      <c r="B163" s="196"/>
      <c r="C163" s="62" t="s">
        <v>2022</v>
      </c>
      <c r="D163" s="132" t="s">
        <v>2031</v>
      </c>
      <c r="F163" s="41"/>
      <c r="H163" s="63"/>
    </row>
    <row r="164" spans="1:9">
      <c r="C164" s="61" t="s">
        <v>331</v>
      </c>
      <c r="D164" s="61" t="s">
        <v>331</v>
      </c>
      <c r="F164" s="41"/>
      <c r="H164" s="62"/>
    </row>
    <row r="165" spans="1:9">
      <c r="C165" s="61" t="s">
        <v>1995</v>
      </c>
      <c r="D165" s="61" t="s">
        <v>1995</v>
      </c>
      <c r="F165" s="41"/>
      <c r="G165" s="63"/>
    </row>
    <row r="166" spans="1:9">
      <c r="C166" s="916" t="s">
        <v>1655</v>
      </c>
      <c r="D166" s="916" t="s">
        <v>1655</v>
      </c>
      <c r="F166" s="41"/>
      <c r="G166" s="63"/>
    </row>
    <row r="167" spans="1:9">
      <c r="C167" s="646" t="s">
        <v>2202</v>
      </c>
      <c r="D167" s="646" t="s">
        <v>2202</v>
      </c>
      <c r="F167" s="41"/>
      <c r="G167" s="63"/>
    </row>
    <row r="168" spans="1:9">
      <c r="F168" s="41"/>
      <c r="G168" s="63"/>
    </row>
    <row r="169" spans="1:9">
      <c r="F169" s="41"/>
      <c r="G169" s="63"/>
    </row>
    <row r="170" spans="1:9">
      <c r="F170" s="41"/>
      <c r="G170" s="63"/>
    </row>
    <row r="171" spans="1:9">
      <c r="A171" s="954" t="s">
        <v>3756</v>
      </c>
      <c r="F171" s="41"/>
    </row>
    <row r="172" spans="1:9">
      <c r="A172" s="953" t="s">
        <v>500</v>
      </c>
      <c r="B172" s="370"/>
      <c r="F172" s="41"/>
    </row>
    <row r="173" spans="1:9">
      <c r="A173" s="1545" t="s">
        <v>329</v>
      </c>
      <c r="B173" s="370"/>
      <c r="F173" s="41"/>
    </row>
    <row r="174" spans="1:9">
      <c r="A174" s="1530" t="s">
        <v>2029</v>
      </c>
      <c r="B174" s="421" t="s">
        <v>2028</v>
      </c>
      <c r="C174" s="379" t="s">
        <v>498</v>
      </c>
      <c r="D174" s="421" t="s">
        <v>2027</v>
      </c>
      <c r="F174" s="41"/>
    </row>
    <row r="175" spans="1:9">
      <c r="A175" s="370"/>
      <c r="B175" s="370"/>
      <c r="F175" s="41"/>
    </row>
    <row r="176" spans="1:9" ht="18.75">
      <c r="A176" s="952" t="s">
        <v>2203</v>
      </c>
      <c r="B176" s="370"/>
      <c r="F176" s="41"/>
    </row>
    <row r="177" spans="1:7">
      <c r="A177" s="370"/>
      <c r="B177" s="370"/>
      <c r="F177" s="41"/>
    </row>
    <row r="178" spans="1:7" ht="30">
      <c r="C178" s="1195" t="s">
        <v>2048</v>
      </c>
      <c r="D178" s="1195" t="s">
        <v>2047</v>
      </c>
      <c r="F178" s="41"/>
    </row>
    <row r="179" spans="1:7">
      <c r="C179" s="264" t="s">
        <v>645</v>
      </c>
      <c r="D179" s="264" t="s">
        <v>644</v>
      </c>
      <c r="F179" s="41"/>
    </row>
    <row r="180" spans="1:7">
      <c r="A180" s="943" t="s">
        <v>2204</v>
      </c>
      <c r="B180" s="929" t="s">
        <v>636</v>
      </c>
      <c r="C180" s="811"/>
      <c r="D180" s="946"/>
      <c r="E180" s="109" t="s">
        <v>2039</v>
      </c>
      <c r="F180" s="272" t="s">
        <v>2035</v>
      </c>
      <c r="G180" s="947"/>
    </row>
    <row r="181" spans="1:7">
      <c r="A181" s="951" t="s">
        <v>2203</v>
      </c>
      <c r="B181" s="929" t="s">
        <v>632</v>
      </c>
      <c r="C181" s="1421"/>
      <c r="D181" s="962"/>
      <c r="E181" s="109" t="s">
        <v>2039</v>
      </c>
      <c r="F181" s="948"/>
      <c r="G181" s="947"/>
    </row>
    <row r="182" spans="1:7">
      <c r="C182" s="62" t="s">
        <v>2022</v>
      </c>
      <c r="D182" s="132" t="s">
        <v>2031</v>
      </c>
    </row>
    <row r="183" spans="1:7">
      <c r="B183" s="370"/>
      <c r="C183" s="61" t="s">
        <v>331</v>
      </c>
      <c r="D183" s="61" t="s">
        <v>331</v>
      </c>
    </row>
    <row r="184" spans="1:7">
      <c r="C184" s="61" t="s">
        <v>1995</v>
      </c>
      <c r="D184" s="61" t="s">
        <v>1995</v>
      </c>
    </row>
    <row r="185" spans="1:7">
      <c r="C185" s="916" t="s">
        <v>1655</v>
      </c>
      <c r="D185" s="916" t="s">
        <v>1655</v>
      </c>
    </row>
    <row r="186" spans="1:7">
      <c r="C186" s="646" t="s">
        <v>2202</v>
      </c>
      <c r="D186" s="646" t="s">
        <v>2202</v>
      </c>
    </row>
    <row r="190" spans="1:7">
      <c r="B190" s="370"/>
    </row>
    <row r="193" spans="2:2">
      <c r="B193" s="370"/>
    </row>
    <row r="194" spans="2:2">
      <c r="B194" s="370"/>
    </row>
  </sheetData>
  <mergeCells count="6">
    <mergeCell ref="C27:D27"/>
    <mergeCell ref="E27:I27"/>
    <mergeCell ref="G75:J75"/>
    <mergeCell ref="C117:D117"/>
    <mergeCell ref="E117:G117"/>
    <mergeCell ref="C75:E75"/>
  </mergeCells>
  <pageMargins left="0.7" right="0.7" top="0.75" bottom="0.75" header="0.3" footer="0.3"/>
  <pageSetup paperSize="9" orientation="portrait" r:id="rId1"/>
</worksheet>
</file>

<file path=xl/worksheets/sheet137.xml><?xml version="1.0" encoding="utf-8"?>
<worksheet xmlns="http://schemas.openxmlformats.org/spreadsheetml/2006/main" xmlns:r="http://schemas.openxmlformats.org/officeDocument/2006/relationships">
  <sheetPr codeName="Arkusz202"/>
  <dimension ref="A1:P233"/>
  <sheetViews>
    <sheetView zoomScale="70" zoomScaleNormal="70" workbookViewId="0"/>
  </sheetViews>
  <sheetFormatPr defaultColWidth="9.140625" defaultRowHeight="15"/>
  <cols>
    <col min="1" max="1" width="54.7109375" style="28" customWidth="1"/>
    <col min="2" max="2" width="17.28515625" style="28" customWidth="1"/>
    <col min="3" max="3" width="18.85546875" style="28" customWidth="1"/>
    <col min="4" max="4" width="27.85546875" style="28" customWidth="1"/>
    <col min="5" max="5" width="18.7109375" style="28" customWidth="1"/>
    <col min="6" max="6" width="18.5703125" style="28" customWidth="1"/>
    <col min="7" max="7" width="14.85546875" style="28" customWidth="1"/>
    <col min="8" max="8" width="21.28515625" style="28" customWidth="1"/>
    <col min="9" max="9" width="19.7109375" style="28" customWidth="1"/>
    <col min="10" max="10" width="20.85546875" style="28" customWidth="1"/>
    <col min="11" max="246" width="9.140625" style="28"/>
    <col min="247" max="247" width="57" style="28" bestFit="1" customWidth="1"/>
    <col min="248" max="248" width="18" style="28" customWidth="1"/>
    <col min="249" max="249" width="13.85546875" style="28" customWidth="1"/>
    <col min="250" max="250" width="11.28515625" style="28" customWidth="1"/>
    <col min="251" max="251" width="22" style="28" customWidth="1"/>
    <col min="252" max="252" width="26" style="28" customWidth="1"/>
    <col min="253" max="253" width="18.42578125" style="28" customWidth="1"/>
    <col min="254" max="254" width="31.5703125" style="28" customWidth="1"/>
    <col min="255" max="502" width="9.140625" style="28"/>
    <col min="503" max="503" width="57" style="28" bestFit="1" customWidth="1"/>
    <col min="504" max="504" width="18" style="28" customWidth="1"/>
    <col min="505" max="505" width="13.85546875" style="28" customWidth="1"/>
    <col min="506" max="506" width="11.28515625" style="28" customWidth="1"/>
    <col min="507" max="507" width="22" style="28" customWidth="1"/>
    <col min="508" max="508" width="26" style="28" customWidth="1"/>
    <col min="509" max="509" width="18.42578125" style="28" customWidth="1"/>
    <col min="510" max="510" width="31.5703125" style="28" customWidth="1"/>
    <col min="511" max="758" width="9.140625" style="28"/>
    <col min="759" max="759" width="57" style="28" bestFit="1" customWidth="1"/>
    <col min="760" max="760" width="18" style="28" customWidth="1"/>
    <col min="761" max="761" width="13.85546875" style="28" customWidth="1"/>
    <col min="762" max="762" width="11.28515625" style="28" customWidth="1"/>
    <col min="763" max="763" width="22" style="28" customWidth="1"/>
    <col min="764" max="764" width="26" style="28" customWidth="1"/>
    <col min="765" max="765" width="18.42578125" style="28" customWidth="1"/>
    <col min="766" max="766" width="31.5703125" style="28" customWidth="1"/>
    <col min="767" max="1014" width="9.140625" style="28"/>
    <col min="1015" max="1015" width="57" style="28" bestFit="1" customWidth="1"/>
    <col min="1016" max="1016" width="18" style="28" customWidth="1"/>
    <col min="1017" max="1017" width="13.85546875" style="28" customWidth="1"/>
    <col min="1018" max="1018" width="11.28515625" style="28" customWidth="1"/>
    <col min="1019" max="1019" width="22" style="28" customWidth="1"/>
    <col min="1020" max="1020" width="26" style="28" customWidth="1"/>
    <col min="1021" max="1021" width="18.42578125" style="28" customWidth="1"/>
    <col min="1022" max="1022" width="31.5703125" style="28" customWidth="1"/>
    <col min="1023" max="1270" width="9.140625" style="28"/>
    <col min="1271" max="1271" width="57" style="28" bestFit="1" customWidth="1"/>
    <col min="1272" max="1272" width="18" style="28" customWidth="1"/>
    <col min="1273" max="1273" width="13.85546875" style="28" customWidth="1"/>
    <col min="1274" max="1274" width="11.28515625" style="28" customWidth="1"/>
    <col min="1275" max="1275" width="22" style="28" customWidth="1"/>
    <col min="1276" max="1276" width="26" style="28" customWidth="1"/>
    <col min="1277" max="1277" width="18.42578125" style="28" customWidth="1"/>
    <col min="1278" max="1278" width="31.5703125" style="28" customWidth="1"/>
    <col min="1279" max="1526" width="9.140625" style="28"/>
    <col min="1527" max="1527" width="57" style="28" bestFit="1" customWidth="1"/>
    <col min="1528" max="1528" width="18" style="28" customWidth="1"/>
    <col min="1529" max="1529" width="13.85546875" style="28" customWidth="1"/>
    <col min="1530" max="1530" width="11.28515625" style="28" customWidth="1"/>
    <col min="1531" max="1531" width="22" style="28" customWidth="1"/>
    <col min="1532" max="1532" width="26" style="28" customWidth="1"/>
    <col min="1533" max="1533" width="18.42578125" style="28" customWidth="1"/>
    <col min="1534" max="1534" width="31.5703125" style="28" customWidth="1"/>
    <col min="1535" max="1782" width="9.140625" style="28"/>
    <col min="1783" max="1783" width="57" style="28" bestFit="1" customWidth="1"/>
    <col min="1784" max="1784" width="18" style="28" customWidth="1"/>
    <col min="1785" max="1785" width="13.85546875" style="28" customWidth="1"/>
    <col min="1786" max="1786" width="11.28515625" style="28" customWidth="1"/>
    <col min="1787" max="1787" width="22" style="28" customWidth="1"/>
    <col min="1788" max="1788" width="26" style="28" customWidth="1"/>
    <col min="1789" max="1789" width="18.42578125" style="28" customWidth="1"/>
    <col min="1790" max="1790" width="31.5703125" style="28" customWidth="1"/>
    <col min="1791" max="2038" width="9.140625" style="28"/>
    <col min="2039" max="2039" width="57" style="28" bestFit="1" customWidth="1"/>
    <col min="2040" max="2040" width="18" style="28" customWidth="1"/>
    <col min="2041" max="2041" width="13.85546875" style="28" customWidth="1"/>
    <col min="2042" max="2042" width="11.28515625" style="28" customWidth="1"/>
    <col min="2043" max="2043" width="22" style="28" customWidth="1"/>
    <col min="2044" max="2044" width="26" style="28" customWidth="1"/>
    <col min="2045" max="2045" width="18.42578125" style="28" customWidth="1"/>
    <col min="2046" max="2046" width="31.5703125" style="28" customWidth="1"/>
    <col min="2047" max="2294" width="9.140625" style="28"/>
    <col min="2295" max="2295" width="57" style="28" bestFit="1" customWidth="1"/>
    <col min="2296" max="2296" width="18" style="28" customWidth="1"/>
    <col min="2297" max="2297" width="13.85546875" style="28" customWidth="1"/>
    <col min="2298" max="2298" width="11.28515625" style="28" customWidth="1"/>
    <col min="2299" max="2299" width="22" style="28" customWidth="1"/>
    <col min="2300" max="2300" width="26" style="28" customWidth="1"/>
    <col min="2301" max="2301" width="18.42578125" style="28" customWidth="1"/>
    <col min="2302" max="2302" width="31.5703125" style="28" customWidth="1"/>
    <col min="2303" max="2550" width="9.140625" style="28"/>
    <col min="2551" max="2551" width="57" style="28" bestFit="1" customWidth="1"/>
    <col min="2552" max="2552" width="18" style="28" customWidth="1"/>
    <col min="2553" max="2553" width="13.85546875" style="28" customWidth="1"/>
    <col min="2554" max="2554" width="11.28515625" style="28" customWidth="1"/>
    <col min="2555" max="2555" width="22" style="28" customWidth="1"/>
    <col min="2556" max="2556" width="26" style="28" customWidth="1"/>
    <col min="2557" max="2557" width="18.42578125" style="28" customWidth="1"/>
    <col min="2558" max="2558" width="31.5703125" style="28" customWidth="1"/>
    <col min="2559" max="2806" width="9.140625" style="28"/>
    <col min="2807" max="2807" width="57" style="28" bestFit="1" customWidth="1"/>
    <col min="2808" max="2808" width="18" style="28" customWidth="1"/>
    <col min="2809" max="2809" width="13.85546875" style="28" customWidth="1"/>
    <col min="2810" max="2810" width="11.28515625" style="28" customWidth="1"/>
    <col min="2811" max="2811" width="22" style="28" customWidth="1"/>
    <col min="2812" max="2812" width="26" style="28" customWidth="1"/>
    <col min="2813" max="2813" width="18.42578125" style="28" customWidth="1"/>
    <col min="2814" max="2814" width="31.5703125" style="28" customWidth="1"/>
    <col min="2815" max="3062" width="9.140625" style="28"/>
    <col min="3063" max="3063" width="57" style="28" bestFit="1" customWidth="1"/>
    <col min="3064" max="3064" width="18" style="28" customWidth="1"/>
    <col min="3065" max="3065" width="13.85546875" style="28" customWidth="1"/>
    <col min="3066" max="3066" width="11.28515625" style="28" customWidth="1"/>
    <col min="3067" max="3067" width="22" style="28" customWidth="1"/>
    <col min="3068" max="3068" width="26" style="28" customWidth="1"/>
    <col min="3069" max="3069" width="18.42578125" style="28" customWidth="1"/>
    <col min="3070" max="3070" width="31.5703125" style="28" customWidth="1"/>
    <col min="3071" max="3318" width="9.140625" style="28"/>
    <col min="3319" max="3319" width="57" style="28" bestFit="1" customWidth="1"/>
    <col min="3320" max="3320" width="18" style="28" customWidth="1"/>
    <col min="3321" max="3321" width="13.85546875" style="28" customWidth="1"/>
    <col min="3322" max="3322" width="11.28515625" style="28" customWidth="1"/>
    <col min="3323" max="3323" width="22" style="28" customWidth="1"/>
    <col min="3324" max="3324" width="26" style="28" customWidth="1"/>
    <col min="3325" max="3325" width="18.42578125" style="28" customWidth="1"/>
    <col min="3326" max="3326" width="31.5703125" style="28" customWidth="1"/>
    <col min="3327" max="3574" width="9.140625" style="28"/>
    <col min="3575" max="3575" width="57" style="28" bestFit="1" customWidth="1"/>
    <col min="3576" max="3576" width="18" style="28" customWidth="1"/>
    <col min="3577" max="3577" width="13.85546875" style="28" customWidth="1"/>
    <col min="3578" max="3578" width="11.28515625" style="28" customWidth="1"/>
    <col min="3579" max="3579" width="22" style="28" customWidth="1"/>
    <col min="3580" max="3580" width="26" style="28" customWidth="1"/>
    <col min="3581" max="3581" width="18.42578125" style="28" customWidth="1"/>
    <col min="3582" max="3582" width="31.5703125" style="28" customWidth="1"/>
    <col min="3583" max="3830" width="9.140625" style="28"/>
    <col min="3831" max="3831" width="57" style="28" bestFit="1" customWidth="1"/>
    <col min="3832" max="3832" width="18" style="28" customWidth="1"/>
    <col min="3833" max="3833" width="13.85546875" style="28" customWidth="1"/>
    <col min="3834" max="3834" width="11.28515625" style="28" customWidth="1"/>
    <col min="3835" max="3835" width="22" style="28" customWidth="1"/>
    <col min="3836" max="3836" width="26" style="28" customWidth="1"/>
    <col min="3837" max="3837" width="18.42578125" style="28" customWidth="1"/>
    <col min="3838" max="3838" width="31.5703125" style="28" customWidth="1"/>
    <col min="3839" max="4086" width="9.140625" style="28"/>
    <col min="4087" max="4087" width="57" style="28" bestFit="1" customWidth="1"/>
    <col min="4088" max="4088" width="18" style="28" customWidth="1"/>
    <col min="4089" max="4089" width="13.85546875" style="28" customWidth="1"/>
    <col min="4090" max="4090" width="11.28515625" style="28" customWidth="1"/>
    <col min="4091" max="4091" width="22" style="28" customWidth="1"/>
    <col min="4092" max="4092" width="26" style="28" customWidth="1"/>
    <col min="4093" max="4093" width="18.42578125" style="28" customWidth="1"/>
    <col min="4094" max="4094" width="31.5703125" style="28" customWidth="1"/>
    <col min="4095" max="4342" width="9.140625" style="28"/>
    <col min="4343" max="4343" width="57" style="28" bestFit="1" customWidth="1"/>
    <col min="4344" max="4344" width="18" style="28" customWidth="1"/>
    <col min="4345" max="4345" width="13.85546875" style="28" customWidth="1"/>
    <col min="4346" max="4346" width="11.28515625" style="28" customWidth="1"/>
    <col min="4347" max="4347" width="22" style="28" customWidth="1"/>
    <col min="4348" max="4348" width="26" style="28" customWidth="1"/>
    <col min="4349" max="4349" width="18.42578125" style="28" customWidth="1"/>
    <col min="4350" max="4350" width="31.5703125" style="28" customWidth="1"/>
    <col min="4351" max="4598" width="9.140625" style="28"/>
    <col min="4599" max="4599" width="57" style="28" bestFit="1" customWidth="1"/>
    <col min="4600" max="4600" width="18" style="28" customWidth="1"/>
    <col min="4601" max="4601" width="13.85546875" style="28" customWidth="1"/>
    <col min="4602" max="4602" width="11.28515625" style="28" customWidth="1"/>
    <col min="4603" max="4603" width="22" style="28" customWidth="1"/>
    <col min="4604" max="4604" width="26" style="28" customWidth="1"/>
    <col min="4605" max="4605" width="18.42578125" style="28" customWidth="1"/>
    <col min="4606" max="4606" width="31.5703125" style="28" customWidth="1"/>
    <col min="4607" max="4854" width="9.140625" style="28"/>
    <col min="4855" max="4855" width="57" style="28" bestFit="1" customWidth="1"/>
    <col min="4856" max="4856" width="18" style="28" customWidth="1"/>
    <col min="4857" max="4857" width="13.85546875" style="28" customWidth="1"/>
    <col min="4858" max="4858" width="11.28515625" style="28" customWidth="1"/>
    <col min="4859" max="4859" width="22" style="28" customWidth="1"/>
    <col min="4860" max="4860" width="26" style="28" customWidth="1"/>
    <col min="4861" max="4861" width="18.42578125" style="28" customWidth="1"/>
    <col min="4862" max="4862" width="31.5703125" style="28" customWidth="1"/>
    <col min="4863" max="5110" width="9.140625" style="28"/>
    <col min="5111" max="5111" width="57" style="28" bestFit="1" customWidth="1"/>
    <col min="5112" max="5112" width="18" style="28" customWidth="1"/>
    <col min="5113" max="5113" width="13.85546875" style="28" customWidth="1"/>
    <col min="5114" max="5114" width="11.28515625" style="28" customWidth="1"/>
    <col min="5115" max="5115" width="22" style="28" customWidth="1"/>
    <col min="5116" max="5116" width="26" style="28" customWidth="1"/>
    <col min="5117" max="5117" width="18.42578125" style="28" customWidth="1"/>
    <col min="5118" max="5118" width="31.5703125" style="28" customWidth="1"/>
    <col min="5119" max="5366" width="9.140625" style="28"/>
    <col min="5367" max="5367" width="57" style="28" bestFit="1" customWidth="1"/>
    <col min="5368" max="5368" width="18" style="28" customWidth="1"/>
    <col min="5369" max="5369" width="13.85546875" style="28" customWidth="1"/>
    <col min="5370" max="5370" width="11.28515625" style="28" customWidth="1"/>
    <col min="5371" max="5371" width="22" style="28" customWidth="1"/>
    <col min="5372" max="5372" width="26" style="28" customWidth="1"/>
    <col min="5373" max="5373" width="18.42578125" style="28" customWidth="1"/>
    <col min="5374" max="5374" width="31.5703125" style="28" customWidth="1"/>
    <col min="5375" max="5622" width="9.140625" style="28"/>
    <col min="5623" max="5623" width="57" style="28" bestFit="1" customWidth="1"/>
    <col min="5624" max="5624" width="18" style="28" customWidth="1"/>
    <col min="5625" max="5625" width="13.85546875" style="28" customWidth="1"/>
    <col min="5626" max="5626" width="11.28515625" style="28" customWidth="1"/>
    <col min="5627" max="5627" width="22" style="28" customWidth="1"/>
    <col min="5628" max="5628" width="26" style="28" customWidth="1"/>
    <col min="5629" max="5629" width="18.42578125" style="28" customWidth="1"/>
    <col min="5630" max="5630" width="31.5703125" style="28" customWidth="1"/>
    <col min="5631" max="5878" width="9.140625" style="28"/>
    <col min="5879" max="5879" width="57" style="28" bestFit="1" customWidth="1"/>
    <col min="5880" max="5880" width="18" style="28" customWidth="1"/>
    <col min="5881" max="5881" width="13.85546875" style="28" customWidth="1"/>
    <col min="5882" max="5882" width="11.28515625" style="28" customWidth="1"/>
    <col min="5883" max="5883" width="22" style="28" customWidth="1"/>
    <col min="5884" max="5884" width="26" style="28" customWidth="1"/>
    <col min="5885" max="5885" width="18.42578125" style="28" customWidth="1"/>
    <col min="5886" max="5886" width="31.5703125" style="28" customWidth="1"/>
    <col min="5887" max="6134" width="9.140625" style="28"/>
    <col min="6135" max="6135" width="57" style="28" bestFit="1" customWidth="1"/>
    <col min="6136" max="6136" width="18" style="28" customWidth="1"/>
    <col min="6137" max="6137" width="13.85546875" style="28" customWidth="1"/>
    <col min="6138" max="6138" width="11.28515625" style="28" customWidth="1"/>
    <col min="6139" max="6139" width="22" style="28" customWidth="1"/>
    <col min="6140" max="6140" width="26" style="28" customWidth="1"/>
    <col min="6141" max="6141" width="18.42578125" style="28" customWidth="1"/>
    <col min="6142" max="6142" width="31.5703125" style="28" customWidth="1"/>
    <col min="6143" max="6390" width="9.140625" style="28"/>
    <col min="6391" max="6391" width="57" style="28" bestFit="1" customWidth="1"/>
    <col min="6392" max="6392" width="18" style="28" customWidth="1"/>
    <col min="6393" max="6393" width="13.85546875" style="28" customWidth="1"/>
    <col min="6394" max="6394" width="11.28515625" style="28" customWidth="1"/>
    <col min="6395" max="6395" width="22" style="28" customWidth="1"/>
    <col min="6396" max="6396" width="26" style="28" customWidth="1"/>
    <col min="6397" max="6397" width="18.42578125" style="28" customWidth="1"/>
    <col min="6398" max="6398" width="31.5703125" style="28" customWidth="1"/>
    <col min="6399" max="6646" width="9.140625" style="28"/>
    <col min="6647" max="6647" width="57" style="28" bestFit="1" customWidth="1"/>
    <col min="6648" max="6648" width="18" style="28" customWidth="1"/>
    <col min="6649" max="6649" width="13.85546875" style="28" customWidth="1"/>
    <col min="6650" max="6650" width="11.28515625" style="28" customWidth="1"/>
    <col min="6651" max="6651" width="22" style="28" customWidth="1"/>
    <col min="6652" max="6652" width="26" style="28" customWidth="1"/>
    <col min="6653" max="6653" width="18.42578125" style="28" customWidth="1"/>
    <col min="6654" max="6654" width="31.5703125" style="28" customWidth="1"/>
    <col min="6655" max="6902" width="9.140625" style="28"/>
    <col min="6903" max="6903" width="57" style="28" bestFit="1" customWidth="1"/>
    <col min="6904" max="6904" width="18" style="28" customWidth="1"/>
    <col min="6905" max="6905" width="13.85546875" style="28" customWidth="1"/>
    <col min="6906" max="6906" width="11.28515625" style="28" customWidth="1"/>
    <col min="6907" max="6907" width="22" style="28" customWidth="1"/>
    <col min="6908" max="6908" width="26" style="28" customWidth="1"/>
    <col min="6909" max="6909" width="18.42578125" style="28" customWidth="1"/>
    <col min="6910" max="6910" width="31.5703125" style="28" customWidth="1"/>
    <col min="6911" max="7158" width="9.140625" style="28"/>
    <col min="7159" max="7159" width="57" style="28" bestFit="1" customWidth="1"/>
    <col min="7160" max="7160" width="18" style="28" customWidth="1"/>
    <col min="7161" max="7161" width="13.85546875" style="28" customWidth="1"/>
    <col min="7162" max="7162" width="11.28515625" style="28" customWidth="1"/>
    <col min="7163" max="7163" width="22" style="28" customWidth="1"/>
    <col min="7164" max="7164" width="26" style="28" customWidth="1"/>
    <col min="7165" max="7165" width="18.42578125" style="28" customWidth="1"/>
    <col min="7166" max="7166" width="31.5703125" style="28" customWidth="1"/>
    <col min="7167" max="7414" width="9.140625" style="28"/>
    <col min="7415" max="7415" width="57" style="28" bestFit="1" customWidth="1"/>
    <col min="7416" max="7416" width="18" style="28" customWidth="1"/>
    <col min="7417" max="7417" width="13.85546875" style="28" customWidth="1"/>
    <col min="7418" max="7418" width="11.28515625" style="28" customWidth="1"/>
    <col min="7419" max="7419" width="22" style="28" customWidth="1"/>
    <col min="7420" max="7420" width="26" style="28" customWidth="1"/>
    <col min="7421" max="7421" width="18.42578125" style="28" customWidth="1"/>
    <col min="7422" max="7422" width="31.5703125" style="28" customWidth="1"/>
    <col min="7423" max="7670" width="9.140625" style="28"/>
    <col min="7671" max="7671" width="57" style="28" bestFit="1" customWidth="1"/>
    <col min="7672" max="7672" width="18" style="28" customWidth="1"/>
    <col min="7673" max="7673" width="13.85546875" style="28" customWidth="1"/>
    <col min="7674" max="7674" width="11.28515625" style="28" customWidth="1"/>
    <col min="7675" max="7675" width="22" style="28" customWidth="1"/>
    <col min="7676" max="7676" width="26" style="28" customWidth="1"/>
    <col min="7677" max="7677" width="18.42578125" style="28" customWidth="1"/>
    <col min="7678" max="7678" width="31.5703125" style="28" customWidth="1"/>
    <col min="7679" max="7926" width="9.140625" style="28"/>
    <col min="7927" max="7927" width="57" style="28" bestFit="1" customWidth="1"/>
    <col min="7928" max="7928" width="18" style="28" customWidth="1"/>
    <col min="7929" max="7929" width="13.85546875" style="28" customWidth="1"/>
    <col min="7930" max="7930" width="11.28515625" style="28" customWidth="1"/>
    <col min="7931" max="7931" width="22" style="28" customWidth="1"/>
    <col min="7932" max="7932" width="26" style="28" customWidth="1"/>
    <col min="7933" max="7933" width="18.42578125" style="28" customWidth="1"/>
    <col min="7934" max="7934" width="31.5703125" style="28" customWidth="1"/>
    <col min="7935" max="8182" width="9.140625" style="28"/>
    <col min="8183" max="8183" width="57" style="28" bestFit="1" customWidth="1"/>
    <col min="8184" max="8184" width="18" style="28" customWidth="1"/>
    <col min="8185" max="8185" width="13.85546875" style="28" customWidth="1"/>
    <col min="8186" max="8186" width="11.28515625" style="28" customWidth="1"/>
    <col min="8187" max="8187" width="22" style="28" customWidth="1"/>
    <col min="8188" max="8188" width="26" style="28" customWidth="1"/>
    <col min="8189" max="8189" width="18.42578125" style="28" customWidth="1"/>
    <col min="8190" max="8190" width="31.5703125" style="28" customWidth="1"/>
    <col min="8191" max="8438" width="9.140625" style="28"/>
    <col min="8439" max="8439" width="57" style="28" bestFit="1" customWidth="1"/>
    <col min="8440" max="8440" width="18" style="28" customWidth="1"/>
    <col min="8441" max="8441" width="13.85546875" style="28" customWidth="1"/>
    <col min="8442" max="8442" width="11.28515625" style="28" customWidth="1"/>
    <col min="8443" max="8443" width="22" style="28" customWidth="1"/>
    <col min="8444" max="8444" width="26" style="28" customWidth="1"/>
    <col min="8445" max="8445" width="18.42578125" style="28" customWidth="1"/>
    <col min="8446" max="8446" width="31.5703125" style="28" customWidth="1"/>
    <col min="8447" max="8694" width="9.140625" style="28"/>
    <col min="8695" max="8695" width="57" style="28" bestFit="1" customWidth="1"/>
    <col min="8696" max="8696" width="18" style="28" customWidth="1"/>
    <col min="8697" max="8697" width="13.85546875" style="28" customWidth="1"/>
    <col min="8698" max="8698" width="11.28515625" style="28" customWidth="1"/>
    <col min="8699" max="8699" width="22" style="28" customWidth="1"/>
    <col min="8700" max="8700" width="26" style="28" customWidth="1"/>
    <col min="8701" max="8701" width="18.42578125" style="28" customWidth="1"/>
    <col min="8702" max="8702" width="31.5703125" style="28" customWidth="1"/>
    <col min="8703" max="8950" width="9.140625" style="28"/>
    <col min="8951" max="8951" width="57" style="28" bestFit="1" customWidth="1"/>
    <col min="8952" max="8952" width="18" style="28" customWidth="1"/>
    <col min="8953" max="8953" width="13.85546875" style="28" customWidth="1"/>
    <col min="8954" max="8954" width="11.28515625" style="28" customWidth="1"/>
    <col min="8955" max="8955" width="22" style="28" customWidth="1"/>
    <col min="8956" max="8956" width="26" style="28" customWidth="1"/>
    <col min="8957" max="8957" width="18.42578125" style="28" customWidth="1"/>
    <col min="8958" max="8958" width="31.5703125" style="28" customWidth="1"/>
    <col min="8959" max="9206" width="9.140625" style="28"/>
    <col min="9207" max="9207" width="57" style="28" bestFit="1" customWidth="1"/>
    <col min="9208" max="9208" width="18" style="28" customWidth="1"/>
    <col min="9209" max="9209" width="13.85546875" style="28" customWidth="1"/>
    <col min="9210" max="9210" width="11.28515625" style="28" customWidth="1"/>
    <col min="9211" max="9211" width="22" style="28" customWidth="1"/>
    <col min="9212" max="9212" width="26" style="28" customWidth="1"/>
    <col min="9213" max="9213" width="18.42578125" style="28" customWidth="1"/>
    <col min="9214" max="9214" width="31.5703125" style="28" customWidth="1"/>
    <col min="9215" max="9462" width="9.140625" style="28"/>
    <col min="9463" max="9463" width="57" style="28" bestFit="1" customWidth="1"/>
    <col min="9464" max="9464" width="18" style="28" customWidth="1"/>
    <col min="9465" max="9465" width="13.85546875" style="28" customWidth="1"/>
    <col min="9466" max="9466" width="11.28515625" style="28" customWidth="1"/>
    <col min="9467" max="9467" width="22" style="28" customWidth="1"/>
    <col min="9468" max="9468" width="26" style="28" customWidth="1"/>
    <col min="9469" max="9469" width="18.42578125" style="28" customWidth="1"/>
    <col min="9470" max="9470" width="31.5703125" style="28" customWidth="1"/>
    <col min="9471" max="9718" width="9.140625" style="28"/>
    <col min="9719" max="9719" width="57" style="28" bestFit="1" customWidth="1"/>
    <col min="9720" max="9720" width="18" style="28" customWidth="1"/>
    <col min="9721" max="9721" width="13.85546875" style="28" customWidth="1"/>
    <col min="9722" max="9722" width="11.28515625" style="28" customWidth="1"/>
    <col min="9723" max="9723" width="22" style="28" customWidth="1"/>
    <col min="9724" max="9724" width="26" style="28" customWidth="1"/>
    <col min="9725" max="9725" width="18.42578125" style="28" customWidth="1"/>
    <col min="9726" max="9726" width="31.5703125" style="28" customWidth="1"/>
    <col min="9727" max="9974" width="9.140625" style="28"/>
    <col min="9975" max="9975" width="57" style="28" bestFit="1" customWidth="1"/>
    <col min="9976" max="9976" width="18" style="28" customWidth="1"/>
    <col min="9977" max="9977" width="13.85546875" style="28" customWidth="1"/>
    <col min="9978" max="9978" width="11.28515625" style="28" customWidth="1"/>
    <col min="9979" max="9979" width="22" style="28" customWidth="1"/>
    <col min="9980" max="9980" width="26" style="28" customWidth="1"/>
    <col min="9981" max="9981" width="18.42578125" style="28" customWidth="1"/>
    <col min="9982" max="9982" width="31.5703125" style="28" customWidth="1"/>
    <col min="9983" max="10230" width="9.140625" style="28"/>
    <col min="10231" max="10231" width="57" style="28" bestFit="1" customWidth="1"/>
    <col min="10232" max="10232" width="18" style="28" customWidth="1"/>
    <col min="10233" max="10233" width="13.85546875" style="28" customWidth="1"/>
    <col min="10234" max="10234" width="11.28515625" style="28" customWidth="1"/>
    <col min="10235" max="10235" width="22" style="28" customWidth="1"/>
    <col min="10236" max="10236" width="26" style="28" customWidth="1"/>
    <col min="10237" max="10237" width="18.42578125" style="28" customWidth="1"/>
    <col min="10238" max="10238" width="31.5703125" style="28" customWidth="1"/>
    <col min="10239" max="10486" width="9.140625" style="28"/>
    <col min="10487" max="10487" width="57" style="28" bestFit="1" customWidth="1"/>
    <col min="10488" max="10488" width="18" style="28" customWidth="1"/>
    <col min="10489" max="10489" width="13.85546875" style="28" customWidth="1"/>
    <col min="10490" max="10490" width="11.28515625" style="28" customWidth="1"/>
    <col min="10491" max="10491" width="22" style="28" customWidth="1"/>
    <col min="10492" max="10492" width="26" style="28" customWidth="1"/>
    <col min="10493" max="10493" width="18.42578125" style="28" customWidth="1"/>
    <col min="10494" max="10494" width="31.5703125" style="28" customWidth="1"/>
    <col min="10495" max="10742" width="9.140625" style="28"/>
    <col min="10743" max="10743" width="57" style="28" bestFit="1" customWidth="1"/>
    <col min="10744" max="10744" width="18" style="28" customWidth="1"/>
    <col min="10745" max="10745" width="13.85546875" style="28" customWidth="1"/>
    <col min="10746" max="10746" width="11.28515625" style="28" customWidth="1"/>
    <col min="10747" max="10747" width="22" style="28" customWidth="1"/>
    <col min="10748" max="10748" width="26" style="28" customWidth="1"/>
    <col min="10749" max="10749" width="18.42578125" style="28" customWidth="1"/>
    <col min="10750" max="10750" width="31.5703125" style="28" customWidth="1"/>
    <col min="10751" max="10998" width="9.140625" style="28"/>
    <col min="10999" max="10999" width="57" style="28" bestFit="1" customWidth="1"/>
    <col min="11000" max="11000" width="18" style="28" customWidth="1"/>
    <col min="11001" max="11001" width="13.85546875" style="28" customWidth="1"/>
    <col min="11002" max="11002" width="11.28515625" style="28" customWidth="1"/>
    <col min="11003" max="11003" width="22" style="28" customWidth="1"/>
    <col min="11004" max="11004" width="26" style="28" customWidth="1"/>
    <col min="11005" max="11005" width="18.42578125" style="28" customWidth="1"/>
    <col min="11006" max="11006" width="31.5703125" style="28" customWidth="1"/>
    <col min="11007" max="11254" width="9.140625" style="28"/>
    <col min="11255" max="11255" width="57" style="28" bestFit="1" customWidth="1"/>
    <col min="11256" max="11256" width="18" style="28" customWidth="1"/>
    <col min="11257" max="11257" width="13.85546875" style="28" customWidth="1"/>
    <col min="11258" max="11258" width="11.28515625" style="28" customWidth="1"/>
    <col min="11259" max="11259" width="22" style="28" customWidth="1"/>
    <col min="11260" max="11260" width="26" style="28" customWidth="1"/>
    <col min="11261" max="11261" width="18.42578125" style="28" customWidth="1"/>
    <col min="11262" max="11262" width="31.5703125" style="28" customWidth="1"/>
    <col min="11263" max="11510" width="9.140625" style="28"/>
    <col min="11511" max="11511" width="57" style="28" bestFit="1" customWidth="1"/>
    <col min="11512" max="11512" width="18" style="28" customWidth="1"/>
    <col min="11513" max="11513" width="13.85546875" style="28" customWidth="1"/>
    <col min="11514" max="11514" width="11.28515625" style="28" customWidth="1"/>
    <col min="11515" max="11515" width="22" style="28" customWidth="1"/>
    <col min="11516" max="11516" width="26" style="28" customWidth="1"/>
    <col min="11517" max="11517" width="18.42578125" style="28" customWidth="1"/>
    <col min="11518" max="11518" width="31.5703125" style="28" customWidth="1"/>
    <col min="11519" max="11766" width="9.140625" style="28"/>
    <col min="11767" max="11767" width="57" style="28" bestFit="1" customWidth="1"/>
    <col min="11768" max="11768" width="18" style="28" customWidth="1"/>
    <col min="11769" max="11769" width="13.85546875" style="28" customWidth="1"/>
    <col min="11770" max="11770" width="11.28515625" style="28" customWidth="1"/>
    <col min="11771" max="11771" width="22" style="28" customWidth="1"/>
    <col min="11772" max="11772" width="26" style="28" customWidth="1"/>
    <col min="11773" max="11773" width="18.42578125" style="28" customWidth="1"/>
    <col min="11774" max="11774" width="31.5703125" style="28" customWidth="1"/>
    <col min="11775" max="12022" width="9.140625" style="28"/>
    <col min="12023" max="12023" width="57" style="28" bestFit="1" customWidth="1"/>
    <col min="12024" max="12024" width="18" style="28" customWidth="1"/>
    <col min="12025" max="12025" width="13.85546875" style="28" customWidth="1"/>
    <col min="12026" max="12026" width="11.28515625" style="28" customWidth="1"/>
    <col min="12027" max="12027" width="22" style="28" customWidth="1"/>
    <col min="12028" max="12028" width="26" style="28" customWidth="1"/>
    <col min="12029" max="12029" width="18.42578125" style="28" customWidth="1"/>
    <col min="12030" max="12030" width="31.5703125" style="28" customWidth="1"/>
    <col min="12031" max="12278" width="9.140625" style="28"/>
    <col min="12279" max="12279" width="57" style="28" bestFit="1" customWidth="1"/>
    <col min="12280" max="12280" width="18" style="28" customWidth="1"/>
    <col min="12281" max="12281" width="13.85546875" style="28" customWidth="1"/>
    <col min="12282" max="12282" width="11.28515625" style="28" customWidth="1"/>
    <col min="12283" max="12283" width="22" style="28" customWidth="1"/>
    <col min="12284" max="12284" width="26" style="28" customWidth="1"/>
    <col min="12285" max="12285" width="18.42578125" style="28" customWidth="1"/>
    <col min="12286" max="12286" width="31.5703125" style="28" customWidth="1"/>
    <col min="12287" max="12534" width="9.140625" style="28"/>
    <col min="12535" max="12535" width="57" style="28" bestFit="1" customWidth="1"/>
    <col min="12536" max="12536" width="18" style="28" customWidth="1"/>
    <col min="12537" max="12537" width="13.85546875" style="28" customWidth="1"/>
    <col min="12538" max="12538" width="11.28515625" style="28" customWidth="1"/>
    <col min="12539" max="12539" width="22" style="28" customWidth="1"/>
    <col min="12540" max="12540" width="26" style="28" customWidth="1"/>
    <col min="12541" max="12541" width="18.42578125" style="28" customWidth="1"/>
    <col min="12542" max="12542" width="31.5703125" style="28" customWidth="1"/>
    <col min="12543" max="12790" width="9.140625" style="28"/>
    <col min="12791" max="12791" width="57" style="28" bestFit="1" customWidth="1"/>
    <col min="12792" max="12792" width="18" style="28" customWidth="1"/>
    <col min="12793" max="12793" width="13.85546875" style="28" customWidth="1"/>
    <col min="12794" max="12794" width="11.28515625" style="28" customWidth="1"/>
    <col min="12795" max="12795" width="22" style="28" customWidth="1"/>
    <col min="12796" max="12796" width="26" style="28" customWidth="1"/>
    <col min="12797" max="12797" width="18.42578125" style="28" customWidth="1"/>
    <col min="12798" max="12798" width="31.5703125" style="28" customWidth="1"/>
    <col min="12799" max="13046" width="9.140625" style="28"/>
    <col min="13047" max="13047" width="57" style="28" bestFit="1" customWidth="1"/>
    <col min="13048" max="13048" width="18" style="28" customWidth="1"/>
    <col min="13049" max="13049" width="13.85546875" style="28" customWidth="1"/>
    <col min="13050" max="13050" width="11.28515625" style="28" customWidth="1"/>
    <col min="13051" max="13051" width="22" style="28" customWidth="1"/>
    <col min="13052" max="13052" width="26" style="28" customWidth="1"/>
    <col min="13053" max="13053" width="18.42578125" style="28" customWidth="1"/>
    <col min="13054" max="13054" width="31.5703125" style="28" customWidth="1"/>
    <col min="13055" max="13302" width="9.140625" style="28"/>
    <col min="13303" max="13303" width="57" style="28" bestFit="1" customWidth="1"/>
    <col min="13304" max="13304" width="18" style="28" customWidth="1"/>
    <col min="13305" max="13305" width="13.85546875" style="28" customWidth="1"/>
    <col min="13306" max="13306" width="11.28515625" style="28" customWidth="1"/>
    <col min="13307" max="13307" width="22" style="28" customWidth="1"/>
    <col min="13308" max="13308" width="26" style="28" customWidth="1"/>
    <col min="13309" max="13309" width="18.42578125" style="28" customWidth="1"/>
    <col min="13310" max="13310" width="31.5703125" style="28" customWidth="1"/>
    <col min="13311" max="13558" width="9.140625" style="28"/>
    <col min="13559" max="13559" width="57" style="28" bestFit="1" customWidth="1"/>
    <col min="13560" max="13560" width="18" style="28" customWidth="1"/>
    <col min="13561" max="13561" width="13.85546875" style="28" customWidth="1"/>
    <col min="13562" max="13562" width="11.28515625" style="28" customWidth="1"/>
    <col min="13563" max="13563" width="22" style="28" customWidth="1"/>
    <col min="13564" max="13564" width="26" style="28" customWidth="1"/>
    <col min="13565" max="13565" width="18.42578125" style="28" customWidth="1"/>
    <col min="13566" max="13566" width="31.5703125" style="28" customWidth="1"/>
    <col min="13567" max="13814" width="9.140625" style="28"/>
    <col min="13815" max="13815" width="57" style="28" bestFit="1" customWidth="1"/>
    <col min="13816" max="13816" width="18" style="28" customWidth="1"/>
    <col min="13817" max="13817" width="13.85546875" style="28" customWidth="1"/>
    <col min="13818" max="13818" width="11.28515625" style="28" customWidth="1"/>
    <col min="13819" max="13819" width="22" style="28" customWidth="1"/>
    <col min="13820" max="13820" width="26" style="28" customWidth="1"/>
    <col min="13821" max="13821" width="18.42578125" style="28" customWidth="1"/>
    <col min="13822" max="13822" width="31.5703125" style="28" customWidth="1"/>
    <col min="13823" max="14070" width="9.140625" style="28"/>
    <col min="14071" max="14071" width="57" style="28" bestFit="1" customWidth="1"/>
    <col min="14072" max="14072" width="18" style="28" customWidth="1"/>
    <col min="14073" max="14073" width="13.85546875" style="28" customWidth="1"/>
    <col min="14074" max="14074" width="11.28515625" style="28" customWidth="1"/>
    <col min="14075" max="14075" width="22" style="28" customWidth="1"/>
    <col min="14076" max="14076" width="26" style="28" customWidth="1"/>
    <col min="14077" max="14077" width="18.42578125" style="28" customWidth="1"/>
    <col min="14078" max="14078" width="31.5703125" style="28" customWidth="1"/>
    <col min="14079" max="14326" width="9.140625" style="28"/>
    <col min="14327" max="14327" width="57" style="28" bestFit="1" customWidth="1"/>
    <col min="14328" max="14328" width="18" style="28" customWidth="1"/>
    <col min="14329" max="14329" width="13.85546875" style="28" customWidth="1"/>
    <col min="14330" max="14330" width="11.28515625" style="28" customWidth="1"/>
    <col min="14331" max="14331" width="22" style="28" customWidth="1"/>
    <col min="14332" max="14332" width="26" style="28" customWidth="1"/>
    <col min="14333" max="14333" width="18.42578125" style="28" customWidth="1"/>
    <col min="14334" max="14334" width="31.5703125" style="28" customWidth="1"/>
    <col min="14335" max="14582" width="9.140625" style="28"/>
    <col min="14583" max="14583" width="57" style="28" bestFit="1" customWidth="1"/>
    <col min="14584" max="14584" width="18" style="28" customWidth="1"/>
    <col min="14585" max="14585" width="13.85546875" style="28" customWidth="1"/>
    <col min="14586" max="14586" width="11.28515625" style="28" customWidth="1"/>
    <col min="14587" max="14587" width="22" style="28" customWidth="1"/>
    <col min="14588" max="14588" width="26" style="28" customWidth="1"/>
    <col min="14589" max="14589" width="18.42578125" style="28" customWidth="1"/>
    <col min="14590" max="14590" width="31.5703125" style="28" customWidth="1"/>
    <col min="14591" max="14838" width="9.140625" style="28"/>
    <col min="14839" max="14839" width="57" style="28" bestFit="1" customWidth="1"/>
    <col min="14840" max="14840" width="18" style="28" customWidth="1"/>
    <col min="14841" max="14841" width="13.85546875" style="28" customWidth="1"/>
    <col min="14842" max="14842" width="11.28515625" style="28" customWidth="1"/>
    <col min="14843" max="14843" width="22" style="28" customWidth="1"/>
    <col min="14844" max="14844" width="26" style="28" customWidth="1"/>
    <col min="14845" max="14845" width="18.42578125" style="28" customWidth="1"/>
    <col min="14846" max="14846" width="31.5703125" style="28" customWidth="1"/>
    <col min="14847" max="15094" width="9.140625" style="28"/>
    <col min="15095" max="15095" width="57" style="28" bestFit="1" customWidth="1"/>
    <col min="15096" max="15096" width="18" style="28" customWidth="1"/>
    <col min="15097" max="15097" width="13.85546875" style="28" customWidth="1"/>
    <col min="15098" max="15098" width="11.28515625" style="28" customWidth="1"/>
    <col min="15099" max="15099" width="22" style="28" customWidth="1"/>
    <col min="15100" max="15100" width="26" style="28" customWidth="1"/>
    <col min="15101" max="15101" width="18.42578125" style="28" customWidth="1"/>
    <col min="15102" max="15102" width="31.5703125" style="28" customWidth="1"/>
    <col min="15103" max="15350" width="9.140625" style="28"/>
    <col min="15351" max="15351" width="57" style="28" bestFit="1" customWidth="1"/>
    <col min="15352" max="15352" width="18" style="28" customWidth="1"/>
    <col min="15353" max="15353" width="13.85546875" style="28" customWidth="1"/>
    <col min="15354" max="15354" width="11.28515625" style="28" customWidth="1"/>
    <col min="15355" max="15355" width="22" style="28" customWidth="1"/>
    <col min="15356" max="15356" width="26" style="28" customWidth="1"/>
    <col min="15357" max="15357" width="18.42578125" style="28" customWidth="1"/>
    <col min="15358" max="15358" width="31.5703125" style="28" customWidth="1"/>
    <col min="15359" max="15606" width="9.140625" style="28"/>
    <col min="15607" max="15607" width="57" style="28" bestFit="1" customWidth="1"/>
    <col min="15608" max="15608" width="18" style="28" customWidth="1"/>
    <col min="15609" max="15609" width="13.85546875" style="28" customWidth="1"/>
    <col min="15610" max="15610" width="11.28515625" style="28" customWidth="1"/>
    <col min="15611" max="15611" width="22" style="28" customWidth="1"/>
    <col min="15612" max="15612" width="26" style="28" customWidth="1"/>
    <col min="15613" max="15613" width="18.42578125" style="28" customWidth="1"/>
    <col min="15614" max="15614" width="31.5703125" style="28" customWidth="1"/>
    <col min="15615" max="15862" width="9.140625" style="28"/>
    <col min="15863" max="15863" width="57" style="28" bestFit="1" customWidth="1"/>
    <col min="15864" max="15864" width="18" style="28" customWidth="1"/>
    <col min="15865" max="15865" width="13.85546875" style="28" customWidth="1"/>
    <col min="15866" max="15866" width="11.28515625" style="28" customWidth="1"/>
    <col min="15867" max="15867" width="22" style="28" customWidth="1"/>
    <col min="15868" max="15868" width="26" style="28" customWidth="1"/>
    <col min="15869" max="15869" width="18.42578125" style="28" customWidth="1"/>
    <col min="15870" max="15870" width="31.5703125" style="28" customWidth="1"/>
    <col min="15871" max="16118" width="9.140625" style="28"/>
    <col min="16119" max="16119" width="57" style="28" bestFit="1" customWidth="1"/>
    <col min="16120" max="16120" width="18" style="28" customWidth="1"/>
    <col min="16121" max="16121" width="13.85546875" style="28" customWidth="1"/>
    <col min="16122" max="16122" width="11.28515625" style="28" customWidth="1"/>
    <col min="16123" max="16123" width="22" style="28" customWidth="1"/>
    <col min="16124" max="16124" width="26" style="28" customWidth="1"/>
    <col min="16125" max="16125" width="18.42578125" style="28" customWidth="1"/>
    <col min="16126" max="16126" width="31.5703125" style="28" customWidth="1"/>
    <col min="16127" max="16384" width="9.140625" style="28"/>
  </cols>
  <sheetData>
    <row r="1" spans="1:10">
      <c r="A1" s="40" t="s">
        <v>3964</v>
      </c>
    </row>
    <row r="2" spans="1:10" ht="18.75">
      <c r="A2" s="914" t="s">
        <v>142</v>
      </c>
      <c r="B2" s="60"/>
      <c r="C2" s="939"/>
      <c r="D2" s="932"/>
      <c r="E2" s="144"/>
      <c r="F2" s="144"/>
      <c r="G2" s="132"/>
    </row>
    <row r="3" spans="1:10">
      <c r="A3" s="41"/>
      <c r="B3" s="144"/>
      <c r="C3" s="144"/>
      <c r="D3" s="130"/>
      <c r="E3" s="130"/>
      <c r="F3" s="130"/>
      <c r="G3" s="130"/>
    </row>
    <row r="4" spans="1:10">
      <c r="A4" s="40" t="s">
        <v>3965</v>
      </c>
    </row>
    <row r="5" spans="1:10">
      <c r="A5" s="953" t="s">
        <v>500</v>
      </c>
      <c r="C5" s="41"/>
      <c r="D5" s="41"/>
    </row>
    <row r="6" spans="1:10">
      <c r="A6" s="1546" t="s">
        <v>1780</v>
      </c>
      <c r="C6" s="41"/>
      <c r="D6" s="41"/>
    </row>
    <row r="7" spans="1:10">
      <c r="A7" s="1487" t="s">
        <v>4554</v>
      </c>
    </row>
    <row r="8" spans="1:10">
      <c r="A8" s="1530" t="s">
        <v>2029</v>
      </c>
      <c r="B8" s="421" t="s">
        <v>2028</v>
      </c>
      <c r="C8" s="379" t="s">
        <v>498</v>
      </c>
      <c r="D8" s="421" t="s">
        <v>2027</v>
      </c>
    </row>
    <row r="9" spans="1:10">
      <c r="B9" s="954"/>
    </row>
    <row r="10" spans="1:10" ht="18.75">
      <c r="A10" s="914" t="s">
        <v>2137</v>
      </c>
    </row>
    <row r="12" spans="1:10">
      <c r="E12" s="418" t="s">
        <v>2137</v>
      </c>
    </row>
    <row r="13" spans="1:10">
      <c r="E13" s="931" t="s">
        <v>103</v>
      </c>
    </row>
    <row r="14" spans="1:10">
      <c r="C14" s="908" t="s">
        <v>4918</v>
      </c>
      <c r="D14" s="929" t="s">
        <v>102</v>
      </c>
      <c r="E14" s="907"/>
      <c r="F14" s="61" t="s">
        <v>5170</v>
      </c>
      <c r="G14" s="61"/>
      <c r="H14" s="73"/>
      <c r="I14" s="73"/>
    </row>
    <row r="15" spans="1:10">
      <c r="C15" s="908" t="s">
        <v>4919</v>
      </c>
      <c r="D15" s="929" t="s">
        <v>220</v>
      </c>
      <c r="E15" s="970"/>
      <c r="F15" s="61" t="s">
        <v>5171</v>
      </c>
      <c r="G15" s="61"/>
      <c r="H15" s="73"/>
      <c r="I15" s="73"/>
      <c r="J15" s="41"/>
    </row>
    <row r="16" spans="1:10">
      <c r="C16" s="971" t="s">
        <v>4920</v>
      </c>
      <c r="D16" s="929" t="s">
        <v>100</v>
      </c>
      <c r="E16" s="970"/>
      <c r="F16" s="72" t="s">
        <v>5172</v>
      </c>
      <c r="G16" s="72"/>
      <c r="H16" s="73"/>
      <c r="I16" s="73"/>
      <c r="J16" s="41"/>
    </row>
    <row r="17" spans="1:10">
      <c r="C17" s="971" t="s">
        <v>2260</v>
      </c>
      <c r="D17" s="929" t="s">
        <v>217</v>
      </c>
      <c r="E17" s="970"/>
      <c r="F17" s="72" t="s">
        <v>5173</v>
      </c>
      <c r="G17" s="72"/>
      <c r="H17" s="73"/>
      <c r="I17" s="73"/>
      <c r="J17" s="41"/>
    </row>
    <row r="18" spans="1:10">
      <c r="C18" s="971" t="s">
        <v>5123</v>
      </c>
      <c r="D18" s="929" t="s">
        <v>215</v>
      </c>
      <c r="E18" s="970"/>
      <c r="F18" s="72" t="s">
        <v>5174</v>
      </c>
      <c r="G18" s="72"/>
      <c r="H18" s="73"/>
      <c r="I18" s="73"/>
      <c r="J18" s="41"/>
    </row>
    <row r="19" spans="1:10">
      <c r="C19" s="971" t="s">
        <v>4921</v>
      </c>
      <c r="D19" s="929" t="s">
        <v>213</v>
      </c>
      <c r="E19" s="970"/>
      <c r="F19" s="72" t="s">
        <v>5175</v>
      </c>
      <c r="G19" s="72"/>
      <c r="H19" s="73"/>
      <c r="I19" s="73"/>
      <c r="J19" s="41"/>
    </row>
    <row r="20" spans="1:10">
      <c r="C20" s="41"/>
      <c r="D20" s="41"/>
      <c r="E20" s="41"/>
      <c r="F20" s="376"/>
      <c r="G20" s="72"/>
      <c r="H20" s="72"/>
      <c r="I20" s="41"/>
      <c r="J20" s="41"/>
    </row>
    <row r="21" spans="1:10">
      <c r="C21" s="41"/>
      <c r="D21" s="41"/>
      <c r="E21" s="41"/>
      <c r="F21" s="41"/>
      <c r="G21" s="41"/>
      <c r="H21" s="41"/>
      <c r="I21" s="41"/>
      <c r="J21" s="41"/>
    </row>
    <row r="22" spans="1:10">
      <c r="C22" s="41"/>
      <c r="D22" s="41"/>
      <c r="E22" s="41"/>
      <c r="F22" s="41"/>
      <c r="G22" s="41"/>
      <c r="H22" s="41"/>
      <c r="I22" s="41"/>
      <c r="J22" s="41"/>
    </row>
    <row r="23" spans="1:10">
      <c r="C23" s="41"/>
      <c r="D23" s="41"/>
      <c r="E23" s="41"/>
      <c r="F23" s="41"/>
      <c r="G23" s="41"/>
      <c r="H23" s="41"/>
      <c r="I23" s="41"/>
      <c r="J23" s="41"/>
    </row>
    <row r="24" spans="1:10">
      <c r="C24" s="41"/>
      <c r="D24" s="41"/>
      <c r="E24" s="41"/>
      <c r="F24" s="41"/>
      <c r="G24" s="41"/>
      <c r="H24" s="41"/>
      <c r="I24" s="41"/>
      <c r="J24" s="41"/>
    </row>
    <row r="25" spans="1:10">
      <c r="C25" s="41"/>
      <c r="D25" s="41"/>
      <c r="E25" s="41"/>
      <c r="F25" s="41"/>
      <c r="G25" s="41"/>
      <c r="H25" s="41"/>
      <c r="I25" s="41"/>
      <c r="J25" s="41"/>
    </row>
    <row r="26" spans="1:10">
      <c r="C26" s="41"/>
      <c r="D26" s="41"/>
      <c r="E26" s="41"/>
      <c r="F26" s="41"/>
      <c r="G26" s="41"/>
      <c r="H26" s="41"/>
      <c r="I26" s="41"/>
      <c r="J26" s="41"/>
    </row>
    <row r="27" spans="1:10">
      <c r="A27" s="40" t="s">
        <v>3966</v>
      </c>
      <c r="B27" s="41"/>
      <c r="C27" s="41"/>
      <c r="D27" s="41"/>
      <c r="E27" s="41"/>
      <c r="F27" s="41"/>
      <c r="G27" s="41"/>
      <c r="H27" s="41"/>
      <c r="I27" s="41"/>
      <c r="J27" s="41"/>
    </row>
    <row r="28" spans="1:10">
      <c r="A28" s="953" t="s">
        <v>500</v>
      </c>
      <c r="B28" s="479"/>
      <c r="C28" s="72"/>
      <c r="D28" s="72"/>
      <c r="E28" s="41"/>
      <c r="F28" s="41"/>
      <c r="G28" s="41"/>
      <c r="H28" s="41"/>
      <c r="I28" s="41"/>
      <c r="J28" s="41"/>
    </row>
    <row r="29" spans="1:10">
      <c r="A29" s="1545" t="s">
        <v>329</v>
      </c>
      <c r="B29" s="479"/>
      <c r="C29" s="72"/>
      <c r="D29" s="72"/>
      <c r="E29" s="41"/>
      <c r="F29" s="41"/>
      <c r="G29" s="41"/>
      <c r="H29" s="41"/>
      <c r="I29" s="41"/>
      <c r="J29" s="41"/>
    </row>
    <row r="30" spans="1:10">
      <c r="A30" s="1546" t="s">
        <v>1780</v>
      </c>
      <c r="B30" s="479"/>
      <c r="C30" s="41"/>
      <c r="D30" s="41"/>
      <c r="E30" s="41"/>
    </row>
    <row r="31" spans="1:10">
      <c r="A31" s="1487" t="s">
        <v>4554</v>
      </c>
      <c r="B31" s="479"/>
      <c r="C31" s="41"/>
      <c r="D31" s="41"/>
      <c r="E31" s="41"/>
      <c r="F31" s="259"/>
    </row>
    <row r="32" spans="1:10">
      <c r="A32" s="1530" t="s">
        <v>2029</v>
      </c>
      <c r="B32" s="415" t="s">
        <v>2028</v>
      </c>
      <c r="C32" s="379" t="s">
        <v>498</v>
      </c>
      <c r="D32" s="415" t="s">
        <v>2027</v>
      </c>
      <c r="E32" s="41"/>
      <c r="F32" s="259"/>
    </row>
    <row r="33" spans="1:12">
      <c r="A33" s="479"/>
      <c r="B33" s="479"/>
      <c r="C33" s="63"/>
      <c r="D33" s="63"/>
      <c r="E33" s="41"/>
    </row>
    <row r="34" spans="1:12" ht="18.75">
      <c r="A34" s="914" t="s">
        <v>4968</v>
      </c>
      <c r="B34" s="479"/>
      <c r="C34" s="63"/>
      <c r="D34" s="63"/>
      <c r="E34" s="41"/>
    </row>
    <row r="35" spans="1:12">
      <c r="A35" s="41"/>
      <c r="B35" s="479"/>
      <c r="C35" s="621"/>
      <c r="D35" s="621"/>
    </row>
    <row r="36" spans="1:12" ht="15.75" customHeight="1">
      <c r="B36" s="965"/>
      <c r="C36" s="1708" t="s">
        <v>2135</v>
      </c>
      <c r="D36" s="1709"/>
      <c r="E36" s="1708" t="s">
        <v>2127</v>
      </c>
      <c r="F36" s="1649"/>
      <c r="G36" s="1649"/>
      <c r="H36" s="1649"/>
      <c r="I36" s="1709"/>
    </row>
    <row r="37" spans="1:12" ht="75">
      <c r="A37" s="132"/>
      <c r="B37" s="132"/>
      <c r="C37" s="927" t="s">
        <v>470</v>
      </c>
      <c r="D37" s="927" t="s">
        <v>395</v>
      </c>
      <c r="E37" s="927" t="s">
        <v>470</v>
      </c>
      <c r="F37" s="1482" t="s">
        <v>2201</v>
      </c>
      <c r="G37" s="1251" t="s">
        <v>2048</v>
      </c>
      <c r="H37" s="1482" t="s">
        <v>2200</v>
      </c>
      <c r="I37" s="1482" t="s">
        <v>2047</v>
      </c>
      <c r="J37" s="41"/>
    </row>
    <row r="38" spans="1:12">
      <c r="A38" s="132"/>
      <c r="B38" s="132"/>
      <c r="C38" s="264" t="s">
        <v>325</v>
      </c>
      <c r="D38" s="264" t="s">
        <v>495</v>
      </c>
      <c r="E38" s="264" t="s">
        <v>317</v>
      </c>
      <c r="F38" s="264" t="s">
        <v>316</v>
      </c>
      <c r="G38" s="264" t="s">
        <v>315</v>
      </c>
      <c r="H38" s="264" t="s">
        <v>314</v>
      </c>
      <c r="I38" s="264" t="s">
        <v>313</v>
      </c>
      <c r="J38" s="41"/>
    </row>
    <row r="39" spans="1:12">
      <c r="A39" s="966" t="s">
        <v>2259</v>
      </c>
      <c r="B39" s="929" t="s">
        <v>98</v>
      </c>
      <c r="C39" s="944"/>
      <c r="D39" s="944"/>
      <c r="E39" s="944"/>
      <c r="F39" s="944"/>
      <c r="G39" s="941"/>
      <c r="H39" s="944"/>
      <c r="I39" s="941"/>
      <c r="J39" s="75" t="s">
        <v>2258</v>
      </c>
      <c r="K39" s="62"/>
      <c r="L39" s="62"/>
    </row>
    <row r="40" spans="1:12">
      <c r="A40" s="943" t="s">
        <v>2257</v>
      </c>
      <c r="B40" s="929" t="s">
        <v>193</v>
      </c>
      <c r="C40" s="944"/>
      <c r="D40" s="944"/>
      <c r="E40" s="944"/>
      <c r="F40" s="944"/>
      <c r="G40" s="941"/>
      <c r="H40" s="944"/>
      <c r="I40" s="941"/>
      <c r="J40" s="75" t="s">
        <v>2256</v>
      </c>
      <c r="K40" s="62"/>
      <c r="L40" s="62"/>
    </row>
    <row r="41" spans="1:12">
      <c r="A41" s="943" t="s">
        <v>2255</v>
      </c>
      <c r="B41" s="929" t="s">
        <v>180</v>
      </c>
      <c r="C41" s="569"/>
      <c r="D41" s="569"/>
      <c r="E41" s="569"/>
      <c r="F41" s="569"/>
      <c r="G41" s="941"/>
      <c r="H41" s="569"/>
      <c r="I41" s="941"/>
      <c r="J41" s="75" t="s">
        <v>2254</v>
      </c>
      <c r="K41" s="62"/>
      <c r="L41" s="62"/>
    </row>
    <row r="42" spans="1:12">
      <c r="A42" s="969" t="s">
        <v>2359</v>
      </c>
      <c r="B42" s="929" t="s">
        <v>178</v>
      </c>
      <c r="C42" s="569"/>
      <c r="D42" s="569"/>
      <c r="E42" s="569"/>
      <c r="F42" s="569"/>
      <c r="G42" s="1355"/>
      <c r="H42" s="569"/>
      <c r="I42" s="941"/>
      <c r="J42" s="75" t="s">
        <v>2253</v>
      </c>
      <c r="K42" s="62"/>
      <c r="L42" s="62"/>
    </row>
    <row r="43" spans="1:12">
      <c r="A43" s="1356" t="s">
        <v>4636</v>
      </c>
      <c r="B43" s="1353" t="s">
        <v>177</v>
      </c>
      <c r="C43" s="1354"/>
      <c r="D43" s="1354"/>
      <c r="E43" s="1354"/>
      <c r="F43" s="1354"/>
      <c r="G43" s="1355"/>
      <c r="H43" s="1354"/>
      <c r="I43" s="1355"/>
      <c r="J43" s="75" t="s">
        <v>2253</v>
      </c>
      <c r="K43" s="62" t="s">
        <v>4638</v>
      </c>
      <c r="L43" s="62"/>
    </row>
    <row r="44" spans="1:12">
      <c r="A44" s="1356" t="s">
        <v>4637</v>
      </c>
      <c r="B44" s="1353" t="s">
        <v>175</v>
      </c>
      <c r="C44" s="1354"/>
      <c r="D44" s="1354"/>
      <c r="E44" s="1354"/>
      <c r="F44" s="1354"/>
      <c r="G44" s="1355"/>
      <c r="H44" s="1354"/>
      <c r="I44" s="1355"/>
      <c r="J44" s="75" t="s">
        <v>2253</v>
      </c>
      <c r="K44" s="62" t="s">
        <v>4639</v>
      </c>
      <c r="L44" s="62"/>
    </row>
    <row r="45" spans="1:12">
      <c r="A45" s="969" t="s">
        <v>2252</v>
      </c>
      <c r="B45" s="929" t="s">
        <v>173</v>
      </c>
      <c r="C45" s="944"/>
      <c r="D45" s="944"/>
      <c r="E45" s="944"/>
      <c r="F45" s="944"/>
      <c r="G45" s="941"/>
      <c r="H45" s="944"/>
      <c r="I45" s="941"/>
      <c r="J45" s="75" t="s">
        <v>2251</v>
      </c>
      <c r="K45" s="62"/>
      <c r="L45" s="62"/>
    </row>
    <row r="46" spans="1:12">
      <c r="A46" s="943" t="s">
        <v>2250</v>
      </c>
      <c r="B46" s="929" t="s">
        <v>405</v>
      </c>
      <c r="C46" s="569"/>
      <c r="D46" s="569"/>
      <c r="E46" s="569"/>
      <c r="F46" s="569"/>
      <c r="G46" s="941"/>
      <c r="H46" s="569"/>
      <c r="I46" s="941"/>
      <c r="J46" s="75" t="s">
        <v>2249</v>
      </c>
      <c r="K46" s="62"/>
      <c r="L46" s="62"/>
    </row>
    <row r="47" spans="1:12">
      <c r="A47" s="968" t="s">
        <v>2248</v>
      </c>
      <c r="B47" s="929" t="s">
        <v>165</v>
      </c>
      <c r="C47" s="944"/>
      <c r="D47" s="944"/>
      <c r="E47" s="944"/>
      <c r="F47" s="944"/>
      <c r="G47" s="941"/>
      <c r="H47" s="944"/>
      <c r="I47" s="941"/>
      <c r="J47" s="75" t="s">
        <v>2247</v>
      </c>
      <c r="K47" s="62"/>
      <c r="L47" s="62"/>
    </row>
    <row r="48" spans="1:12">
      <c r="A48" s="968" t="s">
        <v>2191</v>
      </c>
      <c r="B48" s="929" t="s">
        <v>162</v>
      </c>
      <c r="C48" s="944"/>
      <c r="D48" s="946"/>
      <c r="E48" s="944"/>
      <c r="F48" s="944"/>
      <c r="G48" s="941"/>
      <c r="H48" s="944"/>
      <c r="I48" s="941"/>
      <c r="J48" s="75" t="s">
        <v>2246</v>
      </c>
      <c r="K48" s="62"/>
      <c r="L48" s="62"/>
    </row>
    <row r="49" spans="1:12">
      <c r="A49" s="968" t="s">
        <v>2189</v>
      </c>
      <c r="B49" s="929" t="s">
        <v>79</v>
      </c>
      <c r="C49" s="946"/>
      <c r="D49" s="946"/>
      <c r="E49" s="946"/>
      <c r="F49" s="946"/>
      <c r="G49" s="941"/>
      <c r="H49" s="946"/>
      <c r="I49" s="941"/>
      <c r="J49" s="75" t="s">
        <v>2245</v>
      </c>
      <c r="K49" s="62"/>
      <c r="L49" s="62"/>
    </row>
    <row r="50" spans="1:12">
      <c r="A50" s="943" t="s">
        <v>2244</v>
      </c>
      <c r="B50" s="929" t="s">
        <v>152</v>
      </c>
      <c r="C50" s="944"/>
      <c r="D50" s="944"/>
      <c r="E50" s="944"/>
      <c r="F50" s="944"/>
      <c r="G50" s="941"/>
      <c r="H50" s="944"/>
      <c r="I50" s="941"/>
      <c r="J50" s="75" t="s">
        <v>2243</v>
      </c>
      <c r="K50" s="62"/>
      <c r="L50" s="62"/>
    </row>
    <row r="51" spans="1:12">
      <c r="A51" s="943" t="s">
        <v>2242</v>
      </c>
      <c r="B51" s="929" t="s">
        <v>77</v>
      </c>
      <c r="C51" s="944"/>
      <c r="D51" s="944"/>
      <c r="E51" s="944"/>
      <c r="F51" s="945"/>
      <c r="G51" s="941"/>
      <c r="H51" s="944"/>
      <c r="I51" s="941"/>
      <c r="J51" s="75" t="s">
        <v>2241</v>
      </c>
      <c r="K51" s="62"/>
      <c r="L51" s="62"/>
    </row>
    <row r="52" spans="1:12">
      <c r="A52" s="943" t="s">
        <v>2240</v>
      </c>
      <c r="B52" s="929" t="s">
        <v>112</v>
      </c>
      <c r="C52" s="569"/>
      <c r="D52" s="569"/>
      <c r="E52" s="569"/>
      <c r="F52" s="569"/>
      <c r="G52" s="941"/>
      <c r="H52" s="569"/>
      <c r="I52" s="941"/>
      <c r="J52" s="75" t="s">
        <v>2238</v>
      </c>
      <c r="K52" s="68" t="s">
        <v>2035</v>
      </c>
      <c r="L52" s="62"/>
    </row>
    <row r="53" spans="1:12" s="41" customFormat="1">
      <c r="A53" s="942" t="s">
        <v>2239</v>
      </c>
      <c r="B53" s="929" t="s">
        <v>360</v>
      </c>
      <c r="C53" s="569"/>
      <c r="D53" s="569"/>
      <c r="E53" s="569"/>
      <c r="F53" s="569"/>
      <c r="G53" s="967"/>
      <c r="H53" s="569"/>
      <c r="I53" s="967"/>
      <c r="J53" s="75" t="s">
        <v>2238</v>
      </c>
      <c r="K53" s="132"/>
      <c r="L53" s="62"/>
    </row>
    <row r="54" spans="1:12">
      <c r="A54" s="664"/>
      <c r="B54" s="664"/>
      <c r="C54" s="68" t="s">
        <v>2132</v>
      </c>
      <c r="D54" s="68" t="s">
        <v>2131</v>
      </c>
      <c r="E54" s="68" t="s">
        <v>2132</v>
      </c>
      <c r="F54" s="68" t="s">
        <v>2131</v>
      </c>
      <c r="G54" s="666"/>
      <c r="H54" s="68" t="s">
        <v>2131</v>
      </c>
      <c r="I54" s="666"/>
    </row>
    <row r="55" spans="1:12">
      <c r="B55" s="664"/>
      <c r="C55" s="68"/>
      <c r="D55" s="68"/>
      <c r="E55" s="68"/>
      <c r="F55" s="68" t="s">
        <v>2022</v>
      </c>
      <c r="G55" s="68" t="s">
        <v>2022</v>
      </c>
      <c r="H55" s="68" t="s">
        <v>2031</v>
      </c>
      <c r="I55" s="68" t="s">
        <v>2031</v>
      </c>
    </row>
    <row r="56" spans="1:12">
      <c r="C56" s="75" t="s">
        <v>2130</v>
      </c>
      <c r="D56" s="75" t="s">
        <v>2130</v>
      </c>
      <c r="E56" s="75" t="s">
        <v>2129</v>
      </c>
      <c r="F56" s="75" t="s">
        <v>2129</v>
      </c>
      <c r="G56" s="75" t="s">
        <v>2129</v>
      </c>
      <c r="H56" s="75" t="s">
        <v>2129</v>
      </c>
      <c r="I56" s="75" t="s">
        <v>2129</v>
      </c>
    </row>
    <row r="57" spans="1:12">
      <c r="C57" s="73" t="s">
        <v>331</v>
      </c>
      <c r="D57" s="73" t="s">
        <v>331</v>
      </c>
      <c r="E57" s="73" t="s">
        <v>331</v>
      </c>
      <c r="F57" s="73" t="s">
        <v>331</v>
      </c>
      <c r="G57" s="73" t="s">
        <v>331</v>
      </c>
      <c r="H57" s="73" t="s">
        <v>331</v>
      </c>
      <c r="I57" s="73" t="s">
        <v>331</v>
      </c>
    </row>
    <row r="58" spans="1:12">
      <c r="C58" s="61" t="s">
        <v>1995</v>
      </c>
      <c r="D58" s="61" t="s">
        <v>1995</v>
      </c>
      <c r="E58" s="61" t="s">
        <v>1995</v>
      </c>
      <c r="F58" s="61" t="s">
        <v>1995</v>
      </c>
      <c r="G58" s="61" t="s">
        <v>1995</v>
      </c>
      <c r="H58" s="61" t="s">
        <v>1995</v>
      </c>
      <c r="I58" s="61" t="s">
        <v>1995</v>
      </c>
    </row>
    <row r="59" spans="1:12">
      <c r="C59" s="29" t="s">
        <v>1118</v>
      </c>
      <c r="D59" s="29" t="s">
        <v>1118</v>
      </c>
      <c r="E59" s="29" t="s">
        <v>1118</v>
      </c>
      <c r="F59" s="29" t="s">
        <v>1118</v>
      </c>
      <c r="G59" s="66" t="s">
        <v>1655</v>
      </c>
      <c r="H59" s="29" t="s">
        <v>1118</v>
      </c>
      <c r="I59" s="66" t="s">
        <v>1655</v>
      </c>
    </row>
    <row r="60" spans="1:12">
      <c r="C60" s="66" t="s">
        <v>1994</v>
      </c>
      <c r="D60" s="66" t="s">
        <v>1994</v>
      </c>
      <c r="E60" s="66" t="s">
        <v>1994</v>
      </c>
      <c r="F60" s="66" t="s">
        <v>1994</v>
      </c>
      <c r="G60" s="66" t="s">
        <v>1994</v>
      </c>
      <c r="H60" s="66" t="s">
        <v>1994</v>
      </c>
      <c r="I60" s="66" t="s">
        <v>1994</v>
      </c>
    </row>
    <row r="61" spans="1:12">
      <c r="C61" s="66"/>
      <c r="D61" s="66"/>
      <c r="E61" s="66"/>
      <c r="F61" s="66"/>
      <c r="G61" s="66"/>
      <c r="H61" s="66"/>
      <c r="I61" s="66"/>
    </row>
    <row r="62" spans="1:12">
      <c r="C62" s="66"/>
      <c r="D62" s="66"/>
      <c r="E62" s="66"/>
      <c r="F62" s="66"/>
      <c r="G62" s="66"/>
      <c r="H62" s="66"/>
      <c r="I62" s="66"/>
    </row>
    <row r="63" spans="1:12">
      <c r="C63" s="66"/>
      <c r="D63" s="66"/>
      <c r="E63" s="66"/>
      <c r="F63" s="66"/>
      <c r="G63" s="66"/>
      <c r="H63" s="66"/>
      <c r="I63" s="66"/>
    </row>
    <row r="66" spans="1:10">
      <c r="B66" s="41"/>
      <c r="C66" s="41"/>
      <c r="D66" s="41"/>
      <c r="E66" s="72"/>
      <c r="F66" s="72"/>
      <c r="G66" s="72"/>
      <c r="H66" s="72"/>
      <c r="I66" s="72"/>
      <c r="J66" s="41"/>
    </row>
    <row r="67" spans="1:10">
      <c r="A67" s="40" t="s">
        <v>3967</v>
      </c>
      <c r="B67" s="41"/>
      <c r="C67" s="41"/>
      <c r="D67" s="41"/>
      <c r="E67" s="72"/>
      <c r="F67" s="72"/>
      <c r="G67" s="72"/>
      <c r="H67" s="72"/>
      <c r="I67" s="72"/>
      <c r="J67" s="41"/>
    </row>
    <row r="68" spans="1:10">
      <c r="A68" s="953" t="s">
        <v>500</v>
      </c>
      <c r="B68" s="132"/>
      <c r="C68" s="41"/>
      <c r="D68" s="41"/>
      <c r="E68" s="41"/>
      <c r="F68" s="463"/>
      <c r="G68" s="41"/>
      <c r="H68" s="41"/>
      <c r="I68" s="41"/>
      <c r="J68" s="41"/>
    </row>
    <row r="69" spans="1:10">
      <c r="A69" s="1546" t="s">
        <v>1780</v>
      </c>
      <c r="B69" s="132"/>
      <c r="C69" s="41"/>
      <c r="D69" s="41"/>
      <c r="E69" s="41"/>
      <c r="F69" s="463"/>
      <c r="G69" s="41"/>
      <c r="H69" s="41"/>
      <c r="I69" s="41"/>
      <c r="J69" s="41"/>
    </row>
    <row r="70" spans="1:10">
      <c r="A70" s="1487" t="s">
        <v>4554</v>
      </c>
      <c r="B70" s="132"/>
      <c r="C70" s="41"/>
      <c r="D70" s="41"/>
      <c r="E70" s="63"/>
      <c r="F70" s="63"/>
      <c r="G70" s="63"/>
      <c r="H70" s="63"/>
      <c r="I70" s="63"/>
      <c r="J70" s="41"/>
    </row>
    <row r="71" spans="1:10">
      <c r="A71" s="1530" t="s">
        <v>2029</v>
      </c>
      <c r="B71" s="415" t="s">
        <v>2028</v>
      </c>
      <c r="C71" s="379" t="s">
        <v>498</v>
      </c>
      <c r="D71" s="415" t="s">
        <v>2027</v>
      </c>
      <c r="E71" s="63"/>
      <c r="F71" s="63"/>
      <c r="G71" s="63"/>
      <c r="H71" s="63"/>
      <c r="I71" s="63"/>
      <c r="J71" s="41"/>
    </row>
    <row r="72" spans="1:10">
      <c r="A72" s="41"/>
      <c r="B72" s="132"/>
      <c r="C72" s="63"/>
      <c r="D72" s="63"/>
      <c r="E72" s="63"/>
      <c r="F72" s="63"/>
      <c r="G72" s="63"/>
      <c r="H72" s="63"/>
      <c r="I72" s="63"/>
      <c r="J72" s="41"/>
    </row>
    <row r="73" spans="1:10" ht="18.75">
      <c r="A73" s="914" t="s">
        <v>2179</v>
      </c>
      <c r="B73" s="41"/>
      <c r="C73" s="63"/>
      <c r="D73" s="63"/>
      <c r="E73" s="63"/>
      <c r="F73" s="63"/>
      <c r="G73" s="63"/>
      <c r="H73" s="63"/>
      <c r="I73" s="63"/>
      <c r="J73" s="41"/>
    </row>
    <row r="74" spans="1:10">
      <c r="A74" s="132"/>
      <c r="B74" s="41"/>
      <c r="C74" s="63"/>
      <c r="D74" s="63"/>
      <c r="E74" s="63"/>
      <c r="F74" s="63"/>
      <c r="G74" s="63"/>
      <c r="H74" s="63"/>
      <c r="I74" s="63"/>
      <c r="J74" s="41"/>
    </row>
    <row r="75" spans="1:10">
      <c r="A75" s="41"/>
      <c r="B75" s="132"/>
      <c r="C75" s="398" t="s">
        <v>2178</v>
      </c>
      <c r="D75" s="978"/>
      <c r="E75" s="132"/>
      <c r="F75" s="63"/>
      <c r="G75" s="63"/>
      <c r="H75" s="63"/>
      <c r="I75" s="63"/>
      <c r="J75" s="41"/>
    </row>
    <row r="76" spans="1:10">
      <c r="A76" s="132"/>
      <c r="B76" s="132"/>
      <c r="C76" s="264" t="s">
        <v>312</v>
      </c>
      <c r="D76" s="130"/>
      <c r="E76" s="132"/>
      <c r="F76" s="63"/>
      <c r="G76" s="63"/>
      <c r="H76" s="63"/>
      <c r="I76" s="63"/>
      <c r="J76" s="41"/>
    </row>
    <row r="77" spans="1:10">
      <c r="A77" s="966" t="s">
        <v>2177</v>
      </c>
      <c r="B77" s="264" t="s">
        <v>335</v>
      </c>
      <c r="C77" s="940"/>
      <c r="D77" s="62" t="s">
        <v>2238</v>
      </c>
      <c r="E77" s="61" t="s">
        <v>801</v>
      </c>
      <c r="F77" s="61" t="s">
        <v>1995</v>
      </c>
      <c r="G77" s="61" t="s">
        <v>2176</v>
      </c>
      <c r="H77" s="61"/>
      <c r="I77" s="61"/>
      <c r="J77" s="364"/>
    </row>
    <row r="78" spans="1:10">
      <c r="B78" s="132"/>
      <c r="C78" s="28" t="s">
        <v>329</v>
      </c>
    </row>
    <row r="79" spans="1:10" customFormat="1" ht="15.75" customHeight="1">
      <c r="A79" s="28"/>
      <c r="B79" s="132"/>
    </row>
    <row r="80" spans="1:10" customFormat="1" ht="15.75" customHeight="1">
      <c r="A80" s="28"/>
      <c r="B80" s="132"/>
    </row>
    <row r="81" spans="1:12" customFormat="1" ht="15.75" customHeight="1">
      <c r="A81" s="28"/>
      <c r="B81" s="132"/>
    </row>
    <row r="82" spans="1:12" ht="15.75" customHeight="1">
      <c r="B82" s="132"/>
    </row>
    <row r="83" spans="1:12" ht="15.75" customHeight="1">
      <c r="B83" s="41"/>
      <c r="E83" s="41"/>
      <c r="F83" s="41"/>
      <c r="G83" s="41"/>
      <c r="H83" s="41"/>
      <c r="I83" s="41"/>
    </row>
    <row r="84" spans="1:12" ht="15.75" customHeight="1">
      <c r="A84" s="40" t="s">
        <v>3968</v>
      </c>
      <c r="B84" s="41"/>
      <c r="E84" s="41"/>
      <c r="F84" s="41"/>
      <c r="G84" s="41"/>
      <c r="H84" s="41"/>
      <c r="I84" s="41"/>
    </row>
    <row r="85" spans="1:12" ht="15.75" customHeight="1">
      <c r="A85" s="953" t="s">
        <v>500</v>
      </c>
      <c r="E85" s="41"/>
      <c r="F85" s="41"/>
      <c r="G85" s="41"/>
      <c r="H85" s="41"/>
      <c r="I85" s="41"/>
    </row>
    <row r="86" spans="1:12">
      <c r="A86" s="1546" t="s">
        <v>1780</v>
      </c>
      <c r="E86" s="63"/>
      <c r="F86" s="63"/>
      <c r="G86" s="63"/>
      <c r="H86" s="63"/>
      <c r="I86" s="63"/>
    </row>
    <row r="87" spans="1:12">
      <c r="A87" s="1487" t="s">
        <v>4554</v>
      </c>
      <c r="E87" s="63"/>
      <c r="F87" s="63"/>
      <c r="G87" s="63"/>
      <c r="H87" s="63"/>
      <c r="I87" s="63"/>
    </row>
    <row r="88" spans="1:12">
      <c r="A88" s="1530" t="s">
        <v>2029</v>
      </c>
      <c r="B88" s="421" t="s">
        <v>2028</v>
      </c>
      <c r="C88" s="379" t="s">
        <v>498</v>
      </c>
      <c r="D88" s="421" t="s">
        <v>2027</v>
      </c>
      <c r="E88" s="63"/>
      <c r="F88" s="63"/>
      <c r="G88" s="63"/>
      <c r="H88" s="63"/>
      <c r="I88" s="63"/>
    </row>
    <row r="89" spans="1:12" ht="15.75" customHeight="1">
      <c r="A89" s="41"/>
      <c r="B89" s="132"/>
      <c r="E89" s="41"/>
      <c r="F89" s="41"/>
      <c r="G89" s="41"/>
      <c r="H89" s="41"/>
      <c r="I89" s="41"/>
    </row>
    <row r="90" spans="1:12" ht="15.75" customHeight="1">
      <c r="A90" s="914" t="s">
        <v>4967</v>
      </c>
      <c r="B90" s="132"/>
      <c r="E90" s="41"/>
      <c r="F90" s="41"/>
      <c r="G90" s="41"/>
      <c r="H90" s="41"/>
      <c r="I90" s="41"/>
    </row>
    <row r="91" spans="1:12" ht="25.5" customHeight="1">
      <c r="A91" s="41"/>
      <c r="B91" s="132"/>
      <c r="C91" s="41"/>
    </row>
    <row r="92" spans="1:12" ht="45" customHeight="1">
      <c r="A92" s="965"/>
      <c r="B92" s="132"/>
      <c r="C92" s="1710" t="s">
        <v>2237</v>
      </c>
      <c r="D92" s="1711"/>
      <c r="E92" s="1712"/>
      <c r="F92" s="492" t="s">
        <v>2236</v>
      </c>
      <c r="G92" s="1708" t="s">
        <v>2235</v>
      </c>
      <c r="H92" s="1649"/>
      <c r="I92" s="1649"/>
      <c r="J92" s="1709"/>
    </row>
    <row r="93" spans="1:12" ht="60">
      <c r="B93" s="132"/>
      <c r="C93" s="398" t="s">
        <v>2234</v>
      </c>
      <c r="D93" s="1357" t="s">
        <v>4969</v>
      </c>
      <c r="E93" s="398" t="s">
        <v>2233</v>
      </c>
      <c r="F93" s="398" t="s">
        <v>2178</v>
      </c>
      <c r="G93" s="233" t="s">
        <v>2232</v>
      </c>
      <c r="H93" s="233" t="s">
        <v>2231</v>
      </c>
      <c r="I93" s="233" t="s">
        <v>5124</v>
      </c>
      <c r="J93" s="233" t="s">
        <v>2230</v>
      </c>
      <c r="K93" s="41"/>
    </row>
    <row r="94" spans="1:12">
      <c r="A94" s="964"/>
      <c r="B94" s="132"/>
      <c r="C94" s="264" t="s">
        <v>303</v>
      </c>
      <c r="D94" s="1352" t="s">
        <v>302</v>
      </c>
      <c r="E94" s="264" t="s">
        <v>301</v>
      </c>
      <c r="F94" s="264" t="s">
        <v>690</v>
      </c>
      <c r="G94" s="264" t="s">
        <v>689</v>
      </c>
      <c r="H94" s="264" t="s">
        <v>688</v>
      </c>
      <c r="I94" s="264" t="s">
        <v>687</v>
      </c>
      <c r="J94" s="264" t="s">
        <v>849</v>
      </c>
      <c r="K94" s="41"/>
    </row>
    <row r="95" spans="1:12">
      <c r="A95" s="956" t="s">
        <v>5125</v>
      </c>
      <c r="B95" s="264" t="s">
        <v>332</v>
      </c>
      <c r="C95" s="933"/>
      <c r="D95" s="1376"/>
      <c r="E95" s="933"/>
      <c r="F95" s="933"/>
      <c r="G95" s="976"/>
      <c r="H95" s="976"/>
      <c r="I95" s="975"/>
      <c r="J95" s="977"/>
      <c r="K95" s="75" t="s">
        <v>678</v>
      </c>
      <c r="L95" s="68"/>
    </row>
    <row r="96" spans="1:12">
      <c r="A96" s="920" t="s">
        <v>2864</v>
      </c>
      <c r="B96" s="264" t="s">
        <v>741</v>
      </c>
      <c r="C96" s="933"/>
      <c r="D96" s="1376"/>
      <c r="E96" s="933"/>
      <c r="F96" s="933"/>
      <c r="G96" s="976"/>
      <c r="H96" s="976"/>
      <c r="I96" s="975"/>
      <c r="J96" s="974"/>
      <c r="K96" s="75" t="s">
        <v>677</v>
      </c>
      <c r="L96" s="68"/>
    </row>
    <row r="97" spans="1:16">
      <c r="A97" s="920" t="s">
        <v>5126</v>
      </c>
      <c r="B97" s="264" t="s">
        <v>740</v>
      </c>
      <c r="C97" s="933"/>
      <c r="D97" s="1376"/>
      <c r="E97" s="933"/>
      <c r="F97" s="933"/>
      <c r="G97" s="976"/>
      <c r="H97" s="976"/>
      <c r="I97" s="975"/>
      <c r="J97" s="974"/>
      <c r="K97" s="75" t="s">
        <v>676</v>
      </c>
      <c r="L97" s="68"/>
    </row>
    <row r="98" spans="1:16">
      <c r="A98" s="920" t="s">
        <v>1269</v>
      </c>
      <c r="B98" s="264" t="s">
        <v>739</v>
      </c>
      <c r="C98" s="933"/>
      <c r="D98" s="1376"/>
      <c r="E98" s="933"/>
      <c r="F98" s="933"/>
      <c r="G98" s="976"/>
      <c r="H98" s="976"/>
      <c r="I98" s="975"/>
      <c r="J98" s="974"/>
      <c r="K98" s="75" t="s">
        <v>667</v>
      </c>
      <c r="L98" s="68"/>
    </row>
    <row r="99" spans="1:16">
      <c r="A99" s="924" t="s">
        <v>2229</v>
      </c>
      <c r="B99" s="264" t="s">
        <v>738</v>
      </c>
      <c r="C99" s="569"/>
      <c r="D99" s="569"/>
      <c r="E99" s="569"/>
      <c r="F99" s="569"/>
      <c r="G99" s="569"/>
      <c r="H99" s="569"/>
      <c r="I99" s="569"/>
      <c r="J99" s="974"/>
      <c r="K99" s="75" t="s">
        <v>390</v>
      </c>
      <c r="L99" s="68"/>
    </row>
    <row r="100" spans="1:16">
      <c r="A100" s="924" t="s">
        <v>2228</v>
      </c>
      <c r="B100" s="264" t="s">
        <v>2227</v>
      </c>
      <c r="C100" s="960"/>
      <c r="D100" s="569"/>
      <c r="E100" s="569"/>
      <c r="F100" s="569"/>
      <c r="G100" s="569"/>
      <c r="H100" s="569"/>
      <c r="I100" s="569"/>
      <c r="J100" s="569"/>
      <c r="K100" s="68"/>
      <c r="L100" s="34"/>
      <c r="M100" s="61"/>
      <c r="N100" s="66"/>
      <c r="O100" s="72"/>
      <c r="P100" s="72"/>
    </row>
    <row r="101" spans="1:16">
      <c r="A101" s="196"/>
      <c r="C101" s="132"/>
      <c r="D101" s="62"/>
      <c r="E101" s="62"/>
      <c r="F101" s="62"/>
      <c r="G101" s="62"/>
      <c r="H101" s="62"/>
      <c r="I101" s="62" t="s">
        <v>2035</v>
      </c>
      <c r="J101" s="62"/>
      <c r="K101" s="41"/>
    </row>
    <row r="102" spans="1:16">
      <c r="A102" s="196"/>
      <c r="C102" s="132" t="s">
        <v>329</v>
      </c>
      <c r="D102" s="62"/>
      <c r="E102" s="132" t="s">
        <v>329</v>
      </c>
      <c r="F102" s="132" t="s">
        <v>329</v>
      </c>
      <c r="G102" s="132" t="s">
        <v>329</v>
      </c>
      <c r="H102" s="132" t="s">
        <v>329</v>
      </c>
      <c r="I102" s="132" t="s">
        <v>329</v>
      </c>
      <c r="J102" s="132" t="s">
        <v>329</v>
      </c>
      <c r="K102" s="41"/>
    </row>
    <row r="103" spans="1:16">
      <c r="A103" s="196"/>
      <c r="B103" s="196"/>
      <c r="C103" s="62" t="s">
        <v>2226</v>
      </c>
      <c r="D103" s="132" t="s">
        <v>2226</v>
      </c>
      <c r="E103" s="62" t="s">
        <v>2226</v>
      </c>
      <c r="F103" s="62" t="s">
        <v>2225</v>
      </c>
      <c r="G103" s="62" t="s">
        <v>2226</v>
      </c>
      <c r="H103" s="62" t="s">
        <v>2225</v>
      </c>
      <c r="I103" s="62" t="s">
        <v>2221</v>
      </c>
      <c r="J103" s="132" t="s">
        <v>2221</v>
      </c>
    </row>
    <row r="104" spans="1:16">
      <c r="A104" s="196"/>
      <c r="B104" s="196"/>
      <c r="C104" s="73" t="s">
        <v>801</v>
      </c>
      <c r="D104" s="73" t="s">
        <v>2270</v>
      </c>
      <c r="E104" s="73" t="s">
        <v>801</v>
      </c>
      <c r="F104" s="73" t="s">
        <v>801</v>
      </c>
      <c r="G104" s="73" t="s">
        <v>331</v>
      </c>
      <c r="H104" s="73" t="s">
        <v>331</v>
      </c>
      <c r="I104" s="73" t="s">
        <v>801</v>
      </c>
      <c r="J104" s="73" t="s">
        <v>331</v>
      </c>
    </row>
    <row r="105" spans="1:16" ht="15" customHeight="1">
      <c r="A105" s="196"/>
      <c r="B105" s="196"/>
      <c r="C105" s="61" t="s">
        <v>1995</v>
      </c>
      <c r="D105" s="61"/>
      <c r="E105" s="61" t="s">
        <v>1995</v>
      </c>
      <c r="F105" s="61" t="s">
        <v>1995</v>
      </c>
      <c r="G105" s="61" t="s">
        <v>1995</v>
      </c>
      <c r="H105" s="61" t="s">
        <v>1995</v>
      </c>
      <c r="I105" s="61" t="s">
        <v>1995</v>
      </c>
      <c r="J105" s="61" t="s">
        <v>1995</v>
      </c>
    </row>
    <row r="106" spans="1:16" ht="15" customHeight="1">
      <c r="A106" s="196"/>
      <c r="B106" s="196"/>
      <c r="C106" s="72" t="s">
        <v>2223</v>
      </c>
      <c r="D106" s="72"/>
      <c r="E106" s="827" t="s">
        <v>2224</v>
      </c>
      <c r="F106" s="72" t="s">
        <v>2223</v>
      </c>
      <c r="G106" s="827" t="s">
        <v>1118</v>
      </c>
      <c r="H106" s="827" t="s">
        <v>1118</v>
      </c>
      <c r="I106" s="827" t="s">
        <v>1118</v>
      </c>
      <c r="J106" s="827" t="s">
        <v>1118</v>
      </c>
    </row>
    <row r="107" spans="1:16">
      <c r="A107" s="196"/>
      <c r="B107" s="196"/>
      <c r="C107" s="61"/>
      <c r="D107" s="61"/>
      <c r="E107" s="61"/>
      <c r="F107" s="61"/>
      <c r="G107" s="640" t="s">
        <v>1994</v>
      </c>
      <c r="H107" s="640" t="s">
        <v>1994</v>
      </c>
      <c r="I107" s="61"/>
      <c r="J107" s="640" t="s">
        <v>1994</v>
      </c>
    </row>
    <row r="108" spans="1:16">
      <c r="A108" s="196"/>
      <c r="B108" s="196"/>
    </row>
    <row r="109" spans="1:16" ht="17.25" customHeight="1"/>
    <row r="111" spans="1:16">
      <c r="A111" s="40" t="s">
        <v>3969</v>
      </c>
    </row>
    <row r="112" spans="1:16">
      <c r="A112" s="953" t="s">
        <v>500</v>
      </c>
      <c r="B112" s="479"/>
      <c r="C112" s="973"/>
      <c r="D112" s="41"/>
      <c r="E112" s="41"/>
      <c r="F112" s="41"/>
      <c r="G112" s="41"/>
      <c r="H112" s="41"/>
      <c r="I112" s="41"/>
    </row>
    <row r="113" spans="1:11">
      <c r="A113" s="1546" t="s">
        <v>1780</v>
      </c>
      <c r="B113" s="479"/>
      <c r="C113" s="973"/>
      <c r="D113" s="41"/>
      <c r="E113" s="41"/>
      <c r="F113" s="41"/>
      <c r="G113" s="41"/>
      <c r="H113" s="41"/>
      <c r="I113" s="41"/>
    </row>
    <row r="114" spans="1:11">
      <c r="A114" s="1487" t="s">
        <v>4554</v>
      </c>
      <c r="B114" s="479"/>
      <c r="C114" s="973"/>
      <c r="D114" s="41"/>
      <c r="E114" s="63"/>
      <c r="F114" s="63"/>
      <c r="G114" s="63"/>
      <c r="H114" s="63"/>
      <c r="I114" s="63"/>
    </row>
    <row r="115" spans="1:11">
      <c r="A115" s="1530" t="s">
        <v>2029</v>
      </c>
      <c r="B115" s="421" t="s">
        <v>2028</v>
      </c>
      <c r="C115" s="379" t="s">
        <v>498</v>
      </c>
      <c r="D115" s="421" t="s">
        <v>2027</v>
      </c>
      <c r="E115" s="63"/>
      <c r="F115" s="63"/>
      <c r="G115" s="63"/>
      <c r="H115" s="63"/>
      <c r="I115" s="63"/>
    </row>
    <row r="116" spans="1:11">
      <c r="A116" s="479"/>
      <c r="B116" s="479"/>
      <c r="C116" s="63"/>
      <c r="D116" s="63"/>
      <c r="E116" s="41"/>
      <c r="F116" s="41"/>
      <c r="G116" s="41"/>
      <c r="H116" s="41"/>
      <c r="I116" s="41"/>
    </row>
    <row r="117" spans="1:11" ht="18.75">
      <c r="A117" s="914" t="s">
        <v>2222</v>
      </c>
      <c r="B117" s="479"/>
      <c r="C117" s="63"/>
      <c r="D117" s="63"/>
      <c r="E117" s="41"/>
      <c r="F117" s="41"/>
      <c r="G117" s="41"/>
      <c r="H117" s="41"/>
      <c r="I117" s="41"/>
    </row>
    <row r="118" spans="1:11">
      <c r="B118" s="479"/>
      <c r="C118" s="973"/>
      <c r="D118" s="41"/>
    </row>
    <row r="119" spans="1:11">
      <c r="C119" s="421" t="s">
        <v>2012</v>
      </c>
    </row>
    <row r="120" spans="1:11">
      <c r="C120" s="931" t="s">
        <v>848</v>
      </c>
    </row>
    <row r="121" spans="1:11">
      <c r="A121" s="942" t="s">
        <v>2222</v>
      </c>
      <c r="B121" s="929" t="s">
        <v>737</v>
      </c>
      <c r="C121" s="949"/>
      <c r="D121" s="132" t="s">
        <v>2031</v>
      </c>
      <c r="E121" s="132" t="s">
        <v>2221</v>
      </c>
      <c r="F121" s="61" t="s">
        <v>331</v>
      </c>
      <c r="G121" s="61" t="s">
        <v>1995</v>
      </c>
      <c r="H121" s="916" t="s">
        <v>1655</v>
      </c>
      <c r="I121" s="72" t="s">
        <v>1994</v>
      </c>
      <c r="J121" s="72"/>
      <c r="K121" s="72"/>
    </row>
    <row r="122" spans="1:11">
      <c r="A122" s="479"/>
      <c r="B122" s="479"/>
      <c r="C122" s="41" t="s">
        <v>329</v>
      </c>
      <c r="D122" s="41"/>
    </row>
    <row r="123" spans="1:11">
      <c r="B123" s="479"/>
      <c r="C123" s="973"/>
      <c r="D123" s="41"/>
    </row>
    <row r="128" spans="1:11">
      <c r="A128" s="40" t="s">
        <v>3970</v>
      </c>
    </row>
    <row r="129" spans="1:9">
      <c r="A129" s="953" t="s">
        <v>500</v>
      </c>
      <c r="B129" s="479"/>
      <c r="C129" s="972"/>
      <c r="D129" s="196"/>
    </row>
    <row r="130" spans="1:9">
      <c r="A130" s="1545" t="s">
        <v>329</v>
      </c>
      <c r="B130" s="479"/>
      <c r="C130" s="972"/>
      <c r="D130" s="196"/>
    </row>
    <row r="131" spans="1:9">
      <c r="A131" s="1546" t="s">
        <v>1780</v>
      </c>
      <c r="B131" s="479"/>
      <c r="C131" s="621"/>
      <c r="D131" s="621"/>
    </row>
    <row r="132" spans="1:9">
      <c r="A132" s="1487" t="s">
        <v>4554</v>
      </c>
      <c r="B132" s="479"/>
      <c r="C132" s="621"/>
      <c r="D132" s="621"/>
    </row>
    <row r="133" spans="1:9">
      <c r="A133" s="1530" t="s">
        <v>2029</v>
      </c>
      <c r="B133" s="421" t="s">
        <v>2028</v>
      </c>
      <c r="C133" s="379" t="s">
        <v>498</v>
      </c>
      <c r="D133" s="421" t="s">
        <v>2027</v>
      </c>
      <c r="E133" s="621"/>
      <c r="F133" s="621"/>
      <c r="G133" s="621"/>
      <c r="H133" s="621"/>
      <c r="I133" s="621"/>
    </row>
    <row r="135" spans="1:9">
      <c r="B135" s="479"/>
    </row>
    <row r="136" spans="1:9" ht="18.75">
      <c r="A136" s="914" t="s">
        <v>2220</v>
      </c>
      <c r="B136" s="479"/>
    </row>
    <row r="137" spans="1:9" ht="25.5" customHeight="1">
      <c r="A137" s="965"/>
      <c r="B137" s="965"/>
      <c r="C137" s="1708" t="s">
        <v>2135</v>
      </c>
      <c r="D137" s="1709"/>
      <c r="E137" s="1708" t="s">
        <v>2127</v>
      </c>
      <c r="F137" s="1649"/>
      <c r="G137" s="1709"/>
    </row>
    <row r="138" spans="1:9" ht="45">
      <c r="A138" s="196"/>
      <c r="B138" s="196"/>
      <c r="C138" s="398" t="s">
        <v>470</v>
      </c>
      <c r="D138" s="398" t="s">
        <v>395</v>
      </c>
      <c r="E138" s="398" t="s">
        <v>470</v>
      </c>
      <c r="F138" s="398" t="s">
        <v>395</v>
      </c>
      <c r="G138" s="398" t="s">
        <v>2012</v>
      </c>
    </row>
    <row r="139" spans="1:9">
      <c r="A139" s="196"/>
      <c r="B139" s="196"/>
      <c r="C139" s="264" t="s">
        <v>818</v>
      </c>
      <c r="D139" s="264" t="s">
        <v>686</v>
      </c>
      <c r="E139" s="264" t="s">
        <v>651</v>
      </c>
      <c r="F139" s="264" t="s">
        <v>650</v>
      </c>
      <c r="G139" s="264" t="s">
        <v>649</v>
      </c>
    </row>
    <row r="140" spans="1:9">
      <c r="A140" s="942" t="s">
        <v>2220</v>
      </c>
      <c r="B140" s="929" t="s">
        <v>680</v>
      </c>
      <c r="C140" s="946"/>
      <c r="D140" s="946"/>
      <c r="E140" s="946"/>
      <c r="F140" s="946"/>
      <c r="G140" s="941"/>
      <c r="H140" s="62" t="s">
        <v>2216</v>
      </c>
      <c r="I140" s="62" t="s">
        <v>2032</v>
      </c>
    </row>
    <row r="141" spans="1:9">
      <c r="A141" s="479"/>
      <c r="B141" s="479"/>
      <c r="C141" s="62" t="s">
        <v>2132</v>
      </c>
      <c r="D141" s="62" t="s">
        <v>2131</v>
      </c>
      <c r="E141" s="62" t="s">
        <v>2132</v>
      </c>
      <c r="F141" s="62" t="s">
        <v>2131</v>
      </c>
      <c r="G141" s="747"/>
    </row>
    <row r="142" spans="1:9">
      <c r="A142" s="479"/>
      <c r="B142" s="479"/>
      <c r="C142" s="62"/>
      <c r="D142" s="62"/>
      <c r="E142" s="62"/>
      <c r="F142" s="62" t="s">
        <v>2031</v>
      </c>
      <c r="G142" s="62" t="s">
        <v>2031</v>
      </c>
    </row>
    <row r="143" spans="1:9">
      <c r="A143" s="479"/>
      <c r="B143" s="479"/>
      <c r="C143" s="62" t="s">
        <v>2130</v>
      </c>
      <c r="D143" s="62" t="s">
        <v>2130</v>
      </c>
      <c r="E143" s="62" t="s">
        <v>2129</v>
      </c>
      <c r="F143" s="62" t="s">
        <v>2129</v>
      </c>
      <c r="G143" s="62" t="s">
        <v>2129</v>
      </c>
    </row>
    <row r="144" spans="1:9">
      <c r="A144" s="479"/>
      <c r="B144" s="479"/>
      <c r="C144" s="61" t="s">
        <v>331</v>
      </c>
      <c r="D144" s="61" t="s">
        <v>331</v>
      </c>
      <c r="E144" s="61" t="s">
        <v>331</v>
      </c>
      <c r="F144" s="61" t="s">
        <v>331</v>
      </c>
      <c r="G144" s="61" t="s">
        <v>331</v>
      </c>
    </row>
    <row r="145" spans="1:9">
      <c r="A145" s="479"/>
      <c r="B145" s="479"/>
      <c r="C145" s="61" t="s">
        <v>1995</v>
      </c>
      <c r="D145" s="61" t="s">
        <v>1995</v>
      </c>
      <c r="E145" s="61" t="s">
        <v>1995</v>
      </c>
      <c r="F145" s="61" t="s">
        <v>1995</v>
      </c>
      <c r="G145" s="61" t="s">
        <v>1995</v>
      </c>
    </row>
    <row r="146" spans="1:9">
      <c r="A146" s="479"/>
      <c r="B146" s="479"/>
      <c r="C146" s="61" t="s">
        <v>1118</v>
      </c>
      <c r="D146" s="61" t="s">
        <v>1118</v>
      </c>
      <c r="E146" s="61" t="s">
        <v>1118</v>
      </c>
      <c r="F146" s="61" t="s">
        <v>1118</v>
      </c>
      <c r="G146" s="916" t="s">
        <v>1655</v>
      </c>
    </row>
    <row r="147" spans="1:9">
      <c r="A147" s="479"/>
      <c r="B147" s="479"/>
      <c r="C147" s="640" t="s">
        <v>1994</v>
      </c>
      <c r="D147" s="640" t="s">
        <v>1994</v>
      </c>
      <c r="E147" s="640" t="s">
        <v>1994</v>
      </c>
      <c r="F147" s="640" t="s">
        <v>1994</v>
      </c>
      <c r="G147" s="958"/>
    </row>
    <row r="148" spans="1:9">
      <c r="A148" s="479"/>
      <c r="B148" s="479"/>
      <c r="H148" s="196"/>
    </row>
    <row r="149" spans="1:9">
      <c r="A149" s="479"/>
      <c r="B149" s="479"/>
      <c r="C149" s="973"/>
      <c r="D149" s="196"/>
      <c r="E149" s="196"/>
      <c r="F149" s="196"/>
      <c r="G149" s="959"/>
      <c r="H149" s="196"/>
      <c r="I149" s="196"/>
    </row>
    <row r="150" spans="1:9">
      <c r="A150" s="479"/>
      <c r="B150" s="479"/>
      <c r="H150" s="63"/>
      <c r="I150" s="196"/>
    </row>
    <row r="151" spans="1:9">
      <c r="E151" s="41"/>
      <c r="F151" s="41"/>
      <c r="G151" s="41"/>
      <c r="H151" s="63"/>
      <c r="I151" s="132"/>
    </row>
    <row r="152" spans="1:9">
      <c r="A152" s="40" t="s">
        <v>3971</v>
      </c>
      <c r="B152" s="479"/>
      <c r="E152" s="196"/>
      <c r="F152" s="196"/>
      <c r="G152" s="959"/>
      <c r="H152" s="63"/>
      <c r="I152" s="132"/>
    </row>
    <row r="153" spans="1:9">
      <c r="A153" s="953" t="s">
        <v>500</v>
      </c>
      <c r="B153" s="479"/>
      <c r="E153" s="196"/>
      <c r="F153" s="196"/>
      <c r="G153" s="959"/>
      <c r="H153" s="63"/>
      <c r="I153" s="132"/>
    </row>
    <row r="154" spans="1:9">
      <c r="A154" s="1545" t="s">
        <v>329</v>
      </c>
      <c r="B154" s="479"/>
      <c r="E154" s="63"/>
      <c r="F154" s="63"/>
      <c r="G154" s="63"/>
      <c r="H154" s="63"/>
      <c r="I154" s="63"/>
    </row>
    <row r="155" spans="1:9">
      <c r="A155" s="1546" t="s">
        <v>1780</v>
      </c>
      <c r="B155" s="479"/>
      <c r="E155" s="63"/>
      <c r="F155" s="63"/>
      <c r="G155" s="63"/>
      <c r="H155" s="63"/>
      <c r="I155" s="63"/>
    </row>
    <row r="156" spans="1:9">
      <c r="A156" s="1487" t="s">
        <v>4554</v>
      </c>
      <c r="B156" s="479"/>
      <c r="E156" s="196"/>
      <c r="F156" s="196"/>
      <c r="G156" s="959"/>
      <c r="H156" s="63"/>
      <c r="I156" s="132"/>
    </row>
    <row r="157" spans="1:9">
      <c r="A157" s="1530" t="s">
        <v>2029</v>
      </c>
      <c r="B157" s="421" t="s">
        <v>2028</v>
      </c>
      <c r="C157" s="379" t="s">
        <v>498</v>
      </c>
      <c r="D157" s="421" t="s">
        <v>2027</v>
      </c>
      <c r="E157" s="196"/>
      <c r="F157" s="196"/>
      <c r="G157" s="959"/>
      <c r="H157" s="63"/>
      <c r="I157" s="132"/>
    </row>
    <row r="158" spans="1:9">
      <c r="B158" s="479"/>
      <c r="C158" s="972"/>
      <c r="D158" s="196"/>
      <c r="E158" s="196"/>
      <c r="F158" s="196"/>
      <c r="G158" s="196"/>
      <c r="H158" s="63"/>
      <c r="I158" s="132"/>
    </row>
    <row r="159" spans="1:9" ht="18.75">
      <c r="A159" s="914" t="s">
        <v>2218</v>
      </c>
      <c r="B159" s="479"/>
      <c r="C159" s="132"/>
      <c r="D159" s="132"/>
      <c r="E159" s="196"/>
      <c r="F159" s="196"/>
      <c r="G159" s="196"/>
      <c r="H159" s="63"/>
      <c r="I159" s="132"/>
    </row>
    <row r="160" spans="1:9">
      <c r="A160" s="132"/>
      <c r="B160" s="479"/>
      <c r="C160" s="132"/>
      <c r="D160" s="132"/>
      <c r="E160" s="196"/>
      <c r="F160" s="196"/>
      <c r="G160" s="196"/>
      <c r="H160" s="63"/>
      <c r="I160" s="132"/>
    </row>
    <row r="161" spans="1:9" ht="30">
      <c r="B161" s="132"/>
      <c r="C161" s="398" t="s">
        <v>2012</v>
      </c>
      <c r="D161" s="132"/>
      <c r="E161" s="196"/>
      <c r="F161" s="196"/>
      <c r="G161" s="196"/>
      <c r="H161" s="63"/>
      <c r="I161" s="132"/>
    </row>
    <row r="162" spans="1:9">
      <c r="B162" s="132"/>
      <c r="C162" s="264" t="s">
        <v>648</v>
      </c>
      <c r="D162" s="132"/>
      <c r="E162" s="196"/>
      <c r="F162" s="196"/>
      <c r="G162" s="196"/>
      <c r="H162" s="63"/>
      <c r="I162" s="132"/>
    </row>
    <row r="163" spans="1:9">
      <c r="A163" s="956" t="s">
        <v>2219</v>
      </c>
      <c r="B163" s="929" t="s">
        <v>679</v>
      </c>
      <c r="C163" s="941"/>
      <c r="D163" s="132" t="s">
        <v>2216</v>
      </c>
      <c r="E163" s="62" t="s">
        <v>2035</v>
      </c>
      <c r="F163" s="196"/>
      <c r="G163" s="196"/>
      <c r="H163" s="63"/>
      <c r="I163" s="132"/>
    </row>
    <row r="164" spans="1:9">
      <c r="A164" s="942" t="s">
        <v>2218</v>
      </c>
      <c r="B164" s="929" t="s">
        <v>2217</v>
      </c>
      <c r="C164" s="941"/>
      <c r="D164" s="132" t="s">
        <v>2216</v>
      </c>
      <c r="E164" s="196"/>
      <c r="F164" s="196"/>
      <c r="G164" s="196"/>
      <c r="H164" s="63"/>
      <c r="I164" s="132"/>
    </row>
    <row r="165" spans="1:9">
      <c r="B165" s="132"/>
      <c r="C165" s="62" t="s">
        <v>2031</v>
      </c>
      <c r="D165" s="132"/>
      <c r="E165" s="196"/>
      <c r="F165" s="196"/>
      <c r="G165" s="196"/>
      <c r="H165" s="63"/>
      <c r="I165" s="132"/>
    </row>
    <row r="166" spans="1:9">
      <c r="B166" s="132"/>
      <c r="C166" s="61" t="s">
        <v>331</v>
      </c>
      <c r="D166" s="132"/>
      <c r="E166" s="196"/>
      <c r="F166" s="196"/>
      <c r="G166" s="196"/>
      <c r="H166" s="63"/>
      <c r="I166" s="132"/>
    </row>
    <row r="167" spans="1:9">
      <c r="C167" s="61" t="s">
        <v>1995</v>
      </c>
      <c r="D167" s="132"/>
      <c r="E167" s="196"/>
      <c r="F167" s="196"/>
      <c r="G167" s="196"/>
      <c r="H167" s="63"/>
      <c r="I167" s="132"/>
    </row>
    <row r="168" spans="1:9">
      <c r="C168" s="916" t="s">
        <v>1655</v>
      </c>
      <c r="D168" s="132"/>
      <c r="E168" s="196"/>
      <c r="F168" s="196"/>
      <c r="G168" s="196"/>
      <c r="H168" s="63"/>
      <c r="I168" s="132"/>
    </row>
    <row r="169" spans="1:9">
      <c r="D169" s="132"/>
      <c r="E169" s="196"/>
      <c r="F169" s="196"/>
      <c r="G169" s="196"/>
      <c r="H169" s="63"/>
      <c r="I169" s="132"/>
    </row>
    <row r="170" spans="1:9">
      <c r="D170" s="132"/>
      <c r="E170" s="196"/>
      <c r="F170" s="196"/>
      <c r="G170" s="196"/>
      <c r="H170" s="63"/>
      <c r="I170" s="132"/>
    </row>
    <row r="171" spans="1:9">
      <c r="D171" s="132"/>
      <c r="E171" s="196"/>
      <c r="F171" s="196"/>
      <c r="G171" s="196"/>
      <c r="H171" s="63"/>
      <c r="I171" s="132"/>
    </row>
    <row r="172" spans="1:9">
      <c r="C172" s="958"/>
      <c r="D172" s="132"/>
      <c r="E172" s="196"/>
      <c r="F172" s="196"/>
      <c r="G172" s="196"/>
      <c r="H172" s="63"/>
      <c r="I172" s="132"/>
    </row>
    <row r="173" spans="1:9">
      <c r="E173" s="196"/>
      <c r="F173" s="196"/>
      <c r="G173" s="196"/>
      <c r="H173" s="63"/>
      <c r="I173" s="132"/>
    </row>
    <row r="174" spans="1:9">
      <c r="A174" s="40" t="s">
        <v>3972</v>
      </c>
      <c r="C174" s="132"/>
      <c r="D174" s="132"/>
      <c r="E174" s="196"/>
      <c r="F174" s="196"/>
      <c r="G174" s="196"/>
      <c r="H174" s="63"/>
      <c r="I174" s="132"/>
    </row>
    <row r="175" spans="1:9">
      <c r="A175" s="953" t="s">
        <v>500</v>
      </c>
      <c r="B175" s="196"/>
      <c r="E175" s="196"/>
      <c r="F175" s="196"/>
      <c r="G175" s="196"/>
      <c r="H175" s="63"/>
      <c r="I175" s="132"/>
    </row>
    <row r="176" spans="1:9">
      <c r="A176" s="1545" t="s">
        <v>329</v>
      </c>
      <c r="B176" s="196"/>
      <c r="E176" s="196"/>
      <c r="F176" s="196"/>
      <c r="G176" s="196"/>
      <c r="H176" s="63"/>
      <c r="I176" s="132"/>
    </row>
    <row r="177" spans="1:9">
      <c r="A177" s="1546" t="s">
        <v>1780</v>
      </c>
      <c r="B177" s="196"/>
      <c r="C177" s="972"/>
      <c r="D177" s="196"/>
      <c r="E177" s="196"/>
      <c r="F177" s="196"/>
      <c r="G177" s="196"/>
      <c r="H177" s="63"/>
      <c r="I177" s="132"/>
    </row>
    <row r="178" spans="1:9">
      <c r="A178" s="1487" t="s">
        <v>4554</v>
      </c>
      <c r="B178" s="196"/>
      <c r="C178" s="972"/>
      <c r="D178" s="196"/>
      <c r="E178" s="196"/>
      <c r="F178" s="196"/>
      <c r="G178" s="196"/>
      <c r="H178" s="63"/>
      <c r="I178" s="132"/>
    </row>
    <row r="179" spans="1:9">
      <c r="A179" s="1530" t="s">
        <v>2029</v>
      </c>
      <c r="B179" s="421" t="s">
        <v>2028</v>
      </c>
      <c r="C179" s="379" t="s">
        <v>498</v>
      </c>
      <c r="D179" s="421" t="s">
        <v>2027</v>
      </c>
      <c r="E179" s="196"/>
      <c r="F179" s="196"/>
      <c r="G179" s="196"/>
      <c r="H179" s="63"/>
      <c r="I179" s="132"/>
    </row>
    <row r="180" spans="1:9">
      <c r="B180" s="196"/>
      <c r="E180" s="196"/>
      <c r="F180" s="196"/>
      <c r="G180" s="196"/>
      <c r="H180" s="63"/>
      <c r="I180" s="132"/>
    </row>
    <row r="181" spans="1:9" ht="18.75">
      <c r="A181" s="914" t="s">
        <v>5127</v>
      </c>
      <c r="B181" s="479"/>
      <c r="C181" s="132"/>
      <c r="D181" s="196"/>
      <c r="E181" s="196"/>
      <c r="F181" s="196"/>
      <c r="G181" s="196"/>
      <c r="H181" s="63"/>
      <c r="I181" s="132"/>
    </row>
    <row r="182" spans="1:9">
      <c r="A182" s="479"/>
      <c r="B182" s="479"/>
      <c r="C182" s="132"/>
      <c r="D182" s="196"/>
      <c r="E182" s="196"/>
      <c r="F182" s="196"/>
      <c r="G182" s="196"/>
      <c r="H182" s="63"/>
      <c r="I182" s="132"/>
    </row>
    <row r="183" spans="1:9" ht="54.75" customHeight="1">
      <c r="A183" s="196"/>
      <c r="B183" s="196"/>
      <c r="C183" s="1485" t="s">
        <v>2048</v>
      </c>
      <c r="D183" s="1485" t="s">
        <v>2047</v>
      </c>
      <c r="E183" s="196"/>
      <c r="F183" s="196"/>
      <c r="G183" s="63"/>
      <c r="H183" s="132"/>
    </row>
    <row r="184" spans="1:9">
      <c r="A184" s="196"/>
      <c r="B184" s="196"/>
      <c r="C184" s="931" t="s">
        <v>647</v>
      </c>
      <c r="D184" s="931" t="s">
        <v>646</v>
      </c>
      <c r="E184" s="196"/>
      <c r="F184" s="196"/>
      <c r="G184" s="63"/>
      <c r="H184" s="132"/>
    </row>
    <row r="185" spans="1:9">
      <c r="A185" s="956" t="s">
        <v>2215</v>
      </c>
      <c r="B185" s="929" t="s">
        <v>640</v>
      </c>
      <c r="C185" s="811"/>
      <c r="D185" s="811"/>
      <c r="E185" s="948" t="s">
        <v>2214</v>
      </c>
      <c r="F185" s="272"/>
      <c r="G185" s="947"/>
      <c r="H185" s="63"/>
      <c r="I185" s="132"/>
    </row>
    <row r="186" spans="1:9">
      <c r="A186" s="956" t="s">
        <v>2213</v>
      </c>
      <c r="B186" s="929" t="s">
        <v>638</v>
      </c>
      <c r="C186" s="811"/>
      <c r="D186" s="811"/>
      <c r="E186" s="948" t="s">
        <v>2212</v>
      </c>
      <c r="F186" s="272"/>
      <c r="G186" s="947"/>
      <c r="H186" s="63"/>
      <c r="I186" s="132"/>
    </row>
    <row r="187" spans="1:9">
      <c r="A187" s="956" t="s">
        <v>2211</v>
      </c>
      <c r="B187" s="929" t="s">
        <v>637</v>
      </c>
      <c r="C187" s="811"/>
      <c r="D187" s="811"/>
      <c r="E187" s="948" t="s">
        <v>2210</v>
      </c>
      <c r="F187" s="272"/>
      <c r="G187" s="947"/>
      <c r="H187" s="63"/>
      <c r="I187" s="132"/>
    </row>
    <row r="188" spans="1:9">
      <c r="A188" s="956" t="s">
        <v>2209</v>
      </c>
      <c r="B188" s="929" t="s">
        <v>2208</v>
      </c>
      <c r="C188" s="811"/>
      <c r="D188" s="883"/>
      <c r="E188" s="948" t="s">
        <v>2205</v>
      </c>
      <c r="F188" s="272" t="s">
        <v>2035</v>
      </c>
      <c r="G188" s="947"/>
      <c r="H188" s="63"/>
      <c r="I188" s="132"/>
    </row>
    <row r="189" spans="1:9">
      <c r="A189" s="955" t="s">
        <v>2207</v>
      </c>
      <c r="B189" s="929" t="s">
        <v>2206</v>
      </c>
      <c r="C189" s="811"/>
      <c r="D189" s="950"/>
      <c r="E189" s="948" t="s">
        <v>2205</v>
      </c>
      <c r="F189" s="948"/>
      <c r="G189" s="947"/>
      <c r="H189" s="63"/>
      <c r="I189" s="63"/>
    </row>
    <row r="190" spans="1:9">
      <c r="B190" s="196"/>
      <c r="C190" s="62" t="s">
        <v>2022</v>
      </c>
      <c r="D190" s="132" t="s">
        <v>2031</v>
      </c>
      <c r="F190" s="41"/>
    </row>
    <row r="191" spans="1:9">
      <c r="A191" s="196"/>
      <c r="B191" s="196"/>
      <c r="C191" s="61" t="s">
        <v>331</v>
      </c>
      <c r="D191" s="61" t="s">
        <v>331</v>
      </c>
      <c r="F191" s="41"/>
    </row>
    <row r="192" spans="1:9">
      <c r="A192" s="196"/>
      <c r="B192" s="196"/>
      <c r="C192" s="61" t="s">
        <v>1995</v>
      </c>
      <c r="D192" s="61" t="s">
        <v>1995</v>
      </c>
      <c r="F192" s="41"/>
      <c r="G192" s="63"/>
    </row>
    <row r="193" spans="1:9">
      <c r="A193" s="196"/>
      <c r="B193" s="196"/>
      <c r="C193" s="916" t="s">
        <v>1655</v>
      </c>
      <c r="D193" s="916" t="s">
        <v>1655</v>
      </c>
      <c r="F193" s="41"/>
      <c r="G193" s="63"/>
    </row>
    <row r="194" spans="1:9">
      <c r="A194" s="196"/>
      <c r="B194" s="196"/>
      <c r="C194" s="646" t="s">
        <v>2202</v>
      </c>
      <c r="D194" s="646" t="s">
        <v>2202</v>
      </c>
      <c r="F194" s="41"/>
      <c r="G194" s="63"/>
    </row>
    <row r="195" spans="1:9">
      <c r="A195" s="196"/>
      <c r="B195" s="196"/>
      <c r="F195" s="41"/>
      <c r="G195" s="63"/>
    </row>
    <row r="196" spans="1:9">
      <c r="A196" s="196"/>
      <c r="B196" s="196"/>
      <c r="F196" s="41"/>
    </row>
    <row r="197" spans="1:9">
      <c r="B197" s="196"/>
      <c r="F197" s="41"/>
    </row>
    <row r="198" spans="1:9">
      <c r="F198" s="41"/>
    </row>
    <row r="199" spans="1:9">
      <c r="F199" s="41"/>
    </row>
    <row r="200" spans="1:9">
      <c r="A200" s="40" t="s">
        <v>3973</v>
      </c>
      <c r="E200" s="196"/>
      <c r="F200" s="196"/>
      <c r="G200" s="959"/>
      <c r="H200" s="63"/>
      <c r="I200" s="132"/>
    </row>
    <row r="201" spans="1:9">
      <c r="A201" s="953" t="s">
        <v>500</v>
      </c>
      <c r="E201" s="196"/>
      <c r="F201" s="196"/>
      <c r="G201" s="959"/>
      <c r="H201" s="63"/>
      <c r="I201" s="132"/>
    </row>
    <row r="202" spans="1:9">
      <c r="A202" s="1545" t="s">
        <v>329</v>
      </c>
      <c r="E202" s="196"/>
      <c r="F202" s="196"/>
      <c r="G202" s="959"/>
      <c r="H202" s="63"/>
      <c r="I202" s="132"/>
    </row>
    <row r="203" spans="1:9">
      <c r="A203" s="1546" t="s">
        <v>1780</v>
      </c>
      <c r="E203" s="196"/>
      <c r="F203" s="196"/>
      <c r="G203" s="959"/>
      <c r="H203" s="63"/>
      <c r="I203" s="132"/>
    </row>
    <row r="204" spans="1:9">
      <c r="A204" s="1487" t="s">
        <v>4554</v>
      </c>
      <c r="E204" s="196"/>
      <c r="F204" s="196"/>
      <c r="G204" s="959"/>
      <c r="H204" s="63"/>
      <c r="I204" s="132"/>
    </row>
    <row r="205" spans="1:9">
      <c r="A205" s="1530" t="s">
        <v>2029</v>
      </c>
      <c r="B205" s="421" t="s">
        <v>2028</v>
      </c>
      <c r="C205" s="379" t="s">
        <v>498</v>
      </c>
      <c r="D205" s="421" t="s">
        <v>2027</v>
      </c>
      <c r="E205" s="196"/>
      <c r="F205" s="196"/>
      <c r="G205" s="959"/>
      <c r="H205" s="63"/>
      <c r="I205" s="132"/>
    </row>
    <row r="206" spans="1:9">
      <c r="F206" s="41"/>
    </row>
    <row r="207" spans="1:9" ht="18.75">
      <c r="A207" s="914" t="s">
        <v>2203</v>
      </c>
      <c r="F207" s="41"/>
    </row>
    <row r="208" spans="1:9">
      <c r="F208" s="41"/>
    </row>
    <row r="209" spans="1:7" ht="30">
      <c r="C209" s="1485" t="s">
        <v>2048</v>
      </c>
      <c r="D209" s="1485" t="s">
        <v>2047</v>
      </c>
      <c r="F209" s="41"/>
    </row>
    <row r="210" spans="1:7">
      <c r="C210" s="931" t="s">
        <v>645</v>
      </c>
      <c r="D210" s="931" t="s">
        <v>644</v>
      </c>
      <c r="F210" s="41"/>
    </row>
    <row r="211" spans="1:7">
      <c r="A211" s="943" t="s">
        <v>2204</v>
      </c>
      <c r="B211" s="929" t="s">
        <v>636</v>
      </c>
      <c r="C211" s="883"/>
      <c r="D211" s="941"/>
      <c r="E211" s="109" t="s">
        <v>2039</v>
      </c>
      <c r="F211" s="272" t="s">
        <v>2035</v>
      </c>
      <c r="G211" s="947"/>
    </row>
    <row r="212" spans="1:7">
      <c r="A212" s="951" t="s">
        <v>2203</v>
      </c>
      <c r="B212" s="929" t="s">
        <v>632</v>
      </c>
      <c r="C212" s="950"/>
      <c r="D212" s="949"/>
      <c r="E212" s="109" t="s">
        <v>2039</v>
      </c>
      <c r="F212" s="948"/>
      <c r="G212" s="947"/>
    </row>
    <row r="213" spans="1:7">
      <c r="C213" s="62" t="s">
        <v>2022</v>
      </c>
      <c r="D213" s="132" t="s">
        <v>2031</v>
      </c>
    </row>
    <row r="214" spans="1:7">
      <c r="B214" s="370"/>
      <c r="C214" s="61" t="s">
        <v>331</v>
      </c>
      <c r="D214" s="61" t="s">
        <v>331</v>
      </c>
    </row>
    <row r="215" spans="1:7">
      <c r="A215" s="370"/>
      <c r="B215" s="370"/>
      <c r="C215" s="61" t="s">
        <v>1995</v>
      </c>
      <c r="D215" s="61" t="s">
        <v>1995</v>
      </c>
    </row>
    <row r="216" spans="1:7">
      <c r="A216" s="370"/>
      <c r="B216" s="370"/>
      <c r="C216" s="916" t="s">
        <v>1655</v>
      </c>
      <c r="D216" s="916" t="s">
        <v>1655</v>
      </c>
    </row>
    <row r="217" spans="1:7">
      <c r="A217" s="370"/>
      <c r="B217" s="370"/>
      <c r="C217" s="646" t="s">
        <v>2202</v>
      </c>
      <c r="D217" s="646" t="s">
        <v>2202</v>
      </c>
    </row>
    <row r="218" spans="1:7">
      <c r="A218" s="370"/>
      <c r="B218" s="370"/>
    </row>
    <row r="219" spans="1:7">
      <c r="A219" s="370"/>
      <c r="B219" s="370"/>
    </row>
    <row r="220" spans="1:7">
      <c r="A220" s="370"/>
      <c r="B220" s="370"/>
    </row>
    <row r="221" spans="1:7">
      <c r="B221" s="370"/>
    </row>
    <row r="222" spans="1:7">
      <c r="B222" s="370"/>
    </row>
    <row r="223" spans="1:7">
      <c r="B223" s="370"/>
    </row>
    <row r="224" spans="1:7">
      <c r="B224" s="370"/>
      <c r="F224" s="41"/>
    </row>
    <row r="225" spans="2:6">
      <c r="B225" s="370"/>
      <c r="F225" s="41"/>
    </row>
    <row r="226" spans="2:6">
      <c r="B226" s="370"/>
    </row>
    <row r="227" spans="2:6">
      <c r="B227" s="370"/>
    </row>
    <row r="228" spans="2:6">
      <c r="B228" s="370"/>
    </row>
    <row r="229" spans="2:6">
      <c r="B229" s="370"/>
    </row>
    <row r="230" spans="2:6">
      <c r="B230" s="370"/>
    </row>
    <row r="231" spans="2:6">
      <c r="B231" s="370"/>
    </row>
    <row r="232" spans="2:6">
      <c r="B232" s="370"/>
    </row>
    <row r="233" spans="2:6">
      <c r="B233" s="370"/>
    </row>
  </sheetData>
  <mergeCells count="6">
    <mergeCell ref="C36:D36"/>
    <mergeCell ref="E36:I36"/>
    <mergeCell ref="G92:J92"/>
    <mergeCell ref="C137:D137"/>
    <mergeCell ref="E137:G137"/>
    <mergeCell ref="C92:E92"/>
  </mergeCells>
  <pageMargins left="0.7" right="0.7" top="0.75" bottom="0.75" header="0.3" footer="0.3"/>
</worksheet>
</file>

<file path=xl/worksheets/sheet138.xml><?xml version="1.0" encoding="utf-8"?>
<worksheet xmlns="http://schemas.openxmlformats.org/spreadsheetml/2006/main" xmlns:r="http://schemas.openxmlformats.org/officeDocument/2006/relationships">
  <sheetPr codeName="Arkusz203">
    <tabColor theme="4" tint="0.79998168889431442"/>
  </sheetPr>
  <dimension ref="A1:P212"/>
  <sheetViews>
    <sheetView zoomScale="70" zoomScaleNormal="70" workbookViewId="0"/>
  </sheetViews>
  <sheetFormatPr defaultColWidth="9.140625" defaultRowHeight="15"/>
  <cols>
    <col min="1" max="1" width="54.7109375" style="28" customWidth="1"/>
    <col min="2" max="2" width="17.28515625" style="28" customWidth="1"/>
    <col min="3" max="3" width="18.85546875" style="28" customWidth="1"/>
    <col min="4" max="4" width="27.85546875" style="28" customWidth="1"/>
    <col min="5" max="5" width="18.7109375" style="28" customWidth="1"/>
    <col min="6" max="6" width="18.5703125" style="28" customWidth="1"/>
    <col min="7" max="7" width="14.85546875" style="28" customWidth="1"/>
    <col min="8" max="8" width="21.28515625" style="28" customWidth="1"/>
    <col min="9" max="9" width="19.7109375" style="28" customWidth="1"/>
    <col min="10" max="10" width="20.85546875" style="28" customWidth="1"/>
    <col min="11" max="246" width="9.140625" style="28"/>
    <col min="247" max="247" width="57" style="28" bestFit="1" customWidth="1"/>
    <col min="248" max="248" width="18" style="28" customWidth="1"/>
    <col min="249" max="249" width="13.85546875" style="28" customWidth="1"/>
    <col min="250" max="250" width="11.28515625" style="28" customWidth="1"/>
    <col min="251" max="251" width="22" style="28" customWidth="1"/>
    <col min="252" max="252" width="26" style="28" customWidth="1"/>
    <col min="253" max="253" width="18.42578125" style="28" customWidth="1"/>
    <col min="254" max="254" width="31.5703125" style="28" customWidth="1"/>
    <col min="255" max="502" width="9.140625" style="28"/>
    <col min="503" max="503" width="57" style="28" bestFit="1" customWidth="1"/>
    <col min="504" max="504" width="18" style="28" customWidth="1"/>
    <col min="505" max="505" width="13.85546875" style="28" customWidth="1"/>
    <col min="506" max="506" width="11.28515625" style="28" customWidth="1"/>
    <col min="507" max="507" width="22" style="28" customWidth="1"/>
    <col min="508" max="508" width="26" style="28" customWidth="1"/>
    <col min="509" max="509" width="18.42578125" style="28" customWidth="1"/>
    <col min="510" max="510" width="31.5703125" style="28" customWidth="1"/>
    <col min="511" max="758" width="9.140625" style="28"/>
    <col min="759" max="759" width="57" style="28" bestFit="1" customWidth="1"/>
    <col min="760" max="760" width="18" style="28" customWidth="1"/>
    <col min="761" max="761" width="13.85546875" style="28" customWidth="1"/>
    <col min="762" max="762" width="11.28515625" style="28" customWidth="1"/>
    <col min="763" max="763" width="22" style="28" customWidth="1"/>
    <col min="764" max="764" width="26" style="28" customWidth="1"/>
    <col min="765" max="765" width="18.42578125" style="28" customWidth="1"/>
    <col min="766" max="766" width="31.5703125" style="28" customWidth="1"/>
    <col min="767" max="1014" width="9.140625" style="28"/>
    <col min="1015" max="1015" width="57" style="28" bestFit="1" customWidth="1"/>
    <col min="1016" max="1016" width="18" style="28" customWidth="1"/>
    <col min="1017" max="1017" width="13.85546875" style="28" customWidth="1"/>
    <col min="1018" max="1018" width="11.28515625" style="28" customWidth="1"/>
    <col min="1019" max="1019" width="22" style="28" customWidth="1"/>
    <col min="1020" max="1020" width="26" style="28" customWidth="1"/>
    <col min="1021" max="1021" width="18.42578125" style="28" customWidth="1"/>
    <col min="1022" max="1022" width="31.5703125" style="28" customWidth="1"/>
    <col min="1023" max="1270" width="9.140625" style="28"/>
    <col min="1271" max="1271" width="57" style="28" bestFit="1" customWidth="1"/>
    <col min="1272" max="1272" width="18" style="28" customWidth="1"/>
    <col min="1273" max="1273" width="13.85546875" style="28" customWidth="1"/>
    <col min="1274" max="1274" width="11.28515625" style="28" customWidth="1"/>
    <col min="1275" max="1275" width="22" style="28" customWidth="1"/>
    <col min="1276" max="1276" width="26" style="28" customWidth="1"/>
    <col min="1277" max="1277" width="18.42578125" style="28" customWidth="1"/>
    <col min="1278" max="1278" width="31.5703125" style="28" customWidth="1"/>
    <col min="1279" max="1526" width="9.140625" style="28"/>
    <col min="1527" max="1527" width="57" style="28" bestFit="1" customWidth="1"/>
    <col min="1528" max="1528" width="18" style="28" customWidth="1"/>
    <col min="1529" max="1529" width="13.85546875" style="28" customWidth="1"/>
    <col min="1530" max="1530" width="11.28515625" style="28" customWidth="1"/>
    <col min="1531" max="1531" width="22" style="28" customWidth="1"/>
    <col min="1532" max="1532" width="26" style="28" customWidth="1"/>
    <col min="1533" max="1533" width="18.42578125" style="28" customWidth="1"/>
    <col min="1534" max="1534" width="31.5703125" style="28" customWidth="1"/>
    <col min="1535" max="1782" width="9.140625" style="28"/>
    <col min="1783" max="1783" width="57" style="28" bestFit="1" customWidth="1"/>
    <col min="1784" max="1784" width="18" style="28" customWidth="1"/>
    <col min="1785" max="1785" width="13.85546875" style="28" customWidth="1"/>
    <col min="1786" max="1786" width="11.28515625" style="28" customWidth="1"/>
    <col min="1787" max="1787" width="22" style="28" customWidth="1"/>
    <col min="1788" max="1788" width="26" style="28" customWidth="1"/>
    <col min="1789" max="1789" width="18.42578125" style="28" customWidth="1"/>
    <col min="1790" max="1790" width="31.5703125" style="28" customWidth="1"/>
    <col min="1791" max="2038" width="9.140625" style="28"/>
    <col min="2039" max="2039" width="57" style="28" bestFit="1" customWidth="1"/>
    <col min="2040" max="2040" width="18" style="28" customWidth="1"/>
    <col min="2041" max="2041" width="13.85546875" style="28" customWidth="1"/>
    <col min="2042" max="2042" width="11.28515625" style="28" customWidth="1"/>
    <col min="2043" max="2043" width="22" style="28" customWidth="1"/>
    <col min="2044" max="2044" width="26" style="28" customWidth="1"/>
    <col min="2045" max="2045" width="18.42578125" style="28" customWidth="1"/>
    <col min="2046" max="2046" width="31.5703125" style="28" customWidth="1"/>
    <col min="2047" max="2294" width="9.140625" style="28"/>
    <col min="2295" max="2295" width="57" style="28" bestFit="1" customWidth="1"/>
    <col min="2296" max="2296" width="18" style="28" customWidth="1"/>
    <col min="2297" max="2297" width="13.85546875" style="28" customWidth="1"/>
    <col min="2298" max="2298" width="11.28515625" style="28" customWidth="1"/>
    <col min="2299" max="2299" width="22" style="28" customWidth="1"/>
    <col min="2300" max="2300" width="26" style="28" customWidth="1"/>
    <col min="2301" max="2301" width="18.42578125" style="28" customWidth="1"/>
    <col min="2302" max="2302" width="31.5703125" style="28" customWidth="1"/>
    <col min="2303" max="2550" width="9.140625" style="28"/>
    <col min="2551" max="2551" width="57" style="28" bestFit="1" customWidth="1"/>
    <col min="2552" max="2552" width="18" style="28" customWidth="1"/>
    <col min="2553" max="2553" width="13.85546875" style="28" customWidth="1"/>
    <col min="2554" max="2554" width="11.28515625" style="28" customWidth="1"/>
    <col min="2555" max="2555" width="22" style="28" customWidth="1"/>
    <col min="2556" max="2556" width="26" style="28" customWidth="1"/>
    <col min="2557" max="2557" width="18.42578125" style="28" customWidth="1"/>
    <col min="2558" max="2558" width="31.5703125" style="28" customWidth="1"/>
    <col min="2559" max="2806" width="9.140625" style="28"/>
    <col min="2807" max="2807" width="57" style="28" bestFit="1" customWidth="1"/>
    <col min="2808" max="2808" width="18" style="28" customWidth="1"/>
    <col min="2809" max="2809" width="13.85546875" style="28" customWidth="1"/>
    <col min="2810" max="2810" width="11.28515625" style="28" customWidth="1"/>
    <col min="2811" max="2811" width="22" style="28" customWidth="1"/>
    <col min="2812" max="2812" width="26" style="28" customWidth="1"/>
    <col min="2813" max="2813" width="18.42578125" style="28" customWidth="1"/>
    <col min="2814" max="2814" width="31.5703125" style="28" customWidth="1"/>
    <col min="2815" max="3062" width="9.140625" style="28"/>
    <col min="3063" max="3063" width="57" style="28" bestFit="1" customWidth="1"/>
    <col min="3064" max="3064" width="18" style="28" customWidth="1"/>
    <col min="3065" max="3065" width="13.85546875" style="28" customWidth="1"/>
    <col min="3066" max="3066" width="11.28515625" style="28" customWidth="1"/>
    <col min="3067" max="3067" width="22" style="28" customWidth="1"/>
    <col min="3068" max="3068" width="26" style="28" customWidth="1"/>
    <col min="3069" max="3069" width="18.42578125" style="28" customWidth="1"/>
    <col min="3070" max="3070" width="31.5703125" style="28" customWidth="1"/>
    <col min="3071" max="3318" width="9.140625" style="28"/>
    <col min="3319" max="3319" width="57" style="28" bestFit="1" customWidth="1"/>
    <col min="3320" max="3320" width="18" style="28" customWidth="1"/>
    <col min="3321" max="3321" width="13.85546875" style="28" customWidth="1"/>
    <col min="3322" max="3322" width="11.28515625" style="28" customWidth="1"/>
    <col min="3323" max="3323" width="22" style="28" customWidth="1"/>
    <col min="3324" max="3324" width="26" style="28" customWidth="1"/>
    <col min="3325" max="3325" width="18.42578125" style="28" customWidth="1"/>
    <col min="3326" max="3326" width="31.5703125" style="28" customWidth="1"/>
    <col min="3327" max="3574" width="9.140625" style="28"/>
    <col min="3575" max="3575" width="57" style="28" bestFit="1" customWidth="1"/>
    <col min="3576" max="3576" width="18" style="28" customWidth="1"/>
    <col min="3577" max="3577" width="13.85546875" style="28" customWidth="1"/>
    <col min="3578" max="3578" width="11.28515625" style="28" customWidth="1"/>
    <col min="3579" max="3579" width="22" style="28" customWidth="1"/>
    <col min="3580" max="3580" width="26" style="28" customWidth="1"/>
    <col min="3581" max="3581" width="18.42578125" style="28" customWidth="1"/>
    <col min="3582" max="3582" width="31.5703125" style="28" customWidth="1"/>
    <col min="3583" max="3830" width="9.140625" style="28"/>
    <col min="3831" max="3831" width="57" style="28" bestFit="1" customWidth="1"/>
    <col min="3832" max="3832" width="18" style="28" customWidth="1"/>
    <col min="3833" max="3833" width="13.85546875" style="28" customWidth="1"/>
    <col min="3834" max="3834" width="11.28515625" style="28" customWidth="1"/>
    <col min="3835" max="3835" width="22" style="28" customWidth="1"/>
    <col min="3836" max="3836" width="26" style="28" customWidth="1"/>
    <col min="3837" max="3837" width="18.42578125" style="28" customWidth="1"/>
    <col min="3838" max="3838" width="31.5703125" style="28" customWidth="1"/>
    <col min="3839" max="4086" width="9.140625" style="28"/>
    <col min="4087" max="4087" width="57" style="28" bestFit="1" customWidth="1"/>
    <col min="4088" max="4088" width="18" style="28" customWidth="1"/>
    <col min="4089" max="4089" width="13.85546875" style="28" customWidth="1"/>
    <col min="4090" max="4090" width="11.28515625" style="28" customWidth="1"/>
    <col min="4091" max="4091" width="22" style="28" customWidth="1"/>
    <col min="4092" max="4092" width="26" style="28" customWidth="1"/>
    <col min="4093" max="4093" width="18.42578125" style="28" customWidth="1"/>
    <col min="4094" max="4094" width="31.5703125" style="28" customWidth="1"/>
    <col min="4095" max="4342" width="9.140625" style="28"/>
    <col min="4343" max="4343" width="57" style="28" bestFit="1" customWidth="1"/>
    <col min="4344" max="4344" width="18" style="28" customWidth="1"/>
    <col min="4345" max="4345" width="13.85546875" style="28" customWidth="1"/>
    <col min="4346" max="4346" width="11.28515625" style="28" customWidth="1"/>
    <col min="4347" max="4347" width="22" style="28" customWidth="1"/>
    <col min="4348" max="4348" width="26" style="28" customWidth="1"/>
    <col min="4349" max="4349" width="18.42578125" style="28" customWidth="1"/>
    <col min="4350" max="4350" width="31.5703125" style="28" customWidth="1"/>
    <col min="4351" max="4598" width="9.140625" style="28"/>
    <col min="4599" max="4599" width="57" style="28" bestFit="1" customWidth="1"/>
    <col min="4600" max="4600" width="18" style="28" customWidth="1"/>
    <col min="4601" max="4601" width="13.85546875" style="28" customWidth="1"/>
    <col min="4602" max="4602" width="11.28515625" style="28" customWidth="1"/>
    <col min="4603" max="4603" width="22" style="28" customWidth="1"/>
    <col min="4604" max="4604" width="26" style="28" customWidth="1"/>
    <col min="4605" max="4605" width="18.42578125" style="28" customWidth="1"/>
    <col min="4606" max="4606" width="31.5703125" style="28" customWidth="1"/>
    <col min="4607" max="4854" width="9.140625" style="28"/>
    <col min="4855" max="4855" width="57" style="28" bestFit="1" customWidth="1"/>
    <col min="4856" max="4856" width="18" style="28" customWidth="1"/>
    <col min="4857" max="4857" width="13.85546875" style="28" customWidth="1"/>
    <col min="4858" max="4858" width="11.28515625" style="28" customWidth="1"/>
    <col min="4859" max="4859" width="22" style="28" customWidth="1"/>
    <col min="4860" max="4860" width="26" style="28" customWidth="1"/>
    <col min="4861" max="4861" width="18.42578125" style="28" customWidth="1"/>
    <col min="4862" max="4862" width="31.5703125" style="28" customWidth="1"/>
    <col min="4863" max="5110" width="9.140625" style="28"/>
    <col min="5111" max="5111" width="57" style="28" bestFit="1" customWidth="1"/>
    <col min="5112" max="5112" width="18" style="28" customWidth="1"/>
    <col min="5113" max="5113" width="13.85546875" style="28" customWidth="1"/>
    <col min="5114" max="5114" width="11.28515625" style="28" customWidth="1"/>
    <col min="5115" max="5115" width="22" style="28" customWidth="1"/>
    <col min="5116" max="5116" width="26" style="28" customWidth="1"/>
    <col min="5117" max="5117" width="18.42578125" style="28" customWidth="1"/>
    <col min="5118" max="5118" width="31.5703125" style="28" customWidth="1"/>
    <col min="5119" max="5366" width="9.140625" style="28"/>
    <col min="5367" max="5367" width="57" style="28" bestFit="1" customWidth="1"/>
    <col min="5368" max="5368" width="18" style="28" customWidth="1"/>
    <col min="5369" max="5369" width="13.85546875" style="28" customWidth="1"/>
    <col min="5370" max="5370" width="11.28515625" style="28" customWidth="1"/>
    <col min="5371" max="5371" width="22" style="28" customWidth="1"/>
    <col min="5372" max="5372" width="26" style="28" customWidth="1"/>
    <col min="5373" max="5373" width="18.42578125" style="28" customWidth="1"/>
    <col min="5374" max="5374" width="31.5703125" style="28" customWidth="1"/>
    <col min="5375" max="5622" width="9.140625" style="28"/>
    <col min="5623" max="5623" width="57" style="28" bestFit="1" customWidth="1"/>
    <col min="5624" max="5624" width="18" style="28" customWidth="1"/>
    <col min="5625" max="5625" width="13.85546875" style="28" customWidth="1"/>
    <col min="5626" max="5626" width="11.28515625" style="28" customWidth="1"/>
    <col min="5627" max="5627" width="22" style="28" customWidth="1"/>
    <col min="5628" max="5628" width="26" style="28" customWidth="1"/>
    <col min="5629" max="5629" width="18.42578125" style="28" customWidth="1"/>
    <col min="5630" max="5630" width="31.5703125" style="28" customWidth="1"/>
    <col min="5631" max="5878" width="9.140625" style="28"/>
    <col min="5879" max="5879" width="57" style="28" bestFit="1" customWidth="1"/>
    <col min="5880" max="5880" width="18" style="28" customWidth="1"/>
    <col min="5881" max="5881" width="13.85546875" style="28" customWidth="1"/>
    <col min="5882" max="5882" width="11.28515625" style="28" customWidth="1"/>
    <col min="5883" max="5883" width="22" style="28" customWidth="1"/>
    <col min="5884" max="5884" width="26" style="28" customWidth="1"/>
    <col min="5885" max="5885" width="18.42578125" style="28" customWidth="1"/>
    <col min="5886" max="5886" width="31.5703125" style="28" customWidth="1"/>
    <col min="5887" max="6134" width="9.140625" style="28"/>
    <col min="6135" max="6135" width="57" style="28" bestFit="1" customWidth="1"/>
    <col min="6136" max="6136" width="18" style="28" customWidth="1"/>
    <col min="6137" max="6137" width="13.85546875" style="28" customWidth="1"/>
    <col min="6138" max="6138" width="11.28515625" style="28" customWidth="1"/>
    <col min="6139" max="6139" width="22" style="28" customWidth="1"/>
    <col min="6140" max="6140" width="26" style="28" customWidth="1"/>
    <col min="6141" max="6141" width="18.42578125" style="28" customWidth="1"/>
    <col min="6142" max="6142" width="31.5703125" style="28" customWidth="1"/>
    <col min="6143" max="6390" width="9.140625" style="28"/>
    <col min="6391" max="6391" width="57" style="28" bestFit="1" customWidth="1"/>
    <col min="6392" max="6392" width="18" style="28" customWidth="1"/>
    <col min="6393" max="6393" width="13.85546875" style="28" customWidth="1"/>
    <col min="6394" max="6394" width="11.28515625" style="28" customWidth="1"/>
    <col min="6395" max="6395" width="22" style="28" customWidth="1"/>
    <col min="6396" max="6396" width="26" style="28" customWidth="1"/>
    <col min="6397" max="6397" width="18.42578125" style="28" customWidth="1"/>
    <col min="6398" max="6398" width="31.5703125" style="28" customWidth="1"/>
    <col min="6399" max="6646" width="9.140625" style="28"/>
    <col min="6647" max="6647" width="57" style="28" bestFit="1" customWidth="1"/>
    <col min="6648" max="6648" width="18" style="28" customWidth="1"/>
    <col min="6649" max="6649" width="13.85546875" style="28" customWidth="1"/>
    <col min="6650" max="6650" width="11.28515625" style="28" customWidth="1"/>
    <col min="6651" max="6651" width="22" style="28" customWidth="1"/>
    <col min="6652" max="6652" width="26" style="28" customWidth="1"/>
    <col min="6653" max="6653" width="18.42578125" style="28" customWidth="1"/>
    <col min="6654" max="6654" width="31.5703125" style="28" customWidth="1"/>
    <col min="6655" max="6902" width="9.140625" style="28"/>
    <col min="6903" max="6903" width="57" style="28" bestFit="1" customWidth="1"/>
    <col min="6904" max="6904" width="18" style="28" customWidth="1"/>
    <col min="6905" max="6905" width="13.85546875" style="28" customWidth="1"/>
    <col min="6906" max="6906" width="11.28515625" style="28" customWidth="1"/>
    <col min="6907" max="6907" width="22" style="28" customWidth="1"/>
    <col min="6908" max="6908" width="26" style="28" customWidth="1"/>
    <col min="6909" max="6909" width="18.42578125" style="28" customWidth="1"/>
    <col min="6910" max="6910" width="31.5703125" style="28" customWidth="1"/>
    <col min="6911" max="7158" width="9.140625" style="28"/>
    <col min="7159" max="7159" width="57" style="28" bestFit="1" customWidth="1"/>
    <col min="7160" max="7160" width="18" style="28" customWidth="1"/>
    <col min="7161" max="7161" width="13.85546875" style="28" customWidth="1"/>
    <col min="7162" max="7162" width="11.28515625" style="28" customWidth="1"/>
    <col min="7163" max="7163" width="22" style="28" customWidth="1"/>
    <col min="7164" max="7164" width="26" style="28" customWidth="1"/>
    <col min="7165" max="7165" width="18.42578125" style="28" customWidth="1"/>
    <col min="7166" max="7166" width="31.5703125" style="28" customWidth="1"/>
    <col min="7167" max="7414" width="9.140625" style="28"/>
    <col min="7415" max="7415" width="57" style="28" bestFit="1" customWidth="1"/>
    <col min="7416" max="7416" width="18" style="28" customWidth="1"/>
    <col min="7417" max="7417" width="13.85546875" style="28" customWidth="1"/>
    <col min="7418" max="7418" width="11.28515625" style="28" customWidth="1"/>
    <col min="7419" max="7419" width="22" style="28" customWidth="1"/>
    <col min="7420" max="7420" width="26" style="28" customWidth="1"/>
    <col min="7421" max="7421" width="18.42578125" style="28" customWidth="1"/>
    <col min="7422" max="7422" width="31.5703125" style="28" customWidth="1"/>
    <col min="7423" max="7670" width="9.140625" style="28"/>
    <col min="7671" max="7671" width="57" style="28" bestFit="1" customWidth="1"/>
    <col min="7672" max="7672" width="18" style="28" customWidth="1"/>
    <col min="7673" max="7673" width="13.85546875" style="28" customWidth="1"/>
    <col min="7674" max="7674" width="11.28515625" style="28" customWidth="1"/>
    <col min="7675" max="7675" width="22" style="28" customWidth="1"/>
    <col min="7676" max="7676" width="26" style="28" customWidth="1"/>
    <col min="7677" max="7677" width="18.42578125" style="28" customWidth="1"/>
    <col min="7678" max="7678" width="31.5703125" style="28" customWidth="1"/>
    <col min="7679" max="7926" width="9.140625" style="28"/>
    <col min="7927" max="7927" width="57" style="28" bestFit="1" customWidth="1"/>
    <col min="7928" max="7928" width="18" style="28" customWidth="1"/>
    <col min="7929" max="7929" width="13.85546875" style="28" customWidth="1"/>
    <col min="7930" max="7930" width="11.28515625" style="28" customWidth="1"/>
    <col min="7931" max="7931" width="22" style="28" customWidth="1"/>
    <col min="7932" max="7932" width="26" style="28" customWidth="1"/>
    <col min="7933" max="7933" width="18.42578125" style="28" customWidth="1"/>
    <col min="7934" max="7934" width="31.5703125" style="28" customWidth="1"/>
    <col min="7935" max="8182" width="9.140625" style="28"/>
    <col min="8183" max="8183" width="57" style="28" bestFit="1" customWidth="1"/>
    <col min="8184" max="8184" width="18" style="28" customWidth="1"/>
    <col min="8185" max="8185" width="13.85546875" style="28" customWidth="1"/>
    <col min="8186" max="8186" width="11.28515625" style="28" customWidth="1"/>
    <col min="8187" max="8187" width="22" style="28" customWidth="1"/>
    <col min="8188" max="8188" width="26" style="28" customWidth="1"/>
    <col min="8189" max="8189" width="18.42578125" style="28" customWidth="1"/>
    <col min="8190" max="8190" width="31.5703125" style="28" customWidth="1"/>
    <col min="8191" max="8438" width="9.140625" style="28"/>
    <col min="8439" max="8439" width="57" style="28" bestFit="1" customWidth="1"/>
    <col min="8440" max="8440" width="18" style="28" customWidth="1"/>
    <col min="8441" max="8441" width="13.85546875" style="28" customWidth="1"/>
    <col min="8442" max="8442" width="11.28515625" style="28" customWidth="1"/>
    <col min="8443" max="8443" width="22" style="28" customWidth="1"/>
    <col min="8444" max="8444" width="26" style="28" customWidth="1"/>
    <col min="8445" max="8445" width="18.42578125" style="28" customWidth="1"/>
    <col min="8446" max="8446" width="31.5703125" style="28" customWidth="1"/>
    <col min="8447" max="8694" width="9.140625" style="28"/>
    <col min="8695" max="8695" width="57" style="28" bestFit="1" customWidth="1"/>
    <col min="8696" max="8696" width="18" style="28" customWidth="1"/>
    <col min="8697" max="8697" width="13.85546875" style="28" customWidth="1"/>
    <col min="8698" max="8698" width="11.28515625" style="28" customWidth="1"/>
    <col min="8699" max="8699" width="22" style="28" customWidth="1"/>
    <col min="8700" max="8700" width="26" style="28" customWidth="1"/>
    <col min="8701" max="8701" width="18.42578125" style="28" customWidth="1"/>
    <col min="8702" max="8702" width="31.5703125" style="28" customWidth="1"/>
    <col min="8703" max="8950" width="9.140625" style="28"/>
    <col min="8951" max="8951" width="57" style="28" bestFit="1" customWidth="1"/>
    <col min="8952" max="8952" width="18" style="28" customWidth="1"/>
    <col min="8953" max="8953" width="13.85546875" style="28" customWidth="1"/>
    <col min="8954" max="8954" width="11.28515625" style="28" customWidth="1"/>
    <col min="8955" max="8955" width="22" style="28" customWidth="1"/>
    <col min="8956" max="8956" width="26" style="28" customWidth="1"/>
    <col min="8957" max="8957" width="18.42578125" style="28" customWidth="1"/>
    <col min="8958" max="8958" width="31.5703125" style="28" customWidth="1"/>
    <col min="8959" max="9206" width="9.140625" style="28"/>
    <col min="9207" max="9207" width="57" style="28" bestFit="1" customWidth="1"/>
    <col min="9208" max="9208" width="18" style="28" customWidth="1"/>
    <col min="9209" max="9209" width="13.85546875" style="28" customWidth="1"/>
    <col min="9210" max="9210" width="11.28515625" style="28" customWidth="1"/>
    <col min="9211" max="9211" width="22" style="28" customWidth="1"/>
    <col min="9212" max="9212" width="26" style="28" customWidth="1"/>
    <col min="9213" max="9213" width="18.42578125" style="28" customWidth="1"/>
    <col min="9214" max="9214" width="31.5703125" style="28" customWidth="1"/>
    <col min="9215" max="9462" width="9.140625" style="28"/>
    <col min="9463" max="9463" width="57" style="28" bestFit="1" customWidth="1"/>
    <col min="9464" max="9464" width="18" style="28" customWidth="1"/>
    <col min="9465" max="9465" width="13.85546875" style="28" customWidth="1"/>
    <col min="9466" max="9466" width="11.28515625" style="28" customWidth="1"/>
    <col min="9467" max="9467" width="22" style="28" customWidth="1"/>
    <col min="9468" max="9468" width="26" style="28" customWidth="1"/>
    <col min="9469" max="9469" width="18.42578125" style="28" customWidth="1"/>
    <col min="9470" max="9470" width="31.5703125" style="28" customWidth="1"/>
    <col min="9471" max="9718" width="9.140625" style="28"/>
    <col min="9719" max="9719" width="57" style="28" bestFit="1" customWidth="1"/>
    <col min="9720" max="9720" width="18" style="28" customWidth="1"/>
    <col min="9721" max="9721" width="13.85546875" style="28" customWidth="1"/>
    <col min="9722" max="9722" width="11.28515625" style="28" customWidth="1"/>
    <col min="9723" max="9723" width="22" style="28" customWidth="1"/>
    <col min="9724" max="9724" width="26" style="28" customWidth="1"/>
    <col min="9725" max="9725" width="18.42578125" style="28" customWidth="1"/>
    <col min="9726" max="9726" width="31.5703125" style="28" customWidth="1"/>
    <col min="9727" max="9974" width="9.140625" style="28"/>
    <col min="9975" max="9975" width="57" style="28" bestFit="1" customWidth="1"/>
    <col min="9976" max="9976" width="18" style="28" customWidth="1"/>
    <col min="9977" max="9977" width="13.85546875" style="28" customWidth="1"/>
    <col min="9978" max="9978" width="11.28515625" style="28" customWidth="1"/>
    <col min="9979" max="9979" width="22" style="28" customWidth="1"/>
    <col min="9980" max="9980" width="26" style="28" customWidth="1"/>
    <col min="9981" max="9981" width="18.42578125" style="28" customWidth="1"/>
    <col min="9982" max="9982" width="31.5703125" style="28" customWidth="1"/>
    <col min="9983" max="10230" width="9.140625" style="28"/>
    <col min="10231" max="10231" width="57" style="28" bestFit="1" customWidth="1"/>
    <col min="10232" max="10232" width="18" style="28" customWidth="1"/>
    <col min="10233" max="10233" width="13.85546875" style="28" customWidth="1"/>
    <col min="10234" max="10234" width="11.28515625" style="28" customWidth="1"/>
    <col min="10235" max="10235" width="22" style="28" customWidth="1"/>
    <col min="10236" max="10236" width="26" style="28" customWidth="1"/>
    <col min="10237" max="10237" width="18.42578125" style="28" customWidth="1"/>
    <col min="10238" max="10238" width="31.5703125" style="28" customWidth="1"/>
    <col min="10239" max="10486" width="9.140625" style="28"/>
    <col min="10487" max="10487" width="57" style="28" bestFit="1" customWidth="1"/>
    <col min="10488" max="10488" width="18" style="28" customWidth="1"/>
    <col min="10489" max="10489" width="13.85546875" style="28" customWidth="1"/>
    <col min="10490" max="10490" width="11.28515625" style="28" customWidth="1"/>
    <col min="10491" max="10491" width="22" style="28" customWidth="1"/>
    <col min="10492" max="10492" width="26" style="28" customWidth="1"/>
    <col min="10493" max="10493" width="18.42578125" style="28" customWidth="1"/>
    <col min="10494" max="10494" width="31.5703125" style="28" customWidth="1"/>
    <col min="10495" max="10742" width="9.140625" style="28"/>
    <col min="10743" max="10743" width="57" style="28" bestFit="1" customWidth="1"/>
    <col min="10744" max="10744" width="18" style="28" customWidth="1"/>
    <col min="10745" max="10745" width="13.85546875" style="28" customWidth="1"/>
    <col min="10746" max="10746" width="11.28515625" style="28" customWidth="1"/>
    <col min="10747" max="10747" width="22" style="28" customWidth="1"/>
    <col min="10748" max="10748" width="26" style="28" customWidth="1"/>
    <col min="10749" max="10749" width="18.42578125" style="28" customWidth="1"/>
    <col min="10750" max="10750" width="31.5703125" style="28" customWidth="1"/>
    <col min="10751" max="10998" width="9.140625" style="28"/>
    <col min="10999" max="10999" width="57" style="28" bestFit="1" customWidth="1"/>
    <col min="11000" max="11000" width="18" style="28" customWidth="1"/>
    <col min="11001" max="11001" width="13.85546875" style="28" customWidth="1"/>
    <col min="11002" max="11002" width="11.28515625" style="28" customWidth="1"/>
    <col min="11003" max="11003" width="22" style="28" customWidth="1"/>
    <col min="11004" max="11004" width="26" style="28" customWidth="1"/>
    <col min="11005" max="11005" width="18.42578125" style="28" customWidth="1"/>
    <col min="11006" max="11006" width="31.5703125" style="28" customWidth="1"/>
    <col min="11007" max="11254" width="9.140625" style="28"/>
    <col min="11255" max="11255" width="57" style="28" bestFit="1" customWidth="1"/>
    <col min="11256" max="11256" width="18" style="28" customWidth="1"/>
    <col min="11257" max="11257" width="13.85546875" style="28" customWidth="1"/>
    <col min="11258" max="11258" width="11.28515625" style="28" customWidth="1"/>
    <col min="11259" max="11259" width="22" style="28" customWidth="1"/>
    <col min="11260" max="11260" width="26" style="28" customWidth="1"/>
    <col min="11261" max="11261" width="18.42578125" style="28" customWidth="1"/>
    <col min="11262" max="11262" width="31.5703125" style="28" customWidth="1"/>
    <col min="11263" max="11510" width="9.140625" style="28"/>
    <col min="11511" max="11511" width="57" style="28" bestFit="1" customWidth="1"/>
    <col min="11512" max="11512" width="18" style="28" customWidth="1"/>
    <col min="11513" max="11513" width="13.85546875" style="28" customWidth="1"/>
    <col min="11514" max="11514" width="11.28515625" style="28" customWidth="1"/>
    <col min="11515" max="11515" width="22" style="28" customWidth="1"/>
    <col min="11516" max="11516" width="26" style="28" customWidth="1"/>
    <col min="11517" max="11517" width="18.42578125" style="28" customWidth="1"/>
    <col min="11518" max="11518" width="31.5703125" style="28" customWidth="1"/>
    <col min="11519" max="11766" width="9.140625" style="28"/>
    <col min="11767" max="11767" width="57" style="28" bestFit="1" customWidth="1"/>
    <col min="11768" max="11768" width="18" style="28" customWidth="1"/>
    <col min="11769" max="11769" width="13.85546875" style="28" customWidth="1"/>
    <col min="11770" max="11770" width="11.28515625" style="28" customWidth="1"/>
    <col min="11771" max="11771" width="22" style="28" customWidth="1"/>
    <col min="11772" max="11772" width="26" style="28" customWidth="1"/>
    <col min="11773" max="11773" width="18.42578125" style="28" customWidth="1"/>
    <col min="11774" max="11774" width="31.5703125" style="28" customWidth="1"/>
    <col min="11775" max="12022" width="9.140625" style="28"/>
    <col min="12023" max="12023" width="57" style="28" bestFit="1" customWidth="1"/>
    <col min="12024" max="12024" width="18" style="28" customWidth="1"/>
    <col min="12025" max="12025" width="13.85546875" style="28" customWidth="1"/>
    <col min="12026" max="12026" width="11.28515625" style="28" customWidth="1"/>
    <col min="12027" max="12027" width="22" style="28" customWidth="1"/>
    <col min="12028" max="12028" width="26" style="28" customWidth="1"/>
    <col min="12029" max="12029" width="18.42578125" style="28" customWidth="1"/>
    <col min="12030" max="12030" width="31.5703125" style="28" customWidth="1"/>
    <col min="12031" max="12278" width="9.140625" style="28"/>
    <col min="12279" max="12279" width="57" style="28" bestFit="1" customWidth="1"/>
    <col min="12280" max="12280" width="18" style="28" customWidth="1"/>
    <col min="12281" max="12281" width="13.85546875" style="28" customWidth="1"/>
    <col min="12282" max="12282" width="11.28515625" style="28" customWidth="1"/>
    <col min="12283" max="12283" width="22" style="28" customWidth="1"/>
    <col min="12284" max="12284" width="26" style="28" customWidth="1"/>
    <col min="12285" max="12285" width="18.42578125" style="28" customWidth="1"/>
    <col min="12286" max="12286" width="31.5703125" style="28" customWidth="1"/>
    <col min="12287" max="12534" width="9.140625" style="28"/>
    <col min="12535" max="12535" width="57" style="28" bestFit="1" customWidth="1"/>
    <col min="12536" max="12536" width="18" style="28" customWidth="1"/>
    <col min="12537" max="12537" width="13.85546875" style="28" customWidth="1"/>
    <col min="12538" max="12538" width="11.28515625" style="28" customWidth="1"/>
    <col min="12539" max="12539" width="22" style="28" customWidth="1"/>
    <col min="12540" max="12540" width="26" style="28" customWidth="1"/>
    <col min="12541" max="12541" width="18.42578125" style="28" customWidth="1"/>
    <col min="12542" max="12542" width="31.5703125" style="28" customWidth="1"/>
    <col min="12543" max="12790" width="9.140625" style="28"/>
    <col min="12791" max="12791" width="57" style="28" bestFit="1" customWidth="1"/>
    <col min="12792" max="12792" width="18" style="28" customWidth="1"/>
    <col min="12793" max="12793" width="13.85546875" style="28" customWidth="1"/>
    <col min="12794" max="12794" width="11.28515625" style="28" customWidth="1"/>
    <col min="12795" max="12795" width="22" style="28" customWidth="1"/>
    <col min="12796" max="12796" width="26" style="28" customWidth="1"/>
    <col min="12797" max="12797" width="18.42578125" style="28" customWidth="1"/>
    <col min="12798" max="12798" width="31.5703125" style="28" customWidth="1"/>
    <col min="12799" max="13046" width="9.140625" style="28"/>
    <col min="13047" max="13047" width="57" style="28" bestFit="1" customWidth="1"/>
    <col min="13048" max="13048" width="18" style="28" customWidth="1"/>
    <col min="13049" max="13049" width="13.85546875" style="28" customWidth="1"/>
    <col min="13050" max="13050" width="11.28515625" style="28" customWidth="1"/>
    <col min="13051" max="13051" width="22" style="28" customWidth="1"/>
    <col min="13052" max="13052" width="26" style="28" customWidth="1"/>
    <col min="13053" max="13053" width="18.42578125" style="28" customWidth="1"/>
    <col min="13054" max="13054" width="31.5703125" style="28" customWidth="1"/>
    <col min="13055" max="13302" width="9.140625" style="28"/>
    <col min="13303" max="13303" width="57" style="28" bestFit="1" customWidth="1"/>
    <col min="13304" max="13304" width="18" style="28" customWidth="1"/>
    <col min="13305" max="13305" width="13.85546875" style="28" customWidth="1"/>
    <col min="13306" max="13306" width="11.28515625" style="28" customWidth="1"/>
    <col min="13307" max="13307" width="22" style="28" customWidth="1"/>
    <col min="13308" max="13308" width="26" style="28" customWidth="1"/>
    <col min="13309" max="13309" width="18.42578125" style="28" customWidth="1"/>
    <col min="13310" max="13310" width="31.5703125" style="28" customWidth="1"/>
    <col min="13311" max="13558" width="9.140625" style="28"/>
    <col min="13559" max="13559" width="57" style="28" bestFit="1" customWidth="1"/>
    <col min="13560" max="13560" width="18" style="28" customWidth="1"/>
    <col min="13561" max="13561" width="13.85546875" style="28" customWidth="1"/>
    <col min="13562" max="13562" width="11.28515625" style="28" customWidth="1"/>
    <col min="13563" max="13563" width="22" style="28" customWidth="1"/>
    <col min="13564" max="13564" width="26" style="28" customWidth="1"/>
    <col min="13565" max="13565" width="18.42578125" style="28" customWidth="1"/>
    <col min="13566" max="13566" width="31.5703125" style="28" customWidth="1"/>
    <col min="13567" max="13814" width="9.140625" style="28"/>
    <col min="13815" max="13815" width="57" style="28" bestFit="1" customWidth="1"/>
    <col min="13816" max="13816" width="18" style="28" customWidth="1"/>
    <col min="13817" max="13817" width="13.85546875" style="28" customWidth="1"/>
    <col min="13818" max="13818" width="11.28515625" style="28" customWidth="1"/>
    <col min="13819" max="13819" width="22" style="28" customWidth="1"/>
    <col min="13820" max="13820" width="26" style="28" customWidth="1"/>
    <col min="13821" max="13821" width="18.42578125" style="28" customWidth="1"/>
    <col min="13822" max="13822" width="31.5703125" style="28" customWidth="1"/>
    <col min="13823" max="14070" width="9.140625" style="28"/>
    <col min="14071" max="14071" width="57" style="28" bestFit="1" customWidth="1"/>
    <col min="14072" max="14072" width="18" style="28" customWidth="1"/>
    <col min="14073" max="14073" width="13.85546875" style="28" customWidth="1"/>
    <col min="14074" max="14074" width="11.28515625" style="28" customWidth="1"/>
    <col min="14075" max="14075" width="22" style="28" customWidth="1"/>
    <col min="14076" max="14076" width="26" style="28" customWidth="1"/>
    <col min="14077" max="14077" width="18.42578125" style="28" customWidth="1"/>
    <col min="14078" max="14078" width="31.5703125" style="28" customWidth="1"/>
    <col min="14079" max="14326" width="9.140625" style="28"/>
    <col min="14327" max="14327" width="57" style="28" bestFit="1" customWidth="1"/>
    <col min="14328" max="14328" width="18" style="28" customWidth="1"/>
    <col min="14329" max="14329" width="13.85546875" style="28" customWidth="1"/>
    <col min="14330" max="14330" width="11.28515625" style="28" customWidth="1"/>
    <col min="14331" max="14331" width="22" style="28" customWidth="1"/>
    <col min="14332" max="14332" width="26" style="28" customWidth="1"/>
    <col min="14333" max="14333" width="18.42578125" style="28" customWidth="1"/>
    <col min="14334" max="14334" width="31.5703125" style="28" customWidth="1"/>
    <col min="14335" max="14582" width="9.140625" style="28"/>
    <col min="14583" max="14583" width="57" style="28" bestFit="1" customWidth="1"/>
    <col min="14584" max="14584" width="18" style="28" customWidth="1"/>
    <col min="14585" max="14585" width="13.85546875" style="28" customWidth="1"/>
    <col min="14586" max="14586" width="11.28515625" style="28" customWidth="1"/>
    <col min="14587" max="14587" width="22" style="28" customWidth="1"/>
    <col min="14588" max="14588" width="26" style="28" customWidth="1"/>
    <col min="14589" max="14589" width="18.42578125" style="28" customWidth="1"/>
    <col min="14590" max="14590" width="31.5703125" style="28" customWidth="1"/>
    <col min="14591" max="14838" width="9.140625" style="28"/>
    <col min="14839" max="14839" width="57" style="28" bestFit="1" customWidth="1"/>
    <col min="14840" max="14840" width="18" style="28" customWidth="1"/>
    <col min="14841" max="14841" width="13.85546875" style="28" customWidth="1"/>
    <col min="14842" max="14842" width="11.28515625" style="28" customWidth="1"/>
    <col min="14843" max="14843" width="22" style="28" customWidth="1"/>
    <col min="14844" max="14844" width="26" style="28" customWidth="1"/>
    <col min="14845" max="14845" width="18.42578125" style="28" customWidth="1"/>
    <col min="14846" max="14846" width="31.5703125" style="28" customWidth="1"/>
    <col min="14847" max="15094" width="9.140625" style="28"/>
    <col min="15095" max="15095" width="57" style="28" bestFit="1" customWidth="1"/>
    <col min="15096" max="15096" width="18" style="28" customWidth="1"/>
    <col min="15097" max="15097" width="13.85546875" style="28" customWidth="1"/>
    <col min="15098" max="15098" width="11.28515625" style="28" customWidth="1"/>
    <col min="15099" max="15099" width="22" style="28" customWidth="1"/>
    <col min="15100" max="15100" width="26" style="28" customWidth="1"/>
    <col min="15101" max="15101" width="18.42578125" style="28" customWidth="1"/>
    <col min="15102" max="15102" width="31.5703125" style="28" customWidth="1"/>
    <col min="15103" max="15350" width="9.140625" style="28"/>
    <col min="15351" max="15351" width="57" style="28" bestFit="1" customWidth="1"/>
    <col min="15352" max="15352" width="18" style="28" customWidth="1"/>
    <col min="15353" max="15353" width="13.85546875" style="28" customWidth="1"/>
    <col min="15354" max="15354" width="11.28515625" style="28" customWidth="1"/>
    <col min="15355" max="15355" width="22" style="28" customWidth="1"/>
    <col min="15356" max="15356" width="26" style="28" customWidth="1"/>
    <col min="15357" max="15357" width="18.42578125" style="28" customWidth="1"/>
    <col min="15358" max="15358" width="31.5703125" style="28" customWidth="1"/>
    <col min="15359" max="15606" width="9.140625" style="28"/>
    <col min="15607" max="15607" width="57" style="28" bestFit="1" customWidth="1"/>
    <col min="15608" max="15608" width="18" style="28" customWidth="1"/>
    <col min="15609" max="15609" width="13.85546875" style="28" customWidth="1"/>
    <col min="15610" max="15610" width="11.28515625" style="28" customWidth="1"/>
    <col min="15611" max="15611" width="22" style="28" customWidth="1"/>
    <col min="15612" max="15612" width="26" style="28" customWidth="1"/>
    <col min="15613" max="15613" width="18.42578125" style="28" customWidth="1"/>
    <col min="15614" max="15614" width="31.5703125" style="28" customWidth="1"/>
    <col min="15615" max="15862" width="9.140625" style="28"/>
    <col min="15863" max="15863" width="57" style="28" bestFit="1" customWidth="1"/>
    <col min="15864" max="15864" width="18" style="28" customWidth="1"/>
    <col min="15865" max="15865" width="13.85546875" style="28" customWidth="1"/>
    <col min="15866" max="15866" width="11.28515625" style="28" customWidth="1"/>
    <col min="15867" max="15867" width="22" style="28" customWidth="1"/>
    <col min="15868" max="15868" width="26" style="28" customWidth="1"/>
    <col min="15869" max="15869" width="18.42578125" style="28" customWidth="1"/>
    <col min="15870" max="15870" width="31.5703125" style="28" customWidth="1"/>
    <col min="15871" max="16118" width="9.140625" style="28"/>
    <col min="16119" max="16119" width="57" style="28" bestFit="1" customWidth="1"/>
    <col min="16120" max="16120" width="18" style="28" customWidth="1"/>
    <col min="16121" max="16121" width="13.85546875" style="28" customWidth="1"/>
    <col min="16122" max="16122" width="11.28515625" style="28" customWidth="1"/>
    <col min="16123" max="16123" width="22" style="28" customWidth="1"/>
    <col min="16124" max="16124" width="26" style="28" customWidth="1"/>
    <col min="16125" max="16125" width="18.42578125" style="28" customWidth="1"/>
    <col min="16126" max="16126" width="31.5703125" style="28" customWidth="1"/>
    <col min="16127" max="16384" width="9.140625" style="28"/>
  </cols>
  <sheetData>
    <row r="1" spans="1:9">
      <c r="A1" s="40" t="s">
        <v>4083</v>
      </c>
    </row>
    <row r="2" spans="1:9" ht="18.75">
      <c r="A2" s="914" t="s">
        <v>142</v>
      </c>
      <c r="B2" s="41"/>
    </row>
    <row r="4" spans="1:9">
      <c r="A4" s="40" t="s">
        <v>4084</v>
      </c>
    </row>
    <row r="5" spans="1:9">
      <c r="A5" s="953" t="s">
        <v>500</v>
      </c>
    </row>
    <row r="6" spans="1:9">
      <c r="A6" s="1530" t="s">
        <v>2029</v>
      </c>
      <c r="B6" s="421" t="s">
        <v>2028</v>
      </c>
      <c r="C6" s="379" t="s">
        <v>498</v>
      </c>
      <c r="D6" s="421" t="s">
        <v>2027</v>
      </c>
    </row>
    <row r="7" spans="1:9">
      <c r="A7" s="1487" t="s">
        <v>3169</v>
      </c>
      <c r="B7" s="415" t="s">
        <v>4907</v>
      </c>
      <c r="C7" s="379" t="s">
        <v>1067</v>
      </c>
      <c r="D7" s="415" t="s">
        <v>3408</v>
      </c>
    </row>
    <row r="8" spans="1:9">
      <c r="A8" s="1487" t="s">
        <v>4376</v>
      </c>
      <c r="B8" s="415" t="s">
        <v>3465</v>
      </c>
      <c r="C8" s="379" t="s">
        <v>1225</v>
      </c>
      <c r="D8" s="1236" t="s">
        <v>3466</v>
      </c>
    </row>
    <row r="9" spans="1:9">
      <c r="A9" s="41"/>
    </row>
    <row r="10" spans="1:9" ht="18.75">
      <c r="A10" s="914" t="s">
        <v>2137</v>
      </c>
    </row>
    <row r="11" spans="1:9">
      <c r="A11" s="41"/>
    </row>
    <row r="12" spans="1:9">
      <c r="A12" s="41"/>
      <c r="E12" s="1319" t="s">
        <v>2137</v>
      </c>
    </row>
    <row r="13" spans="1:9">
      <c r="E13" s="931" t="s">
        <v>103</v>
      </c>
    </row>
    <row r="14" spans="1:9">
      <c r="C14" s="908" t="s">
        <v>4918</v>
      </c>
      <c r="D14" s="929" t="s">
        <v>102</v>
      </c>
      <c r="E14" s="907"/>
      <c r="F14" s="61" t="s">
        <v>5170</v>
      </c>
      <c r="G14" s="61"/>
      <c r="I14" s="73"/>
    </row>
    <row r="15" spans="1:9">
      <c r="C15" s="908" t="s">
        <v>4919</v>
      </c>
      <c r="D15" s="929" t="s">
        <v>220</v>
      </c>
      <c r="E15" s="907"/>
      <c r="F15" s="61" t="s">
        <v>5171</v>
      </c>
      <c r="G15" s="61"/>
      <c r="I15" s="73"/>
    </row>
    <row r="16" spans="1:9">
      <c r="C16" s="971" t="s">
        <v>4920</v>
      </c>
      <c r="D16" s="929" t="s">
        <v>100</v>
      </c>
      <c r="E16" s="970"/>
      <c r="F16" s="72" t="s">
        <v>5172</v>
      </c>
      <c r="G16" s="72"/>
      <c r="I16" s="73"/>
    </row>
    <row r="17" spans="1:10">
      <c r="C17" s="971" t="s">
        <v>2260</v>
      </c>
      <c r="D17" s="929" t="s">
        <v>217</v>
      </c>
      <c r="E17" s="970"/>
      <c r="F17" s="72" t="s">
        <v>5173</v>
      </c>
      <c r="G17" s="72"/>
      <c r="I17" s="73"/>
    </row>
    <row r="18" spans="1:10">
      <c r="C18" s="971" t="s">
        <v>5123</v>
      </c>
      <c r="D18" s="929" t="s">
        <v>215</v>
      </c>
      <c r="E18" s="970"/>
      <c r="F18" s="72" t="s">
        <v>5174</v>
      </c>
      <c r="G18" s="72"/>
      <c r="I18" s="73"/>
    </row>
    <row r="19" spans="1:10">
      <c r="C19" s="971" t="s">
        <v>4921</v>
      </c>
      <c r="D19" s="929" t="s">
        <v>213</v>
      </c>
      <c r="E19" s="970"/>
      <c r="F19" s="72" t="s">
        <v>5175</v>
      </c>
      <c r="G19" s="72"/>
      <c r="I19" s="73"/>
    </row>
    <row r="20" spans="1:10">
      <c r="C20" s="41"/>
      <c r="D20" s="41"/>
      <c r="E20" s="41"/>
      <c r="F20" s="376"/>
      <c r="G20" s="72"/>
      <c r="H20" s="72"/>
    </row>
    <row r="22" spans="1:10">
      <c r="A22" s="40" t="s">
        <v>4085</v>
      </c>
    </row>
    <row r="23" spans="1:10">
      <c r="A23" s="953" t="s">
        <v>500</v>
      </c>
    </row>
    <row r="24" spans="1:10">
      <c r="A24" s="1545" t="s">
        <v>329</v>
      </c>
    </row>
    <row r="25" spans="1:10">
      <c r="A25" s="1530" t="s">
        <v>2029</v>
      </c>
      <c r="B25" s="421" t="s">
        <v>2028</v>
      </c>
      <c r="C25" s="379" t="s">
        <v>498</v>
      </c>
      <c r="D25" s="421" t="s">
        <v>2027</v>
      </c>
    </row>
    <row r="26" spans="1:10">
      <c r="A26" s="1487" t="s">
        <v>3169</v>
      </c>
      <c r="B26" s="415" t="s">
        <v>4907</v>
      </c>
      <c r="C26" s="379" t="s">
        <v>1067</v>
      </c>
      <c r="D26" s="415" t="s">
        <v>3408</v>
      </c>
    </row>
    <row r="27" spans="1:10">
      <c r="A27" s="1487" t="s">
        <v>4376</v>
      </c>
      <c r="B27" s="415" t="s">
        <v>3465</v>
      </c>
      <c r="C27" s="379" t="s">
        <v>1225</v>
      </c>
      <c r="D27" s="1236" t="s">
        <v>3466</v>
      </c>
    </row>
    <row r="28" spans="1:10">
      <c r="A28" s="41"/>
      <c r="F28" s="259"/>
    </row>
    <row r="29" spans="1:10" ht="18.75">
      <c r="A29" s="914" t="s">
        <v>4968</v>
      </c>
    </row>
    <row r="30" spans="1:10">
      <c r="A30" s="41"/>
    </row>
    <row r="31" spans="1:10" ht="15.75" customHeight="1">
      <c r="A31" s="41"/>
      <c r="B31" s="965"/>
      <c r="C31" s="1708" t="s">
        <v>2135</v>
      </c>
      <c r="D31" s="1709"/>
      <c r="E31" s="1708" t="s">
        <v>2127</v>
      </c>
      <c r="F31" s="1649"/>
      <c r="G31" s="1649"/>
      <c r="H31" s="1649"/>
      <c r="I31" s="1709"/>
    </row>
    <row r="32" spans="1:10" ht="75">
      <c r="A32" s="132"/>
      <c r="B32" s="132"/>
      <c r="C32" s="398" t="s">
        <v>470</v>
      </c>
      <c r="D32" s="398" t="s">
        <v>395</v>
      </c>
      <c r="E32" s="398" t="s">
        <v>470</v>
      </c>
      <c r="F32" s="1481" t="s">
        <v>2201</v>
      </c>
      <c r="G32" s="1198" t="s">
        <v>2048</v>
      </c>
      <c r="H32" s="1481" t="s">
        <v>2200</v>
      </c>
      <c r="I32" s="1481" t="s">
        <v>2047</v>
      </c>
      <c r="J32" s="41"/>
    </row>
    <row r="33" spans="1:12">
      <c r="A33" s="132"/>
      <c r="B33" s="132"/>
      <c r="C33" s="264" t="s">
        <v>325</v>
      </c>
      <c r="D33" s="264" t="s">
        <v>495</v>
      </c>
      <c r="E33" s="264" t="s">
        <v>317</v>
      </c>
      <c r="F33" s="264" t="s">
        <v>316</v>
      </c>
      <c r="G33" s="264" t="s">
        <v>315</v>
      </c>
      <c r="H33" s="264" t="s">
        <v>314</v>
      </c>
      <c r="I33" s="264" t="s">
        <v>313</v>
      </c>
      <c r="J33" s="41"/>
    </row>
    <row r="34" spans="1:12">
      <c r="A34" s="966" t="s">
        <v>2259</v>
      </c>
      <c r="B34" s="929" t="s">
        <v>98</v>
      </c>
      <c r="C34" s="944"/>
      <c r="D34" s="944"/>
      <c r="E34" s="944"/>
      <c r="F34" s="944"/>
      <c r="G34" s="941"/>
      <c r="H34" s="944"/>
      <c r="I34" s="941"/>
      <c r="J34" s="75" t="s">
        <v>2258</v>
      </c>
      <c r="K34" s="62"/>
      <c r="L34" s="62"/>
    </row>
    <row r="35" spans="1:12">
      <c r="A35" s="943" t="s">
        <v>2257</v>
      </c>
      <c r="B35" s="929" t="s">
        <v>193</v>
      </c>
      <c r="C35" s="944"/>
      <c r="D35" s="944"/>
      <c r="E35" s="944"/>
      <c r="F35" s="944"/>
      <c r="G35" s="941"/>
      <c r="H35" s="944"/>
      <c r="I35" s="941"/>
      <c r="J35" s="75" t="s">
        <v>2256</v>
      </c>
      <c r="K35" s="62"/>
      <c r="L35" s="62"/>
    </row>
    <row r="36" spans="1:12">
      <c r="A36" s="943" t="s">
        <v>2255</v>
      </c>
      <c r="B36" s="929" t="s">
        <v>180</v>
      </c>
      <c r="C36" s="569"/>
      <c r="D36" s="569"/>
      <c r="E36" s="569"/>
      <c r="F36" s="569"/>
      <c r="G36" s="941"/>
      <c r="H36" s="569"/>
      <c r="I36" s="941"/>
      <c r="J36" s="75" t="s">
        <v>2254</v>
      </c>
      <c r="K36" s="62"/>
      <c r="L36" s="62"/>
    </row>
    <row r="37" spans="1:12">
      <c r="A37" s="969" t="s">
        <v>2359</v>
      </c>
      <c r="B37" s="929" t="s">
        <v>178</v>
      </c>
      <c r="C37" s="569"/>
      <c r="D37" s="569"/>
      <c r="E37" s="569"/>
      <c r="F37" s="569"/>
      <c r="G37" s="1355"/>
      <c r="H37" s="569"/>
      <c r="I37" s="941"/>
      <c r="J37" s="75" t="s">
        <v>2253</v>
      </c>
      <c r="K37" s="62"/>
      <c r="L37" s="62"/>
    </row>
    <row r="38" spans="1:12">
      <c r="A38" s="1356" t="s">
        <v>4636</v>
      </c>
      <c r="B38" s="1353" t="s">
        <v>177</v>
      </c>
      <c r="C38" s="1354"/>
      <c r="D38" s="1354"/>
      <c r="E38" s="1354"/>
      <c r="F38" s="1354"/>
      <c r="G38" s="1355"/>
      <c r="H38" s="1354"/>
      <c r="I38" s="1355"/>
      <c r="J38" s="75" t="s">
        <v>2253</v>
      </c>
      <c r="K38" s="62" t="s">
        <v>4638</v>
      </c>
      <c r="L38" s="62"/>
    </row>
    <row r="39" spans="1:12">
      <c r="A39" s="1356" t="s">
        <v>4637</v>
      </c>
      <c r="B39" s="1353" t="s">
        <v>175</v>
      </c>
      <c r="C39" s="1354"/>
      <c r="D39" s="1354"/>
      <c r="E39" s="1354"/>
      <c r="F39" s="1354"/>
      <c r="G39" s="1355"/>
      <c r="H39" s="1354"/>
      <c r="I39" s="1355"/>
      <c r="J39" s="75" t="s">
        <v>2253</v>
      </c>
      <c r="K39" s="62" t="s">
        <v>4639</v>
      </c>
      <c r="L39" s="62"/>
    </row>
    <row r="40" spans="1:12">
      <c r="A40" s="969" t="s">
        <v>2252</v>
      </c>
      <c r="B40" s="929" t="s">
        <v>173</v>
      </c>
      <c r="C40" s="944"/>
      <c r="D40" s="944"/>
      <c r="E40" s="944"/>
      <c r="F40" s="944"/>
      <c r="G40" s="941"/>
      <c r="H40" s="944"/>
      <c r="I40" s="941"/>
      <c r="J40" s="75" t="s">
        <v>2251</v>
      </c>
      <c r="K40" s="62"/>
      <c r="L40" s="62"/>
    </row>
    <row r="41" spans="1:12" ht="13.5" customHeight="1">
      <c r="A41" s="943" t="s">
        <v>2250</v>
      </c>
      <c r="B41" s="929" t="s">
        <v>405</v>
      </c>
      <c r="C41" s="569"/>
      <c r="D41" s="569"/>
      <c r="E41" s="569"/>
      <c r="F41" s="569"/>
      <c r="G41" s="941"/>
      <c r="H41" s="569"/>
      <c r="I41" s="941"/>
      <c r="J41" s="75" t="s">
        <v>2249</v>
      </c>
      <c r="K41" s="62"/>
      <c r="L41" s="62"/>
    </row>
    <row r="42" spans="1:12">
      <c r="A42" s="968" t="s">
        <v>2248</v>
      </c>
      <c r="B42" s="929" t="s">
        <v>165</v>
      </c>
      <c r="C42" s="944"/>
      <c r="D42" s="944"/>
      <c r="E42" s="944"/>
      <c r="F42" s="944"/>
      <c r="G42" s="941"/>
      <c r="H42" s="944"/>
      <c r="I42" s="941"/>
      <c r="J42" s="75" t="s">
        <v>2247</v>
      </c>
      <c r="K42" s="62"/>
      <c r="L42" s="62"/>
    </row>
    <row r="43" spans="1:12">
      <c r="A43" s="968" t="s">
        <v>2191</v>
      </c>
      <c r="B43" s="929" t="s">
        <v>162</v>
      </c>
      <c r="C43" s="944"/>
      <c r="D43" s="946"/>
      <c r="E43" s="944"/>
      <c r="F43" s="944"/>
      <c r="G43" s="941"/>
      <c r="H43" s="944"/>
      <c r="I43" s="941"/>
      <c r="J43" s="75" t="s">
        <v>2246</v>
      </c>
      <c r="K43" s="62"/>
      <c r="L43" s="62"/>
    </row>
    <row r="44" spans="1:12">
      <c r="A44" s="968" t="s">
        <v>2189</v>
      </c>
      <c r="B44" s="929" t="s">
        <v>79</v>
      </c>
      <c r="C44" s="946"/>
      <c r="D44" s="946"/>
      <c r="E44" s="946"/>
      <c r="F44" s="946"/>
      <c r="G44" s="941"/>
      <c r="H44" s="946"/>
      <c r="I44" s="941"/>
      <c r="J44" s="75" t="s">
        <v>2245</v>
      </c>
      <c r="K44" s="62"/>
      <c r="L44" s="62"/>
    </row>
    <row r="45" spans="1:12">
      <c r="A45" s="943" t="s">
        <v>2244</v>
      </c>
      <c r="B45" s="929" t="s">
        <v>152</v>
      </c>
      <c r="C45" s="944"/>
      <c r="D45" s="944"/>
      <c r="E45" s="944"/>
      <c r="F45" s="944"/>
      <c r="G45" s="941"/>
      <c r="H45" s="944"/>
      <c r="I45" s="941"/>
      <c r="J45" s="75" t="s">
        <v>2243</v>
      </c>
      <c r="K45" s="62"/>
      <c r="L45" s="62"/>
    </row>
    <row r="46" spans="1:12">
      <c r="A46" s="943" t="s">
        <v>2242</v>
      </c>
      <c r="B46" s="929" t="s">
        <v>77</v>
      </c>
      <c r="C46" s="944"/>
      <c r="D46" s="944"/>
      <c r="E46" s="944"/>
      <c r="F46" s="945"/>
      <c r="G46" s="941"/>
      <c r="H46" s="944"/>
      <c r="I46" s="941"/>
      <c r="J46" s="75" t="s">
        <v>2241</v>
      </c>
      <c r="K46" s="62"/>
      <c r="L46" s="62"/>
    </row>
    <row r="47" spans="1:12">
      <c r="A47" s="943" t="s">
        <v>2240</v>
      </c>
      <c r="B47" s="929" t="s">
        <v>112</v>
      </c>
      <c r="C47" s="569"/>
      <c r="D47" s="569"/>
      <c r="E47" s="569"/>
      <c r="F47" s="569"/>
      <c r="G47" s="941"/>
      <c r="H47" s="569"/>
      <c r="I47" s="941"/>
      <c r="J47" s="75" t="s">
        <v>2238</v>
      </c>
      <c r="K47" s="68" t="s">
        <v>2035</v>
      </c>
      <c r="L47" s="62"/>
    </row>
    <row r="48" spans="1:12" s="41" customFormat="1">
      <c r="A48" s="942" t="s">
        <v>2239</v>
      </c>
      <c r="B48" s="929" t="s">
        <v>360</v>
      </c>
      <c r="C48" s="569"/>
      <c r="D48" s="569"/>
      <c r="E48" s="569"/>
      <c r="F48" s="569"/>
      <c r="G48" s="967"/>
      <c r="H48" s="569"/>
      <c r="I48" s="967"/>
      <c r="J48" s="75" t="s">
        <v>2238</v>
      </c>
      <c r="K48" s="132"/>
      <c r="L48" s="62"/>
    </row>
    <row r="49" spans="1:9">
      <c r="A49" s="664"/>
      <c r="B49" s="664"/>
      <c r="C49" s="68" t="s">
        <v>2132</v>
      </c>
      <c r="D49" s="68" t="s">
        <v>2131</v>
      </c>
      <c r="E49" s="68" t="s">
        <v>2132</v>
      </c>
      <c r="F49" s="68" t="s">
        <v>2131</v>
      </c>
      <c r="G49" s="666"/>
      <c r="H49" s="68" t="s">
        <v>2131</v>
      </c>
      <c r="I49" s="666"/>
    </row>
    <row r="50" spans="1:9">
      <c r="B50" s="664"/>
      <c r="C50" s="68"/>
      <c r="D50" s="68"/>
      <c r="E50" s="68"/>
      <c r="F50" s="68" t="s">
        <v>2022</v>
      </c>
      <c r="G50" s="68" t="s">
        <v>2022</v>
      </c>
      <c r="H50" s="68" t="s">
        <v>2031</v>
      </c>
      <c r="I50" s="68" t="s">
        <v>2031</v>
      </c>
    </row>
    <row r="51" spans="1:9">
      <c r="C51" s="75" t="s">
        <v>2130</v>
      </c>
      <c r="D51" s="75" t="s">
        <v>2130</v>
      </c>
      <c r="E51" s="75" t="s">
        <v>2129</v>
      </c>
      <c r="F51" s="75" t="s">
        <v>2129</v>
      </c>
      <c r="H51" s="75" t="s">
        <v>2129</v>
      </c>
    </row>
    <row r="52" spans="1:9">
      <c r="C52" s="73" t="s">
        <v>331</v>
      </c>
      <c r="D52" s="73" t="s">
        <v>331</v>
      </c>
      <c r="E52" s="73" t="s">
        <v>331</v>
      </c>
      <c r="F52" s="73" t="s">
        <v>331</v>
      </c>
      <c r="G52" s="73" t="s">
        <v>331</v>
      </c>
      <c r="H52" s="73" t="s">
        <v>331</v>
      </c>
      <c r="I52" s="73" t="s">
        <v>331</v>
      </c>
    </row>
    <row r="53" spans="1:9">
      <c r="C53" s="61" t="s">
        <v>1995</v>
      </c>
      <c r="D53" s="61" t="s">
        <v>1995</v>
      </c>
      <c r="E53" s="61" t="s">
        <v>1995</v>
      </c>
      <c r="F53" s="61" t="s">
        <v>1995</v>
      </c>
      <c r="G53" s="61" t="s">
        <v>1995</v>
      </c>
      <c r="H53" s="61" t="s">
        <v>1995</v>
      </c>
      <c r="I53" s="61" t="s">
        <v>1995</v>
      </c>
    </row>
    <row r="54" spans="1:9">
      <c r="C54" s="29" t="s">
        <v>1118</v>
      </c>
      <c r="D54" s="29" t="s">
        <v>1118</v>
      </c>
      <c r="E54" s="29" t="s">
        <v>1118</v>
      </c>
      <c r="F54" s="29" t="s">
        <v>1118</v>
      </c>
      <c r="G54" s="66" t="s">
        <v>1655</v>
      </c>
      <c r="H54" s="29" t="s">
        <v>1118</v>
      </c>
      <c r="I54" s="66" t="s">
        <v>1655</v>
      </c>
    </row>
    <row r="55" spans="1:9">
      <c r="C55" s="66" t="s">
        <v>1994</v>
      </c>
      <c r="D55" s="66" t="s">
        <v>1994</v>
      </c>
      <c r="E55" s="66" t="s">
        <v>1994</v>
      </c>
      <c r="F55" s="66" t="s">
        <v>1994</v>
      </c>
      <c r="G55" s="66" t="s">
        <v>1994</v>
      </c>
      <c r="H55" s="66" t="s">
        <v>1994</v>
      </c>
      <c r="I55" s="66" t="s">
        <v>1994</v>
      </c>
    </row>
    <row r="56" spans="1:9">
      <c r="C56" s="66"/>
      <c r="D56" s="66"/>
      <c r="E56" s="66"/>
      <c r="F56" s="66"/>
      <c r="G56" s="66"/>
      <c r="H56" s="66"/>
      <c r="I56" s="66"/>
    </row>
    <row r="57" spans="1:9">
      <c r="C57" s="66"/>
      <c r="D57" s="66"/>
      <c r="E57" s="66"/>
      <c r="F57" s="66"/>
      <c r="G57" s="66"/>
      <c r="H57" s="66"/>
      <c r="I57" s="66"/>
    </row>
    <row r="59" spans="1:9">
      <c r="A59" s="58" t="s">
        <v>4086</v>
      </c>
    </row>
    <row r="60" spans="1:9">
      <c r="A60" s="953" t="s">
        <v>500</v>
      </c>
      <c r="B60" s="144"/>
    </row>
    <row r="61" spans="1:9">
      <c r="A61" s="1530" t="s">
        <v>2029</v>
      </c>
      <c r="B61" s="421" t="s">
        <v>2028</v>
      </c>
      <c r="C61" s="379" t="s">
        <v>498</v>
      </c>
      <c r="D61" s="421" t="s">
        <v>2027</v>
      </c>
    </row>
    <row r="62" spans="1:9">
      <c r="A62" s="1487" t="s">
        <v>3169</v>
      </c>
      <c r="B62" s="415" t="s">
        <v>4907</v>
      </c>
      <c r="C62" s="379" t="s">
        <v>1067</v>
      </c>
      <c r="D62" s="415" t="s">
        <v>3408</v>
      </c>
    </row>
    <row r="63" spans="1:9">
      <c r="A63" s="1487" t="s">
        <v>4376</v>
      </c>
      <c r="B63" s="415" t="s">
        <v>3465</v>
      </c>
      <c r="C63" s="379" t="s">
        <v>1225</v>
      </c>
      <c r="D63" s="1236" t="s">
        <v>3466</v>
      </c>
    </row>
    <row r="64" spans="1:9">
      <c r="A64" s="698"/>
      <c r="B64" s="495"/>
      <c r="C64" s="406"/>
      <c r="D64" s="57"/>
    </row>
    <row r="65" spans="1:8" ht="18.75">
      <c r="A65" s="952" t="s">
        <v>2179</v>
      </c>
      <c r="B65" s="63"/>
      <c r="C65" s="63"/>
      <c r="D65" s="63"/>
    </row>
    <row r="66" spans="1:8" ht="18.75">
      <c r="A66" s="952"/>
      <c r="B66" s="63"/>
      <c r="C66" s="63"/>
      <c r="D66" s="63"/>
    </row>
    <row r="67" spans="1:8">
      <c r="A67" s="495"/>
      <c r="B67" s="63"/>
      <c r="C67" s="957" t="s">
        <v>2178</v>
      </c>
    </row>
    <row r="68" spans="1:8">
      <c r="A68" s="63"/>
      <c r="B68" s="63"/>
      <c r="C68" s="379" t="s">
        <v>312</v>
      </c>
    </row>
    <row r="69" spans="1:8" ht="15.75" customHeight="1">
      <c r="A69" s="966" t="s">
        <v>2177</v>
      </c>
      <c r="B69" s="379" t="s">
        <v>335</v>
      </c>
      <c r="C69" s="940"/>
      <c r="D69" s="62" t="s">
        <v>2238</v>
      </c>
      <c r="E69" s="61" t="s">
        <v>801</v>
      </c>
      <c r="F69" s="61" t="s">
        <v>1995</v>
      </c>
      <c r="G69" s="61" t="s">
        <v>2176</v>
      </c>
      <c r="H69" s="61"/>
    </row>
    <row r="70" spans="1:8" ht="15.75" customHeight="1">
      <c r="B70" s="144"/>
      <c r="C70" s="28" t="s">
        <v>329</v>
      </c>
    </row>
    <row r="71" spans="1:8" ht="15.75" customHeight="1">
      <c r="A71"/>
      <c r="B71"/>
      <c r="C71"/>
      <c r="D71"/>
      <c r="E71"/>
      <c r="F71"/>
      <c r="G71"/>
      <c r="H71"/>
    </row>
    <row r="72" spans="1:8" ht="15.75" customHeight="1">
      <c r="A72"/>
      <c r="B72"/>
      <c r="C72"/>
      <c r="D72"/>
      <c r="E72"/>
      <c r="F72"/>
      <c r="G72"/>
      <c r="H72"/>
    </row>
    <row r="73" spans="1:8" ht="15.75" customHeight="1">
      <c r="A73"/>
      <c r="B73"/>
      <c r="C73"/>
      <c r="D73"/>
      <c r="E73"/>
      <c r="F73"/>
      <c r="G73"/>
      <c r="H73"/>
    </row>
    <row r="74" spans="1:8" ht="15.75" customHeight="1">
      <c r="A74"/>
      <c r="B74"/>
      <c r="C74"/>
      <c r="D74"/>
      <c r="E74"/>
      <c r="F74"/>
      <c r="G74"/>
      <c r="H74"/>
    </row>
    <row r="75" spans="1:8" ht="15.75" customHeight="1">
      <c r="A75" s="58" t="s">
        <v>4087</v>
      </c>
      <c r="B75"/>
      <c r="C75"/>
      <c r="D75"/>
      <c r="E75"/>
      <c r="F75"/>
      <c r="G75"/>
      <c r="H75"/>
    </row>
    <row r="76" spans="1:8" ht="15.75" customHeight="1">
      <c r="A76" s="953" t="s">
        <v>500</v>
      </c>
      <c r="C76"/>
      <c r="D76"/>
      <c r="E76"/>
      <c r="F76"/>
      <c r="G76"/>
      <c r="H76"/>
    </row>
    <row r="77" spans="1:8" ht="15.75" customHeight="1">
      <c r="A77" s="1530" t="s">
        <v>2029</v>
      </c>
      <c r="B77" s="421" t="s">
        <v>2028</v>
      </c>
      <c r="C77" s="379" t="s">
        <v>498</v>
      </c>
      <c r="D77" s="421" t="s">
        <v>2027</v>
      </c>
      <c r="E77"/>
      <c r="F77"/>
      <c r="G77"/>
      <c r="H77"/>
    </row>
    <row r="78" spans="1:8" ht="15.75" customHeight="1">
      <c r="A78" s="1487" t="s">
        <v>3169</v>
      </c>
      <c r="B78" s="415" t="s">
        <v>4907</v>
      </c>
      <c r="C78" s="379" t="s">
        <v>1067</v>
      </c>
      <c r="D78" s="415" t="s">
        <v>3408</v>
      </c>
      <c r="E78"/>
      <c r="F78"/>
      <c r="G78"/>
      <c r="H78"/>
    </row>
    <row r="79" spans="1:8" ht="15.75" customHeight="1">
      <c r="A79" s="1487" t="s">
        <v>4376</v>
      </c>
      <c r="B79" s="415" t="s">
        <v>3465</v>
      </c>
      <c r="C79" s="379" t="s">
        <v>1225</v>
      </c>
      <c r="D79" s="1236" t="s">
        <v>3466</v>
      </c>
      <c r="E79"/>
      <c r="F79"/>
      <c r="G79"/>
      <c r="H79"/>
    </row>
    <row r="80" spans="1:8" ht="15.75" customHeight="1">
      <c r="C80"/>
      <c r="D80"/>
      <c r="E80"/>
      <c r="F80"/>
      <c r="G80"/>
      <c r="H80"/>
    </row>
    <row r="81" spans="1:16" ht="15.75" customHeight="1">
      <c r="A81" s="952" t="s">
        <v>4967</v>
      </c>
      <c r="B81" s="41"/>
      <c r="C81"/>
      <c r="D81"/>
      <c r="E81"/>
      <c r="F81"/>
      <c r="G81"/>
      <c r="H81"/>
    </row>
    <row r="82" spans="1:16" ht="25.5" customHeight="1">
      <c r="A82" s="41"/>
      <c r="B82" s="41"/>
      <c r="C82" s="41"/>
    </row>
    <row r="83" spans="1:16" ht="45" customHeight="1">
      <c r="A83" s="965"/>
      <c r="B83" s="132"/>
      <c r="C83" s="1710" t="s">
        <v>2237</v>
      </c>
      <c r="D83" s="1711"/>
      <c r="E83" s="1712"/>
      <c r="F83" s="1234" t="s">
        <v>2236</v>
      </c>
      <c r="G83" s="1708" t="s">
        <v>2235</v>
      </c>
      <c r="H83" s="1649"/>
      <c r="I83" s="1649"/>
      <c r="J83" s="1709"/>
    </row>
    <row r="84" spans="1:16" ht="60">
      <c r="A84" s="41"/>
      <c r="B84" s="132"/>
      <c r="C84" s="398" t="s">
        <v>2234</v>
      </c>
      <c r="D84" s="1377" t="s">
        <v>4969</v>
      </c>
      <c r="E84" s="398" t="s">
        <v>2233</v>
      </c>
      <c r="F84" s="398" t="s">
        <v>2178</v>
      </c>
      <c r="G84" s="1233" t="s">
        <v>2232</v>
      </c>
      <c r="H84" s="1233" t="s">
        <v>2231</v>
      </c>
      <c r="I84" s="1233" t="s">
        <v>5124</v>
      </c>
      <c r="J84" s="1233" t="s">
        <v>2230</v>
      </c>
      <c r="K84" s="41"/>
    </row>
    <row r="85" spans="1:16">
      <c r="A85" s="964"/>
      <c r="B85" s="144"/>
      <c r="C85" s="264" t="s">
        <v>303</v>
      </c>
      <c r="D85" s="1352" t="s">
        <v>302</v>
      </c>
      <c r="E85" s="264" t="s">
        <v>301</v>
      </c>
      <c r="F85" s="264" t="s">
        <v>690</v>
      </c>
      <c r="G85" s="264" t="s">
        <v>689</v>
      </c>
      <c r="H85" s="264" t="s">
        <v>688</v>
      </c>
      <c r="I85" s="264" t="s">
        <v>687</v>
      </c>
      <c r="J85" s="264" t="s">
        <v>849</v>
      </c>
      <c r="K85" s="41"/>
    </row>
    <row r="86" spans="1:16">
      <c r="A86" s="956" t="s">
        <v>5125</v>
      </c>
      <c r="B86" s="929" t="s">
        <v>332</v>
      </c>
      <c r="C86" s="940"/>
      <c r="D86" s="1358"/>
      <c r="E86" s="940"/>
      <c r="F86" s="940"/>
      <c r="G86" s="962"/>
      <c r="H86" s="962"/>
      <c r="I86" s="961"/>
      <c r="J86" s="963"/>
      <c r="K86" s="75" t="s">
        <v>678</v>
      </c>
      <c r="L86" s="68"/>
    </row>
    <row r="87" spans="1:16">
      <c r="A87" s="956" t="s">
        <v>2864</v>
      </c>
      <c r="B87" s="929" t="s">
        <v>741</v>
      </c>
      <c r="C87" s="940"/>
      <c r="D87" s="1358"/>
      <c r="E87" s="940"/>
      <c r="F87" s="940"/>
      <c r="G87" s="962"/>
      <c r="H87" s="962"/>
      <c r="I87" s="961"/>
      <c r="J87" s="949"/>
      <c r="K87" s="75" t="s">
        <v>677</v>
      </c>
      <c r="L87" s="68"/>
    </row>
    <row r="88" spans="1:16">
      <c r="A88" s="956" t="s">
        <v>5126</v>
      </c>
      <c r="B88" s="929" t="s">
        <v>740</v>
      </c>
      <c r="C88" s="940"/>
      <c r="D88" s="1358"/>
      <c r="E88" s="940"/>
      <c r="F88" s="940"/>
      <c r="G88" s="962"/>
      <c r="H88" s="962"/>
      <c r="I88" s="961"/>
      <c r="J88" s="949"/>
      <c r="K88" s="75" t="s">
        <v>676</v>
      </c>
      <c r="L88" s="68"/>
    </row>
    <row r="89" spans="1:16">
      <c r="A89" s="956" t="s">
        <v>1269</v>
      </c>
      <c r="B89" s="929" t="s">
        <v>739</v>
      </c>
      <c r="C89" s="940"/>
      <c r="D89" s="1358"/>
      <c r="E89" s="940"/>
      <c r="F89" s="940"/>
      <c r="G89" s="962"/>
      <c r="H89" s="962"/>
      <c r="I89" s="961"/>
      <c r="J89" s="949"/>
      <c r="K89" s="75" t="s">
        <v>667</v>
      </c>
      <c r="L89" s="68"/>
    </row>
    <row r="90" spans="1:16">
      <c r="A90" s="942" t="s">
        <v>2229</v>
      </c>
      <c r="B90" s="929" t="s">
        <v>738</v>
      </c>
      <c r="C90" s="569"/>
      <c r="D90" s="569"/>
      <c r="E90" s="569"/>
      <c r="F90" s="569"/>
      <c r="G90" s="569"/>
      <c r="H90" s="569"/>
      <c r="I90" s="569"/>
      <c r="J90" s="949"/>
      <c r="K90" s="75" t="s">
        <v>390</v>
      </c>
      <c r="L90" s="68"/>
    </row>
    <row r="91" spans="1:16">
      <c r="A91" s="942" t="s">
        <v>2228</v>
      </c>
      <c r="B91" s="929" t="s">
        <v>2227</v>
      </c>
      <c r="C91" s="960"/>
      <c r="D91" s="569"/>
      <c r="E91" s="569"/>
      <c r="F91" s="569"/>
      <c r="G91" s="569"/>
      <c r="H91" s="569"/>
      <c r="I91" s="569"/>
      <c r="J91" s="569"/>
      <c r="K91" s="68"/>
      <c r="L91" s="34"/>
      <c r="M91" s="61"/>
      <c r="N91" s="66"/>
      <c r="O91" s="72"/>
      <c r="P91" s="72"/>
    </row>
    <row r="92" spans="1:16">
      <c r="A92" s="196"/>
      <c r="C92" s="62"/>
      <c r="D92" s="62"/>
      <c r="E92" s="62"/>
      <c r="F92" s="62"/>
      <c r="G92" s="62"/>
      <c r="H92" s="62"/>
      <c r="I92" s="62" t="s">
        <v>2035</v>
      </c>
      <c r="J92" s="62"/>
      <c r="K92" s="41"/>
    </row>
    <row r="93" spans="1:16">
      <c r="A93" s="196"/>
      <c r="C93" s="132" t="s">
        <v>329</v>
      </c>
      <c r="D93" s="62"/>
      <c r="E93" s="132" t="s">
        <v>329</v>
      </c>
      <c r="F93" s="132" t="s">
        <v>329</v>
      </c>
      <c r="G93" s="132" t="s">
        <v>329</v>
      </c>
      <c r="H93" s="132" t="s">
        <v>329</v>
      </c>
      <c r="I93" s="132" t="s">
        <v>329</v>
      </c>
      <c r="J93" s="132" t="s">
        <v>329</v>
      </c>
      <c r="K93" s="41"/>
    </row>
    <row r="94" spans="1:16">
      <c r="C94" s="132" t="s">
        <v>2226</v>
      </c>
      <c r="D94" s="132" t="s">
        <v>2226</v>
      </c>
      <c r="E94" s="132" t="s">
        <v>2226</v>
      </c>
      <c r="F94" s="132" t="s">
        <v>2225</v>
      </c>
      <c r="G94" s="132" t="s">
        <v>2226</v>
      </c>
      <c r="H94" s="132" t="s">
        <v>2225</v>
      </c>
      <c r="I94" s="132" t="s">
        <v>2221</v>
      </c>
      <c r="J94" s="132" t="s">
        <v>2221</v>
      </c>
      <c r="K94" s="41"/>
    </row>
    <row r="95" spans="1:16">
      <c r="C95" s="73" t="s">
        <v>801</v>
      </c>
      <c r="D95" s="73" t="s">
        <v>2270</v>
      </c>
      <c r="E95" s="73" t="s">
        <v>801</v>
      </c>
      <c r="F95" s="73" t="s">
        <v>801</v>
      </c>
      <c r="G95" s="73" t="s">
        <v>331</v>
      </c>
      <c r="H95" s="73" t="s">
        <v>331</v>
      </c>
      <c r="I95" s="73" t="s">
        <v>801</v>
      </c>
      <c r="J95" s="73" t="s">
        <v>331</v>
      </c>
      <c r="K95" s="41"/>
    </row>
    <row r="96" spans="1:16" ht="15" customHeight="1">
      <c r="C96" s="72" t="s">
        <v>1995</v>
      </c>
      <c r="D96" s="72"/>
      <c r="E96" s="72" t="s">
        <v>1995</v>
      </c>
      <c r="F96" s="72" t="s">
        <v>1995</v>
      </c>
      <c r="G96" s="72" t="s">
        <v>1995</v>
      </c>
      <c r="H96" s="72" t="s">
        <v>1995</v>
      </c>
      <c r="I96" s="72" t="s">
        <v>1995</v>
      </c>
      <c r="J96" s="72" t="s">
        <v>1995</v>
      </c>
      <c r="K96" s="41"/>
    </row>
    <row r="97" spans="1:11" ht="15" customHeight="1">
      <c r="C97" s="72" t="s">
        <v>2223</v>
      </c>
      <c r="D97" s="72"/>
      <c r="E97" s="827" t="s">
        <v>2224</v>
      </c>
      <c r="F97" s="72" t="s">
        <v>2223</v>
      </c>
      <c r="G97" s="827" t="s">
        <v>1118</v>
      </c>
      <c r="H97" s="827" t="s">
        <v>1118</v>
      </c>
      <c r="I97" s="827" t="s">
        <v>1118</v>
      </c>
      <c r="J97" s="827" t="s">
        <v>1118</v>
      </c>
      <c r="K97" s="41"/>
    </row>
    <row r="98" spans="1:11">
      <c r="C98" s="72"/>
      <c r="D98" s="72"/>
      <c r="E98" s="72"/>
      <c r="F98" s="72"/>
      <c r="G98" s="641" t="s">
        <v>1994</v>
      </c>
      <c r="H98" s="641" t="s">
        <v>1994</v>
      </c>
      <c r="I98" s="72"/>
      <c r="J98" s="641" t="s">
        <v>1994</v>
      </c>
      <c r="K98" s="41"/>
    </row>
    <row r="99" spans="1:11">
      <c r="C99" s="72"/>
      <c r="D99" s="72"/>
      <c r="E99" s="72"/>
      <c r="F99" s="72"/>
      <c r="G99" s="641"/>
      <c r="H99" s="641"/>
      <c r="I99" s="72"/>
      <c r="J99" s="641"/>
      <c r="K99" s="41"/>
    </row>
    <row r="100" spans="1:11">
      <c r="C100" s="72"/>
      <c r="D100" s="72"/>
      <c r="E100" s="72"/>
      <c r="F100" s="72"/>
      <c r="G100" s="641"/>
      <c r="H100" s="641"/>
      <c r="I100" s="72"/>
      <c r="J100" s="641"/>
      <c r="K100" s="41"/>
    </row>
    <row r="101" spans="1:11">
      <c r="C101" s="72"/>
      <c r="D101" s="72"/>
      <c r="E101" s="72"/>
      <c r="F101" s="641"/>
      <c r="G101" s="641"/>
      <c r="H101" s="72"/>
      <c r="I101" s="641"/>
      <c r="J101" s="41"/>
    </row>
    <row r="102" spans="1:11">
      <c r="C102" s="72"/>
      <c r="D102" s="72"/>
      <c r="E102" s="72"/>
      <c r="F102" s="641"/>
      <c r="G102" s="641"/>
      <c r="H102" s="72"/>
      <c r="I102" s="641"/>
      <c r="J102" s="41"/>
    </row>
    <row r="103" spans="1:11">
      <c r="C103" s="72"/>
      <c r="D103" s="72"/>
      <c r="E103" s="72"/>
      <c r="F103" s="641"/>
      <c r="G103" s="641"/>
      <c r="H103" s="72"/>
      <c r="I103" s="641"/>
      <c r="J103" s="41"/>
    </row>
    <row r="104" spans="1:11">
      <c r="A104" s="954" t="s">
        <v>4088</v>
      </c>
      <c r="C104" s="63"/>
      <c r="D104" s="63"/>
      <c r="E104" s="41"/>
      <c r="F104" s="41"/>
      <c r="G104" s="41"/>
      <c r="H104" s="41"/>
      <c r="I104" s="41"/>
      <c r="J104" s="41"/>
    </row>
    <row r="105" spans="1:11" ht="17.25" customHeight="1">
      <c r="A105" s="953" t="s">
        <v>500</v>
      </c>
      <c r="B105" s="479"/>
      <c r="C105" s="41"/>
      <c r="D105" s="41"/>
      <c r="E105" s="41"/>
      <c r="F105" s="41"/>
      <c r="G105" s="41"/>
      <c r="H105" s="41"/>
      <c r="I105" s="41"/>
      <c r="J105" s="41"/>
    </row>
    <row r="106" spans="1:11" ht="17.25" customHeight="1">
      <c r="A106" s="1530" t="s">
        <v>2029</v>
      </c>
      <c r="B106" s="421" t="s">
        <v>2028</v>
      </c>
      <c r="C106" s="379" t="s">
        <v>498</v>
      </c>
      <c r="D106" s="421" t="s">
        <v>2027</v>
      </c>
    </row>
    <row r="107" spans="1:11" ht="17.25" customHeight="1">
      <c r="A107" s="1487" t="s">
        <v>3169</v>
      </c>
      <c r="B107" s="415" t="s">
        <v>4907</v>
      </c>
      <c r="C107" s="379" t="s">
        <v>1067</v>
      </c>
      <c r="D107" s="415" t="s">
        <v>3408</v>
      </c>
    </row>
    <row r="108" spans="1:11" ht="17.25" customHeight="1">
      <c r="A108" s="1487" t="s">
        <v>4376</v>
      </c>
      <c r="B108" s="415" t="s">
        <v>3465</v>
      </c>
      <c r="C108" s="379" t="s">
        <v>1225</v>
      </c>
      <c r="D108" s="1236" t="s">
        <v>3466</v>
      </c>
    </row>
    <row r="109" spans="1:11" ht="17.25" customHeight="1">
      <c r="B109" s="479"/>
      <c r="C109" s="41"/>
      <c r="D109" s="41"/>
    </row>
    <row r="110" spans="1:11" ht="18.75">
      <c r="A110" s="952" t="s">
        <v>2222</v>
      </c>
    </row>
    <row r="111" spans="1:11" ht="30">
      <c r="C111" s="398" t="s">
        <v>2012</v>
      </c>
    </row>
    <row r="112" spans="1:11">
      <c r="C112" s="931" t="s">
        <v>848</v>
      </c>
    </row>
    <row r="113" spans="1:11">
      <c r="A113" s="942" t="s">
        <v>4748</v>
      </c>
      <c r="B113" s="929" t="s">
        <v>737</v>
      </c>
      <c r="C113" s="962"/>
      <c r="D113" s="132" t="s">
        <v>2031</v>
      </c>
      <c r="E113" s="132" t="s">
        <v>2221</v>
      </c>
      <c r="F113" s="61" t="s">
        <v>331</v>
      </c>
      <c r="G113" s="61" t="s">
        <v>1995</v>
      </c>
      <c r="H113" s="916" t="s">
        <v>1655</v>
      </c>
      <c r="I113" s="72" t="s">
        <v>1994</v>
      </c>
      <c r="J113" s="72"/>
      <c r="K113" s="72"/>
    </row>
    <row r="114" spans="1:11">
      <c r="A114" s="479"/>
      <c r="B114" s="479"/>
      <c r="C114" s="41" t="s">
        <v>329</v>
      </c>
      <c r="D114" s="41"/>
    </row>
    <row r="120" spans="1:11">
      <c r="A120" s="954" t="s">
        <v>4089</v>
      </c>
    </row>
    <row r="121" spans="1:11">
      <c r="A121" s="953" t="s">
        <v>500</v>
      </c>
      <c r="B121" s="479"/>
    </row>
    <row r="122" spans="1:11">
      <c r="A122" s="1545" t="s">
        <v>329</v>
      </c>
      <c r="B122" s="479"/>
      <c r="E122" s="621"/>
      <c r="F122" s="621"/>
      <c r="G122" s="621"/>
      <c r="H122" s="621"/>
      <c r="I122" s="621"/>
    </row>
    <row r="123" spans="1:11">
      <c r="A123" s="1530" t="s">
        <v>2029</v>
      </c>
      <c r="B123" s="421" t="s">
        <v>2028</v>
      </c>
      <c r="C123" s="379" t="s">
        <v>498</v>
      </c>
      <c r="D123" s="421" t="s">
        <v>2027</v>
      </c>
    </row>
    <row r="124" spans="1:11">
      <c r="A124" s="1487" t="s">
        <v>3169</v>
      </c>
      <c r="B124" s="415" t="s">
        <v>4907</v>
      </c>
      <c r="C124" s="379" t="s">
        <v>1067</v>
      </c>
      <c r="D124" s="415" t="s">
        <v>3408</v>
      </c>
    </row>
    <row r="125" spans="1:11">
      <c r="A125" s="1487" t="s">
        <v>4376</v>
      </c>
      <c r="B125" s="415" t="s">
        <v>3465</v>
      </c>
      <c r="C125" s="379" t="s">
        <v>1225</v>
      </c>
      <c r="D125" s="1236" t="s">
        <v>3466</v>
      </c>
    </row>
    <row r="127" spans="1:11" ht="18.75">
      <c r="A127" s="952" t="s">
        <v>2220</v>
      </c>
    </row>
    <row r="129" spans="1:9" ht="25.5" customHeight="1">
      <c r="C129" s="1708" t="s">
        <v>2135</v>
      </c>
      <c r="D129" s="1709"/>
      <c r="E129" s="1708" t="s">
        <v>2127</v>
      </c>
      <c r="F129" s="1649"/>
      <c r="G129" s="1709"/>
    </row>
    <row r="130" spans="1:9" ht="45">
      <c r="A130" s="196"/>
      <c r="B130" s="196"/>
      <c r="C130" s="398" t="s">
        <v>470</v>
      </c>
      <c r="D130" s="398" t="s">
        <v>395</v>
      </c>
      <c r="E130" s="398" t="s">
        <v>470</v>
      </c>
      <c r="F130" s="398" t="s">
        <v>395</v>
      </c>
      <c r="G130" s="398" t="s">
        <v>2012</v>
      </c>
    </row>
    <row r="131" spans="1:9">
      <c r="A131" s="196"/>
      <c r="B131" s="196"/>
      <c r="C131" s="264" t="s">
        <v>818</v>
      </c>
      <c r="D131" s="264" t="s">
        <v>686</v>
      </c>
      <c r="E131" s="264" t="s">
        <v>651</v>
      </c>
      <c r="F131" s="264" t="s">
        <v>650</v>
      </c>
      <c r="G131" s="264" t="s">
        <v>649</v>
      </c>
    </row>
    <row r="132" spans="1:9">
      <c r="A132" s="942" t="s">
        <v>2220</v>
      </c>
      <c r="B132" s="929" t="s">
        <v>680</v>
      </c>
      <c r="C132" s="946"/>
      <c r="D132" s="946"/>
      <c r="E132" s="946"/>
      <c r="F132" s="946"/>
      <c r="G132" s="941"/>
      <c r="H132" s="62" t="s">
        <v>2216</v>
      </c>
      <c r="I132" s="62" t="s">
        <v>2032</v>
      </c>
    </row>
    <row r="133" spans="1:9">
      <c r="A133" s="479"/>
      <c r="B133" s="479"/>
      <c r="C133" s="62" t="s">
        <v>2132</v>
      </c>
      <c r="D133" s="62" t="s">
        <v>2131</v>
      </c>
      <c r="E133" s="62" t="s">
        <v>2132</v>
      </c>
      <c r="F133" s="62" t="s">
        <v>2131</v>
      </c>
      <c r="G133" s="747"/>
    </row>
    <row r="134" spans="1:9">
      <c r="A134" s="479"/>
      <c r="B134" s="479"/>
      <c r="C134" s="62"/>
      <c r="D134" s="62"/>
      <c r="E134" s="62"/>
      <c r="F134" s="62" t="s">
        <v>2031</v>
      </c>
      <c r="G134" s="62" t="s">
        <v>2031</v>
      </c>
    </row>
    <row r="135" spans="1:9">
      <c r="A135" s="479"/>
      <c r="B135" s="479"/>
      <c r="C135" s="62" t="s">
        <v>2130</v>
      </c>
      <c r="D135" s="62" t="s">
        <v>2130</v>
      </c>
      <c r="E135" s="62" t="s">
        <v>2129</v>
      </c>
      <c r="F135" s="62" t="s">
        <v>2129</v>
      </c>
      <c r="G135" s="62" t="s">
        <v>2129</v>
      </c>
    </row>
    <row r="136" spans="1:9">
      <c r="A136" s="479"/>
      <c r="B136" s="479"/>
      <c r="C136" s="61" t="s">
        <v>331</v>
      </c>
      <c r="D136" s="61" t="s">
        <v>331</v>
      </c>
      <c r="E136" s="61" t="s">
        <v>331</v>
      </c>
      <c r="F136" s="61" t="s">
        <v>331</v>
      </c>
      <c r="G136" s="61" t="s">
        <v>331</v>
      </c>
    </row>
    <row r="137" spans="1:9">
      <c r="C137" s="61" t="s">
        <v>1995</v>
      </c>
      <c r="D137" s="61" t="s">
        <v>1995</v>
      </c>
      <c r="E137" s="61" t="s">
        <v>1995</v>
      </c>
      <c r="F137" s="61" t="s">
        <v>1995</v>
      </c>
      <c r="G137" s="61" t="s">
        <v>1995</v>
      </c>
    </row>
    <row r="138" spans="1:9">
      <c r="C138" s="61" t="s">
        <v>1118</v>
      </c>
      <c r="D138" s="61" t="s">
        <v>1118</v>
      </c>
      <c r="E138" s="61" t="s">
        <v>1118</v>
      </c>
      <c r="F138" s="61" t="s">
        <v>1118</v>
      </c>
      <c r="G138" s="916" t="s">
        <v>1655</v>
      </c>
    </row>
    <row r="139" spans="1:9">
      <c r="C139" s="640" t="s">
        <v>1994</v>
      </c>
      <c r="D139" s="640" t="s">
        <v>1994</v>
      </c>
      <c r="E139" s="640" t="s">
        <v>1994</v>
      </c>
      <c r="F139" s="640" t="s">
        <v>1994</v>
      </c>
      <c r="G139" s="958"/>
    </row>
    <row r="140" spans="1:9">
      <c r="H140" s="196"/>
    </row>
    <row r="141" spans="1:9">
      <c r="H141" s="196"/>
    </row>
    <row r="142" spans="1:9">
      <c r="E142" s="196"/>
      <c r="F142" s="196"/>
      <c r="G142" s="959"/>
      <c r="H142" s="196"/>
      <c r="I142" s="196"/>
    </row>
    <row r="143" spans="1:9">
      <c r="A143" s="954" t="s">
        <v>4090</v>
      </c>
      <c r="H143" s="63"/>
      <c r="I143" s="196"/>
    </row>
    <row r="144" spans="1:9">
      <c r="A144" s="953" t="s">
        <v>500</v>
      </c>
      <c r="B144" s="479"/>
      <c r="C144" s="958"/>
      <c r="H144" s="63"/>
      <c r="I144" s="132"/>
    </row>
    <row r="145" spans="1:9">
      <c r="A145" s="1545" t="s">
        <v>329</v>
      </c>
      <c r="B145" s="479"/>
      <c r="H145" s="63"/>
      <c r="I145" s="132"/>
    </row>
    <row r="146" spans="1:9">
      <c r="A146" s="1530" t="s">
        <v>2029</v>
      </c>
      <c r="B146" s="421" t="s">
        <v>2028</v>
      </c>
      <c r="C146" s="379" t="s">
        <v>498</v>
      </c>
      <c r="D146" s="421" t="s">
        <v>2027</v>
      </c>
      <c r="H146" s="63"/>
      <c r="I146" s="132"/>
    </row>
    <row r="147" spans="1:9">
      <c r="A147" s="1487" t="s">
        <v>3169</v>
      </c>
      <c r="B147" s="415" t="s">
        <v>4907</v>
      </c>
      <c r="C147" s="379" t="s">
        <v>1067</v>
      </c>
      <c r="D147" s="415" t="s">
        <v>3408</v>
      </c>
      <c r="H147" s="63"/>
      <c r="I147" s="132"/>
    </row>
    <row r="148" spans="1:9">
      <c r="A148" s="1487" t="s">
        <v>4376</v>
      </c>
      <c r="B148" s="415" t="s">
        <v>3465</v>
      </c>
      <c r="C148" s="379" t="s">
        <v>1225</v>
      </c>
      <c r="D148" s="1236" t="s">
        <v>3466</v>
      </c>
      <c r="H148" s="63"/>
      <c r="I148" s="132"/>
    </row>
    <row r="149" spans="1:9">
      <c r="B149" s="479"/>
      <c r="H149" s="63"/>
      <c r="I149" s="132"/>
    </row>
    <row r="150" spans="1:9" ht="18.75">
      <c r="A150" s="952" t="s">
        <v>2218</v>
      </c>
      <c r="B150" s="479"/>
      <c r="H150" s="63"/>
      <c r="I150" s="132"/>
    </row>
    <row r="151" spans="1:9">
      <c r="A151" s="132"/>
      <c r="B151" s="479"/>
      <c r="H151" s="63"/>
      <c r="I151" s="132"/>
    </row>
    <row r="152" spans="1:9" ht="30">
      <c r="A152" s="132"/>
      <c r="B152" s="479"/>
      <c r="C152" s="398" t="s">
        <v>2012</v>
      </c>
      <c r="H152" s="63"/>
      <c r="I152" s="132"/>
    </row>
    <row r="153" spans="1:9">
      <c r="A153" s="132"/>
      <c r="B153" s="479"/>
      <c r="C153" s="264" t="s">
        <v>648</v>
      </c>
      <c r="H153" s="63"/>
      <c r="I153" s="132"/>
    </row>
    <row r="154" spans="1:9">
      <c r="A154" s="956" t="s">
        <v>2219</v>
      </c>
      <c r="B154" s="929" t="s">
        <v>679</v>
      </c>
      <c r="C154" s="946"/>
      <c r="D154" s="132" t="s">
        <v>2216</v>
      </c>
      <c r="E154" s="62" t="s">
        <v>2035</v>
      </c>
      <c r="H154" s="63"/>
      <c r="I154" s="132"/>
    </row>
    <row r="155" spans="1:9">
      <c r="A155" s="942" t="s">
        <v>2218</v>
      </c>
      <c r="B155" s="929" t="s">
        <v>2217</v>
      </c>
      <c r="C155" s="946"/>
      <c r="D155" s="132" t="s">
        <v>2216</v>
      </c>
      <c r="H155" s="63"/>
      <c r="I155" s="132"/>
    </row>
    <row r="156" spans="1:9">
      <c r="A156" s="132"/>
      <c r="B156" s="479"/>
      <c r="C156" s="62" t="s">
        <v>2031</v>
      </c>
      <c r="H156" s="63"/>
      <c r="I156" s="132"/>
    </row>
    <row r="157" spans="1:9">
      <c r="A157" s="132"/>
      <c r="B157" s="479"/>
      <c r="C157" s="61" t="s">
        <v>331</v>
      </c>
      <c r="H157" s="63"/>
      <c r="I157" s="132"/>
    </row>
    <row r="158" spans="1:9">
      <c r="A158" s="132"/>
      <c r="B158" s="479"/>
      <c r="C158" s="61" t="s">
        <v>1995</v>
      </c>
      <c r="H158" s="63"/>
      <c r="I158" s="132"/>
    </row>
    <row r="159" spans="1:9">
      <c r="A159" s="132"/>
      <c r="B159" s="479"/>
      <c r="C159" s="916" t="s">
        <v>1655</v>
      </c>
      <c r="H159" s="63"/>
      <c r="I159" s="132"/>
    </row>
    <row r="160" spans="1:9">
      <c r="A160" s="132"/>
      <c r="B160" s="479"/>
      <c r="H160" s="63"/>
      <c r="I160" s="132"/>
    </row>
    <row r="161" spans="1:9">
      <c r="H161" s="63"/>
      <c r="I161" s="132"/>
    </row>
    <row r="162" spans="1:9">
      <c r="H162" s="63"/>
      <c r="I162" s="132"/>
    </row>
    <row r="163" spans="1:9">
      <c r="H163" s="63"/>
      <c r="I163" s="132"/>
    </row>
    <row r="164" spans="1:9">
      <c r="A164" s="954" t="s">
        <v>4091</v>
      </c>
      <c r="H164" s="63"/>
      <c r="I164" s="132"/>
    </row>
    <row r="165" spans="1:9">
      <c r="A165" s="953" t="s">
        <v>500</v>
      </c>
      <c r="B165" s="196"/>
      <c r="H165" s="63"/>
      <c r="I165" s="132"/>
    </row>
    <row r="166" spans="1:9">
      <c r="A166" s="1545" t="s">
        <v>329</v>
      </c>
      <c r="B166" s="196"/>
      <c r="H166" s="63"/>
      <c r="I166" s="132"/>
    </row>
    <row r="167" spans="1:9">
      <c r="A167" s="1530" t="s">
        <v>2029</v>
      </c>
      <c r="B167" s="421" t="s">
        <v>2028</v>
      </c>
      <c r="C167" s="379" t="s">
        <v>498</v>
      </c>
      <c r="D167" s="421" t="s">
        <v>2027</v>
      </c>
      <c r="H167" s="63"/>
      <c r="I167" s="132"/>
    </row>
    <row r="168" spans="1:9">
      <c r="A168" s="1487" t="s">
        <v>3169</v>
      </c>
      <c r="B168" s="415" t="s">
        <v>4907</v>
      </c>
      <c r="C168" s="379" t="s">
        <v>1067</v>
      </c>
      <c r="D168" s="415" t="s">
        <v>3408</v>
      </c>
      <c r="H168" s="63"/>
      <c r="I168" s="132"/>
    </row>
    <row r="169" spans="1:9">
      <c r="A169" s="1487" t="s">
        <v>4376</v>
      </c>
      <c r="B169" s="415" t="s">
        <v>3465</v>
      </c>
      <c r="C169" s="379" t="s">
        <v>1225</v>
      </c>
      <c r="D169" s="1236" t="s">
        <v>3466</v>
      </c>
      <c r="H169" s="63"/>
      <c r="I169" s="132"/>
    </row>
    <row r="170" spans="1:9">
      <c r="A170" s="132"/>
      <c r="B170" s="479"/>
      <c r="C170" s="132"/>
      <c r="D170" s="132"/>
      <c r="E170" s="196"/>
      <c r="F170" s="196"/>
      <c r="G170" s="196"/>
      <c r="H170" s="63"/>
      <c r="I170" s="132"/>
    </row>
    <row r="171" spans="1:9" ht="18.75">
      <c r="A171" s="952" t="s">
        <v>5127</v>
      </c>
      <c r="B171" s="479"/>
      <c r="C171" s="132"/>
      <c r="D171" s="196"/>
      <c r="E171" s="196"/>
      <c r="F171" s="196"/>
      <c r="G171" s="196"/>
      <c r="H171" s="63"/>
      <c r="I171" s="132"/>
    </row>
    <row r="172" spans="1:9" ht="54.75" customHeight="1">
      <c r="A172" s="196"/>
      <c r="B172" s="196"/>
      <c r="C172" s="1195" t="s">
        <v>2048</v>
      </c>
      <c r="D172" s="1195" t="s">
        <v>2047</v>
      </c>
      <c r="E172" s="196"/>
      <c r="F172" s="196"/>
      <c r="G172" s="63"/>
      <c r="H172" s="132"/>
    </row>
    <row r="173" spans="1:9" ht="17.25" customHeight="1">
      <c r="A173" s="196"/>
      <c r="B173" s="196"/>
      <c r="C173" s="931" t="s">
        <v>647</v>
      </c>
      <c r="D173" s="931" t="s">
        <v>646</v>
      </c>
      <c r="E173" s="196"/>
      <c r="F173" s="196"/>
      <c r="G173" s="63"/>
      <c r="H173" s="132"/>
    </row>
    <row r="174" spans="1:9">
      <c r="A174" s="956" t="s">
        <v>2215</v>
      </c>
      <c r="B174" s="929" t="s">
        <v>640</v>
      </c>
      <c r="C174" s="811"/>
      <c r="D174" s="811"/>
      <c r="E174" s="948" t="s">
        <v>2214</v>
      </c>
      <c r="F174" s="272"/>
      <c r="G174" s="947"/>
      <c r="H174" s="63"/>
      <c r="I174" s="132"/>
    </row>
    <row r="175" spans="1:9">
      <c r="A175" s="956" t="s">
        <v>2213</v>
      </c>
      <c r="B175" s="929" t="s">
        <v>638</v>
      </c>
      <c r="C175" s="811"/>
      <c r="D175" s="811"/>
      <c r="E175" s="948" t="s">
        <v>2212</v>
      </c>
      <c r="F175" s="272"/>
      <c r="G175" s="947"/>
      <c r="H175" s="63"/>
      <c r="I175" s="132"/>
    </row>
    <row r="176" spans="1:9">
      <c r="A176" s="956" t="s">
        <v>2211</v>
      </c>
      <c r="B176" s="929" t="s">
        <v>637</v>
      </c>
      <c r="C176" s="811"/>
      <c r="D176" s="811"/>
      <c r="E176" s="948" t="s">
        <v>2210</v>
      </c>
      <c r="F176" s="272"/>
      <c r="G176" s="947"/>
      <c r="H176" s="63"/>
      <c r="I176" s="132"/>
    </row>
    <row r="177" spans="1:9">
      <c r="A177" s="956" t="s">
        <v>2209</v>
      </c>
      <c r="B177" s="929" t="s">
        <v>2208</v>
      </c>
      <c r="C177" s="811"/>
      <c r="D177" s="811"/>
      <c r="E177" s="948" t="s">
        <v>2205</v>
      </c>
      <c r="F177" s="272" t="s">
        <v>2035</v>
      </c>
      <c r="G177" s="947"/>
      <c r="H177" s="63"/>
      <c r="I177" s="132"/>
    </row>
    <row r="178" spans="1:9">
      <c r="A178" s="955" t="s">
        <v>2207</v>
      </c>
      <c r="B178" s="929" t="s">
        <v>2206</v>
      </c>
      <c r="C178" s="811"/>
      <c r="D178" s="811"/>
      <c r="E178" s="948" t="s">
        <v>2205</v>
      </c>
      <c r="F178" s="948"/>
      <c r="G178" s="947"/>
      <c r="H178" s="63"/>
      <c r="I178" s="63"/>
    </row>
    <row r="179" spans="1:9">
      <c r="B179" s="196"/>
      <c r="C179" s="62" t="s">
        <v>2022</v>
      </c>
      <c r="D179" s="132" t="s">
        <v>2031</v>
      </c>
      <c r="F179" s="41"/>
    </row>
    <row r="180" spans="1:9">
      <c r="C180" s="61" t="s">
        <v>331</v>
      </c>
      <c r="D180" s="61" t="s">
        <v>331</v>
      </c>
      <c r="F180" s="41"/>
    </row>
    <row r="181" spans="1:9">
      <c r="C181" s="61" t="s">
        <v>1995</v>
      </c>
      <c r="D181" s="61" t="s">
        <v>1995</v>
      </c>
      <c r="F181" s="41"/>
      <c r="G181" s="63"/>
    </row>
    <row r="182" spans="1:9">
      <c r="C182" s="916" t="s">
        <v>1655</v>
      </c>
      <c r="D182" s="916" t="s">
        <v>1655</v>
      </c>
      <c r="F182" s="41"/>
      <c r="G182" s="63"/>
    </row>
    <row r="183" spans="1:9">
      <c r="C183" s="646" t="s">
        <v>2202</v>
      </c>
      <c r="D183" s="646" t="s">
        <v>2202</v>
      </c>
      <c r="F183" s="41"/>
      <c r="G183" s="63"/>
    </row>
    <row r="184" spans="1:9">
      <c r="F184" s="41"/>
      <c r="G184" s="63"/>
    </row>
    <row r="185" spans="1:9">
      <c r="F185" s="41"/>
      <c r="G185" s="63"/>
    </row>
    <row r="186" spans="1:9">
      <c r="F186" s="41"/>
      <c r="G186" s="63"/>
    </row>
    <row r="187" spans="1:9">
      <c r="A187" s="954" t="s">
        <v>4092</v>
      </c>
      <c r="F187" s="41"/>
    </row>
    <row r="188" spans="1:9">
      <c r="A188" s="953" t="s">
        <v>500</v>
      </c>
      <c r="B188" s="370"/>
      <c r="F188" s="41"/>
    </row>
    <row r="189" spans="1:9">
      <c r="A189" s="1545" t="s">
        <v>329</v>
      </c>
      <c r="B189" s="370"/>
      <c r="F189" s="41"/>
    </row>
    <row r="190" spans="1:9">
      <c r="A190" s="1530" t="s">
        <v>2029</v>
      </c>
      <c r="B190" s="421" t="s">
        <v>2028</v>
      </c>
      <c r="C190" s="379" t="s">
        <v>498</v>
      </c>
      <c r="D190" s="421" t="s">
        <v>2027</v>
      </c>
      <c r="F190" s="41"/>
    </row>
    <row r="191" spans="1:9">
      <c r="A191" s="1487" t="s">
        <v>3169</v>
      </c>
      <c r="B191" s="415" t="s">
        <v>4907</v>
      </c>
      <c r="C191" s="379" t="s">
        <v>1067</v>
      </c>
      <c r="D191" s="415" t="s">
        <v>3408</v>
      </c>
      <c r="F191" s="41"/>
    </row>
    <row r="192" spans="1:9">
      <c r="A192" s="1487" t="s">
        <v>4376</v>
      </c>
      <c r="B192" s="415" t="s">
        <v>3465</v>
      </c>
      <c r="C192" s="379" t="s">
        <v>1225</v>
      </c>
      <c r="D192" s="1236" t="s">
        <v>3466</v>
      </c>
      <c r="F192" s="41"/>
    </row>
    <row r="193" spans="1:7">
      <c r="A193" s="370"/>
      <c r="B193" s="370"/>
      <c r="F193" s="41"/>
    </row>
    <row r="194" spans="1:7" ht="18.75">
      <c r="A194" s="952" t="s">
        <v>2203</v>
      </c>
      <c r="B194" s="370"/>
      <c r="F194" s="41"/>
    </row>
    <row r="195" spans="1:7">
      <c r="A195" s="370"/>
      <c r="B195" s="370"/>
      <c r="F195" s="41"/>
    </row>
    <row r="196" spans="1:7" ht="30">
      <c r="C196" s="1195" t="s">
        <v>2048</v>
      </c>
      <c r="D196" s="1195" t="s">
        <v>2047</v>
      </c>
      <c r="F196" s="41"/>
    </row>
    <row r="197" spans="1:7">
      <c r="C197" s="264" t="s">
        <v>645</v>
      </c>
      <c r="D197" s="264" t="s">
        <v>644</v>
      </c>
      <c r="F197" s="41"/>
    </row>
    <row r="198" spans="1:7">
      <c r="A198" s="943" t="s">
        <v>2204</v>
      </c>
      <c r="B198" s="929" t="s">
        <v>636</v>
      </c>
      <c r="C198" s="811"/>
      <c r="D198" s="946"/>
      <c r="E198" s="109" t="s">
        <v>2039</v>
      </c>
      <c r="F198" s="272" t="s">
        <v>2035</v>
      </c>
      <c r="G198" s="947"/>
    </row>
    <row r="199" spans="1:7">
      <c r="A199" s="951" t="s">
        <v>2203</v>
      </c>
      <c r="B199" s="929" t="s">
        <v>632</v>
      </c>
      <c r="C199" s="1421"/>
      <c r="D199" s="962"/>
      <c r="E199" s="109" t="s">
        <v>2039</v>
      </c>
      <c r="F199" s="948"/>
      <c r="G199" s="947"/>
    </row>
    <row r="200" spans="1:7">
      <c r="C200" s="62" t="s">
        <v>2022</v>
      </c>
      <c r="D200" s="132" t="s">
        <v>2031</v>
      </c>
    </row>
    <row r="201" spans="1:7">
      <c r="B201" s="370"/>
      <c r="C201" s="61" t="s">
        <v>331</v>
      </c>
      <c r="D201" s="61" t="s">
        <v>331</v>
      </c>
    </row>
    <row r="202" spans="1:7">
      <c r="C202" s="61" t="s">
        <v>1995</v>
      </c>
      <c r="D202" s="61" t="s">
        <v>1995</v>
      </c>
    </row>
    <row r="203" spans="1:7">
      <c r="C203" s="916" t="s">
        <v>1655</v>
      </c>
      <c r="D203" s="916" t="s">
        <v>1655</v>
      </c>
    </row>
    <row r="204" spans="1:7">
      <c r="C204" s="646" t="s">
        <v>2202</v>
      </c>
      <c r="D204" s="646" t="s">
        <v>2202</v>
      </c>
    </row>
    <row r="208" spans="1:7">
      <c r="B208" s="370"/>
    </row>
    <row r="211" spans="2:2">
      <c r="B211" s="370"/>
    </row>
    <row r="212" spans="2:2">
      <c r="B212" s="370"/>
    </row>
  </sheetData>
  <mergeCells count="6">
    <mergeCell ref="C31:D31"/>
    <mergeCell ref="E31:I31"/>
    <mergeCell ref="G83:J83"/>
    <mergeCell ref="C129:D129"/>
    <mergeCell ref="E129:G129"/>
    <mergeCell ref="C83:E83"/>
  </mergeCells>
  <pageMargins left="0.7" right="0.7" top="0.75" bottom="0.75" header="0.3" footer="0.3"/>
  <pageSetup paperSize="9" orientation="portrait" r:id="rId1"/>
</worksheet>
</file>

<file path=xl/worksheets/sheet139.xml><?xml version="1.0" encoding="utf-8"?>
<worksheet xmlns="http://schemas.openxmlformats.org/spreadsheetml/2006/main" xmlns:r="http://schemas.openxmlformats.org/officeDocument/2006/relationships">
  <sheetPr codeName="Arkusz206"/>
  <dimension ref="A1:O113"/>
  <sheetViews>
    <sheetView zoomScale="85" zoomScaleNormal="85" workbookViewId="0"/>
  </sheetViews>
  <sheetFormatPr defaultColWidth="9.140625" defaultRowHeight="15"/>
  <cols>
    <col min="1" max="1" width="51.28515625" style="28" customWidth="1"/>
    <col min="2" max="2" width="16.42578125" style="28" customWidth="1"/>
    <col min="3" max="3" width="18.7109375" style="28" customWidth="1"/>
    <col min="4" max="10" width="15.28515625" style="28" customWidth="1"/>
    <col min="11" max="247" width="9.140625" style="28"/>
    <col min="248" max="248" width="46.5703125" style="28" customWidth="1"/>
    <col min="249" max="249" width="14.42578125" style="28" customWidth="1"/>
    <col min="250" max="250" width="16.85546875" style="28" customWidth="1"/>
    <col min="251" max="251" width="17" style="28" customWidth="1"/>
    <col min="252" max="252" width="15.7109375" style="28" customWidth="1"/>
    <col min="253" max="253" width="14.7109375" style="28" customWidth="1"/>
    <col min="254" max="254" width="17.5703125" style="28" customWidth="1"/>
    <col min="255" max="255" width="31.42578125" style="28" customWidth="1"/>
    <col min="256" max="503" width="9.140625" style="28"/>
    <col min="504" max="504" width="46.5703125" style="28" customWidth="1"/>
    <col min="505" max="505" width="14.42578125" style="28" customWidth="1"/>
    <col min="506" max="506" width="16.85546875" style="28" customWidth="1"/>
    <col min="507" max="507" width="17" style="28" customWidth="1"/>
    <col min="508" max="508" width="15.7109375" style="28" customWidth="1"/>
    <col min="509" max="509" width="14.7109375" style="28" customWidth="1"/>
    <col min="510" max="510" width="17.5703125" style="28" customWidth="1"/>
    <col min="511" max="511" width="31.42578125" style="28" customWidth="1"/>
    <col min="512" max="759" width="9.140625" style="28"/>
    <col min="760" max="760" width="46.5703125" style="28" customWidth="1"/>
    <col min="761" max="761" width="14.42578125" style="28" customWidth="1"/>
    <col min="762" max="762" width="16.85546875" style="28" customWidth="1"/>
    <col min="763" max="763" width="17" style="28" customWidth="1"/>
    <col min="764" max="764" width="15.7109375" style="28" customWidth="1"/>
    <col min="765" max="765" width="14.7109375" style="28" customWidth="1"/>
    <col min="766" max="766" width="17.5703125" style="28" customWidth="1"/>
    <col min="767" max="767" width="31.42578125" style="28" customWidth="1"/>
    <col min="768" max="1015" width="9.140625" style="28"/>
    <col min="1016" max="1016" width="46.5703125" style="28" customWidth="1"/>
    <col min="1017" max="1017" width="14.42578125" style="28" customWidth="1"/>
    <col min="1018" max="1018" width="16.85546875" style="28" customWidth="1"/>
    <col min="1019" max="1019" width="17" style="28" customWidth="1"/>
    <col min="1020" max="1020" width="15.7109375" style="28" customWidth="1"/>
    <col min="1021" max="1021" width="14.7109375" style="28" customWidth="1"/>
    <col min="1022" max="1022" width="17.5703125" style="28" customWidth="1"/>
    <col min="1023" max="1023" width="31.42578125" style="28" customWidth="1"/>
    <col min="1024" max="1271" width="9.140625" style="28"/>
    <col min="1272" max="1272" width="46.5703125" style="28" customWidth="1"/>
    <col min="1273" max="1273" width="14.42578125" style="28" customWidth="1"/>
    <col min="1274" max="1274" width="16.85546875" style="28" customWidth="1"/>
    <col min="1275" max="1275" width="17" style="28" customWidth="1"/>
    <col min="1276" max="1276" width="15.7109375" style="28" customWidth="1"/>
    <col min="1277" max="1277" width="14.7109375" style="28" customWidth="1"/>
    <col min="1278" max="1278" width="17.5703125" style="28" customWidth="1"/>
    <col min="1279" max="1279" width="31.42578125" style="28" customWidth="1"/>
    <col min="1280" max="1527" width="9.140625" style="28"/>
    <col min="1528" max="1528" width="46.5703125" style="28" customWidth="1"/>
    <col min="1529" max="1529" width="14.42578125" style="28" customWidth="1"/>
    <col min="1530" max="1530" width="16.85546875" style="28" customWidth="1"/>
    <col min="1531" max="1531" width="17" style="28" customWidth="1"/>
    <col min="1532" max="1532" width="15.7109375" style="28" customWidth="1"/>
    <col min="1533" max="1533" width="14.7109375" style="28" customWidth="1"/>
    <col min="1534" max="1534" width="17.5703125" style="28" customWidth="1"/>
    <col min="1535" max="1535" width="31.42578125" style="28" customWidth="1"/>
    <col min="1536" max="1783" width="9.140625" style="28"/>
    <col min="1784" max="1784" width="46.5703125" style="28" customWidth="1"/>
    <col min="1785" max="1785" width="14.42578125" style="28" customWidth="1"/>
    <col min="1786" max="1786" width="16.85546875" style="28" customWidth="1"/>
    <col min="1787" max="1787" width="17" style="28" customWidth="1"/>
    <col min="1788" max="1788" width="15.7109375" style="28" customWidth="1"/>
    <col min="1789" max="1789" width="14.7109375" style="28" customWidth="1"/>
    <col min="1790" max="1790" width="17.5703125" style="28" customWidth="1"/>
    <col min="1791" max="1791" width="31.42578125" style="28" customWidth="1"/>
    <col min="1792" max="2039" width="9.140625" style="28"/>
    <col min="2040" max="2040" width="46.5703125" style="28" customWidth="1"/>
    <col min="2041" max="2041" width="14.42578125" style="28" customWidth="1"/>
    <col min="2042" max="2042" width="16.85546875" style="28" customWidth="1"/>
    <col min="2043" max="2043" width="17" style="28" customWidth="1"/>
    <col min="2044" max="2044" width="15.7109375" style="28" customWidth="1"/>
    <col min="2045" max="2045" width="14.7109375" style="28" customWidth="1"/>
    <col min="2046" max="2046" width="17.5703125" style="28" customWidth="1"/>
    <col min="2047" max="2047" width="31.42578125" style="28" customWidth="1"/>
    <col min="2048" max="2295" width="9.140625" style="28"/>
    <col min="2296" max="2296" width="46.5703125" style="28" customWidth="1"/>
    <col min="2297" max="2297" width="14.42578125" style="28" customWidth="1"/>
    <col min="2298" max="2298" width="16.85546875" style="28" customWidth="1"/>
    <col min="2299" max="2299" width="17" style="28" customWidth="1"/>
    <col min="2300" max="2300" width="15.7109375" style="28" customWidth="1"/>
    <col min="2301" max="2301" width="14.7109375" style="28" customWidth="1"/>
    <col min="2302" max="2302" width="17.5703125" style="28" customWidth="1"/>
    <col min="2303" max="2303" width="31.42578125" style="28" customWidth="1"/>
    <col min="2304" max="2551" width="9.140625" style="28"/>
    <col min="2552" max="2552" width="46.5703125" style="28" customWidth="1"/>
    <col min="2553" max="2553" width="14.42578125" style="28" customWidth="1"/>
    <col min="2554" max="2554" width="16.85546875" style="28" customWidth="1"/>
    <col min="2555" max="2555" width="17" style="28" customWidth="1"/>
    <col min="2556" max="2556" width="15.7109375" style="28" customWidth="1"/>
    <col min="2557" max="2557" width="14.7109375" style="28" customWidth="1"/>
    <col min="2558" max="2558" width="17.5703125" style="28" customWidth="1"/>
    <col min="2559" max="2559" width="31.42578125" style="28" customWidth="1"/>
    <col min="2560" max="2807" width="9.140625" style="28"/>
    <col min="2808" max="2808" width="46.5703125" style="28" customWidth="1"/>
    <col min="2809" max="2809" width="14.42578125" style="28" customWidth="1"/>
    <col min="2810" max="2810" width="16.85546875" style="28" customWidth="1"/>
    <col min="2811" max="2811" width="17" style="28" customWidth="1"/>
    <col min="2812" max="2812" width="15.7109375" style="28" customWidth="1"/>
    <col min="2813" max="2813" width="14.7109375" style="28" customWidth="1"/>
    <col min="2814" max="2814" width="17.5703125" style="28" customWidth="1"/>
    <col min="2815" max="2815" width="31.42578125" style="28" customWidth="1"/>
    <col min="2816" max="3063" width="9.140625" style="28"/>
    <col min="3064" max="3064" width="46.5703125" style="28" customWidth="1"/>
    <col min="3065" max="3065" width="14.42578125" style="28" customWidth="1"/>
    <col min="3066" max="3066" width="16.85546875" style="28" customWidth="1"/>
    <col min="3067" max="3067" width="17" style="28" customWidth="1"/>
    <col min="3068" max="3068" width="15.7109375" style="28" customWidth="1"/>
    <col min="3069" max="3069" width="14.7109375" style="28" customWidth="1"/>
    <col min="3070" max="3070" width="17.5703125" style="28" customWidth="1"/>
    <col min="3071" max="3071" width="31.42578125" style="28" customWidth="1"/>
    <col min="3072" max="3319" width="9.140625" style="28"/>
    <col min="3320" max="3320" width="46.5703125" style="28" customWidth="1"/>
    <col min="3321" max="3321" width="14.42578125" style="28" customWidth="1"/>
    <col min="3322" max="3322" width="16.85546875" style="28" customWidth="1"/>
    <col min="3323" max="3323" width="17" style="28" customWidth="1"/>
    <col min="3324" max="3324" width="15.7109375" style="28" customWidth="1"/>
    <col min="3325" max="3325" width="14.7109375" style="28" customWidth="1"/>
    <col min="3326" max="3326" width="17.5703125" style="28" customWidth="1"/>
    <col min="3327" max="3327" width="31.42578125" style="28" customWidth="1"/>
    <col min="3328" max="3575" width="9.140625" style="28"/>
    <col min="3576" max="3576" width="46.5703125" style="28" customWidth="1"/>
    <col min="3577" max="3577" width="14.42578125" style="28" customWidth="1"/>
    <col min="3578" max="3578" width="16.85546875" style="28" customWidth="1"/>
    <col min="3579" max="3579" width="17" style="28" customWidth="1"/>
    <col min="3580" max="3580" width="15.7109375" style="28" customWidth="1"/>
    <col min="3581" max="3581" width="14.7109375" style="28" customWidth="1"/>
    <col min="3582" max="3582" width="17.5703125" style="28" customWidth="1"/>
    <col min="3583" max="3583" width="31.42578125" style="28" customWidth="1"/>
    <col min="3584" max="3831" width="9.140625" style="28"/>
    <col min="3832" max="3832" width="46.5703125" style="28" customWidth="1"/>
    <col min="3833" max="3833" width="14.42578125" style="28" customWidth="1"/>
    <col min="3834" max="3834" width="16.85546875" style="28" customWidth="1"/>
    <col min="3835" max="3835" width="17" style="28" customWidth="1"/>
    <col min="3836" max="3836" width="15.7109375" style="28" customWidth="1"/>
    <col min="3837" max="3837" width="14.7109375" style="28" customWidth="1"/>
    <col min="3838" max="3838" width="17.5703125" style="28" customWidth="1"/>
    <col min="3839" max="3839" width="31.42578125" style="28" customWidth="1"/>
    <col min="3840" max="4087" width="9.140625" style="28"/>
    <col min="4088" max="4088" width="46.5703125" style="28" customWidth="1"/>
    <col min="4089" max="4089" width="14.42578125" style="28" customWidth="1"/>
    <col min="4090" max="4090" width="16.85546875" style="28" customWidth="1"/>
    <col min="4091" max="4091" width="17" style="28" customWidth="1"/>
    <col min="4092" max="4092" width="15.7109375" style="28" customWidth="1"/>
    <col min="4093" max="4093" width="14.7109375" style="28" customWidth="1"/>
    <col min="4094" max="4094" width="17.5703125" style="28" customWidth="1"/>
    <col min="4095" max="4095" width="31.42578125" style="28" customWidth="1"/>
    <col min="4096" max="4343" width="9.140625" style="28"/>
    <col min="4344" max="4344" width="46.5703125" style="28" customWidth="1"/>
    <col min="4345" max="4345" width="14.42578125" style="28" customWidth="1"/>
    <col min="4346" max="4346" width="16.85546875" style="28" customWidth="1"/>
    <col min="4347" max="4347" width="17" style="28" customWidth="1"/>
    <col min="4348" max="4348" width="15.7109375" style="28" customWidth="1"/>
    <col min="4349" max="4349" width="14.7109375" style="28" customWidth="1"/>
    <col min="4350" max="4350" width="17.5703125" style="28" customWidth="1"/>
    <col min="4351" max="4351" width="31.42578125" style="28" customWidth="1"/>
    <col min="4352" max="4599" width="9.140625" style="28"/>
    <col min="4600" max="4600" width="46.5703125" style="28" customWidth="1"/>
    <col min="4601" max="4601" width="14.42578125" style="28" customWidth="1"/>
    <col min="4602" max="4602" width="16.85546875" style="28" customWidth="1"/>
    <col min="4603" max="4603" width="17" style="28" customWidth="1"/>
    <col min="4604" max="4604" width="15.7109375" style="28" customWidth="1"/>
    <col min="4605" max="4605" width="14.7109375" style="28" customWidth="1"/>
    <col min="4606" max="4606" width="17.5703125" style="28" customWidth="1"/>
    <col min="4607" max="4607" width="31.42578125" style="28" customWidth="1"/>
    <col min="4608" max="4855" width="9.140625" style="28"/>
    <col min="4856" max="4856" width="46.5703125" style="28" customWidth="1"/>
    <col min="4857" max="4857" width="14.42578125" style="28" customWidth="1"/>
    <col min="4858" max="4858" width="16.85546875" style="28" customWidth="1"/>
    <col min="4859" max="4859" width="17" style="28" customWidth="1"/>
    <col min="4860" max="4860" width="15.7109375" style="28" customWidth="1"/>
    <col min="4861" max="4861" width="14.7109375" style="28" customWidth="1"/>
    <col min="4862" max="4862" width="17.5703125" style="28" customWidth="1"/>
    <col min="4863" max="4863" width="31.42578125" style="28" customWidth="1"/>
    <col min="4864" max="5111" width="9.140625" style="28"/>
    <col min="5112" max="5112" width="46.5703125" style="28" customWidth="1"/>
    <col min="5113" max="5113" width="14.42578125" style="28" customWidth="1"/>
    <col min="5114" max="5114" width="16.85546875" style="28" customWidth="1"/>
    <col min="5115" max="5115" width="17" style="28" customWidth="1"/>
    <col min="5116" max="5116" width="15.7109375" style="28" customWidth="1"/>
    <col min="5117" max="5117" width="14.7109375" style="28" customWidth="1"/>
    <col min="5118" max="5118" width="17.5703125" style="28" customWidth="1"/>
    <col min="5119" max="5119" width="31.42578125" style="28" customWidth="1"/>
    <col min="5120" max="5367" width="9.140625" style="28"/>
    <col min="5368" max="5368" width="46.5703125" style="28" customWidth="1"/>
    <col min="5369" max="5369" width="14.42578125" style="28" customWidth="1"/>
    <col min="5370" max="5370" width="16.85546875" style="28" customWidth="1"/>
    <col min="5371" max="5371" width="17" style="28" customWidth="1"/>
    <col min="5372" max="5372" width="15.7109375" style="28" customWidth="1"/>
    <col min="5373" max="5373" width="14.7109375" style="28" customWidth="1"/>
    <col min="5374" max="5374" width="17.5703125" style="28" customWidth="1"/>
    <col min="5375" max="5375" width="31.42578125" style="28" customWidth="1"/>
    <col min="5376" max="5623" width="9.140625" style="28"/>
    <col min="5624" max="5624" width="46.5703125" style="28" customWidth="1"/>
    <col min="5625" max="5625" width="14.42578125" style="28" customWidth="1"/>
    <col min="5626" max="5626" width="16.85546875" style="28" customWidth="1"/>
    <col min="5627" max="5627" width="17" style="28" customWidth="1"/>
    <col min="5628" max="5628" width="15.7109375" style="28" customWidth="1"/>
    <col min="5629" max="5629" width="14.7109375" style="28" customWidth="1"/>
    <col min="5630" max="5630" width="17.5703125" style="28" customWidth="1"/>
    <col min="5631" max="5631" width="31.42578125" style="28" customWidth="1"/>
    <col min="5632" max="5879" width="9.140625" style="28"/>
    <col min="5880" max="5880" width="46.5703125" style="28" customWidth="1"/>
    <col min="5881" max="5881" width="14.42578125" style="28" customWidth="1"/>
    <col min="5882" max="5882" width="16.85546875" style="28" customWidth="1"/>
    <col min="5883" max="5883" width="17" style="28" customWidth="1"/>
    <col min="5884" max="5884" width="15.7109375" style="28" customWidth="1"/>
    <col min="5885" max="5885" width="14.7109375" style="28" customWidth="1"/>
    <col min="5886" max="5886" width="17.5703125" style="28" customWidth="1"/>
    <col min="5887" max="5887" width="31.42578125" style="28" customWidth="1"/>
    <col min="5888" max="6135" width="9.140625" style="28"/>
    <col min="6136" max="6136" width="46.5703125" style="28" customWidth="1"/>
    <col min="6137" max="6137" width="14.42578125" style="28" customWidth="1"/>
    <col min="6138" max="6138" width="16.85546875" style="28" customWidth="1"/>
    <col min="6139" max="6139" width="17" style="28" customWidth="1"/>
    <col min="6140" max="6140" width="15.7109375" style="28" customWidth="1"/>
    <col min="6141" max="6141" width="14.7109375" style="28" customWidth="1"/>
    <col min="6142" max="6142" width="17.5703125" style="28" customWidth="1"/>
    <col min="6143" max="6143" width="31.42578125" style="28" customWidth="1"/>
    <col min="6144" max="6391" width="9.140625" style="28"/>
    <col min="6392" max="6392" width="46.5703125" style="28" customWidth="1"/>
    <col min="6393" max="6393" width="14.42578125" style="28" customWidth="1"/>
    <col min="6394" max="6394" width="16.85546875" style="28" customWidth="1"/>
    <col min="6395" max="6395" width="17" style="28" customWidth="1"/>
    <col min="6396" max="6396" width="15.7109375" style="28" customWidth="1"/>
    <col min="6397" max="6397" width="14.7109375" style="28" customWidth="1"/>
    <col min="6398" max="6398" width="17.5703125" style="28" customWidth="1"/>
    <col min="6399" max="6399" width="31.42578125" style="28" customWidth="1"/>
    <col min="6400" max="6647" width="9.140625" style="28"/>
    <col min="6648" max="6648" width="46.5703125" style="28" customWidth="1"/>
    <col min="6649" max="6649" width="14.42578125" style="28" customWidth="1"/>
    <col min="6650" max="6650" width="16.85546875" style="28" customWidth="1"/>
    <col min="6651" max="6651" width="17" style="28" customWidth="1"/>
    <col min="6652" max="6652" width="15.7109375" style="28" customWidth="1"/>
    <col min="6653" max="6653" width="14.7109375" style="28" customWidth="1"/>
    <col min="6654" max="6654" width="17.5703125" style="28" customWidth="1"/>
    <col min="6655" max="6655" width="31.42578125" style="28" customWidth="1"/>
    <col min="6656" max="6903" width="9.140625" style="28"/>
    <col min="6904" max="6904" width="46.5703125" style="28" customWidth="1"/>
    <col min="6905" max="6905" width="14.42578125" style="28" customWidth="1"/>
    <col min="6906" max="6906" width="16.85546875" style="28" customWidth="1"/>
    <col min="6907" max="6907" width="17" style="28" customWidth="1"/>
    <col min="6908" max="6908" width="15.7109375" style="28" customWidth="1"/>
    <col min="6909" max="6909" width="14.7109375" style="28" customWidth="1"/>
    <col min="6910" max="6910" width="17.5703125" style="28" customWidth="1"/>
    <col min="6911" max="6911" width="31.42578125" style="28" customWidth="1"/>
    <col min="6912" max="7159" width="9.140625" style="28"/>
    <col min="7160" max="7160" width="46.5703125" style="28" customWidth="1"/>
    <col min="7161" max="7161" width="14.42578125" style="28" customWidth="1"/>
    <col min="7162" max="7162" width="16.85546875" style="28" customWidth="1"/>
    <col min="7163" max="7163" width="17" style="28" customWidth="1"/>
    <col min="7164" max="7164" width="15.7109375" style="28" customWidth="1"/>
    <col min="7165" max="7165" width="14.7109375" style="28" customWidth="1"/>
    <col min="7166" max="7166" width="17.5703125" style="28" customWidth="1"/>
    <col min="7167" max="7167" width="31.42578125" style="28" customWidth="1"/>
    <col min="7168" max="7415" width="9.140625" style="28"/>
    <col min="7416" max="7416" width="46.5703125" style="28" customWidth="1"/>
    <col min="7417" max="7417" width="14.42578125" style="28" customWidth="1"/>
    <col min="7418" max="7418" width="16.85546875" style="28" customWidth="1"/>
    <col min="7419" max="7419" width="17" style="28" customWidth="1"/>
    <col min="7420" max="7420" width="15.7109375" style="28" customWidth="1"/>
    <col min="7421" max="7421" width="14.7109375" style="28" customWidth="1"/>
    <col min="7422" max="7422" width="17.5703125" style="28" customWidth="1"/>
    <col min="7423" max="7423" width="31.42578125" style="28" customWidth="1"/>
    <col min="7424" max="7671" width="9.140625" style="28"/>
    <col min="7672" max="7672" width="46.5703125" style="28" customWidth="1"/>
    <col min="7673" max="7673" width="14.42578125" style="28" customWidth="1"/>
    <col min="7674" max="7674" width="16.85546875" style="28" customWidth="1"/>
    <col min="7675" max="7675" width="17" style="28" customWidth="1"/>
    <col min="7676" max="7676" width="15.7109375" style="28" customWidth="1"/>
    <col min="7677" max="7677" width="14.7109375" style="28" customWidth="1"/>
    <col min="7678" max="7678" width="17.5703125" style="28" customWidth="1"/>
    <col min="7679" max="7679" width="31.42578125" style="28" customWidth="1"/>
    <col min="7680" max="7927" width="9.140625" style="28"/>
    <col min="7928" max="7928" width="46.5703125" style="28" customWidth="1"/>
    <col min="7929" max="7929" width="14.42578125" style="28" customWidth="1"/>
    <col min="7930" max="7930" width="16.85546875" style="28" customWidth="1"/>
    <col min="7931" max="7931" width="17" style="28" customWidth="1"/>
    <col min="7932" max="7932" width="15.7109375" style="28" customWidth="1"/>
    <col min="7933" max="7933" width="14.7109375" style="28" customWidth="1"/>
    <col min="7934" max="7934" width="17.5703125" style="28" customWidth="1"/>
    <col min="7935" max="7935" width="31.42578125" style="28" customWidth="1"/>
    <col min="7936" max="8183" width="9.140625" style="28"/>
    <col min="8184" max="8184" width="46.5703125" style="28" customWidth="1"/>
    <col min="8185" max="8185" width="14.42578125" style="28" customWidth="1"/>
    <col min="8186" max="8186" width="16.85546875" style="28" customWidth="1"/>
    <col min="8187" max="8187" width="17" style="28" customWidth="1"/>
    <col min="8188" max="8188" width="15.7109375" style="28" customWidth="1"/>
    <col min="8189" max="8189" width="14.7109375" style="28" customWidth="1"/>
    <col min="8190" max="8190" width="17.5703125" style="28" customWidth="1"/>
    <col min="8191" max="8191" width="31.42578125" style="28" customWidth="1"/>
    <col min="8192" max="8439" width="9.140625" style="28"/>
    <col min="8440" max="8440" width="46.5703125" style="28" customWidth="1"/>
    <col min="8441" max="8441" width="14.42578125" style="28" customWidth="1"/>
    <col min="8442" max="8442" width="16.85546875" style="28" customWidth="1"/>
    <col min="8443" max="8443" width="17" style="28" customWidth="1"/>
    <col min="8444" max="8444" width="15.7109375" style="28" customWidth="1"/>
    <col min="8445" max="8445" width="14.7109375" style="28" customWidth="1"/>
    <col min="8446" max="8446" width="17.5703125" style="28" customWidth="1"/>
    <col min="8447" max="8447" width="31.42578125" style="28" customWidth="1"/>
    <col min="8448" max="8695" width="9.140625" style="28"/>
    <col min="8696" max="8696" width="46.5703125" style="28" customWidth="1"/>
    <col min="8697" max="8697" width="14.42578125" style="28" customWidth="1"/>
    <col min="8698" max="8698" width="16.85546875" style="28" customWidth="1"/>
    <col min="8699" max="8699" width="17" style="28" customWidth="1"/>
    <col min="8700" max="8700" width="15.7109375" style="28" customWidth="1"/>
    <col min="8701" max="8701" width="14.7109375" style="28" customWidth="1"/>
    <col min="8702" max="8702" width="17.5703125" style="28" customWidth="1"/>
    <col min="8703" max="8703" width="31.42578125" style="28" customWidth="1"/>
    <col min="8704" max="8951" width="9.140625" style="28"/>
    <col min="8952" max="8952" width="46.5703125" style="28" customWidth="1"/>
    <col min="8953" max="8953" width="14.42578125" style="28" customWidth="1"/>
    <col min="8954" max="8954" width="16.85546875" style="28" customWidth="1"/>
    <col min="8955" max="8955" width="17" style="28" customWidth="1"/>
    <col min="8956" max="8956" width="15.7109375" style="28" customWidth="1"/>
    <col min="8957" max="8957" width="14.7109375" style="28" customWidth="1"/>
    <col min="8958" max="8958" width="17.5703125" style="28" customWidth="1"/>
    <col min="8959" max="8959" width="31.42578125" style="28" customWidth="1"/>
    <col min="8960" max="9207" width="9.140625" style="28"/>
    <col min="9208" max="9208" width="46.5703125" style="28" customWidth="1"/>
    <col min="9209" max="9209" width="14.42578125" style="28" customWidth="1"/>
    <col min="9210" max="9210" width="16.85546875" style="28" customWidth="1"/>
    <col min="9211" max="9211" width="17" style="28" customWidth="1"/>
    <col min="9212" max="9212" width="15.7109375" style="28" customWidth="1"/>
    <col min="9213" max="9213" width="14.7109375" style="28" customWidth="1"/>
    <col min="9214" max="9214" width="17.5703125" style="28" customWidth="1"/>
    <col min="9215" max="9215" width="31.42578125" style="28" customWidth="1"/>
    <col min="9216" max="9463" width="9.140625" style="28"/>
    <col min="9464" max="9464" width="46.5703125" style="28" customWidth="1"/>
    <col min="9465" max="9465" width="14.42578125" style="28" customWidth="1"/>
    <col min="9466" max="9466" width="16.85546875" style="28" customWidth="1"/>
    <col min="9467" max="9467" width="17" style="28" customWidth="1"/>
    <col min="9468" max="9468" width="15.7109375" style="28" customWidth="1"/>
    <col min="9469" max="9469" width="14.7109375" style="28" customWidth="1"/>
    <col min="9470" max="9470" width="17.5703125" style="28" customWidth="1"/>
    <col min="9471" max="9471" width="31.42578125" style="28" customWidth="1"/>
    <col min="9472" max="9719" width="9.140625" style="28"/>
    <col min="9720" max="9720" width="46.5703125" style="28" customWidth="1"/>
    <col min="9721" max="9721" width="14.42578125" style="28" customWidth="1"/>
    <col min="9722" max="9722" width="16.85546875" style="28" customWidth="1"/>
    <col min="9723" max="9723" width="17" style="28" customWidth="1"/>
    <col min="9724" max="9724" width="15.7109375" style="28" customWidth="1"/>
    <col min="9725" max="9725" width="14.7109375" style="28" customWidth="1"/>
    <col min="9726" max="9726" width="17.5703125" style="28" customWidth="1"/>
    <col min="9727" max="9727" width="31.42578125" style="28" customWidth="1"/>
    <col min="9728" max="9975" width="9.140625" style="28"/>
    <col min="9976" max="9976" width="46.5703125" style="28" customWidth="1"/>
    <col min="9977" max="9977" width="14.42578125" style="28" customWidth="1"/>
    <col min="9978" max="9978" width="16.85546875" style="28" customWidth="1"/>
    <col min="9979" max="9979" width="17" style="28" customWidth="1"/>
    <col min="9980" max="9980" width="15.7109375" style="28" customWidth="1"/>
    <col min="9981" max="9981" width="14.7109375" style="28" customWidth="1"/>
    <col min="9982" max="9982" width="17.5703125" style="28" customWidth="1"/>
    <col min="9983" max="9983" width="31.42578125" style="28" customWidth="1"/>
    <col min="9984" max="10231" width="9.140625" style="28"/>
    <col min="10232" max="10232" width="46.5703125" style="28" customWidth="1"/>
    <col min="10233" max="10233" width="14.42578125" style="28" customWidth="1"/>
    <col min="10234" max="10234" width="16.85546875" style="28" customWidth="1"/>
    <col min="10235" max="10235" width="17" style="28" customWidth="1"/>
    <col min="10236" max="10236" width="15.7109375" style="28" customWidth="1"/>
    <col min="10237" max="10237" width="14.7109375" style="28" customWidth="1"/>
    <col min="10238" max="10238" width="17.5703125" style="28" customWidth="1"/>
    <col min="10239" max="10239" width="31.42578125" style="28" customWidth="1"/>
    <col min="10240" max="10487" width="9.140625" style="28"/>
    <col min="10488" max="10488" width="46.5703125" style="28" customWidth="1"/>
    <col min="10489" max="10489" width="14.42578125" style="28" customWidth="1"/>
    <col min="10490" max="10490" width="16.85546875" style="28" customWidth="1"/>
    <col min="10491" max="10491" width="17" style="28" customWidth="1"/>
    <col min="10492" max="10492" width="15.7109375" style="28" customWidth="1"/>
    <col min="10493" max="10493" width="14.7109375" style="28" customWidth="1"/>
    <col min="10494" max="10494" width="17.5703125" style="28" customWidth="1"/>
    <col min="10495" max="10495" width="31.42578125" style="28" customWidth="1"/>
    <col min="10496" max="10743" width="9.140625" style="28"/>
    <col min="10744" max="10744" width="46.5703125" style="28" customWidth="1"/>
    <col min="10745" max="10745" width="14.42578125" style="28" customWidth="1"/>
    <col min="10746" max="10746" width="16.85546875" style="28" customWidth="1"/>
    <col min="10747" max="10747" width="17" style="28" customWidth="1"/>
    <col min="10748" max="10748" width="15.7109375" style="28" customWidth="1"/>
    <col min="10749" max="10749" width="14.7109375" style="28" customWidth="1"/>
    <col min="10750" max="10750" width="17.5703125" style="28" customWidth="1"/>
    <col min="10751" max="10751" width="31.42578125" style="28" customWidth="1"/>
    <col min="10752" max="10999" width="9.140625" style="28"/>
    <col min="11000" max="11000" width="46.5703125" style="28" customWidth="1"/>
    <col min="11001" max="11001" width="14.42578125" style="28" customWidth="1"/>
    <col min="11002" max="11002" width="16.85546875" style="28" customWidth="1"/>
    <col min="11003" max="11003" width="17" style="28" customWidth="1"/>
    <col min="11004" max="11004" width="15.7109375" style="28" customWidth="1"/>
    <col min="11005" max="11005" width="14.7109375" style="28" customWidth="1"/>
    <col min="11006" max="11006" width="17.5703125" style="28" customWidth="1"/>
    <col min="11007" max="11007" width="31.42578125" style="28" customWidth="1"/>
    <col min="11008" max="11255" width="9.140625" style="28"/>
    <col min="11256" max="11256" width="46.5703125" style="28" customWidth="1"/>
    <col min="11257" max="11257" width="14.42578125" style="28" customWidth="1"/>
    <col min="11258" max="11258" width="16.85546875" style="28" customWidth="1"/>
    <col min="11259" max="11259" width="17" style="28" customWidth="1"/>
    <col min="11260" max="11260" width="15.7109375" style="28" customWidth="1"/>
    <col min="11261" max="11261" width="14.7109375" style="28" customWidth="1"/>
    <col min="11262" max="11262" width="17.5703125" style="28" customWidth="1"/>
    <col min="11263" max="11263" width="31.42578125" style="28" customWidth="1"/>
    <col min="11264" max="11511" width="9.140625" style="28"/>
    <col min="11512" max="11512" width="46.5703125" style="28" customWidth="1"/>
    <col min="11513" max="11513" width="14.42578125" style="28" customWidth="1"/>
    <col min="11514" max="11514" width="16.85546875" style="28" customWidth="1"/>
    <col min="11515" max="11515" width="17" style="28" customWidth="1"/>
    <col min="11516" max="11516" width="15.7109375" style="28" customWidth="1"/>
    <col min="11517" max="11517" width="14.7109375" style="28" customWidth="1"/>
    <col min="11518" max="11518" width="17.5703125" style="28" customWidth="1"/>
    <col min="11519" max="11519" width="31.42578125" style="28" customWidth="1"/>
    <col min="11520" max="11767" width="9.140625" style="28"/>
    <col min="11768" max="11768" width="46.5703125" style="28" customWidth="1"/>
    <col min="11769" max="11769" width="14.42578125" style="28" customWidth="1"/>
    <col min="11770" max="11770" width="16.85546875" style="28" customWidth="1"/>
    <col min="11771" max="11771" width="17" style="28" customWidth="1"/>
    <col min="11772" max="11772" width="15.7109375" style="28" customWidth="1"/>
    <col min="11773" max="11773" width="14.7109375" style="28" customWidth="1"/>
    <col min="11774" max="11774" width="17.5703125" style="28" customWidth="1"/>
    <col min="11775" max="11775" width="31.42578125" style="28" customWidth="1"/>
    <col min="11776" max="12023" width="9.140625" style="28"/>
    <col min="12024" max="12024" width="46.5703125" style="28" customWidth="1"/>
    <col min="12025" max="12025" width="14.42578125" style="28" customWidth="1"/>
    <col min="12026" max="12026" width="16.85546875" style="28" customWidth="1"/>
    <col min="12027" max="12027" width="17" style="28" customWidth="1"/>
    <col min="12028" max="12028" width="15.7109375" style="28" customWidth="1"/>
    <col min="12029" max="12029" width="14.7109375" style="28" customWidth="1"/>
    <col min="12030" max="12030" width="17.5703125" style="28" customWidth="1"/>
    <col min="12031" max="12031" width="31.42578125" style="28" customWidth="1"/>
    <col min="12032" max="12279" width="9.140625" style="28"/>
    <col min="12280" max="12280" width="46.5703125" style="28" customWidth="1"/>
    <col min="12281" max="12281" width="14.42578125" style="28" customWidth="1"/>
    <col min="12282" max="12282" width="16.85546875" style="28" customWidth="1"/>
    <col min="12283" max="12283" width="17" style="28" customWidth="1"/>
    <col min="12284" max="12284" width="15.7109375" style="28" customWidth="1"/>
    <col min="12285" max="12285" width="14.7109375" style="28" customWidth="1"/>
    <col min="12286" max="12286" width="17.5703125" style="28" customWidth="1"/>
    <col min="12287" max="12287" width="31.42578125" style="28" customWidth="1"/>
    <col min="12288" max="12535" width="9.140625" style="28"/>
    <col min="12536" max="12536" width="46.5703125" style="28" customWidth="1"/>
    <col min="12537" max="12537" width="14.42578125" style="28" customWidth="1"/>
    <col min="12538" max="12538" width="16.85546875" style="28" customWidth="1"/>
    <col min="12539" max="12539" width="17" style="28" customWidth="1"/>
    <col min="12540" max="12540" width="15.7109375" style="28" customWidth="1"/>
    <col min="12541" max="12541" width="14.7109375" style="28" customWidth="1"/>
    <col min="12542" max="12542" width="17.5703125" style="28" customWidth="1"/>
    <col min="12543" max="12543" width="31.42578125" style="28" customWidth="1"/>
    <col min="12544" max="12791" width="9.140625" style="28"/>
    <col min="12792" max="12792" width="46.5703125" style="28" customWidth="1"/>
    <col min="12793" max="12793" width="14.42578125" style="28" customWidth="1"/>
    <col min="12794" max="12794" width="16.85546875" style="28" customWidth="1"/>
    <col min="12795" max="12795" width="17" style="28" customWidth="1"/>
    <col min="12796" max="12796" width="15.7109375" style="28" customWidth="1"/>
    <col min="12797" max="12797" width="14.7109375" style="28" customWidth="1"/>
    <col min="12798" max="12798" width="17.5703125" style="28" customWidth="1"/>
    <col min="12799" max="12799" width="31.42578125" style="28" customWidth="1"/>
    <col min="12800" max="13047" width="9.140625" style="28"/>
    <col min="13048" max="13048" width="46.5703125" style="28" customWidth="1"/>
    <col min="13049" max="13049" width="14.42578125" style="28" customWidth="1"/>
    <col min="13050" max="13050" width="16.85546875" style="28" customWidth="1"/>
    <col min="13051" max="13051" width="17" style="28" customWidth="1"/>
    <col min="13052" max="13052" width="15.7109375" style="28" customWidth="1"/>
    <col min="13053" max="13053" width="14.7109375" style="28" customWidth="1"/>
    <col min="13054" max="13054" width="17.5703125" style="28" customWidth="1"/>
    <col min="13055" max="13055" width="31.42578125" style="28" customWidth="1"/>
    <col min="13056" max="13303" width="9.140625" style="28"/>
    <col min="13304" max="13304" width="46.5703125" style="28" customWidth="1"/>
    <col min="13305" max="13305" width="14.42578125" style="28" customWidth="1"/>
    <col min="13306" max="13306" width="16.85546875" style="28" customWidth="1"/>
    <col min="13307" max="13307" width="17" style="28" customWidth="1"/>
    <col min="13308" max="13308" width="15.7109375" style="28" customWidth="1"/>
    <col min="13309" max="13309" width="14.7109375" style="28" customWidth="1"/>
    <col min="13310" max="13310" width="17.5703125" style="28" customWidth="1"/>
    <col min="13311" max="13311" width="31.42578125" style="28" customWidth="1"/>
    <col min="13312" max="13559" width="9.140625" style="28"/>
    <col min="13560" max="13560" width="46.5703125" style="28" customWidth="1"/>
    <col min="13561" max="13561" width="14.42578125" style="28" customWidth="1"/>
    <col min="13562" max="13562" width="16.85546875" style="28" customWidth="1"/>
    <col min="13563" max="13563" width="17" style="28" customWidth="1"/>
    <col min="13564" max="13564" width="15.7109375" style="28" customWidth="1"/>
    <col min="13565" max="13565" width="14.7109375" style="28" customWidth="1"/>
    <col min="13566" max="13566" width="17.5703125" style="28" customWidth="1"/>
    <col min="13567" max="13567" width="31.42578125" style="28" customWidth="1"/>
    <col min="13568" max="13815" width="9.140625" style="28"/>
    <col min="13816" max="13816" width="46.5703125" style="28" customWidth="1"/>
    <col min="13817" max="13817" width="14.42578125" style="28" customWidth="1"/>
    <col min="13818" max="13818" width="16.85546875" style="28" customWidth="1"/>
    <col min="13819" max="13819" width="17" style="28" customWidth="1"/>
    <col min="13820" max="13820" width="15.7109375" style="28" customWidth="1"/>
    <col min="13821" max="13821" width="14.7109375" style="28" customWidth="1"/>
    <col min="13822" max="13822" width="17.5703125" style="28" customWidth="1"/>
    <col min="13823" max="13823" width="31.42578125" style="28" customWidth="1"/>
    <col min="13824" max="14071" width="9.140625" style="28"/>
    <col min="14072" max="14072" width="46.5703125" style="28" customWidth="1"/>
    <col min="14073" max="14073" width="14.42578125" style="28" customWidth="1"/>
    <col min="14074" max="14074" width="16.85546875" style="28" customWidth="1"/>
    <col min="14075" max="14075" width="17" style="28" customWidth="1"/>
    <col min="14076" max="14076" width="15.7109375" style="28" customWidth="1"/>
    <col min="14077" max="14077" width="14.7109375" style="28" customWidth="1"/>
    <col min="14078" max="14078" width="17.5703125" style="28" customWidth="1"/>
    <col min="14079" max="14079" width="31.42578125" style="28" customWidth="1"/>
    <col min="14080" max="14327" width="9.140625" style="28"/>
    <col min="14328" max="14328" width="46.5703125" style="28" customWidth="1"/>
    <col min="14329" max="14329" width="14.42578125" style="28" customWidth="1"/>
    <col min="14330" max="14330" width="16.85546875" style="28" customWidth="1"/>
    <col min="14331" max="14331" width="17" style="28" customWidth="1"/>
    <col min="14332" max="14332" width="15.7109375" style="28" customWidth="1"/>
    <col min="14333" max="14333" width="14.7109375" style="28" customWidth="1"/>
    <col min="14334" max="14334" width="17.5703125" style="28" customWidth="1"/>
    <col min="14335" max="14335" width="31.42578125" style="28" customWidth="1"/>
    <col min="14336" max="14583" width="9.140625" style="28"/>
    <col min="14584" max="14584" width="46.5703125" style="28" customWidth="1"/>
    <col min="14585" max="14585" width="14.42578125" style="28" customWidth="1"/>
    <col min="14586" max="14586" width="16.85546875" style="28" customWidth="1"/>
    <col min="14587" max="14587" width="17" style="28" customWidth="1"/>
    <col min="14588" max="14588" width="15.7109375" style="28" customWidth="1"/>
    <col min="14589" max="14589" width="14.7109375" style="28" customWidth="1"/>
    <col min="14590" max="14590" width="17.5703125" style="28" customWidth="1"/>
    <col min="14591" max="14591" width="31.42578125" style="28" customWidth="1"/>
    <col min="14592" max="14839" width="9.140625" style="28"/>
    <col min="14840" max="14840" width="46.5703125" style="28" customWidth="1"/>
    <col min="14841" max="14841" width="14.42578125" style="28" customWidth="1"/>
    <col min="14842" max="14842" width="16.85546875" style="28" customWidth="1"/>
    <col min="14843" max="14843" width="17" style="28" customWidth="1"/>
    <col min="14844" max="14844" width="15.7109375" style="28" customWidth="1"/>
    <col min="14845" max="14845" width="14.7109375" style="28" customWidth="1"/>
    <col min="14846" max="14846" width="17.5703125" style="28" customWidth="1"/>
    <col min="14847" max="14847" width="31.42578125" style="28" customWidth="1"/>
    <col min="14848" max="15095" width="9.140625" style="28"/>
    <col min="15096" max="15096" width="46.5703125" style="28" customWidth="1"/>
    <col min="15097" max="15097" width="14.42578125" style="28" customWidth="1"/>
    <col min="15098" max="15098" width="16.85546875" style="28" customWidth="1"/>
    <col min="15099" max="15099" width="17" style="28" customWidth="1"/>
    <col min="15100" max="15100" width="15.7109375" style="28" customWidth="1"/>
    <col min="15101" max="15101" width="14.7109375" style="28" customWidth="1"/>
    <col min="15102" max="15102" width="17.5703125" style="28" customWidth="1"/>
    <col min="15103" max="15103" width="31.42578125" style="28" customWidth="1"/>
    <col min="15104" max="15351" width="9.140625" style="28"/>
    <col min="15352" max="15352" width="46.5703125" style="28" customWidth="1"/>
    <col min="15353" max="15353" width="14.42578125" style="28" customWidth="1"/>
    <col min="15354" max="15354" width="16.85546875" style="28" customWidth="1"/>
    <col min="15355" max="15355" width="17" style="28" customWidth="1"/>
    <col min="15356" max="15356" width="15.7109375" style="28" customWidth="1"/>
    <col min="15357" max="15357" width="14.7109375" style="28" customWidth="1"/>
    <col min="15358" max="15358" width="17.5703125" style="28" customWidth="1"/>
    <col min="15359" max="15359" width="31.42578125" style="28" customWidth="1"/>
    <col min="15360" max="15607" width="9.140625" style="28"/>
    <col min="15608" max="15608" width="46.5703125" style="28" customWidth="1"/>
    <col min="15609" max="15609" width="14.42578125" style="28" customWidth="1"/>
    <col min="15610" max="15610" width="16.85546875" style="28" customWidth="1"/>
    <col min="15611" max="15611" width="17" style="28" customWidth="1"/>
    <col min="15612" max="15612" width="15.7109375" style="28" customWidth="1"/>
    <col min="15613" max="15613" width="14.7109375" style="28" customWidth="1"/>
    <col min="15614" max="15614" width="17.5703125" style="28" customWidth="1"/>
    <col min="15615" max="15615" width="31.42578125" style="28" customWidth="1"/>
    <col min="15616" max="15863" width="9.140625" style="28"/>
    <col min="15864" max="15864" width="46.5703125" style="28" customWidth="1"/>
    <col min="15865" max="15865" width="14.42578125" style="28" customWidth="1"/>
    <col min="15866" max="15866" width="16.85546875" style="28" customWidth="1"/>
    <col min="15867" max="15867" width="17" style="28" customWidth="1"/>
    <col min="15868" max="15868" width="15.7109375" style="28" customWidth="1"/>
    <col min="15869" max="15869" width="14.7109375" style="28" customWidth="1"/>
    <col min="15870" max="15870" width="17.5703125" style="28" customWidth="1"/>
    <col min="15871" max="15871" width="31.42578125" style="28" customWidth="1"/>
    <col min="15872" max="16119" width="9.140625" style="28"/>
    <col min="16120" max="16120" width="46.5703125" style="28" customWidth="1"/>
    <col min="16121" max="16121" width="14.42578125" style="28" customWidth="1"/>
    <col min="16122" max="16122" width="16.85546875" style="28" customWidth="1"/>
    <col min="16123" max="16123" width="17" style="28" customWidth="1"/>
    <col min="16124" max="16124" width="15.7109375" style="28" customWidth="1"/>
    <col min="16125" max="16125" width="14.7109375" style="28" customWidth="1"/>
    <col min="16126" max="16126" width="17.5703125" style="28" customWidth="1"/>
    <col min="16127" max="16127" width="31.42578125" style="28" customWidth="1"/>
    <col min="16128" max="16384" width="9.140625" style="28"/>
  </cols>
  <sheetData>
    <row r="1" spans="1:9">
      <c r="A1" s="417" t="s">
        <v>3757</v>
      </c>
    </row>
    <row r="2" spans="1:9" ht="18.75">
      <c r="A2" s="914" t="s">
        <v>5200</v>
      </c>
      <c r="B2" s="63"/>
      <c r="C2" s="63"/>
      <c r="D2" s="63"/>
      <c r="E2" s="63"/>
      <c r="F2" s="130"/>
      <c r="G2" s="130"/>
      <c r="H2" s="130"/>
      <c r="I2" s="130"/>
    </row>
    <row r="3" spans="1:9">
      <c r="A3" s="982"/>
      <c r="B3" s="63"/>
      <c r="C3" s="63"/>
      <c r="D3" s="63"/>
      <c r="E3" s="63"/>
      <c r="F3" s="130"/>
      <c r="G3" s="130"/>
      <c r="H3" s="130"/>
      <c r="I3" s="130"/>
    </row>
    <row r="4" spans="1:9">
      <c r="A4" s="417" t="s">
        <v>3758</v>
      </c>
      <c r="B4" s="63"/>
      <c r="C4" s="63"/>
      <c r="D4" s="63"/>
      <c r="E4" s="63"/>
      <c r="F4" s="130"/>
      <c r="G4" s="130"/>
      <c r="H4" s="130"/>
      <c r="I4" s="130"/>
    </row>
    <row r="5" spans="1:9">
      <c r="A5" s="953" t="s">
        <v>500</v>
      </c>
      <c r="E5" s="63"/>
      <c r="F5" s="130"/>
      <c r="G5" s="130"/>
      <c r="H5" s="130"/>
      <c r="I5" s="130"/>
    </row>
    <row r="6" spans="1:9">
      <c r="A6" s="1530" t="s">
        <v>2029</v>
      </c>
      <c r="B6" s="421" t="s">
        <v>2028</v>
      </c>
      <c r="C6" s="379" t="s">
        <v>498</v>
      </c>
      <c r="D6" s="421" t="s">
        <v>2027</v>
      </c>
      <c r="E6" s="63"/>
      <c r="F6" s="130"/>
      <c r="G6" s="130"/>
      <c r="H6" s="130"/>
      <c r="I6" s="130"/>
    </row>
    <row r="7" spans="1:9">
      <c r="E7" s="63"/>
      <c r="F7" s="130"/>
      <c r="G7" s="130"/>
      <c r="H7" s="130"/>
      <c r="I7" s="130"/>
    </row>
    <row r="8" spans="1:9" ht="18.75">
      <c r="A8" s="914" t="s">
        <v>2137</v>
      </c>
      <c r="E8" s="63"/>
      <c r="F8" s="130"/>
      <c r="G8" s="130"/>
      <c r="H8" s="130"/>
      <c r="I8" s="130"/>
    </row>
    <row r="10" spans="1:9">
      <c r="G10" s="421" t="s">
        <v>2137</v>
      </c>
    </row>
    <row r="11" spans="1:9">
      <c r="G11" s="931" t="s">
        <v>103</v>
      </c>
    </row>
    <row r="12" spans="1:9">
      <c r="E12" s="908" t="s">
        <v>4917</v>
      </c>
      <c r="F12" s="929" t="s">
        <v>102</v>
      </c>
      <c r="G12" s="907"/>
      <c r="H12" s="61" t="s">
        <v>5177</v>
      </c>
      <c r="I12" s="61"/>
    </row>
    <row r="16" spans="1:9">
      <c r="G16" s="259"/>
    </row>
    <row r="17" spans="1:15">
      <c r="G17" s="259"/>
    </row>
    <row r="18" spans="1:15">
      <c r="A18" s="417" t="s">
        <v>3759</v>
      </c>
      <c r="G18" s="259"/>
    </row>
    <row r="19" spans="1:15">
      <c r="A19" s="953" t="s">
        <v>500</v>
      </c>
      <c r="B19" s="954"/>
      <c r="G19" s="259"/>
    </row>
    <row r="20" spans="1:15">
      <c r="A20" s="1530" t="s">
        <v>2029</v>
      </c>
      <c r="B20" s="421" t="s">
        <v>2028</v>
      </c>
      <c r="C20" s="379" t="s">
        <v>498</v>
      </c>
      <c r="D20" s="421" t="s">
        <v>2027</v>
      </c>
      <c r="G20" s="259"/>
    </row>
    <row r="21" spans="1:15">
      <c r="B21" s="954"/>
    </row>
    <row r="22" spans="1:15" ht="18.75">
      <c r="A22" s="914" t="s">
        <v>4970</v>
      </c>
    </row>
    <row r="23" spans="1:15" ht="18.75">
      <c r="A23" s="914"/>
    </row>
    <row r="24" spans="1:15">
      <c r="A24" s="965"/>
    </row>
    <row r="25" spans="1:15" ht="45">
      <c r="C25" s="1708" t="s">
        <v>2237</v>
      </c>
      <c r="D25" s="1649"/>
      <c r="E25" s="1709"/>
      <c r="F25" s="492" t="s">
        <v>2236</v>
      </c>
      <c r="G25" s="1708" t="s">
        <v>2235</v>
      </c>
      <c r="H25" s="1649"/>
      <c r="I25" s="1649"/>
      <c r="J25" s="1709"/>
    </row>
    <row r="26" spans="1:15" ht="69.75" customHeight="1">
      <c r="B26" s="965"/>
      <c r="C26" s="398" t="s">
        <v>2234</v>
      </c>
      <c r="D26" s="398" t="s">
        <v>4969</v>
      </c>
      <c r="E26" s="398" t="s">
        <v>2233</v>
      </c>
      <c r="F26" s="398" t="s">
        <v>2178</v>
      </c>
      <c r="G26" s="233" t="s">
        <v>2232</v>
      </c>
      <c r="H26" s="233" t="s">
        <v>2231</v>
      </c>
      <c r="I26" s="233" t="s">
        <v>5124</v>
      </c>
      <c r="J26" s="233" t="s">
        <v>2230</v>
      </c>
    </row>
    <row r="27" spans="1:15">
      <c r="A27" s="965"/>
      <c r="B27" s="965"/>
      <c r="C27" s="264" t="s">
        <v>325</v>
      </c>
      <c r="D27" s="264" t="s">
        <v>495</v>
      </c>
      <c r="E27" s="264" t="s">
        <v>317</v>
      </c>
      <c r="F27" s="264" t="s">
        <v>316</v>
      </c>
      <c r="G27" s="264" t="s">
        <v>315</v>
      </c>
      <c r="H27" s="264" t="s">
        <v>314</v>
      </c>
      <c r="I27" s="264" t="s">
        <v>313</v>
      </c>
      <c r="J27" s="264" t="s">
        <v>312</v>
      </c>
    </row>
    <row r="28" spans="1:15">
      <c r="A28" s="920" t="s">
        <v>2283</v>
      </c>
      <c r="B28" s="929" t="s">
        <v>98</v>
      </c>
      <c r="C28" s="933"/>
      <c r="D28" s="933"/>
      <c r="E28" s="933"/>
      <c r="F28" s="933"/>
      <c r="G28" s="976"/>
      <c r="H28" s="976"/>
      <c r="I28" s="975"/>
      <c r="J28" s="977"/>
      <c r="K28" s="75" t="s">
        <v>675</v>
      </c>
      <c r="L28" s="68"/>
      <c r="M28" s="62"/>
      <c r="N28" s="62"/>
      <c r="O28" s="62"/>
    </row>
    <row r="29" spans="1:15">
      <c r="A29" s="920" t="s">
        <v>2282</v>
      </c>
      <c r="B29" s="929" t="s">
        <v>96</v>
      </c>
      <c r="C29" s="933"/>
      <c r="D29" s="933"/>
      <c r="E29" s="933"/>
      <c r="F29" s="933"/>
      <c r="G29" s="976"/>
      <c r="H29" s="976"/>
      <c r="I29" s="975"/>
      <c r="J29" s="977"/>
      <c r="K29" s="75" t="s">
        <v>674</v>
      </c>
      <c r="L29" s="68"/>
      <c r="M29" s="62"/>
      <c r="N29" s="62"/>
      <c r="O29" s="62"/>
    </row>
    <row r="30" spans="1:15">
      <c r="A30" s="920" t="s">
        <v>2281</v>
      </c>
      <c r="B30" s="929" t="s">
        <v>201</v>
      </c>
      <c r="C30" s="933"/>
      <c r="D30" s="933"/>
      <c r="E30" s="933"/>
      <c r="F30" s="933"/>
      <c r="G30" s="976"/>
      <c r="H30" s="976"/>
      <c r="I30" s="975"/>
      <c r="J30" s="977"/>
      <c r="K30" s="75" t="s">
        <v>673</v>
      </c>
      <c r="L30" s="68"/>
      <c r="M30" s="62"/>
      <c r="N30" s="62"/>
      <c r="O30" s="62"/>
    </row>
    <row r="31" spans="1:15">
      <c r="A31" s="920" t="s">
        <v>2280</v>
      </c>
      <c r="B31" s="929" t="s">
        <v>94</v>
      </c>
      <c r="C31" s="933"/>
      <c r="D31" s="933"/>
      <c r="E31" s="933"/>
      <c r="F31" s="933"/>
      <c r="G31" s="976"/>
      <c r="H31" s="976"/>
      <c r="I31" s="975"/>
      <c r="J31" s="977"/>
      <c r="K31" s="75" t="s">
        <v>672</v>
      </c>
      <c r="L31" s="68"/>
      <c r="M31" s="62"/>
      <c r="N31" s="62"/>
      <c r="O31" s="62"/>
    </row>
    <row r="32" spans="1:15">
      <c r="A32" s="920" t="s">
        <v>2279</v>
      </c>
      <c r="B32" s="929" t="s">
        <v>91</v>
      </c>
      <c r="C32" s="933"/>
      <c r="D32" s="933"/>
      <c r="E32" s="933"/>
      <c r="F32" s="933"/>
      <c r="G32" s="976"/>
      <c r="H32" s="976"/>
      <c r="I32" s="975"/>
      <c r="J32" s="977"/>
      <c r="K32" s="75" t="s">
        <v>671</v>
      </c>
      <c r="L32" s="68"/>
      <c r="M32" s="62"/>
      <c r="N32" s="62"/>
      <c r="O32" s="62"/>
    </row>
    <row r="33" spans="1:15">
      <c r="A33" s="920" t="s">
        <v>2278</v>
      </c>
      <c r="B33" s="929" t="s">
        <v>199</v>
      </c>
      <c r="C33" s="933"/>
      <c r="D33" s="933"/>
      <c r="E33" s="933"/>
      <c r="F33" s="933"/>
      <c r="G33" s="976"/>
      <c r="H33" s="976"/>
      <c r="I33" s="975"/>
      <c r="J33" s="977"/>
      <c r="K33" s="75" t="s">
        <v>670</v>
      </c>
      <c r="L33" s="68"/>
      <c r="M33" s="62"/>
      <c r="N33" s="62"/>
      <c r="O33" s="62"/>
    </row>
    <row r="34" spans="1:15">
      <c r="A34" s="920" t="s">
        <v>2277</v>
      </c>
      <c r="B34" s="929" t="s">
        <v>89</v>
      </c>
      <c r="C34" s="933"/>
      <c r="D34" s="933"/>
      <c r="E34" s="933"/>
      <c r="F34" s="933"/>
      <c r="G34" s="976"/>
      <c r="H34" s="976"/>
      <c r="I34" s="975"/>
      <c r="J34" s="977"/>
      <c r="K34" s="75" t="s">
        <v>4309</v>
      </c>
      <c r="L34" s="68"/>
      <c r="M34" s="62"/>
      <c r="N34" s="62"/>
      <c r="O34" s="62"/>
    </row>
    <row r="35" spans="1:15">
      <c r="A35" s="920" t="s">
        <v>696</v>
      </c>
      <c r="B35" s="929" t="s">
        <v>87</v>
      </c>
      <c r="C35" s="933"/>
      <c r="D35" s="933"/>
      <c r="E35" s="933"/>
      <c r="F35" s="933"/>
      <c r="G35" s="976"/>
      <c r="H35" s="976"/>
      <c r="I35" s="975"/>
      <c r="J35" s="977"/>
      <c r="K35" s="75" t="s">
        <v>669</v>
      </c>
      <c r="L35" s="68"/>
      <c r="M35" s="62"/>
      <c r="N35" s="62"/>
      <c r="O35" s="62"/>
    </row>
    <row r="36" spans="1:15">
      <c r="A36" s="920" t="s">
        <v>2276</v>
      </c>
      <c r="B36" s="929" t="s">
        <v>198</v>
      </c>
      <c r="C36" s="933"/>
      <c r="D36" s="933"/>
      <c r="E36" s="933"/>
      <c r="F36" s="933"/>
      <c r="G36" s="976"/>
      <c r="H36" s="976"/>
      <c r="I36" s="975"/>
      <c r="J36" s="977"/>
      <c r="K36" s="75" t="s">
        <v>668</v>
      </c>
      <c r="L36" s="68"/>
      <c r="M36" s="62"/>
      <c r="N36" s="62"/>
      <c r="O36" s="62"/>
    </row>
    <row r="37" spans="1:15" ht="16.5" customHeight="1">
      <c r="A37" s="920" t="s">
        <v>2275</v>
      </c>
      <c r="B37" s="929" t="s">
        <v>195</v>
      </c>
      <c r="C37" s="933"/>
      <c r="D37" s="933"/>
      <c r="E37" s="933"/>
      <c r="F37" s="933"/>
      <c r="G37" s="976"/>
      <c r="H37" s="976"/>
      <c r="I37" s="975"/>
      <c r="J37" s="977"/>
      <c r="K37" s="75" t="s">
        <v>664</v>
      </c>
      <c r="L37" s="68"/>
      <c r="M37" s="62"/>
      <c r="N37" s="62"/>
      <c r="O37" s="62"/>
    </row>
    <row r="38" spans="1:15" ht="15.75" customHeight="1">
      <c r="A38" s="920" t="s">
        <v>2274</v>
      </c>
      <c r="B38" s="929" t="s">
        <v>193</v>
      </c>
      <c r="C38" s="933"/>
      <c r="D38" s="933"/>
      <c r="E38" s="933"/>
      <c r="F38" s="933"/>
      <c r="G38" s="976"/>
      <c r="H38" s="976"/>
      <c r="I38" s="975"/>
      <c r="J38" s="977"/>
      <c r="K38" s="75" t="s">
        <v>666</v>
      </c>
      <c r="L38" s="68"/>
      <c r="M38" s="62"/>
      <c r="N38" s="62"/>
      <c r="O38" s="62"/>
    </row>
    <row r="39" spans="1:15" ht="15.75" customHeight="1">
      <c r="A39" s="920" t="s">
        <v>2273</v>
      </c>
      <c r="B39" s="929" t="s">
        <v>84</v>
      </c>
      <c r="C39" s="933"/>
      <c r="D39" s="933"/>
      <c r="E39" s="933"/>
      <c r="F39" s="933"/>
      <c r="G39" s="976"/>
      <c r="H39" s="976"/>
      <c r="I39" s="975"/>
      <c r="J39" s="977"/>
      <c r="K39" s="75" t="s">
        <v>665</v>
      </c>
      <c r="L39" s="68"/>
      <c r="M39" s="62"/>
      <c r="N39" s="62"/>
      <c r="O39" s="62"/>
    </row>
    <row r="40" spans="1:15" ht="15.75" customHeight="1">
      <c r="A40" s="920" t="s">
        <v>2229</v>
      </c>
      <c r="B40" s="929" t="s">
        <v>192</v>
      </c>
      <c r="C40" s="10"/>
      <c r="D40" s="10"/>
      <c r="E40" s="10"/>
      <c r="F40" s="10"/>
      <c r="G40" s="10"/>
      <c r="H40" s="10"/>
      <c r="I40" s="10"/>
      <c r="J40" s="981"/>
      <c r="K40" s="75" t="s">
        <v>392</v>
      </c>
      <c r="L40" s="68"/>
      <c r="M40" s="62"/>
      <c r="N40" s="62"/>
      <c r="O40" s="62"/>
    </row>
    <row r="41" spans="1:15" ht="15.75" customHeight="1">
      <c r="A41" s="920" t="s">
        <v>2228</v>
      </c>
      <c r="B41" s="929" t="s">
        <v>190</v>
      </c>
      <c r="C41" s="980"/>
      <c r="D41" s="10"/>
      <c r="E41" s="10"/>
      <c r="F41" s="10"/>
      <c r="G41" s="10"/>
      <c r="H41" s="10"/>
      <c r="I41" s="10"/>
      <c r="J41" s="10"/>
      <c r="K41" s="68"/>
      <c r="L41" s="34"/>
      <c r="M41" s="61"/>
      <c r="N41" s="66"/>
      <c r="O41" s="34"/>
    </row>
    <row r="42" spans="1:15">
      <c r="A42" s="196"/>
      <c r="B42" s="954"/>
      <c r="C42" s="68" t="s">
        <v>2272</v>
      </c>
      <c r="D42" s="68" t="s">
        <v>2272</v>
      </c>
      <c r="E42" s="68" t="s">
        <v>2272</v>
      </c>
      <c r="F42" s="68" t="s">
        <v>2271</v>
      </c>
      <c r="G42" s="68" t="s">
        <v>2272</v>
      </c>
      <c r="H42" s="68" t="s">
        <v>2271</v>
      </c>
      <c r="I42" s="68" t="s">
        <v>2268</v>
      </c>
      <c r="J42" s="75" t="s">
        <v>2268</v>
      </c>
    </row>
    <row r="43" spans="1:15">
      <c r="A43" s="196"/>
      <c r="B43" s="954"/>
      <c r="C43" s="132" t="s">
        <v>329</v>
      </c>
      <c r="D43" s="132"/>
      <c r="E43" s="132" t="s">
        <v>329</v>
      </c>
      <c r="F43" s="132" t="s">
        <v>329</v>
      </c>
      <c r="G43" s="132" t="s">
        <v>329</v>
      </c>
      <c r="H43" s="132" t="s">
        <v>329</v>
      </c>
      <c r="I43" s="132" t="s">
        <v>329</v>
      </c>
      <c r="J43" s="132" t="s">
        <v>329</v>
      </c>
    </row>
    <row r="44" spans="1:15">
      <c r="C44" s="75"/>
      <c r="D44" s="75"/>
      <c r="E44" s="75"/>
      <c r="F44" s="75"/>
      <c r="G44" s="75"/>
      <c r="H44" s="75"/>
      <c r="I44" s="75" t="s">
        <v>2035</v>
      </c>
      <c r="J44" s="75"/>
    </row>
    <row r="45" spans="1:15">
      <c r="C45" s="29" t="s">
        <v>801</v>
      </c>
      <c r="D45" s="29" t="s">
        <v>2270</v>
      </c>
      <c r="E45" s="29" t="s">
        <v>801</v>
      </c>
      <c r="F45" s="29" t="s">
        <v>801</v>
      </c>
      <c r="G45" s="29" t="s">
        <v>331</v>
      </c>
      <c r="H45" s="29" t="s">
        <v>331</v>
      </c>
      <c r="I45" s="29" t="s">
        <v>801</v>
      </c>
      <c r="J45" s="29" t="s">
        <v>331</v>
      </c>
    </row>
    <row r="46" spans="1:15">
      <c r="C46" s="61" t="s">
        <v>1995</v>
      </c>
      <c r="D46" s="61"/>
      <c r="E46" s="61" t="s">
        <v>1995</v>
      </c>
      <c r="F46" s="61" t="s">
        <v>1995</v>
      </c>
      <c r="G46" s="61" t="s">
        <v>1995</v>
      </c>
      <c r="H46" s="61" t="s">
        <v>1995</v>
      </c>
      <c r="I46" s="61" t="s">
        <v>1995</v>
      </c>
      <c r="J46" s="61" t="s">
        <v>1995</v>
      </c>
    </row>
    <row r="47" spans="1:15">
      <c r="C47" s="29" t="s">
        <v>2223</v>
      </c>
      <c r="D47" s="29"/>
      <c r="E47" s="66" t="s">
        <v>2224</v>
      </c>
      <c r="F47" s="29" t="s">
        <v>2223</v>
      </c>
      <c r="G47" s="66" t="s">
        <v>1118</v>
      </c>
      <c r="H47" s="66" t="s">
        <v>1118</v>
      </c>
      <c r="I47" s="66" t="s">
        <v>1118</v>
      </c>
      <c r="J47" s="66" t="s">
        <v>1118</v>
      </c>
    </row>
    <row r="48" spans="1:15">
      <c r="C48" s="29"/>
      <c r="D48" s="29"/>
      <c r="E48" s="29"/>
      <c r="F48" s="29"/>
      <c r="G48" s="66" t="s">
        <v>1994</v>
      </c>
      <c r="H48" s="66" t="s">
        <v>1994</v>
      </c>
      <c r="I48" s="29"/>
      <c r="J48" s="66" t="s">
        <v>1994</v>
      </c>
    </row>
    <row r="49" spans="1:13">
      <c r="C49" s="29"/>
      <c r="D49" s="29"/>
      <c r="E49" s="29"/>
      <c r="F49" s="29"/>
      <c r="G49" s="66"/>
      <c r="H49" s="66"/>
      <c r="I49" s="29"/>
      <c r="J49" s="66"/>
    </row>
    <row r="50" spans="1:13">
      <c r="C50" s="29"/>
      <c r="D50" s="29"/>
      <c r="E50" s="29"/>
      <c r="F50" s="29"/>
      <c r="G50" s="66"/>
      <c r="H50" s="66"/>
      <c r="I50" s="29"/>
      <c r="J50" s="66"/>
    </row>
    <row r="51" spans="1:13">
      <c r="C51" s="29"/>
      <c r="D51" s="29"/>
      <c r="E51" s="29"/>
      <c r="F51" s="29"/>
      <c r="G51" s="66"/>
      <c r="H51" s="66"/>
      <c r="I51" s="29"/>
      <c r="J51" s="66"/>
    </row>
    <row r="52" spans="1:13">
      <c r="C52" s="29"/>
      <c r="D52" s="29"/>
      <c r="E52" s="29"/>
      <c r="F52" s="29"/>
      <c r="G52" s="66"/>
      <c r="H52" s="66"/>
      <c r="I52" s="29"/>
      <c r="J52" s="66"/>
    </row>
    <row r="53" spans="1:13">
      <c r="C53" s="29"/>
      <c r="D53" s="29"/>
      <c r="E53" s="29"/>
      <c r="F53" s="29"/>
      <c r="G53" s="66"/>
      <c r="H53" s="66"/>
      <c r="I53" s="29"/>
      <c r="J53" s="66"/>
    </row>
    <row r="56" spans="1:13">
      <c r="A56" s="417" t="s">
        <v>3760</v>
      </c>
    </row>
    <row r="57" spans="1:13">
      <c r="A57" s="953" t="s">
        <v>500</v>
      </c>
    </row>
    <row r="58" spans="1:13">
      <c r="A58" s="1530" t="s">
        <v>2029</v>
      </c>
      <c r="B58" s="801" t="s">
        <v>2028</v>
      </c>
      <c r="C58" s="428" t="s">
        <v>498</v>
      </c>
      <c r="D58" s="801" t="s">
        <v>2027</v>
      </c>
    </row>
    <row r="59" spans="1:13" ht="18.75" customHeight="1"/>
    <row r="60" spans="1:13" ht="18.75" customHeight="1">
      <c r="A60" s="914" t="s">
        <v>2269</v>
      </c>
    </row>
    <row r="61" spans="1:13" ht="18.75" customHeight="1">
      <c r="A61" s="914"/>
    </row>
    <row r="62" spans="1:13" ht="36" customHeight="1">
      <c r="C62" s="1385" t="s">
        <v>2012</v>
      </c>
    </row>
    <row r="63" spans="1:13" ht="27.75" customHeight="1">
      <c r="C63" s="264" t="s">
        <v>303</v>
      </c>
      <c r="D63" s="406"/>
    </row>
    <row r="64" spans="1:13" s="41" customFormat="1">
      <c r="A64" s="924" t="s">
        <v>2269</v>
      </c>
      <c r="B64" s="264" t="s">
        <v>180</v>
      </c>
      <c r="C64" s="962"/>
      <c r="D64" s="75" t="s">
        <v>2022</v>
      </c>
      <c r="E64" s="68" t="s">
        <v>2268</v>
      </c>
      <c r="F64" s="34" t="s">
        <v>331</v>
      </c>
      <c r="G64" s="61" t="s">
        <v>1995</v>
      </c>
      <c r="H64" s="142" t="s">
        <v>1655</v>
      </c>
      <c r="I64" s="142" t="s">
        <v>1994</v>
      </c>
      <c r="J64" s="72"/>
      <c r="K64" s="34"/>
      <c r="L64" s="61"/>
      <c r="M64" s="72"/>
    </row>
    <row r="65" spans="1:10">
      <c r="C65" s="28" t="s">
        <v>329</v>
      </c>
      <c r="J65" s="196"/>
    </row>
    <row r="66" spans="1:10">
      <c r="J66" s="196"/>
    </row>
    <row r="67" spans="1:10">
      <c r="J67" s="196"/>
    </row>
    <row r="68" spans="1:10">
      <c r="J68" s="196"/>
    </row>
    <row r="69" spans="1:10">
      <c r="J69" s="196"/>
    </row>
    <row r="73" spans="1:10">
      <c r="A73" s="417" t="s">
        <v>3761</v>
      </c>
    </row>
    <row r="74" spans="1:10">
      <c r="A74" s="953" t="s">
        <v>500</v>
      </c>
      <c r="B74" s="132"/>
    </row>
    <row r="75" spans="1:10">
      <c r="A75" s="1545" t="s">
        <v>329</v>
      </c>
      <c r="B75" s="132"/>
    </row>
    <row r="76" spans="1:10">
      <c r="A76" s="1530" t="s">
        <v>2029</v>
      </c>
      <c r="B76" s="421" t="s">
        <v>2028</v>
      </c>
      <c r="C76" s="379" t="s">
        <v>498</v>
      </c>
      <c r="D76" s="421" t="s">
        <v>2027</v>
      </c>
      <c r="J76" s="196"/>
    </row>
    <row r="77" spans="1:10">
      <c r="J77" s="196"/>
    </row>
    <row r="78" spans="1:10" ht="18.75">
      <c r="A78" s="914" t="s">
        <v>2267</v>
      </c>
      <c r="I78" s="196"/>
      <c r="J78" s="196"/>
    </row>
    <row r="79" spans="1:10">
      <c r="I79" s="196"/>
      <c r="J79" s="196"/>
    </row>
    <row r="80" spans="1:10" ht="15" customHeight="1">
      <c r="B80" s="965"/>
      <c r="C80" s="1708" t="s">
        <v>2135</v>
      </c>
      <c r="D80" s="1649"/>
      <c r="E80" s="1708" t="s">
        <v>2127</v>
      </c>
      <c r="F80" s="1649"/>
      <c r="G80" s="1709"/>
      <c r="H80" s="196"/>
      <c r="I80" s="196"/>
    </row>
    <row r="81" spans="1:15" ht="30">
      <c r="A81" s="196"/>
      <c r="B81" s="196"/>
      <c r="C81" s="398" t="s">
        <v>470</v>
      </c>
      <c r="D81" s="398" t="s">
        <v>395</v>
      </c>
      <c r="E81" s="398" t="s">
        <v>470</v>
      </c>
      <c r="F81" s="398" t="s">
        <v>395</v>
      </c>
      <c r="G81" s="398" t="s">
        <v>2012</v>
      </c>
      <c r="H81" s="196"/>
      <c r="I81" s="196"/>
    </row>
    <row r="82" spans="1:15">
      <c r="A82" s="196"/>
      <c r="B82" s="196"/>
      <c r="C82" s="264" t="s">
        <v>302</v>
      </c>
      <c r="D82" s="264" t="s">
        <v>301</v>
      </c>
      <c r="E82" s="264" t="s">
        <v>690</v>
      </c>
      <c r="F82" s="264" t="s">
        <v>689</v>
      </c>
      <c r="G82" s="264" t="s">
        <v>688</v>
      </c>
      <c r="H82" s="196"/>
      <c r="I82" s="196"/>
    </row>
    <row r="83" spans="1:15">
      <c r="A83" s="942" t="s">
        <v>2266</v>
      </c>
      <c r="B83" s="264" t="s">
        <v>405</v>
      </c>
      <c r="C83" s="938"/>
      <c r="D83" s="938"/>
      <c r="E83" s="938"/>
      <c r="F83" s="938"/>
      <c r="G83" s="935"/>
      <c r="H83" s="62" t="s">
        <v>2265</v>
      </c>
      <c r="I83" s="196"/>
      <c r="K83" s="41"/>
      <c r="L83" s="41"/>
      <c r="M83" s="41"/>
      <c r="N83" s="41"/>
      <c r="O83" s="41"/>
    </row>
    <row r="84" spans="1:15">
      <c r="A84" s="132"/>
      <c r="B84" s="132"/>
      <c r="C84" s="68" t="s">
        <v>2132</v>
      </c>
      <c r="D84" s="68" t="s">
        <v>2131</v>
      </c>
      <c r="E84" s="68" t="s">
        <v>2132</v>
      </c>
      <c r="F84" s="68" t="s">
        <v>2131</v>
      </c>
      <c r="G84" s="666"/>
      <c r="I84" s="747"/>
    </row>
    <row r="85" spans="1:15">
      <c r="A85" s="132"/>
      <c r="B85" s="132"/>
      <c r="C85" s="68"/>
      <c r="D85" s="68"/>
      <c r="E85" s="68"/>
      <c r="F85" s="68"/>
      <c r="G85" s="75" t="s">
        <v>2031</v>
      </c>
      <c r="I85" s="747"/>
    </row>
    <row r="86" spans="1:15">
      <c r="A86" s="132"/>
      <c r="B86" s="132"/>
      <c r="C86" s="68" t="s">
        <v>2130</v>
      </c>
      <c r="D86" s="68" t="s">
        <v>2130</v>
      </c>
      <c r="E86" s="68" t="s">
        <v>2129</v>
      </c>
      <c r="F86" s="68" t="s">
        <v>2129</v>
      </c>
    </row>
    <row r="87" spans="1:15">
      <c r="A87" s="132"/>
      <c r="B87" s="132"/>
      <c r="C87" s="73" t="s">
        <v>331</v>
      </c>
      <c r="D87" s="73" t="s">
        <v>331</v>
      </c>
      <c r="E87" s="73" t="s">
        <v>331</v>
      </c>
      <c r="F87" s="73" t="s">
        <v>331</v>
      </c>
      <c r="G87" s="73" t="s">
        <v>331</v>
      </c>
    </row>
    <row r="88" spans="1:15">
      <c r="C88" s="61" t="s">
        <v>1995</v>
      </c>
      <c r="D88" s="61" t="s">
        <v>1995</v>
      </c>
      <c r="E88" s="61" t="s">
        <v>1995</v>
      </c>
      <c r="F88" s="61" t="s">
        <v>1995</v>
      </c>
      <c r="G88" s="61" t="s">
        <v>1995</v>
      </c>
      <c r="H88" s="196"/>
      <c r="I88" s="196"/>
    </row>
    <row r="89" spans="1:15">
      <c r="C89" s="73" t="s">
        <v>1118</v>
      </c>
      <c r="D89" s="73" t="s">
        <v>1118</v>
      </c>
      <c r="E89" s="73" t="s">
        <v>1118</v>
      </c>
      <c r="F89" s="73" t="s">
        <v>1118</v>
      </c>
      <c r="G89" s="73" t="s">
        <v>1655</v>
      </c>
    </row>
    <row r="90" spans="1:15">
      <c r="C90" s="73" t="s">
        <v>1994</v>
      </c>
      <c r="D90" s="73"/>
      <c r="E90" s="73" t="s">
        <v>1994</v>
      </c>
      <c r="F90" s="73" t="s">
        <v>1994</v>
      </c>
      <c r="G90" s="73" t="s">
        <v>1994</v>
      </c>
      <c r="H90" s="196"/>
      <c r="I90" s="196"/>
    </row>
    <row r="91" spans="1:15">
      <c r="C91" s="73"/>
      <c r="D91" s="73"/>
      <c r="E91" s="73"/>
      <c r="F91" s="73"/>
      <c r="G91" s="73"/>
      <c r="H91" s="196"/>
      <c r="I91" s="196"/>
    </row>
    <row r="92" spans="1:15">
      <c r="C92" s="73"/>
      <c r="D92" s="73"/>
      <c r="E92" s="73"/>
      <c r="F92" s="73"/>
      <c r="G92" s="73"/>
      <c r="H92" s="196"/>
      <c r="I92" s="196"/>
    </row>
    <row r="93" spans="1:15">
      <c r="C93" s="73"/>
      <c r="D93" s="73"/>
      <c r="E93" s="73"/>
      <c r="F93" s="73"/>
      <c r="G93" s="73"/>
      <c r="H93" s="196"/>
      <c r="I93" s="196"/>
    </row>
    <row r="94" spans="1:15">
      <c r="C94" s="73"/>
      <c r="D94" s="73"/>
      <c r="E94" s="73"/>
      <c r="F94" s="73"/>
      <c r="G94" s="73"/>
      <c r="H94" s="196"/>
      <c r="I94" s="196"/>
    </row>
    <row r="95" spans="1:15">
      <c r="C95" s="73"/>
      <c r="D95" s="73"/>
      <c r="E95" s="73"/>
      <c r="F95" s="73"/>
      <c r="G95" s="73"/>
      <c r="H95" s="196"/>
      <c r="I95" s="196"/>
    </row>
    <row r="96" spans="1:15">
      <c r="E96" s="73"/>
      <c r="F96" s="73"/>
      <c r="G96" s="73"/>
      <c r="H96" s="196"/>
      <c r="I96" s="196"/>
    </row>
    <row r="97" spans="1:14">
      <c r="E97" s="73"/>
      <c r="F97" s="73"/>
      <c r="G97" s="73"/>
      <c r="H97" s="196"/>
      <c r="I97" s="196"/>
    </row>
    <row r="98" spans="1:14">
      <c r="A98" s="417" t="s">
        <v>3762</v>
      </c>
      <c r="C98" s="73"/>
      <c r="D98" s="73"/>
      <c r="E98" s="73"/>
      <c r="F98" s="73"/>
      <c r="G98" s="73"/>
      <c r="H98" s="196"/>
      <c r="I98" s="196"/>
    </row>
    <row r="99" spans="1:14">
      <c r="A99" s="953" t="s">
        <v>500</v>
      </c>
      <c r="B99" s="132"/>
      <c r="E99" s="73"/>
      <c r="F99" s="73"/>
      <c r="G99" s="73"/>
      <c r="H99" s="196"/>
      <c r="I99" s="196"/>
    </row>
    <row r="100" spans="1:14">
      <c r="A100" s="1530" t="s">
        <v>2029</v>
      </c>
      <c r="B100" s="801" t="s">
        <v>2028</v>
      </c>
      <c r="C100" s="428" t="s">
        <v>498</v>
      </c>
      <c r="D100" s="801" t="s">
        <v>2027</v>
      </c>
      <c r="H100" s="196"/>
      <c r="I100" s="196"/>
    </row>
    <row r="101" spans="1:14">
      <c r="J101" s="196"/>
    </row>
    <row r="102" spans="1:14" ht="18.75">
      <c r="A102" s="914" t="s">
        <v>4396</v>
      </c>
      <c r="I102" s="196"/>
      <c r="J102" s="196"/>
    </row>
    <row r="104" spans="1:14" ht="33.75" customHeight="1">
      <c r="B104" s="132"/>
      <c r="C104" s="1386" t="s">
        <v>2012</v>
      </c>
    </row>
    <row r="105" spans="1:14">
      <c r="B105" s="132"/>
      <c r="C105" s="264" t="s">
        <v>687</v>
      </c>
      <c r="D105" s="406"/>
    </row>
    <row r="106" spans="1:14">
      <c r="A106" s="942" t="s">
        <v>2264</v>
      </c>
      <c r="B106" s="264" t="s">
        <v>152</v>
      </c>
      <c r="C106" s="976"/>
      <c r="D106" s="68" t="s">
        <v>2263</v>
      </c>
      <c r="E106" s="109"/>
      <c r="F106" s="75" t="s">
        <v>2031</v>
      </c>
      <c r="G106" s="72" t="s">
        <v>331</v>
      </c>
      <c r="H106" s="73" t="s">
        <v>1655</v>
      </c>
      <c r="I106" s="61" t="s">
        <v>1995</v>
      </c>
      <c r="J106" s="142" t="s">
        <v>1994</v>
      </c>
      <c r="K106" s="61"/>
      <c r="L106" s="61"/>
      <c r="M106" s="61"/>
      <c r="N106" s="61"/>
    </row>
    <row r="107" spans="1:14">
      <c r="A107" s="920" t="s">
        <v>2262</v>
      </c>
      <c r="B107" s="264" t="s">
        <v>77</v>
      </c>
      <c r="C107" s="935"/>
      <c r="D107" s="68" t="s">
        <v>2037</v>
      </c>
      <c r="E107" s="68" t="s">
        <v>2035</v>
      </c>
      <c r="F107" s="75" t="s">
        <v>2031</v>
      </c>
      <c r="G107" s="61" t="s">
        <v>331</v>
      </c>
      <c r="H107" s="73" t="s">
        <v>1655</v>
      </c>
      <c r="I107" s="61" t="s">
        <v>1995</v>
      </c>
      <c r="J107" s="142" t="s">
        <v>1994</v>
      </c>
      <c r="K107" s="61"/>
      <c r="L107" s="61"/>
      <c r="M107" s="61"/>
      <c r="N107" s="61"/>
    </row>
    <row r="108" spans="1:14">
      <c r="A108" s="979" t="s">
        <v>2261</v>
      </c>
      <c r="B108" s="264" t="s">
        <v>112</v>
      </c>
      <c r="C108" s="949"/>
      <c r="D108" s="68" t="s">
        <v>2037</v>
      </c>
      <c r="E108" s="68"/>
      <c r="F108" s="75" t="s">
        <v>2022</v>
      </c>
      <c r="G108" s="61" t="s">
        <v>331</v>
      </c>
      <c r="H108" s="73" t="s">
        <v>1655</v>
      </c>
      <c r="I108" s="61" t="s">
        <v>1995</v>
      </c>
      <c r="J108" s="142" t="s">
        <v>1994</v>
      </c>
      <c r="K108" s="61"/>
      <c r="L108" s="61"/>
      <c r="M108" s="61"/>
      <c r="N108" s="61"/>
    </row>
    <row r="109" spans="1:14">
      <c r="B109" s="132"/>
      <c r="C109" s="28" t="s">
        <v>329</v>
      </c>
    </row>
    <row r="112" spans="1:14">
      <c r="J112" s="196"/>
    </row>
    <row r="113" spans="11:11">
      <c r="K113" s="196"/>
    </row>
  </sheetData>
  <mergeCells count="4">
    <mergeCell ref="C25:E25"/>
    <mergeCell ref="G25:J25"/>
    <mergeCell ref="C80:D80"/>
    <mergeCell ref="E80:G80"/>
  </mergeCells>
  <pageMargins left="0.7" right="0.7" top="0.75" bottom="0.75" header="0.3" footer="0.3"/>
</worksheet>
</file>

<file path=xl/worksheets/sheet140.xml><?xml version="1.0" encoding="utf-8"?>
<worksheet xmlns="http://schemas.openxmlformats.org/spreadsheetml/2006/main" xmlns:r="http://schemas.openxmlformats.org/officeDocument/2006/relationships">
  <sheetPr codeName="Arkusz207"/>
  <dimension ref="A1:O128"/>
  <sheetViews>
    <sheetView zoomScale="70" zoomScaleNormal="70" workbookViewId="0"/>
  </sheetViews>
  <sheetFormatPr defaultColWidth="9.140625" defaultRowHeight="15"/>
  <cols>
    <col min="1" max="1" width="51.28515625" style="28" customWidth="1"/>
    <col min="2" max="2" width="16.42578125" style="28" customWidth="1"/>
    <col min="3" max="10" width="15.28515625" style="28" customWidth="1"/>
    <col min="11" max="247" width="9.140625" style="28"/>
    <col min="248" max="248" width="46.5703125" style="28" customWidth="1"/>
    <col min="249" max="249" width="14.42578125" style="28" customWidth="1"/>
    <col min="250" max="250" width="16.85546875" style="28" customWidth="1"/>
    <col min="251" max="251" width="17" style="28" customWidth="1"/>
    <col min="252" max="252" width="15.7109375" style="28" customWidth="1"/>
    <col min="253" max="253" width="14.7109375" style="28" customWidth="1"/>
    <col min="254" max="254" width="17.5703125" style="28" customWidth="1"/>
    <col min="255" max="255" width="31.42578125" style="28" customWidth="1"/>
    <col min="256" max="503" width="9.140625" style="28"/>
    <col min="504" max="504" width="46.5703125" style="28" customWidth="1"/>
    <col min="505" max="505" width="14.42578125" style="28" customWidth="1"/>
    <col min="506" max="506" width="16.85546875" style="28" customWidth="1"/>
    <col min="507" max="507" width="17" style="28" customWidth="1"/>
    <col min="508" max="508" width="15.7109375" style="28" customWidth="1"/>
    <col min="509" max="509" width="14.7109375" style="28" customWidth="1"/>
    <col min="510" max="510" width="17.5703125" style="28" customWidth="1"/>
    <col min="511" max="511" width="31.42578125" style="28" customWidth="1"/>
    <col min="512" max="759" width="9.140625" style="28"/>
    <col min="760" max="760" width="46.5703125" style="28" customWidth="1"/>
    <col min="761" max="761" width="14.42578125" style="28" customWidth="1"/>
    <col min="762" max="762" width="16.85546875" style="28" customWidth="1"/>
    <col min="763" max="763" width="17" style="28" customWidth="1"/>
    <col min="764" max="764" width="15.7109375" style="28" customWidth="1"/>
    <col min="765" max="765" width="14.7109375" style="28" customWidth="1"/>
    <col min="766" max="766" width="17.5703125" style="28" customWidth="1"/>
    <col min="767" max="767" width="31.42578125" style="28" customWidth="1"/>
    <col min="768" max="1015" width="9.140625" style="28"/>
    <col min="1016" max="1016" width="46.5703125" style="28" customWidth="1"/>
    <col min="1017" max="1017" width="14.42578125" style="28" customWidth="1"/>
    <col min="1018" max="1018" width="16.85546875" style="28" customWidth="1"/>
    <col min="1019" max="1019" width="17" style="28" customWidth="1"/>
    <col min="1020" max="1020" width="15.7109375" style="28" customWidth="1"/>
    <col min="1021" max="1021" width="14.7109375" style="28" customWidth="1"/>
    <col min="1022" max="1022" width="17.5703125" style="28" customWidth="1"/>
    <col min="1023" max="1023" width="31.42578125" style="28" customWidth="1"/>
    <col min="1024" max="1271" width="9.140625" style="28"/>
    <col min="1272" max="1272" width="46.5703125" style="28" customWidth="1"/>
    <col min="1273" max="1273" width="14.42578125" style="28" customWidth="1"/>
    <col min="1274" max="1274" width="16.85546875" style="28" customWidth="1"/>
    <col min="1275" max="1275" width="17" style="28" customWidth="1"/>
    <col min="1276" max="1276" width="15.7109375" style="28" customWidth="1"/>
    <col min="1277" max="1277" width="14.7109375" style="28" customWidth="1"/>
    <col min="1278" max="1278" width="17.5703125" style="28" customWidth="1"/>
    <col min="1279" max="1279" width="31.42578125" style="28" customWidth="1"/>
    <col min="1280" max="1527" width="9.140625" style="28"/>
    <col min="1528" max="1528" width="46.5703125" style="28" customWidth="1"/>
    <col min="1529" max="1529" width="14.42578125" style="28" customWidth="1"/>
    <col min="1530" max="1530" width="16.85546875" style="28" customWidth="1"/>
    <col min="1531" max="1531" width="17" style="28" customWidth="1"/>
    <col min="1532" max="1532" width="15.7109375" style="28" customWidth="1"/>
    <col min="1533" max="1533" width="14.7109375" style="28" customWidth="1"/>
    <col min="1534" max="1534" width="17.5703125" style="28" customWidth="1"/>
    <col min="1535" max="1535" width="31.42578125" style="28" customWidth="1"/>
    <col min="1536" max="1783" width="9.140625" style="28"/>
    <col min="1784" max="1784" width="46.5703125" style="28" customWidth="1"/>
    <col min="1785" max="1785" width="14.42578125" style="28" customWidth="1"/>
    <col min="1786" max="1786" width="16.85546875" style="28" customWidth="1"/>
    <col min="1787" max="1787" width="17" style="28" customWidth="1"/>
    <col min="1788" max="1788" width="15.7109375" style="28" customWidth="1"/>
    <col min="1789" max="1789" width="14.7109375" style="28" customWidth="1"/>
    <col min="1790" max="1790" width="17.5703125" style="28" customWidth="1"/>
    <col min="1791" max="1791" width="31.42578125" style="28" customWidth="1"/>
    <col min="1792" max="2039" width="9.140625" style="28"/>
    <col min="2040" max="2040" width="46.5703125" style="28" customWidth="1"/>
    <col min="2041" max="2041" width="14.42578125" style="28" customWidth="1"/>
    <col min="2042" max="2042" width="16.85546875" style="28" customWidth="1"/>
    <col min="2043" max="2043" width="17" style="28" customWidth="1"/>
    <col min="2044" max="2044" width="15.7109375" style="28" customWidth="1"/>
    <col min="2045" max="2045" width="14.7109375" style="28" customWidth="1"/>
    <col min="2046" max="2046" width="17.5703125" style="28" customWidth="1"/>
    <col min="2047" max="2047" width="31.42578125" style="28" customWidth="1"/>
    <col min="2048" max="2295" width="9.140625" style="28"/>
    <col min="2296" max="2296" width="46.5703125" style="28" customWidth="1"/>
    <col min="2297" max="2297" width="14.42578125" style="28" customWidth="1"/>
    <col min="2298" max="2298" width="16.85546875" style="28" customWidth="1"/>
    <col min="2299" max="2299" width="17" style="28" customWidth="1"/>
    <col min="2300" max="2300" width="15.7109375" style="28" customWidth="1"/>
    <col min="2301" max="2301" width="14.7109375" style="28" customWidth="1"/>
    <col min="2302" max="2302" width="17.5703125" style="28" customWidth="1"/>
    <col min="2303" max="2303" width="31.42578125" style="28" customWidth="1"/>
    <col min="2304" max="2551" width="9.140625" style="28"/>
    <col min="2552" max="2552" width="46.5703125" style="28" customWidth="1"/>
    <col min="2553" max="2553" width="14.42578125" style="28" customWidth="1"/>
    <col min="2554" max="2554" width="16.85546875" style="28" customWidth="1"/>
    <col min="2555" max="2555" width="17" style="28" customWidth="1"/>
    <col min="2556" max="2556" width="15.7109375" style="28" customWidth="1"/>
    <col min="2557" max="2557" width="14.7109375" style="28" customWidth="1"/>
    <col min="2558" max="2558" width="17.5703125" style="28" customWidth="1"/>
    <col min="2559" max="2559" width="31.42578125" style="28" customWidth="1"/>
    <col min="2560" max="2807" width="9.140625" style="28"/>
    <col min="2808" max="2808" width="46.5703125" style="28" customWidth="1"/>
    <col min="2809" max="2809" width="14.42578125" style="28" customWidth="1"/>
    <col min="2810" max="2810" width="16.85546875" style="28" customWidth="1"/>
    <col min="2811" max="2811" width="17" style="28" customWidth="1"/>
    <col min="2812" max="2812" width="15.7109375" style="28" customWidth="1"/>
    <col min="2813" max="2813" width="14.7109375" style="28" customWidth="1"/>
    <col min="2814" max="2814" width="17.5703125" style="28" customWidth="1"/>
    <col min="2815" max="2815" width="31.42578125" style="28" customWidth="1"/>
    <col min="2816" max="3063" width="9.140625" style="28"/>
    <col min="3064" max="3064" width="46.5703125" style="28" customWidth="1"/>
    <col min="3065" max="3065" width="14.42578125" style="28" customWidth="1"/>
    <col min="3066" max="3066" width="16.85546875" style="28" customWidth="1"/>
    <col min="3067" max="3067" width="17" style="28" customWidth="1"/>
    <col min="3068" max="3068" width="15.7109375" style="28" customWidth="1"/>
    <col min="3069" max="3069" width="14.7109375" style="28" customWidth="1"/>
    <col min="3070" max="3070" width="17.5703125" style="28" customWidth="1"/>
    <col min="3071" max="3071" width="31.42578125" style="28" customWidth="1"/>
    <col min="3072" max="3319" width="9.140625" style="28"/>
    <col min="3320" max="3320" width="46.5703125" style="28" customWidth="1"/>
    <col min="3321" max="3321" width="14.42578125" style="28" customWidth="1"/>
    <col min="3322" max="3322" width="16.85546875" style="28" customWidth="1"/>
    <col min="3323" max="3323" width="17" style="28" customWidth="1"/>
    <col min="3324" max="3324" width="15.7109375" style="28" customWidth="1"/>
    <col min="3325" max="3325" width="14.7109375" style="28" customWidth="1"/>
    <col min="3326" max="3326" width="17.5703125" style="28" customWidth="1"/>
    <col min="3327" max="3327" width="31.42578125" style="28" customWidth="1"/>
    <col min="3328" max="3575" width="9.140625" style="28"/>
    <col min="3576" max="3576" width="46.5703125" style="28" customWidth="1"/>
    <col min="3577" max="3577" width="14.42578125" style="28" customWidth="1"/>
    <col min="3578" max="3578" width="16.85546875" style="28" customWidth="1"/>
    <col min="3579" max="3579" width="17" style="28" customWidth="1"/>
    <col min="3580" max="3580" width="15.7109375" style="28" customWidth="1"/>
    <col min="3581" max="3581" width="14.7109375" style="28" customWidth="1"/>
    <col min="3582" max="3582" width="17.5703125" style="28" customWidth="1"/>
    <col min="3583" max="3583" width="31.42578125" style="28" customWidth="1"/>
    <col min="3584" max="3831" width="9.140625" style="28"/>
    <col min="3832" max="3832" width="46.5703125" style="28" customWidth="1"/>
    <col min="3833" max="3833" width="14.42578125" style="28" customWidth="1"/>
    <col min="3834" max="3834" width="16.85546875" style="28" customWidth="1"/>
    <col min="3835" max="3835" width="17" style="28" customWidth="1"/>
    <col min="3836" max="3836" width="15.7109375" style="28" customWidth="1"/>
    <col min="3837" max="3837" width="14.7109375" style="28" customWidth="1"/>
    <col min="3838" max="3838" width="17.5703125" style="28" customWidth="1"/>
    <col min="3839" max="3839" width="31.42578125" style="28" customWidth="1"/>
    <col min="3840" max="4087" width="9.140625" style="28"/>
    <col min="4088" max="4088" width="46.5703125" style="28" customWidth="1"/>
    <col min="4089" max="4089" width="14.42578125" style="28" customWidth="1"/>
    <col min="4090" max="4090" width="16.85546875" style="28" customWidth="1"/>
    <col min="4091" max="4091" width="17" style="28" customWidth="1"/>
    <col min="4092" max="4092" width="15.7109375" style="28" customWidth="1"/>
    <col min="4093" max="4093" width="14.7109375" style="28" customWidth="1"/>
    <col min="4094" max="4094" width="17.5703125" style="28" customWidth="1"/>
    <col min="4095" max="4095" width="31.42578125" style="28" customWidth="1"/>
    <col min="4096" max="4343" width="9.140625" style="28"/>
    <col min="4344" max="4344" width="46.5703125" style="28" customWidth="1"/>
    <col min="4345" max="4345" width="14.42578125" style="28" customWidth="1"/>
    <col min="4346" max="4346" width="16.85546875" style="28" customWidth="1"/>
    <col min="4347" max="4347" width="17" style="28" customWidth="1"/>
    <col min="4348" max="4348" width="15.7109375" style="28" customWidth="1"/>
    <col min="4349" max="4349" width="14.7109375" style="28" customWidth="1"/>
    <col min="4350" max="4350" width="17.5703125" style="28" customWidth="1"/>
    <col min="4351" max="4351" width="31.42578125" style="28" customWidth="1"/>
    <col min="4352" max="4599" width="9.140625" style="28"/>
    <col min="4600" max="4600" width="46.5703125" style="28" customWidth="1"/>
    <col min="4601" max="4601" width="14.42578125" style="28" customWidth="1"/>
    <col min="4602" max="4602" width="16.85546875" style="28" customWidth="1"/>
    <col min="4603" max="4603" width="17" style="28" customWidth="1"/>
    <col min="4604" max="4604" width="15.7109375" style="28" customWidth="1"/>
    <col min="4605" max="4605" width="14.7109375" style="28" customWidth="1"/>
    <col min="4606" max="4606" width="17.5703125" style="28" customWidth="1"/>
    <col min="4607" max="4607" width="31.42578125" style="28" customWidth="1"/>
    <col min="4608" max="4855" width="9.140625" style="28"/>
    <col min="4856" max="4856" width="46.5703125" style="28" customWidth="1"/>
    <col min="4857" max="4857" width="14.42578125" style="28" customWidth="1"/>
    <col min="4858" max="4858" width="16.85546875" style="28" customWidth="1"/>
    <col min="4859" max="4859" width="17" style="28" customWidth="1"/>
    <col min="4860" max="4860" width="15.7109375" style="28" customWidth="1"/>
    <col min="4861" max="4861" width="14.7109375" style="28" customWidth="1"/>
    <col min="4862" max="4862" width="17.5703125" style="28" customWidth="1"/>
    <col min="4863" max="4863" width="31.42578125" style="28" customWidth="1"/>
    <col min="4864" max="5111" width="9.140625" style="28"/>
    <col min="5112" max="5112" width="46.5703125" style="28" customWidth="1"/>
    <col min="5113" max="5113" width="14.42578125" style="28" customWidth="1"/>
    <col min="5114" max="5114" width="16.85546875" style="28" customWidth="1"/>
    <col min="5115" max="5115" width="17" style="28" customWidth="1"/>
    <col min="5116" max="5116" width="15.7109375" style="28" customWidth="1"/>
    <col min="5117" max="5117" width="14.7109375" style="28" customWidth="1"/>
    <col min="5118" max="5118" width="17.5703125" style="28" customWidth="1"/>
    <col min="5119" max="5119" width="31.42578125" style="28" customWidth="1"/>
    <col min="5120" max="5367" width="9.140625" style="28"/>
    <col min="5368" max="5368" width="46.5703125" style="28" customWidth="1"/>
    <col min="5369" max="5369" width="14.42578125" style="28" customWidth="1"/>
    <col min="5370" max="5370" width="16.85546875" style="28" customWidth="1"/>
    <col min="5371" max="5371" width="17" style="28" customWidth="1"/>
    <col min="5372" max="5372" width="15.7109375" style="28" customWidth="1"/>
    <col min="5373" max="5373" width="14.7109375" style="28" customWidth="1"/>
    <col min="5374" max="5374" width="17.5703125" style="28" customWidth="1"/>
    <col min="5375" max="5375" width="31.42578125" style="28" customWidth="1"/>
    <col min="5376" max="5623" width="9.140625" style="28"/>
    <col min="5624" max="5624" width="46.5703125" style="28" customWidth="1"/>
    <col min="5625" max="5625" width="14.42578125" style="28" customWidth="1"/>
    <col min="5626" max="5626" width="16.85546875" style="28" customWidth="1"/>
    <col min="5627" max="5627" width="17" style="28" customWidth="1"/>
    <col min="5628" max="5628" width="15.7109375" style="28" customWidth="1"/>
    <col min="5629" max="5629" width="14.7109375" style="28" customWidth="1"/>
    <col min="5630" max="5630" width="17.5703125" style="28" customWidth="1"/>
    <col min="5631" max="5631" width="31.42578125" style="28" customWidth="1"/>
    <col min="5632" max="5879" width="9.140625" style="28"/>
    <col min="5880" max="5880" width="46.5703125" style="28" customWidth="1"/>
    <col min="5881" max="5881" width="14.42578125" style="28" customWidth="1"/>
    <col min="5882" max="5882" width="16.85546875" style="28" customWidth="1"/>
    <col min="5883" max="5883" width="17" style="28" customWidth="1"/>
    <col min="5884" max="5884" width="15.7109375" style="28" customWidth="1"/>
    <col min="5885" max="5885" width="14.7109375" style="28" customWidth="1"/>
    <col min="5886" max="5886" width="17.5703125" style="28" customWidth="1"/>
    <col min="5887" max="5887" width="31.42578125" style="28" customWidth="1"/>
    <col min="5888" max="6135" width="9.140625" style="28"/>
    <col min="6136" max="6136" width="46.5703125" style="28" customWidth="1"/>
    <col min="6137" max="6137" width="14.42578125" style="28" customWidth="1"/>
    <col min="6138" max="6138" width="16.85546875" style="28" customWidth="1"/>
    <col min="6139" max="6139" width="17" style="28" customWidth="1"/>
    <col min="6140" max="6140" width="15.7109375" style="28" customWidth="1"/>
    <col min="6141" max="6141" width="14.7109375" style="28" customWidth="1"/>
    <col min="6142" max="6142" width="17.5703125" style="28" customWidth="1"/>
    <col min="6143" max="6143" width="31.42578125" style="28" customWidth="1"/>
    <col min="6144" max="6391" width="9.140625" style="28"/>
    <col min="6392" max="6392" width="46.5703125" style="28" customWidth="1"/>
    <col min="6393" max="6393" width="14.42578125" style="28" customWidth="1"/>
    <col min="6394" max="6394" width="16.85546875" style="28" customWidth="1"/>
    <col min="6395" max="6395" width="17" style="28" customWidth="1"/>
    <col min="6396" max="6396" width="15.7109375" style="28" customWidth="1"/>
    <col min="6397" max="6397" width="14.7109375" style="28" customWidth="1"/>
    <col min="6398" max="6398" width="17.5703125" style="28" customWidth="1"/>
    <col min="6399" max="6399" width="31.42578125" style="28" customWidth="1"/>
    <col min="6400" max="6647" width="9.140625" style="28"/>
    <col min="6648" max="6648" width="46.5703125" style="28" customWidth="1"/>
    <col min="6649" max="6649" width="14.42578125" style="28" customWidth="1"/>
    <col min="6650" max="6650" width="16.85546875" style="28" customWidth="1"/>
    <col min="6651" max="6651" width="17" style="28" customWidth="1"/>
    <col min="6652" max="6652" width="15.7109375" style="28" customWidth="1"/>
    <col min="6653" max="6653" width="14.7109375" style="28" customWidth="1"/>
    <col min="6654" max="6654" width="17.5703125" style="28" customWidth="1"/>
    <col min="6655" max="6655" width="31.42578125" style="28" customWidth="1"/>
    <col min="6656" max="6903" width="9.140625" style="28"/>
    <col min="6904" max="6904" width="46.5703125" style="28" customWidth="1"/>
    <col min="6905" max="6905" width="14.42578125" style="28" customWidth="1"/>
    <col min="6906" max="6906" width="16.85546875" style="28" customWidth="1"/>
    <col min="6907" max="6907" width="17" style="28" customWidth="1"/>
    <col min="6908" max="6908" width="15.7109375" style="28" customWidth="1"/>
    <col min="6909" max="6909" width="14.7109375" style="28" customWidth="1"/>
    <col min="6910" max="6910" width="17.5703125" style="28" customWidth="1"/>
    <col min="6911" max="6911" width="31.42578125" style="28" customWidth="1"/>
    <col min="6912" max="7159" width="9.140625" style="28"/>
    <col min="7160" max="7160" width="46.5703125" style="28" customWidth="1"/>
    <col min="7161" max="7161" width="14.42578125" style="28" customWidth="1"/>
    <col min="7162" max="7162" width="16.85546875" style="28" customWidth="1"/>
    <col min="7163" max="7163" width="17" style="28" customWidth="1"/>
    <col min="7164" max="7164" width="15.7109375" style="28" customWidth="1"/>
    <col min="7165" max="7165" width="14.7109375" style="28" customWidth="1"/>
    <col min="7166" max="7166" width="17.5703125" style="28" customWidth="1"/>
    <col min="7167" max="7167" width="31.42578125" style="28" customWidth="1"/>
    <col min="7168" max="7415" width="9.140625" style="28"/>
    <col min="7416" max="7416" width="46.5703125" style="28" customWidth="1"/>
    <col min="7417" max="7417" width="14.42578125" style="28" customWidth="1"/>
    <col min="7418" max="7418" width="16.85546875" style="28" customWidth="1"/>
    <col min="7419" max="7419" width="17" style="28" customWidth="1"/>
    <col min="7420" max="7420" width="15.7109375" style="28" customWidth="1"/>
    <col min="7421" max="7421" width="14.7109375" style="28" customWidth="1"/>
    <col min="7422" max="7422" width="17.5703125" style="28" customWidth="1"/>
    <col min="7423" max="7423" width="31.42578125" style="28" customWidth="1"/>
    <col min="7424" max="7671" width="9.140625" style="28"/>
    <col min="7672" max="7672" width="46.5703125" style="28" customWidth="1"/>
    <col min="7673" max="7673" width="14.42578125" style="28" customWidth="1"/>
    <col min="7674" max="7674" width="16.85546875" style="28" customWidth="1"/>
    <col min="7675" max="7675" width="17" style="28" customWidth="1"/>
    <col min="7676" max="7676" width="15.7109375" style="28" customWidth="1"/>
    <col min="7677" max="7677" width="14.7109375" style="28" customWidth="1"/>
    <col min="7678" max="7678" width="17.5703125" style="28" customWidth="1"/>
    <col min="7679" max="7679" width="31.42578125" style="28" customWidth="1"/>
    <col min="7680" max="7927" width="9.140625" style="28"/>
    <col min="7928" max="7928" width="46.5703125" style="28" customWidth="1"/>
    <col min="7929" max="7929" width="14.42578125" style="28" customWidth="1"/>
    <col min="7930" max="7930" width="16.85546875" style="28" customWidth="1"/>
    <col min="7931" max="7931" width="17" style="28" customWidth="1"/>
    <col min="7932" max="7932" width="15.7109375" style="28" customWidth="1"/>
    <col min="7933" max="7933" width="14.7109375" style="28" customWidth="1"/>
    <col min="7934" max="7934" width="17.5703125" style="28" customWidth="1"/>
    <col min="7935" max="7935" width="31.42578125" style="28" customWidth="1"/>
    <col min="7936" max="8183" width="9.140625" style="28"/>
    <col min="8184" max="8184" width="46.5703125" style="28" customWidth="1"/>
    <col min="8185" max="8185" width="14.42578125" style="28" customWidth="1"/>
    <col min="8186" max="8186" width="16.85546875" style="28" customWidth="1"/>
    <col min="8187" max="8187" width="17" style="28" customWidth="1"/>
    <col min="8188" max="8188" width="15.7109375" style="28" customWidth="1"/>
    <col min="8189" max="8189" width="14.7109375" style="28" customWidth="1"/>
    <col min="8190" max="8190" width="17.5703125" style="28" customWidth="1"/>
    <col min="8191" max="8191" width="31.42578125" style="28" customWidth="1"/>
    <col min="8192" max="8439" width="9.140625" style="28"/>
    <col min="8440" max="8440" width="46.5703125" style="28" customWidth="1"/>
    <col min="8441" max="8441" width="14.42578125" style="28" customWidth="1"/>
    <col min="8442" max="8442" width="16.85546875" style="28" customWidth="1"/>
    <col min="8443" max="8443" width="17" style="28" customWidth="1"/>
    <col min="8444" max="8444" width="15.7109375" style="28" customWidth="1"/>
    <col min="8445" max="8445" width="14.7109375" style="28" customWidth="1"/>
    <col min="8446" max="8446" width="17.5703125" style="28" customWidth="1"/>
    <col min="8447" max="8447" width="31.42578125" style="28" customWidth="1"/>
    <col min="8448" max="8695" width="9.140625" style="28"/>
    <col min="8696" max="8696" width="46.5703125" style="28" customWidth="1"/>
    <col min="8697" max="8697" width="14.42578125" style="28" customWidth="1"/>
    <col min="8698" max="8698" width="16.85546875" style="28" customWidth="1"/>
    <col min="8699" max="8699" width="17" style="28" customWidth="1"/>
    <col min="8700" max="8700" width="15.7109375" style="28" customWidth="1"/>
    <col min="8701" max="8701" width="14.7109375" style="28" customWidth="1"/>
    <col min="8702" max="8702" width="17.5703125" style="28" customWidth="1"/>
    <col min="8703" max="8703" width="31.42578125" style="28" customWidth="1"/>
    <col min="8704" max="8951" width="9.140625" style="28"/>
    <col min="8952" max="8952" width="46.5703125" style="28" customWidth="1"/>
    <col min="8953" max="8953" width="14.42578125" style="28" customWidth="1"/>
    <col min="8954" max="8954" width="16.85546875" style="28" customWidth="1"/>
    <col min="8955" max="8955" width="17" style="28" customWidth="1"/>
    <col min="8956" max="8956" width="15.7109375" style="28" customWidth="1"/>
    <col min="8957" max="8957" width="14.7109375" style="28" customWidth="1"/>
    <col min="8958" max="8958" width="17.5703125" style="28" customWidth="1"/>
    <col min="8959" max="8959" width="31.42578125" style="28" customWidth="1"/>
    <col min="8960" max="9207" width="9.140625" style="28"/>
    <col min="9208" max="9208" width="46.5703125" style="28" customWidth="1"/>
    <col min="9209" max="9209" width="14.42578125" style="28" customWidth="1"/>
    <col min="9210" max="9210" width="16.85546875" style="28" customWidth="1"/>
    <col min="9211" max="9211" width="17" style="28" customWidth="1"/>
    <col min="9212" max="9212" width="15.7109375" style="28" customWidth="1"/>
    <col min="9213" max="9213" width="14.7109375" style="28" customWidth="1"/>
    <col min="9214" max="9214" width="17.5703125" style="28" customWidth="1"/>
    <col min="9215" max="9215" width="31.42578125" style="28" customWidth="1"/>
    <col min="9216" max="9463" width="9.140625" style="28"/>
    <col min="9464" max="9464" width="46.5703125" style="28" customWidth="1"/>
    <col min="9465" max="9465" width="14.42578125" style="28" customWidth="1"/>
    <col min="9466" max="9466" width="16.85546875" style="28" customWidth="1"/>
    <col min="9467" max="9467" width="17" style="28" customWidth="1"/>
    <col min="9468" max="9468" width="15.7109375" style="28" customWidth="1"/>
    <col min="9469" max="9469" width="14.7109375" style="28" customWidth="1"/>
    <col min="9470" max="9470" width="17.5703125" style="28" customWidth="1"/>
    <col min="9471" max="9471" width="31.42578125" style="28" customWidth="1"/>
    <col min="9472" max="9719" width="9.140625" style="28"/>
    <col min="9720" max="9720" width="46.5703125" style="28" customWidth="1"/>
    <col min="9721" max="9721" width="14.42578125" style="28" customWidth="1"/>
    <col min="9722" max="9722" width="16.85546875" style="28" customWidth="1"/>
    <col min="9723" max="9723" width="17" style="28" customWidth="1"/>
    <col min="9724" max="9724" width="15.7109375" style="28" customWidth="1"/>
    <col min="9725" max="9725" width="14.7109375" style="28" customWidth="1"/>
    <col min="9726" max="9726" width="17.5703125" style="28" customWidth="1"/>
    <col min="9727" max="9727" width="31.42578125" style="28" customWidth="1"/>
    <col min="9728" max="9975" width="9.140625" style="28"/>
    <col min="9976" max="9976" width="46.5703125" style="28" customWidth="1"/>
    <col min="9977" max="9977" width="14.42578125" style="28" customWidth="1"/>
    <col min="9978" max="9978" width="16.85546875" style="28" customWidth="1"/>
    <col min="9979" max="9979" width="17" style="28" customWidth="1"/>
    <col min="9980" max="9980" width="15.7109375" style="28" customWidth="1"/>
    <col min="9981" max="9981" width="14.7109375" style="28" customWidth="1"/>
    <col min="9982" max="9982" width="17.5703125" style="28" customWidth="1"/>
    <col min="9983" max="9983" width="31.42578125" style="28" customWidth="1"/>
    <col min="9984" max="10231" width="9.140625" style="28"/>
    <col min="10232" max="10232" width="46.5703125" style="28" customWidth="1"/>
    <col min="10233" max="10233" width="14.42578125" style="28" customWidth="1"/>
    <col min="10234" max="10234" width="16.85546875" style="28" customWidth="1"/>
    <col min="10235" max="10235" width="17" style="28" customWidth="1"/>
    <col min="10236" max="10236" width="15.7109375" style="28" customWidth="1"/>
    <col min="10237" max="10237" width="14.7109375" style="28" customWidth="1"/>
    <col min="10238" max="10238" width="17.5703125" style="28" customWidth="1"/>
    <col min="10239" max="10239" width="31.42578125" style="28" customWidth="1"/>
    <col min="10240" max="10487" width="9.140625" style="28"/>
    <col min="10488" max="10488" width="46.5703125" style="28" customWidth="1"/>
    <col min="10489" max="10489" width="14.42578125" style="28" customWidth="1"/>
    <col min="10490" max="10490" width="16.85546875" style="28" customWidth="1"/>
    <col min="10491" max="10491" width="17" style="28" customWidth="1"/>
    <col min="10492" max="10492" width="15.7109375" style="28" customWidth="1"/>
    <col min="10493" max="10493" width="14.7109375" style="28" customWidth="1"/>
    <col min="10494" max="10494" width="17.5703125" style="28" customWidth="1"/>
    <col min="10495" max="10495" width="31.42578125" style="28" customWidth="1"/>
    <col min="10496" max="10743" width="9.140625" style="28"/>
    <col min="10744" max="10744" width="46.5703125" style="28" customWidth="1"/>
    <col min="10745" max="10745" width="14.42578125" style="28" customWidth="1"/>
    <col min="10746" max="10746" width="16.85546875" style="28" customWidth="1"/>
    <col min="10747" max="10747" width="17" style="28" customWidth="1"/>
    <col min="10748" max="10748" width="15.7109375" style="28" customWidth="1"/>
    <col min="10749" max="10749" width="14.7109375" style="28" customWidth="1"/>
    <col min="10750" max="10750" width="17.5703125" style="28" customWidth="1"/>
    <col min="10751" max="10751" width="31.42578125" style="28" customWidth="1"/>
    <col min="10752" max="10999" width="9.140625" style="28"/>
    <col min="11000" max="11000" width="46.5703125" style="28" customWidth="1"/>
    <col min="11001" max="11001" width="14.42578125" style="28" customWidth="1"/>
    <col min="11002" max="11002" width="16.85546875" style="28" customWidth="1"/>
    <col min="11003" max="11003" width="17" style="28" customWidth="1"/>
    <col min="11004" max="11004" width="15.7109375" style="28" customWidth="1"/>
    <col min="11005" max="11005" width="14.7109375" style="28" customWidth="1"/>
    <col min="11006" max="11006" width="17.5703125" style="28" customWidth="1"/>
    <col min="11007" max="11007" width="31.42578125" style="28" customWidth="1"/>
    <col min="11008" max="11255" width="9.140625" style="28"/>
    <col min="11256" max="11256" width="46.5703125" style="28" customWidth="1"/>
    <col min="11257" max="11257" width="14.42578125" style="28" customWidth="1"/>
    <col min="11258" max="11258" width="16.85546875" style="28" customWidth="1"/>
    <col min="11259" max="11259" width="17" style="28" customWidth="1"/>
    <col min="11260" max="11260" width="15.7109375" style="28" customWidth="1"/>
    <col min="11261" max="11261" width="14.7109375" style="28" customWidth="1"/>
    <col min="11262" max="11262" width="17.5703125" style="28" customWidth="1"/>
    <col min="11263" max="11263" width="31.42578125" style="28" customWidth="1"/>
    <col min="11264" max="11511" width="9.140625" style="28"/>
    <col min="11512" max="11512" width="46.5703125" style="28" customWidth="1"/>
    <col min="11513" max="11513" width="14.42578125" style="28" customWidth="1"/>
    <col min="11514" max="11514" width="16.85546875" style="28" customWidth="1"/>
    <col min="11515" max="11515" width="17" style="28" customWidth="1"/>
    <col min="11516" max="11516" width="15.7109375" style="28" customWidth="1"/>
    <col min="11517" max="11517" width="14.7109375" style="28" customWidth="1"/>
    <col min="11518" max="11518" width="17.5703125" style="28" customWidth="1"/>
    <col min="11519" max="11519" width="31.42578125" style="28" customWidth="1"/>
    <col min="11520" max="11767" width="9.140625" style="28"/>
    <col min="11768" max="11768" width="46.5703125" style="28" customWidth="1"/>
    <col min="11769" max="11769" width="14.42578125" style="28" customWidth="1"/>
    <col min="11770" max="11770" width="16.85546875" style="28" customWidth="1"/>
    <col min="11771" max="11771" width="17" style="28" customWidth="1"/>
    <col min="11772" max="11772" width="15.7109375" style="28" customWidth="1"/>
    <col min="11773" max="11773" width="14.7109375" style="28" customWidth="1"/>
    <col min="11774" max="11774" width="17.5703125" style="28" customWidth="1"/>
    <col min="11775" max="11775" width="31.42578125" style="28" customWidth="1"/>
    <col min="11776" max="12023" width="9.140625" style="28"/>
    <col min="12024" max="12024" width="46.5703125" style="28" customWidth="1"/>
    <col min="12025" max="12025" width="14.42578125" style="28" customWidth="1"/>
    <col min="12026" max="12026" width="16.85546875" style="28" customWidth="1"/>
    <col min="12027" max="12027" width="17" style="28" customWidth="1"/>
    <col min="12028" max="12028" width="15.7109375" style="28" customWidth="1"/>
    <col min="12029" max="12029" width="14.7109375" style="28" customWidth="1"/>
    <col min="12030" max="12030" width="17.5703125" style="28" customWidth="1"/>
    <col min="12031" max="12031" width="31.42578125" style="28" customWidth="1"/>
    <col min="12032" max="12279" width="9.140625" style="28"/>
    <col min="12280" max="12280" width="46.5703125" style="28" customWidth="1"/>
    <col min="12281" max="12281" width="14.42578125" style="28" customWidth="1"/>
    <col min="12282" max="12282" width="16.85546875" style="28" customWidth="1"/>
    <col min="12283" max="12283" width="17" style="28" customWidth="1"/>
    <col min="12284" max="12284" width="15.7109375" style="28" customWidth="1"/>
    <col min="12285" max="12285" width="14.7109375" style="28" customWidth="1"/>
    <col min="12286" max="12286" width="17.5703125" style="28" customWidth="1"/>
    <col min="12287" max="12287" width="31.42578125" style="28" customWidth="1"/>
    <col min="12288" max="12535" width="9.140625" style="28"/>
    <col min="12536" max="12536" width="46.5703125" style="28" customWidth="1"/>
    <col min="12537" max="12537" width="14.42578125" style="28" customWidth="1"/>
    <col min="12538" max="12538" width="16.85546875" style="28" customWidth="1"/>
    <col min="12539" max="12539" width="17" style="28" customWidth="1"/>
    <col min="12540" max="12540" width="15.7109375" style="28" customWidth="1"/>
    <col min="12541" max="12541" width="14.7109375" style="28" customWidth="1"/>
    <col min="12542" max="12542" width="17.5703125" style="28" customWidth="1"/>
    <col min="12543" max="12543" width="31.42578125" style="28" customWidth="1"/>
    <col min="12544" max="12791" width="9.140625" style="28"/>
    <col min="12792" max="12792" width="46.5703125" style="28" customWidth="1"/>
    <col min="12793" max="12793" width="14.42578125" style="28" customWidth="1"/>
    <col min="12794" max="12794" width="16.85546875" style="28" customWidth="1"/>
    <col min="12795" max="12795" width="17" style="28" customWidth="1"/>
    <col min="12796" max="12796" width="15.7109375" style="28" customWidth="1"/>
    <col min="12797" max="12797" width="14.7109375" style="28" customWidth="1"/>
    <col min="12798" max="12798" width="17.5703125" style="28" customWidth="1"/>
    <col min="12799" max="12799" width="31.42578125" style="28" customWidth="1"/>
    <col min="12800" max="13047" width="9.140625" style="28"/>
    <col min="13048" max="13048" width="46.5703125" style="28" customWidth="1"/>
    <col min="13049" max="13049" width="14.42578125" style="28" customWidth="1"/>
    <col min="13050" max="13050" width="16.85546875" style="28" customWidth="1"/>
    <col min="13051" max="13051" width="17" style="28" customWidth="1"/>
    <col min="13052" max="13052" width="15.7109375" style="28" customWidth="1"/>
    <col min="13053" max="13053" width="14.7109375" style="28" customWidth="1"/>
    <col min="13054" max="13054" width="17.5703125" style="28" customWidth="1"/>
    <col min="13055" max="13055" width="31.42578125" style="28" customWidth="1"/>
    <col min="13056" max="13303" width="9.140625" style="28"/>
    <col min="13304" max="13304" width="46.5703125" style="28" customWidth="1"/>
    <col min="13305" max="13305" width="14.42578125" style="28" customWidth="1"/>
    <col min="13306" max="13306" width="16.85546875" style="28" customWidth="1"/>
    <col min="13307" max="13307" width="17" style="28" customWidth="1"/>
    <col min="13308" max="13308" width="15.7109375" style="28" customWidth="1"/>
    <col min="13309" max="13309" width="14.7109375" style="28" customWidth="1"/>
    <col min="13310" max="13310" width="17.5703125" style="28" customWidth="1"/>
    <col min="13311" max="13311" width="31.42578125" style="28" customWidth="1"/>
    <col min="13312" max="13559" width="9.140625" style="28"/>
    <col min="13560" max="13560" width="46.5703125" style="28" customWidth="1"/>
    <col min="13561" max="13561" width="14.42578125" style="28" customWidth="1"/>
    <col min="13562" max="13562" width="16.85546875" style="28" customWidth="1"/>
    <col min="13563" max="13563" width="17" style="28" customWidth="1"/>
    <col min="13564" max="13564" width="15.7109375" style="28" customWidth="1"/>
    <col min="13565" max="13565" width="14.7109375" style="28" customWidth="1"/>
    <col min="13566" max="13566" width="17.5703125" style="28" customWidth="1"/>
    <col min="13567" max="13567" width="31.42578125" style="28" customWidth="1"/>
    <col min="13568" max="13815" width="9.140625" style="28"/>
    <col min="13816" max="13816" width="46.5703125" style="28" customWidth="1"/>
    <col min="13817" max="13817" width="14.42578125" style="28" customWidth="1"/>
    <col min="13818" max="13818" width="16.85546875" style="28" customWidth="1"/>
    <col min="13819" max="13819" width="17" style="28" customWidth="1"/>
    <col min="13820" max="13820" width="15.7109375" style="28" customWidth="1"/>
    <col min="13821" max="13821" width="14.7109375" style="28" customWidth="1"/>
    <col min="13822" max="13822" width="17.5703125" style="28" customWidth="1"/>
    <col min="13823" max="13823" width="31.42578125" style="28" customWidth="1"/>
    <col min="13824" max="14071" width="9.140625" style="28"/>
    <col min="14072" max="14072" width="46.5703125" style="28" customWidth="1"/>
    <col min="14073" max="14073" width="14.42578125" style="28" customWidth="1"/>
    <col min="14074" max="14074" width="16.85546875" style="28" customWidth="1"/>
    <col min="14075" max="14075" width="17" style="28" customWidth="1"/>
    <col min="14076" max="14076" width="15.7109375" style="28" customWidth="1"/>
    <col min="14077" max="14077" width="14.7109375" style="28" customWidth="1"/>
    <col min="14078" max="14078" width="17.5703125" style="28" customWidth="1"/>
    <col min="14079" max="14079" width="31.42578125" style="28" customWidth="1"/>
    <col min="14080" max="14327" width="9.140625" style="28"/>
    <col min="14328" max="14328" width="46.5703125" style="28" customWidth="1"/>
    <col min="14329" max="14329" width="14.42578125" style="28" customWidth="1"/>
    <col min="14330" max="14330" width="16.85546875" style="28" customWidth="1"/>
    <col min="14331" max="14331" width="17" style="28" customWidth="1"/>
    <col min="14332" max="14332" width="15.7109375" style="28" customWidth="1"/>
    <col min="14333" max="14333" width="14.7109375" style="28" customWidth="1"/>
    <col min="14334" max="14334" width="17.5703125" style="28" customWidth="1"/>
    <col min="14335" max="14335" width="31.42578125" style="28" customWidth="1"/>
    <col min="14336" max="14583" width="9.140625" style="28"/>
    <col min="14584" max="14584" width="46.5703125" style="28" customWidth="1"/>
    <col min="14585" max="14585" width="14.42578125" style="28" customWidth="1"/>
    <col min="14586" max="14586" width="16.85546875" style="28" customWidth="1"/>
    <col min="14587" max="14587" width="17" style="28" customWidth="1"/>
    <col min="14588" max="14588" width="15.7109375" style="28" customWidth="1"/>
    <col min="14589" max="14589" width="14.7109375" style="28" customWidth="1"/>
    <col min="14590" max="14590" width="17.5703125" style="28" customWidth="1"/>
    <col min="14591" max="14591" width="31.42578125" style="28" customWidth="1"/>
    <col min="14592" max="14839" width="9.140625" style="28"/>
    <col min="14840" max="14840" width="46.5703125" style="28" customWidth="1"/>
    <col min="14841" max="14841" width="14.42578125" style="28" customWidth="1"/>
    <col min="14842" max="14842" width="16.85546875" style="28" customWidth="1"/>
    <col min="14843" max="14843" width="17" style="28" customWidth="1"/>
    <col min="14844" max="14844" width="15.7109375" style="28" customWidth="1"/>
    <col min="14845" max="14845" width="14.7109375" style="28" customWidth="1"/>
    <col min="14846" max="14846" width="17.5703125" style="28" customWidth="1"/>
    <col min="14847" max="14847" width="31.42578125" style="28" customWidth="1"/>
    <col min="14848" max="15095" width="9.140625" style="28"/>
    <col min="15096" max="15096" width="46.5703125" style="28" customWidth="1"/>
    <col min="15097" max="15097" width="14.42578125" style="28" customWidth="1"/>
    <col min="15098" max="15098" width="16.85546875" style="28" customWidth="1"/>
    <col min="15099" max="15099" width="17" style="28" customWidth="1"/>
    <col min="15100" max="15100" width="15.7109375" style="28" customWidth="1"/>
    <col min="15101" max="15101" width="14.7109375" style="28" customWidth="1"/>
    <col min="15102" max="15102" width="17.5703125" style="28" customWidth="1"/>
    <col min="15103" max="15103" width="31.42578125" style="28" customWidth="1"/>
    <col min="15104" max="15351" width="9.140625" style="28"/>
    <col min="15352" max="15352" width="46.5703125" style="28" customWidth="1"/>
    <col min="15353" max="15353" width="14.42578125" style="28" customWidth="1"/>
    <col min="15354" max="15354" width="16.85546875" style="28" customWidth="1"/>
    <col min="15355" max="15355" width="17" style="28" customWidth="1"/>
    <col min="15356" max="15356" width="15.7109375" style="28" customWidth="1"/>
    <col min="15357" max="15357" width="14.7109375" style="28" customWidth="1"/>
    <col min="15358" max="15358" width="17.5703125" style="28" customWidth="1"/>
    <col min="15359" max="15359" width="31.42578125" style="28" customWidth="1"/>
    <col min="15360" max="15607" width="9.140625" style="28"/>
    <col min="15608" max="15608" width="46.5703125" style="28" customWidth="1"/>
    <col min="15609" max="15609" width="14.42578125" style="28" customWidth="1"/>
    <col min="15610" max="15610" width="16.85546875" style="28" customWidth="1"/>
    <col min="15611" max="15611" width="17" style="28" customWidth="1"/>
    <col min="15612" max="15612" width="15.7109375" style="28" customWidth="1"/>
    <col min="15613" max="15613" width="14.7109375" style="28" customWidth="1"/>
    <col min="15614" max="15614" width="17.5703125" style="28" customWidth="1"/>
    <col min="15615" max="15615" width="31.42578125" style="28" customWidth="1"/>
    <col min="15616" max="15863" width="9.140625" style="28"/>
    <col min="15864" max="15864" width="46.5703125" style="28" customWidth="1"/>
    <col min="15865" max="15865" width="14.42578125" style="28" customWidth="1"/>
    <col min="15866" max="15866" width="16.85546875" style="28" customWidth="1"/>
    <col min="15867" max="15867" width="17" style="28" customWidth="1"/>
    <col min="15868" max="15868" width="15.7109375" style="28" customWidth="1"/>
    <col min="15869" max="15869" width="14.7109375" style="28" customWidth="1"/>
    <col min="15870" max="15870" width="17.5703125" style="28" customWidth="1"/>
    <col min="15871" max="15871" width="31.42578125" style="28" customWidth="1"/>
    <col min="15872" max="16119" width="9.140625" style="28"/>
    <col min="16120" max="16120" width="46.5703125" style="28" customWidth="1"/>
    <col min="16121" max="16121" width="14.42578125" style="28" customWidth="1"/>
    <col min="16122" max="16122" width="16.85546875" style="28" customWidth="1"/>
    <col min="16123" max="16123" width="17" style="28" customWidth="1"/>
    <col min="16124" max="16124" width="15.7109375" style="28" customWidth="1"/>
    <col min="16125" max="16125" width="14.7109375" style="28" customWidth="1"/>
    <col min="16126" max="16126" width="17.5703125" style="28" customWidth="1"/>
    <col min="16127" max="16127" width="31.42578125" style="28" customWidth="1"/>
    <col min="16128" max="16384" width="9.140625" style="28"/>
  </cols>
  <sheetData>
    <row r="1" spans="1:9">
      <c r="A1" s="417" t="s">
        <v>3974</v>
      </c>
    </row>
    <row r="2" spans="1:9" ht="18.75">
      <c r="A2" s="914" t="s">
        <v>5200</v>
      </c>
      <c r="B2" s="983"/>
      <c r="C2" s="983"/>
      <c r="D2" s="983"/>
      <c r="E2" s="983"/>
      <c r="F2" s="984"/>
      <c r="G2" s="495"/>
      <c r="H2" s="983"/>
      <c r="I2" s="983"/>
    </row>
    <row r="3" spans="1:9">
      <c r="A3" s="982"/>
      <c r="B3" s="63"/>
      <c r="C3" s="63"/>
      <c r="D3" s="63"/>
      <c r="E3" s="63"/>
      <c r="F3" s="130"/>
      <c r="G3" s="130"/>
      <c r="H3" s="130"/>
      <c r="I3" s="130"/>
    </row>
    <row r="4" spans="1:9">
      <c r="A4" s="417" t="s">
        <v>3975</v>
      </c>
      <c r="B4" s="63"/>
      <c r="C4" s="63"/>
      <c r="D4" s="63"/>
      <c r="E4" s="63"/>
      <c r="F4" s="130"/>
      <c r="G4" s="130"/>
      <c r="H4" s="130"/>
      <c r="I4" s="130"/>
    </row>
    <row r="5" spans="1:9">
      <c r="A5" s="953" t="s">
        <v>500</v>
      </c>
      <c r="E5" s="63"/>
      <c r="F5" s="130"/>
      <c r="G5" s="130"/>
      <c r="H5" s="130"/>
      <c r="I5" s="130"/>
    </row>
    <row r="6" spans="1:9">
      <c r="A6" s="1546" t="s">
        <v>1780</v>
      </c>
      <c r="E6" s="63"/>
      <c r="F6" s="130"/>
      <c r="G6" s="130"/>
      <c r="H6" s="130"/>
      <c r="I6" s="130"/>
    </row>
    <row r="7" spans="1:9">
      <c r="A7" s="1487" t="s">
        <v>4554</v>
      </c>
      <c r="E7" s="63"/>
      <c r="F7" s="130"/>
      <c r="G7" s="130"/>
      <c r="H7" s="130"/>
      <c r="I7" s="130"/>
    </row>
    <row r="8" spans="1:9">
      <c r="A8" s="1530" t="s">
        <v>2029</v>
      </c>
      <c r="B8" s="421" t="s">
        <v>2028</v>
      </c>
      <c r="C8" s="379" t="s">
        <v>498</v>
      </c>
      <c r="D8" s="421" t="s">
        <v>2027</v>
      </c>
      <c r="E8" s="63"/>
      <c r="F8" s="130"/>
      <c r="G8" s="130"/>
      <c r="H8" s="130"/>
      <c r="I8" s="130"/>
    </row>
    <row r="9" spans="1:9">
      <c r="E9" s="63"/>
      <c r="F9" s="130"/>
      <c r="G9" s="130"/>
      <c r="H9" s="130"/>
      <c r="I9" s="130"/>
    </row>
    <row r="10" spans="1:9" ht="18.75">
      <c r="A10" s="914" t="s">
        <v>2137</v>
      </c>
      <c r="B10" s="63"/>
      <c r="C10" s="63"/>
      <c r="D10" s="63"/>
      <c r="E10" s="63"/>
      <c r="F10" s="130"/>
      <c r="G10" s="130"/>
      <c r="H10" s="130"/>
      <c r="I10" s="130"/>
    </row>
    <row r="11" spans="1:9" ht="18.75">
      <c r="A11" s="987"/>
    </row>
    <row r="12" spans="1:9" ht="18.75">
      <c r="A12" s="987"/>
      <c r="D12" s="988" t="s">
        <v>2137</v>
      </c>
    </row>
    <row r="13" spans="1:9" ht="18.75">
      <c r="A13" s="987"/>
      <c r="D13" s="931" t="s">
        <v>103</v>
      </c>
    </row>
    <row r="14" spans="1:9" ht="18.75">
      <c r="A14" s="987"/>
      <c r="B14" s="908" t="s">
        <v>4917</v>
      </c>
      <c r="C14" s="929" t="s">
        <v>102</v>
      </c>
      <c r="D14" s="907"/>
      <c r="E14" s="61" t="s">
        <v>5177</v>
      </c>
      <c r="F14" s="61"/>
    </row>
    <row r="15" spans="1:9" ht="18.75">
      <c r="A15" s="987"/>
    </row>
    <row r="21" spans="1:10">
      <c r="A21" s="417" t="s">
        <v>3976</v>
      </c>
    </row>
    <row r="22" spans="1:10">
      <c r="A22" s="953" t="s">
        <v>500</v>
      </c>
      <c r="B22" s="954"/>
    </row>
    <row r="23" spans="1:10">
      <c r="A23" s="1546" t="s">
        <v>1780</v>
      </c>
      <c r="B23" s="954"/>
    </row>
    <row r="24" spans="1:10">
      <c r="A24" s="1487" t="s">
        <v>4554</v>
      </c>
      <c r="B24" s="954"/>
    </row>
    <row r="25" spans="1:10">
      <c r="A25" s="1530" t="s">
        <v>2029</v>
      </c>
      <c r="B25" s="421" t="s">
        <v>2028</v>
      </c>
      <c r="C25" s="379" t="s">
        <v>498</v>
      </c>
      <c r="D25" s="421" t="s">
        <v>2027</v>
      </c>
    </row>
    <row r="26" spans="1:10">
      <c r="G26" s="259"/>
    </row>
    <row r="27" spans="1:10" ht="18.75">
      <c r="A27" s="914" t="s">
        <v>4970</v>
      </c>
    </row>
    <row r="28" spans="1:10" ht="18.75">
      <c r="A28" s="914"/>
    </row>
    <row r="29" spans="1:10">
      <c r="A29" s="965"/>
    </row>
    <row r="30" spans="1:10" ht="45">
      <c r="C30" s="1708" t="s">
        <v>2237</v>
      </c>
      <c r="D30" s="1649"/>
      <c r="E30" s="1709"/>
      <c r="F30" s="492" t="s">
        <v>2236</v>
      </c>
      <c r="G30" s="1708" t="s">
        <v>2235</v>
      </c>
      <c r="H30" s="1649"/>
      <c r="I30" s="1649"/>
      <c r="J30" s="1709"/>
    </row>
    <row r="31" spans="1:10" ht="69.75" customHeight="1">
      <c r="B31" s="965"/>
      <c r="C31" s="927" t="s">
        <v>2234</v>
      </c>
      <c r="D31" s="986" t="s">
        <v>4969</v>
      </c>
      <c r="E31" s="927" t="s">
        <v>2233</v>
      </c>
      <c r="F31" s="927" t="s">
        <v>2178</v>
      </c>
      <c r="G31" s="233" t="s">
        <v>2232</v>
      </c>
      <c r="H31" s="233" t="s">
        <v>2231</v>
      </c>
      <c r="I31" s="233" t="s">
        <v>5124</v>
      </c>
      <c r="J31" s="233" t="s">
        <v>2230</v>
      </c>
    </row>
    <row r="32" spans="1:10">
      <c r="A32" s="965"/>
      <c r="B32" s="965"/>
      <c r="C32" s="264" t="s">
        <v>325</v>
      </c>
      <c r="D32" s="985" t="s">
        <v>495</v>
      </c>
      <c r="E32" s="264" t="s">
        <v>317</v>
      </c>
      <c r="F32" s="264" t="s">
        <v>316</v>
      </c>
      <c r="G32" s="264" t="s">
        <v>315</v>
      </c>
      <c r="H32" s="264" t="s">
        <v>314</v>
      </c>
      <c r="I32" s="264" t="s">
        <v>313</v>
      </c>
      <c r="J32" s="264" t="s">
        <v>312</v>
      </c>
    </row>
    <row r="33" spans="1:15">
      <c r="A33" s="920" t="s">
        <v>2283</v>
      </c>
      <c r="B33" s="929" t="s">
        <v>98</v>
      </c>
      <c r="C33" s="933"/>
      <c r="D33" s="933"/>
      <c r="E33" s="933"/>
      <c r="F33" s="933"/>
      <c r="G33" s="976"/>
      <c r="H33" s="976"/>
      <c r="I33" s="975"/>
      <c r="J33" s="977"/>
      <c r="K33" s="75" t="s">
        <v>675</v>
      </c>
      <c r="L33" s="68"/>
      <c r="M33" s="62"/>
      <c r="N33" s="62"/>
      <c r="O33" s="62"/>
    </row>
    <row r="34" spans="1:15">
      <c r="A34" s="920" t="s">
        <v>2282</v>
      </c>
      <c r="B34" s="929" t="s">
        <v>96</v>
      </c>
      <c r="C34" s="933"/>
      <c r="D34" s="933"/>
      <c r="E34" s="933"/>
      <c r="F34" s="933"/>
      <c r="G34" s="976"/>
      <c r="H34" s="976"/>
      <c r="I34" s="975"/>
      <c r="J34" s="977"/>
      <c r="K34" s="75" t="s">
        <v>674</v>
      </c>
      <c r="L34" s="68"/>
      <c r="M34" s="62"/>
      <c r="N34" s="62"/>
      <c r="O34" s="62"/>
    </row>
    <row r="35" spans="1:15">
      <c r="A35" s="920" t="s">
        <v>2281</v>
      </c>
      <c r="B35" s="929" t="s">
        <v>201</v>
      </c>
      <c r="C35" s="933"/>
      <c r="D35" s="933"/>
      <c r="E35" s="933"/>
      <c r="F35" s="933"/>
      <c r="G35" s="976"/>
      <c r="H35" s="976"/>
      <c r="I35" s="975"/>
      <c r="J35" s="977"/>
      <c r="K35" s="75" t="s">
        <v>673</v>
      </c>
      <c r="L35" s="68"/>
      <c r="M35" s="62"/>
      <c r="N35" s="62"/>
      <c r="O35" s="62"/>
    </row>
    <row r="36" spans="1:15">
      <c r="A36" s="920" t="s">
        <v>2280</v>
      </c>
      <c r="B36" s="929" t="s">
        <v>94</v>
      </c>
      <c r="C36" s="933"/>
      <c r="D36" s="933"/>
      <c r="E36" s="933"/>
      <c r="F36" s="933"/>
      <c r="G36" s="976"/>
      <c r="H36" s="976"/>
      <c r="I36" s="975"/>
      <c r="J36" s="977"/>
      <c r="K36" s="75" t="s">
        <v>672</v>
      </c>
      <c r="L36" s="68"/>
      <c r="M36" s="62"/>
      <c r="N36" s="62"/>
      <c r="O36" s="62"/>
    </row>
    <row r="37" spans="1:15">
      <c r="A37" s="920" t="s">
        <v>2279</v>
      </c>
      <c r="B37" s="929" t="s">
        <v>91</v>
      </c>
      <c r="C37" s="933"/>
      <c r="D37" s="933"/>
      <c r="E37" s="933"/>
      <c r="F37" s="933"/>
      <c r="G37" s="976"/>
      <c r="H37" s="976"/>
      <c r="I37" s="975"/>
      <c r="J37" s="977"/>
      <c r="K37" s="75" t="s">
        <v>671</v>
      </c>
      <c r="L37" s="68"/>
      <c r="M37" s="62"/>
      <c r="N37" s="62"/>
      <c r="O37" s="62"/>
    </row>
    <row r="38" spans="1:15">
      <c r="A38" s="920" t="s">
        <v>2278</v>
      </c>
      <c r="B38" s="929" t="s">
        <v>199</v>
      </c>
      <c r="C38" s="933"/>
      <c r="D38" s="933"/>
      <c r="E38" s="933"/>
      <c r="F38" s="933"/>
      <c r="G38" s="976"/>
      <c r="H38" s="976"/>
      <c r="I38" s="975"/>
      <c r="J38" s="977"/>
      <c r="K38" s="75" t="s">
        <v>670</v>
      </c>
      <c r="L38" s="68"/>
      <c r="M38" s="62"/>
      <c r="N38" s="62"/>
      <c r="O38" s="62"/>
    </row>
    <row r="39" spans="1:15">
      <c r="A39" s="920" t="s">
        <v>2277</v>
      </c>
      <c r="B39" s="929" t="s">
        <v>89</v>
      </c>
      <c r="C39" s="933"/>
      <c r="D39" s="933"/>
      <c r="E39" s="933"/>
      <c r="F39" s="933"/>
      <c r="G39" s="976"/>
      <c r="H39" s="976"/>
      <c r="I39" s="975"/>
      <c r="J39" s="977"/>
      <c r="K39" s="75" t="s">
        <v>4309</v>
      </c>
      <c r="L39" s="68"/>
      <c r="M39" s="62"/>
      <c r="N39" s="62"/>
      <c r="O39" s="62"/>
    </row>
    <row r="40" spans="1:15">
      <c r="A40" s="920" t="s">
        <v>696</v>
      </c>
      <c r="B40" s="929" t="s">
        <v>87</v>
      </c>
      <c r="C40" s="933"/>
      <c r="D40" s="933"/>
      <c r="E40" s="933"/>
      <c r="F40" s="933"/>
      <c r="G40" s="976"/>
      <c r="H40" s="976"/>
      <c r="I40" s="975"/>
      <c r="J40" s="977"/>
      <c r="K40" s="75" t="s">
        <v>669</v>
      </c>
      <c r="L40" s="68"/>
      <c r="M40" s="62"/>
      <c r="N40" s="62"/>
      <c r="O40" s="62"/>
    </row>
    <row r="41" spans="1:15">
      <c r="A41" s="920" t="s">
        <v>2276</v>
      </c>
      <c r="B41" s="929" t="s">
        <v>198</v>
      </c>
      <c r="C41" s="933"/>
      <c r="D41" s="933"/>
      <c r="E41" s="933"/>
      <c r="F41" s="933"/>
      <c r="G41" s="976"/>
      <c r="H41" s="976"/>
      <c r="I41" s="975"/>
      <c r="J41" s="977"/>
      <c r="K41" s="75" t="s">
        <v>668</v>
      </c>
      <c r="L41" s="68"/>
      <c r="M41" s="62"/>
      <c r="N41" s="62"/>
      <c r="O41" s="62"/>
    </row>
    <row r="42" spans="1:15" ht="16.5" customHeight="1">
      <c r="A42" s="920" t="s">
        <v>2275</v>
      </c>
      <c r="B42" s="929" t="s">
        <v>195</v>
      </c>
      <c r="C42" s="933"/>
      <c r="D42" s="933"/>
      <c r="E42" s="933"/>
      <c r="F42" s="933"/>
      <c r="G42" s="976"/>
      <c r="H42" s="976"/>
      <c r="I42" s="975"/>
      <c r="J42" s="977"/>
      <c r="K42" s="75" t="s">
        <v>664</v>
      </c>
      <c r="L42" s="68"/>
      <c r="M42" s="62"/>
      <c r="N42" s="62"/>
      <c r="O42" s="62"/>
    </row>
    <row r="43" spans="1:15" ht="15.75" customHeight="1">
      <c r="A43" s="920" t="s">
        <v>2274</v>
      </c>
      <c r="B43" s="929" t="s">
        <v>193</v>
      </c>
      <c r="C43" s="933"/>
      <c r="D43" s="933"/>
      <c r="E43" s="933"/>
      <c r="F43" s="933"/>
      <c r="G43" s="976"/>
      <c r="H43" s="976"/>
      <c r="I43" s="975"/>
      <c r="J43" s="977"/>
      <c r="K43" s="75" t="s">
        <v>666</v>
      </c>
      <c r="L43" s="68"/>
      <c r="M43" s="62"/>
      <c r="N43" s="62"/>
      <c r="O43" s="62"/>
    </row>
    <row r="44" spans="1:15" ht="15.75" customHeight="1">
      <c r="A44" s="920" t="s">
        <v>2273</v>
      </c>
      <c r="B44" s="929" t="s">
        <v>84</v>
      </c>
      <c r="C44" s="933"/>
      <c r="D44" s="933"/>
      <c r="E44" s="933"/>
      <c r="F44" s="933"/>
      <c r="G44" s="976"/>
      <c r="H44" s="976"/>
      <c r="I44" s="975"/>
      <c r="J44" s="977"/>
      <c r="K44" s="75" t="s">
        <v>665</v>
      </c>
      <c r="L44" s="68"/>
      <c r="M44" s="62"/>
      <c r="N44" s="62"/>
      <c r="O44" s="62"/>
    </row>
    <row r="45" spans="1:15" ht="15.75" customHeight="1">
      <c r="A45" s="920" t="s">
        <v>2229</v>
      </c>
      <c r="B45" s="929" t="s">
        <v>192</v>
      </c>
      <c r="C45" s="10"/>
      <c r="D45" s="10"/>
      <c r="E45" s="10"/>
      <c r="F45" s="10"/>
      <c r="G45" s="10"/>
      <c r="H45" s="10"/>
      <c r="I45" s="10"/>
      <c r="J45" s="981"/>
      <c r="K45" s="75" t="s">
        <v>392</v>
      </c>
      <c r="L45" s="68"/>
      <c r="M45" s="62"/>
      <c r="N45" s="62"/>
      <c r="O45" s="62"/>
    </row>
    <row r="46" spans="1:15" ht="15.75" customHeight="1">
      <c r="A46" s="920" t="s">
        <v>2228</v>
      </c>
      <c r="B46" s="929" t="s">
        <v>190</v>
      </c>
      <c r="C46" s="980"/>
      <c r="D46" s="10"/>
      <c r="E46" s="10"/>
      <c r="F46" s="10"/>
      <c r="G46" s="10"/>
      <c r="H46" s="10"/>
      <c r="I46" s="10"/>
      <c r="J46" s="10"/>
      <c r="K46" s="68"/>
      <c r="L46" s="34"/>
      <c r="M46" s="61"/>
      <c r="N46" s="66"/>
      <c r="O46" s="34"/>
    </row>
    <row r="47" spans="1:15">
      <c r="A47" s="196"/>
      <c r="B47" s="954"/>
      <c r="C47" s="68" t="s">
        <v>2272</v>
      </c>
      <c r="D47" s="68" t="s">
        <v>2272</v>
      </c>
      <c r="E47" s="68" t="s">
        <v>2272</v>
      </c>
      <c r="F47" s="68" t="s">
        <v>2271</v>
      </c>
      <c r="G47" s="68" t="s">
        <v>2272</v>
      </c>
      <c r="H47" s="68" t="s">
        <v>2271</v>
      </c>
      <c r="I47" s="68" t="s">
        <v>2268</v>
      </c>
      <c r="J47" s="75" t="s">
        <v>2268</v>
      </c>
    </row>
    <row r="48" spans="1:15">
      <c r="A48" s="196"/>
      <c r="B48" s="954"/>
      <c r="C48" s="132" t="s">
        <v>329</v>
      </c>
      <c r="D48" s="132"/>
      <c r="E48" s="132" t="s">
        <v>329</v>
      </c>
      <c r="F48" s="132" t="s">
        <v>329</v>
      </c>
      <c r="G48" s="132" t="s">
        <v>329</v>
      </c>
      <c r="H48" s="132" t="s">
        <v>329</v>
      </c>
      <c r="I48" s="132" t="s">
        <v>329</v>
      </c>
      <c r="J48" s="132" t="s">
        <v>329</v>
      </c>
    </row>
    <row r="49" spans="1:10">
      <c r="A49" s="954"/>
      <c r="B49" s="954"/>
      <c r="C49" s="75"/>
      <c r="D49" s="75"/>
      <c r="E49" s="75"/>
      <c r="F49" s="75"/>
      <c r="G49" s="75"/>
      <c r="H49" s="75"/>
      <c r="I49" s="75" t="s">
        <v>2035</v>
      </c>
      <c r="J49" s="75"/>
    </row>
    <row r="50" spans="1:10">
      <c r="A50" s="954"/>
      <c r="B50" s="954"/>
      <c r="C50" s="29" t="s">
        <v>801</v>
      </c>
      <c r="D50" s="29" t="s">
        <v>2270</v>
      </c>
      <c r="E50" s="29" t="s">
        <v>801</v>
      </c>
      <c r="F50" s="29" t="s">
        <v>801</v>
      </c>
      <c r="G50" s="29" t="s">
        <v>331</v>
      </c>
      <c r="H50" s="29" t="s">
        <v>331</v>
      </c>
      <c r="I50" s="29" t="s">
        <v>801</v>
      </c>
      <c r="J50" s="29" t="s">
        <v>331</v>
      </c>
    </row>
    <row r="51" spans="1:10">
      <c r="A51" s="954"/>
      <c r="B51" s="954"/>
      <c r="C51" s="61" t="s">
        <v>1995</v>
      </c>
      <c r="D51" s="61"/>
      <c r="E51" s="61" t="s">
        <v>1995</v>
      </c>
      <c r="F51" s="61" t="s">
        <v>1995</v>
      </c>
      <c r="G51" s="61" t="s">
        <v>1995</v>
      </c>
      <c r="H51" s="61" t="s">
        <v>1995</v>
      </c>
      <c r="I51" s="61" t="s">
        <v>1995</v>
      </c>
      <c r="J51" s="61" t="s">
        <v>1995</v>
      </c>
    </row>
    <row r="52" spans="1:10">
      <c r="A52" s="954"/>
      <c r="B52" s="954"/>
      <c r="C52" s="29" t="s">
        <v>2223</v>
      </c>
      <c r="D52" s="29"/>
      <c r="E52" s="66" t="s">
        <v>2224</v>
      </c>
      <c r="F52" s="29" t="s">
        <v>2223</v>
      </c>
      <c r="G52" s="66" t="s">
        <v>1118</v>
      </c>
      <c r="H52" s="66" t="s">
        <v>1118</v>
      </c>
      <c r="I52" s="66" t="s">
        <v>1118</v>
      </c>
      <c r="J52" s="66" t="s">
        <v>1118</v>
      </c>
    </row>
    <row r="53" spans="1:10">
      <c r="A53" s="954"/>
      <c r="B53" s="954"/>
      <c r="C53" s="29"/>
      <c r="D53" s="29"/>
      <c r="E53" s="29"/>
      <c r="F53" s="29"/>
      <c r="G53" s="66" t="s">
        <v>1994</v>
      </c>
      <c r="H53" s="66" t="s">
        <v>1994</v>
      </c>
      <c r="I53" s="29"/>
      <c r="J53" s="66" t="s">
        <v>1994</v>
      </c>
    </row>
    <row r="54" spans="1:10">
      <c r="A54" s="954"/>
      <c r="B54" s="954"/>
    </row>
    <row r="55" spans="1:10">
      <c r="B55" s="954"/>
    </row>
    <row r="56" spans="1:10" ht="15" customHeight="1"/>
    <row r="57" spans="1:10" ht="18.75" customHeight="1"/>
    <row r="58" spans="1:10" ht="18.75" customHeight="1"/>
    <row r="59" spans="1:10" ht="18.75" customHeight="1"/>
    <row r="60" spans="1:10" ht="18.75" customHeight="1">
      <c r="A60" s="417" t="s">
        <v>3977</v>
      </c>
    </row>
    <row r="61" spans="1:10" ht="18.75" customHeight="1">
      <c r="A61" s="953" t="s">
        <v>500</v>
      </c>
    </row>
    <row r="62" spans="1:10" ht="18.75" customHeight="1">
      <c r="A62" s="1546" t="s">
        <v>1780</v>
      </c>
    </row>
    <row r="63" spans="1:10">
      <c r="A63" s="1487" t="s">
        <v>4554</v>
      </c>
      <c r="G63" s="259"/>
    </row>
    <row r="64" spans="1:10">
      <c r="A64" s="1530" t="s">
        <v>2029</v>
      </c>
      <c r="B64" s="801" t="s">
        <v>2028</v>
      </c>
      <c r="C64" s="428" t="s">
        <v>498</v>
      </c>
      <c r="D64" s="801" t="s">
        <v>2027</v>
      </c>
      <c r="G64" s="259"/>
    </row>
    <row r="66" spans="1:14" ht="18.75" customHeight="1">
      <c r="A66" s="914" t="s">
        <v>2269</v>
      </c>
    </row>
    <row r="67" spans="1:14" ht="18.75" customHeight="1"/>
    <row r="68" spans="1:14" ht="27.75" customHeight="1">
      <c r="C68" s="1385" t="s">
        <v>2012</v>
      </c>
    </row>
    <row r="69" spans="1:14" ht="27.75" customHeight="1">
      <c r="C69" s="264" t="s">
        <v>303</v>
      </c>
      <c r="D69" s="406"/>
    </row>
    <row r="70" spans="1:14" s="41" customFormat="1">
      <c r="A70" s="924" t="s">
        <v>2269</v>
      </c>
      <c r="B70" s="264" t="s">
        <v>180</v>
      </c>
      <c r="C70" s="949"/>
      <c r="D70" s="75" t="s">
        <v>2022</v>
      </c>
      <c r="E70" s="68" t="s">
        <v>2268</v>
      </c>
      <c r="F70" s="34" t="s">
        <v>331</v>
      </c>
      <c r="G70" s="61" t="s">
        <v>1995</v>
      </c>
      <c r="H70" s="142" t="s">
        <v>1655</v>
      </c>
      <c r="I70" s="142" t="s">
        <v>1994</v>
      </c>
      <c r="J70" s="72"/>
      <c r="K70" s="34"/>
      <c r="M70" s="61"/>
      <c r="N70" s="72"/>
    </row>
    <row r="71" spans="1:14">
      <c r="C71" s="28" t="s">
        <v>329</v>
      </c>
      <c r="I71" s="196"/>
    </row>
    <row r="72" spans="1:14">
      <c r="I72" s="196"/>
    </row>
    <row r="73" spans="1:14">
      <c r="J73" s="196"/>
    </row>
    <row r="74" spans="1:14">
      <c r="J74" s="196"/>
    </row>
    <row r="75" spans="1:14">
      <c r="J75" s="196"/>
    </row>
    <row r="76" spans="1:14">
      <c r="J76" s="196"/>
    </row>
    <row r="77" spans="1:14">
      <c r="J77" s="196"/>
    </row>
    <row r="78" spans="1:14">
      <c r="A78" s="417"/>
      <c r="J78" s="196"/>
    </row>
    <row r="79" spans="1:14">
      <c r="A79" s="417" t="s">
        <v>3978</v>
      </c>
      <c r="J79" s="196"/>
    </row>
    <row r="80" spans="1:14">
      <c r="A80" s="953" t="s">
        <v>500</v>
      </c>
      <c r="B80" s="132"/>
      <c r="C80" s="196"/>
      <c r="D80" s="196"/>
      <c r="J80" s="196"/>
    </row>
    <row r="81" spans="1:15">
      <c r="A81" s="1545" t="s">
        <v>329</v>
      </c>
      <c r="B81" s="132"/>
      <c r="J81" s="196"/>
    </row>
    <row r="82" spans="1:15">
      <c r="A82" s="1546" t="s">
        <v>1780</v>
      </c>
      <c r="B82" s="132"/>
      <c r="J82" s="196"/>
    </row>
    <row r="83" spans="1:15">
      <c r="A83" s="1487" t="s">
        <v>4554</v>
      </c>
      <c r="B83" s="132"/>
    </row>
    <row r="84" spans="1:15">
      <c r="A84" s="1530" t="s">
        <v>2029</v>
      </c>
      <c r="B84" s="421" t="s">
        <v>2028</v>
      </c>
      <c r="C84" s="379" t="s">
        <v>498</v>
      </c>
      <c r="D84" s="421" t="s">
        <v>2027</v>
      </c>
    </row>
    <row r="85" spans="1:15">
      <c r="B85" s="132"/>
      <c r="J85" s="196"/>
    </row>
    <row r="86" spans="1:15" ht="18.75">
      <c r="A86" s="914" t="s">
        <v>2267</v>
      </c>
      <c r="I86" s="196"/>
      <c r="J86" s="196"/>
    </row>
    <row r="87" spans="1:15">
      <c r="I87" s="196"/>
      <c r="J87" s="196"/>
    </row>
    <row r="88" spans="1:15" ht="15" customHeight="1">
      <c r="B88" s="965"/>
      <c r="C88" s="1708" t="s">
        <v>2135</v>
      </c>
      <c r="D88" s="1649"/>
      <c r="E88" s="1708" t="s">
        <v>2127</v>
      </c>
      <c r="F88" s="1649"/>
      <c r="G88" s="1709"/>
      <c r="H88" s="196"/>
      <c r="I88" s="196"/>
    </row>
    <row r="89" spans="1:15" ht="30">
      <c r="A89" s="196"/>
      <c r="B89" s="196"/>
      <c r="C89" s="398" t="s">
        <v>470</v>
      </c>
      <c r="D89" s="398" t="s">
        <v>395</v>
      </c>
      <c r="E89" s="398" t="s">
        <v>470</v>
      </c>
      <c r="F89" s="398" t="s">
        <v>395</v>
      </c>
      <c r="G89" s="398" t="s">
        <v>2012</v>
      </c>
      <c r="H89" s="196"/>
      <c r="I89" s="196"/>
    </row>
    <row r="90" spans="1:15">
      <c r="A90" s="196"/>
      <c r="B90" s="196"/>
      <c r="C90" s="264" t="s">
        <v>302</v>
      </c>
      <c r="D90" s="264" t="s">
        <v>301</v>
      </c>
      <c r="E90" s="264" t="s">
        <v>690</v>
      </c>
      <c r="F90" s="264" t="s">
        <v>689</v>
      </c>
      <c r="G90" s="264" t="s">
        <v>688</v>
      </c>
      <c r="H90" s="196"/>
      <c r="I90" s="196"/>
    </row>
    <row r="91" spans="1:15">
      <c r="A91" s="942" t="s">
        <v>2266</v>
      </c>
      <c r="B91" s="264" t="s">
        <v>405</v>
      </c>
      <c r="C91" s="938"/>
      <c r="D91" s="938"/>
      <c r="E91" s="938"/>
      <c r="F91" s="938"/>
      <c r="G91" s="938"/>
      <c r="H91" s="62" t="s">
        <v>2265</v>
      </c>
      <c r="I91" s="196"/>
      <c r="K91" s="41"/>
      <c r="L91" s="41"/>
      <c r="M91" s="41"/>
      <c r="N91" s="41"/>
      <c r="O91" s="41"/>
    </row>
    <row r="92" spans="1:15">
      <c r="A92" s="132"/>
      <c r="B92" s="132"/>
      <c r="C92" s="68" t="s">
        <v>2132</v>
      </c>
      <c r="D92" s="68" t="s">
        <v>2131</v>
      </c>
      <c r="E92" s="68" t="s">
        <v>2132</v>
      </c>
      <c r="F92" s="68" t="s">
        <v>2131</v>
      </c>
      <c r="G92" s="666"/>
      <c r="I92" s="747"/>
    </row>
    <row r="93" spans="1:15">
      <c r="A93" s="132"/>
      <c r="B93" s="132"/>
      <c r="C93" s="68"/>
      <c r="D93" s="68"/>
      <c r="E93" s="68"/>
      <c r="F93" s="68"/>
      <c r="G93" s="75" t="s">
        <v>2031</v>
      </c>
      <c r="I93" s="747"/>
    </row>
    <row r="94" spans="1:15">
      <c r="A94" s="132"/>
      <c r="B94" s="132"/>
      <c r="C94" s="68" t="s">
        <v>2130</v>
      </c>
      <c r="D94" s="68" t="s">
        <v>2130</v>
      </c>
      <c r="E94" s="68" t="s">
        <v>2129</v>
      </c>
      <c r="F94" s="68" t="s">
        <v>2129</v>
      </c>
    </row>
    <row r="95" spans="1:15">
      <c r="A95" s="132"/>
      <c r="B95" s="132"/>
      <c r="C95" s="73" t="s">
        <v>331</v>
      </c>
      <c r="D95" s="73" t="s">
        <v>331</v>
      </c>
      <c r="E95" s="73" t="s">
        <v>331</v>
      </c>
      <c r="F95" s="73" t="s">
        <v>331</v>
      </c>
      <c r="G95" s="73" t="s">
        <v>331</v>
      </c>
    </row>
    <row r="96" spans="1:15">
      <c r="A96" s="132"/>
      <c r="B96" s="132"/>
      <c r="C96" s="61" t="s">
        <v>1995</v>
      </c>
      <c r="D96" s="61" t="s">
        <v>1995</v>
      </c>
      <c r="E96" s="61" t="s">
        <v>1995</v>
      </c>
      <c r="F96" s="61" t="s">
        <v>1995</v>
      </c>
      <c r="G96" s="61" t="s">
        <v>1995</v>
      </c>
      <c r="H96" s="196"/>
      <c r="I96" s="196"/>
    </row>
    <row r="97" spans="1:10">
      <c r="A97" s="132"/>
      <c r="B97" s="132"/>
      <c r="C97" s="73" t="s">
        <v>1118</v>
      </c>
      <c r="D97" s="73" t="s">
        <v>1118</v>
      </c>
      <c r="E97" s="73" t="s">
        <v>1118</v>
      </c>
      <c r="F97" s="73" t="s">
        <v>1118</v>
      </c>
      <c r="G97" s="73" t="s">
        <v>1655</v>
      </c>
    </row>
    <row r="98" spans="1:10">
      <c r="A98" s="132"/>
      <c r="B98" s="132"/>
      <c r="C98" s="73" t="s">
        <v>1994</v>
      </c>
      <c r="D98" s="73"/>
      <c r="E98" s="73" t="s">
        <v>1994</v>
      </c>
      <c r="F98" s="73" t="s">
        <v>1994</v>
      </c>
      <c r="G98" s="73" t="s">
        <v>1994</v>
      </c>
      <c r="H98" s="196"/>
      <c r="I98" s="196"/>
    </row>
    <row r="99" spans="1:10">
      <c r="A99" s="132"/>
      <c r="B99" s="132"/>
      <c r="H99" s="196"/>
      <c r="I99" s="196"/>
    </row>
    <row r="100" spans="1:10">
      <c r="A100" s="132"/>
      <c r="B100" s="132"/>
      <c r="I100" s="196"/>
      <c r="J100" s="196"/>
    </row>
    <row r="101" spans="1:10">
      <c r="A101" s="132"/>
      <c r="B101" s="132"/>
      <c r="I101" s="196"/>
      <c r="J101" s="196"/>
    </row>
    <row r="102" spans="1:10">
      <c r="A102" s="132"/>
      <c r="B102" s="132"/>
      <c r="I102" s="196"/>
      <c r="J102" s="196"/>
    </row>
    <row r="103" spans="1:10">
      <c r="A103" s="132"/>
      <c r="B103" s="132"/>
      <c r="I103" s="196"/>
      <c r="J103" s="196"/>
    </row>
    <row r="104" spans="1:10">
      <c r="A104" s="132"/>
      <c r="B104" s="132"/>
      <c r="I104" s="196"/>
      <c r="J104" s="196"/>
    </row>
    <row r="105" spans="1:10">
      <c r="A105" s="132"/>
      <c r="B105" s="132"/>
      <c r="I105" s="196"/>
      <c r="J105" s="196"/>
    </row>
    <row r="106" spans="1:10">
      <c r="A106" s="132"/>
      <c r="B106" s="132"/>
      <c r="J106" s="196"/>
    </row>
    <row r="107" spans="1:10">
      <c r="B107" s="132"/>
      <c r="I107" s="196"/>
      <c r="J107" s="196"/>
    </row>
    <row r="108" spans="1:10">
      <c r="A108" s="417" t="s">
        <v>3979</v>
      </c>
      <c r="E108" s="196"/>
      <c r="F108" s="196"/>
      <c r="G108" s="196"/>
      <c r="H108" s="196"/>
      <c r="I108" s="196"/>
      <c r="J108" s="196"/>
    </row>
    <row r="109" spans="1:10">
      <c r="A109" s="953" t="s">
        <v>500</v>
      </c>
      <c r="B109" s="132"/>
      <c r="J109" s="196"/>
    </row>
    <row r="110" spans="1:10">
      <c r="A110" s="1546" t="s">
        <v>1780</v>
      </c>
      <c r="B110" s="132"/>
    </row>
    <row r="111" spans="1:10">
      <c r="A111" s="1487" t="s">
        <v>4554</v>
      </c>
      <c r="B111" s="132"/>
    </row>
    <row r="112" spans="1:10">
      <c r="A112" s="1530" t="s">
        <v>2029</v>
      </c>
      <c r="B112" s="801" t="s">
        <v>2028</v>
      </c>
      <c r="C112" s="428" t="s">
        <v>498</v>
      </c>
      <c r="D112" s="801" t="s">
        <v>2027</v>
      </c>
      <c r="J112" s="196"/>
    </row>
    <row r="113" spans="1:14">
      <c r="B113" s="132"/>
      <c r="J113" s="196"/>
    </row>
    <row r="114" spans="1:14" ht="18.75">
      <c r="A114" s="914" t="s">
        <v>4396</v>
      </c>
      <c r="B114" s="132"/>
    </row>
    <row r="115" spans="1:14" ht="30">
      <c r="B115" s="132"/>
      <c r="C115" s="1385" t="s">
        <v>2012</v>
      </c>
    </row>
    <row r="116" spans="1:14">
      <c r="B116" s="132"/>
      <c r="C116" s="264" t="s">
        <v>687</v>
      </c>
      <c r="D116" s="406"/>
    </row>
    <row r="117" spans="1:14">
      <c r="A117" s="942" t="s">
        <v>2264</v>
      </c>
      <c r="B117" s="264" t="s">
        <v>152</v>
      </c>
      <c r="C117" s="976"/>
      <c r="D117" s="68" t="s">
        <v>2263</v>
      </c>
      <c r="E117" s="109"/>
      <c r="F117" s="75" t="s">
        <v>2031</v>
      </c>
      <c r="G117" s="61" t="s">
        <v>331</v>
      </c>
      <c r="H117" s="73" t="s">
        <v>1655</v>
      </c>
      <c r="I117" s="61" t="s">
        <v>1995</v>
      </c>
      <c r="J117" s="142" t="s">
        <v>1994</v>
      </c>
      <c r="K117" s="61"/>
      <c r="L117" s="61"/>
      <c r="M117" s="61"/>
      <c r="N117" s="61"/>
    </row>
    <row r="118" spans="1:14">
      <c r="A118" s="920" t="s">
        <v>2262</v>
      </c>
      <c r="B118" s="264" t="s">
        <v>77</v>
      </c>
      <c r="C118" s="938"/>
      <c r="D118" s="68" t="s">
        <v>2037</v>
      </c>
      <c r="E118" s="68" t="s">
        <v>2035</v>
      </c>
      <c r="F118" s="75" t="s">
        <v>2031</v>
      </c>
      <c r="G118" s="61" t="s">
        <v>331</v>
      </c>
      <c r="H118" s="73" t="s">
        <v>1655</v>
      </c>
      <c r="I118" s="61" t="s">
        <v>1995</v>
      </c>
      <c r="J118" s="142" t="s">
        <v>1994</v>
      </c>
      <c r="K118" s="61"/>
      <c r="L118" s="61"/>
      <c r="M118" s="61"/>
      <c r="N118" s="61"/>
    </row>
    <row r="119" spans="1:14">
      <c r="A119" s="979" t="s">
        <v>2261</v>
      </c>
      <c r="B119" s="264" t="s">
        <v>112</v>
      </c>
      <c r="C119" s="962"/>
      <c r="D119" s="68" t="s">
        <v>2037</v>
      </c>
      <c r="E119" s="68"/>
      <c r="F119" s="75" t="s">
        <v>2022</v>
      </c>
      <c r="G119" s="61" t="s">
        <v>331</v>
      </c>
      <c r="H119" s="73" t="s">
        <v>1655</v>
      </c>
      <c r="I119" s="61" t="s">
        <v>1995</v>
      </c>
      <c r="J119" s="142" t="s">
        <v>1994</v>
      </c>
      <c r="K119" s="61"/>
      <c r="L119" s="61"/>
      <c r="M119" s="61"/>
      <c r="N119" s="61"/>
    </row>
    <row r="120" spans="1:14">
      <c r="B120" s="132"/>
      <c r="C120" s="28" t="s">
        <v>329</v>
      </c>
    </row>
    <row r="121" spans="1:14">
      <c r="A121" s="132"/>
      <c r="B121" s="132"/>
    </row>
    <row r="122" spans="1:14">
      <c r="A122" s="132"/>
      <c r="B122" s="132"/>
    </row>
    <row r="123" spans="1:14">
      <c r="B123" s="132"/>
    </row>
    <row r="127" spans="1:14">
      <c r="J127" s="196"/>
    </row>
    <row r="128" spans="1:14">
      <c r="J128" s="196"/>
    </row>
  </sheetData>
  <mergeCells count="4">
    <mergeCell ref="C30:E30"/>
    <mergeCell ref="G30:J30"/>
    <mergeCell ref="C88:D88"/>
    <mergeCell ref="E88:G88"/>
  </mergeCells>
  <pageMargins left="0.7" right="0.7" top="0.75" bottom="0.75" header="0.3" footer="0.3"/>
  <pageSetup paperSize="9" orientation="portrait" r:id="rId1"/>
</worksheet>
</file>

<file path=xl/worksheets/sheet141.xml><?xml version="1.0" encoding="utf-8"?>
<worksheet xmlns="http://schemas.openxmlformats.org/spreadsheetml/2006/main" xmlns:r="http://schemas.openxmlformats.org/officeDocument/2006/relationships">
  <sheetPr codeName="Arkusz208">
    <tabColor theme="4" tint="0.79998168889431442"/>
  </sheetPr>
  <dimension ref="A1:O123"/>
  <sheetViews>
    <sheetView zoomScale="85" zoomScaleNormal="85" workbookViewId="0"/>
  </sheetViews>
  <sheetFormatPr defaultColWidth="9.140625" defaultRowHeight="15"/>
  <cols>
    <col min="1" max="1" width="51.28515625" style="28" customWidth="1"/>
    <col min="2" max="2" width="16.42578125" style="28" customWidth="1"/>
    <col min="3" max="10" width="15.28515625" style="28" customWidth="1"/>
    <col min="11" max="247" width="9.140625" style="28"/>
    <col min="248" max="248" width="46.5703125" style="28" customWidth="1"/>
    <col min="249" max="249" width="14.42578125" style="28" customWidth="1"/>
    <col min="250" max="250" width="16.85546875" style="28" customWidth="1"/>
    <col min="251" max="251" width="17" style="28" customWidth="1"/>
    <col min="252" max="252" width="15.7109375" style="28" customWidth="1"/>
    <col min="253" max="253" width="14.7109375" style="28" customWidth="1"/>
    <col min="254" max="254" width="17.5703125" style="28" customWidth="1"/>
    <col min="255" max="255" width="31.42578125" style="28" customWidth="1"/>
    <col min="256" max="503" width="9.140625" style="28"/>
    <col min="504" max="504" width="46.5703125" style="28" customWidth="1"/>
    <col min="505" max="505" width="14.42578125" style="28" customWidth="1"/>
    <col min="506" max="506" width="16.85546875" style="28" customWidth="1"/>
    <col min="507" max="507" width="17" style="28" customWidth="1"/>
    <col min="508" max="508" width="15.7109375" style="28" customWidth="1"/>
    <col min="509" max="509" width="14.7109375" style="28" customWidth="1"/>
    <col min="510" max="510" width="17.5703125" style="28" customWidth="1"/>
    <col min="511" max="511" width="31.42578125" style="28" customWidth="1"/>
    <col min="512" max="759" width="9.140625" style="28"/>
    <col min="760" max="760" width="46.5703125" style="28" customWidth="1"/>
    <col min="761" max="761" width="14.42578125" style="28" customWidth="1"/>
    <col min="762" max="762" width="16.85546875" style="28" customWidth="1"/>
    <col min="763" max="763" width="17" style="28" customWidth="1"/>
    <col min="764" max="764" width="15.7109375" style="28" customWidth="1"/>
    <col min="765" max="765" width="14.7109375" style="28" customWidth="1"/>
    <col min="766" max="766" width="17.5703125" style="28" customWidth="1"/>
    <col min="767" max="767" width="31.42578125" style="28" customWidth="1"/>
    <col min="768" max="1015" width="9.140625" style="28"/>
    <col min="1016" max="1016" width="46.5703125" style="28" customWidth="1"/>
    <col min="1017" max="1017" width="14.42578125" style="28" customWidth="1"/>
    <col min="1018" max="1018" width="16.85546875" style="28" customWidth="1"/>
    <col min="1019" max="1019" width="17" style="28" customWidth="1"/>
    <col min="1020" max="1020" width="15.7109375" style="28" customWidth="1"/>
    <col min="1021" max="1021" width="14.7109375" style="28" customWidth="1"/>
    <col min="1022" max="1022" width="17.5703125" style="28" customWidth="1"/>
    <col min="1023" max="1023" width="31.42578125" style="28" customWidth="1"/>
    <col min="1024" max="1271" width="9.140625" style="28"/>
    <col min="1272" max="1272" width="46.5703125" style="28" customWidth="1"/>
    <col min="1273" max="1273" width="14.42578125" style="28" customWidth="1"/>
    <col min="1274" max="1274" width="16.85546875" style="28" customWidth="1"/>
    <col min="1275" max="1275" width="17" style="28" customWidth="1"/>
    <col min="1276" max="1276" width="15.7109375" style="28" customWidth="1"/>
    <col min="1277" max="1277" width="14.7109375" style="28" customWidth="1"/>
    <col min="1278" max="1278" width="17.5703125" style="28" customWidth="1"/>
    <col min="1279" max="1279" width="31.42578125" style="28" customWidth="1"/>
    <col min="1280" max="1527" width="9.140625" style="28"/>
    <col min="1528" max="1528" width="46.5703125" style="28" customWidth="1"/>
    <col min="1529" max="1529" width="14.42578125" style="28" customWidth="1"/>
    <col min="1530" max="1530" width="16.85546875" style="28" customWidth="1"/>
    <col min="1531" max="1531" width="17" style="28" customWidth="1"/>
    <col min="1532" max="1532" width="15.7109375" style="28" customWidth="1"/>
    <col min="1533" max="1533" width="14.7109375" style="28" customWidth="1"/>
    <col min="1534" max="1534" width="17.5703125" style="28" customWidth="1"/>
    <col min="1535" max="1535" width="31.42578125" style="28" customWidth="1"/>
    <col min="1536" max="1783" width="9.140625" style="28"/>
    <col min="1784" max="1784" width="46.5703125" style="28" customWidth="1"/>
    <col min="1785" max="1785" width="14.42578125" style="28" customWidth="1"/>
    <col min="1786" max="1786" width="16.85546875" style="28" customWidth="1"/>
    <col min="1787" max="1787" width="17" style="28" customWidth="1"/>
    <col min="1788" max="1788" width="15.7109375" style="28" customWidth="1"/>
    <col min="1789" max="1789" width="14.7109375" style="28" customWidth="1"/>
    <col min="1790" max="1790" width="17.5703125" style="28" customWidth="1"/>
    <col min="1791" max="1791" width="31.42578125" style="28" customWidth="1"/>
    <col min="1792" max="2039" width="9.140625" style="28"/>
    <col min="2040" max="2040" width="46.5703125" style="28" customWidth="1"/>
    <col min="2041" max="2041" width="14.42578125" style="28" customWidth="1"/>
    <col min="2042" max="2042" width="16.85546875" style="28" customWidth="1"/>
    <col min="2043" max="2043" width="17" style="28" customWidth="1"/>
    <col min="2044" max="2044" width="15.7109375" style="28" customWidth="1"/>
    <col min="2045" max="2045" width="14.7109375" style="28" customWidth="1"/>
    <col min="2046" max="2046" width="17.5703125" style="28" customWidth="1"/>
    <col min="2047" max="2047" width="31.42578125" style="28" customWidth="1"/>
    <col min="2048" max="2295" width="9.140625" style="28"/>
    <col min="2296" max="2296" width="46.5703125" style="28" customWidth="1"/>
    <col min="2297" max="2297" width="14.42578125" style="28" customWidth="1"/>
    <col min="2298" max="2298" width="16.85546875" style="28" customWidth="1"/>
    <col min="2299" max="2299" width="17" style="28" customWidth="1"/>
    <col min="2300" max="2300" width="15.7109375" style="28" customWidth="1"/>
    <col min="2301" max="2301" width="14.7109375" style="28" customWidth="1"/>
    <col min="2302" max="2302" width="17.5703125" style="28" customWidth="1"/>
    <col min="2303" max="2303" width="31.42578125" style="28" customWidth="1"/>
    <col min="2304" max="2551" width="9.140625" style="28"/>
    <col min="2552" max="2552" width="46.5703125" style="28" customWidth="1"/>
    <col min="2553" max="2553" width="14.42578125" style="28" customWidth="1"/>
    <col min="2554" max="2554" width="16.85546875" style="28" customWidth="1"/>
    <col min="2555" max="2555" width="17" style="28" customWidth="1"/>
    <col min="2556" max="2556" width="15.7109375" style="28" customWidth="1"/>
    <col min="2557" max="2557" width="14.7109375" style="28" customWidth="1"/>
    <col min="2558" max="2558" width="17.5703125" style="28" customWidth="1"/>
    <col min="2559" max="2559" width="31.42578125" style="28" customWidth="1"/>
    <col min="2560" max="2807" width="9.140625" style="28"/>
    <col min="2808" max="2808" width="46.5703125" style="28" customWidth="1"/>
    <col min="2809" max="2809" width="14.42578125" style="28" customWidth="1"/>
    <col min="2810" max="2810" width="16.85546875" style="28" customWidth="1"/>
    <col min="2811" max="2811" width="17" style="28" customWidth="1"/>
    <col min="2812" max="2812" width="15.7109375" style="28" customWidth="1"/>
    <col min="2813" max="2813" width="14.7109375" style="28" customWidth="1"/>
    <col min="2814" max="2814" width="17.5703125" style="28" customWidth="1"/>
    <col min="2815" max="2815" width="31.42578125" style="28" customWidth="1"/>
    <col min="2816" max="3063" width="9.140625" style="28"/>
    <col min="3064" max="3064" width="46.5703125" style="28" customWidth="1"/>
    <col min="3065" max="3065" width="14.42578125" style="28" customWidth="1"/>
    <col min="3066" max="3066" width="16.85546875" style="28" customWidth="1"/>
    <col min="3067" max="3067" width="17" style="28" customWidth="1"/>
    <col min="3068" max="3068" width="15.7109375" style="28" customWidth="1"/>
    <col min="3069" max="3069" width="14.7109375" style="28" customWidth="1"/>
    <col min="3070" max="3070" width="17.5703125" style="28" customWidth="1"/>
    <col min="3071" max="3071" width="31.42578125" style="28" customWidth="1"/>
    <col min="3072" max="3319" width="9.140625" style="28"/>
    <col min="3320" max="3320" width="46.5703125" style="28" customWidth="1"/>
    <col min="3321" max="3321" width="14.42578125" style="28" customWidth="1"/>
    <col min="3322" max="3322" width="16.85546875" style="28" customWidth="1"/>
    <col min="3323" max="3323" width="17" style="28" customWidth="1"/>
    <col min="3324" max="3324" width="15.7109375" style="28" customWidth="1"/>
    <col min="3325" max="3325" width="14.7109375" style="28" customWidth="1"/>
    <col min="3326" max="3326" width="17.5703125" style="28" customWidth="1"/>
    <col min="3327" max="3327" width="31.42578125" style="28" customWidth="1"/>
    <col min="3328" max="3575" width="9.140625" style="28"/>
    <col min="3576" max="3576" width="46.5703125" style="28" customWidth="1"/>
    <col min="3577" max="3577" width="14.42578125" style="28" customWidth="1"/>
    <col min="3578" max="3578" width="16.85546875" style="28" customWidth="1"/>
    <col min="3579" max="3579" width="17" style="28" customWidth="1"/>
    <col min="3580" max="3580" width="15.7109375" style="28" customWidth="1"/>
    <col min="3581" max="3581" width="14.7109375" style="28" customWidth="1"/>
    <col min="3582" max="3582" width="17.5703125" style="28" customWidth="1"/>
    <col min="3583" max="3583" width="31.42578125" style="28" customWidth="1"/>
    <col min="3584" max="3831" width="9.140625" style="28"/>
    <col min="3832" max="3832" width="46.5703125" style="28" customWidth="1"/>
    <col min="3833" max="3833" width="14.42578125" style="28" customWidth="1"/>
    <col min="3834" max="3834" width="16.85546875" style="28" customWidth="1"/>
    <col min="3835" max="3835" width="17" style="28" customWidth="1"/>
    <col min="3836" max="3836" width="15.7109375" style="28" customWidth="1"/>
    <col min="3837" max="3837" width="14.7109375" style="28" customWidth="1"/>
    <col min="3838" max="3838" width="17.5703125" style="28" customWidth="1"/>
    <col min="3839" max="3839" width="31.42578125" style="28" customWidth="1"/>
    <col min="3840" max="4087" width="9.140625" style="28"/>
    <col min="4088" max="4088" width="46.5703125" style="28" customWidth="1"/>
    <col min="4089" max="4089" width="14.42578125" style="28" customWidth="1"/>
    <col min="4090" max="4090" width="16.85546875" style="28" customWidth="1"/>
    <col min="4091" max="4091" width="17" style="28" customWidth="1"/>
    <col min="4092" max="4092" width="15.7109375" style="28" customWidth="1"/>
    <col min="4093" max="4093" width="14.7109375" style="28" customWidth="1"/>
    <col min="4094" max="4094" width="17.5703125" style="28" customWidth="1"/>
    <col min="4095" max="4095" width="31.42578125" style="28" customWidth="1"/>
    <col min="4096" max="4343" width="9.140625" style="28"/>
    <col min="4344" max="4344" width="46.5703125" style="28" customWidth="1"/>
    <col min="4345" max="4345" width="14.42578125" style="28" customWidth="1"/>
    <col min="4346" max="4346" width="16.85546875" style="28" customWidth="1"/>
    <col min="4347" max="4347" width="17" style="28" customWidth="1"/>
    <col min="4348" max="4348" width="15.7109375" style="28" customWidth="1"/>
    <col min="4349" max="4349" width="14.7109375" style="28" customWidth="1"/>
    <col min="4350" max="4350" width="17.5703125" style="28" customWidth="1"/>
    <col min="4351" max="4351" width="31.42578125" style="28" customWidth="1"/>
    <col min="4352" max="4599" width="9.140625" style="28"/>
    <col min="4600" max="4600" width="46.5703125" style="28" customWidth="1"/>
    <col min="4601" max="4601" width="14.42578125" style="28" customWidth="1"/>
    <col min="4602" max="4602" width="16.85546875" style="28" customWidth="1"/>
    <col min="4603" max="4603" width="17" style="28" customWidth="1"/>
    <col min="4604" max="4604" width="15.7109375" style="28" customWidth="1"/>
    <col min="4605" max="4605" width="14.7109375" style="28" customWidth="1"/>
    <col min="4606" max="4606" width="17.5703125" style="28" customWidth="1"/>
    <col min="4607" max="4607" width="31.42578125" style="28" customWidth="1"/>
    <col min="4608" max="4855" width="9.140625" style="28"/>
    <col min="4856" max="4856" width="46.5703125" style="28" customWidth="1"/>
    <col min="4857" max="4857" width="14.42578125" style="28" customWidth="1"/>
    <col min="4858" max="4858" width="16.85546875" style="28" customWidth="1"/>
    <col min="4859" max="4859" width="17" style="28" customWidth="1"/>
    <col min="4860" max="4860" width="15.7109375" style="28" customWidth="1"/>
    <col min="4861" max="4861" width="14.7109375" style="28" customWidth="1"/>
    <col min="4862" max="4862" width="17.5703125" style="28" customWidth="1"/>
    <col min="4863" max="4863" width="31.42578125" style="28" customWidth="1"/>
    <col min="4864" max="5111" width="9.140625" style="28"/>
    <col min="5112" max="5112" width="46.5703125" style="28" customWidth="1"/>
    <col min="5113" max="5113" width="14.42578125" style="28" customWidth="1"/>
    <col min="5114" max="5114" width="16.85546875" style="28" customWidth="1"/>
    <col min="5115" max="5115" width="17" style="28" customWidth="1"/>
    <col min="5116" max="5116" width="15.7109375" style="28" customWidth="1"/>
    <col min="5117" max="5117" width="14.7109375" style="28" customWidth="1"/>
    <col min="5118" max="5118" width="17.5703125" style="28" customWidth="1"/>
    <col min="5119" max="5119" width="31.42578125" style="28" customWidth="1"/>
    <col min="5120" max="5367" width="9.140625" style="28"/>
    <col min="5368" max="5368" width="46.5703125" style="28" customWidth="1"/>
    <col min="5369" max="5369" width="14.42578125" style="28" customWidth="1"/>
    <col min="5370" max="5370" width="16.85546875" style="28" customWidth="1"/>
    <col min="5371" max="5371" width="17" style="28" customWidth="1"/>
    <col min="5372" max="5372" width="15.7109375" style="28" customWidth="1"/>
    <col min="5373" max="5373" width="14.7109375" style="28" customWidth="1"/>
    <col min="5374" max="5374" width="17.5703125" style="28" customWidth="1"/>
    <col min="5375" max="5375" width="31.42578125" style="28" customWidth="1"/>
    <col min="5376" max="5623" width="9.140625" style="28"/>
    <col min="5624" max="5624" width="46.5703125" style="28" customWidth="1"/>
    <col min="5625" max="5625" width="14.42578125" style="28" customWidth="1"/>
    <col min="5626" max="5626" width="16.85546875" style="28" customWidth="1"/>
    <col min="5627" max="5627" width="17" style="28" customWidth="1"/>
    <col min="5628" max="5628" width="15.7109375" style="28" customWidth="1"/>
    <col min="5629" max="5629" width="14.7109375" style="28" customWidth="1"/>
    <col min="5630" max="5630" width="17.5703125" style="28" customWidth="1"/>
    <col min="5631" max="5631" width="31.42578125" style="28" customWidth="1"/>
    <col min="5632" max="5879" width="9.140625" style="28"/>
    <col min="5880" max="5880" width="46.5703125" style="28" customWidth="1"/>
    <col min="5881" max="5881" width="14.42578125" style="28" customWidth="1"/>
    <col min="5882" max="5882" width="16.85546875" style="28" customWidth="1"/>
    <col min="5883" max="5883" width="17" style="28" customWidth="1"/>
    <col min="5884" max="5884" width="15.7109375" style="28" customWidth="1"/>
    <col min="5885" max="5885" width="14.7109375" style="28" customWidth="1"/>
    <col min="5886" max="5886" width="17.5703125" style="28" customWidth="1"/>
    <col min="5887" max="5887" width="31.42578125" style="28" customWidth="1"/>
    <col min="5888" max="6135" width="9.140625" style="28"/>
    <col min="6136" max="6136" width="46.5703125" style="28" customWidth="1"/>
    <col min="6137" max="6137" width="14.42578125" style="28" customWidth="1"/>
    <col min="6138" max="6138" width="16.85546875" style="28" customWidth="1"/>
    <col min="6139" max="6139" width="17" style="28" customWidth="1"/>
    <col min="6140" max="6140" width="15.7109375" style="28" customWidth="1"/>
    <col min="6141" max="6141" width="14.7109375" style="28" customWidth="1"/>
    <col min="6142" max="6142" width="17.5703125" style="28" customWidth="1"/>
    <col min="6143" max="6143" width="31.42578125" style="28" customWidth="1"/>
    <col min="6144" max="6391" width="9.140625" style="28"/>
    <col min="6392" max="6392" width="46.5703125" style="28" customWidth="1"/>
    <col min="6393" max="6393" width="14.42578125" style="28" customWidth="1"/>
    <col min="6394" max="6394" width="16.85546875" style="28" customWidth="1"/>
    <col min="6395" max="6395" width="17" style="28" customWidth="1"/>
    <col min="6396" max="6396" width="15.7109375" style="28" customWidth="1"/>
    <col min="6397" max="6397" width="14.7109375" style="28" customWidth="1"/>
    <col min="6398" max="6398" width="17.5703125" style="28" customWidth="1"/>
    <col min="6399" max="6399" width="31.42578125" style="28" customWidth="1"/>
    <col min="6400" max="6647" width="9.140625" style="28"/>
    <col min="6648" max="6648" width="46.5703125" style="28" customWidth="1"/>
    <col min="6649" max="6649" width="14.42578125" style="28" customWidth="1"/>
    <col min="6650" max="6650" width="16.85546875" style="28" customWidth="1"/>
    <col min="6651" max="6651" width="17" style="28" customWidth="1"/>
    <col min="6652" max="6652" width="15.7109375" style="28" customWidth="1"/>
    <col min="6653" max="6653" width="14.7109375" style="28" customWidth="1"/>
    <col min="6654" max="6654" width="17.5703125" style="28" customWidth="1"/>
    <col min="6655" max="6655" width="31.42578125" style="28" customWidth="1"/>
    <col min="6656" max="6903" width="9.140625" style="28"/>
    <col min="6904" max="6904" width="46.5703125" style="28" customWidth="1"/>
    <col min="6905" max="6905" width="14.42578125" style="28" customWidth="1"/>
    <col min="6906" max="6906" width="16.85546875" style="28" customWidth="1"/>
    <col min="6907" max="6907" width="17" style="28" customWidth="1"/>
    <col min="6908" max="6908" width="15.7109375" style="28" customWidth="1"/>
    <col min="6909" max="6909" width="14.7109375" style="28" customWidth="1"/>
    <col min="6910" max="6910" width="17.5703125" style="28" customWidth="1"/>
    <col min="6911" max="6911" width="31.42578125" style="28" customWidth="1"/>
    <col min="6912" max="7159" width="9.140625" style="28"/>
    <col min="7160" max="7160" width="46.5703125" style="28" customWidth="1"/>
    <col min="7161" max="7161" width="14.42578125" style="28" customWidth="1"/>
    <col min="7162" max="7162" width="16.85546875" style="28" customWidth="1"/>
    <col min="7163" max="7163" width="17" style="28" customWidth="1"/>
    <col min="7164" max="7164" width="15.7109375" style="28" customWidth="1"/>
    <col min="7165" max="7165" width="14.7109375" style="28" customWidth="1"/>
    <col min="7166" max="7166" width="17.5703125" style="28" customWidth="1"/>
    <col min="7167" max="7167" width="31.42578125" style="28" customWidth="1"/>
    <col min="7168" max="7415" width="9.140625" style="28"/>
    <col min="7416" max="7416" width="46.5703125" style="28" customWidth="1"/>
    <col min="7417" max="7417" width="14.42578125" style="28" customWidth="1"/>
    <col min="7418" max="7418" width="16.85546875" style="28" customWidth="1"/>
    <col min="7419" max="7419" width="17" style="28" customWidth="1"/>
    <col min="7420" max="7420" width="15.7109375" style="28" customWidth="1"/>
    <col min="7421" max="7421" width="14.7109375" style="28" customWidth="1"/>
    <col min="7422" max="7422" width="17.5703125" style="28" customWidth="1"/>
    <col min="7423" max="7423" width="31.42578125" style="28" customWidth="1"/>
    <col min="7424" max="7671" width="9.140625" style="28"/>
    <col min="7672" max="7672" width="46.5703125" style="28" customWidth="1"/>
    <col min="7673" max="7673" width="14.42578125" style="28" customWidth="1"/>
    <col min="7674" max="7674" width="16.85546875" style="28" customWidth="1"/>
    <col min="7675" max="7675" width="17" style="28" customWidth="1"/>
    <col min="7676" max="7676" width="15.7109375" style="28" customWidth="1"/>
    <col min="7677" max="7677" width="14.7109375" style="28" customWidth="1"/>
    <col min="7678" max="7678" width="17.5703125" style="28" customWidth="1"/>
    <col min="7679" max="7679" width="31.42578125" style="28" customWidth="1"/>
    <col min="7680" max="7927" width="9.140625" style="28"/>
    <col min="7928" max="7928" width="46.5703125" style="28" customWidth="1"/>
    <col min="7929" max="7929" width="14.42578125" style="28" customWidth="1"/>
    <col min="7930" max="7930" width="16.85546875" style="28" customWidth="1"/>
    <col min="7931" max="7931" width="17" style="28" customWidth="1"/>
    <col min="7932" max="7932" width="15.7109375" style="28" customWidth="1"/>
    <col min="7933" max="7933" width="14.7109375" style="28" customWidth="1"/>
    <col min="7934" max="7934" width="17.5703125" style="28" customWidth="1"/>
    <col min="7935" max="7935" width="31.42578125" style="28" customWidth="1"/>
    <col min="7936" max="8183" width="9.140625" style="28"/>
    <col min="8184" max="8184" width="46.5703125" style="28" customWidth="1"/>
    <col min="8185" max="8185" width="14.42578125" style="28" customWidth="1"/>
    <col min="8186" max="8186" width="16.85546875" style="28" customWidth="1"/>
    <col min="8187" max="8187" width="17" style="28" customWidth="1"/>
    <col min="8188" max="8188" width="15.7109375" style="28" customWidth="1"/>
    <col min="8189" max="8189" width="14.7109375" style="28" customWidth="1"/>
    <col min="8190" max="8190" width="17.5703125" style="28" customWidth="1"/>
    <col min="8191" max="8191" width="31.42578125" style="28" customWidth="1"/>
    <col min="8192" max="8439" width="9.140625" style="28"/>
    <col min="8440" max="8440" width="46.5703125" style="28" customWidth="1"/>
    <col min="8441" max="8441" width="14.42578125" style="28" customWidth="1"/>
    <col min="8442" max="8442" width="16.85546875" style="28" customWidth="1"/>
    <col min="8443" max="8443" width="17" style="28" customWidth="1"/>
    <col min="8444" max="8444" width="15.7109375" style="28" customWidth="1"/>
    <col min="8445" max="8445" width="14.7109375" style="28" customWidth="1"/>
    <col min="8446" max="8446" width="17.5703125" style="28" customWidth="1"/>
    <col min="8447" max="8447" width="31.42578125" style="28" customWidth="1"/>
    <col min="8448" max="8695" width="9.140625" style="28"/>
    <col min="8696" max="8696" width="46.5703125" style="28" customWidth="1"/>
    <col min="8697" max="8697" width="14.42578125" style="28" customWidth="1"/>
    <col min="8698" max="8698" width="16.85546875" style="28" customWidth="1"/>
    <col min="8699" max="8699" width="17" style="28" customWidth="1"/>
    <col min="8700" max="8700" width="15.7109375" style="28" customWidth="1"/>
    <col min="8701" max="8701" width="14.7109375" style="28" customWidth="1"/>
    <col min="8702" max="8702" width="17.5703125" style="28" customWidth="1"/>
    <col min="8703" max="8703" width="31.42578125" style="28" customWidth="1"/>
    <col min="8704" max="8951" width="9.140625" style="28"/>
    <col min="8952" max="8952" width="46.5703125" style="28" customWidth="1"/>
    <col min="8953" max="8953" width="14.42578125" style="28" customWidth="1"/>
    <col min="8954" max="8954" width="16.85546875" style="28" customWidth="1"/>
    <col min="8955" max="8955" width="17" style="28" customWidth="1"/>
    <col min="8956" max="8956" width="15.7109375" style="28" customWidth="1"/>
    <col min="8957" max="8957" width="14.7109375" style="28" customWidth="1"/>
    <col min="8958" max="8958" width="17.5703125" style="28" customWidth="1"/>
    <col min="8959" max="8959" width="31.42578125" style="28" customWidth="1"/>
    <col min="8960" max="9207" width="9.140625" style="28"/>
    <col min="9208" max="9208" width="46.5703125" style="28" customWidth="1"/>
    <col min="9209" max="9209" width="14.42578125" style="28" customWidth="1"/>
    <col min="9210" max="9210" width="16.85546875" style="28" customWidth="1"/>
    <col min="9211" max="9211" width="17" style="28" customWidth="1"/>
    <col min="9212" max="9212" width="15.7109375" style="28" customWidth="1"/>
    <col min="9213" max="9213" width="14.7109375" style="28" customWidth="1"/>
    <col min="9214" max="9214" width="17.5703125" style="28" customWidth="1"/>
    <col min="9215" max="9215" width="31.42578125" style="28" customWidth="1"/>
    <col min="9216" max="9463" width="9.140625" style="28"/>
    <col min="9464" max="9464" width="46.5703125" style="28" customWidth="1"/>
    <col min="9465" max="9465" width="14.42578125" style="28" customWidth="1"/>
    <col min="9466" max="9466" width="16.85546875" style="28" customWidth="1"/>
    <col min="9467" max="9467" width="17" style="28" customWidth="1"/>
    <col min="9468" max="9468" width="15.7109375" style="28" customWidth="1"/>
    <col min="9469" max="9469" width="14.7109375" style="28" customWidth="1"/>
    <col min="9470" max="9470" width="17.5703125" style="28" customWidth="1"/>
    <col min="9471" max="9471" width="31.42578125" style="28" customWidth="1"/>
    <col min="9472" max="9719" width="9.140625" style="28"/>
    <col min="9720" max="9720" width="46.5703125" style="28" customWidth="1"/>
    <col min="9721" max="9721" width="14.42578125" style="28" customWidth="1"/>
    <col min="9722" max="9722" width="16.85546875" style="28" customWidth="1"/>
    <col min="9723" max="9723" width="17" style="28" customWidth="1"/>
    <col min="9724" max="9724" width="15.7109375" style="28" customWidth="1"/>
    <col min="9725" max="9725" width="14.7109375" style="28" customWidth="1"/>
    <col min="9726" max="9726" width="17.5703125" style="28" customWidth="1"/>
    <col min="9727" max="9727" width="31.42578125" style="28" customWidth="1"/>
    <col min="9728" max="9975" width="9.140625" style="28"/>
    <col min="9976" max="9976" width="46.5703125" style="28" customWidth="1"/>
    <col min="9977" max="9977" width="14.42578125" style="28" customWidth="1"/>
    <col min="9978" max="9978" width="16.85546875" style="28" customWidth="1"/>
    <col min="9979" max="9979" width="17" style="28" customWidth="1"/>
    <col min="9980" max="9980" width="15.7109375" style="28" customWidth="1"/>
    <col min="9981" max="9981" width="14.7109375" style="28" customWidth="1"/>
    <col min="9982" max="9982" width="17.5703125" style="28" customWidth="1"/>
    <col min="9983" max="9983" width="31.42578125" style="28" customWidth="1"/>
    <col min="9984" max="10231" width="9.140625" style="28"/>
    <col min="10232" max="10232" width="46.5703125" style="28" customWidth="1"/>
    <col min="10233" max="10233" width="14.42578125" style="28" customWidth="1"/>
    <col min="10234" max="10234" width="16.85546875" style="28" customWidth="1"/>
    <col min="10235" max="10235" width="17" style="28" customWidth="1"/>
    <col min="10236" max="10236" width="15.7109375" style="28" customWidth="1"/>
    <col min="10237" max="10237" width="14.7109375" style="28" customWidth="1"/>
    <col min="10238" max="10238" width="17.5703125" style="28" customWidth="1"/>
    <col min="10239" max="10239" width="31.42578125" style="28" customWidth="1"/>
    <col min="10240" max="10487" width="9.140625" style="28"/>
    <col min="10488" max="10488" width="46.5703125" style="28" customWidth="1"/>
    <col min="10489" max="10489" width="14.42578125" style="28" customWidth="1"/>
    <col min="10490" max="10490" width="16.85546875" style="28" customWidth="1"/>
    <col min="10491" max="10491" width="17" style="28" customWidth="1"/>
    <col min="10492" max="10492" width="15.7109375" style="28" customWidth="1"/>
    <col min="10493" max="10493" width="14.7109375" style="28" customWidth="1"/>
    <col min="10494" max="10494" width="17.5703125" style="28" customWidth="1"/>
    <col min="10495" max="10495" width="31.42578125" style="28" customWidth="1"/>
    <col min="10496" max="10743" width="9.140625" style="28"/>
    <col min="10744" max="10744" width="46.5703125" style="28" customWidth="1"/>
    <col min="10745" max="10745" width="14.42578125" style="28" customWidth="1"/>
    <col min="10746" max="10746" width="16.85546875" style="28" customWidth="1"/>
    <col min="10747" max="10747" width="17" style="28" customWidth="1"/>
    <col min="10748" max="10748" width="15.7109375" style="28" customWidth="1"/>
    <col min="10749" max="10749" width="14.7109375" style="28" customWidth="1"/>
    <col min="10750" max="10750" width="17.5703125" style="28" customWidth="1"/>
    <col min="10751" max="10751" width="31.42578125" style="28" customWidth="1"/>
    <col min="10752" max="10999" width="9.140625" style="28"/>
    <col min="11000" max="11000" width="46.5703125" style="28" customWidth="1"/>
    <col min="11001" max="11001" width="14.42578125" style="28" customWidth="1"/>
    <col min="11002" max="11002" width="16.85546875" style="28" customWidth="1"/>
    <col min="11003" max="11003" width="17" style="28" customWidth="1"/>
    <col min="11004" max="11004" width="15.7109375" style="28" customWidth="1"/>
    <col min="11005" max="11005" width="14.7109375" style="28" customWidth="1"/>
    <col min="11006" max="11006" width="17.5703125" style="28" customWidth="1"/>
    <col min="11007" max="11007" width="31.42578125" style="28" customWidth="1"/>
    <col min="11008" max="11255" width="9.140625" style="28"/>
    <col min="11256" max="11256" width="46.5703125" style="28" customWidth="1"/>
    <col min="11257" max="11257" width="14.42578125" style="28" customWidth="1"/>
    <col min="11258" max="11258" width="16.85546875" style="28" customWidth="1"/>
    <col min="11259" max="11259" width="17" style="28" customWidth="1"/>
    <col min="11260" max="11260" width="15.7109375" style="28" customWidth="1"/>
    <col min="11261" max="11261" width="14.7109375" style="28" customWidth="1"/>
    <col min="11262" max="11262" width="17.5703125" style="28" customWidth="1"/>
    <col min="11263" max="11263" width="31.42578125" style="28" customWidth="1"/>
    <col min="11264" max="11511" width="9.140625" style="28"/>
    <col min="11512" max="11512" width="46.5703125" style="28" customWidth="1"/>
    <col min="11513" max="11513" width="14.42578125" style="28" customWidth="1"/>
    <col min="11514" max="11514" width="16.85546875" style="28" customWidth="1"/>
    <col min="11515" max="11515" width="17" style="28" customWidth="1"/>
    <col min="11516" max="11516" width="15.7109375" style="28" customWidth="1"/>
    <col min="11517" max="11517" width="14.7109375" style="28" customWidth="1"/>
    <col min="11518" max="11518" width="17.5703125" style="28" customWidth="1"/>
    <col min="11519" max="11519" width="31.42578125" style="28" customWidth="1"/>
    <col min="11520" max="11767" width="9.140625" style="28"/>
    <col min="11768" max="11768" width="46.5703125" style="28" customWidth="1"/>
    <col min="11769" max="11769" width="14.42578125" style="28" customWidth="1"/>
    <col min="11770" max="11770" width="16.85546875" style="28" customWidth="1"/>
    <col min="11771" max="11771" width="17" style="28" customWidth="1"/>
    <col min="11772" max="11772" width="15.7109375" style="28" customWidth="1"/>
    <col min="11773" max="11773" width="14.7109375" style="28" customWidth="1"/>
    <col min="11774" max="11774" width="17.5703125" style="28" customWidth="1"/>
    <col min="11775" max="11775" width="31.42578125" style="28" customWidth="1"/>
    <col min="11776" max="12023" width="9.140625" style="28"/>
    <col min="12024" max="12024" width="46.5703125" style="28" customWidth="1"/>
    <col min="12025" max="12025" width="14.42578125" style="28" customWidth="1"/>
    <col min="12026" max="12026" width="16.85546875" style="28" customWidth="1"/>
    <col min="12027" max="12027" width="17" style="28" customWidth="1"/>
    <col min="12028" max="12028" width="15.7109375" style="28" customWidth="1"/>
    <col min="12029" max="12029" width="14.7109375" style="28" customWidth="1"/>
    <col min="12030" max="12030" width="17.5703125" style="28" customWidth="1"/>
    <col min="12031" max="12031" width="31.42578125" style="28" customWidth="1"/>
    <col min="12032" max="12279" width="9.140625" style="28"/>
    <col min="12280" max="12280" width="46.5703125" style="28" customWidth="1"/>
    <col min="12281" max="12281" width="14.42578125" style="28" customWidth="1"/>
    <col min="12282" max="12282" width="16.85546875" style="28" customWidth="1"/>
    <col min="12283" max="12283" width="17" style="28" customWidth="1"/>
    <col min="12284" max="12284" width="15.7109375" style="28" customWidth="1"/>
    <col min="12285" max="12285" width="14.7109375" style="28" customWidth="1"/>
    <col min="12286" max="12286" width="17.5703125" style="28" customWidth="1"/>
    <col min="12287" max="12287" width="31.42578125" style="28" customWidth="1"/>
    <col min="12288" max="12535" width="9.140625" style="28"/>
    <col min="12536" max="12536" width="46.5703125" style="28" customWidth="1"/>
    <col min="12537" max="12537" width="14.42578125" style="28" customWidth="1"/>
    <col min="12538" max="12538" width="16.85546875" style="28" customWidth="1"/>
    <col min="12539" max="12539" width="17" style="28" customWidth="1"/>
    <col min="12540" max="12540" width="15.7109375" style="28" customWidth="1"/>
    <col min="12541" max="12541" width="14.7109375" style="28" customWidth="1"/>
    <col min="12542" max="12542" width="17.5703125" style="28" customWidth="1"/>
    <col min="12543" max="12543" width="31.42578125" style="28" customWidth="1"/>
    <col min="12544" max="12791" width="9.140625" style="28"/>
    <col min="12792" max="12792" width="46.5703125" style="28" customWidth="1"/>
    <col min="12793" max="12793" width="14.42578125" style="28" customWidth="1"/>
    <col min="12794" max="12794" width="16.85546875" style="28" customWidth="1"/>
    <col min="12795" max="12795" width="17" style="28" customWidth="1"/>
    <col min="12796" max="12796" width="15.7109375" style="28" customWidth="1"/>
    <col min="12797" max="12797" width="14.7109375" style="28" customWidth="1"/>
    <col min="12798" max="12798" width="17.5703125" style="28" customWidth="1"/>
    <col min="12799" max="12799" width="31.42578125" style="28" customWidth="1"/>
    <col min="12800" max="13047" width="9.140625" style="28"/>
    <col min="13048" max="13048" width="46.5703125" style="28" customWidth="1"/>
    <col min="13049" max="13049" width="14.42578125" style="28" customWidth="1"/>
    <col min="13050" max="13050" width="16.85546875" style="28" customWidth="1"/>
    <col min="13051" max="13051" width="17" style="28" customWidth="1"/>
    <col min="13052" max="13052" width="15.7109375" style="28" customWidth="1"/>
    <col min="13053" max="13053" width="14.7109375" style="28" customWidth="1"/>
    <col min="13054" max="13054" width="17.5703125" style="28" customWidth="1"/>
    <col min="13055" max="13055" width="31.42578125" style="28" customWidth="1"/>
    <col min="13056" max="13303" width="9.140625" style="28"/>
    <col min="13304" max="13304" width="46.5703125" style="28" customWidth="1"/>
    <col min="13305" max="13305" width="14.42578125" style="28" customWidth="1"/>
    <col min="13306" max="13306" width="16.85546875" style="28" customWidth="1"/>
    <col min="13307" max="13307" width="17" style="28" customWidth="1"/>
    <col min="13308" max="13308" width="15.7109375" style="28" customWidth="1"/>
    <col min="13309" max="13309" width="14.7109375" style="28" customWidth="1"/>
    <col min="13310" max="13310" width="17.5703125" style="28" customWidth="1"/>
    <col min="13311" max="13311" width="31.42578125" style="28" customWidth="1"/>
    <col min="13312" max="13559" width="9.140625" style="28"/>
    <col min="13560" max="13560" width="46.5703125" style="28" customWidth="1"/>
    <col min="13561" max="13561" width="14.42578125" style="28" customWidth="1"/>
    <col min="13562" max="13562" width="16.85546875" style="28" customWidth="1"/>
    <col min="13563" max="13563" width="17" style="28" customWidth="1"/>
    <col min="13564" max="13564" width="15.7109375" style="28" customWidth="1"/>
    <col min="13565" max="13565" width="14.7109375" style="28" customWidth="1"/>
    <col min="13566" max="13566" width="17.5703125" style="28" customWidth="1"/>
    <col min="13567" max="13567" width="31.42578125" style="28" customWidth="1"/>
    <col min="13568" max="13815" width="9.140625" style="28"/>
    <col min="13816" max="13816" width="46.5703125" style="28" customWidth="1"/>
    <col min="13817" max="13817" width="14.42578125" style="28" customWidth="1"/>
    <col min="13818" max="13818" width="16.85546875" style="28" customWidth="1"/>
    <col min="13819" max="13819" width="17" style="28" customWidth="1"/>
    <col min="13820" max="13820" width="15.7109375" style="28" customWidth="1"/>
    <col min="13821" max="13821" width="14.7109375" style="28" customWidth="1"/>
    <col min="13822" max="13822" width="17.5703125" style="28" customWidth="1"/>
    <col min="13823" max="13823" width="31.42578125" style="28" customWidth="1"/>
    <col min="13824" max="14071" width="9.140625" style="28"/>
    <col min="14072" max="14072" width="46.5703125" style="28" customWidth="1"/>
    <col min="14073" max="14073" width="14.42578125" style="28" customWidth="1"/>
    <col min="14074" max="14074" width="16.85546875" style="28" customWidth="1"/>
    <col min="14075" max="14075" width="17" style="28" customWidth="1"/>
    <col min="14076" max="14076" width="15.7109375" style="28" customWidth="1"/>
    <col min="14077" max="14077" width="14.7109375" style="28" customWidth="1"/>
    <col min="14078" max="14078" width="17.5703125" style="28" customWidth="1"/>
    <col min="14079" max="14079" width="31.42578125" style="28" customWidth="1"/>
    <col min="14080" max="14327" width="9.140625" style="28"/>
    <col min="14328" max="14328" width="46.5703125" style="28" customWidth="1"/>
    <col min="14329" max="14329" width="14.42578125" style="28" customWidth="1"/>
    <col min="14330" max="14330" width="16.85546875" style="28" customWidth="1"/>
    <col min="14331" max="14331" width="17" style="28" customWidth="1"/>
    <col min="14332" max="14332" width="15.7109375" style="28" customWidth="1"/>
    <col min="14333" max="14333" width="14.7109375" style="28" customWidth="1"/>
    <col min="14334" max="14334" width="17.5703125" style="28" customWidth="1"/>
    <col min="14335" max="14335" width="31.42578125" style="28" customWidth="1"/>
    <col min="14336" max="14583" width="9.140625" style="28"/>
    <col min="14584" max="14584" width="46.5703125" style="28" customWidth="1"/>
    <col min="14585" max="14585" width="14.42578125" style="28" customWidth="1"/>
    <col min="14586" max="14586" width="16.85546875" style="28" customWidth="1"/>
    <col min="14587" max="14587" width="17" style="28" customWidth="1"/>
    <col min="14588" max="14588" width="15.7109375" style="28" customWidth="1"/>
    <col min="14589" max="14589" width="14.7109375" style="28" customWidth="1"/>
    <col min="14590" max="14590" width="17.5703125" style="28" customWidth="1"/>
    <col min="14591" max="14591" width="31.42578125" style="28" customWidth="1"/>
    <col min="14592" max="14839" width="9.140625" style="28"/>
    <col min="14840" max="14840" width="46.5703125" style="28" customWidth="1"/>
    <col min="14841" max="14841" width="14.42578125" style="28" customWidth="1"/>
    <col min="14842" max="14842" width="16.85546875" style="28" customWidth="1"/>
    <col min="14843" max="14843" width="17" style="28" customWidth="1"/>
    <col min="14844" max="14844" width="15.7109375" style="28" customWidth="1"/>
    <col min="14845" max="14845" width="14.7109375" style="28" customWidth="1"/>
    <col min="14846" max="14846" width="17.5703125" style="28" customWidth="1"/>
    <col min="14847" max="14847" width="31.42578125" style="28" customWidth="1"/>
    <col min="14848" max="15095" width="9.140625" style="28"/>
    <col min="15096" max="15096" width="46.5703125" style="28" customWidth="1"/>
    <col min="15097" max="15097" width="14.42578125" style="28" customWidth="1"/>
    <col min="15098" max="15098" width="16.85546875" style="28" customWidth="1"/>
    <col min="15099" max="15099" width="17" style="28" customWidth="1"/>
    <col min="15100" max="15100" width="15.7109375" style="28" customWidth="1"/>
    <col min="15101" max="15101" width="14.7109375" style="28" customWidth="1"/>
    <col min="15102" max="15102" width="17.5703125" style="28" customWidth="1"/>
    <col min="15103" max="15103" width="31.42578125" style="28" customWidth="1"/>
    <col min="15104" max="15351" width="9.140625" style="28"/>
    <col min="15352" max="15352" width="46.5703125" style="28" customWidth="1"/>
    <col min="15353" max="15353" width="14.42578125" style="28" customWidth="1"/>
    <col min="15354" max="15354" width="16.85546875" style="28" customWidth="1"/>
    <col min="15355" max="15355" width="17" style="28" customWidth="1"/>
    <col min="15356" max="15356" width="15.7109375" style="28" customWidth="1"/>
    <col min="15357" max="15357" width="14.7109375" style="28" customWidth="1"/>
    <col min="15358" max="15358" width="17.5703125" style="28" customWidth="1"/>
    <col min="15359" max="15359" width="31.42578125" style="28" customWidth="1"/>
    <col min="15360" max="15607" width="9.140625" style="28"/>
    <col min="15608" max="15608" width="46.5703125" style="28" customWidth="1"/>
    <col min="15609" max="15609" width="14.42578125" style="28" customWidth="1"/>
    <col min="15610" max="15610" width="16.85546875" style="28" customWidth="1"/>
    <col min="15611" max="15611" width="17" style="28" customWidth="1"/>
    <col min="15612" max="15612" width="15.7109375" style="28" customWidth="1"/>
    <col min="15613" max="15613" width="14.7109375" style="28" customWidth="1"/>
    <col min="15614" max="15614" width="17.5703125" style="28" customWidth="1"/>
    <col min="15615" max="15615" width="31.42578125" style="28" customWidth="1"/>
    <col min="15616" max="15863" width="9.140625" style="28"/>
    <col min="15864" max="15864" width="46.5703125" style="28" customWidth="1"/>
    <col min="15865" max="15865" width="14.42578125" style="28" customWidth="1"/>
    <col min="15866" max="15866" width="16.85546875" style="28" customWidth="1"/>
    <col min="15867" max="15867" width="17" style="28" customWidth="1"/>
    <col min="15868" max="15868" width="15.7109375" style="28" customWidth="1"/>
    <col min="15869" max="15869" width="14.7109375" style="28" customWidth="1"/>
    <col min="15870" max="15870" width="17.5703125" style="28" customWidth="1"/>
    <col min="15871" max="15871" width="31.42578125" style="28" customWidth="1"/>
    <col min="15872" max="16119" width="9.140625" style="28"/>
    <col min="16120" max="16120" width="46.5703125" style="28" customWidth="1"/>
    <col min="16121" max="16121" width="14.42578125" style="28" customWidth="1"/>
    <col min="16122" max="16122" width="16.85546875" style="28" customWidth="1"/>
    <col min="16123" max="16123" width="17" style="28" customWidth="1"/>
    <col min="16124" max="16124" width="15.7109375" style="28" customWidth="1"/>
    <col min="16125" max="16125" width="14.7109375" style="28" customWidth="1"/>
    <col min="16126" max="16126" width="17.5703125" style="28" customWidth="1"/>
    <col min="16127" max="16127" width="31.42578125" style="28" customWidth="1"/>
    <col min="16128" max="16384" width="9.140625" style="28"/>
  </cols>
  <sheetData>
    <row r="1" spans="1:9">
      <c r="A1" s="417" t="s">
        <v>4093</v>
      </c>
    </row>
    <row r="2" spans="1:9" ht="18.75">
      <c r="A2" s="914" t="s">
        <v>5200</v>
      </c>
      <c r="B2" s="63"/>
      <c r="C2" s="63"/>
      <c r="D2" s="63"/>
      <c r="E2" s="63"/>
      <c r="F2" s="130"/>
      <c r="G2" s="130"/>
      <c r="H2" s="130"/>
      <c r="I2" s="130"/>
    </row>
    <row r="3" spans="1:9">
      <c r="A3" s="982"/>
      <c r="B3" s="63"/>
      <c r="C3" s="63"/>
      <c r="D3" s="63"/>
      <c r="E3" s="63"/>
      <c r="F3" s="130"/>
      <c r="G3" s="130"/>
      <c r="H3" s="130"/>
      <c r="I3" s="130"/>
    </row>
    <row r="4" spans="1:9">
      <c r="A4" s="417" t="s">
        <v>4094</v>
      </c>
      <c r="B4" s="63"/>
      <c r="C4" s="63"/>
      <c r="D4" s="63"/>
      <c r="E4" s="63"/>
      <c r="F4" s="130"/>
      <c r="G4" s="130"/>
      <c r="H4" s="130"/>
      <c r="I4" s="130"/>
    </row>
    <row r="5" spans="1:9">
      <c r="A5" s="953" t="s">
        <v>500</v>
      </c>
      <c r="E5" s="63"/>
      <c r="F5" s="130"/>
      <c r="G5" s="130"/>
      <c r="H5" s="130"/>
      <c r="I5" s="130"/>
    </row>
    <row r="6" spans="1:9">
      <c r="A6" s="1530" t="s">
        <v>2029</v>
      </c>
      <c r="B6" s="421" t="s">
        <v>2028</v>
      </c>
      <c r="C6" s="379" t="s">
        <v>498</v>
      </c>
      <c r="D6" s="421" t="s">
        <v>2027</v>
      </c>
      <c r="E6" s="63"/>
      <c r="F6" s="130"/>
      <c r="G6" s="130"/>
      <c r="H6" s="130"/>
      <c r="I6" s="130"/>
    </row>
    <row r="7" spans="1:9">
      <c r="A7" s="1487" t="s">
        <v>3169</v>
      </c>
      <c r="B7" s="1572" t="s">
        <v>4907</v>
      </c>
      <c r="C7" s="379" t="s">
        <v>1067</v>
      </c>
      <c r="D7" s="415" t="s">
        <v>3408</v>
      </c>
      <c r="E7" s="63"/>
      <c r="F7" s="130"/>
      <c r="G7" s="130"/>
      <c r="H7" s="130"/>
      <c r="I7" s="130"/>
    </row>
    <row r="8" spans="1:9">
      <c r="A8" s="1487" t="s">
        <v>4376</v>
      </c>
      <c r="B8" s="415" t="s">
        <v>3465</v>
      </c>
      <c r="C8" s="379" t="s">
        <v>1225</v>
      </c>
      <c r="D8" s="1236" t="s">
        <v>3466</v>
      </c>
      <c r="E8" s="63"/>
      <c r="F8" s="130"/>
      <c r="G8" s="130"/>
      <c r="H8" s="130"/>
      <c r="I8" s="130"/>
    </row>
    <row r="9" spans="1:9">
      <c r="E9" s="63"/>
      <c r="F9" s="130"/>
      <c r="G9" s="130"/>
      <c r="H9" s="130"/>
      <c r="I9" s="130"/>
    </row>
    <row r="10" spans="1:9" ht="18.75">
      <c r="A10" s="914" t="s">
        <v>2137</v>
      </c>
      <c r="E10" s="63"/>
      <c r="F10" s="130"/>
      <c r="G10" s="130"/>
      <c r="H10" s="130"/>
      <c r="I10" s="130"/>
    </row>
    <row r="12" spans="1:9">
      <c r="G12" s="421" t="s">
        <v>2137</v>
      </c>
    </row>
    <row r="13" spans="1:9">
      <c r="G13" s="931" t="s">
        <v>103</v>
      </c>
    </row>
    <row r="14" spans="1:9">
      <c r="E14" s="908" t="s">
        <v>4917</v>
      </c>
      <c r="F14" s="929" t="s">
        <v>102</v>
      </c>
      <c r="G14" s="907"/>
      <c r="H14" s="61" t="s">
        <v>5177</v>
      </c>
      <c r="I14" s="61"/>
    </row>
    <row r="18" spans="1:15">
      <c r="G18" s="259"/>
    </row>
    <row r="19" spans="1:15">
      <c r="G19" s="259"/>
    </row>
    <row r="20" spans="1:15">
      <c r="A20" s="417" t="s">
        <v>4095</v>
      </c>
      <c r="G20" s="259"/>
    </row>
    <row r="21" spans="1:15">
      <c r="A21" s="953" t="s">
        <v>500</v>
      </c>
      <c r="B21" s="954"/>
      <c r="G21" s="259"/>
    </row>
    <row r="22" spans="1:15">
      <c r="A22" s="1530" t="s">
        <v>2029</v>
      </c>
      <c r="B22" s="421" t="s">
        <v>2028</v>
      </c>
      <c r="C22" s="379" t="s">
        <v>498</v>
      </c>
      <c r="D22" s="421" t="s">
        <v>2027</v>
      </c>
      <c r="G22" s="259"/>
    </row>
    <row r="23" spans="1:15">
      <c r="A23" s="1487" t="s">
        <v>3169</v>
      </c>
      <c r="B23" s="1572" t="s">
        <v>4907</v>
      </c>
      <c r="C23" s="379" t="s">
        <v>1067</v>
      </c>
      <c r="D23" s="415" t="s">
        <v>3408</v>
      </c>
      <c r="G23" s="259"/>
    </row>
    <row r="24" spans="1:15">
      <c r="A24" s="1487" t="s">
        <v>4376</v>
      </c>
      <c r="B24" s="415" t="s">
        <v>3465</v>
      </c>
      <c r="C24" s="379" t="s">
        <v>1225</v>
      </c>
      <c r="D24" s="1236" t="s">
        <v>3466</v>
      </c>
      <c r="G24" s="259"/>
    </row>
    <row r="25" spans="1:15">
      <c r="B25" s="954"/>
    </row>
    <row r="26" spans="1:15" ht="18.75">
      <c r="A26" s="914" t="s">
        <v>2038</v>
      </c>
    </row>
    <row r="27" spans="1:15" ht="18.75">
      <c r="A27" s="914" t="s">
        <v>2284</v>
      </c>
    </row>
    <row r="28" spans="1:15">
      <c r="A28" s="965"/>
    </row>
    <row r="29" spans="1:15" ht="45">
      <c r="C29" s="1708" t="s">
        <v>2237</v>
      </c>
      <c r="D29" s="1649"/>
      <c r="E29" s="1709"/>
      <c r="F29" s="1234" t="s">
        <v>2236</v>
      </c>
      <c r="G29" s="1708" t="s">
        <v>2235</v>
      </c>
      <c r="H29" s="1649"/>
      <c r="I29" s="1649"/>
      <c r="J29" s="1709"/>
    </row>
    <row r="30" spans="1:15" ht="69.75" customHeight="1">
      <c r="B30" s="965"/>
      <c r="C30" s="398" t="s">
        <v>2234</v>
      </c>
      <c r="D30" s="1480" t="s">
        <v>4969</v>
      </c>
      <c r="E30" s="398" t="s">
        <v>2233</v>
      </c>
      <c r="F30" s="398" t="s">
        <v>2178</v>
      </c>
      <c r="G30" s="1233" t="s">
        <v>2232</v>
      </c>
      <c r="H30" s="1233" t="s">
        <v>2231</v>
      </c>
      <c r="I30" s="1233" t="s">
        <v>5124</v>
      </c>
      <c r="J30" s="1233" t="s">
        <v>2230</v>
      </c>
    </row>
    <row r="31" spans="1:15">
      <c r="A31" s="965"/>
      <c r="B31" s="965"/>
      <c r="C31" s="264" t="s">
        <v>325</v>
      </c>
      <c r="D31" s="985" t="s">
        <v>495</v>
      </c>
      <c r="E31" s="264" t="s">
        <v>317</v>
      </c>
      <c r="F31" s="264" t="s">
        <v>316</v>
      </c>
      <c r="G31" s="264" t="s">
        <v>315</v>
      </c>
      <c r="H31" s="264" t="s">
        <v>314</v>
      </c>
      <c r="I31" s="264" t="s">
        <v>313</v>
      </c>
      <c r="J31" s="264" t="s">
        <v>312</v>
      </c>
    </row>
    <row r="32" spans="1:15">
      <c r="A32" s="920" t="s">
        <v>2283</v>
      </c>
      <c r="B32" s="929" t="s">
        <v>98</v>
      </c>
      <c r="C32" s="933"/>
      <c r="D32" s="933"/>
      <c r="E32" s="933"/>
      <c r="F32" s="933"/>
      <c r="G32" s="976"/>
      <c r="H32" s="976"/>
      <c r="I32" s="975"/>
      <c r="J32" s="977"/>
      <c r="K32" s="75" t="s">
        <v>675</v>
      </c>
      <c r="L32" s="68"/>
      <c r="M32" s="62"/>
      <c r="N32" s="62"/>
      <c r="O32" s="62"/>
    </row>
    <row r="33" spans="1:15">
      <c r="A33" s="920" t="s">
        <v>2282</v>
      </c>
      <c r="B33" s="929" t="s">
        <v>96</v>
      </c>
      <c r="C33" s="933"/>
      <c r="D33" s="933"/>
      <c r="E33" s="933"/>
      <c r="F33" s="933"/>
      <c r="G33" s="976"/>
      <c r="H33" s="976"/>
      <c r="I33" s="975"/>
      <c r="J33" s="977"/>
      <c r="K33" s="75" t="s">
        <v>674</v>
      </c>
      <c r="L33" s="68"/>
      <c r="M33" s="62"/>
      <c r="N33" s="62"/>
      <c r="O33" s="62"/>
    </row>
    <row r="34" spans="1:15">
      <c r="A34" s="920" t="s">
        <v>2281</v>
      </c>
      <c r="B34" s="929" t="s">
        <v>201</v>
      </c>
      <c r="C34" s="933"/>
      <c r="D34" s="933"/>
      <c r="E34" s="933"/>
      <c r="F34" s="933"/>
      <c r="G34" s="976"/>
      <c r="H34" s="976"/>
      <c r="I34" s="975"/>
      <c r="J34" s="977"/>
      <c r="K34" s="75" t="s">
        <v>673</v>
      </c>
      <c r="L34" s="68"/>
      <c r="M34" s="62"/>
      <c r="N34" s="62"/>
      <c r="O34" s="62"/>
    </row>
    <row r="35" spans="1:15">
      <c r="A35" s="920" t="s">
        <v>2280</v>
      </c>
      <c r="B35" s="929" t="s">
        <v>94</v>
      </c>
      <c r="C35" s="933"/>
      <c r="D35" s="933"/>
      <c r="E35" s="933"/>
      <c r="F35" s="933"/>
      <c r="G35" s="976"/>
      <c r="H35" s="976"/>
      <c r="I35" s="975"/>
      <c r="J35" s="977"/>
      <c r="K35" s="75" t="s">
        <v>672</v>
      </c>
      <c r="L35" s="68"/>
      <c r="M35" s="62"/>
      <c r="N35" s="62"/>
      <c r="O35" s="62"/>
    </row>
    <row r="36" spans="1:15">
      <c r="A36" s="920" t="s">
        <v>2279</v>
      </c>
      <c r="B36" s="929" t="s">
        <v>91</v>
      </c>
      <c r="C36" s="933"/>
      <c r="D36" s="933"/>
      <c r="E36" s="933"/>
      <c r="F36" s="933"/>
      <c r="G36" s="976"/>
      <c r="H36" s="976"/>
      <c r="I36" s="975"/>
      <c r="J36" s="977"/>
      <c r="K36" s="75" t="s">
        <v>671</v>
      </c>
      <c r="L36" s="68"/>
      <c r="M36" s="62"/>
      <c r="N36" s="62"/>
      <c r="O36" s="62"/>
    </row>
    <row r="37" spans="1:15">
      <c r="A37" s="920" t="s">
        <v>2278</v>
      </c>
      <c r="B37" s="929" t="s">
        <v>199</v>
      </c>
      <c r="C37" s="933"/>
      <c r="D37" s="933"/>
      <c r="E37" s="933"/>
      <c r="F37" s="933"/>
      <c r="G37" s="976"/>
      <c r="H37" s="976"/>
      <c r="I37" s="975"/>
      <c r="J37" s="977"/>
      <c r="K37" s="75" t="s">
        <v>670</v>
      </c>
      <c r="L37" s="68"/>
      <c r="M37" s="62"/>
      <c r="N37" s="62"/>
      <c r="O37" s="62"/>
    </row>
    <row r="38" spans="1:15">
      <c r="A38" s="920" t="s">
        <v>2277</v>
      </c>
      <c r="B38" s="929" t="s">
        <v>89</v>
      </c>
      <c r="C38" s="933"/>
      <c r="D38" s="933"/>
      <c r="E38" s="933"/>
      <c r="F38" s="933"/>
      <c r="G38" s="976"/>
      <c r="H38" s="976"/>
      <c r="I38" s="975"/>
      <c r="J38" s="977"/>
      <c r="K38" s="75" t="s">
        <v>4309</v>
      </c>
      <c r="L38" s="68"/>
      <c r="M38" s="62"/>
      <c r="N38" s="62"/>
      <c r="O38" s="62"/>
    </row>
    <row r="39" spans="1:15">
      <c r="A39" s="920" t="s">
        <v>696</v>
      </c>
      <c r="B39" s="929" t="s">
        <v>87</v>
      </c>
      <c r="C39" s="933"/>
      <c r="D39" s="933"/>
      <c r="E39" s="933"/>
      <c r="F39" s="933"/>
      <c r="G39" s="976"/>
      <c r="H39" s="976"/>
      <c r="I39" s="975"/>
      <c r="J39" s="977"/>
      <c r="K39" s="75" t="s">
        <v>669</v>
      </c>
      <c r="L39" s="68"/>
      <c r="M39" s="62"/>
      <c r="N39" s="62"/>
      <c r="O39" s="62"/>
    </row>
    <row r="40" spans="1:15">
      <c r="A40" s="920" t="s">
        <v>2276</v>
      </c>
      <c r="B40" s="929" t="s">
        <v>198</v>
      </c>
      <c r="C40" s="933"/>
      <c r="D40" s="933"/>
      <c r="E40" s="933"/>
      <c r="F40" s="933"/>
      <c r="G40" s="976"/>
      <c r="H40" s="976"/>
      <c r="I40" s="975"/>
      <c r="J40" s="977"/>
      <c r="K40" s="75" t="s">
        <v>668</v>
      </c>
      <c r="L40" s="68"/>
      <c r="M40" s="62"/>
      <c r="N40" s="62"/>
      <c r="O40" s="62"/>
    </row>
    <row r="41" spans="1:15" ht="16.5" customHeight="1">
      <c r="A41" s="920" t="s">
        <v>2275</v>
      </c>
      <c r="B41" s="929" t="s">
        <v>195</v>
      </c>
      <c r="C41" s="933"/>
      <c r="D41" s="933"/>
      <c r="E41" s="933"/>
      <c r="F41" s="933"/>
      <c r="G41" s="976"/>
      <c r="H41" s="976"/>
      <c r="I41" s="975"/>
      <c r="J41" s="977"/>
      <c r="K41" s="75" t="s">
        <v>664</v>
      </c>
      <c r="L41" s="68"/>
      <c r="M41" s="62"/>
      <c r="N41" s="62"/>
      <c r="O41" s="62"/>
    </row>
    <row r="42" spans="1:15" ht="15.75" customHeight="1">
      <c r="A42" s="920" t="s">
        <v>2274</v>
      </c>
      <c r="B42" s="929" t="s">
        <v>193</v>
      </c>
      <c r="C42" s="933"/>
      <c r="D42" s="933"/>
      <c r="E42" s="933"/>
      <c r="F42" s="933"/>
      <c r="G42" s="976"/>
      <c r="H42" s="976"/>
      <c r="I42" s="975"/>
      <c r="J42" s="977"/>
      <c r="K42" s="75" t="s">
        <v>666</v>
      </c>
      <c r="L42" s="68"/>
      <c r="M42" s="62"/>
      <c r="N42" s="62"/>
      <c r="O42" s="62"/>
    </row>
    <row r="43" spans="1:15" ht="15.75" customHeight="1">
      <c r="A43" s="920" t="s">
        <v>2273</v>
      </c>
      <c r="B43" s="929" t="s">
        <v>84</v>
      </c>
      <c r="C43" s="933"/>
      <c r="D43" s="933"/>
      <c r="E43" s="933"/>
      <c r="F43" s="933"/>
      <c r="G43" s="976"/>
      <c r="H43" s="976"/>
      <c r="I43" s="975"/>
      <c r="J43" s="977"/>
      <c r="K43" s="75" t="s">
        <v>665</v>
      </c>
      <c r="L43" s="68"/>
      <c r="M43" s="62"/>
      <c r="N43" s="62"/>
      <c r="O43" s="62"/>
    </row>
    <row r="44" spans="1:15" ht="15.75" customHeight="1">
      <c r="A44" s="920" t="s">
        <v>2229</v>
      </c>
      <c r="B44" s="929" t="s">
        <v>192</v>
      </c>
      <c r="C44" s="10"/>
      <c r="D44" s="10"/>
      <c r="E44" s="10"/>
      <c r="F44" s="10"/>
      <c r="G44" s="10"/>
      <c r="H44" s="10"/>
      <c r="I44" s="10"/>
      <c r="J44" s="981"/>
      <c r="K44" s="75" t="s">
        <v>392</v>
      </c>
      <c r="L44" s="68"/>
      <c r="M44" s="62"/>
      <c r="N44" s="62"/>
      <c r="O44" s="62"/>
    </row>
    <row r="45" spans="1:15" ht="15.75" customHeight="1">
      <c r="A45" s="920" t="s">
        <v>2228</v>
      </c>
      <c r="B45" s="929" t="s">
        <v>190</v>
      </c>
      <c r="C45" s="980"/>
      <c r="D45" s="10"/>
      <c r="E45" s="10"/>
      <c r="F45" s="10"/>
      <c r="G45" s="10"/>
      <c r="H45" s="10"/>
      <c r="I45" s="10"/>
      <c r="J45" s="10"/>
      <c r="K45" s="68"/>
      <c r="L45" s="34"/>
      <c r="M45" s="61"/>
      <c r="N45" s="66"/>
      <c r="O45" s="34"/>
    </row>
    <row r="46" spans="1:15">
      <c r="A46" s="196"/>
      <c r="B46" s="954"/>
      <c r="C46" s="68" t="s">
        <v>2272</v>
      </c>
      <c r="D46" s="68" t="s">
        <v>2272</v>
      </c>
      <c r="E46" s="68" t="s">
        <v>2272</v>
      </c>
      <c r="F46" s="68" t="s">
        <v>2271</v>
      </c>
      <c r="G46" s="68" t="s">
        <v>2272</v>
      </c>
      <c r="H46" s="68" t="s">
        <v>2271</v>
      </c>
      <c r="I46" s="68" t="s">
        <v>2268</v>
      </c>
      <c r="J46" s="75" t="s">
        <v>2268</v>
      </c>
    </row>
    <row r="47" spans="1:15">
      <c r="A47" s="196"/>
      <c r="B47" s="954"/>
      <c r="C47" s="132" t="s">
        <v>329</v>
      </c>
      <c r="D47" s="132"/>
      <c r="E47" s="132" t="s">
        <v>329</v>
      </c>
      <c r="F47" s="132" t="s">
        <v>329</v>
      </c>
      <c r="G47" s="132" t="s">
        <v>329</v>
      </c>
      <c r="H47" s="132" t="s">
        <v>329</v>
      </c>
      <c r="I47" s="132" t="s">
        <v>329</v>
      </c>
      <c r="J47" s="132" t="s">
        <v>329</v>
      </c>
    </row>
    <row r="48" spans="1:15">
      <c r="C48" s="75"/>
      <c r="D48" s="75"/>
      <c r="E48" s="75"/>
      <c r="F48" s="75"/>
      <c r="G48" s="75"/>
      <c r="H48" s="75"/>
      <c r="I48" s="75" t="s">
        <v>2035</v>
      </c>
      <c r="J48" s="75"/>
    </row>
    <row r="49" spans="1:10">
      <c r="C49" s="29" t="s">
        <v>801</v>
      </c>
      <c r="D49" s="29" t="s">
        <v>2270</v>
      </c>
      <c r="E49" s="29" t="s">
        <v>801</v>
      </c>
      <c r="F49" s="29" t="s">
        <v>801</v>
      </c>
      <c r="G49" s="29" t="s">
        <v>331</v>
      </c>
      <c r="H49" s="29" t="s">
        <v>331</v>
      </c>
      <c r="I49" s="29" t="s">
        <v>801</v>
      </c>
      <c r="J49" s="29" t="s">
        <v>331</v>
      </c>
    </row>
    <row r="50" spans="1:10">
      <c r="C50" s="61" t="s">
        <v>1995</v>
      </c>
      <c r="D50" s="61"/>
      <c r="E50" s="61" t="s">
        <v>1995</v>
      </c>
      <c r="F50" s="61" t="s">
        <v>1995</v>
      </c>
      <c r="G50" s="61" t="s">
        <v>1995</v>
      </c>
      <c r="H50" s="61" t="s">
        <v>1995</v>
      </c>
      <c r="I50" s="61" t="s">
        <v>1995</v>
      </c>
      <c r="J50" s="61" t="s">
        <v>1995</v>
      </c>
    </row>
    <row r="51" spans="1:10">
      <c r="C51" s="29" t="s">
        <v>2223</v>
      </c>
      <c r="D51" s="29"/>
      <c r="E51" s="66" t="s">
        <v>2224</v>
      </c>
      <c r="F51" s="29" t="s">
        <v>2223</v>
      </c>
      <c r="G51" s="66" t="s">
        <v>1118</v>
      </c>
      <c r="H51" s="66" t="s">
        <v>1118</v>
      </c>
      <c r="I51" s="66" t="s">
        <v>1118</v>
      </c>
      <c r="J51" s="66" t="s">
        <v>1118</v>
      </c>
    </row>
    <row r="52" spans="1:10">
      <c r="C52" s="29"/>
      <c r="D52" s="29"/>
      <c r="E52" s="29"/>
      <c r="F52" s="29"/>
      <c r="G52" s="66" t="s">
        <v>1994</v>
      </c>
      <c r="H52" s="66" t="s">
        <v>1994</v>
      </c>
      <c r="I52" s="29"/>
      <c r="J52" s="66" t="s">
        <v>1994</v>
      </c>
    </row>
    <row r="53" spans="1:10">
      <c r="C53" s="29"/>
      <c r="D53" s="29"/>
      <c r="E53" s="29"/>
      <c r="F53" s="29"/>
      <c r="G53" s="66"/>
      <c r="H53" s="66"/>
      <c r="I53" s="29"/>
      <c r="J53" s="66"/>
    </row>
    <row r="54" spans="1:10">
      <c r="C54" s="29"/>
      <c r="D54" s="29"/>
      <c r="E54" s="29"/>
      <c r="F54" s="29"/>
      <c r="G54" s="66"/>
      <c r="H54" s="66"/>
      <c r="I54" s="29"/>
      <c r="J54" s="66"/>
    </row>
    <row r="55" spans="1:10">
      <c r="C55" s="29"/>
      <c r="D55" s="29"/>
      <c r="E55" s="29"/>
      <c r="F55" s="29"/>
      <c r="G55" s="66"/>
      <c r="H55" s="66"/>
      <c r="I55" s="29"/>
      <c r="J55" s="66"/>
    </row>
    <row r="56" spans="1:10">
      <c r="C56" s="29"/>
      <c r="D56" s="29"/>
      <c r="E56" s="29"/>
      <c r="F56" s="29"/>
      <c r="G56" s="66"/>
      <c r="H56" s="66"/>
      <c r="I56" s="29"/>
      <c r="J56" s="66"/>
    </row>
    <row r="57" spans="1:10">
      <c r="C57" s="29"/>
      <c r="D57" s="29"/>
      <c r="E57" s="29"/>
      <c r="F57" s="29"/>
      <c r="G57" s="66"/>
      <c r="H57" s="66"/>
      <c r="I57" s="29"/>
      <c r="J57" s="66"/>
    </row>
    <row r="60" spans="1:10">
      <c r="A60" s="417" t="s">
        <v>4096</v>
      </c>
    </row>
    <row r="61" spans="1:10">
      <c r="A61" s="953" t="s">
        <v>500</v>
      </c>
    </row>
    <row r="62" spans="1:10">
      <c r="A62" s="1530" t="s">
        <v>2029</v>
      </c>
      <c r="B62" s="801" t="s">
        <v>2028</v>
      </c>
      <c r="C62" s="428" t="s">
        <v>498</v>
      </c>
      <c r="D62" s="801" t="s">
        <v>2027</v>
      </c>
    </row>
    <row r="63" spans="1:10">
      <c r="A63" s="1487" t="s">
        <v>3169</v>
      </c>
      <c r="B63" s="1572" t="s">
        <v>4907</v>
      </c>
      <c r="C63" s="379" t="s">
        <v>1067</v>
      </c>
      <c r="D63" s="415" t="s">
        <v>3408</v>
      </c>
    </row>
    <row r="64" spans="1:10">
      <c r="A64" s="1487" t="s">
        <v>4376</v>
      </c>
      <c r="B64" s="415" t="s">
        <v>3465</v>
      </c>
      <c r="C64" s="379" t="s">
        <v>1225</v>
      </c>
      <c r="D64" s="1236" t="s">
        <v>3466</v>
      </c>
    </row>
    <row r="65" spans="1:13" ht="18.75" customHeight="1"/>
    <row r="66" spans="1:13" ht="18.75" customHeight="1">
      <c r="A66" s="914" t="s">
        <v>2269</v>
      </c>
    </row>
    <row r="67" spans="1:13" ht="18.75" customHeight="1">
      <c r="A67" s="914"/>
    </row>
    <row r="68" spans="1:13" ht="27.75" customHeight="1">
      <c r="C68" s="1385" t="s">
        <v>2012</v>
      </c>
    </row>
    <row r="69" spans="1:13" ht="27.75" customHeight="1">
      <c r="C69" s="264" t="s">
        <v>303</v>
      </c>
      <c r="D69" s="406"/>
    </row>
    <row r="70" spans="1:13" s="41" customFormat="1">
      <c r="A70" s="924" t="s">
        <v>2269</v>
      </c>
      <c r="B70" s="264" t="s">
        <v>180</v>
      </c>
      <c r="C70" s="962"/>
      <c r="D70" s="75" t="s">
        <v>2022</v>
      </c>
      <c r="E70" s="68" t="s">
        <v>2268</v>
      </c>
      <c r="F70" s="34" t="s">
        <v>331</v>
      </c>
      <c r="G70" s="61" t="s">
        <v>1995</v>
      </c>
      <c r="H70" s="142" t="s">
        <v>1655</v>
      </c>
      <c r="I70" s="142" t="s">
        <v>1994</v>
      </c>
      <c r="J70" s="72"/>
      <c r="K70" s="34"/>
      <c r="L70" s="61"/>
      <c r="M70" s="72"/>
    </row>
    <row r="71" spans="1:13">
      <c r="C71" s="28" t="s">
        <v>329</v>
      </c>
      <c r="J71" s="196"/>
    </row>
    <row r="72" spans="1:13">
      <c r="J72" s="196"/>
    </row>
    <row r="73" spans="1:13">
      <c r="J73" s="196"/>
    </row>
    <row r="74" spans="1:13">
      <c r="J74" s="196"/>
    </row>
    <row r="75" spans="1:13">
      <c r="J75" s="196"/>
    </row>
    <row r="79" spans="1:13">
      <c r="A79" s="417" t="s">
        <v>4097</v>
      </c>
    </row>
    <row r="80" spans="1:13">
      <c r="A80" s="953" t="s">
        <v>500</v>
      </c>
      <c r="B80" s="132"/>
    </row>
    <row r="81" spans="1:15">
      <c r="A81" s="1545" t="s">
        <v>329</v>
      </c>
      <c r="B81" s="132"/>
    </row>
    <row r="82" spans="1:15">
      <c r="A82" s="1530" t="s">
        <v>2029</v>
      </c>
      <c r="B82" s="421" t="s">
        <v>2028</v>
      </c>
      <c r="C82" s="379" t="s">
        <v>498</v>
      </c>
      <c r="D82" s="421" t="s">
        <v>2027</v>
      </c>
      <c r="J82" s="196"/>
    </row>
    <row r="83" spans="1:15">
      <c r="A83" s="1487" t="s">
        <v>3169</v>
      </c>
      <c r="B83" s="1572" t="s">
        <v>4907</v>
      </c>
      <c r="C83" s="379" t="s">
        <v>1067</v>
      </c>
      <c r="D83" s="415" t="s">
        <v>3408</v>
      </c>
      <c r="J83" s="196"/>
    </row>
    <row r="84" spans="1:15">
      <c r="A84" s="1487" t="s">
        <v>4376</v>
      </c>
      <c r="B84" s="415" t="s">
        <v>3465</v>
      </c>
      <c r="C84" s="379" t="s">
        <v>1225</v>
      </c>
      <c r="D84" s="1236" t="s">
        <v>3466</v>
      </c>
      <c r="J84" s="196"/>
    </row>
    <row r="85" spans="1:15">
      <c r="J85" s="196"/>
    </row>
    <row r="86" spans="1:15" ht="18.75">
      <c r="A86" s="914" t="s">
        <v>2267</v>
      </c>
      <c r="I86" s="196"/>
      <c r="J86" s="196"/>
    </row>
    <row r="87" spans="1:15">
      <c r="I87" s="196"/>
      <c r="J87" s="196"/>
    </row>
    <row r="88" spans="1:15" ht="15" customHeight="1">
      <c r="B88" s="965"/>
      <c r="C88" s="1708" t="s">
        <v>2135</v>
      </c>
      <c r="D88" s="1649"/>
      <c r="E88" s="1708" t="s">
        <v>2127</v>
      </c>
      <c r="F88" s="1649"/>
      <c r="G88" s="1709"/>
      <c r="H88" s="196"/>
      <c r="I88" s="196"/>
    </row>
    <row r="89" spans="1:15" ht="30">
      <c r="A89" s="196"/>
      <c r="B89" s="196"/>
      <c r="C89" s="398" t="s">
        <v>470</v>
      </c>
      <c r="D89" s="398" t="s">
        <v>395</v>
      </c>
      <c r="E89" s="398" t="s">
        <v>470</v>
      </c>
      <c r="F89" s="398" t="s">
        <v>395</v>
      </c>
      <c r="G89" s="398" t="s">
        <v>2012</v>
      </c>
      <c r="H89" s="196"/>
      <c r="I89" s="196"/>
    </row>
    <row r="90" spans="1:15">
      <c r="A90" s="196"/>
      <c r="B90" s="196"/>
      <c r="C90" s="264" t="s">
        <v>302</v>
      </c>
      <c r="D90" s="264" t="s">
        <v>301</v>
      </c>
      <c r="E90" s="264" t="s">
        <v>690</v>
      </c>
      <c r="F90" s="264" t="s">
        <v>689</v>
      </c>
      <c r="G90" s="264" t="s">
        <v>688</v>
      </c>
      <c r="H90" s="196"/>
      <c r="I90" s="196"/>
    </row>
    <row r="91" spans="1:15">
      <c r="A91" s="942" t="s">
        <v>2266</v>
      </c>
      <c r="B91" s="264" t="s">
        <v>405</v>
      </c>
      <c r="C91" s="938"/>
      <c r="D91" s="938"/>
      <c r="E91" s="938"/>
      <c r="F91" s="938"/>
      <c r="G91" s="938"/>
      <c r="H91" s="62" t="s">
        <v>2265</v>
      </c>
      <c r="I91" s="196"/>
      <c r="K91" s="41"/>
      <c r="L91" s="41"/>
      <c r="M91" s="41"/>
      <c r="N91" s="41"/>
      <c r="O91" s="41"/>
    </row>
    <row r="92" spans="1:15">
      <c r="A92" s="132"/>
      <c r="B92" s="132"/>
      <c r="C92" s="68" t="s">
        <v>2132</v>
      </c>
      <c r="D92" s="68" t="s">
        <v>2131</v>
      </c>
      <c r="E92" s="68" t="s">
        <v>2132</v>
      </c>
      <c r="F92" s="68" t="s">
        <v>2131</v>
      </c>
      <c r="G92" s="666"/>
      <c r="I92" s="747"/>
    </row>
    <row r="93" spans="1:15">
      <c r="A93" s="132"/>
      <c r="B93" s="132"/>
      <c r="C93" s="68"/>
      <c r="D93" s="68"/>
      <c r="E93" s="68"/>
      <c r="F93" s="68"/>
      <c r="G93" s="75" t="s">
        <v>2031</v>
      </c>
      <c r="I93" s="747"/>
    </row>
    <row r="94" spans="1:15">
      <c r="A94" s="132"/>
      <c r="B94" s="132"/>
      <c r="C94" s="68" t="s">
        <v>2130</v>
      </c>
      <c r="D94" s="68" t="s">
        <v>2130</v>
      </c>
      <c r="E94" s="68" t="s">
        <v>2129</v>
      </c>
      <c r="F94" s="68" t="s">
        <v>2129</v>
      </c>
    </row>
    <row r="95" spans="1:15">
      <c r="A95" s="132"/>
      <c r="B95" s="132"/>
      <c r="C95" s="73" t="s">
        <v>331</v>
      </c>
      <c r="D95" s="73" t="s">
        <v>331</v>
      </c>
      <c r="E95" s="73" t="s">
        <v>331</v>
      </c>
      <c r="F95" s="73" t="s">
        <v>331</v>
      </c>
      <c r="G95" s="73" t="s">
        <v>331</v>
      </c>
    </row>
    <row r="96" spans="1:15">
      <c r="C96" s="61" t="s">
        <v>1995</v>
      </c>
      <c r="D96" s="61" t="s">
        <v>1995</v>
      </c>
      <c r="E96" s="61" t="s">
        <v>1995</v>
      </c>
      <c r="F96" s="61" t="s">
        <v>1995</v>
      </c>
      <c r="G96" s="61" t="s">
        <v>1995</v>
      </c>
      <c r="H96" s="196"/>
      <c r="I96" s="196"/>
    </row>
    <row r="97" spans="1:10">
      <c r="C97" s="73" t="s">
        <v>1118</v>
      </c>
      <c r="D97" s="73" t="s">
        <v>1118</v>
      </c>
      <c r="E97" s="73" t="s">
        <v>1118</v>
      </c>
      <c r="F97" s="73" t="s">
        <v>1118</v>
      </c>
      <c r="G97" s="73" t="s">
        <v>1655</v>
      </c>
    </row>
    <row r="98" spans="1:10">
      <c r="C98" s="73" t="s">
        <v>1994</v>
      </c>
      <c r="D98" s="73"/>
      <c r="E98" s="73" t="s">
        <v>1994</v>
      </c>
      <c r="F98" s="73" t="s">
        <v>1994</v>
      </c>
      <c r="G98" s="73" t="s">
        <v>1994</v>
      </c>
      <c r="H98" s="196"/>
      <c r="I98" s="196"/>
    </row>
    <row r="99" spans="1:10">
      <c r="C99" s="73"/>
      <c r="D99" s="73"/>
      <c r="E99" s="73"/>
      <c r="F99" s="73"/>
      <c r="G99" s="73"/>
      <c r="H99" s="196"/>
      <c r="I99" s="196"/>
    </row>
    <row r="100" spans="1:10">
      <c r="C100" s="73"/>
      <c r="D100" s="73"/>
      <c r="E100" s="73"/>
      <c r="F100" s="73"/>
      <c r="G100" s="73"/>
      <c r="H100" s="196"/>
      <c r="I100" s="196"/>
    </row>
    <row r="101" spans="1:10">
      <c r="C101" s="73"/>
      <c r="D101" s="73"/>
      <c r="E101" s="73"/>
      <c r="F101" s="73"/>
      <c r="G101" s="73"/>
      <c r="H101" s="196"/>
      <c r="I101" s="196"/>
    </row>
    <row r="102" spans="1:10">
      <c r="C102" s="73"/>
      <c r="D102" s="73"/>
      <c r="E102" s="73"/>
      <c r="F102" s="73"/>
      <c r="G102" s="73"/>
      <c r="H102" s="196"/>
      <c r="I102" s="196"/>
    </row>
    <row r="103" spans="1:10">
      <c r="C103" s="73"/>
      <c r="D103" s="73"/>
      <c r="E103" s="73"/>
      <c r="F103" s="73"/>
      <c r="G103" s="73"/>
      <c r="H103" s="196"/>
      <c r="I103" s="196"/>
    </row>
    <row r="104" spans="1:10">
      <c r="E104" s="73"/>
      <c r="F104" s="73"/>
      <c r="G104" s="73"/>
      <c r="H104" s="196"/>
      <c r="I104" s="196"/>
    </row>
    <row r="105" spans="1:10">
      <c r="E105" s="73"/>
      <c r="F105" s="73"/>
      <c r="G105" s="73"/>
      <c r="H105" s="196"/>
      <c r="I105" s="196"/>
    </row>
    <row r="106" spans="1:10">
      <c r="A106" s="417" t="s">
        <v>4098</v>
      </c>
      <c r="C106" s="73"/>
      <c r="D106" s="73"/>
      <c r="E106" s="73"/>
      <c r="F106" s="73"/>
      <c r="G106" s="73"/>
      <c r="H106" s="196"/>
      <c r="I106" s="196"/>
    </row>
    <row r="107" spans="1:10">
      <c r="A107" s="953" t="s">
        <v>500</v>
      </c>
      <c r="B107" s="132"/>
      <c r="E107" s="73"/>
      <c r="F107" s="73"/>
      <c r="G107" s="73"/>
      <c r="H107" s="196"/>
      <c r="I107" s="196"/>
    </row>
    <row r="108" spans="1:10">
      <c r="A108" s="1530" t="s">
        <v>2029</v>
      </c>
      <c r="B108" s="801" t="s">
        <v>2028</v>
      </c>
      <c r="C108" s="428" t="s">
        <v>498</v>
      </c>
      <c r="D108" s="801" t="s">
        <v>2027</v>
      </c>
      <c r="H108" s="196"/>
      <c r="I108" s="196"/>
    </row>
    <row r="109" spans="1:10">
      <c r="A109" s="1487" t="s">
        <v>3169</v>
      </c>
      <c r="B109" s="1572" t="s">
        <v>4907</v>
      </c>
      <c r="C109" s="379" t="s">
        <v>1067</v>
      </c>
      <c r="D109" s="415" t="s">
        <v>3408</v>
      </c>
      <c r="H109" s="196"/>
      <c r="I109" s="196"/>
    </row>
    <row r="110" spans="1:10">
      <c r="A110" s="1487" t="s">
        <v>4376</v>
      </c>
      <c r="B110" s="415" t="s">
        <v>3465</v>
      </c>
      <c r="C110" s="379" t="s">
        <v>1225</v>
      </c>
      <c r="D110" s="1236" t="s">
        <v>3466</v>
      </c>
      <c r="H110" s="196"/>
      <c r="I110" s="196"/>
    </row>
    <row r="111" spans="1:10">
      <c r="J111" s="196"/>
    </row>
    <row r="112" spans="1:10" ht="18.75">
      <c r="A112" s="914" t="s">
        <v>4396</v>
      </c>
      <c r="I112" s="196"/>
      <c r="J112" s="196"/>
    </row>
    <row r="114" spans="1:14" ht="30">
      <c r="B114" s="132"/>
      <c r="C114" s="1385" t="s">
        <v>2012</v>
      </c>
    </row>
    <row r="115" spans="1:14">
      <c r="B115" s="132"/>
      <c r="C115" s="264" t="s">
        <v>687</v>
      </c>
      <c r="D115" s="406"/>
    </row>
    <row r="116" spans="1:14">
      <c r="A116" s="942" t="s">
        <v>2264</v>
      </c>
      <c r="B116" s="264" t="s">
        <v>152</v>
      </c>
      <c r="C116" s="976"/>
      <c r="D116" s="68" t="s">
        <v>2263</v>
      </c>
      <c r="E116" s="109"/>
      <c r="F116" s="75" t="s">
        <v>2031</v>
      </c>
      <c r="G116" s="61" t="s">
        <v>331</v>
      </c>
      <c r="H116" s="73" t="s">
        <v>1655</v>
      </c>
      <c r="I116" s="61" t="s">
        <v>1995</v>
      </c>
      <c r="J116" s="142" t="s">
        <v>1994</v>
      </c>
      <c r="K116" s="61"/>
      <c r="L116" s="61"/>
      <c r="M116" s="61"/>
      <c r="N116" s="61"/>
    </row>
    <row r="117" spans="1:14">
      <c r="A117" s="920" t="s">
        <v>2262</v>
      </c>
      <c r="B117" s="264" t="s">
        <v>77</v>
      </c>
      <c r="C117" s="938"/>
      <c r="D117" s="68" t="s">
        <v>2037</v>
      </c>
      <c r="E117" s="68" t="s">
        <v>2035</v>
      </c>
      <c r="F117" s="75" t="s">
        <v>2031</v>
      </c>
      <c r="G117" s="61" t="s">
        <v>331</v>
      </c>
      <c r="H117" s="73" t="s">
        <v>1655</v>
      </c>
      <c r="I117" s="61" t="s">
        <v>1995</v>
      </c>
      <c r="J117" s="142" t="s">
        <v>1994</v>
      </c>
      <c r="K117" s="61"/>
      <c r="L117" s="61"/>
      <c r="M117" s="61"/>
      <c r="N117" s="61"/>
    </row>
    <row r="118" spans="1:14">
      <c r="A118" s="979" t="s">
        <v>2261</v>
      </c>
      <c r="B118" s="264" t="s">
        <v>112</v>
      </c>
      <c r="C118" s="962"/>
      <c r="D118" s="68" t="s">
        <v>2037</v>
      </c>
      <c r="E118" s="68"/>
      <c r="F118" s="75" t="s">
        <v>2022</v>
      </c>
      <c r="G118" s="61" t="s">
        <v>331</v>
      </c>
      <c r="H118" s="73" t="s">
        <v>1655</v>
      </c>
      <c r="I118" s="61" t="s">
        <v>1995</v>
      </c>
      <c r="J118" s="142" t="s">
        <v>1994</v>
      </c>
      <c r="K118" s="61"/>
      <c r="L118" s="61"/>
      <c r="M118" s="61"/>
      <c r="N118" s="61"/>
    </row>
    <row r="119" spans="1:14">
      <c r="B119" s="132"/>
      <c r="C119" s="28" t="s">
        <v>329</v>
      </c>
    </row>
    <row r="122" spans="1:14">
      <c r="J122" s="196"/>
    </row>
    <row r="123" spans="1:14">
      <c r="J123" s="196"/>
    </row>
  </sheetData>
  <mergeCells count="4">
    <mergeCell ref="C29:E29"/>
    <mergeCell ref="G29:J29"/>
    <mergeCell ref="C88:D88"/>
    <mergeCell ref="E88:G88"/>
  </mergeCells>
  <pageMargins left="0.7" right="0.7" top="0.75" bottom="0.75" header="0.3" footer="0.3"/>
</worksheet>
</file>

<file path=xl/worksheets/sheet142.xml><?xml version="1.0" encoding="utf-8"?>
<worksheet xmlns="http://schemas.openxmlformats.org/spreadsheetml/2006/main" xmlns:r="http://schemas.openxmlformats.org/officeDocument/2006/relationships">
  <sheetPr codeName="Arkusz211"/>
  <dimension ref="A1:M55"/>
  <sheetViews>
    <sheetView zoomScale="70" zoomScaleNormal="70" workbookViewId="0"/>
  </sheetViews>
  <sheetFormatPr defaultColWidth="9.140625" defaultRowHeight="15"/>
  <cols>
    <col min="1" max="1" width="67.42578125" style="28" customWidth="1"/>
    <col min="2" max="2" width="15.85546875" style="28" customWidth="1"/>
    <col min="3" max="3" width="23.140625" style="28" customWidth="1"/>
    <col min="4" max="4" width="15.85546875" style="28" customWidth="1"/>
    <col min="5" max="5" width="42.5703125" style="28" customWidth="1"/>
    <col min="6" max="6" width="58.140625" style="28" customWidth="1"/>
    <col min="7" max="246" width="9.140625" style="28"/>
    <col min="247" max="247" width="91.28515625" style="28" customWidth="1"/>
    <col min="248" max="248" width="29.85546875" style="28" customWidth="1"/>
    <col min="249" max="502" width="9.140625" style="28"/>
    <col min="503" max="503" width="91.28515625" style="28" customWidth="1"/>
    <col min="504" max="504" width="29.85546875" style="28" customWidth="1"/>
    <col min="505" max="758" width="9.140625" style="28"/>
    <col min="759" max="759" width="91.28515625" style="28" customWidth="1"/>
    <col min="760" max="760" width="29.85546875" style="28" customWidth="1"/>
    <col min="761" max="1014" width="9.140625" style="28"/>
    <col min="1015" max="1015" width="91.28515625" style="28" customWidth="1"/>
    <col min="1016" max="1016" width="29.85546875" style="28" customWidth="1"/>
    <col min="1017" max="1270" width="9.140625" style="28"/>
    <col min="1271" max="1271" width="91.28515625" style="28" customWidth="1"/>
    <col min="1272" max="1272" width="29.85546875" style="28" customWidth="1"/>
    <col min="1273" max="1526" width="9.140625" style="28"/>
    <col min="1527" max="1527" width="91.28515625" style="28" customWidth="1"/>
    <col min="1528" max="1528" width="29.85546875" style="28" customWidth="1"/>
    <col min="1529" max="1782" width="9.140625" style="28"/>
    <col min="1783" max="1783" width="91.28515625" style="28" customWidth="1"/>
    <col min="1784" max="1784" width="29.85546875" style="28" customWidth="1"/>
    <col min="1785" max="2038" width="9.140625" style="28"/>
    <col min="2039" max="2039" width="91.28515625" style="28" customWidth="1"/>
    <col min="2040" max="2040" width="29.85546875" style="28" customWidth="1"/>
    <col min="2041" max="2294" width="9.140625" style="28"/>
    <col min="2295" max="2295" width="91.28515625" style="28" customWidth="1"/>
    <col min="2296" max="2296" width="29.85546875" style="28" customWidth="1"/>
    <col min="2297" max="2550" width="9.140625" style="28"/>
    <col min="2551" max="2551" width="91.28515625" style="28" customWidth="1"/>
    <col min="2552" max="2552" width="29.85546875" style="28" customWidth="1"/>
    <col min="2553" max="2806" width="9.140625" style="28"/>
    <col min="2807" max="2807" width="91.28515625" style="28" customWidth="1"/>
    <col min="2808" max="2808" width="29.85546875" style="28" customWidth="1"/>
    <col min="2809" max="3062" width="9.140625" style="28"/>
    <col min="3063" max="3063" width="91.28515625" style="28" customWidth="1"/>
    <col min="3064" max="3064" width="29.85546875" style="28" customWidth="1"/>
    <col min="3065" max="3318" width="9.140625" style="28"/>
    <col min="3319" max="3319" width="91.28515625" style="28" customWidth="1"/>
    <col min="3320" max="3320" width="29.85546875" style="28" customWidth="1"/>
    <col min="3321" max="3574" width="9.140625" style="28"/>
    <col min="3575" max="3575" width="91.28515625" style="28" customWidth="1"/>
    <col min="3576" max="3576" width="29.85546875" style="28" customWidth="1"/>
    <col min="3577" max="3830" width="9.140625" style="28"/>
    <col min="3831" max="3831" width="91.28515625" style="28" customWidth="1"/>
    <col min="3832" max="3832" width="29.85546875" style="28" customWidth="1"/>
    <col min="3833" max="4086" width="9.140625" style="28"/>
    <col min="4087" max="4087" width="91.28515625" style="28" customWidth="1"/>
    <col min="4088" max="4088" width="29.85546875" style="28" customWidth="1"/>
    <col min="4089" max="4342" width="9.140625" style="28"/>
    <col min="4343" max="4343" width="91.28515625" style="28" customWidth="1"/>
    <col min="4344" max="4344" width="29.85546875" style="28" customWidth="1"/>
    <col min="4345" max="4598" width="9.140625" style="28"/>
    <col min="4599" max="4599" width="91.28515625" style="28" customWidth="1"/>
    <col min="4600" max="4600" width="29.85546875" style="28" customWidth="1"/>
    <col min="4601" max="4854" width="9.140625" style="28"/>
    <col min="4855" max="4855" width="91.28515625" style="28" customWidth="1"/>
    <col min="4856" max="4856" width="29.85546875" style="28" customWidth="1"/>
    <col min="4857" max="5110" width="9.140625" style="28"/>
    <col min="5111" max="5111" width="91.28515625" style="28" customWidth="1"/>
    <col min="5112" max="5112" width="29.85546875" style="28" customWidth="1"/>
    <col min="5113" max="5366" width="9.140625" style="28"/>
    <col min="5367" max="5367" width="91.28515625" style="28" customWidth="1"/>
    <col min="5368" max="5368" width="29.85546875" style="28" customWidth="1"/>
    <col min="5369" max="5622" width="9.140625" style="28"/>
    <col min="5623" max="5623" width="91.28515625" style="28" customWidth="1"/>
    <col min="5624" max="5624" width="29.85546875" style="28" customWidth="1"/>
    <col min="5625" max="5878" width="9.140625" style="28"/>
    <col min="5879" max="5879" width="91.28515625" style="28" customWidth="1"/>
    <col min="5880" max="5880" width="29.85546875" style="28" customWidth="1"/>
    <col min="5881" max="6134" width="9.140625" style="28"/>
    <col min="6135" max="6135" width="91.28515625" style="28" customWidth="1"/>
    <col min="6136" max="6136" width="29.85546875" style="28" customWidth="1"/>
    <col min="6137" max="6390" width="9.140625" style="28"/>
    <col min="6391" max="6391" width="91.28515625" style="28" customWidth="1"/>
    <col min="6392" max="6392" width="29.85546875" style="28" customWidth="1"/>
    <col min="6393" max="6646" width="9.140625" style="28"/>
    <col min="6647" max="6647" width="91.28515625" style="28" customWidth="1"/>
    <col min="6648" max="6648" width="29.85546875" style="28" customWidth="1"/>
    <col min="6649" max="6902" width="9.140625" style="28"/>
    <col min="6903" max="6903" width="91.28515625" style="28" customWidth="1"/>
    <col min="6904" max="6904" width="29.85546875" style="28" customWidth="1"/>
    <col min="6905" max="7158" width="9.140625" style="28"/>
    <col min="7159" max="7159" width="91.28515625" style="28" customWidth="1"/>
    <col min="7160" max="7160" width="29.85546875" style="28" customWidth="1"/>
    <col min="7161" max="7414" width="9.140625" style="28"/>
    <col min="7415" max="7415" width="91.28515625" style="28" customWidth="1"/>
    <col min="7416" max="7416" width="29.85546875" style="28" customWidth="1"/>
    <col min="7417" max="7670" width="9.140625" style="28"/>
    <col min="7671" max="7671" width="91.28515625" style="28" customWidth="1"/>
    <col min="7672" max="7672" width="29.85546875" style="28" customWidth="1"/>
    <col min="7673" max="7926" width="9.140625" style="28"/>
    <col min="7927" max="7927" width="91.28515625" style="28" customWidth="1"/>
    <col min="7928" max="7928" width="29.85546875" style="28" customWidth="1"/>
    <col min="7929" max="8182" width="9.140625" style="28"/>
    <col min="8183" max="8183" width="91.28515625" style="28" customWidth="1"/>
    <col min="8184" max="8184" width="29.85546875" style="28" customWidth="1"/>
    <col min="8185" max="8438" width="9.140625" style="28"/>
    <col min="8439" max="8439" width="91.28515625" style="28" customWidth="1"/>
    <col min="8440" max="8440" width="29.85546875" style="28" customWidth="1"/>
    <col min="8441" max="8694" width="9.140625" style="28"/>
    <col min="8695" max="8695" width="91.28515625" style="28" customWidth="1"/>
    <col min="8696" max="8696" width="29.85546875" style="28" customWidth="1"/>
    <col min="8697" max="8950" width="9.140625" style="28"/>
    <col min="8951" max="8951" width="91.28515625" style="28" customWidth="1"/>
    <col min="8952" max="8952" width="29.85546875" style="28" customWidth="1"/>
    <col min="8953" max="9206" width="9.140625" style="28"/>
    <col min="9207" max="9207" width="91.28515625" style="28" customWidth="1"/>
    <col min="9208" max="9208" width="29.85546875" style="28" customWidth="1"/>
    <col min="9209" max="9462" width="9.140625" style="28"/>
    <col min="9463" max="9463" width="91.28515625" style="28" customWidth="1"/>
    <col min="9464" max="9464" width="29.85546875" style="28" customWidth="1"/>
    <col min="9465" max="9718" width="9.140625" style="28"/>
    <col min="9719" max="9719" width="91.28515625" style="28" customWidth="1"/>
    <col min="9720" max="9720" width="29.85546875" style="28" customWidth="1"/>
    <col min="9721" max="9974" width="9.140625" style="28"/>
    <col min="9975" max="9975" width="91.28515625" style="28" customWidth="1"/>
    <col min="9976" max="9976" width="29.85546875" style="28" customWidth="1"/>
    <col min="9977" max="10230" width="9.140625" style="28"/>
    <col min="10231" max="10231" width="91.28515625" style="28" customWidth="1"/>
    <col min="10232" max="10232" width="29.85546875" style="28" customWidth="1"/>
    <col min="10233" max="10486" width="9.140625" style="28"/>
    <col min="10487" max="10487" width="91.28515625" style="28" customWidth="1"/>
    <col min="10488" max="10488" width="29.85546875" style="28" customWidth="1"/>
    <col min="10489" max="10742" width="9.140625" style="28"/>
    <col min="10743" max="10743" width="91.28515625" style="28" customWidth="1"/>
    <col min="10744" max="10744" width="29.85546875" style="28" customWidth="1"/>
    <col min="10745" max="10998" width="9.140625" style="28"/>
    <col min="10999" max="10999" width="91.28515625" style="28" customWidth="1"/>
    <col min="11000" max="11000" width="29.85546875" style="28" customWidth="1"/>
    <col min="11001" max="11254" width="9.140625" style="28"/>
    <col min="11255" max="11255" width="91.28515625" style="28" customWidth="1"/>
    <col min="11256" max="11256" width="29.85546875" style="28" customWidth="1"/>
    <col min="11257" max="11510" width="9.140625" style="28"/>
    <col min="11511" max="11511" width="91.28515625" style="28" customWidth="1"/>
    <col min="11512" max="11512" width="29.85546875" style="28" customWidth="1"/>
    <col min="11513" max="11766" width="9.140625" style="28"/>
    <col min="11767" max="11767" width="91.28515625" style="28" customWidth="1"/>
    <col min="11768" max="11768" width="29.85546875" style="28" customWidth="1"/>
    <col min="11769" max="12022" width="9.140625" style="28"/>
    <col min="12023" max="12023" width="91.28515625" style="28" customWidth="1"/>
    <col min="12024" max="12024" width="29.85546875" style="28" customWidth="1"/>
    <col min="12025" max="12278" width="9.140625" style="28"/>
    <col min="12279" max="12279" width="91.28515625" style="28" customWidth="1"/>
    <col min="12280" max="12280" width="29.85546875" style="28" customWidth="1"/>
    <col min="12281" max="12534" width="9.140625" style="28"/>
    <col min="12535" max="12535" width="91.28515625" style="28" customWidth="1"/>
    <col min="12536" max="12536" width="29.85546875" style="28" customWidth="1"/>
    <col min="12537" max="12790" width="9.140625" style="28"/>
    <col min="12791" max="12791" width="91.28515625" style="28" customWidth="1"/>
    <col min="12792" max="12792" width="29.85546875" style="28" customWidth="1"/>
    <col min="12793" max="13046" width="9.140625" style="28"/>
    <col min="13047" max="13047" width="91.28515625" style="28" customWidth="1"/>
    <col min="13048" max="13048" width="29.85546875" style="28" customWidth="1"/>
    <col min="13049" max="13302" width="9.140625" style="28"/>
    <col min="13303" max="13303" width="91.28515625" style="28" customWidth="1"/>
    <col min="13304" max="13304" width="29.85546875" style="28" customWidth="1"/>
    <col min="13305" max="13558" width="9.140625" style="28"/>
    <col min="13559" max="13559" width="91.28515625" style="28" customWidth="1"/>
    <col min="13560" max="13560" width="29.85546875" style="28" customWidth="1"/>
    <col min="13561" max="13814" width="9.140625" style="28"/>
    <col min="13815" max="13815" width="91.28515625" style="28" customWidth="1"/>
    <col min="13816" max="13816" width="29.85546875" style="28" customWidth="1"/>
    <col min="13817" max="14070" width="9.140625" style="28"/>
    <col min="14071" max="14071" width="91.28515625" style="28" customWidth="1"/>
    <col min="14072" max="14072" width="29.85546875" style="28" customWidth="1"/>
    <col min="14073" max="14326" width="9.140625" style="28"/>
    <col min="14327" max="14327" width="91.28515625" style="28" customWidth="1"/>
    <col min="14328" max="14328" width="29.85546875" style="28" customWidth="1"/>
    <col min="14329" max="14582" width="9.140625" style="28"/>
    <col min="14583" max="14583" width="91.28515625" style="28" customWidth="1"/>
    <col min="14584" max="14584" width="29.85546875" style="28" customWidth="1"/>
    <col min="14585" max="14838" width="9.140625" style="28"/>
    <col min="14839" max="14839" width="91.28515625" style="28" customWidth="1"/>
    <col min="14840" max="14840" width="29.85546875" style="28" customWidth="1"/>
    <col min="14841" max="15094" width="9.140625" style="28"/>
    <col min="15095" max="15095" width="91.28515625" style="28" customWidth="1"/>
    <col min="15096" max="15096" width="29.85546875" style="28" customWidth="1"/>
    <col min="15097" max="15350" width="9.140625" style="28"/>
    <col min="15351" max="15351" width="91.28515625" style="28" customWidth="1"/>
    <col min="15352" max="15352" width="29.85546875" style="28" customWidth="1"/>
    <col min="15353" max="15606" width="9.140625" style="28"/>
    <col min="15607" max="15607" width="91.28515625" style="28" customWidth="1"/>
    <col min="15608" max="15608" width="29.85546875" style="28" customWidth="1"/>
    <col min="15609" max="15862" width="9.140625" style="28"/>
    <col min="15863" max="15863" width="91.28515625" style="28" customWidth="1"/>
    <col min="15864" max="15864" width="29.85546875" style="28" customWidth="1"/>
    <col min="15865" max="16118" width="9.140625" style="28"/>
    <col min="16119" max="16119" width="91.28515625" style="28" customWidth="1"/>
    <col min="16120" max="16120" width="29.85546875" style="28" customWidth="1"/>
    <col min="16121" max="16384" width="9.140625" style="28"/>
  </cols>
  <sheetData>
    <row r="1" spans="1:13">
      <c r="A1" s="417" t="s">
        <v>3763</v>
      </c>
      <c r="B1" s="41"/>
      <c r="C1" s="41"/>
    </row>
    <row r="2" spans="1:13" ht="18.75">
      <c r="A2" s="742" t="s">
        <v>137</v>
      </c>
      <c r="B2" s="417"/>
      <c r="C2" s="417"/>
      <c r="D2" s="41"/>
      <c r="E2" s="41"/>
    </row>
    <row r="3" spans="1:13">
      <c r="A3" s="41"/>
      <c r="B3" s="875"/>
      <c r="C3" s="875"/>
      <c r="D3" s="993"/>
      <c r="E3" s="41"/>
    </row>
    <row r="4" spans="1:13">
      <c r="A4" s="417" t="s">
        <v>3764</v>
      </c>
      <c r="B4" s="875"/>
      <c r="C4" s="875"/>
      <c r="D4" s="993"/>
      <c r="E4" s="41"/>
    </row>
    <row r="5" spans="1:13">
      <c r="A5" s="408" t="s">
        <v>500</v>
      </c>
      <c r="B5" s="992"/>
      <c r="C5" s="41"/>
      <c r="D5" s="991"/>
      <c r="E5" s="130"/>
    </row>
    <row r="6" spans="1:13">
      <c r="A6" s="1487" t="s">
        <v>2029</v>
      </c>
      <c r="B6" s="796" t="s">
        <v>2028</v>
      </c>
      <c r="C6" s="428" t="s">
        <v>498</v>
      </c>
      <c r="D6" s="796" t="s">
        <v>2027</v>
      </c>
      <c r="E6" s="130"/>
    </row>
    <row r="7" spans="1:13">
      <c r="A7" s="41"/>
      <c r="B7" s="41"/>
      <c r="C7" s="41"/>
      <c r="D7" s="991"/>
      <c r="E7" s="41"/>
    </row>
    <row r="8" spans="1:13" ht="18.75">
      <c r="A8" s="987" t="s">
        <v>2307</v>
      </c>
      <c r="B8" s="41"/>
      <c r="C8" s="180"/>
      <c r="D8" s="990"/>
      <c r="E8" s="41"/>
    </row>
    <row r="9" spans="1:13">
      <c r="A9" s="41"/>
      <c r="B9" s="180"/>
      <c r="C9" s="990"/>
    </row>
    <row r="10" spans="1:13">
      <c r="A10" s="805"/>
      <c r="B10" s="805"/>
      <c r="C10" s="799" t="s">
        <v>2306</v>
      </c>
    </row>
    <row r="11" spans="1:13">
      <c r="A11" s="805"/>
      <c r="B11" s="805"/>
      <c r="C11" s="264" t="s">
        <v>325</v>
      </c>
    </row>
    <row r="12" spans="1:13">
      <c r="A12" s="1196" t="s">
        <v>4909</v>
      </c>
      <c r="B12" s="264"/>
      <c r="C12" s="10"/>
      <c r="M12" s="65"/>
    </row>
    <row r="13" spans="1:13">
      <c r="A13" s="635" t="s">
        <v>2305</v>
      </c>
      <c r="B13" s="264" t="s">
        <v>98</v>
      </c>
      <c r="C13" s="786"/>
      <c r="D13" s="812" t="s">
        <v>2302</v>
      </c>
      <c r="E13" s="812" t="s">
        <v>422</v>
      </c>
      <c r="F13" s="272"/>
      <c r="G13" s="65" t="s">
        <v>331</v>
      </c>
      <c r="H13" s="61" t="s">
        <v>1995</v>
      </c>
      <c r="I13" s="65" t="s">
        <v>334</v>
      </c>
      <c r="J13" s="65" t="s">
        <v>376</v>
      </c>
      <c r="K13" s="73"/>
      <c r="L13" s="65"/>
      <c r="M13" s="65"/>
    </row>
    <row r="14" spans="1:13">
      <c r="A14" s="662" t="s">
        <v>2304</v>
      </c>
      <c r="B14" s="264" t="s">
        <v>96</v>
      </c>
      <c r="C14" s="786"/>
      <c r="D14" s="272" t="s">
        <v>2302</v>
      </c>
      <c r="E14" s="812" t="s">
        <v>378</v>
      </c>
      <c r="F14" s="272"/>
      <c r="G14" s="65" t="s">
        <v>331</v>
      </c>
      <c r="H14" s="61" t="s">
        <v>1995</v>
      </c>
      <c r="I14" s="65" t="s">
        <v>334</v>
      </c>
      <c r="J14" s="65" t="s">
        <v>376</v>
      </c>
      <c r="K14" s="73"/>
      <c r="L14" s="65"/>
      <c r="M14" s="65"/>
    </row>
    <row r="15" spans="1:13">
      <c r="A15" s="662" t="s">
        <v>2303</v>
      </c>
      <c r="B15" s="264" t="s">
        <v>201</v>
      </c>
      <c r="C15" s="786"/>
      <c r="D15" s="272" t="s">
        <v>2302</v>
      </c>
      <c r="E15" s="812" t="s">
        <v>1274</v>
      </c>
      <c r="F15" s="272"/>
      <c r="G15" s="65" t="s">
        <v>331</v>
      </c>
      <c r="H15" s="61" t="s">
        <v>1995</v>
      </c>
      <c r="I15" s="65" t="s">
        <v>334</v>
      </c>
      <c r="J15" s="65" t="s">
        <v>376</v>
      </c>
      <c r="K15" s="73"/>
      <c r="L15" s="65"/>
      <c r="M15" s="65"/>
    </row>
    <row r="16" spans="1:13">
      <c r="A16" s="674" t="s">
        <v>2301</v>
      </c>
      <c r="B16" s="264" t="s">
        <v>94</v>
      </c>
      <c r="C16" s="786"/>
      <c r="D16" s="272" t="s">
        <v>2300</v>
      </c>
      <c r="E16" s="272"/>
      <c r="F16" s="272"/>
      <c r="G16" s="65" t="s">
        <v>331</v>
      </c>
      <c r="H16" s="61" t="s">
        <v>1995</v>
      </c>
      <c r="I16" s="646" t="s">
        <v>1655</v>
      </c>
      <c r="J16" s="65"/>
      <c r="K16" s="73"/>
      <c r="L16" s="65"/>
      <c r="M16" s="65"/>
    </row>
    <row r="17" spans="1:13">
      <c r="A17" s="1404" t="s">
        <v>4910</v>
      </c>
      <c r="B17" s="1352"/>
      <c r="C17" s="10"/>
      <c r="D17" s="272"/>
      <c r="E17" s="272"/>
      <c r="F17" s="272"/>
      <c r="G17" s="65"/>
      <c r="H17" s="61"/>
      <c r="I17" s="646"/>
      <c r="J17" s="65"/>
      <c r="K17" s="73"/>
      <c r="L17" s="65"/>
      <c r="M17" s="65"/>
    </row>
    <row r="18" spans="1:13">
      <c r="A18" s="662" t="s">
        <v>2299</v>
      </c>
      <c r="B18" s="264" t="s">
        <v>193</v>
      </c>
      <c r="C18" s="786"/>
      <c r="D18" s="812" t="s">
        <v>635</v>
      </c>
      <c r="E18" s="812" t="s">
        <v>422</v>
      </c>
      <c r="F18" s="272" t="s">
        <v>2286</v>
      </c>
      <c r="G18" s="65" t="s">
        <v>331</v>
      </c>
      <c r="H18" s="61" t="s">
        <v>1995</v>
      </c>
      <c r="I18" s="989" t="s">
        <v>584</v>
      </c>
      <c r="J18" s="65"/>
      <c r="K18" s="73"/>
      <c r="L18" s="65"/>
      <c r="M18" s="65"/>
    </row>
    <row r="19" spans="1:13">
      <c r="A19" s="662" t="s">
        <v>4830</v>
      </c>
      <c r="B19" s="264" t="s">
        <v>84</v>
      </c>
      <c r="C19" s="786"/>
      <c r="D19" s="812" t="s">
        <v>635</v>
      </c>
      <c r="E19" s="812" t="s">
        <v>378</v>
      </c>
      <c r="F19" s="272" t="s">
        <v>2286</v>
      </c>
      <c r="G19" s="65" t="s">
        <v>331</v>
      </c>
      <c r="H19" s="61" t="s">
        <v>1995</v>
      </c>
      <c r="I19" s="989" t="s">
        <v>584</v>
      </c>
      <c r="J19" s="65"/>
      <c r="K19" s="73"/>
      <c r="L19" s="65"/>
      <c r="M19" s="65"/>
    </row>
    <row r="20" spans="1:13">
      <c r="A20" s="662" t="s">
        <v>4831</v>
      </c>
      <c r="B20" s="264" t="s">
        <v>192</v>
      </c>
      <c r="C20" s="786"/>
      <c r="D20" s="812" t="s">
        <v>635</v>
      </c>
      <c r="E20" s="812" t="s">
        <v>1274</v>
      </c>
      <c r="F20" s="272" t="s">
        <v>2286</v>
      </c>
      <c r="G20" s="65" t="s">
        <v>331</v>
      </c>
      <c r="H20" s="61" t="s">
        <v>1995</v>
      </c>
      <c r="I20" s="989" t="s">
        <v>584</v>
      </c>
      <c r="J20" s="65"/>
      <c r="K20" s="73"/>
      <c r="L20" s="65"/>
      <c r="M20" s="65"/>
    </row>
    <row r="21" spans="1:13" ht="30">
      <c r="A21" s="662" t="s">
        <v>4832</v>
      </c>
      <c r="B21" s="264" t="s">
        <v>190</v>
      </c>
      <c r="C21" s="786"/>
      <c r="D21" s="812" t="s">
        <v>635</v>
      </c>
      <c r="E21" s="812" t="s">
        <v>422</v>
      </c>
      <c r="F21" s="272" t="s">
        <v>2297</v>
      </c>
      <c r="G21" s="65" t="s">
        <v>331</v>
      </c>
      <c r="H21" s="61" t="s">
        <v>1995</v>
      </c>
      <c r="I21" s="989" t="s">
        <v>584</v>
      </c>
      <c r="J21" s="65"/>
      <c r="K21" s="73"/>
      <c r="L21" s="65"/>
      <c r="M21" s="65"/>
    </row>
    <row r="22" spans="1:13" ht="30">
      <c r="A22" s="662" t="s">
        <v>2298</v>
      </c>
      <c r="B22" s="264" t="s">
        <v>189</v>
      </c>
      <c r="C22" s="786"/>
      <c r="D22" s="812" t="s">
        <v>635</v>
      </c>
      <c r="E22" s="812" t="s">
        <v>378</v>
      </c>
      <c r="F22" s="272" t="s">
        <v>2297</v>
      </c>
      <c r="G22" s="65" t="s">
        <v>331</v>
      </c>
      <c r="H22" s="61" t="s">
        <v>1995</v>
      </c>
      <c r="I22" s="989" t="s">
        <v>584</v>
      </c>
      <c r="J22" s="65"/>
      <c r="K22" s="73"/>
      <c r="L22" s="65"/>
      <c r="M22" s="65"/>
    </row>
    <row r="23" spans="1:13" ht="30">
      <c r="A23" s="662" t="s">
        <v>4833</v>
      </c>
      <c r="B23" s="264" t="s">
        <v>187</v>
      </c>
      <c r="C23" s="786"/>
      <c r="D23" s="812" t="s">
        <v>635</v>
      </c>
      <c r="E23" s="272" t="s">
        <v>1274</v>
      </c>
      <c r="F23" s="272" t="s">
        <v>2297</v>
      </c>
      <c r="G23" s="65" t="s">
        <v>331</v>
      </c>
      <c r="H23" s="61" t="s">
        <v>1995</v>
      </c>
      <c r="I23" s="989" t="s">
        <v>584</v>
      </c>
      <c r="J23" s="65"/>
      <c r="K23" s="73"/>
      <c r="L23" s="65"/>
      <c r="M23" s="65"/>
    </row>
    <row r="24" spans="1:13">
      <c r="A24" s="674" t="s">
        <v>2296</v>
      </c>
      <c r="B24" s="264" t="s">
        <v>186</v>
      </c>
      <c r="C24" s="786"/>
      <c r="D24" s="272" t="s">
        <v>2295</v>
      </c>
      <c r="E24" s="272"/>
      <c r="F24" s="272"/>
      <c r="G24" s="65" t="s">
        <v>331</v>
      </c>
      <c r="H24" s="61" t="s">
        <v>1995</v>
      </c>
      <c r="I24" s="646" t="s">
        <v>1655</v>
      </c>
      <c r="J24" s="65"/>
      <c r="K24" s="73"/>
      <c r="L24" s="65"/>
      <c r="M24" s="65"/>
    </row>
    <row r="25" spans="1:13">
      <c r="A25" s="674" t="s">
        <v>2294</v>
      </c>
      <c r="B25" s="264"/>
      <c r="C25" s="10"/>
      <c r="D25" s="272"/>
      <c r="E25" s="272"/>
      <c r="F25" s="272"/>
      <c r="G25" s="65"/>
      <c r="H25" s="61"/>
      <c r="I25" s="646"/>
      <c r="J25" s="65"/>
      <c r="K25" s="73"/>
      <c r="L25" s="65"/>
      <c r="M25" s="65"/>
    </row>
    <row r="26" spans="1:13">
      <c r="A26" s="662" t="s">
        <v>2293</v>
      </c>
      <c r="B26" s="264" t="s">
        <v>180</v>
      </c>
      <c r="C26" s="786"/>
      <c r="D26" s="273" t="s">
        <v>2292</v>
      </c>
      <c r="E26" s="272" t="s">
        <v>2023</v>
      </c>
      <c r="G26" s="65" t="s">
        <v>331</v>
      </c>
      <c r="H26" s="65" t="s">
        <v>1995</v>
      </c>
      <c r="I26" s="646" t="s">
        <v>1655</v>
      </c>
      <c r="J26" s="65"/>
      <c r="K26" s="65"/>
      <c r="L26" s="65"/>
      <c r="M26" s="65"/>
    </row>
    <row r="27" spans="1:13">
      <c r="A27" s="662" t="s">
        <v>2291</v>
      </c>
      <c r="B27" s="264" t="s">
        <v>178</v>
      </c>
      <c r="C27" s="786"/>
      <c r="D27" s="273" t="s">
        <v>2290</v>
      </c>
      <c r="E27" s="272" t="s">
        <v>2023</v>
      </c>
      <c r="G27" s="65" t="s">
        <v>331</v>
      </c>
      <c r="H27" s="65" t="s">
        <v>1995</v>
      </c>
      <c r="I27" s="646" t="s">
        <v>1655</v>
      </c>
      <c r="J27" s="65"/>
      <c r="K27" s="65"/>
      <c r="L27" s="65"/>
      <c r="M27" s="65"/>
    </row>
    <row r="28" spans="1:13">
      <c r="A28" s="662" t="s">
        <v>2289</v>
      </c>
      <c r="B28" s="264" t="s">
        <v>177</v>
      </c>
      <c r="C28" s="786"/>
      <c r="D28" s="273" t="s">
        <v>2288</v>
      </c>
      <c r="E28" s="272" t="s">
        <v>2023</v>
      </c>
      <c r="G28" s="65" t="s">
        <v>331</v>
      </c>
      <c r="H28" s="65" t="s">
        <v>1995</v>
      </c>
      <c r="I28" s="646" t="s">
        <v>1655</v>
      </c>
      <c r="J28" s="65"/>
      <c r="K28" s="65"/>
      <c r="L28" s="65"/>
      <c r="M28" s="65"/>
    </row>
    <row r="29" spans="1:13" ht="30">
      <c r="A29" s="662" t="s">
        <v>2287</v>
      </c>
      <c r="B29" s="264" t="s">
        <v>175</v>
      </c>
      <c r="C29" s="786"/>
      <c r="E29" s="272" t="s">
        <v>2023</v>
      </c>
      <c r="F29" s="272" t="s">
        <v>2286</v>
      </c>
      <c r="G29" s="65" t="s">
        <v>331</v>
      </c>
      <c r="H29" s="65" t="s">
        <v>1995</v>
      </c>
      <c r="I29" s="646" t="s">
        <v>581</v>
      </c>
      <c r="J29" s="65"/>
      <c r="K29" s="65"/>
      <c r="L29" s="65"/>
      <c r="M29" s="65"/>
    </row>
    <row r="30" spans="1:13">
      <c r="A30" s="674" t="s">
        <v>2285</v>
      </c>
      <c r="B30" s="264" t="s">
        <v>173</v>
      </c>
      <c r="C30" s="624"/>
      <c r="D30" s="273"/>
      <c r="E30" s="272" t="s">
        <v>2023</v>
      </c>
      <c r="G30" s="65" t="s">
        <v>331</v>
      </c>
      <c r="H30" s="65" t="s">
        <v>1995</v>
      </c>
      <c r="I30" s="989" t="s">
        <v>1655</v>
      </c>
      <c r="J30" s="65"/>
      <c r="K30" s="65"/>
      <c r="L30" s="65"/>
      <c r="M30" s="65"/>
    </row>
    <row r="31" spans="1:13">
      <c r="C31" s="28" t="s">
        <v>329</v>
      </c>
      <c r="D31" s="273"/>
      <c r="E31" s="273"/>
      <c r="F31" s="273"/>
    </row>
    <row r="32" spans="1:13">
      <c r="C32" s="28" t="s">
        <v>2022</v>
      </c>
      <c r="D32" s="273"/>
      <c r="E32" s="273"/>
      <c r="F32" s="273"/>
    </row>
    <row r="33" spans="4:12">
      <c r="D33" s="273"/>
      <c r="E33" s="273"/>
      <c r="F33" s="273"/>
    </row>
    <row r="34" spans="4:12">
      <c r="E34" s="273"/>
      <c r="F34" s="273"/>
    </row>
    <row r="35" spans="4:12">
      <c r="E35" s="273"/>
      <c r="F35" s="273"/>
    </row>
    <row r="36" spans="4:12">
      <c r="E36" s="273"/>
      <c r="F36" s="273"/>
    </row>
    <row r="37" spans="4:12">
      <c r="E37" s="273"/>
      <c r="F37" s="273"/>
    </row>
    <row r="38" spans="4:12">
      <c r="E38" s="273"/>
      <c r="F38" s="273"/>
    </row>
    <row r="39" spans="4:12">
      <c r="D39" s="273"/>
      <c r="E39" s="273"/>
      <c r="F39" s="273"/>
    </row>
    <row r="40" spans="4:12">
      <c r="D40" s="273"/>
      <c r="E40" s="273"/>
      <c r="L40" s="65"/>
    </row>
    <row r="41" spans="4:12">
      <c r="D41" s="273"/>
      <c r="E41" s="273"/>
      <c r="L41" s="65"/>
    </row>
    <row r="42" spans="4:12">
      <c r="D42" s="273"/>
      <c r="E42" s="273"/>
      <c r="L42" s="65"/>
    </row>
    <row r="43" spans="4:12">
      <c r="D43" s="273"/>
      <c r="E43" s="273"/>
      <c r="L43" s="65"/>
    </row>
    <row r="44" spans="4:12">
      <c r="D44" s="273"/>
      <c r="E44" s="273"/>
      <c r="L44" s="65"/>
    </row>
    <row r="45" spans="4:12">
      <c r="D45" s="273"/>
      <c r="E45" s="273"/>
    </row>
    <row r="46" spans="4:12">
      <c r="D46" s="273"/>
      <c r="E46" s="273"/>
    </row>
    <row r="47" spans="4:12">
      <c r="D47" s="273"/>
      <c r="E47" s="273"/>
    </row>
    <row r="48" spans="4:12">
      <c r="D48" s="273"/>
      <c r="E48" s="273"/>
      <c r="F48" s="273"/>
    </row>
    <row r="49" spans="4:6">
      <c r="D49" s="273"/>
      <c r="E49" s="273"/>
      <c r="F49" s="273"/>
    </row>
    <row r="50" spans="4:6">
      <c r="D50" s="273"/>
      <c r="E50" s="273"/>
    </row>
    <row r="51" spans="4:6">
      <c r="D51" s="273"/>
      <c r="E51" s="273"/>
    </row>
    <row r="52" spans="4:6">
      <c r="D52" s="273"/>
      <c r="E52" s="273"/>
    </row>
    <row r="53" spans="4:6">
      <c r="D53" s="273"/>
      <c r="E53" s="273"/>
    </row>
    <row r="54" spans="4:6">
      <c r="D54" s="273"/>
      <c r="E54" s="273"/>
    </row>
    <row r="55" spans="4:6">
      <c r="D55" s="273"/>
      <c r="E55" s="273"/>
    </row>
  </sheetData>
  <pageMargins left="0.7" right="0.7" top="0.75" bottom="0.75" header="0.3" footer="0.3"/>
</worksheet>
</file>

<file path=xl/worksheets/sheet143.xml><?xml version="1.0" encoding="utf-8"?>
<worksheet xmlns="http://schemas.openxmlformats.org/spreadsheetml/2006/main" xmlns:r="http://schemas.openxmlformats.org/officeDocument/2006/relationships">
  <sheetPr codeName="Arkusz212"/>
  <dimension ref="A1:M68"/>
  <sheetViews>
    <sheetView zoomScale="85" zoomScaleNormal="85" workbookViewId="0"/>
  </sheetViews>
  <sheetFormatPr defaultColWidth="9.140625" defaultRowHeight="15"/>
  <cols>
    <col min="1" max="1" width="67.42578125" style="28" customWidth="1"/>
    <col min="2" max="2" width="15.85546875" style="28" customWidth="1"/>
    <col min="3" max="3" width="23.140625" style="28" customWidth="1"/>
    <col min="4" max="4" width="15.85546875" style="28" customWidth="1"/>
    <col min="5" max="5" width="17.28515625" style="28" customWidth="1"/>
    <col min="6" max="6" width="44.5703125" style="28" customWidth="1"/>
    <col min="7" max="246" width="9.140625" style="28"/>
    <col min="247" max="247" width="91.28515625" style="28" customWidth="1"/>
    <col min="248" max="248" width="29.85546875" style="28" customWidth="1"/>
    <col min="249" max="502" width="9.140625" style="28"/>
    <col min="503" max="503" width="91.28515625" style="28" customWidth="1"/>
    <col min="504" max="504" width="29.85546875" style="28" customWidth="1"/>
    <col min="505" max="758" width="9.140625" style="28"/>
    <col min="759" max="759" width="91.28515625" style="28" customWidth="1"/>
    <col min="760" max="760" width="29.85546875" style="28" customWidth="1"/>
    <col min="761" max="1014" width="9.140625" style="28"/>
    <col min="1015" max="1015" width="91.28515625" style="28" customWidth="1"/>
    <col min="1016" max="1016" width="29.85546875" style="28" customWidth="1"/>
    <col min="1017" max="1270" width="9.140625" style="28"/>
    <col min="1271" max="1271" width="91.28515625" style="28" customWidth="1"/>
    <col min="1272" max="1272" width="29.85546875" style="28" customWidth="1"/>
    <col min="1273" max="1526" width="9.140625" style="28"/>
    <col min="1527" max="1527" width="91.28515625" style="28" customWidth="1"/>
    <col min="1528" max="1528" width="29.85546875" style="28" customWidth="1"/>
    <col min="1529" max="1782" width="9.140625" style="28"/>
    <col min="1783" max="1783" width="91.28515625" style="28" customWidth="1"/>
    <col min="1784" max="1784" width="29.85546875" style="28" customWidth="1"/>
    <col min="1785" max="2038" width="9.140625" style="28"/>
    <col min="2039" max="2039" width="91.28515625" style="28" customWidth="1"/>
    <col min="2040" max="2040" width="29.85546875" style="28" customWidth="1"/>
    <col min="2041" max="2294" width="9.140625" style="28"/>
    <col min="2295" max="2295" width="91.28515625" style="28" customWidth="1"/>
    <col min="2296" max="2296" width="29.85546875" style="28" customWidth="1"/>
    <col min="2297" max="2550" width="9.140625" style="28"/>
    <col min="2551" max="2551" width="91.28515625" style="28" customWidth="1"/>
    <col min="2552" max="2552" width="29.85546875" style="28" customWidth="1"/>
    <col min="2553" max="2806" width="9.140625" style="28"/>
    <col min="2807" max="2807" width="91.28515625" style="28" customWidth="1"/>
    <col min="2808" max="2808" width="29.85546875" style="28" customWidth="1"/>
    <col min="2809" max="3062" width="9.140625" style="28"/>
    <col min="3063" max="3063" width="91.28515625" style="28" customWidth="1"/>
    <col min="3064" max="3064" width="29.85546875" style="28" customWidth="1"/>
    <col min="3065" max="3318" width="9.140625" style="28"/>
    <col min="3319" max="3319" width="91.28515625" style="28" customWidth="1"/>
    <col min="3320" max="3320" width="29.85546875" style="28" customWidth="1"/>
    <col min="3321" max="3574" width="9.140625" style="28"/>
    <col min="3575" max="3575" width="91.28515625" style="28" customWidth="1"/>
    <col min="3576" max="3576" width="29.85546875" style="28" customWidth="1"/>
    <col min="3577" max="3830" width="9.140625" style="28"/>
    <col min="3831" max="3831" width="91.28515625" style="28" customWidth="1"/>
    <col min="3832" max="3832" width="29.85546875" style="28" customWidth="1"/>
    <col min="3833" max="4086" width="9.140625" style="28"/>
    <col min="4087" max="4087" width="91.28515625" style="28" customWidth="1"/>
    <col min="4088" max="4088" width="29.85546875" style="28" customWidth="1"/>
    <col min="4089" max="4342" width="9.140625" style="28"/>
    <col min="4343" max="4343" width="91.28515625" style="28" customWidth="1"/>
    <col min="4344" max="4344" width="29.85546875" style="28" customWidth="1"/>
    <col min="4345" max="4598" width="9.140625" style="28"/>
    <col min="4599" max="4599" width="91.28515625" style="28" customWidth="1"/>
    <col min="4600" max="4600" width="29.85546875" style="28" customWidth="1"/>
    <col min="4601" max="4854" width="9.140625" style="28"/>
    <col min="4855" max="4855" width="91.28515625" style="28" customWidth="1"/>
    <col min="4856" max="4856" width="29.85546875" style="28" customWidth="1"/>
    <col min="4857" max="5110" width="9.140625" style="28"/>
    <col min="5111" max="5111" width="91.28515625" style="28" customWidth="1"/>
    <col min="5112" max="5112" width="29.85546875" style="28" customWidth="1"/>
    <col min="5113" max="5366" width="9.140625" style="28"/>
    <col min="5367" max="5367" width="91.28515625" style="28" customWidth="1"/>
    <col min="5368" max="5368" width="29.85546875" style="28" customWidth="1"/>
    <col min="5369" max="5622" width="9.140625" style="28"/>
    <col min="5623" max="5623" width="91.28515625" style="28" customWidth="1"/>
    <col min="5624" max="5624" width="29.85546875" style="28" customWidth="1"/>
    <col min="5625" max="5878" width="9.140625" style="28"/>
    <col min="5879" max="5879" width="91.28515625" style="28" customWidth="1"/>
    <col min="5880" max="5880" width="29.85546875" style="28" customWidth="1"/>
    <col min="5881" max="6134" width="9.140625" style="28"/>
    <col min="6135" max="6135" width="91.28515625" style="28" customWidth="1"/>
    <col min="6136" max="6136" width="29.85546875" style="28" customWidth="1"/>
    <col min="6137" max="6390" width="9.140625" style="28"/>
    <col min="6391" max="6391" width="91.28515625" style="28" customWidth="1"/>
    <col min="6392" max="6392" width="29.85546875" style="28" customWidth="1"/>
    <col min="6393" max="6646" width="9.140625" style="28"/>
    <col min="6647" max="6647" width="91.28515625" style="28" customWidth="1"/>
    <col min="6648" max="6648" width="29.85546875" style="28" customWidth="1"/>
    <col min="6649" max="6902" width="9.140625" style="28"/>
    <col min="6903" max="6903" width="91.28515625" style="28" customWidth="1"/>
    <col min="6904" max="6904" width="29.85546875" style="28" customWidth="1"/>
    <col min="6905" max="7158" width="9.140625" style="28"/>
    <col min="7159" max="7159" width="91.28515625" style="28" customWidth="1"/>
    <col min="7160" max="7160" width="29.85546875" style="28" customWidth="1"/>
    <col min="7161" max="7414" width="9.140625" style="28"/>
    <col min="7415" max="7415" width="91.28515625" style="28" customWidth="1"/>
    <col min="7416" max="7416" width="29.85546875" style="28" customWidth="1"/>
    <col min="7417" max="7670" width="9.140625" style="28"/>
    <col min="7671" max="7671" width="91.28515625" style="28" customWidth="1"/>
    <col min="7672" max="7672" width="29.85546875" style="28" customWidth="1"/>
    <col min="7673" max="7926" width="9.140625" style="28"/>
    <col min="7927" max="7927" width="91.28515625" style="28" customWidth="1"/>
    <col min="7928" max="7928" width="29.85546875" style="28" customWidth="1"/>
    <col min="7929" max="8182" width="9.140625" style="28"/>
    <col min="8183" max="8183" width="91.28515625" style="28" customWidth="1"/>
    <col min="8184" max="8184" width="29.85546875" style="28" customWidth="1"/>
    <col min="8185" max="8438" width="9.140625" style="28"/>
    <col min="8439" max="8439" width="91.28515625" style="28" customWidth="1"/>
    <col min="8440" max="8440" width="29.85546875" style="28" customWidth="1"/>
    <col min="8441" max="8694" width="9.140625" style="28"/>
    <col min="8695" max="8695" width="91.28515625" style="28" customWidth="1"/>
    <col min="8696" max="8696" width="29.85546875" style="28" customWidth="1"/>
    <col min="8697" max="8950" width="9.140625" style="28"/>
    <col min="8951" max="8951" width="91.28515625" style="28" customWidth="1"/>
    <col min="8952" max="8952" width="29.85546875" style="28" customWidth="1"/>
    <col min="8953" max="9206" width="9.140625" style="28"/>
    <col min="9207" max="9207" width="91.28515625" style="28" customWidth="1"/>
    <col min="9208" max="9208" width="29.85546875" style="28" customWidth="1"/>
    <col min="9209" max="9462" width="9.140625" style="28"/>
    <col min="9463" max="9463" width="91.28515625" style="28" customWidth="1"/>
    <col min="9464" max="9464" width="29.85546875" style="28" customWidth="1"/>
    <col min="9465" max="9718" width="9.140625" style="28"/>
    <col min="9719" max="9719" width="91.28515625" style="28" customWidth="1"/>
    <col min="9720" max="9720" width="29.85546875" style="28" customWidth="1"/>
    <col min="9721" max="9974" width="9.140625" style="28"/>
    <col min="9975" max="9975" width="91.28515625" style="28" customWidth="1"/>
    <col min="9976" max="9976" width="29.85546875" style="28" customWidth="1"/>
    <col min="9977" max="10230" width="9.140625" style="28"/>
    <col min="10231" max="10231" width="91.28515625" style="28" customWidth="1"/>
    <col min="10232" max="10232" width="29.85546875" style="28" customWidth="1"/>
    <col min="10233" max="10486" width="9.140625" style="28"/>
    <col min="10487" max="10487" width="91.28515625" style="28" customWidth="1"/>
    <col min="10488" max="10488" width="29.85546875" style="28" customWidth="1"/>
    <col min="10489" max="10742" width="9.140625" style="28"/>
    <col min="10743" max="10743" width="91.28515625" style="28" customWidth="1"/>
    <col min="10744" max="10744" width="29.85546875" style="28" customWidth="1"/>
    <col min="10745" max="10998" width="9.140625" style="28"/>
    <col min="10999" max="10999" width="91.28515625" style="28" customWidth="1"/>
    <col min="11000" max="11000" width="29.85546875" style="28" customWidth="1"/>
    <col min="11001" max="11254" width="9.140625" style="28"/>
    <col min="11255" max="11255" width="91.28515625" style="28" customWidth="1"/>
    <col min="11256" max="11256" width="29.85546875" style="28" customWidth="1"/>
    <col min="11257" max="11510" width="9.140625" style="28"/>
    <col min="11511" max="11511" width="91.28515625" style="28" customWidth="1"/>
    <col min="11512" max="11512" width="29.85546875" style="28" customWidth="1"/>
    <col min="11513" max="11766" width="9.140625" style="28"/>
    <col min="11767" max="11767" width="91.28515625" style="28" customWidth="1"/>
    <col min="11768" max="11768" width="29.85546875" style="28" customWidth="1"/>
    <col min="11769" max="12022" width="9.140625" style="28"/>
    <col min="12023" max="12023" width="91.28515625" style="28" customWidth="1"/>
    <col min="12024" max="12024" width="29.85546875" style="28" customWidth="1"/>
    <col min="12025" max="12278" width="9.140625" style="28"/>
    <col min="12279" max="12279" width="91.28515625" style="28" customWidth="1"/>
    <col min="12280" max="12280" width="29.85546875" style="28" customWidth="1"/>
    <col min="12281" max="12534" width="9.140625" style="28"/>
    <col min="12535" max="12535" width="91.28515625" style="28" customWidth="1"/>
    <col min="12536" max="12536" width="29.85546875" style="28" customWidth="1"/>
    <col min="12537" max="12790" width="9.140625" style="28"/>
    <col min="12791" max="12791" width="91.28515625" style="28" customWidth="1"/>
    <col min="12792" max="12792" width="29.85546875" style="28" customWidth="1"/>
    <col min="12793" max="13046" width="9.140625" style="28"/>
    <col min="13047" max="13047" width="91.28515625" style="28" customWidth="1"/>
    <col min="13048" max="13048" width="29.85546875" style="28" customWidth="1"/>
    <col min="13049" max="13302" width="9.140625" style="28"/>
    <col min="13303" max="13303" width="91.28515625" style="28" customWidth="1"/>
    <col min="13304" max="13304" width="29.85546875" style="28" customWidth="1"/>
    <col min="13305" max="13558" width="9.140625" style="28"/>
    <col min="13559" max="13559" width="91.28515625" style="28" customWidth="1"/>
    <col min="13560" max="13560" width="29.85546875" style="28" customWidth="1"/>
    <col min="13561" max="13814" width="9.140625" style="28"/>
    <col min="13815" max="13815" width="91.28515625" style="28" customWidth="1"/>
    <col min="13816" max="13816" width="29.85546875" style="28" customWidth="1"/>
    <col min="13817" max="14070" width="9.140625" style="28"/>
    <col min="14071" max="14071" width="91.28515625" style="28" customWidth="1"/>
    <col min="14072" max="14072" width="29.85546875" style="28" customWidth="1"/>
    <col min="14073" max="14326" width="9.140625" style="28"/>
    <col min="14327" max="14327" width="91.28515625" style="28" customWidth="1"/>
    <col min="14328" max="14328" width="29.85546875" style="28" customWidth="1"/>
    <col min="14329" max="14582" width="9.140625" style="28"/>
    <col min="14583" max="14583" width="91.28515625" style="28" customWidth="1"/>
    <col min="14584" max="14584" width="29.85546875" style="28" customWidth="1"/>
    <col min="14585" max="14838" width="9.140625" style="28"/>
    <col min="14839" max="14839" width="91.28515625" style="28" customWidth="1"/>
    <col min="14840" max="14840" width="29.85546875" style="28" customWidth="1"/>
    <col min="14841" max="15094" width="9.140625" style="28"/>
    <col min="15095" max="15095" width="91.28515625" style="28" customWidth="1"/>
    <col min="15096" max="15096" width="29.85546875" style="28" customWidth="1"/>
    <col min="15097" max="15350" width="9.140625" style="28"/>
    <col min="15351" max="15351" width="91.28515625" style="28" customWidth="1"/>
    <col min="15352" max="15352" width="29.85546875" style="28" customWidth="1"/>
    <col min="15353" max="15606" width="9.140625" style="28"/>
    <col min="15607" max="15607" width="91.28515625" style="28" customWidth="1"/>
    <col min="15608" max="15608" width="29.85546875" style="28" customWidth="1"/>
    <col min="15609" max="15862" width="9.140625" style="28"/>
    <col min="15863" max="15863" width="91.28515625" style="28" customWidth="1"/>
    <col min="15864" max="15864" width="29.85546875" style="28" customWidth="1"/>
    <col min="15865" max="16118" width="9.140625" style="28"/>
    <col min="16119" max="16119" width="91.28515625" style="28" customWidth="1"/>
    <col min="16120" max="16120" width="29.85546875" style="28" customWidth="1"/>
    <col min="16121" max="16384" width="9.140625" style="28"/>
  </cols>
  <sheetData>
    <row r="1" spans="1:13">
      <c r="A1" s="417" t="s">
        <v>3980</v>
      </c>
    </row>
    <row r="2" spans="1:13" ht="18.75">
      <c r="A2" s="742" t="s">
        <v>137</v>
      </c>
      <c r="B2" s="417"/>
      <c r="C2" s="417"/>
    </row>
    <row r="3" spans="1:13">
      <c r="A3" s="41"/>
      <c r="B3" s="875"/>
      <c r="C3" s="875"/>
      <c r="D3" s="993"/>
    </row>
    <row r="4" spans="1:13">
      <c r="A4" s="417" t="s">
        <v>3981</v>
      </c>
      <c r="B4" s="41"/>
      <c r="C4" s="41"/>
      <c r="D4" s="41"/>
    </row>
    <row r="5" spans="1:13">
      <c r="A5" s="408" t="s">
        <v>500</v>
      </c>
      <c r="B5" s="992"/>
      <c r="C5" s="41"/>
      <c r="D5" s="991"/>
    </row>
    <row r="6" spans="1:13">
      <c r="A6" s="953" t="s">
        <v>1780</v>
      </c>
      <c r="B6" s="992"/>
      <c r="C6" s="41"/>
      <c r="D6" s="41"/>
    </row>
    <row r="7" spans="1:13">
      <c r="A7" s="1487" t="s">
        <v>4554</v>
      </c>
      <c r="B7" s="994"/>
    </row>
    <row r="8" spans="1:13">
      <c r="A8" s="1487" t="s">
        <v>2029</v>
      </c>
      <c r="B8" s="801" t="s">
        <v>2028</v>
      </c>
      <c r="C8" s="428" t="s">
        <v>498</v>
      </c>
      <c r="D8" s="801" t="s">
        <v>2027</v>
      </c>
    </row>
    <row r="9" spans="1:13">
      <c r="A9" s="41"/>
      <c r="B9" s="992"/>
      <c r="C9" s="41"/>
      <c r="D9" s="991"/>
    </row>
    <row r="10" spans="1:13" ht="18.75">
      <c r="A10" s="987" t="s">
        <v>2307</v>
      </c>
      <c r="B10" s="41"/>
      <c r="C10" s="180"/>
      <c r="D10" s="990"/>
    </row>
    <row r="11" spans="1:13">
      <c r="A11" s="41"/>
      <c r="B11" s="180"/>
      <c r="C11" s="990"/>
    </row>
    <row r="12" spans="1:13">
      <c r="A12" s="805"/>
      <c r="B12" s="805"/>
      <c r="C12" s="799" t="s">
        <v>2306</v>
      </c>
    </row>
    <row r="13" spans="1:13">
      <c r="A13" s="805"/>
      <c r="B13" s="805"/>
      <c r="C13" s="264" t="s">
        <v>325</v>
      </c>
    </row>
    <row r="14" spans="1:13">
      <c r="A14" s="1196" t="s">
        <v>4909</v>
      </c>
      <c r="B14" s="264"/>
      <c r="C14" s="10"/>
      <c r="D14" s="812"/>
      <c r="E14" s="812"/>
      <c r="F14" s="272"/>
      <c r="G14" s="65"/>
      <c r="H14" s="61"/>
      <c r="I14" s="65"/>
      <c r="J14" s="65"/>
      <c r="K14" s="73"/>
      <c r="L14" s="65"/>
      <c r="M14" s="65"/>
    </row>
    <row r="15" spans="1:13">
      <c r="A15" s="635" t="s">
        <v>2305</v>
      </c>
      <c r="B15" s="264" t="s">
        <v>98</v>
      </c>
      <c r="C15" s="786"/>
      <c r="D15" s="812" t="s">
        <v>2302</v>
      </c>
      <c r="E15" s="812" t="s">
        <v>422</v>
      </c>
      <c r="F15" s="272"/>
      <c r="G15" s="65" t="s">
        <v>331</v>
      </c>
      <c r="H15" s="61" t="s">
        <v>1995</v>
      </c>
      <c r="I15" s="65" t="s">
        <v>334</v>
      </c>
      <c r="J15" s="65" t="s">
        <v>376</v>
      </c>
      <c r="K15" s="73"/>
      <c r="L15" s="65"/>
      <c r="M15" s="65"/>
    </row>
    <row r="16" spans="1:13">
      <c r="A16" s="662" t="s">
        <v>2304</v>
      </c>
      <c r="B16" s="264" t="s">
        <v>96</v>
      </c>
      <c r="C16" s="786"/>
      <c r="D16" s="272" t="s">
        <v>2302</v>
      </c>
      <c r="E16" s="812" t="s">
        <v>378</v>
      </c>
      <c r="F16" s="272"/>
      <c r="G16" s="65" t="s">
        <v>331</v>
      </c>
      <c r="H16" s="61" t="s">
        <v>1995</v>
      </c>
      <c r="I16" s="65" t="s">
        <v>334</v>
      </c>
      <c r="J16" s="65" t="s">
        <v>376</v>
      </c>
      <c r="K16" s="73"/>
      <c r="L16" s="65"/>
      <c r="M16" s="65"/>
    </row>
    <row r="17" spans="1:13">
      <c r="A17" s="662" t="s">
        <v>2303</v>
      </c>
      <c r="B17" s="264" t="s">
        <v>201</v>
      </c>
      <c r="C17" s="786"/>
      <c r="D17" s="272" t="s">
        <v>2302</v>
      </c>
      <c r="E17" s="812" t="s">
        <v>1274</v>
      </c>
      <c r="F17" s="272"/>
      <c r="G17" s="65" t="s">
        <v>331</v>
      </c>
      <c r="H17" s="61" t="s">
        <v>1995</v>
      </c>
      <c r="I17" s="65" t="s">
        <v>334</v>
      </c>
      <c r="J17" s="65" t="s">
        <v>376</v>
      </c>
      <c r="K17" s="73"/>
      <c r="L17" s="65"/>
      <c r="M17" s="65"/>
    </row>
    <row r="18" spans="1:13">
      <c r="A18" s="674" t="s">
        <v>2301</v>
      </c>
      <c r="B18" s="264" t="s">
        <v>94</v>
      </c>
      <c r="C18" s="786"/>
      <c r="D18" s="272" t="s">
        <v>2300</v>
      </c>
      <c r="E18" s="272"/>
      <c r="F18" s="272"/>
      <c r="G18" s="65" t="s">
        <v>331</v>
      </c>
      <c r="H18" s="61" t="s">
        <v>1995</v>
      </c>
      <c r="I18" s="646" t="s">
        <v>1655</v>
      </c>
      <c r="J18" s="65"/>
      <c r="K18" s="73"/>
      <c r="L18" s="65"/>
      <c r="M18" s="65"/>
    </row>
    <row r="19" spans="1:13">
      <c r="A19" s="1404" t="s">
        <v>4910</v>
      </c>
      <c r="B19" s="1352"/>
      <c r="C19" s="10"/>
      <c r="D19" s="272"/>
      <c r="E19" s="272"/>
      <c r="F19" s="272"/>
      <c r="G19" s="65"/>
      <c r="H19" s="61"/>
      <c r="I19" s="646"/>
      <c r="J19" s="65"/>
      <c r="K19" s="73"/>
      <c r="L19" s="65"/>
      <c r="M19" s="65"/>
    </row>
    <row r="20" spans="1:13">
      <c r="A20" s="662" t="s">
        <v>2299</v>
      </c>
      <c r="B20" s="264" t="s">
        <v>193</v>
      </c>
      <c r="C20" s="786"/>
      <c r="D20" s="812" t="s">
        <v>635</v>
      </c>
      <c r="E20" s="812" t="s">
        <v>422</v>
      </c>
      <c r="F20" s="272" t="s">
        <v>2286</v>
      </c>
      <c r="G20" s="65" t="s">
        <v>331</v>
      </c>
      <c r="H20" s="61" t="s">
        <v>1995</v>
      </c>
      <c r="I20" s="989" t="s">
        <v>584</v>
      </c>
      <c r="J20" s="65"/>
      <c r="K20" s="73"/>
      <c r="L20" s="65"/>
      <c r="M20" s="65"/>
    </row>
    <row r="21" spans="1:13">
      <c r="A21" s="662" t="s">
        <v>4830</v>
      </c>
      <c r="B21" s="264" t="s">
        <v>84</v>
      </c>
      <c r="C21" s="786"/>
      <c r="D21" s="812" t="s">
        <v>635</v>
      </c>
      <c r="E21" s="812" t="s">
        <v>378</v>
      </c>
      <c r="F21" s="272" t="s">
        <v>2286</v>
      </c>
      <c r="G21" s="65" t="s">
        <v>331</v>
      </c>
      <c r="H21" s="61" t="s">
        <v>1995</v>
      </c>
      <c r="I21" s="989" t="s">
        <v>584</v>
      </c>
      <c r="J21" s="65"/>
      <c r="K21" s="73"/>
      <c r="L21" s="65"/>
      <c r="M21" s="65"/>
    </row>
    <row r="22" spans="1:13">
      <c r="A22" s="662" t="s">
        <v>4831</v>
      </c>
      <c r="B22" s="264" t="s">
        <v>192</v>
      </c>
      <c r="C22" s="786"/>
      <c r="D22" s="812" t="s">
        <v>635</v>
      </c>
      <c r="E22" s="812" t="s">
        <v>1274</v>
      </c>
      <c r="F22" s="272" t="s">
        <v>2286</v>
      </c>
      <c r="G22" s="65" t="s">
        <v>331</v>
      </c>
      <c r="H22" s="61" t="s">
        <v>1995</v>
      </c>
      <c r="I22" s="989" t="s">
        <v>584</v>
      </c>
      <c r="J22" s="65"/>
      <c r="K22" s="73"/>
      <c r="L22" s="65"/>
      <c r="M22" s="65"/>
    </row>
    <row r="23" spans="1:13" ht="30">
      <c r="A23" s="662" t="s">
        <v>4832</v>
      </c>
      <c r="B23" s="264" t="s">
        <v>190</v>
      </c>
      <c r="C23" s="786"/>
      <c r="D23" s="812" t="s">
        <v>635</v>
      </c>
      <c r="E23" s="812" t="s">
        <v>422</v>
      </c>
      <c r="F23" s="272" t="s">
        <v>2297</v>
      </c>
      <c r="G23" s="65" t="s">
        <v>331</v>
      </c>
      <c r="H23" s="61" t="s">
        <v>1995</v>
      </c>
      <c r="I23" s="989" t="s">
        <v>584</v>
      </c>
      <c r="J23" s="65"/>
      <c r="K23" s="73"/>
      <c r="L23" s="65"/>
      <c r="M23" s="65"/>
    </row>
    <row r="24" spans="1:13" ht="30">
      <c r="A24" s="662" t="s">
        <v>2298</v>
      </c>
      <c r="B24" s="264" t="s">
        <v>189</v>
      </c>
      <c r="C24" s="786"/>
      <c r="D24" s="812" t="s">
        <v>635</v>
      </c>
      <c r="E24" s="812" t="s">
        <v>378</v>
      </c>
      <c r="F24" s="272" t="s">
        <v>2297</v>
      </c>
      <c r="G24" s="65" t="s">
        <v>331</v>
      </c>
      <c r="H24" s="61" t="s">
        <v>1995</v>
      </c>
      <c r="I24" s="989" t="s">
        <v>584</v>
      </c>
      <c r="J24" s="65"/>
      <c r="K24" s="73"/>
      <c r="L24" s="65"/>
      <c r="M24" s="65"/>
    </row>
    <row r="25" spans="1:13" ht="30">
      <c r="A25" s="662" t="s">
        <v>4833</v>
      </c>
      <c r="B25" s="264" t="s">
        <v>187</v>
      </c>
      <c r="C25" s="786"/>
      <c r="D25" s="812" t="s">
        <v>635</v>
      </c>
      <c r="E25" s="272" t="s">
        <v>1274</v>
      </c>
      <c r="F25" s="272" t="s">
        <v>2297</v>
      </c>
      <c r="G25" s="65" t="s">
        <v>331</v>
      </c>
      <c r="H25" s="61" t="s">
        <v>1995</v>
      </c>
      <c r="I25" s="989" t="s">
        <v>584</v>
      </c>
      <c r="J25" s="65"/>
      <c r="K25" s="73"/>
      <c r="L25" s="65"/>
      <c r="M25" s="65"/>
    </row>
    <row r="26" spans="1:13">
      <c r="A26" s="674" t="s">
        <v>2296</v>
      </c>
      <c r="B26" s="264" t="s">
        <v>186</v>
      </c>
      <c r="C26" s="786"/>
      <c r="D26" s="272" t="s">
        <v>2295</v>
      </c>
      <c r="E26" s="272"/>
      <c r="F26" s="272"/>
      <c r="G26" s="65" t="s">
        <v>331</v>
      </c>
      <c r="H26" s="61" t="s">
        <v>1995</v>
      </c>
      <c r="I26" s="646" t="s">
        <v>1655</v>
      </c>
      <c r="J26" s="65"/>
      <c r="K26" s="73"/>
      <c r="L26" s="65"/>
      <c r="M26" s="65"/>
    </row>
    <row r="27" spans="1:13">
      <c r="A27" s="674" t="s">
        <v>2294</v>
      </c>
      <c r="B27" s="264"/>
      <c r="C27" s="10"/>
      <c r="D27" s="272"/>
      <c r="E27" s="272"/>
      <c r="F27" s="272"/>
      <c r="G27" s="65"/>
      <c r="H27" s="61"/>
      <c r="I27" s="646"/>
      <c r="J27" s="65"/>
      <c r="K27" s="73"/>
      <c r="L27" s="65"/>
      <c r="M27" s="65"/>
    </row>
    <row r="28" spans="1:13">
      <c r="A28" s="662" t="s">
        <v>2293</v>
      </c>
      <c r="B28" s="264" t="s">
        <v>180</v>
      </c>
      <c r="C28" s="786"/>
      <c r="D28" s="273" t="s">
        <v>2292</v>
      </c>
      <c r="E28" s="272" t="s">
        <v>2023</v>
      </c>
      <c r="G28" s="65" t="s">
        <v>331</v>
      </c>
      <c r="H28" s="65" t="s">
        <v>1995</v>
      </c>
      <c r="I28" s="646" t="s">
        <v>1655</v>
      </c>
      <c r="J28" s="73"/>
      <c r="K28" s="65"/>
      <c r="L28" s="65"/>
      <c r="M28" s="65"/>
    </row>
    <row r="29" spans="1:13">
      <c r="A29" s="662" t="s">
        <v>2291</v>
      </c>
      <c r="B29" s="264" t="s">
        <v>178</v>
      </c>
      <c r="C29" s="786"/>
      <c r="D29" s="273" t="s">
        <v>2290</v>
      </c>
      <c r="E29" s="272" t="s">
        <v>2023</v>
      </c>
      <c r="G29" s="65" t="s">
        <v>331</v>
      </c>
      <c r="H29" s="65" t="s">
        <v>1995</v>
      </c>
      <c r="I29" s="646" t="s">
        <v>1655</v>
      </c>
      <c r="J29" s="73"/>
      <c r="K29" s="65"/>
      <c r="L29" s="65"/>
      <c r="M29" s="65"/>
    </row>
    <row r="30" spans="1:13">
      <c r="A30" s="662" t="s">
        <v>2289</v>
      </c>
      <c r="B30" s="264" t="s">
        <v>177</v>
      </c>
      <c r="C30" s="786"/>
      <c r="D30" s="273" t="s">
        <v>2288</v>
      </c>
      <c r="E30" s="272" t="s">
        <v>2023</v>
      </c>
      <c r="G30" s="65" t="s">
        <v>331</v>
      </c>
      <c r="H30" s="65" t="s">
        <v>1995</v>
      </c>
      <c r="I30" s="646" t="s">
        <v>1655</v>
      </c>
      <c r="J30" s="73"/>
      <c r="K30" s="65"/>
      <c r="L30" s="65"/>
      <c r="M30" s="65"/>
    </row>
    <row r="31" spans="1:13" ht="30">
      <c r="A31" s="662" t="s">
        <v>2287</v>
      </c>
      <c r="B31" s="264" t="s">
        <v>175</v>
      </c>
      <c r="C31" s="786"/>
      <c r="D31" s="273"/>
      <c r="E31" s="272" t="s">
        <v>2023</v>
      </c>
      <c r="F31" s="272" t="s">
        <v>2286</v>
      </c>
      <c r="G31" s="65" t="s">
        <v>331</v>
      </c>
      <c r="H31" s="65" t="s">
        <v>1995</v>
      </c>
      <c r="I31" s="646" t="s">
        <v>581</v>
      </c>
      <c r="J31" s="73"/>
      <c r="K31" s="65"/>
      <c r="L31" s="65"/>
      <c r="M31" s="65"/>
    </row>
    <row r="32" spans="1:13">
      <c r="A32" s="674" t="s">
        <v>2285</v>
      </c>
      <c r="B32" s="264" t="s">
        <v>173</v>
      </c>
      <c r="C32" s="786"/>
      <c r="D32" s="273"/>
      <c r="E32" s="272" t="s">
        <v>2023</v>
      </c>
      <c r="G32" s="65" t="s">
        <v>331</v>
      </c>
      <c r="H32" s="65" t="s">
        <v>1995</v>
      </c>
      <c r="I32" s="989" t="s">
        <v>1655</v>
      </c>
      <c r="J32" s="73"/>
      <c r="K32" s="65"/>
      <c r="L32" s="65"/>
      <c r="M32" s="65"/>
    </row>
    <row r="33" spans="3:12">
      <c r="C33" s="28" t="s">
        <v>329</v>
      </c>
      <c r="D33" s="273"/>
      <c r="E33" s="273"/>
      <c r="F33" s="273"/>
    </row>
    <row r="34" spans="3:12">
      <c r="C34" s="28" t="s">
        <v>2022</v>
      </c>
      <c r="D34" s="273"/>
      <c r="E34" s="273"/>
      <c r="F34" s="273"/>
    </row>
    <row r="35" spans="3:12">
      <c r="D35" s="273"/>
      <c r="E35" s="273"/>
      <c r="F35" s="273"/>
    </row>
    <row r="36" spans="3:12">
      <c r="D36" s="273"/>
      <c r="E36" s="273"/>
      <c r="F36" s="273"/>
    </row>
    <row r="37" spans="3:12">
      <c r="D37" s="273"/>
      <c r="E37" s="273"/>
      <c r="F37" s="273"/>
    </row>
    <row r="38" spans="3:12">
      <c r="D38" s="273"/>
      <c r="E38" s="273"/>
      <c r="F38" s="273"/>
    </row>
    <row r="39" spans="3:12">
      <c r="E39" s="273"/>
      <c r="F39" s="273"/>
    </row>
    <row r="40" spans="3:12">
      <c r="F40" s="259"/>
    </row>
    <row r="41" spans="3:12">
      <c r="F41" s="259"/>
    </row>
    <row r="42" spans="3:12">
      <c r="E42" s="273"/>
      <c r="F42" s="273"/>
    </row>
    <row r="43" spans="3:12">
      <c r="E43" s="273"/>
      <c r="F43" s="273"/>
    </row>
    <row r="44" spans="3:12">
      <c r="E44" s="273"/>
      <c r="F44" s="273"/>
    </row>
    <row r="45" spans="3:12">
      <c r="D45" s="273"/>
      <c r="E45" s="273"/>
      <c r="F45" s="273"/>
    </row>
    <row r="46" spans="3:12">
      <c r="D46" s="273"/>
      <c r="E46" s="273"/>
      <c r="F46" s="273"/>
    </row>
    <row r="47" spans="3:12">
      <c r="D47" s="273"/>
      <c r="E47" s="273"/>
      <c r="F47" s="273"/>
    </row>
    <row r="48" spans="3:12">
      <c r="D48" s="273"/>
      <c r="E48" s="273"/>
      <c r="F48" s="273"/>
      <c r="L48" s="65"/>
    </row>
    <row r="49" spans="4:12">
      <c r="D49" s="273"/>
      <c r="E49" s="273"/>
      <c r="F49" s="273"/>
      <c r="L49" s="65"/>
    </row>
    <row r="50" spans="4:12">
      <c r="D50" s="273"/>
      <c r="E50" s="273"/>
      <c r="F50" s="273"/>
      <c r="L50" s="65"/>
    </row>
    <row r="51" spans="4:12">
      <c r="D51" s="273"/>
      <c r="E51" s="273"/>
      <c r="F51" s="273"/>
      <c r="L51" s="65"/>
    </row>
    <row r="52" spans="4:12">
      <c r="D52" s="273"/>
      <c r="E52" s="273"/>
      <c r="F52" s="273"/>
      <c r="L52" s="65"/>
    </row>
    <row r="53" spans="4:12">
      <c r="D53" s="273"/>
      <c r="E53" s="273"/>
      <c r="F53" s="273"/>
      <c r="L53" s="65"/>
    </row>
    <row r="54" spans="4:12">
      <c r="D54" s="273"/>
      <c r="E54" s="273"/>
      <c r="F54" s="273"/>
      <c r="L54" s="65"/>
    </row>
    <row r="55" spans="4:12">
      <c r="D55" s="273"/>
      <c r="E55" s="273"/>
      <c r="F55" s="273"/>
    </row>
    <row r="56" spans="4:12">
      <c r="D56" s="273"/>
      <c r="E56" s="273"/>
      <c r="F56" s="273"/>
    </row>
    <row r="57" spans="4:12">
      <c r="D57" s="273"/>
      <c r="E57" s="273"/>
      <c r="F57" s="273"/>
    </row>
    <row r="58" spans="4:12">
      <c r="D58" s="273"/>
      <c r="E58" s="273"/>
      <c r="F58" s="273"/>
    </row>
    <row r="59" spans="4:12">
      <c r="D59" s="273"/>
      <c r="E59" s="273"/>
      <c r="F59" s="273"/>
    </row>
    <row r="60" spans="4:12">
      <c r="D60" s="273"/>
      <c r="E60" s="273"/>
      <c r="F60" s="273"/>
    </row>
    <row r="61" spans="4:12">
      <c r="D61" s="273"/>
      <c r="E61" s="273"/>
      <c r="F61" s="273"/>
    </row>
    <row r="62" spans="4:12">
      <c r="D62" s="273"/>
      <c r="E62" s="273"/>
      <c r="F62" s="273"/>
    </row>
    <row r="63" spans="4:12">
      <c r="D63" s="273"/>
      <c r="E63" s="273"/>
      <c r="F63" s="273"/>
    </row>
    <row r="64" spans="4:12">
      <c r="D64" s="273"/>
      <c r="E64" s="273"/>
      <c r="F64" s="273"/>
    </row>
    <row r="65" spans="4:6">
      <c r="D65" s="273"/>
      <c r="E65" s="273"/>
      <c r="F65" s="273"/>
    </row>
    <row r="66" spans="4:6">
      <c r="D66" s="273"/>
      <c r="E66" s="273"/>
      <c r="F66" s="273"/>
    </row>
    <row r="67" spans="4:6">
      <c r="D67" s="273"/>
      <c r="E67" s="273"/>
      <c r="F67" s="273"/>
    </row>
    <row r="68" spans="4:6">
      <c r="D68" s="273"/>
      <c r="E68" s="273"/>
      <c r="F68" s="273"/>
    </row>
  </sheetData>
  <pageMargins left="0.7" right="0.7" top="0.75" bottom="0.75" header="0.3" footer="0.3"/>
</worksheet>
</file>

<file path=xl/worksheets/sheet144.xml><?xml version="1.0" encoding="utf-8"?>
<worksheet xmlns="http://schemas.openxmlformats.org/spreadsheetml/2006/main" xmlns:r="http://schemas.openxmlformats.org/officeDocument/2006/relationships">
  <sheetPr codeName="Arkusz213">
    <tabColor theme="4" tint="0.79998168889431442"/>
  </sheetPr>
  <dimension ref="A1:M57"/>
  <sheetViews>
    <sheetView zoomScale="85" zoomScaleNormal="85" workbookViewId="0"/>
  </sheetViews>
  <sheetFormatPr defaultColWidth="9.140625" defaultRowHeight="15"/>
  <cols>
    <col min="1" max="1" width="67.42578125" style="28" customWidth="1"/>
    <col min="2" max="2" width="15.85546875" style="28" customWidth="1"/>
    <col min="3" max="3" width="23.140625" style="28" customWidth="1"/>
    <col min="4" max="4" width="15.85546875" style="28" customWidth="1"/>
    <col min="5" max="5" width="42.5703125" style="28" customWidth="1"/>
    <col min="6" max="6" width="58.140625" style="28" customWidth="1"/>
    <col min="7" max="246" width="9.140625" style="28"/>
    <col min="247" max="247" width="91.28515625" style="28" customWidth="1"/>
    <col min="248" max="248" width="29.85546875" style="28" customWidth="1"/>
    <col min="249" max="502" width="9.140625" style="28"/>
    <col min="503" max="503" width="91.28515625" style="28" customWidth="1"/>
    <col min="504" max="504" width="29.85546875" style="28" customWidth="1"/>
    <col min="505" max="758" width="9.140625" style="28"/>
    <col min="759" max="759" width="91.28515625" style="28" customWidth="1"/>
    <col min="760" max="760" width="29.85546875" style="28" customWidth="1"/>
    <col min="761" max="1014" width="9.140625" style="28"/>
    <col min="1015" max="1015" width="91.28515625" style="28" customWidth="1"/>
    <col min="1016" max="1016" width="29.85546875" style="28" customWidth="1"/>
    <col min="1017" max="1270" width="9.140625" style="28"/>
    <col min="1271" max="1271" width="91.28515625" style="28" customWidth="1"/>
    <col min="1272" max="1272" width="29.85546875" style="28" customWidth="1"/>
    <col min="1273" max="1526" width="9.140625" style="28"/>
    <col min="1527" max="1527" width="91.28515625" style="28" customWidth="1"/>
    <col min="1528" max="1528" width="29.85546875" style="28" customWidth="1"/>
    <col min="1529" max="1782" width="9.140625" style="28"/>
    <col min="1783" max="1783" width="91.28515625" style="28" customWidth="1"/>
    <col min="1784" max="1784" width="29.85546875" style="28" customWidth="1"/>
    <col min="1785" max="2038" width="9.140625" style="28"/>
    <col min="2039" max="2039" width="91.28515625" style="28" customWidth="1"/>
    <col min="2040" max="2040" width="29.85546875" style="28" customWidth="1"/>
    <col min="2041" max="2294" width="9.140625" style="28"/>
    <col min="2295" max="2295" width="91.28515625" style="28" customWidth="1"/>
    <col min="2296" max="2296" width="29.85546875" style="28" customWidth="1"/>
    <col min="2297" max="2550" width="9.140625" style="28"/>
    <col min="2551" max="2551" width="91.28515625" style="28" customWidth="1"/>
    <col min="2552" max="2552" width="29.85546875" style="28" customWidth="1"/>
    <col min="2553" max="2806" width="9.140625" style="28"/>
    <col min="2807" max="2807" width="91.28515625" style="28" customWidth="1"/>
    <col min="2808" max="2808" width="29.85546875" style="28" customWidth="1"/>
    <col min="2809" max="3062" width="9.140625" style="28"/>
    <col min="3063" max="3063" width="91.28515625" style="28" customWidth="1"/>
    <col min="3064" max="3064" width="29.85546875" style="28" customWidth="1"/>
    <col min="3065" max="3318" width="9.140625" style="28"/>
    <col min="3319" max="3319" width="91.28515625" style="28" customWidth="1"/>
    <col min="3320" max="3320" width="29.85546875" style="28" customWidth="1"/>
    <col min="3321" max="3574" width="9.140625" style="28"/>
    <col min="3575" max="3575" width="91.28515625" style="28" customWidth="1"/>
    <col min="3576" max="3576" width="29.85546875" style="28" customWidth="1"/>
    <col min="3577" max="3830" width="9.140625" style="28"/>
    <col min="3831" max="3831" width="91.28515625" style="28" customWidth="1"/>
    <col min="3832" max="3832" width="29.85546875" style="28" customWidth="1"/>
    <col min="3833" max="4086" width="9.140625" style="28"/>
    <col min="4087" max="4087" width="91.28515625" style="28" customWidth="1"/>
    <col min="4088" max="4088" width="29.85546875" style="28" customWidth="1"/>
    <col min="4089" max="4342" width="9.140625" style="28"/>
    <col min="4343" max="4343" width="91.28515625" style="28" customWidth="1"/>
    <col min="4344" max="4344" width="29.85546875" style="28" customWidth="1"/>
    <col min="4345" max="4598" width="9.140625" style="28"/>
    <col min="4599" max="4599" width="91.28515625" style="28" customWidth="1"/>
    <col min="4600" max="4600" width="29.85546875" style="28" customWidth="1"/>
    <col min="4601" max="4854" width="9.140625" style="28"/>
    <col min="4855" max="4855" width="91.28515625" style="28" customWidth="1"/>
    <col min="4856" max="4856" width="29.85546875" style="28" customWidth="1"/>
    <col min="4857" max="5110" width="9.140625" style="28"/>
    <col min="5111" max="5111" width="91.28515625" style="28" customWidth="1"/>
    <col min="5112" max="5112" width="29.85546875" style="28" customWidth="1"/>
    <col min="5113" max="5366" width="9.140625" style="28"/>
    <col min="5367" max="5367" width="91.28515625" style="28" customWidth="1"/>
    <col min="5368" max="5368" width="29.85546875" style="28" customWidth="1"/>
    <col min="5369" max="5622" width="9.140625" style="28"/>
    <col min="5623" max="5623" width="91.28515625" style="28" customWidth="1"/>
    <col min="5624" max="5624" width="29.85546875" style="28" customWidth="1"/>
    <col min="5625" max="5878" width="9.140625" style="28"/>
    <col min="5879" max="5879" width="91.28515625" style="28" customWidth="1"/>
    <col min="5880" max="5880" width="29.85546875" style="28" customWidth="1"/>
    <col min="5881" max="6134" width="9.140625" style="28"/>
    <col min="6135" max="6135" width="91.28515625" style="28" customWidth="1"/>
    <col min="6136" max="6136" width="29.85546875" style="28" customWidth="1"/>
    <col min="6137" max="6390" width="9.140625" style="28"/>
    <col min="6391" max="6391" width="91.28515625" style="28" customWidth="1"/>
    <col min="6392" max="6392" width="29.85546875" style="28" customWidth="1"/>
    <col min="6393" max="6646" width="9.140625" style="28"/>
    <col min="6647" max="6647" width="91.28515625" style="28" customWidth="1"/>
    <col min="6648" max="6648" width="29.85546875" style="28" customWidth="1"/>
    <col min="6649" max="6902" width="9.140625" style="28"/>
    <col min="6903" max="6903" width="91.28515625" style="28" customWidth="1"/>
    <col min="6904" max="6904" width="29.85546875" style="28" customWidth="1"/>
    <col min="6905" max="7158" width="9.140625" style="28"/>
    <col min="7159" max="7159" width="91.28515625" style="28" customWidth="1"/>
    <col min="7160" max="7160" width="29.85546875" style="28" customWidth="1"/>
    <col min="7161" max="7414" width="9.140625" style="28"/>
    <col min="7415" max="7415" width="91.28515625" style="28" customWidth="1"/>
    <col min="7416" max="7416" width="29.85546875" style="28" customWidth="1"/>
    <col min="7417" max="7670" width="9.140625" style="28"/>
    <col min="7671" max="7671" width="91.28515625" style="28" customWidth="1"/>
    <col min="7672" max="7672" width="29.85546875" style="28" customWidth="1"/>
    <col min="7673" max="7926" width="9.140625" style="28"/>
    <col min="7927" max="7927" width="91.28515625" style="28" customWidth="1"/>
    <col min="7928" max="7928" width="29.85546875" style="28" customWidth="1"/>
    <col min="7929" max="8182" width="9.140625" style="28"/>
    <col min="8183" max="8183" width="91.28515625" style="28" customWidth="1"/>
    <col min="8184" max="8184" width="29.85546875" style="28" customWidth="1"/>
    <col min="8185" max="8438" width="9.140625" style="28"/>
    <col min="8439" max="8439" width="91.28515625" style="28" customWidth="1"/>
    <col min="8440" max="8440" width="29.85546875" style="28" customWidth="1"/>
    <col min="8441" max="8694" width="9.140625" style="28"/>
    <col min="8695" max="8695" width="91.28515625" style="28" customWidth="1"/>
    <col min="8696" max="8696" width="29.85546875" style="28" customWidth="1"/>
    <col min="8697" max="8950" width="9.140625" style="28"/>
    <col min="8951" max="8951" width="91.28515625" style="28" customWidth="1"/>
    <col min="8952" max="8952" width="29.85546875" style="28" customWidth="1"/>
    <col min="8953" max="9206" width="9.140625" style="28"/>
    <col min="9207" max="9207" width="91.28515625" style="28" customWidth="1"/>
    <col min="9208" max="9208" width="29.85546875" style="28" customWidth="1"/>
    <col min="9209" max="9462" width="9.140625" style="28"/>
    <col min="9463" max="9463" width="91.28515625" style="28" customWidth="1"/>
    <col min="9464" max="9464" width="29.85546875" style="28" customWidth="1"/>
    <col min="9465" max="9718" width="9.140625" style="28"/>
    <col min="9719" max="9719" width="91.28515625" style="28" customWidth="1"/>
    <col min="9720" max="9720" width="29.85546875" style="28" customWidth="1"/>
    <col min="9721" max="9974" width="9.140625" style="28"/>
    <col min="9975" max="9975" width="91.28515625" style="28" customWidth="1"/>
    <col min="9976" max="9976" width="29.85546875" style="28" customWidth="1"/>
    <col min="9977" max="10230" width="9.140625" style="28"/>
    <col min="10231" max="10231" width="91.28515625" style="28" customWidth="1"/>
    <col min="10232" max="10232" width="29.85546875" style="28" customWidth="1"/>
    <col min="10233" max="10486" width="9.140625" style="28"/>
    <col min="10487" max="10487" width="91.28515625" style="28" customWidth="1"/>
    <col min="10488" max="10488" width="29.85546875" style="28" customWidth="1"/>
    <col min="10489" max="10742" width="9.140625" style="28"/>
    <col min="10743" max="10743" width="91.28515625" style="28" customWidth="1"/>
    <col min="10744" max="10744" width="29.85546875" style="28" customWidth="1"/>
    <col min="10745" max="10998" width="9.140625" style="28"/>
    <col min="10999" max="10999" width="91.28515625" style="28" customWidth="1"/>
    <col min="11000" max="11000" width="29.85546875" style="28" customWidth="1"/>
    <col min="11001" max="11254" width="9.140625" style="28"/>
    <col min="11255" max="11255" width="91.28515625" style="28" customWidth="1"/>
    <col min="11256" max="11256" width="29.85546875" style="28" customWidth="1"/>
    <col min="11257" max="11510" width="9.140625" style="28"/>
    <col min="11511" max="11511" width="91.28515625" style="28" customWidth="1"/>
    <col min="11512" max="11512" width="29.85546875" style="28" customWidth="1"/>
    <col min="11513" max="11766" width="9.140625" style="28"/>
    <col min="11767" max="11767" width="91.28515625" style="28" customWidth="1"/>
    <col min="11768" max="11768" width="29.85546875" style="28" customWidth="1"/>
    <col min="11769" max="12022" width="9.140625" style="28"/>
    <col min="12023" max="12023" width="91.28515625" style="28" customWidth="1"/>
    <col min="12024" max="12024" width="29.85546875" style="28" customWidth="1"/>
    <col min="12025" max="12278" width="9.140625" style="28"/>
    <col min="12279" max="12279" width="91.28515625" style="28" customWidth="1"/>
    <col min="12280" max="12280" width="29.85546875" style="28" customWidth="1"/>
    <col min="12281" max="12534" width="9.140625" style="28"/>
    <col min="12535" max="12535" width="91.28515625" style="28" customWidth="1"/>
    <col min="12536" max="12536" width="29.85546875" style="28" customWidth="1"/>
    <col min="12537" max="12790" width="9.140625" style="28"/>
    <col min="12791" max="12791" width="91.28515625" style="28" customWidth="1"/>
    <col min="12792" max="12792" width="29.85546875" style="28" customWidth="1"/>
    <col min="12793" max="13046" width="9.140625" style="28"/>
    <col min="13047" max="13047" width="91.28515625" style="28" customWidth="1"/>
    <col min="13048" max="13048" width="29.85546875" style="28" customWidth="1"/>
    <col min="13049" max="13302" width="9.140625" style="28"/>
    <col min="13303" max="13303" width="91.28515625" style="28" customWidth="1"/>
    <col min="13304" max="13304" width="29.85546875" style="28" customWidth="1"/>
    <col min="13305" max="13558" width="9.140625" style="28"/>
    <col min="13559" max="13559" width="91.28515625" style="28" customWidth="1"/>
    <col min="13560" max="13560" width="29.85546875" style="28" customWidth="1"/>
    <col min="13561" max="13814" width="9.140625" style="28"/>
    <col min="13815" max="13815" width="91.28515625" style="28" customWidth="1"/>
    <col min="13816" max="13816" width="29.85546875" style="28" customWidth="1"/>
    <col min="13817" max="14070" width="9.140625" style="28"/>
    <col min="14071" max="14071" width="91.28515625" style="28" customWidth="1"/>
    <col min="14072" max="14072" width="29.85546875" style="28" customWidth="1"/>
    <col min="14073" max="14326" width="9.140625" style="28"/>
    <col min="14327" max="14327" width="91.28515625" style="28" customWidth="1"/>
    <col min="14328" max="14328" width="29.85546875" style="28" customWidth="1"/>
    <col min="14329" max="14582" width="9.140625" style="28"/>
    <col min="14583" max="14583" width="91.28515625" style="28" customWidth="1"/>
    <col min="14584" max="14584" width="29.85546875" style="28" customWidth="1"/>
    <col min="14585" max="14838" width="9.140625" style="28"/>
    <col min="14839" max="14839" width="91.28515625" style="28" customWidth="1"/>
    <col min="14840" max="14840" width="29.85546875" style="28" customWidth="1"/>
    <col min="14841" max="15094" width="9.140625" style="28"/>
    <col min="15095" max="15095" width="91.28515625" style="28" customWidth="1"/>
    <col min="15096" max="15096" width="29.85546875" style="28" customWidth="1"/>
    <col min="15097" max="15350" width="9.140625" style="28"/>
    <col min="15351" max="15351" width="91.28515625" style="28" customWidth="1"/>
    <col min="15352" max="15352" width="29.85546875" style="28" customWidth="1"/>
    <col min="15353" max="15606" width="9.140625" style="28"/>
    <col min="15607" max="15607" width="91.28515625" style="28" customWidth="1"/>
    <col min="15608" max="15608" width="29.85546875" style="28" customWidth="1"/>
    <col min="15609" max="15862" width="9.140625" style="28"/>
    <col min="15863" max="15863" width="91.28515625" style="28" customWidth="1"/>
    <col min="15864" max="15864" width="29.85546875" style="28" customWidth="1"/>
    <col min="15865" max="16118" width="9.140625" style="28"/>
    <col min="16119" max="16119" width="91.28515625" style="28" customWidth="1"/>
    <col min="16120" max="16120" width="29.85546875" style="28" customWidth="1"/>
    <col min="16121" max="16384" width="9.140625" style="28"/>
  </cols>
  <sheetData>
    <row r="1" spans="1:13">
      <c r="A1" s="417" t="s">
        <v>4099</v>
      </c>
      <c r="B1" s="41"/>
      <c r="C1" s="41"/>
    </row>
    <row r="2" spans="1:13" ht="18.75">
      <c r="A2" s="742" t="s">
        <v>137</v>
      </c>
      <c r="B2" s="417"/>
      <c r="C2" s="417"/>
      <c r="D2" s="41"/>
      <c r="E2" s="41"/>
    </row>
    <row r="3" spans="1:13">
      <c r="A3" s="41"/>
      <c r="B3" s="875"/>
      <c r="C3" s="875"/>
      <c r="D3" s="993"/>
      <c r="E3" s="41"/>
    </row>
    <row r="4" spans="1:13">
      <c r="A4" s="417" t="s">
        <v>4100</v>
      </c>
      <c r="B4" s="875"/>
      <c r="C4" s="875"/>
      <c r="D4" s="993"/>
      <c r="E4" s="41"/>
    </row>
    <row r="5" spans="1:13">
      <c r="A5" s="408" t="s">
        <v>500</v>
      </c>
      <c r="B5" s="992"/>
      <c r="C5" s="41"/>
      <c r="D5" s="991"/>
      <c r="E5" s="130"/>
    </row>
    <row r="6" spans="1:13">
      <c r="A6" s="1487" t="s">
        <v>2029</v>
      </c>
      <c r="B6" s="796" t="s">
        <v>2028</v>
      </c>
      <c r="C6" s="428" t="s">
        <v>498</v>
      </c>
      <c r="D6" s="796" t="s">
        <v>2027</v>
      </c>
      <c r="E6" s="130"/>
    </row>
    <row r="7" spans="1:13">
      <c r="A7" s="1487" t="s">
        <v>3169</v>
      </c>
      <c r="B7" s="415" t="s">
        <v>4907</v>
      </c>
      <c r="C7" s="379" t="s">
        <v>1067</v>
      </c>
      <c r="D7" s="415" t="s">
        <v>3408</v>
      </c>
      <c r="E7" s="130"/>
    </row>
    <row r="8" spans="1:13">
      <c r="A8" s="1487" t="s">
        <v>4376</v>
      </c>
      <c r="B8" s="415" t="s">
        <v>3465</v>
      </c>
      <c r="C8" s="379" t="s">
        <v>1225</v>
      </c>
      <c r="D8" s="1236" t="s">
        <v>3466</v>
      </c>
      <c r="E8" s="130"/>
    </row>
    <row r="9" spans="1:13">
      <c r="A9" s="41"/>
      <c r="B9" s="41"/>
      <c r="C9" s="41"/>
      <c r="D9" s="991"/>
      <c r="E9" s="41"/>
    </row>
    <row r="10" spans="1:13" ht="18.75">
      <c r="A10" s="987" t="s">
        <v>2307</v>
      </c>
      <c r="B10" s="41"/>
      <c r="C10" s="180"/>
      <c r="D10" s="990"/>
      <c r="E10" s="41"/>
    </row>
    <row r="11" spans="1:13">
      <c r="A11" s="41"/>
      <c r="B11" s="180"/>
      <c r="C11" s="990"/>
    </row>
    <row r="12" spans="1:13">
      <c r="A12" s="805"/>
      <c r="B12" s="805"/>
      <c r="C12" s="799" t="s">
        <v>2306</v>
      </c>
    </row>
    <row r="13" spans="1:13">
      <c r="A13" s="805"/>
      <c r="B13" s="805"/>
      <c r="C13" s="264" t="s">
        <v>325</v>
      </c>
    </row>
    <row r="14" spans="1:13">
      <c r="A14" s="1196" t="s">
        <v>4909</v>
      </c>
      <c r="B14" s="264"/>
      <c r="C14" s="10"/>
      <c r="D14" s="812"/>
      <c r="E14" s="812"/>
      <c r="F14" s="272"/>
      <c r="G14" s="65"/>
      <c r="H14" s="61"/>
      <c r="I14" s="65"/>
      <c r="J14" s="65"/>
      <c r="K14" s="73"/>
      <c r="L14" s="65"/>
      <c r="M14" s="65"/>
    </row>
    <row r="15" spans="1:13">
      <c r="A15" s="635" t="s">
        <v>2305</v>
      </c>
      <c r="B15" s="264" t="s">
        <v>98</v>
      </c>
      <c r="C15" s="786"/>
      <c r="D15" s="812" t="s">
        <v>2302</v>
      </c>
      <c r="E15" s="812" t="s">
        <v>422</v>
      </c>
      <c r="F15" s="272"/>
      <c r="G15" s="65" t="s">
        <v>331</v>
      </c>
      <c r="H15" s="61" t="s">
        <v>1995</v>
      </c>
      <c r="I15" s="65" t="s">
        <v>334</v>
      </c>
      <c r="J15" s="65" t="s">
        <v>376</v>
      </c>
      <c r="K15" s="73"/>
      <c r="L15" s="65"/>
      <c r="M15" s="65"/>
    </row>
    <row r="16" spans="1:13">
      <c r="A16" s="662" t="s">
        <v>2304</v>
      </c>
      <c r="B16" s="264" t="s">
        <v>96</v>
      </c>
      <c r="C16" s="786"/>
      <c r="D16" s="272" t="s">
        <v>2302</v>
      </c>
      <c r="E16" s="812" t="s">
        <v>378</v>
      </c>
      <c r="F16" s="272"/>
      <c r="G16" s="65" t="s">
        <v>331</v>
      </c>
      <c r="H16" s="61" t="s">
        <v>1995</v>
      </c>
      <c r="I16" s="65" t="s">
        <v>334</v>
      </c>
      <c r="J16" s="65" t="s">
        <v>376</v>
      </c>
      <c r="K16" s="73"/>
      <c r="L16" s="65"/>
      <c r="M16" s="65"/>
    </row>
    <row r="17" spans="1:13">
      <c r="A17" s="662" t="s">
        <v>2303</v>
      </c>
      <c r="B17" s="264" t="s">
        <v>201</v>
      </c>
      <c r="C17" s="786"/>
      <c r="D17" s="272" t="s">
        <v>2302</v>
      </c>
      <c r="E17" s="812" t="s">
        <v>1274</v>
      </c>
      <c r="F17" s="272"/>
      <c r="G17" s="65" t="s">
        <v>331</v>
      </c>
      <c r="H17" s="61" t="s">
        <v>1995</v>
      </c>
      <c r="I17" s="65" t="s">
        <v>334</v>
      </c>
      <c r="J17" s="65" t="s">
        <v>376</v>
      </c>
      <c r="K17" s="73"/>
      <c r="L17" s="65"/>
      <c r="M17" s="65"/>
    </row>
    <row r="18" spans="1:13">
      <c r="A18" s="674" t="s">
        <v>2301</v>
      </c>
      <c r="B18" s="264" t="s">
        <v>94</v>
      </c>
      <c r="C18" s="786"/>
      <c r="D18" s="272" t="s">
        <v>2300</v>
      </c>
      <c r="E18" s="272"/>
      <c r="F18" s="272"/>
      <c r="G18" s="65" t="s">
        <v>331</v>
      </c>
      <c r="H18" s="61" t="s">
        <v>1995</v>
      </c>
      <c r="I18" s="646" t="s">
        <v>1655</v>
      </c>
      <c r="J18" s="65"/>
      <c r="K18" s="73"/>
      <c r="L18" s="65"/>
      <c r="M18" s="65"/>
    </row>
    <row r="19" spans="1:13">
      <c r="A19" s="1404" t="s">
        <v>4910</v>
      </c>
      <c r="B19" s="1352"/>
      <c r="C19" s="10"/>
      <c r="D19" s="272"/>
      <c r="E19" s="272"/>
      <c r="F19" s="272"/>
      <c r="G19" s="65"/>
      <c r="H19" s="61"/>
      <c r="I19" s="646"/>
      <c r="J19" s="65"/>
      <c r="K19" s="73"/>
      <c r="L19" s="65"/>
      <c r="M19" s="65"/>
    </row>
    <row r="20" spans="1:13">
      <c r="A20" s="662" t="s">
        <v>2299</v>
      </c>
      <c r="B20" s="264" t="s">
        <v>193</v>
      </c>
      <c r="C20" s="786"/>
      <c r="D20" s="812" t="s">
        <v>635</v>
      </c>
      <c r="E20" s="812" t="s">
        <v>422</v>
      </c>
      <c r="F20" s="272" t="s">
        <v>2286</v>
      </c>
      <c r="G20" s="65" t="s">
        <v>331</v>
      </c>
      <c r="H20" s="61" t="s">
        <v>1995</v>
      </c>
      <c r="I20" s="989" t="s">
        <v>584</v>
      </c>
      <c r="J20" s="65"/>
      <c r="K20" s="73"/>
      <c r="L20" s="65"/>
      <c r="M20" s="65"/>
    </row>
    <row r="21" spans="1:13">
      <c r="A21" s="662" t="s">
        <v>4830</v>
      </c>
      <c r="B21" s="264" t="s">
        <v>84</v>
      </c>
      <c r="C21" s="786"/>
      <c r="D21" s="812" t="s">
        <v>635</v>
      </c>
      <c r="E21" s="812" t="s">
        <v>378</v>
      </c>
      <c r="F21" s="272" t="s">
        <v>2286</v>
      </c>
      <c r="G21" s="65" t="s">
        <v>331</v>
      </c>
      <c r="H21" s="61" t="s">
        <v>1995</v>
      </c>
      <c r="I21" s="989" t="s">
        <v>584</v>
      </c>
      <c r="J21" s="65"/>
      <c r="K21" s="73"/>
      <c r="L21" s="65"/>
      <c r="M21" s="65"/>
    </row>
    <row r="22" spans="1:13">
      <c r="A22" s="662" t="s">
        <v>4831</v>
      </c>
      <c r="B22" s="264" t="s">
        <v>192</v>
      </c>
      <c r="C22" s="786"/>
      <c r="D22" s="812" t="s">
        <v>635</v>
      </c>
      <c r="E22" s="812" t="s">
        <v>1274</v>
      </c>
      <c r="F22" s="272" t="s">
        <v>2286</v>
      </c>
      <c r="G22" s="65" t="s">
        <v>331</v>
      </c>
      <c r="H22" s="61" t="s">
        <v>1995</v>
      </c>
      <c r="I22" s="989" t="s">
        <v>584</v>
      </c>
      <c r="J22" s="65"/>
      <c r="K22" s="73"/>
      <c r="L22" s="65"/>
      <c r="M22" s="65"/>
    </row>
    <row r="23" spans="1:13">
      <c r="A23" s="662" t="s">
        <v>4834</v>
      </c>
      <c r="B23" s="264" t="s">
        <v>190</v>
      </c>
      <c r="C23" s="786"/>
      <c r="D23" s="812" t="s">
        <v>635</v>
      </c>
      <c r="E23" s="812" t="s">
        <v>422</v>
      </c>
      <c r="F23" s="272" t="s">
        <v>2297</v>
      </c>
      <c r="G23" s="65" t="s">
        <v>331</v>
      </c>
      <c r="H23" s="61" t="s">
        <v>1995</v>
      </c>
      <c r="I23" s="989" t="s">
        <v>584</v>
      </c>
      <c r="J23" s="65"/>
      <c r="K23" s="73"/>
      <c r="L23" s="65"/>
      <c r="M23" s="65"/>
    </row>
    <row r="24" spans="1:13" ht="30">
      <c r="A24" s="662" t="s">
        <v>2298</v>
      </c>
      <c r="B24" s="264" t="s">
        <v>189</v>
      </c>
      <c r="C24" s="786"/>
      <c r="D24" s="812" t="s">
        <v>635</v>
      </c>
      <c r="E24" s="812" t="s">
        <v>378</v>
      </c>
      <c r="F24" s="272" t="s">
        <v>2297</v>
      </c>
      <c r="G24" s="65" t="s">
        <v>331</v>
      </c>
      <c r="H24" s="61" t="s">
        <v>1995</v>
      </c>
      <c r="I24" s="989" t="s">
        <v>584</v>
      </c>
      <c r="J24" s="65"/>
      <c r="K24" s="73"/>
      <c r="L24" s="65"/>
      <c r="M24" s="65"/>
    </row>
    <row r="25" spans="1:13" ht="30">
      <c r="A25" s="662" t="s">
        <v>4833</v>
      </c>
      <c r="B25" s="264" t="s">
        <v>187</v>
      </c>
      <c r="C25" s="786"/>
      <c r="D25" s="812" t="s">
        <v>635</v>
      </c>
      <c r="E25" s="272" t="s">
        <v>1274</v>
      </c>
      <c r="F25" s="272" t="s">
        <v>2297</v>
      </c>
      <c r="G25" s="65" t="s">
        <v>331</v>
      </c>
      <c r="H25" s="61" t="s">
        <v>1995</v>
      </c>
      <c r="I25" s="989" t="s">
        <v>584</v>
      </c>
      <c r="J25" s="65"/>
      <c r="K25" s="73"/>
      <c r="L25" s="65"/>
      <c r="M25" s="65"/>
    </row>
    <row r="26" spans="1:13">
      <c r="A26" s="674" t="s">
        <v>2296</v>
      </c>
      <c r="B26" s="264" t="s">
        <v>186</v>
      </c>
      <c r="C26" s="786"/>
      <c r="D26" s="272" t="s">
        <v>2295</v>
      </c>
      <c r="E26" s="272"/>
      <c r="F26" s="272"/>
      <c r="G26" s="65" t="s">
        <v>331</v>
      </c>
      <c r="H26" s="61" t="s">
        <v>1995</v>
      </c>
      <c r="I26" s="646" t="s">
        <v>1655</v>
      </c>
      <c r="J26" s="65"/>
      <c r="K26" s="73"/>
      <c r="L26" s="65"/>
      <c r="M26" s="65"/>
    </row>
    <row r="27" spans="1:13">
      <c r="A27" s="674" t="s">
        <v>2294</v>
      </c>
      <c r="B27" s="264"/>
      <c r="C27" s="10"/>
      <c r="D27" s="272"/>
      <c r="E27" s="272"/>
      <c r="F27" s="272"/>
      <c r="G27" s="65"/>
      <c r="H27" s="61"/>
      <c r="I27" s="646"/>
      <c r="J27" s="65"/>
      <c r="K27" s="73"/>
      <c r="L27" s="65"/>
      <c r="M27" s="65"/>
    </row>
    <row r="28" spans="1:13">
      <c r="A28" s="662" t="s">
        <v>2293</v>
      </c>
      <c r="B28" s="264" t="s">
        <v>180</v>
      </c>
      <c r="C28" s="786"/>
      <c r="D28" s="273" t="s">
        <v>2292</v>
      </c>
      <c r="E28" s="272" t="s">
        <v>2023</v>
      </c>
      <c r="G28" s="65" t="s">
        <v>331</v>
      </c>
      <c r="H28" s="65" t="s">
        <v>1995</v>
      </c>
      <c r="I28" s="646" t="s">
        <v>1655</v>
      </c>
      <c r="J28" s="65"/>
      <c r="K28" s="65"/>
      <c r="L28" s="65"/>
      <c r="M28" s="65"/>
    </row>
    <row r="29" spans="1:13">
      <c r="A29" s="662" t="s">
        <v>2291</v>
      </c>
      <c r="B29" s="264" t="s">
        <v>178</v>
      </c>
      <c r="C29" s="786"/>
      <c r="D29" s="273" t="s">
        <v>2290</v>
      </c>
      <c r="E29" s="272" t="s">
        <v>2023</v>
      </c>
      <c r="G29" s="65" t="s">
        <v>331</v>
      </c>
      <c r="H29" s="65" t="s">
        <v>1995</v>
      </c>
      <c r="I29" s="646" t="s">
        <v>1655</v>
      </c>
      <c r="J29" s="65"/>
      <c r="K29" s="65"/>
      <c r="L29" s="65"/>
      <c r="M29" s="65"/>
    </row>
    <row r="30" spans="1:13">
      <c r="A30" s="662" t="s">
        <v>2289</v>
      </c>
      <c r="B30" s="264" t="s">
        <v>177</v>
      </c>
      <c r="C30" s="786"/>
      <c r="D30" s="273" t="s">
        <v>2288</v>
      </c>
      <c r="E30" s="272" t="s">
        <v>2023</v>
      </c>
      <c r="G30" s="65" t="s">
        <v>331</v>
      </c>
      <c r="H30" s="65" t="s">
        <v>1995</v>
      </c>
      <c r="I30" s="646" t="s">
        <v>1655</v>
      </c>
      <c r="J30" s="65"/>
      <c r="K30" s="65"/>
      <c r="L30" s="65"/>
      <c r="M30" s="65"/>
    </row>
    <row r="31" spans="1:13" ht="30">
      <c r="A31" s="662" t="s">
        <v>2287</v>
      </c>
      <c r="B31" s="264" t="s">
        <v>175</v>
      </c>
      <c r="C31" s="786"/>
      <c r="E31" s="272" t="s">
        <v>2023</v>
      </c>
      <c r="F31" s="272" t="s">
        <v>2286</v>
      </c>
      <c r="G31" s="65" t="s">
        <v>331</v>
      </c>
      <c r="H31" s="65" t="s">
        <v>1995</v>
      </c>
      <c r="I31" s="646" t="s">
        <v>581</v>
      </c>
      <c r="J31" s="65"/>
      <c r="K31" s="65"/>
      <c r="L31" s="65"/>
      <c r="M31" s="65"/>
    </row>
    <row r="32" spans="1:13">
      <c r="A32" s="674" t="s">
        <v>2285</v>
      </c>
      <c r="B32" s="264" t="s">
        <v>173</v>
      </c>
      <c r="C32" s="624"/>
      <c r="D32" s="273"/>
      <c r="E32" s="272" t="s">
        <v>2023</v>
      </c>
      <c r="G32" s="65" t="s">
        <v>331</v>
      </c>
      <c r="H32" s="65" t="s">
        <v>1995</v>
      </c>
      <c r="I32" s="989" t="s">
        <v>1655</v>
      </c>
      <c r="J32" s="65"/>
      <c r="K32" s="65"/>
      <c r="L32" s="65"/>
      <c r="M32" s="65"/>
    </row>
    <row r="33" spans="3:12">
      <c r="C33" s="28" t="s">
        <v>329</v>
      </c>
      <c r="D33" s="273"/>
      <c r="E33" s="273"/>
      <c r="F33" s="273"/>
    </row>
    <row r="34" spans="3:12">
      <c r="C34" s="28" t="s">
        <v>2022</v>
      </c>
      <c r="D34" s="273"/>
      <c r="E34" s="273"/>
      <c r="F34" s="273"/>
    </row>
    <row r="35" spans="3:12">
      <c r="D35" s="273"/>
      <c r="E35" s="273"/>
      <c r="F35" s="273"/>
    </row>
    <row r="36" spans="3:12">
      <c r="E36" s="273"/>
      <c r="F36" s="273"/>
    </row>
    <row r="37" spans="3:12">
      <c r="E37" s="273"/>
      <c r="F37" s="273"/>
    </row>
    <row r="38" spans="3:12">
      <c r="E38" s="273"/>
      <c r="F38" s="273"/>
    </row>
    <row r="39" spans="3:12">
      <c r="E39" s="273"/>
      <c r="F39" s="273"/>
    </row>
    <row r="40" spans="3:12">
      <c r="E40" s="273"/>
      <c r="F40" s="273"/>
    </row>
    <row r="41" spans="3:12">
      <c r="D41" s="273"/>
      <c r="E41" s="273"/>
      <c r="F41" s="273"/>
    </row>
    <row r="42" spans="3:12">
      <c r="D42" s="273"/>
      <c r="E42" s="273"/>
      <c r="L42" s="65"/>
    </row>
    <row r="43" spans="3:12">
      <c r="D43" s="273"/>
      <c r="E43" s="273"/>
      <c r="L43" s="65"/>
    </row>
    <row r="44" spans="3:12">
      <c r="D44" s="273"/>
      <c r="E44" s="273"/>
      <c r="L44" s="65"/>
    </row>
    <row r="45" spans="3:12">
      <c r="D45" s="273"/>
      <c r="E45" s="273"/>
      <c r="L45" s="65"/>
    </row>
    <row r="46" spans="3:12">
      <c r="D46" s="273"/>
      <c r="E46" s="273"/>
      <c r="L46" s="65"/>
    </row>
    <row r="47" spans="3:12">
      <c r="D47" s="273"/>
      <c r="E47" s="273"/>
    </row>
    <row r="48" spans="3:12">
      <c r="D48" s="273"/>
      <c r="E48" s="273"/>
    </row>
    <row r="49" spans="4:6">
      <c r="D49" s="273"/>
      <c r="E49" s="273"/>
    </row>
    <row r="50" spans="4:6">
      <c r="D50" s="273"/>
      <c r="E50" s="273"/>
      <c r="F50" s="273"/>
    </row>
    <row r="51" spans="4:6">
      <c r="D51" s="273"/>
      <c r="E51" s="273"/>
      <c r="F51" s="273"/>
    </row>
    <row r="52" spans="4:6">
      <c r="D52" s="273"/>
      <c r="E52" s="273"/>
    </row>
    <row r="53" spans="4:6">
      <c r="D53" s="273"/>
      <c r="E53" s="273"/>
    </row>
    <row r="54" spans="4:6">
      <c r="D54" s="273"/>
      <c r="E54" s="273"/>
    </row>
    <row r="55" spans="4:6">
      <c r="D55" s="273"/>
      <c r="E55" s="273"/>
    </row>
    <row r="56" spans="4:6">
      <c r="D56" s="273"/>
      <c r="E56" s="273"/>
    </row>
    <row r="57" spans="4:6">
      <c r="D57" s="273"/>
      <c r="E57" s="273"/>
    </row>
  </sheetData>
  <pageMargins left="0.7" right="0.7" top="0.75" bottom="0.75" header="0.3" footer="0.3"/>
</worksheet>
</file>

<file path=xl/worksheets/sheet145.xml><?xml version="1.0" encoding="utf-8"?>
<worksheet xmlns="http://schemas.openxmlformats.org/spreadsheetml/2006/main" xmlns:r="http://schemas.openxmlformats.org/officeDocument/2006/relationships">
  <sheetPr codeName="Arkusz216"/>
  <dimension ref="A1:AC92"/>
  <sheetViews>
    <sheetView zoomScale="70" zoomScaleNormal="70" workbookViewId="0"/>
  </sheetViews>
  <sheetFormatPr defaultColWidth="9.140625" defaultRowHeight="15"/>
  <cols>
    <col min="1" max="10" width="21.28515625" style="28" customWidth="1"/>
    <col min="11" max="11" width="14" style="28" customWidth="1"/>
    <col min="12" max="13" width="13.28515625" style="28" customWidth="1"/>
    <col min="14" max="14" width="20.28515625" style="28" customWidth="1"/>
    <col min="15" max="16384" width="9.140625" style="28"/>
  </cols>
  <sheetData>
    <row r="1" spans="1:29">
      <c r="A1" s="40" t="s">
        <v>3765</v>
      </c>
    </row>
    <row r="2" spans="1:29" ht="18.75">
      <c r="A2" s="742" t="s">
        <v>134</v>
      </c>
    </row>
    <row r="3" spans="1:29">
      <c r="A3" s="1013"/>
      <c r="B3" s="60"/>
      <c r="C3" s="60"/>
      <c r="D3" s="132"/>
      <c r="E3" s="132"/>
      <c r="F3" s="1002"/>
      <c r="G3" s="1002"/>
      <c r="H3" s="1002"/>
      <c r="I3" s="1002"/>
      <c r="J3" s="1002"/>
      <c r="K3" s="397"/>
      <c r="L3" s="397"/>
      <c r="M3" s="397"/>
    </row>
    <row r="4" spans="1:29">
      <c r="A4" s="417" t="s">
        <v>3766</v>
      </c>
      <c r="B4" s="812"/>
      <c r="C4" s="812"/>
      <c r="D4" s="812"/>
      <c r="E4" s="812"/>
      <c r="F4" s="105"/>
      <c r="G4" s="1012"/>
      <c r="H4" s="1012"/>
      <c r="I4" s="812"/>
      <c r="J4" s="812"/>
      <c r="K4" s="812"/>
      <c r="L4" s="812"/>
      <c r="M4" s="812"/>
    </row>
    <row r="5" spans="1:29">
      <c r="A5" s="408" t="s">
        <v>500</v>
      </c>
      <c r="E5" s="812"/>
      <c r="F5" s="105"/>
      <c r="G5" s="1012"/>
      <c r="H5" s="1012"/>
      <c r="I5" s="812"/>
      <c r="J5" s="812"/>
      <c r="K5" s="812"/>
      <c r="L5" s="812"/>
      <c r="M5" s="812"/>
    </row>
    <row r="6" spans="1:29">
      <c r="A6" s="1530" t="s">
        <v>2029</v>
      </c>
      <c r="B6" s="421" t="s">
        <v>2028</v>
      </c>
      <c r="C6" s="379" t="s">
        <v>498</v>
      </c>
      <c r="D6" s="398" t="s">
        <v>2027</v>
      </c>
      <c r="E6" s="812"/>
      <c r="F6" s="105"/>
      <c r="G6" s="1012"/>
      <c r="H6" s="1012"/>
      <c r="I6" s="812"/>
      <c r="J6" s="812"/>
      <c r="K6" s="812"/>
      <c r="L6" s="812"/>
      <c r="M6" s="812"/>
    </row>
    <row r="7" spans="1:29">
      <c r="B7" s="397"/>
      <c r="C7" s="1000"/>
      <c r="D7" s="1004"/>
      <c r="E7" s="1002"/>
      <c r="F7" s="1002"/>
      <c r="G7" s="1002"/>
      <c r="H7" s="1002"/>
      <c r="I7" s="1002"/>
      <c r="J7" s="1002"/>
      <c r="K7" s="397"/>
      <c r="L7" s="397"/>
      <c r="M7" s="397"/>
    </row>
    <row r="8" spans="1:29" ht="18.75">
      <c r="A8" s="1011" t="s">
        <v>2337</v>
      </c>
      <c r="B8" s="397"/>
      <c r="C8" s="1000"/>
      <c r="D8" s="1004"/>
      <c r="E8" s="1002"/>
      <c r="F8" s="1002"/>
      <c r="G8" s="1002"/>
      <c r="H8" s="1002"/>
      <c r="I8" s="1002"/>
      <c r="J8" s="1002"/>
      <c r="K8" s="397"/>
      <c r="L8" s="397"/>
      <c r="M8" s="397"/>
    </row>
    <row r="9" spans="1:29" ht="18.75">
      <c r="A9" s="1003" t="s">
        <v>2336</v>
      </c>
      <c r="B9" s="397"/>
      <c r="C9" s="1000"/>
      <c r="D9" s="1004"/>
      <c r="E9" s="1002"/>
      <c r="F9" s="1002"/>
      <c r="G9" s="1002"/>
      <c r="H9" s="1002"/>
      <c r="I9" s="1002"/>
      <c r="J9" s="1002"/>
      <c r="K9" s="397"/>
      <c r="L9" s="397"/>
      <c r="M9" s="397"/>
    </row>
    <row r="10" spans="1:29">
      <c r="A10" s="397"/>
      <c r="B10" s="1000"/>
      <c r="C10" s="1004"/>
      <c r="D10" s="1002"/>
      <c r="E10" s="1002"/>
      <c r="F10" s="1002"/>
      <c r="G10" s="1002"/>
      <c r="H10" s="1002"/>
      <c r="I10" s="1002"/>
      <c r="J10" s="1002"/>
      <c r="K10" s="397"/>
      <c r="L10" s="397"/>
      <c r="M10" s="397"/>
    </row>
    <row r="11" spans="1:29">
      <c r="B11" s="1000"/>
      <c r="C11" s="1713" t="s">
        <v>824</v>
      </c>
      <c r="D11" s="1713"/>
      <c r="E11" s="1713"/>
      <c r="F11" s="1713"/>
      <c r="G11" s="1713"/>
      <c r="H11" s="1713"/>
      <c r="I11" s="1713"/>
      <c r="J11" s="1713"/>
      <c r="K11" s="397"/>
      <c r="L11" s="397"/>
      <c r="M11" s="397"/>
    </row>
    <row r="12" spans="1:29">
      <c r="B12" s="1000"/>
      <c r="C12" s="398">
        <v>0</v>
      </c>
      <c r="D12" s="398">
        <v>1</v>
      </c>
      <c r="E12" s="398">
        <v>2</v>
      </c>
      <c r="F12" s="398">
        <v>3</v>
      </c>
      <c r="G12" s="398">
        <v>4</v>
      </c>
      <c r="H12" s="398">
        <v>5</v>
      </c>
      <c r="I12" s="398">
        <v>6</v>
      </c>
      <c r="J12" s="398" t="s">
        <v>2335</v>
      </c>
      <c r="K12" s="397"/>
      <c r="L12" s="397"/>
      <c r="M12" s="397"/>
    </row>
    <row r="13" spans="1:29">
      <c r="A13" s="370"/>
      <c r="B13" s="1000"/>
      <c r="C13" s="806" t="s">
        <v>103</v>
      </c>
      <c r="D13" s="806" t="s">
        <v>325</v>
      </c>
      <c r="E13" s="806" t="s">
        <v>495</v>
      </c>
      <c r="F13" s="806" t="s">
        <v>317</v>
      </c>
      <c r="G13" s="806" t="s">
        <v>316</v>
      </c>
      <c r="H13" s="806" t="s">
        <v>315</v>
      </c>
      <c r="I13" s="806" t="s">
        <v>314</v>
      </c>
      <c r="J13" s="806" t="s">
        <v>313</v>
      </c>
      <c r="L13" s="397"/>
      <c r="M13" s="397"/>
    </row>
    <row r="14" spans="1:29" ht="30">
      <c r="A14" s="1008" t="s">
        <v>2334</v>
      </c>
      <c r="B14" s="806" t="s">
        <v>102</v>
      </c>
      <c r="C14" s="1007"/>
      <c r="D14" s="776"/>
      <c r="E14" s="776"/>
      <c r="F14" s="776"/>
      <c r="G14" s="776"/>
      <c r="H14" s="776"/>
      <c r="I14" s="776"/>
      <c r="J14" s="776"/>
      <c r="K14" s="28" t="s">
        <v>329</v>
      </c>
      <c r="L14" s="397" t="s">
        <v>2333</v>
      </c>
      <c r="M14" s="75" t="s">
        <v>2099</v>
      </c>
      <c r="N14" s="29" t="s">
        <v>331</v>
      </c>
      <c r="O14" s="66" t="s">
        <v>1995</v>
      </c>
      <c r="P14" s="29" t="s">
        <v>921</v>
      </c>
      <c r="Q14" s="29" t="s">
        <v>2106</v>
      </c>
      <c r="R14" s="29"/>
      <c r="T14" s="34"/>
      <c r="W14" s="34"/>
      <c r="X14" s="34"/>
      <c r="Y14" s="34"/>
      <c r="Z14" s="34"/>
      <c r="AC14" s="34"/>
    </row>
    <row r="15" spans="1:29">
      <c r="A15" s="1008" t="s">
        <v>2323</v>
      </c>
      <c r="B15" s="806" t="s">
        <v>220</v>
      </c>
      <c r="C15" s="1007"/>
      <c r="D15" s="776"/>
      <c r="E15" s="776"/>
      <c r="F15" s="776"/>
      <c r="G15" s="776"/>
      <c r="H15" s="776"/>
      <c r="I15" s="776"/>
      <c r="J15" s="776"/>
      <c r="M15" s="75" t="s">
        <v>2099</v>
      </c>
      <c r="N15" s="29" t="s">
        <v>802</v>
      </c>
      <c r="O15" s="29" t="s">
        <v>2311</v>
      </c>
    </row>
    <row r="16" spans="1:29">
      <c r="A16" s="397"/>
      <c r="B16" s="1000"/>
      <c r="C16" s="1189" t="s">
        <v>3316</v>
      </c>
      <c r="D16" s="1188" t="s">
        <v>3317</v>
      </c>
      <c r="E16" s="1188" t="s">
        <v>3318</v>
      </c>
      <c r="F16" s="1188" t="s">
        <v>3319</v>
      </c>
      <c r="G16" s="1188" t="s">
        <v>3320</v>
      </c>
      <c r="H16" s="1188" t="s">
        <v>3321</v>
      </c>
      <c r="I16" s="1188" t="s">
        <v>3322</v>
      </c>
      <c r="J16" s="1188" t="s">
        <v>3323</v>
      </c>
      <c r="K16" s="1002"/>
      <c r="L16" s="1002"/>
      <c r="M16" s="397"/>
      <c r="Q16" s="41"/>
    </row>
    <row r="17" spans="1:17">
      <c r="A17" s="397"/>
      <c r="B17" s="1000"/>
      <c r="C17" s="1010"/>
      <c r="D17" s="1010"/>
      <c r="E17" s="1010"/>
      <c r="F17" s="1010"/>
      <c r="G17" s="1010"/>
      <c r="H17" s="1010"/>
      <c r="I17" s="1010"/>
      <c r="J17" s="1010"/>
      <c r="K17" s="1002"/>
      <c r="L17" s="1002"/>
      <c r="M17" s="397"/>
      <c r="Q17" s="41"/>
    </row>
    <row r="18" spans="1:17">
      <c r="A18" s="397"/>
      <c r="B18" s="1000"/>
      <c r="C18" s="1010"/>
      <c r="D18" s="1010"/>
      <c r="E18" s="1010"/>
      <c r="F18" s="1010"/>
      <c r="G18" s="1010"/>
      <c r="H18" s="1010"/>
      <c r="I18" s="1010"/>
      <c r="J18" s="1010"/>
      <c r="K18" s="1002"/>
      <c r="L18" s="1002"/>
      <c r="M18" s="397"/>
      <c r="Q18" s="41"/>
    </row>
    <row r="19" spans="1:17">
      <c r="A19" s="397"/>
      <c r="B19" s="1000"/>
      <c r="C19" s="1010"/>
      <c r="D19" s="1010"/>
      <c r="E19" s="1010"/>
      <c r="F19" s="1010"/>
      <c r="G19" s="1010"/>
      <c r="H19" s="1010"/>
      <c r="I19" s="1010"/>
      <c r="J19" s="1010"/>
      <c r="K19" s="1002"/>
      <c r="L19" s="1002"/>
      <c r="M19" s="397"/>
      <c r="Q19" s="41"/>
    </row>
    <row r="20" spans="1:17">
      <c r="A20" s="397"/>
      <c r="B20" s="1000"/>
      <c r="C20" s="1010"/>
      <c r="D20" s="1010"/>
      <c r="E20" s="1010"/>
      <c r="F20" s="1010"/>
      <c r="G20" s="1010"/>
      <c r="H20" s="1010"/>
      <c r="I20" s="1010"/>
      <c r="J20" s="1010"/>
      <c r="K20" s="1002"/>
      <c r="L20" s="1002"/>
      <c r="M20" s="397"/>
      <c r="Q20" s="41"/>
    </row>
    <row r="22" spans="1:17">
      <c r="A22" s="417" t="s">
        <v>3767</v>
      </c>
    </row>
    <row r="23" spans="1:17">
      <c r="A23" s="408" t="s">
        <v>500</v>
      </c>
      <c r="B23" s="994"/>
    </row>
    <row r="24" spans="1:17">
      <c r="A24" s="1530" t="s">
        <v>2029</v>
      </c>
      <c r="B24" s="421" t="s">
        <v>2028</v>
      </c>
      <c r="C24" s="379" t="s">
        <v>498</v>
      </c>
      <c r="D24" s="398" t="s">
        <v>2027</v>
      </c>
    </row>
    <row r="25" spans="1:17">
      <c r="A25" s="397"/>
    </row>
    <row r="26" spans="1:17" ht="18.75">
      <c r="A26" s="1016" t="s">
        <v>2332</v>
      </c>
    </row>
    <row r="28" spans="1:17">
      <c r="A28" s="397"/>
      <c r="B28" s="1000"/>
      <c r="C28" s="1474" t="s">
        <v>312</v>
      </c>
      <c r="D28" s="1002"/>
      <c r="E28" s="1002"/>
      <c r="F28" s="1002"/>
      <c r="G28" s="1002"/>
      <c r="H28" s="1002"/>
      <c r="I28" s="1002"/>
      <c r="J28" s="1002"/>
      <c r="K28" s="397"/>
      <c r="L28" s="397"/>
      <c r="M28" s="397"/>
      <c r="N28" s="41"/>
    </row>
    <row r="29" spans="1:17" ht="45">
      <c r="A29" s="1008" t="s">
        <v>2332</v>
      </c>
      <c r="B29" s="1474" t="s">
        <v>100</v>
      </c>
      <c r="C29" s="1007"/>
      <c r="D29" s="812" t="s">
        <v>1889</v>
      </c>
      <c r="E29" s="812" t="s">
        <v>663</v>
      </c>
      <c r="F29" s="75" t="s">
        <v>378</v>
      </c>
      <c r="G29" s="812" t="s">
        <v>2302</v>
      </c>
      <c r="H29" s="991" t="s">
        <v>329</v>
      </c>
      <c r="I29" s="66" t="s">
        <v>1995</v>
      </c>
      <c r="J29" s="66" t="s">
        <v>331</v>
      </c>
      <c r="K29" s="29" t="s">
        <v>334</v>
      </c>
      <c r="L29" s="29" t="s">
        <v>376</v>
      </c>
      <c r="M29" s="29"/>
      <c r="N29" s="41"/>
    </row>
    <row r="30" spans="1:17">
      <c r="A30" s="1006"/>
      <c r="B30" s="990"/>
      <c r="C30" s="1005"/>
      <c r="D30" s="1002"/>
      <c r="E30" s="132"/>
      <c r="F30" s="132"/>
      <c r="G30" s="75"/>
      <c r="H30" s="812"/>
      <c r="I30" s="41"/>
      <c r="J30" s="66"/>
      <c r="K30" s="66"/>
      <c r="L30" s="29"/>
      <c r="M30" s="29"/>
      <c r="N30" s="29"/>
    </row>
    <row r="31" spans="1:17">
      <c r="A31" s="1006"/>
      <c r="B31" s="990"/>
      <c r="C31" s="1005"/>
      <c r="D31" s="1002"/>
      <c r="E31" s="132"/>
      <c r="F31" s="132"/>
      <c r="G31" s="75"/>
      <c r="H31" s="812"/>
      <c r="I31" s="41"/>
      <c r="J31" s="66"/>
      <c r="K31" s="66"/>
      <c r="L31" s="29"/>
      <c r="M31" s="29"/>
      <c r="N31" s="29"/>
    </row>
    <row r="32" spans="1:17">
      <c r="A32" s="1006"/>
      <c r="B32" s="990"/>
      <c r="C32" s="1005"/>
      <c r="D32" s="1002"/>
      <c r="E32" s="132"/>
      <c r="F32" s="132"/>
      <c r="G32" s="75"/>
      <c r="H32" s="812"/>
      <c r="I32" s="41"/>
      <c r="J32" s="66"/>
      <c r="K32" s="66"/>
      <c r="L32" s="29"/>
      <c r="M32" s="29"/>
      <c r="N32" s="29"/>
    </row>
    <row r="33" spans="1:14">
      <c r="A33" s="1006"/>
      <c r="B33" s="990"/>
      <c r="C33" s="1005"/>
      <c r="D33" s="1002"/>
      <c r="E33" s="132"/>
      <c r="F33" s="132"/>
      <c r="G33" s="75"/>
      <c r="H33" s="812"/>
      <c r="I33" s="41"/>
      <c r="J33" s="66"/>
      <c r="K33" s="66"/>
      <c r="L33" s="29"/>
      <c r="M33" s="29"/>
      <c r="N33" s="29"/>
    </row>
    <row r="34" spans="1:14">
      <c r="A34" s="397"/>
      <c r="B34" s="397"/>
      <c r="C34" s="1000"/>
      <c r="D34" s="1004"/>
      <c r="F34" s="1002"/>
      <c r="G34" s="1002"/>
      <c r="H34" s="1002"/>
      <c r="I34" s="1002"/>
      <c r="J34" s="1002"/>
      <c r="K34" s="397"/>
      <c r="L34" s="397"/>
      <c r="M34" s="397"/>
    </row>
    <row r="35" spans="1:14">
      <c r="A35" s="417" t="s">
        <v>3768</v>
      </c>
      <c r="L35" s="41"/>
    </row>
    <row r="36" spans="1:14">
      <c r="A36" s="408" t="s">
        <v>500</v>
      </c>
      <c r="L36" s="41"/>
    </row>
    <row r="37" spans="1:14">
      <c r="A37" s="408" t="s">
        <v>329</v>
      </c>
    </row>
    <row r="38" spans="1:14">
      <c r="A38" s="1530" t="s">
        <v>2029</v>
      </c>
      <c r="B38" s="421" t="s">
        <v>2028</v>
      </c>
      <c r="C38" s="379" t="s">
        <v>498</v>
      </c>
      <c r="D38" s="398" t="s">
        <v>2027</v>
      </c>
    </row>
    <row r="39" spans="1:14">
      <c r="A39" s="1530" t="s">
        <v>3325</v>
      </c>
      <c r="B39" s="1403" t="s">
        <v>4908</v>
      </c>
      <c r="C39" s="379" t="s">
        <v>1224</v>
      </c>
      <c r="D39" s="398" t="s">
        <v>3324</v>
      </c>
    </row>
    <row r="40" spans="1:14">
      <c r="A40" s="397"/>
    </row>
    <row r="41" spans="1:14" ht="18.75">
      <c r="A41" s="1003" t="s">
        <v>2331</v>
      </c>
    </row>
    <row r="43" spans="1:14">
      <c r="A43" s="397"/>
      <c r="B43" s="1000"/>
      <c r="C43" s="1708" t="s">
        <v>2330</v>
      </c>
      <c r="D43" s="1709"/>
      <c r="I43" s="1002"/>
      <c r="J43" s="397"/>
      <c r="K43" s="397"/>
      <c r="L43" s="397"/>
    </row>
    <row r="44" spans="1:14">
      <c r="B44" s="1000"/>
      <c r="C44" s="927" t="s">
        <v>2329</v>
      </c>
      <c r="D44" s="927" t="s">
        <v>4835</v>
      </c>
      <c r="I44" s="1002"/>
      <c r="J44" s="397"/>
      <c r="K44" s="397"/>
      <c r="L44" s="397"/>
    </row>
    <row r="45" spans="1:14">
      <c r="A45" s="397"/>
      <c r="B45" s="1000"/>
      <c r="C45" s="799" t="s">
        <v>303</v>
      </c>
      <c r="D45" s="799" t="s">
        <v>302</v>
      </c>
      <c r="I45" s="1002"/>
      <c r="J45" s="1002"/>
      <c r="K45" s="1002"/>
      <c r="L45" s="397"/>
    </row>
    <row r="46" spans="1:14">
      <c r="A46" s="998" t="s">
        <v>829</v>
      </c>
      <c r="B46" s="799" t="s">
        <v>217</v>
      </c>
      <c r="C46" s="877"/>
      <c r="D46" s="877"/>
      <c r="I46" s="1002"/>
      <c r="J46" s="1002"/>
      <c r="K46" s="1002"/>
      <c r="L46" s="397"/>
    </row>
    <row r="47" spans="1:14">
      <c r="C47" s="75" t="s">
        <v>2121</v>
      </c>
      <c r="D47" s="75" t="s">
        <v>2123</v>
      </c>
      <c r="I47" s="1002"/>
      <c r="J47" s="1002"/>
      <c r="K47" s="1002"/>
      <c r="L47" s="397"/>
    </row>
    <row r="48" spans="1:14">
      <c r="C48" s="272" t="s">
        <v>2031</v>
      </c>
      <c r="D48" s="272" t="s">
        <v>2031</v>
      </c>
      <c r="F48" s="34"/>
      <c r="G48" s="34"/>
      <c r="H48" s="34"/>
      <c r="I48" s="1002"/>
      <c r="J48" s="1002"/>
      <c r="K48" s="1002"/>
      <c r="L48" s="397"/>
    </row>
    <row r="49" spans="1:12">
      <c r="A49" s="397"/>
      <c r="B49" s="1000"/>
      <c r="C49" s="29" t="s">
        <v>331</v>
      </c>
      <c r="D49" s="29" t="s">
        <v>331</v>
      </c>
      <c r="F49" s="34"/>
      <c r="G49" s="34"/>
      <c r="H49" s="34"/>
      <c r="I49" s="1002"/>
      <c r="J49" s="1002"/>
      <c r="K49" s="1002"/>
      <c r="L49" s="397"/>
    </row>
    <row r="50" spans="1:12">
      <c r="C50" s="66" t="s">
        <v>1995</v>
      </c>
      <c r="D50" s="66" t="s">
        <v>1995</v>
      </c>
      <c r="F50" s="34"/>
      <c r="G50" s="34"/>
      <c r="H50" s="34"/>
    </row>
    <row r="51" spans="1:12">
      <c r="C51" s="29" t="s">
        <v>1655</v>
      </c>
      <c r="D51" s="29" t="s">
        <v>1655</v>
      </c>
      <c r="F51" s="34"/>
      <c r="G51" s="34"/>
      <c r="H51" s="34"/>
    </row>
    <row r="52" spans="1:12">
      <c r="C52" s="29" t="s">
        <v>1994</v>
      </c>
      <c r="D52" s="29" t="s">
        <v>1994</v>
      </c>
      <c r="F52" s="34"/>
      <c r="G52" s="34"/>
      <c r="H52" s="34"/>
    </row>
    <row r="53" spans="1:12">
      <c r="F53" s="34"/>
      <c r="G53" s="34"/>
      <c r="H53" s="34"/>
    </row>
    <row r="54" spans="1:12">
      <c r="A54" s="397"/>
      <c r="B54" s="397"/>
      <c r="C54" s="34"/>
      <c r="F54" s="34"/>
      <c r="G54" s="34"/>
      <c r="H54" s="34"/>
    </row>
    <row r="55" spans="1:12">
      <c r="A55" s="397"/>
      <c r="B55" s="397"/>
      <c r="C55" s="34"/>
      <c r="F55" s="34"/>
      <c r="G55" s="34"/>
      <c r="H55" s="34"/>
    </row>
    <row r="56" spans="1:12">
      <c r="A56" s="397"/>
      <c r="B56" s="397"/>
      <c r="C56" s="34"/>
      <c r="F56" s="34"/>
      <c r="G56" s="34"/>
      <c r="H56" s="34"/>
    </row>
    <row r="57" spans="1:12">
      <c r="A57" s="397"/>
      <c r="B57" s="397"/>
      <c r="F57" s="34"/>
      <c r="G57" s="34"/>
      <c r="H57" s="34"/>
    </row>
    <row r="58" spans="1:12">
      <c r="A58" s="397"/>
      <c r="B58" s="397"/>
      <c r="G58" s="34"/>
      <c r="H58" s="34"/>
      <c r="I58" s="34"/>
    </row>
    <row r="59" spans="1:12">
      <c r="A59" s="417" t="s">
        <v>3769</v>
      </c>
      <c r="B59" s="397"/>
      <c r="C59" s="397"/>
      <c r="D59" s="34"/>
      <c r="G59" s="34"/>
      <c r="H59" s="34"/>
      <c r="I59" s="34"/>
    </row>
    <row r="60" spans="1:12">
      <c r="A60" s="408" t="s">
        <v>500</v>
      </c>
      <c r="B60" s="397"/>
      <c r="G60" s="34"/>
      <c r="H60" s="34"/>
      <c r="I60" s="34"/>
    </row>
    <row r="61" spans="1:12">
      <c r="A61" s="408" t="s">
        <v>1995</v>
      </c>
      <c r="B61" s="397"/>
      <c r="G61" s="34"/>
      <c r="H61" s="34"/>
      <c r="I61" s="34"/>
    </row>
    <row r="62" spans="1:12">
      <c r="A62" s="1530" t="s">
        <v>2029</v>
      </c>
      <c r="B62" s="421" t="s">
        <v>2028</v>
      </c>
      <c r="C62" s="379" t="s">
        <v>498</v>
      </c>
      <c r="D62" s="398" t="s">
        <v>2027</v>
      </c>
      <c r="G62" s="34"/>
      <c r="H62" s="34"/>
      <c r="I62" s="34"/>
    </row>
    <row r="63" spans="1:12">
      <c r="G63" s="34"/>
      <c r="H63" s="34"/>
      <c r="I63" s="34"/>
    </row>
    <row r="64" spans="1:12" ht="18.75">
      <c r="A64" s="131" t="s">
        <v>2328</v>
      </c>
      <c r="G64" s="34"/>
      <c r="H64" s="34"/>
      <c r="I64" s="34"/>
    </row>
    <row r="66" spans="1:15" ht="30">
      <c r="A66" s="1001"/>
      <c r="B66" s="1000"/>
      <c r="C66" s="927" t="s">
        <v>2327</v>
      </c>
      <c r="D66" s="927" t="s">
        <v>2326</v>
      </c>
      <c r="E66" s="927" t="s">
        <v>2325</v>
      </c>
      <c r="F66" s="927" t="s">
        <v>381</v>
      </c>
      <c r="G66" s="927" t="s">
        <v>2324</v>
      </c>
      <c r="H66" s="927" t="s">
        <v>4640</v>
      </c>
      <c r="I66" s="927" t="s">
        <v>2323</v>
      </c>
      <c r="J66" s="927" t="s">
        <v>2322</v>
      </c>
      <c r="K66" s="927" t="s">
        <v>2321</v>
      </c>
      <c r="L66" s="927" t="s">
        <v>2320</v>
      </c>
      <c r="M66" s="927" t="s">
        <v>2319</v>
      </c>
    </row>
    <row r="67" spans="1:15">
      <c r="B67" s="1000"/>
      <c r="C67" s="799" t="s">
        <v>301</v>
      </c>
      <c r="D67" s="799" t="s">
        <v>690</v>
      </c>
      <c r="E67" s="799" t="s">
        <v>689</v>
      </c>
      <c r="F67" s="799" t="s">
        <v>688</v>
      </c>
      <c r="G67" s="799" t="s">
        <v>687</v>
      </c>
      <c r="H67" s="799" t="s">
        <v>849</v>
      </c>
      <c r="I67" s="799" t="s">
        <v>848</v>
      </c>
      <c r="J67" s="799" t="s">
        <v>818</v>
      </c>
      <c r="K67" s="799" t="s">
        <v>686</v>
      </c>
      <c r="L67" s="799" t="s">
        <v>651</v>
      </c>
      <c r="M67" s="799" t="s">
        <v>650</v>
      </c>
      <c r="O67" s="41"/>
    </row>
    <row r="68" spans="1:15">
      <c r="A68" s="996" t="s">
        <v>2199</v>
      </c>
      <c r="B68" s="799" t="s">
        <v>98</v>
      </c>
      <c r="C68" s="877"/>
      <c r="D68" s="10"/>
      <c r="E68" s="10"/>
      <c r="F68" s="10"/>
      <c r="G68" s="877"/>
      <c r="H68" s="10"/>
      <c r="I68" s="877"/>
      <c r="J68" s="10"/>
      <c r="K68" s="10"/>
      <c r="L68" s="10"/>
      <c r="M68" s="10"/>
      <c r="N68" s="41" t="s">
        <v>2198</v>
      </c>
    </row>
    <row r="69" spans="1:15">
      <c r="A69" s="996" t="s">
        <v>2197</v>
      </c>
      <c r="B69" s="799" t="s">
        <v>96</v>
      </c>
      <c r="C69" s="10"/>
      <c r="D69" s="10"/>
      <c r="E69" s="10"/>
      <c r="F69" s="877"/>
      <c r="G69" s="877"/>
      <c r="H69" s="10"/>
      <c r="I69" s="877"/>
      <c r="J69" s="10"/>
      <c r="K69" s="10"/>
      <c r="L69" s="10"/>
      <c r="M69" s="10"/>
      <c r="N69" s="41" t="s">
        <v>2196</v>
      </c>
    </row>
    <row r="70" spans="1:15" ht="30">
      <c r="A70" s="996" t="s">
        <v>2195</v>
      </c>
      <c r="B70" s="799" t="s">
        <v>201</v>
      </c>
      <c r="C70" s="877"/>
      <c r="D70" s="877"/>
      <c r="E70" s="10"/>
      <c r="F70" s="877"/>
      <c r="G70" s="877"/>
      <c r="H70" s="877"/>
      <c r="I70" s="877"/>
      <c r="J70" s="10"/>
      <c r="K70" s="877"/>
      <c r="L70" s="10"/>
      <c r="M70" s="10"/>
      <c r="N70" s="41" t="s">
        <v>2194</v>
      </c>
    </row>
    <row r="71" spans="1:15">
      <c r="A71" s="996" t="s">
        <v>2193</v>
      </c>
      <c r="B71" s="799"/>
      <c r="C71" s="10"/>
      <c r="D71" s="10"/>
      <c r="E71" s="10"/>
      <c r="F71" s="10"/>
      <c r="G71" s="10"/>
      <c r="H71" s="10"/>
      <c r="I71" s="10"/>
      <c r="J71" s="10"/>
      <c r="K71" s="10"/>
      <c r="L71" s="10"/>
      <c r="M71" s="10"/>
      <c r="N71" s="41"/>
    </row>
    <row r="72" spans="1:15">
      <c r="A72" s="997" t="s">
        <v>2315</v>
      </c>
      <c r="B72" s="799" t="s">
        <v>94</v>
      </c>
      <c r="C72" s="10"/>
      <c r="D72" s="10"/>
      <c r="E72" s="877"/>
      <c r="F72" s="10"/>
      <c r="G72" s="877"/>
      <c r="H72" s="10"/>
      <c r="I72" s="10"/>
      <c r="J72" s="877"/>
      <c r="K72" s="10"/>
      <c r="L72" s="10"/>
      <c r="M72" s="10"/>
      <c r="N72" s="41" t="s">
        <v>2318</v>
      </c>
    </row>
    <row r="73" spans="1:15">
      <c r="A73" s="997" t="s">
        <v>2314</v>
      </c>
      <c r="B73" s="799" t="s">
        <v>91</v>
      </c>
      <c r="C73" s="10"/>
      <c r="D73" s="10"/>
      <c r="E73" s="877"/>
      <c r="F73" s="10"/>
      <c r="G73" s="877"/>
      <c r="H73" s="10"/>
      <c r="I73" s="10"/>
      <c r="J73" s="877"/>
      <c r="K73" s="10"/>
      <c r="L73" s="10"/>
      <c r="M73" s="10"/>
      <c r="N73" s="41" t="s">
        <v>2190</v>
      </c>
    </row>
    <row r="74" spans="1:15">
      <c r="A74" s="996" t="s">
        <v>2187</v>
      </c>
      <c r="B74" s="799" t="s">
        <v>199</v>
      </c>
      <c r="C74" s="10"/>
      <c r="D74" s="10"/>
      <c r="E74" s="10"/>
      <c r="F74" s="10"/>
      <c r="G74" s="10"/>
      <c r="H74" s="10"/>
      <c r="I74" s="877"/>
      <c r="J74" s="10"/>
      <c r="K74" s="10"/>
      <c r="L74" s="877"/>
      <c r="M74" s="877"/>
      <c r="N74" s="41" t="s">
        <v>2186</v>
      </c>
    </row>
    <row r="75" spans="1:15">
      <c r="A75" s="996" t="s">
        <v>2183</v>
      </c>
      <c r="B75" s="799" t="s">
        <v>89</v>
      </c>
      <c r="C75" s="877"/>
      <c r="D75" s="10"/>
      <c r="E75" s="10"/>
      <c r="F75" s="10"/>
      <c r="G75" s="10"/>
      <c r="H75" s="10"/>
      <c r="I75" s="10"/>
      <c r="J75" s="10"/>
      <c r="K75" s="10"/>
      <c r="L75" s="10"/>
      <c r="M75" s="10"/>
      <c r="N75" s="41" t="s">
        <v>2182</v>
      </c>
    </row>
    <row r="76" spans="1:15" ht="28.5" customHeight="1">
      <c r="A76" s="999" t="s">
        <v>2040</v>
      </c>
      <c r="B76" s="799"/>
      <c r="C76" s="10"/>
      <c r="D76" s="10"/>
      <c r="E76" s="10"/>
      <c r="F76" s="10"/>
      <c r="G76" s="10"/>
      <c r="H76" s="10"/>
      <c r="I76" s="10"/>
      <c r="J76" s="10"/>
      <c r="K76" s="10"/>
      <c r="L76" s="10"/>
      <c r="M76" s="10"/>
      <c r="N76" s="41"/>
    </row>
    <row r="77" spans="1:15">
      <c r="A77" s="676" t="s">
        <v>2259</v>
      </c>
      <c r="B77" s="799" t="s">
        <v>193</v>
      </c>
      <c r="C77" s="877"/>
      <c r="D77" s="10"/>
      <c r="E77" s="10"/>
      <c r="F77" s="10"/>
      <c r="G77" s="877"/>
      <c r="H77" s="10"/>
      <c r="I77" s="877"/>
      <c r="J77" s="10"/>
      <c r="K77" s="10"/>
      <c r="L77" s="10"/>
      <c r="M77" s="10"/>
      <c r="N77" s="41" t="s">
        <v>2258</v>
      </c>
    </row>
    <row r="78" spans="1:15">
      <c r="A78" s="997" t="s">
        <v>2257</v>
      </c>
      <c r="B78" s="799" t="s">
        <v>84</v>
      </c>
      <c r="C78" s="10"/>
      <c r="D78" s="10"/>
      <c r="E78" s="10"/>
      <c r="F78" s="877"/>
      <c r="G78" s="877"/>
      <c r="H78" s="10"/>
      <c r="I78" s="877"/>
      <c r="J78" s="10"/>
      <c r="K78" s="10"/>
      <c r="L78" s="10"/>
      <c r="M78" s="10"/>
      <c r="N78" s="41" t="s">
        <v>2256</v>
      </c>
    </row>
    <row r="79" spans="1:15" ht="45">
      <c r="A79" s="997" t="s">
        <v>5268</v>
      </c>
      <c r="B79" s="799" t="s">
        <v>192</v>
      </c>
      <c r="C79" s="10"/>
      <c r="D79" s="10"/>
      <c r="E79" s="10"/>
      <c r="F79" s="10"/>
      <c r="G79" s="10"/>
      <c r="H79" s="10"/>
      <c r="I79" s="877"/>
      <c r="J79" s="10"/>
      <c r="K79" s="10"/>
      <c r="L79" s="877"/>
      <c r="M79" s="877"/>
      <c r="N79" s="41" t="s">
        <v>2253</v>
      </c>
    </row>
    <row r="80" spans="1:15" ht="45">
      <c r="A80" s="997" t="s">
        <v>2317</v>
      </c>
      <c r="B80" s="799" t="s">
        <v>190</v>
      </c>
      <c r="C80" s="877"/>
      <c r="D80" s="877"/>
      <c r="E80" s="10"/>
      <c r="F80" s="877"/>
      <c r="G80" s="877"/>
      <c r="H80" s="877"/>
      <c r="I80" s="877"/>
      <c r="J80" s="10"/>
      <c r="K80" s="877"/>
      <c r="L80" s="10"/>
      <c r="M80" s="10"/>
      <c r="N80" s="41" t="s">
        <v>2251</v>
      </c>
    </row>
    <row r="81" spans="1:15">
      <c r="A81" s="996" t="s">
        <v>2316</v>
      </c>
      <c r="B81" s="998"/>
      <c r="C81" s="10"/>
      <c r="D81" s="10"/>
      <c r="E81" s="10"/>
      <c r="F81" s="10"/>
      <c r="G81" s="10"/>
      <c r="H81" s="10"/>
      <c r="I81" s="10"/>
      <c r="J81" s="10"/>
      <c r="K81" s="10"/>
      <c r="L81" s="10"/>
      <c r="M81" s="10"/>
      <c r="N81" s="41"/>
    </row>
    <row r="82" spans="1:15">
      <c r="A82" s="997" t="s">
        <v>2315</v>
      </c>
      <c r="B82" s="799" t="s">
        <v>189</v>
      </c>
      <c r="C82" s="10"/>
      <c r="D82" s="10"/>
      <c r="E82" s="877"/>
      <c r="F82" s="10"/>
      <c r="G82" s="877"/>
      <c r="H82" s="10"/>
      <c r="I82" s="10"/>
      <c r="J82" s="877"/>
      <c r="K82" s="10"/>
      <c r="L82" s="10"/>
      <c r="M82" s="10"/>
      <c r="N82" s="41" t="s">
        <v>2247</v>
      </c>
    </row>
    <row r="83" spans="1:15">
      <c r="A83" s="997" t="s">
        <v>2314</v>
      </c>
      <c r="B83" s="799" t="s">
        <v>187</v>
      </c>
      <c r="C83" s="10"/>
      <c r="D83" s="10"/>
      <c r="E83" s="877"/>
      <c r="F83" s="10"/>
      <c r="G83" s="877"/>
      <c r="H83" s="10"/>
      <c r="I83" s="10"/>
      <c r="J83" s="877"/>
      <c r="K83" s="10"/>
      <c r="L83" s="10"/>
      <c r="M83" s="10"/>
      <c r="N83" s="41" t="s">
        <v>2246</v>
      </c>
    </row>
    <row r="84" spans="1:15">
      <c r="A84" s="996" t="s">
        <v>2244</v>
      </c>
      <c r="B84" s="799" t="s">
        <v>186</v>
      </c>
      <c r="C84" s="10"/>
      <c r="D84" s="10"/>
      <c r="E84" s="10"/>
      <c r="F84" s="10"/>
      <c r="G84" s="10"/>
      <c r="H84" s="10"/>
      <c r="I84" s="877"/>
      <c r="J84" s="10"/>
      <c r="K84" s="10"/>
      <c r="L84" s="877"/>
      <c r="M84" s="877"/>
      <c r="N84" s="41" t="s">
        <v>2243</v>
      </c>
    </row>
    <row r="85" spans="1:15" ht="30">
      <c r="C85" s="781" t="s">
        <v>329</v>
      </c>
      <c r="D85" s="781" t="s">
        <v>329</v>
      </c>
      <c r="E85" s="781" t="s">
        <v>329</v>
      </c>
      <c r="F85" s="781" t="s">
        <v>329</v>
      </c>
      <c r="G85" s="781"/>
      <c r="H85" s="781"/>
      <c r="I85" s="275"/>
      <c r="J85" s="781"/>
      <c r="K85" s="781"/>
      <c r="L85" s="781" t="s">
        <v>329</v>
      </c>
      <c r="M85" s="1478"/>
      <c r="O85" s="41"/>
    </row>
    <row r="86" spans="1:15">
      <c r="C86" s="1478"/>
      <c r="D86" s="1478" t="s">
        <v>3298</v>
      </c>
      <c r="E86" s="1475" t="s">
        <v>1030</v>
      </c>
      <c r="F86" s="1475" t="s">
        <v>380</v>
      </c>
      <c r="G86" s="1479" t="s">
        <v>3298</v>
      </c>
      <c r="H86" s="1478" t="s">
        <v>3299</v>
      </c>
      <c r="I86" s="1478"/>
      <c r="J86" s="1478"/>
      <c r="K86" s="1478" t="s">
        <v>3298</v>
      </c>
      <c r="L86" s="1478"/>
      <c r="M86" s="1478"/>
      <c r="O86" s="41"/>
    </row>
    <row r="87" spans="1:15">
      <c r="C87" s="780" t="s">
        <v>331</v>
      </c>
      <c r="D87" s="780" t="s">
        <v>331</v>
      </c>
      <c r="E87" s="780" t="s">
        <v>331</v>
      </c>
      <c r="F87" s="1476" t="s">
        <v>331</v>
      </c>
      <c r="G87" s="1478" t="s">
        <v>1231</v>
      </c>
      <c r="H87" s="1478" t="s">
        <v>1231</v>
      </c>
      <c r="I87" s="1478"/>
      <c r="J87" s="1478" t="s">
        <v>603</v>
      </c>
      <c r="K87" s="1478"/>
      <c r="L87" s="1478"/>
      <c r="M87" s="1478" t="s">
        <v>1231</v>
      </c>
    </row>
    <row r="88" spans="1:15" ht="30">
      <c r="C88" s="780" t="s">
        <v>1595</v>
      </c>
      <c r="D88" s="780" t="s">
        <v>1595</v>
      </c>
      <c r="E88" s="780" t="s">
        <v>334</v>
      </c>
      <c r="F88" s="1477" t="s">
        <v>334</v>
      </c>
      <c r="G88" s="1476" t="s">
        <v>801</v>
      </c>
      <c r="H88" s="1476" t="s">
        <v>801</v>
      </c>
      <c r="I88" s="1477" t="s">
        <v>802</v>
      </c>
      <c r="J88" s="1477" t="s">
        <v>802</v>
      </c>
      <c r="K88" s="1477" t="s">
        <v>801</v>
      </c>
      <c r="L88" s="780" t="s">
        <v>331</v>
      </c>
      <c r="M88" s="780" t="s">
        <v>801</v>
      </c>
    </row>
    <row r="89" spans="1:15" ht="75">
      <c r="C89" s="780" t="s">
        <v>2313</v>
      </c>
      <c r="D89" s="780" t="s">
        <v>2313</v>
      </c>
      <c r="E89" s="780"/>
      <c r="F89" s="1477" t="s">
        <v>376</v>
      </c>
      <c r="G89" s="1476" t="s">
        <v>2312</v>
      </c>
      <c r="H89" s="1476" t="s">
        <v>2312</v>
      </c>
      <c r="I89" s="1477" t="s">
        <v>2311</v>
      </c>
      <c r="J89" s="1477" t="s">
        <v>2310</v>
      </c>
      <c r="K89" s="1476" t="s">
        <v>2309</v>
      </c>
      <c r="L89" s="780" t="s">
        <v>2308</v>
      </c>
      <c r="M89" s="780" t="s">
        <v>1298</v>
      </c>
    </row>
    <row r="90" spans="1:15">
      <c r="C90" s="995" t="s">
        <v>1591</v>
      </c>
      <c r="D90" s="995" t="s">
        <v>1591</v>
      </c>
      <c r="E90" s="275"/>
      <c r="F90" s="275"/>
      <c r="G90" s="275"/>
      <c r="H90" s="275"/>
      <c r="I90" s="275"/>
      <c r="J90" s="275"/>
      <c r="K90" s="275"/>
      <c r="L90" s="780"/>
      <c r="M90" s="275"/>
    </row>
    <row r="91" spans="1:15">
      <c r="C91" s="275"/>
      <c r="D91" s="275"/>
      <c r="E91" s="275"/>
      <c r="F91" s="275"/>
      <c r="G91" s="275"/>
      <c r="H91" s="275"/>
      <c r="I91" s="275"/>
      <c r="J91" s="275"/>
      <c r="K91" s="275"/>
      <c r="L91" s="275"/>
      <c r="M91" s="275"/>
    </row>
    <row r="92" spans="1:15">
      <c r="C92" s="275"/>
      <c r="D92" s="275"/>
      <c r="E92" s="275"/>
      <c r="F92" s="275"/>
      <c r="G92" s="275"/>
      <c r="H92" s="275"/>
      <c r="I92" s="275"/>
      <c r="J92" s="275"/>
      <c r="K92" s="275"/>
      <c r="L92" s="275"/>
      <c r="M92" s="275"/>
    </row>
  </sheetData>
  <mergeCells count="2">
    <mergeCell ref="C11:J11"/>
    <mergeCell ref="C43:D43"/>
  </mergeCells>
  <pageMargins left="0.7" right="0.7" top="0.75" bottom="0.75" header="0.3" footer="0.3"/>
</worksheet>
</file>

<file path=xl/worksheets/sheet146.xml><?xml version="1.0" encoding="utf-8"?>
<worksheet xmlns="http://schemas.openxmlformats.org/spreadsheetml/2006/main" xmlns:r="http://schemas.openxmlformats.org/officeDocument/2006/relationships">
  <sheetPr codeName="Arkusz217"/>
  <dimension ref="A1:W105"/>
  <sheetViews>
    <sheetView zoomScale="70" zoomScaleNormal="70" workbookViewId="0"/>
  </sheetViews>
  <sheetFormatPr defaultColWidth="9.140625" defaultRowHeight="15"/>
  <cols>
    <col min="1" max="10" width="21.28515625" style="28" customWidth="1"/>
    <col min="11" max="16384" width="9.140625" style="28"/>
  </cols>
  <sheetData>
    <row r="1" spans="1:23">
      <c r="A1" s="40" t="s">
        <v>3982</v>
      </c>
    </row>
    <row r="2" spans="1:23" ht="18.75">
      <c r="A2" s="742" t="s">
        <v>134</v>
      </c>
    </row>
    <row r="3" spans="1:23">
      <c r="B3" s="132"/>
      <c r="C3" s="132"/>
      <c r="D3" s="130"/>
      <c r="E3" s="132"/>
      <c r="F3" s="1002"/>
      <c r="G3" s="1002"/>
      <c r="H3" s="1002"/>
      <c r="I3" s="1002"/>
      <c r="J3" s="1002"/>
      <c r="K3" s="397"/>
      <c r="L3" s="397"/>
      <c r="M3" s="397"/>
    </row>
    <row r="4" spans="1:23">
      <c r="A4" s="417" t="s">
        <v>3983</v>
      </c>
      <c r="B4" s="812"/>
      <c r="C4" s="812"/>
      <c r="D4" s="812"/>
      <c r="E4" s="812"/>
      <c r="F4" s="105"/>
      <c r="G4" s="1012"/>
      <c r="H4" s="1012"/>
      <c r="I4" s="812"/>
      <c r="J4" s="812"/>
      <c r="K4" s="812"/>
      <c r="L4" s="812"/>
      <c r="M4" s="812"/>
    </row>
    <row r="5" spans="1:23">
      <c r="A5" s="408" t="s">
        <v>500</v>
      </c>
      <c r="B5" s="994"/>
      <c r="E5" s="812"/>
      <c r="F5" s="105"/>
      <c r="G5" s="1012"/>
      <c r="H5" s="1012"/>
      <c r="I5" s="812"/>
      <c r="J5" s="812"/>
      <c r="K5" s="812"/>
      <c r="L5" s="812"/>
      <c r="M5" s="812"/>
    </row>
    <row r="6" spans="1:23">
      <c r="A6" s="1487" t="s">
        <v>4554</v>
      </c>
      <c r="B6" s="994"/>
      <c r="E6" s="812"/>
      <c r="F6" s="105"/>
      <c r="G6" s="1012"/>
      <c r="H6" s="1012"/>
      <c r="I6" s="812"/>
      <c r="J6" s="812"/>
      <c r="K6" s="812"/>
      <c r="L6" s="812"/>
      <c r="M6" s="812"/>
    </row>
    <row r="7" spans="1:23">
      <c r="A7" s="1530" t="s">
        <v>2029</v>
      </c>
      <c r="B7" s="421" t="s">
        <v>2028</v>
      </c>
      <c r="C7" s="379" t="s">
        <v>498</v>
      </c>
      <c r="D7" s="398" t="s">
        <v>2027</v>
      </c>
      <c r="E7" s="1002"/>
      <c r="F7" s="1002"/>
      <c r="G7" s="1002"/>
      <c r="H7" s="1002"/>
      <c r="I7" s="1002"/>
      <c r="J7" s="1002"/>
      <c r="K7" s="397"/>
      <c r="L7" s="397"/>
      <c r="M7" s="397"/>
    </row>
    <row r="8" spans="1:23">
      <c r="A8" s="109"/>
      <c r="B8" s="57"/>
      <c r="C8" s="406"/>
      <c r="D8" s="57"/>
      <c r="E8" s="1002"/>
      <c r="F8" s="1002"/>
      <c r="G8" s="1002"/>
      <c r="H8" s="1002"/>
      <c r="I8" s="1002"/>
      <c r="J8" s="1002"/>
      <c r="K8" s="397"/>
      <c r="L8" s="397"/>
      <c r="M8" s="397"/>
    </row>
    <row r="9" spans="1:23" ht="18.75">
      <c r="A9" s="1011" t="s">
        <v>2337</v>
      </c>
      <c r="B9" s="397"/>
      <c r="C9" s="1000"/>
      <c r="D9" s="1004"/>
      <c r="E9" s="1002"/>
      <c r="F9" s="1002"/>
      <c r="G9" s="1002"/>
      <c r="H9" s="1002"/>
      <c r="I9" s="1002"/>
      <c r="J9" s="1002"/>
      <c r="K9" s="397"/>
      <c r="L9" s="397"/>
      <c r="M9" s="397"/>
    </row>
    <row r="10" spans="1:23" ht="18.75">
      <c r="A10" s="1003" t="s">
        <v>2336</v>
      </c>
      <c r="B10" s="397"/>
      <c r="C10" s="1000"/>
      <c r="D10" s="1004"/>
      <c r="E10" s="1002"/>
      <c r="F10" s="1002"/>
      <c r="G10" s="1002"/>
      <c r="H10" s="1002"/>
      <c r="I10" s="1002"/>
      <c r="J10" s="1002"/>
      <c r="K10" s="397"/>
      <c r="L10" s="397"/>
      <c r="M10" s="397"/>
    </row>
    <row r="11" spans="1:23">
      <c r="A11" s="397"/>
      <c r="B11" s="1000"/>
      <c r="C11" s="1004"/>
      <c r="D11" s="1002"/>
      <c r="E11" s="1002"/>
      <c r="F11" s="1002"/>
      <c r="G11" s="1002"/>
      <c r="H11" s="1002"/>
      <c r="I11" s="1002"/>
      <c r="J11" s="1002"/>
      <c r="K11" s="397"/>
      <c r="L11" s="397"/>
      <c r="M11" s="397"/>
    </row>
    <row r="12" spans="1:23">
      <c r="B12" s="1000"/>
      <c r="C12" s="1714" t="s">
        <v>824</v>
      </c>
      <c r="D12" s="1714"/>
      <c r="E12" s="1714"/>
      <c r="F12" s="1714"/>
      <c r="G12" s="1714"/>
      <c r="H12" s="1714"/>
      <c r="I12" s="1714"/>
      <c r="J12" s="1714"/>
      <c r="K12" s="397"/>
      <c r="L12" s="397"/>
      <c r="M12" s="397"/>
    </row>
    <row r="13" spans="1:23">
      <c r="B13" s="1000"/>
      <c r="C13" s="398">
        <v>0</v>
      </c>
      <c r="D13" s="398">
        <v>1</v>
      </c>
      <c r="E13" s="398">
        <v>2</v>
      </c>
      <c r="F13" s="398">
        <v>3</v>
      </c>
      <c r="G13" s="398">
        <v>4</v>
      </c>
      <c r="H13" s="398">
        <v>5</v>
      </c>
      <c r="I13" s="398">
        <v>6</v>
      </c>
      <c r="J13" s="398" t="s">
        <v>2335</v>
      </c>
      <c r="K13" s="397"/>
      <c r="L13" s="397"/>
      <c r="M13" s="397"/>
    </row>
    <row r="14" spans="1:23">
      <c r="A14" s="370"/>
      <c r="B14" s="1000"/>
      <c r="C14" s="1474" t="s">
        <v>103</v>
      </c>
      <c r="D14" s="1474" t="s">
        <v>325</v>
      </c>
      <c r="E14" s="1474" t="s">
        <v>495</v>
      </c>
      <c r="F14" s="1474" t="s">
        <v>317</v>
      </c>
      <c r="G14" s="1474" t="s">
        <v>316</v>
      </c>
      <c r="H14" s="1474" t="s">
        <v>315</v>
      </c>
      <c r="I14" s="1474" t="s">
        <v>314</v>
      </c>
      <c r="J14" s="1474" t="s">
        <v>313</v>
      </c>
      <c r="L14" s="397"/>
      <c r="M14" s="397"/>
    </row>
    <row r="15" spans="1:23" ht="30">
      <c r="A15" s="1008" t="s">
        <v>2334</v>
      </c>
      <c r="B15" s="1474" t="s">
        <v>102</v>
      </c>
      <c r="C15" s="1007"/>
      <c r="D15" s="776"/>
      <c r="E15" s="776"/>
      <c r="F15" s="776"/>
      <c r="G15" s="776"/>
      <c r="H15" s="776"/>
      <c r="I15" s="776"/>
      <c r="J15" s="776"/>
      <c r="K15" s="28" t="s">
        <v>329</v>
      </c>
      <c r="L15" s="397" t="s">
        <v>2333</v>
      </c>
      <c r="M15" s="75" t="s">
        <v>2099</v>
      </c>
      <c r="N15" s="29" t="s">
        <v>331</v>
      </c>
      <c r="O15" s="66" t="s">
        <v>1995</v>
      </c>
      <c r="P15" s="29" t="s">
        <v>921</v>
      </c>
      <c r="Q15" s="29" t="s">
        <v>2106</v>
      </c>
      <c r="R15" s="29"/>
      <c r="T15" s="34"/>
      <c r="W15" s="34"/>
    </row>
    <row r="16" spans="1:23">
      <c r="A16" s="1008" t="s">
        <v>2323</v>
      </c>
      <c r="B16" s="1474" t="s">
        <v>220</v>
      </c>
      <c r="C16" s="1007"/>
      <c r="D16" s="776"/>
      <c r="E16" s="776"/>
      <c r="F16" s="776"/>
      <c r="G16" s="776"/>
      <c r="H16" s="776"/>
      <c r="I16" s="776"/>
      <c r="J16" s="776"/>
      <c r="M16" s="75" t="s">
        <v>2099</v>
      </c>
      <c r="N16" s="29" t="s">
        <v>802</v>
      </c>
      <c r="O16" s="29" t="s">
        <v>2311</v>
      </c>
    </row>
    <row r="17" spans="1:17">
      <c r="A17" s="397"/>
      <c r="B17" s="1000"/>
      <c r="C17" s="1188" t="s">
        <v>3316</v>
      </c>
      <c r="D17" s="1188" t="s">
        <v>3317</v>
      </c>
      <c r="E17" s="1188" t="s">
        <v>3318</v>
      </c>
      <c r="F17" s="1188" t="s">
        <v>3319</v>
      </c>
      <c r="G17" s="1188" t="s">
        <v>3320</v>
      </c>
      <c r="H17" s="1188" t="s">
        <v>3321</v>
      </c>
      <c r="I17" s="1188" t="s">
        <v>3322</v>
      </c>
      <c r="J17" s="1188" t="s">
        <v>3323</v>
      </c>
      <c r="K17" s="1002"/>
      <c r="L17" s="1002"/>
      <c r="M17" s="397"/>
      <c r="Q17" s="41"/>
    </row>
    <row r="26" spans="1:17">
      <c r="A26" s="417" t="s">
        <v>3984</v>
      </c>
    </row>
    <row r="27" spans="1:17">
      <c r="A27" s="408" t="s">
        <v>500</v>
      </c>
      <c r="B27" s="994"/>
    </row>
    <row r="28" spans="1:17">
      <c r="A28" s="1487" t="s">
        <v>4554</v>
      </c>
      <c r="B28" s="994"/>
    </row>
    <row r="29" spans="1:17">
      <c r="A29" s="1530" t="s">
        <v>2029</v>
      </c>
      <c r="B29" s="421" t="s">
        <v>2028</v>
      </c>
      <c r="C29" s="379" t="s">
        <v>498</v>
      </c>
      <c r="D29" s="398" t="s">
        <v>2027</v>
      </c>
    </row>
    <row r="30" spans="1:17">
      <c r="A30" s="397"/>
    </row>
    <row r="31" spans="1:17" ht="18.75">
      <c r="A31" s="1016" t="s">
        <v>2332</v>
      </c>
    </row>
    <row r="33" spans="1:14">
      <c r="A33" s="397"/>
      <c r="B33" s="1000"/>
      <c r="C33" s="1474" t="s">
        <v>312</v>
      </c>
      <c r="D33" s="1002"/>
      <c r="E33" s="1002"/>
      <c r="F33" s="1002"/>
      <c r="G33" s="1002"/>
      <c r="H33" s="1002"/>
      <c r="I33" s="1002"/>
      <c r="J33" s="1002"/>
      <c r="K33" s="397"/>
      <c r="L33" s="397"/>
      <c r="M33" s="397"/>
    </row>
    <row r="34" spans="1:14" ht="45">
      <c r="A34" s="1015" t="s">
        <v>2332</v>
      </c>
      <c r="B34" s="1474" t="s">
        <v>100</v>
      </c>
      <c r="C34" s="1014"/>
      <c r="D34" s="812" t="s">
        <v>1889</v>
      </c>
      <c r="E34" s="812" t="s">
        <v>663</v>
      </c>
      <c r="F34" s="75" t="s">
        <v>378</v>
      </c>
      <c r="G34" s="812" t="s">
        <v>2302</v>
      </c>
      <c r="H34" s="991" t="s">
        <v>329</v>
      </c>
      <c r="I34" s="66" t="s">
        <v>1995</v>
      </c>
      <c r="J34" s="66" t="s">
        <v>331</v>
      </c>
      <c r="K34" s="29" t="s">
        <v>334</v>
      </c>
      <c r="L34" s="29" t="s">
        <v>376</v>
      </c>
      <c r="M34" s="29"/>
      <c r="N34" s="41"/>
    </row>
    <row r="35" spans="1:14">
      <c r="A35" s="397"/>
      <c r="B35" s="1000"/>
      <c r="C35" s="1004"/>
      <c r="D35" s="1002"/>
      <c r="F35" s="1002"/>
      <c r="G35" s="1002"/>
      <c r="H35" s="1002"/>
      <c r="I35" s="1002"/>
      <c r="J35" s="1002"/>
      <c r="K35" s="397"/>
      <c r="L35" s="397"/>
      <c r="M35" s="397"/>
    </row>
    <row r="36" spans="1:14">
      <c r="A36" s="397"/>
      <c r="B36" s="1000"/>
      <c r="C36" s="1004"/>
      <c r="D36" s="1002"/>
      <c r="F36" s="1002"/>
      <c r="G36" s="1002"/>
      <c r="H36" s="1002"/>
      <c r="I36" s="1002"/>
      <c r="J36" s="1002"/>
      <c r="K36" s="397"/>
      <c r="L36" s="397"/>
      <c r="M36" s="397"/>
    </row>
    <row r="37" spans="1:14">
      <c r="A37" s="397"/>
      <c r="B37" s="1000"/>
      <c r="C37" s="1004"/>
      <c r="D37" s="1002"/>
      <c r="F37" s="1002"/>
      <c r="G37" s="1002"/>
      <c r="H37" s="1002"/>
      <c r="I37" s="1002"/>
      <c r="J37" s="1002"/>
      <c r="K37" s="397"/>
      <c r="L37" s="397"/>
      <c r="M37" s="397"/>
    </row>
    <row r="38" spans="1:14">
      <c r="A38" s="397"/>
      <c r="B38" s="1000"/>
      <c r="C38" s="1004"/>
      <c r="D38" s="1002"/>
      <c r="F38" s="1002"/>
      <c r="G38" s="1002"/>
      <c r="H38" s="1002"/>
      <c r="I38" s="1002"/>
      <c r="J38" s="1002"/>
      <c r="K38" s="397"/>
      <c r="L38" s="397"/>
      <c r="M38" s="397"/>
    </row>
    <row r="39" spans="1:14">
      <c r="A39" s="397"/>
      <c r="B39" s="1000"/>
      <c r="C39" s="1004"/>
      <c r="D39" s="1002"/>
      <c r="F39" s="1002"/>
      <c r="G39" s="1002"/>
      <c r="H39" s="1002"/>
      <c r="I39" s="1002"/>
      <c r="J39" s="1002"/>
      <c r="K39" s="397"/>
      <c r="L39" s="397"/>
      <c r="M39" s="397"/>
    </row>
    <row r="40" spans="1:14">
      <c r="A40" s="397"/>
      <c r="B40" s="1000"/>
      <c r="C40" s="1004"/>
      <c r="D40" s="1002"/>
      <c r="F40" s="1002"/>
      <c r="G40" s="1002"/>
      <c r="H40" s="1002"/>
      <c r="I40" s="1002"/>
      <c r="J40" s="1002"/>
      <c r="K40" s="397"/>
      <c r="L40" s="397"/>
      <c r="M40" s="397"/>
    </row>
    <row r="41" spans="1:14">
      <c r="A41" s="397"/>
      <c r="B41" s="1000"/>
      <c r="C41" s="1004"/>
      <c r="D41" s="1002"/>
      <c r="F41" s="1002"/>
      <c r="G41" s="1002"/>
      <c r="H41" s="1002"/>
      <c r="I41" s="1002"/>
      <c r="J41" s="1002"/>
      <c r="K41" s="397"/>
      <c r="L41" s="397"/>
      <c r="M41" s="397"/>
    </row>
    <row r="42" spans="1:14">
      <c r="A42" s="397"/>
      <c r="B42" s="1000"/>
      <c r="C42" s="1004"/>
      <c r="D42" s="1002"/>
      <c r="F42" s="1002"/>
      <c r="G42" s="1002"/>
      <c r="H42" s="1002"/>
      <c r="I42" s="1002"/>
      <c r="J42" s="1002"/>
      <c r="K42" s="397"/>
      <c r="L42" s="397"/>
      <c r="M42" s="397"/>
    </row>
    <row r="43" spans="1:14">
      <c r="A43" s="397"/>
      <c r="B43" s="1000"/>
      <c r="C43" s="1004"/>
      <c r="D43" s="1002"/>
      <c r="F43" s="1002"/>
      <c r="G43" s="1002"/>
      <c r="H43" s="1002"/>
      <c r="I43" s="1002"/>
      <c r="J43" s="1002"/>
      <c r="K43" s="397"/>
      <c r="L43" s="397"/>
      <c r="M43" s="397"/>
    </row>
    <row r="44" spans="1:14">
      <c r="A44" s="417" t="s">
        <v>3985</v>
      </c>
    </row>
    <row r="45" spans="1:14">
      <c r="A45" s="408" t="s">
        <v>500</v>
      </c>
    </row>
    <row r="46" spans="1:14">
      <c r="A46" s="408" t="s">
        <v>329</v>
      </c>
    </row>
    <row r="47" spans="1:14">
      <c r="A47" s="1487" t="s">
        <v>4554</v>
      </c>
    </row>
    <row r="48" spans="1:14">
      <c r="A48" s="1530" t="s">
        <v>2029</v>
      </c>
      <c r="B48" s="421" t="s">
        <v>2028</v>
      </c>
      <c r="C48" s="379" t="s">
        <v>498</v>
      </c>
      <c r="D48" s="421" t="s">
        <v>2027</v>
      </c>
    </row>
    <row r="49" spans="1:12">
      <c r="A49" s="1530" t="s">
        <v>3325</v>
      </c>
      <c r="B49" s="1403" t="s">
        <v>4908</v>
      </c>
      <c r="C49" s="379" t="s">
        <v>1224</v>
      </c>
      <c r="D49" s="1193" t="s">
        <v>3324</v>
      </c>
    </row>
    <row r="50" spans="1:12">
      <c r="A50" s="397"/>
    </row>
    <row r="51" spans="1:12" ht="18.75">
      <c r="A51" s="1003" t="s">
        <v>2331</v>
      </c>
    </row>
    <row r="53" spans="1:12">
      <c r="A53" s="397"/>
      <c r="B53" s="1000"/>
      <c r="C53" s="1708" t="s">
        <v>2330</v>
      </c>
      <c r="D53" s="1709"/>
      <c r="I53" s="1002"/>
      <c r="J53" s="397"/>
      <c r="K53" s="397"/>
      <c r="L53" s="397"/>
    </row>
    <row r="54" spans="1:12">
      <c r="B54" s="1000"/>
      <c r="C54" s="927" t="s">
        <v>2329</v>
      </c>
      <c r="D54" s="927" t="s">
        <v>4835</v>
      </c>
      <c r="I54" s="1002"/>
      <c r="J54" s="397"/>
      <c r="K54" s="397"/>
      <c r="L54" s="397"/>
    </row>
    <row r="55" spans="1:12">
      <c r="A55" s="397"/>
      <c r="B55" s="1000"/>
      <c r="C55" s="799" t="s">
        <v>303</v>
      </c>
      <c r="D55" s="799" t="s">
        <v>302</v>
      </c>
      <c r="I55" s="1002"/>
      <c r="J55" s="1002"/>
      <c r="K55" s="1002"/>
      <c r="L55" s="397"/>
    </row>
    <row r="56" spans="1:12">
      <c r="A56" s="998" t="s">
        <v>829</v>
      </c>
      <c r="B56" s="799" t="s">
        <v>217</v>
      </c>
      <c r="C56" s="877"/>
      <c r="D56" s="877"/>
      <c r="I56" s="1002"/>
      <c r="J56" s="1002"/>
      <c r="K56" s="1002"/>
      <c r="L56" s="397"/>
    </row>
    <row r="57" spans="1:12">
      <c r="A57" s="397"/>
      <c r="B57" s="1000"/>
      <c r="C57" s="75" t="s">
        <v>2121</v>
      </c>
      <c r="D57" s="75" t="s">
        <v>2123</v>
      </c>
      <c r="F57" s="34"/>
      <c r="G57" s="34"/>
      <c r="H57" s="34"/>
      <c r="I57" s="1002"/>
      <c r="J57" s="1002"/>
      <c r="K57" s="1002"/>
      <c r="L57" s="397"/>
    </row>
    <row r="58" spans="1:12">
      <c r="C58" s="272" t="s">
        <v>2031</v>
      </c>
      <c r="D58" s="272" t="s">
        <v>2031</v>
      </c>
      <c r="F58" s="34"/>
      <c r="G58" s="34"/>
      <c r="H58" s="34"/>
    </row>
    <row r="59" spans="1:12">
      <c r="C59" s="29" t="s">
        <v>331</v>
      </c>
      <c r="D59" s="29" t="s">
        <v>331</v>
      </c>
      <c r="F59" s="34"/>
      <c r="G59" s="34"/>
      <c r="H59" s="34"/>
    </row>
    <row r="60" spans="1:12">
      <c r="C60" s="66" t="s">
        <v>1995</v>
      </c>
      <c r="D60" s="66" t="s">
        <v>1995</v>
      </c>
      <c r="F60" s="34"/>
      <c r="G60" s="34"/>
      <c r="H60" s="34"/>
    </row>
    <row r="61" spans="1:12">
      <c r="C61" s="29" t="s">
        <v>1655</v>
      </c>
      <c r="D61" s="29" t="s">
        <v>1655</v>
      </c>
      <c r="F61" s="34"/>
      <c r="G61" s="34"/>
      <c r="H61" s="34"/>
    </row>
    <row r="62" spans="1:12">
      <c r="C62" s="29" t="s">
        <v>1994</v>
      </c>
      <c r="D62" s="29" t="s">
        <v>1994</v>
      </c>
      <c r="F62" s="34"/>
      <c r="G62" s="34"/>
      <c r="H62" s="34"/>
    </row>
    <row r="63" spans="1:12">
      <c r="A63" s="397"/>
      <c r="B63" s="397"/>
      <c r="F63" s="34"/>
      <c r="G63" s="34"/>
      <c r="H63" s="34"/>
    </row>
    <row r="64" spans="1:12">
      <c r="A64" s="397"/>
      <c r="B64" s="397"/>
      <c r="C64" s="34"/>
      <c r="G64" s="34"/>
      <c r="H64" s="34"/>
      <c r="I64" s="34"/>
    </row>
    <row r="65" spans="1:13">
      <c r="A65" s="397"/>
      <c r="B65" s="397"/>
      <c r="C65" s="34"/>
      <c r="G65" s="34"/>
      <c r="H65" s="34"/>
      <c r="I65" s="34"/>
    </row>
    <row r="66" spans="1:13">
      <c r="A66" s="397"/>
      <c r="B66" s="397"/>
      <c r="C66" s="34"/>
      <c r="G66" s="34"/>
      <c r="H66" s="34"/>
      <c r="I66" s="34"/>
    </row>
    <row r="67" spans="1:13">
      <c r="A67" s="397"/>
      <c r="B67" s="397"/>
      <c r="C67" s="34"/>
      <c r="G67" s="34"/>
      <c r="H67" s="34"/>
      <c r="I67" s="34"/>
    </row>
    <row r="68" spans="1:13">
      <c r="A68" s="397"/>
      <c r="B68" s="397"/>
      <c r="C68" s="34"/>
      <c r="G68" s="34"/>
      <c r="H68" s="34"/>
      <c r="I68" s="34"/>
    </row>
    <row r="69" spans="1:13">
      <c r="A69" s="397"/>
      <c r="B69" s="397"/>
      <c r="C69" s="34"/>
      <c r="G69" s="34"/>
      <c r="H69" s="34"/>
      <c r="I69" s="34"/>
    </row>
    <row r="70" spans="1:13">
      <c r="A70" s="397"/>
      <c r="B70" s="397"/>
      <c r="C70" s="34"/>
      <c r="G70" s="34"/>
      <c r="H70" s="34"/>
      <c r="I70" s="34"/>
    </row>
    <row r="71" spans="1:13">
      <c r="A71" s="397"/>
      <c r="B71" s="397"/>
      <c r="C71" s="34"/>
      <c r="G71" s="34"/>
      <c r="H71" s="34"/>
      <c r="I71" s="34"/>
    </row>
    <row r="72" spans="1:13">
      <c r="A72" s="417" t="s">
        <v>3986</v>
      </c>
      <c r="B72" s="397"/>
      <c r="C72" s="397"/>
      <c r="D72" s="34"/>
      <c r="G72" s="34"/>
      <c r="H72" s="34"/>
      <c r="I72" s="34"/>
    </row>
    <row r="73" spans="1:13">
      <c r="A73" s="408" t="s">
        <v>500</v>
      </c>
      <c r="G73" s="34"/>
      <c r="H73" s="34"/>
      <c r="I73" s="34"/>
    </row>
    <row r="74" spans="1:13">
      <c r="A74" s="1487" t="s">
        <v>4554</v>
      </c>
      <c r="B74" s="994"/>
      <c r="G74" s="34"/>
      <c r="H74" s="34"/>
      <c r="I74" s="34"/>
    </row>
    <row r="75" spans="1:13">
      <c r="A75" s="408" t="s">
        <v>1995</v>
      </c>
      <c r="B75" s="994"/>
      <c r="G75" s="34"/>
      <c r="H75" s="34"/>
      <c r="I75" s="34"/>
    </row>
    <row r="76" spans="1:13">
      <c r="A76" s="1530" t="s">
        <v>2029</v>
      </c>
      <c r="B76" s="421" t="s">
        <v>2028</v>
      </c>
      <c r="C76" s="379" t="s">
        <v>498</v>
      </c>
      <c r="D76" s="398" t="s">
        <v>2027</v>
      </c>
      <c r="G76" s="34"/>
      <c r="H76" s="34"/>
      <c r="I76" s="34"/>
    </row>
    <row r="77" spans="1:13">
      <c r="G77" s="34"/>
      <c r="H77" s="34"/>
      <c r="I77" s="34"/>
    </row>
    <row r="78" spans="1:13" ht="18.75">
      <c r="A78" s="131" t="s">
        <v>2328</v>
      </c>
      <c r="G78" s="34"/>
      <c r="H78" s="34"/>
      <c r="I78" s="34"/>
    </row>
    <row r="79" spans="1:13">
      <c r="G79" s="34"/>
      <c r="H79" s="34"/>
      <c r="I79" s="34"/>
    </row>
    <row r="80" spans="1:13" ht="45">
      <c r="A80" s="1001"/>
      <c r="B80" s="1000"/>
      <c r="C80" s="927" t="s">
        <v>2327</v>
      </c>
      <c r="D80" s="927" t="s">
        <v>2326</v>
      </c>
      <c r="E80" s="927" t="s">
        <v>2325</v>
      </c>
      <c r="F80" s="927" t="s">
        <v>381</v>
      </c>
      <c r="G80" s="927" t="s">
        <v>2324</v>
      </c>
      <c r="H80" s="927" t="s">
        <v>4640</v>
      </c>
      <c r="I80" s="927" t="s">
        <v>2323</v>
      </c>
      <c r="J80" s="927" t="s">
        <v>2322</v>
      </c>
      <c r="K80" s="927" t="s">
        <v>2321</v>
      </c>
      <c r="L80" s="927" t="s">
        <v>2320</v>
      </c>
      <c r="M80" s="927" t="s">
        <v>2319</v>
      </c>
    </row>
    <row r="81" spans="1:15">
      <c r="B81" s="1000"/>
      <c r="C81" s="799" t="s">
        <v>301</v>
      </c>
      <c r="D81" s="799" t="s">
        <v>690</v>
      </c>
      <c r="E81" s="799" t="s">
        <v>689</v>
      </c>
      <c r="F81" s="799" t="s">
        <v>688</v>
      </c>
      <c r="G81" s="799" t="s">
        <v>687</v>
      </c>
      <c r="H81" s="799" t="s">
        <v>849</v>
      </c>
      <c r="I81" s="799" t="s">
        <v>848</v>
      </c>
      <c r="J81" s="799" t="s">
        <v>818</v>
      </c>
      <c r="K81" s="799" t="s">
        <v>686</v>
      </c>
      <c r="L81" s="799" t="s">
        <v>651</v>
      </c>
      <c r="M81" s="799" t="s">
        <v>650</v>
      </c>
      <c r="O81" s="41"/>
    </row>
    <row r="82" spans="1:15">
      <c r="A82" s="996" t="s">
        <v>2199</v>
      </c>
      <c r="B82" s="799" t="s">
        <v>98</v>
      </c>
      <c r="C82" s="877"/>
      <c r="D82" s="10"/>
      <c r="E82" s="10"/>
      <c r="F82" s="10"/>
      <c r="G82" s="877"/>
      <c r="H82" s="10"/>
      <c r="I82" s="877"/>
      <c r="J82" s="10"/>
      <c r="K82" s="10"/>
      <c r="L82" s="10"/>
      <c r="M82" s="10"/>
      <c r="N82" s="41" t="s">
        <v>2198</v>
      </c>
    </row>
    <row r="83" spans="1:15">
      <c r="A83" s="996" t="s">
        <v>2197</v>
      </c>
      <c r="B83" s="799" t="s">
        <v>96</v>
      </c>
      <c r="C83" s="10"/>
      <c r="D83" s="10"/>
      <c r="E83" s="10"/>
      <c r="F83" s="877"/>
      <c r="G83" s="877"/>
      <c r="H83" s="10"/>
      <c r="I83" s="877"/>
      <c r="J83" s="10"/>
      <c r="K83" s="10"/>
      <c r="L83" s="10"/>
      <c r="M83" s="10"/>
      <c r="N83" s="41" t="s">
        <v>2196</v>
      </c>
    </row>
    <row r="84" spans="1:15" ht="30">
      <c r="A84" s="996" t="s">
        <v>2195</v>
      </c>
      <c r="B84" s="799" t="s">
        <v>201</v>
      </c>
      <c r="C84" s="877"/>
      <c r="D84" s="877"/>
      <c r="E84" s="10"/>
      <c r="F84" s="877"/>
      <c r="G84" s="877"/>
      <c r="H84" s="877"/>
      <c r="I84" s="877"/>
      <c r="J84" s="10"/>
      <c r="K84" s="877"/>
      <c r="L84" s="10"/>
      <c r="M84" s="10"/>
      <c r="N84" s="41" t="s">
        <v>2194</v>
      </c>
    </row>
    <row r="85" spans="1:15">
      <c r="A85" s="996" t="s">
        <v>2193</v>
      </c>
      <c r="B85" s="799"/>
      <c r="C85" s="10"/>
      <c r="D85" s="10"/>
      <c r="E85" s="10"/>
      <c r="F85" s="10"/>
      <c r="G85" s="10"/>
      <c r="H85" s="10"/>
      <c r="I85" s="10"/>
      <c r="J85" s="10"/>
      <c r="K85" s="10"/>
      <c r="L85" s="10"/>
      <c r="M85" s="10"/>
      <c r="N85" s="41"/>
    </row>
    <row r="86" spans="1:15">
      <c r="A86" s="997" t="s">
        <v>2315</v>
      </c>
      <c r="B86" s="799" t="s">
        <v>94</v>
      </c>
      <c r="C86" s="10"/>
      <c r="D86" s="10"/>
      <c r="E86" s="877"/>
      <c r="F86" s="10"/>
      <c r="G86" s="877"/>
      <c r="H86" s="10"/>
      <c r="I86" s="10"/>
      <c r="J86" s="877"/>
      <c r="K86" s="10"/>
      <c r="L86" s="10"/>
      <c r="M86" s="10"/>
      <c r="N86" s="41" t="s">
        <v>2318</v>
      </c>
    </row>
    <row r="87" spans="1:15">
      <c r="A87" s="997" t="s">
        <v>2314</v>
      </c>
      <c r="B87" s="799" t="s">
        <v>91</v>
      </c>
      <c r="C87" s="10"/>
      <c r="D87" s="10"/>
      <c r="E87" s="877"/>
      <c r="F87" s="10"/>
      <c r="G87" s="877"/>
      <c r="H87" s="10"/>
      <c r="I87" s="10"/>
      <c r="J87" s="877"/>
      <c r="K87" s="10"/>
      <c r="L87" s="10"/>
      <c r="M87" s="10"/>
      <c r="N87" s="41" t="s">
        <v>2190</v>
      </c>
    </row>
    <row r="88" spans="1:15">
      <c r="A88" s="996" t="s">
        <v>2187</v>
      </c>
      <c r="B88" s="799" t="s">
        <v>199</v>
      </c>
      <c r="C88" s="10"/>
      <c r="D88" s="10"/>
      <c r="E88" s="10"/>
      <c r="F88" s="10"/>
      <c r="G88" s="10"/>
      <c r="H88" s="10"/>
      <c r="I88" s="877"/>
      <c r="J88" s="10"/>
      <c r="K88" s="10"/>
      <c r="L88" s="877"/>
      <c r="M88" s="877"/>
      <c r="N88" s="41" t="s">
        <v>2186</v>
      </c>
    </row>
    <row r="89" spans="1:15">
      <c r="A89" s="996" t="s">
        <v>2183</v>
      </c>
      <c r="B89" s="799" t="s">
        <v>89</v>
      </c>
      <c r="C89" s="877"/>
      <c r="D89" s="10"/>
      <c r="E89" s="10"/>
      <c r="F89" s="10"/>
      <c r="G89" s="10"/>
      <c r="H89" s="10"/>
      <c r="I89" s="10"/>
      <c r="J89" s="10"/>
      <c r="K89" s="10"/>
      <c r="L89" s="10"/>
      <c r="M89" s="10"/>
      <c r="N89" s="41" t="s">
        <v>2182</v>
      </c>
    </row>
    <row r="90" spans="1:15" ht="30">
      <c r="A90" s="999" t="s">
        <v>2040</v>
      </c>
      <c r="B90" s="799"/>
      <c r="C90" s="10"/>
      <c r="D90" s="10"/>
      <c r="E90" s="10"/>
      <c r="F90" s="10"/>
      <c r="G90" s="10"/>
      <c r="H90" s="10"/>
      <c r="I90" s="10"/>
      <c r="J90" s="10"/>
      <c r="K90" s="10"/>
      <c r="L90" s="10"/>
      <c r="M90" s="10"/>
      <c r="N90" s="41"/>
    </row>
    <row r="91" spans="1:15">
      <c r="A91" s="676" t="s">
        <v>2259</v>
      </c>
      <c r="B91" s="799" t="s">
        <v>193</v>
      </c>
      <c r="C91" s="877"/>
      <c r="D91" s="10"/>
      <c r="E91" s="10"/>
      <c r="F91" s="10"/>
      <c r="G91" s="877"/>
      <c r="H91" s="10"/>
      <c r="I91" s="877"/>
      <c r="J91" s="10"/>
      <c r="K91" s="10"/>
      <c r="L91" s="10"/>
      <c r="M91" s="10"/>
      <c r="N91" s="41" t="s">
        <v>2258</v>
      </c>
    </row>
    <row r="92" spans="1:15">
      <c r="A92" s="997" t="s">
        <v>2257</v>
      </c>
      <c r="B92" s="799" t="s">
        <v>84</v>
      </c>
      <c r="C92" s="10"/>
      <c r="D92" s="10"/>
      <c r="E92" s="10"/>
      <c r="F92" s="877"/>
      <c r="G92" s="877"/>
      <c r="H92" s="10"/>
      <c r="I92" s="877"/>
      <c r="J92" s="10"/>
      <c r="K92" s="10"/>
      <c r="L92" s="10"/>
      <c r="M92" s="10"/>
      <c r="N92" s="41" t="s">
        <v>2256</v>
      </c>
    </row>
    <row r="93" spans="1:15" ht="45">
      <c r="A93" s="997" t="s">
        <v>5268</v>
      </c>
      <c r="B93" s="799" t="s">
        <v>192</v>
      </c>
      <c r="C93" s="10"/>
      <c r="D93" s="10"/>
      <c r="E93" s="10"/>
      <c r="F93" s="10"/>
      <c r="G93" s="10"/>
      <c r="H93" s="10"/>
      <c r="I93" s="877"/>
      <c r="J93" s="10"/>
      <c r="K93" s="10"/>
      <c r="L93" s="877"/>
      <c r="M93" s="877"/>
      <c r="N93" s="41" t="s">
        <v>2253</v>
      </c>
    </row>
    <row r="94" spans="1:15" ht="45">
      <c r="A94" s="997" t="s">
        <v>2317</v>
      </c>
      <c r="B94" s="799" t="s">
        <v>190</v>
      </c>
      <c r="C94" s="877"/>
      <c r="D94" s="877"/>
      <c r="E94" s="10"/>
      <c r="F94" s="877"/>
      <c r="G94" s="877"/>
      <c r="H94" s="877"/>
      <c r="I94" s="877"/>
      <c r="J94" s="10"/>
      <c r="K94" s="877"/>
      <c r="L94" s="10"/>
      <c r="M94" s="10"/>
      <c r="N94" s="41" t="s">
        <v>2251</v>
      </c>
    </row>
    <row r="95" spans="1:15">
      <c r="A95" s="996" t="s">
        <v>2316</v>
      </c>
      <c r="B95" s="998"/>
      <c r="C95" s="10"/>
      <c r="D95" s="10"/>
      <c r="E95" s="10"/>
      <c r="F95" s="10"/>
      <c r="G95" s="10"/>
      <c r="H95" s="10"/>
      <c r="I95" s="10"/>
      <c r="J95" s="10"/>
      <c r="K95" s="10"/>
      <c r="L95" s="10"/>
      <c r="M95" s="10"/>
      <c r="N95" s="41"/>
    </row>
    <row r="96" spans="1:15">
      <c r="A96" s="997" t="s">
        <v>2315</v>
      </c>
      <c r="B96" s="799" t="s">
        <v>189</v>
      </c>
      <c r="C96" s="10"/>
      <c r="D96" s="10"/>
      <c r="E96" s="877"/>
      <c r="F96" s="10"/>
      <c r="G96" s="877"/>
      <c r="H96" s="10"/>
      <c r="I96" s="10"/>
      <c r="J96" s="877"/>
      <c r="K96" s="10"/>
      <c r="L96" s="10"/>
      <c r="M96" s="10"/>
      <c r="N96" s="41" t="s">
        <v>2247</v>
      </c>
    </row>
    <row r="97" spans="1:14">
      <c r="A97" s="997" t="s">
        <v>2314</v>
      </c>
      <c r="B97" s="799" t="s">
        <v>187</v>
      </c>
      <c r="C97" s="10"/>
      <c r="D97" s="10"/>
      <c r="E97" s="877"/>
      <c r="F97" s="10"/>
      <c r="G97" s="877"/>
      <c r="H97" s="10"/>
      <c r="I97" s="10"/>
      <c r="J97" s="877"/>
      <c r="K97" s="10"/>
      <c r="L97" s="10"/>
      <c r="M97" s="10"/>
      <c r="N97" s="41" t="s">
        <v>2246</v>
      </c>
    </row>
    <row r="98" spans="1:14">
      <c r="A98" s="996" t="s">
        <v>2244</v>
      </c>
      <c r="B98" s="799" t="s">
        <v>186</v>
      </c>
      <c r="C98" s="10"/>
      <c r="D98" s="10"/>
      <c r="E98" s="10"/>
      <c r="F98" s="10"/>
      <c r="G98" s="10"/>
      <c r="H98" s="10"/>
      <c r="I98" s="877"/>
      <c r="J98" s="10"/>
      <c r="K98" s="10"/>
      <c r="L98" s="776"/>
      <c r="M98" s="776"/>
      <c r="N98" s="41" t="s">
        <v>2243</v>
      </c>
    </row>
    <row r="99" spans="1:14" ht="30">
      <c r="C99" s="781" t="s">
        <v>329</v>
      </c>
      <c r="D99" s="781" t="s">
        <v>329</v>
      </c>
      <c r="E99" s="781" t="s">
        <v>329</v>
      </c>
      <c r="F99" s="781" t="s">
        <v>329</v>
      </c>
      <c r="G99" s="781"/>
      <c r="H99" s="781"/>
      <c r="I99" s="275"/>
      <c r="J99" s="781"/>
      <c r="K99" s="781"/>
      <c r="L99" s="781" t="s">
        <v>329</v>
      </c>
      <c r="M99" s="1478"/>
      <c r="N99" s="41"/>
    </row>
    <row r="100" spans="1:14">
      <c r="C100" s="1478"/>
      <c r="D100" s="1478" t="s">
        <v>3298</v>
      </c>
      <c r="E100" s="1475" t="s">
        <v>1030</v>
      </c>
      <c r="F100" s="1475" t="s">
        <v>380</v>
      </c>
      <c r="G100" s="1478" t="s">
        <v>3298</v>
      </c>
      <c r="H100" s="1478" t="s">
        <v>3299</v>
      </c>
      <c r="I100" s="1478"/>
      <c r="J100" s="1478"/>
      <c r="K100" s="1478" t="s">
        <v>3298</v>
      </c>
      <c r="L100" s="1478"/>
      <c r="M100" s="1478"/>
      <c r="N100" s="41"/>
    </row>
    <row r="101" spans="1:14">
      <c r="C101" s="780" t="s">
        <v>331</v>
      </c>
      <c r="D101" s="780" t="s">
        <v>331</v>
      </c>
      <c r="E101" s="780" t="s">
        <v>331</v>
      </c>
      <c r="F101" s="1476" t="s">
        <v>331</v>
      </c>
      <c r="G101" s="1478" t="s">
        <v>1231</v>
      </c>
      <c r="H101" s="1478" t="s">
        <v>1231</v>
      </c>
      <c r="I101" s="1478"/>
      <c r="J101" s="1478" t="s">
        <v>603</v>
      </c>
      <c r="K101" s="1478"/>
      <c r="L101" s="1478"/>
      <c r="M101" s="1478" t="s">
        <v>1231</v>
      </c>
    </row>
    <row r="102" spans="1:14" ht="45">
      <c r="C102" s="780" t="s">
        <v>1595</v>
      </c>
      <c r="D102" s="780" t="s">
        <v>1595</v>
      </c>
      <c r="E102" s="780" t="s">
        <v>334</v>
      </c>
      <c r="F102" s="1477" t="s">
        <v>334</v>
      </c>
      <c r="G102" s="1476" t="s">
        <v>801</v>
      </c>
      <c r="H102" s="1476" t="s">
        <v>801</v>
      </c>
      <c r="I102" s="1477" t="s">
        <v>802</v>
      </c>
      <c r="J102" s="1477" t="s">
        <v>802</v>
      </c>
      <c r="K102" s="1477" t="s">
        <v>801</v>
      </c>
      <c r="L102" s="780" t="s">
        <v>331</v>
      </c>
      <c r="M102" s="780" t="s">
        <v>801</v>
      </c>
    </row>
    <row r="103" spans="1:14" ht="75">
      <c r="C103" s="780" t="s">
        <v>2313</v>
      </c>
      <c r="D103" s="780" t="s">
        <v>2313</v>
      </c>
      <c r="E103" s="780"/>
      <c r="F103" s="1477" t="s">
        <v>376</v>
      </c>
      <c r="G103" s="1476" t="s">
        <v>2312</v>
      </c>
      <c r="H103" s="1476" t="s">
        <v>2312</v>
      </c>
      <c r="I103" s="1477" t="s">
        <v>2311</v>
      </c>
      <c r="J103" s="1477" t="s">
        <v>2310</v>
      </c>
      <c r="K103" s="1476" t="s">
        <v>2309</v>
      </c>
      <c r="L103" s="780" t="s">
        <v>2308</v>
      </c>
      <c r="M103" s="780" t="s">
        <v>1298</v>
      </c>
    </row>
    <row r="104" spans="1:14">
      <c r="C104" s="995" t="s">
        <v>1591</v>
      </c>
      <c r="D104" s="995" t="s">
        <v>1591</v>
      </c>
      <c r="E104" s="275"/>
      <c r="F104" s="275"/>
      <c r="G104" s="275"/>
      <c r="H104" s="275"/>
      <c r="I104" s="275"/>
      <c r="J104" s="275"/>
      <c r="K104" s="275"/>
      <c r="L104" s="780"/>
      <c r="M104" s="275"/>
    </row>
    <row r="105" spans="1:14">
      <c r="C105" s="275"/>
      <c r="D105" s="275"/>
      <c r="E105" s="275"/>
      <c r="F105" s="275"/>
      <c r="G105" s="275"/>
      <c r="H105" s="275"/>
      <c r="I105" s="275"/>
      <c r="J105" s="275"/>
      <c r="K105" s="275"/>
      <c r="L105" s="275"/>
      <c r="M105" s="275"/>
    </row>
  </sheetData>
  <mergeCells count="2">
    <mergeCell ref="C12:J12"/>
    <mergeCell ref="C53:D53"/>
  </mergeCells>
  <pageMargins left="0.7" right="0.7" top="0.75" bottom="0.75" header="0.3" footer="0.3"/>
</worksheet>
</file>

<file path=xl/worksheets/sheet147.xml><?xml version="1.0" encoding="utf-8"?>
<worksheet xmlns="http://schemas.openxmlformats.org/spreadsheetml/2006/main" xmlns:r="http://schemas.openxmlformats.org/officeDocument/2006/relationships">
  <sheetPr codeName="Arkusz218">
    <tabColor theme="4" tint="0.79998168889431442"/>
  </sheetPr>
  <dimension ref="A1:AC98"/>
  <sheetViews>
    <sheetView zoomScale="70" zoomScaleNormal="70" workbookViewId="0"/>
  </sheetViews>
  <sheetFormatPr defaultColWidth="9.140625" defaultRowHeight="15"/>
  <cols>
    <col min="1" max="10" width="21.28515625" style="28" customWidth="1"/>
    <col min="11" max="11" width="14" style="28" customWidth="1"/>
    <col min="12" max="13" width="13.28515625" style="28" customWidth="1"/>
    <col min="14" max="14" width="20.28515625" style="28" customWidth="1"/>
    <col min="15" max="16384" width="9.140625" style="28"/>
  </cols>
  <sheetData>
    <row r="1" spans="1:29">
      <c r="A1" s="40" t="s">
        <v>4101</v>
      </c>
    </row>
    <row r="2" spans="1:29" ht="18.75">
      <c r="A2" s="742" t="s">
        <v>134</v>
      </c>
    </row>
    <row r="3" spans="1:29">
      <c r="A3" s="1013"/>
      <c r="B3" s="60"/>
      <c r="C3" s="60"/>
      <c r="D3" s="132"/>
      <c r="E3" s="132"/>
      <c r="F3" s="1002"/>
      <c r="G3" s="1002"/>
      <c r="H3" s="1002"/>
      <c r="I3" s="1002"/>
      <c r="J3" s="1002"/>
      <c r="K3" s="397"/>
      <c r="L3" s="397"/>
      <c r="M3" s="397"/>
    </row>
    <row r="4" spans="1:29">
      <c r="A4" s="417" t="s">
        <v>4102</v>
      </c>
      <c r="B4" s="812"/>
      <c r="C4" s="812"/>
      <c r="D4" s="812"/>
      <c r="E4" s="812"/>
      <c r="F4" s="105"/>
      <c r="G4" s="1012"/>
      <c r="H4" s="1012"/>
      <c r="I4" s="812"/>
      <c r="J4" s="812"/>
      <c r="K4" s="812"/>
      <c r="L4" s="812"/>
      <c r="M4" s="812"/>
    </row>
    <row r="5" spans="1:29">
      <c r="A5" s="408" t="s">
        <v>500</v>
      </c>
      <c r="E5" s="812"/>
      <c r="F5" s="105"/>
      <c r="G5" s="1012"/>
      <c r="H5" s="1012"/>
      <c r="I5" s="812"/>
      <c r="J5" s="812"/>
      <c r="K5" s="812"/>
      <c r="L5" s="812"/>
      <c r="M5" s="812"/>
    </row>
    <row r="6" spans="1:29">
      <c r="A6" s="1487" t="s">
        <v>2029</v>
      </c>
      <c r="B6" s="421" t="s">
        <v>2028</v>
      </c>
      <c r="C6" s="379" t="s">
        <v>498</v>
      </c>
      <c r="D6" s="421" t="s">
        <v>2027</v>
      </c>
      <c r="E6" s="812"/>
      <c r="F6" s="105"/>
      <c r="G6" s="1012"/>
      <c r="H6" s="1012"/>
      <c r="I6" s="812"/>
      <c r="J6" s="812"/>
      <c r="K6" s="812"/>
      <c r="L6" s="812"/>
      <c r="M6" s="812"/>
    </row>
    <row r="7" spans="1:29">
      <c r="A7" s="1487" t="s">
        <v>3169</v>
      </c>
      <c r="B7" s="1572" t="s">
        <v>4907</v>
      </c>
      <c r="C7" s="379" t="s">
        <v>1067</v>
      </c>
      <c r="D7" s="415" t="s">
        <v>3408</v>
      </c>
      <c r="E7" s="812"/>
      <c r="F7" s="105"/>
      <c r="G7" s="1012"/>
      <c r="H7" s="1012"/>
      <c r="I7" s="812"/>
      <c r="J7" s="812"/>
      <c r="K7" s="812"/>
      <c r="L7" s="812"/>
      <c r="M7" s="812"/>
    </row>
    <row r="8" spans="1:29">
      <c r="A8" s="1487" t="s">
        <v>4376</v>
      </c>
      <c r="B8" s="415" t="s">
        <v>3465</v>
      </c>
      <c r="C8" s="379" t="s">
        <v>1225</v>
      </c>
      <c r="D8" s="1236" t="s">
        <v>3466</v>
      </c>
      <c r="E8" s="812"/>
      <c r="F8" s="105"/>
      <c r="G8" s="1012"/>
      <c r="H8" s="1012"/>
      <c r="I8" s="812"/>
      <c r="J8" s="812"/>
      <c r="K8" s="812"/>
      <c r="L8" s="812"/>
      <c r="M8" s="812"/>
    </row>
    <row r="9" spans="1:29">
      <c r="B9" s="397"/>
      <c r="C9" s="1000"/>
      <c r="D9" s="1004"/>
      <c r="E9" s="1002"/>
      <c r="F9" s="1002"/>
      <c r="G9" s="1002"/>
      <c r="H9" s="1002"/>
      <c r="I9" s="1002"/>
      <c r="J9" s="1002"/>
      <c r="K9" s="397"/>
      <c r="L9" s="397"/>
      <c r="M9" s="397"/>
    </row>
    <row r="10" spans="1:29" ht="18.75">
      <c r="A10" s="1011" t="s">
        <v>2337</v>
      </c>
      <c r="B10" s="397"/>
      <c r="C10" s="1000"/>
      <c r="D10" s="1004"/>
      <c r="E10" s="1002"/>
      <c r="F10" s="1002"/>
      <c r="G10" s="1002"/>
      <c r="H10" s="1002"/>
      <c r="I10" s="1002"/>
      <c r="J10" s="1002"/>
      <c r="K10" s="397"/>
      <c r="L10" s="397"/>
      <c r="M10" s="397"/>
    </row>
    <row r="11" spans="1:29" ht="18.75">
      <c r="A11" s="1003" t="s">
        <v>2336</v>
      </c>
      <c r="B11" s="397"/>
      <c r="C11" s="1000"/>
      <c r="D11" s="1004"/>
      <c r="E11" s="1002"/>
      <c r="F11" s="1002"/>
      <c r="G11" s="1002"/>
      <c r="H11" s="1002"/>
      <c r="I11" s="1002"/>
      <c r="J11" s="1002"/>
      <c r="K11" s="397"/>
      <c r="L11" s="397"/>
      <c r="M11" s="397"/>
    </row>
    <row r="12" spans="1:29">
      <c r="A12" s="397"/>
      <c r="B12" s="1000"/>
      <c r="C12" s="1004"/>
      <c r="D12" s="1002"/>
      <c r="E12" s="1002"/>
      <c r="F12" s="1002"/>
      <c r="G12" s="1002"/>
      <c r="H12" s="1002"/>
      <c r="I12" s="1002"/>
      <c r="J12" s="1002"/>
      <c r="K12" s="397"/>
      <c r="L12" s="397"/>
      <c r="M12" s="397"/>
    </row>
    <row r="13" spans="1:29">
      <c r="B13" s="1000"/>
      <c r="C13" s="1714" t="s">
        <v>824</v>
      </c>
      <c r="D13" s="1714"/>
      <c r="E13" s="1714"/>
      <c r="F13" s="1714"/>
      <c r="G13" s="1714"/>
      <c r="H13" s="1714"/>
      <c r="I13" s="1714"/>
      <c r="J13" s="1714"/>
      <c r="K13" s="397"/>
      <c r="L13" s="397"/>
      <c r="M13" s="397"/>
    </row>
    <row r="14" spans="1:29">
      <c r="B14" s="1000"/>
      <c r="C14" s="398">
        <v>0</v>
      </c>
      <c r="D14" s="398">
        <v>1</v>
      </c>
      <c r="E14" s="398">
        <v>2</v>
      </c>
      <c r="F14" s="398">
        <v>3</v>
      </c>
      <c r="G14" s="398">
        <v>4</v>
      </c>
      <c r="H14" s="398">
        <v>5</v>
      </c>
      <c r="I14" s="398">
        <v>6</v>
      </c>
      <c r="J14" s="398" t="s">
        <v>2335</v>
      </c>
      <c r="K14" s="397"/>
      <c r="L14" s="397"/>
      <c r="M14" s="397"/>
    </row>
    <row r="15" spans="1:29">
      <c r="A15" s="370"/>
      <c r="B15" s="1000"/>
      <c r="C15" s="1474" t="s">
        <v>103</v>
      </c>
      <c r="D15" s="1474" t="s">
        <v>325</v>
      </c>
      <c r="E15" s="1474" t="s">
        <v>495</v>
      </c>
      <c r="F15" s="1474" t="s">
        <v>317</v>
      </c>
      <c r="G15" s="1474" t="s">
        <v>316</v>
      </c>
      <c r="H15" s="1474" t="s">
        <v>315</v>
      </c>
      <c r="I15" s="1474" t="s">
        <v>314</v>
      </c>
      <c r="J15" s="1474" t="s">
        <v>313</v>
      </c>
      <c r="L15" s="397"/>
      <c r="M15" s="397"/>
    </row>
    <row r="16" spans="1:29" ht="30">
      <c r="A16" s="1008" t="s">
        <v>2334</v>
      </c>
      <c r="B16" s="1474" t="s">
        <v>102</v>
      </c>
      <c r="C16" s="1007"/>
      <c r="D16" s="776"/>
      <c r="E16" s="776"/>
      <c r="F16" s="776"/>
      <c r="G16" s="776"/>
      <c r="H16" s="776"/>
      <c r="I16" s="776"/>
      <c r="J16" s="776"/>
      <c r="K16" s="28" t="s">
        <v>329</v>
      </c>
      <c r="L16" s="397" t="s">
        <v>2333</v>
      </c>
      <c r="M16" s="75" t="s">
        <v>2099</v>
      </c>
      <c r="N16" s="29" t="s">
        <v>331</v>
      </c>
      <c r="O16" s="66" t="s">
        <v>1995</v>
      </c>
      <c r="P16" s="29" t="s">
        <v>921</v>
      </c>
      <c r="Q16" s="29" t="s">
        <v>2106</v>
      </c>
      <c r="R16" s="29"/>
      <c r="T16" s="34"/>
      <c r="W16" s="34"/>
      <c r="X16" s="34"/>
      <c r="Y16" s="34"/>
      <c r="Z16" s="34"/>
      <c r="AC16" s="34"/>
    </row>
    <row r="17" spans="1:17">
      <c r="A17" s="1008" t="s">
        <v>2323</v>
      </c>
      <c r="B17" s="1474" t="s">
        <v>220</v>
      </c>
      <c r="C17" s="1007"/>
      <c r="D17" s="776"/>
      <c r="E17" s="776"/>
      <c r="F17" s="776"/>
      <c r="G17" s="776"/>
      <c r="H17" s="776"/>
      <c r="I17" s="776"/>
      <c r="J17" s="776"/>
      <c r="M17" s="75" t="s">
        <v>2099</v>
      </c>
      <c r="N17" s="29" t="s">
        <v>802</v>
      </c>
      <c r="O17" s="29" t="s">
        <v>2311</v>
      </c>
    </row>
    <row r="18" spans="1:17">
      <c r="A18" s="397"/>
      <c r="B18" s="1000"/>
      <c r="C18" s="1189" t="s">
        <v>3316</v>
      </c>
      <c r="D18" s="1188" t="s">
        <v>3317</v>
      </c>
      <c r="E18" s="1188" t="s">
        <v>3318</v>
      </c>
      <c r="F18" s="1188" t="s">
        <v>3319</v>
      </c>
      <c r="G18" s="1188" t="s">
        <v>3320</v>
      </c>
      <c r="H18" s="1188" t="s">
        <v>3321</v>
      </c>
      <c r="I18" s="1188" t="s">
        <v>3322</v>
      </c>
      <c r="J18" s="1188" t="s">
        <v>3323</v>
      </c>
      <c r="K18" s="1002"/>
      <c r="L18" s="1002"/>
      <c r="M18" s="397"/>
      <c r="Q18" s="41"/>
    </row>
    <row r="19" spans="1:17">
      <c r="A19" s="397"/>
      <c r="B19" s="1000"/>
      <c r="C19" s="1010"/>
      <c r="D19" s="1010"/>
      <c r="E19" s="1010"/>
      <c r="F19" s="1010"/>
      <c r="G19" s="1010"/>
      <c r="H19" s="1010"/>
      <c r="I19" s="1010"/>
      <c r="J19" s="1010"/>
      <c r="K19" s="1002"/>
      <c r="L19" s="1002"/>
      <c r="M19" s="397"/>
      <c r="Q19" s="41"/>
    </row>
    <row r="20" spans="1:17">
      <c r="A20" s="397"/>
      <c r="B20" s="1000"/>
      <c r="C20" s="1010"/>
      <c r="D20" s="1010"/>
      <c r="E20" s="1010"/>
      <c r="F20" s="1010"/>
      <c r="G20" s="1010"/>
      <c r="H20" s="1010"/>
      <c r="I20" s="1010"/>
      <c r="J20" s="1010"/>
      <c r="K20" s="1002"/>
      <c r="L20" s="1002"/>
      <c r="M20" s="397"/>
      <c r="Q20" s="41"/>
    </row>
    <row r="21" spans="1:17">
      <c r="A21" s="397"/>
      <c r="B21" s="1000"/>
      <c r="C21" s="1010"/>
      <c r="D21" s="1010"/>
      <c r="E21" s="1010"/>
      <c r="F21" s="1010"/>
      <c r="G21" s="1010"/>
      <c r="H21" s="1010"/>
      <c r="I21" s="1010"/>
      <c r="J21" s="1010"/>
      <c r="K21" s="1002"/>
      <c r="L21" s="1002"/>
      <c r="M21" s="397"/>
      <c r="Q21" s="41"/>
    </row>
    <row r="22" spans="1:17">
      <c r="A22" s="397"/>
      <c r="B22" s="1000"/>
      <c r="C22" s="1010"/>
      <c r="D22" s="1010"/>
      <c r="E22" s="1010"/>
      <c r="F22" s="1010"/>
      <c r="G22" s="1010"/>
      <c r="H22" s="1010"/>
      <c r="I22" s="1010"/>
      <c r="J22" s="1010"/>
      <c r="K22" s="1002"/>
      <c r="L22" s="1002"/>
      <c r="M22" s="397"/>
      <c r="Q22" s="41"/>
    </row>
    <row r="24" spans="1:17">
      <c r="A24" s="417" t="s">
        <v>4103</v>
      </c>
    </row>
    <row r="25" spans="1:17">
      <c r="A25" s="408" t="s">
        <v>500</v>
      </c>
      <c r="B25" s="994"/>
    </row>
    <row r="26" spans="1:17">
      <c r="A26" s="1530" t="s">
        <v>2029</v>
      </c>
      <c r="B26" s="421" t="s">
        <v>2028</v>
      </c>
      <c r="C26" s="379" t="s">
        <v>498</v>
      </c>
      <c r="D26" s="421" t="s">
        <v>2027</v>
      </c>
    </row>
    <row r="27" spans="1:17">
      <c r="A27" s="1487" t="s">
        <v>3169</v>
      </c>
      <c r="B27" s="1572" t="s">
        <v>4907</v>
      </c>
      <c r="C27" s="379" t="s">
        <v>1067</v>
      </c>
      <c r="D27" s="415" t="s">
        <v>3408</v>
      </c>
    </row>
    <row r="28" spans="1:17">
      <c r="A28" s="1487" t="s">
        <v>4376</v>
      </c>
      <c r="B28" s="415" t="s">
        <v>3465</v>
      </c>
      <c r="C28" s="379" t="s">
        <v>1225</v>
      </c>
      <c r="D28" s="1236" t="s">
        <v>3466</v>
      </c>
    </row>
    <row r="29" spans="1:17">
      <c r="A29" s="397"/>
    </row>
    <row r="30" spans="1:17" ht="75">
      <c r="A30" s="1009" t="s">
        <v>2332</v>
      </c>
    </row>
    <row r="32" spans="1:17">
      <c r="A32" s="397"/>
      <c r="B32" s="1000"/>
      <c r="C32" s="1474" t="s">
        <v>312</v>
      </c>
      <c r="D32" s="1002"/>
      <c r="E32" s="1002"/>
      <c r="F32" s="1002"/>
      <c r="G32" s="1002"/>
      <c r="H32" s="1002"/>
      <c r="I32" s="1002"/>
      <c r="J32" s="1002"/>
      <c r="K32" s="397"/>
      <c r="L32" s="397"/>
      <c r="M32" s="397"/>
      <c r="N32" s="41"/>
    </row>
    <row r="33" spans="1:14" ht="45">
      <c r="A33" s="1008" t="s">
        <v>2332</v>
      </c>
      <c r="B33" s="1474" t="s">
        <v>100</v>
      </c>
      <c r="C33" s="1007"/>
      <c r="D33" s="812" t="s">
        <v>1889</v>
      </c>
      <c r="E33" s="812" t="s">
        <v>663</v>
      </c>
      <c r="F33" s="75" t="s">
        <v>378</v>
      </c>
      <c r="G33" s="812" t="s">
        <v>2302</v>
      </c>
      <c r="H33" s="991" t="s">
        <v>329</v>
      </c>
      <c r="I33" s="66" t="s">
        <v>1995</v>
      </c>
      <c r="J33" s="66" t="s">
        <v>331</v>
      </c>
      <c r="K33" s="29" t="s">
        <v>334</v>
      </c>
      <c r="L33" s="29" t="s">
        <v>376</v>
      </c>
      <c r="M33" s="29"/>
      <c r="N33" s="41"/>
    </row>
    <row r="34" spans="1:14">
      <c r="A34" s="1006"/>
      <c r="B34" s="990"/>
      <c r="C34" s="1005"/>
      <c r="D34" s="1002"/>
      <c r="E34" s="132"/>
      <c r="F34" s="132"/>
      <c r="G34" s="75"/>
      <c r="H34" s="812"/>
      <c r="I34" s="41"/>
      <c r="J34" s="66"/>
      <c r="K34" s="66"/>
      <c r="L34" s="29"/>
      <c r="M34" s="29"/>
      <c r="N34" s="29"/>
    </row>
    <row r="35" spans="1:14">
      <c r="A35" s="1006"/>
      <c r="B35" s="990"/>
      <c r="C35" s="1005"/>
      <c r="D35" s="1002"/>
      <c r="E35" s="132"/>
      <c r="F35" s="132"/>
      <c r="G35" s="75"/>
      <c r="H35" s="812"/>
      <c r="I35" s="41"/>
      <c r="J35" s="66"/>
      <c r="K35" s="66"/>
      <c r="L35" s="29"/>
      <c r="M35" s="29"/>
      <c r="N35" s="29"/>
    </row>
    <row r="36" spans="1:14">
      <c r="A36" s="1006"/>
      <c r="B36" s="990"/>
      <c r="C36" s="1005"/>
      <c r="D36" s="1002"/>
      <c r="E36" s="132"/>
      <c r="F36" s="132"/>
      <c r="G36" s="75"/>
      <c r="H36" s="812"/>
      <c r="I36" s="41"/>
      <c r="J36" s="66"/>
      <c r="K36" s="66"/>
      <c r="L36" s="29"/>
      <c r="M36" s="29"/>
      <c r="N36" s="29"/>
    </row>
    <row r="37" spans="1:14">
      <c r="A37" s="1006"/>
      <c r="B37" s="990"/>
      <c r="C37" s="1005"/>
      <c r="D37" s="1002"/>
      <c r="E37" s="132"/>
      <c r="F37" s="132"/>
      <c r="G37" s="75"/>
      <c r="H37" s="812"/>
      <c r="I37" s="41"/>
      <c r="J37" s="66"/>
      <c r="K37" s="66"/>
      <c r="L37" s="29"/>
      <c r="M37" s="29"/>
      <c r="N37" s="29"/>
    </row>
    <row r="38" spans="1:14">
      <c r="A38" s="397"/>
      <c r="B38" s="397"/>
      <c r="C38" s="1000"/>
      <c r="D38" s="1004"/>
      <c r="F38" s="1002"/>
      <c r="G38" s="1002"/>
      <c r="H38" s="1002"/>
      <c r="I38" s="1002"/>
      <c r="J38" s="1002"/>
      <c r="K38" s="397"/>
      <c r="L38" s="397"/>
      <c r="M38" s="397"/>
    </row>
    <row r="39" spans="1:14">
      <c r="A39" s="417" t="s">
        <v>4104</v>
      </c>
      <c r="L39" s="41"/>
    </row>
    <row r="40" spans="1:14">
      <c r="A40" s="408" t="s">
        <v>500</v>
      </c>
      <c r="L40" s="41"/>
    </row>
    <row r="41" spans="1:14">
      <c r="A41" s="408" t="s">
        <v>329</v>
      </c>
    </row>
    <row r="42" spans="1:14">
      <c r="A42" s="1530" t="s">
        <v>2029</v>
      </c>
      <c r="B42" s="421" t="s">
        <v>2028</v>
      </c>
      <c r="C42" s="379" t="s">
        <v>498</v>
      </c>
      <c r="D42" s="421" t="s">
        <v>2027</v>
      </c>
    </row>
    <row r="43" spans="1:14">
      <c r="A43" s="1530" t="s">
        <v>3325</v>
      </c>
      <c r="B43" s="1554" t="s">
        <v>4908</v>
      </c>
      <c r="C43" s="379" t="s">
        <v>1224</v>
      </c>
      <c r="D43" s="421" t="s">
        <v>3324</v>
      </c>
    </row>
    <row r="44" spans="1:14">
      <c r="A44" s="1487" t="s">
        <v>3169</v>
      </c>
      <c r="B44" s="1402" t="s">
        <v>4907</v>
      </c>
      <c r="C44" s="379" t="s">
        <v>1067</v>
      </c>
      <c r="D44" s="415" t="s">
        <v>3408</v>
      </c>
    </row>
    <row r="45" spans="1:14">
      <c r="A45" s="1487" t="s">
        <v>4376</v>
      </c>
      <c r="B45" s="415" t="s">
        <v>3465</v>
      </c>
      <c r="C45" s="379" t="s">
        <v>1225</v>
      </c>
      <c r="D45" s="1236" t="s">
        <v>3466</v>
      </c>
    </row>
    <row r="46" spans="1:14">
      <c r="A46" s="397"/>
    </row>
    <row r="47" spans="1:14" ht="18.75">
      <c r="A47" s="1003" t="s">
        <v>2331</v>
      </c>
    </row>
    <row r="49" spans="1:12">
      <c r="A49" s="397"/>
      <c r="B49" s="1000"/>
      <c r="C49" s="1708" t="s">
        <v>2330</v>
      </c>
      <c r="D49" s="1709"/>
      <c r="I49" s="1002"/>
      <c r="J49" s="397"/>
      <c r="K49" s="397"/>
      <c r="L49" s="397"/>
    </row>
    <row r="50" spans="1:12">
      <c r="B50" s="1000"/>
      <c r="C50" s="927" t="s">
        <v>2329</v>
      </c>
      <c r="D50" s="927" t="s">
        <v>4835</v>
      </c>
      <c r="I50" s="1002"/>
      <c r="J50" s="397"/>
      <c r="K50" s="397"/>
      <c r="L50" s="397"/>
    </row>
    <row r="51" spans="1:12">
      <c r="A51" s="397"/>
      <c r="B51" s="1000"/>
      <c r="C51" s="799" t="s">
        <v>303</v>
      </c>
      <c r="D51" s="799" t="s">
        <v>302</v>
      </c>
      <c r="I51" s="1002"/>
      <c r="J51" s="1002"/>
      <c r="K51" s="1002"/>
      <c r="L51" s="397"/>
    </row>
    <row r="52" spans="1:12">
      <c r="A52" s="998" t="s">
        <v>829</v>
      </c>
      <c r="B52" s="799" t="s">
        <v>217</v>
      </c>
      <c r="C52" s="877"/>
      <c r="D52" s="877"/>
      <c r="I52" s="1002"/>
      <c r="J52" s="1002"/>
      <c r="K52" s="1002"/>
      <c r="L52" s="397"/>
    </row>
    <row r="53" spans="1:12">
      <c r="C53" s="75" t="s">
        <v>2121</v>
      </c>
      <c r="D53" s="75" t="s">
        <v>2123</v>
      </c>
      <c r="I53" s="1002"/>
      <c r="J53" s="1002"/>
      <c r="K53" s="1002"/>
      <c r="L53" s="397"/>
    </row>
    <row r="54" spans="1:12">
      <c r="C54" s="272" t="s">
        <v>2031</v>
      </c>
      <c r="D54" s="272" t="s">
        <v>2031</v>
      </c>
      <c r="F54" s="34"/>
      <c r="G54" s="34"/>
      <c r="H54" s="34"/>
      <c r="I54" s="1002"/>
      <c r="J54" s="1002"/>
      <c r="K54" s="1002"/>
      <c r="L54" s="397"/>
    </row>
    <row r="55" spans="1:12">
      <c r="A55" s="397"/>
      <c r="B55" s="1000"/>
      <c r="C55" s="29" t="s">
        <v>331</v>
      </c>
      <c r="D55" s="29" t="s">
        <v>331</v>
      </c>
      <c r="F55" s="34"/>
      <c r="G55" s="34"/>
      <c r="H55" s="34"/>
      <c r="I55" s="1002"/>
      <c r="J55" s="1002"/>
      <c r="K55" s="1002"/>
      <c r="L55" s="397"/>
    </row>
    <row r="56" spans="1:12">
      <c r="C56" s="66" t="s">
        <v>1995</v>
      </c>
      <c r="D56" s="66" t="s">
        <v>1995</v>
      </c>
      <c r="F56" s="34"/>
      <c r="G56" s="34"/>
      <c r="H56" s="34"/>
    </row>
    <row r="57" spans="1:12">
      <c r="C57" s="29" t="s">
        <v>1655</v>
      </c>
      <c r="D57" s="29" t="s">
        <v>1655</v>
      </c>
      <c r="F57" s="34"/>
      <c r="G57" s="34"/>
      <c r="H57" s="34"/>
    </row>
    <row r="58" spans="1:12">
      <c r="C58" s="29" t="s">
        <v>1994</v>
      </c>
      <c r="D58" s="29" t="s">
        <v>1994</v>
      </c>
      <c r="F58" s="34"/>
      <c r="G58" s="34"/>
      <c r="H58" s="34"/>
    </row>
    <row r="59" spans="1:12">
      <c r="F59" s="34"/>
      <c r="G59" s="34"/>
      <c r="H59" s="34"/>
    </row>
    <row r="60" spans="1:12">
      <c r="A60" s="397"/>
      <c r="B60" s="397"/>
      <c r="C60" s="34"/>
      <c r="F60" s="34"/>
      <c r="G60" s="34"/>
      <c r="H60" s="34"/>
    </row>
    <row r="61" spans="1:12">
      <c r="A61" s="397"/>
      <c r="B61" s="397"/>
      <c r="C61" s="34"/>
      <c r="F61" s="34"/>
      <c r="G61" s="34"/>
      <c r="H61" s="34"/>
    </row>
    <row r="62" spans="1:12">
      <c r="A62" s="397"/>
      <c r="B62" s="397"/>
      <c r="C62" s="34"/>
      <c r="F62" s="34"/>
      <c r="G62" s="34"/>
      <c r="H62" s="34"/>
    </row>
    <row r="63" spans="1:12">
      <c r="A63" s="397"/>
      <c r="B63" s="397"/>
      <c r="F63" s="34"/>
      <c r="G63" s="34"/>
      <c r="H63" s="34"/>
    </row>
    <row r="64" spans="1:12">
      <c r="A64" s="397"/>
      <c r="B64" s="397"/>
      <c r="G64" s="34"/>
      <c r="H64" s="34"/>
      <c r="I64" s="34"/>
    </row>
    <row r="65" spans="1:15">
      <c r="A65" s="417" t="s">
        <v>4105</v>
      </c>
      <c r="B65" s="397"/>
      <c r="C65" s="397"/>
      <c r="D65" s="34"/>
      <c r="G65" s="34"/>
      <c r="H65" s="34"/>
      <c r="I65" s="34"/>
    </row>
    <row r="66" spans="1:15">
      <c r="A66" s="408" t="s">
        <v>500</v>
      </c>
      <c r="B66" s="397"/>
      <c r="G66" s="34"/>
      <c r="H66" s="34"/>
      <c r="I66" s="34"/>
    </row>
    <row r="67" spans="1:15">
      <c r="A67" s="408" t="s">
        <v>1995</v>
      </c>
      <c r="B67" s="397"/>
      <c r="G67" s="34"/>
      <c r="H67" s="34"/>
      <c r="I67" s="34"/>
    </row>
    <row r="68" spans="1:15">
      <c r="A68" s="1530" t="s">
        <v>2029</v>
      </c>
      <c r="B68" s="801" t="s">
        <v>2028</v>
      </c>
      <c r="C68" s="428" t="s">
        <v>498</v>
      </c>
      <c r="D68" s="801" t="s">
        <v>2027</v>
      </c>
      <c r="G68" s="34"/>
      <c r="H68" s="34"/>
      <c r="I68" s="34"/>
    </row>
    <row r="69" spans="1:15">
      <c r="A69" s="1487" t="s">
        <v>3169</v>
      </c>
      <c r="B69" s="415" t="s">
        <v>4907</v>
      </c>
      <c r="C69" s="379" t="s">
        <v>1067</v>
      </c>
      <c r="D69" s="415" t="s">
        <v>3408</v>
      </c>
      <c r="G69" s="34"/>
      <c r="H69" s="34"/>
      <c r="I69" s="34"/>
    </row>
    <row r="70" spans="1:15">
      <c r="A70" s="1487" t="s">
        <v>4376</v>
      </c>
      <c r="B70" s="415" t="s">
        <v>3465</v>
      </c>
      <c r="C70" s="379" t="s">
        <v>1225</v>
      </c>
      <c r="D70" s="1236" t="s">
        <v>3466</v>
      </c>
      <c r="G70" s="34"/>
      <c r="H70" s="34"/>
      <c r="I70" s="34"/>
    </row>
    <row r="71" spans="1:15">
      <c r="G71" s="34"/>
      <c r="H71" s="34"/>
      <c r="I71" s="34"/>
    </row>
    <row r="72" spans="1:15" ht="18.75">
      <c r="A72" s="131" t="s">
        <v>2328</v>
      </c>
      <c r="G72" s="34"/>
      <c r="H72" s="34"/>
      <c r="I72" s="34"/>
    </row>
    <row r="74" spans="1:15" ht="30">
      <c r="A74" s="1001"/>
      <c r="B74" s="1000"/>
      <c r="C74" s="927" t="s">
        <v>2327</v>
      </c>
      <c r="D74" s="927" t="s">
        <v>2326</v>
      </c>
      <c r="E74" s="927" t="s">
        <v>2325</v>
      </c>
      <c r="F74" s="927" t="s">
        <v>381</v>
      </c>
      <c r="G74" s="927" t="s">
        <v>2324</v>
      </c>
      <c r="H74" s="927" t="s">
        <v>4640</v>
      </c>
      <c r="I74" s="927" t="s">
        <v>2323</v>
      </c>
      <c r="J74" s="927" t="s">
        <v>2322</v>
      </c>
      <c r="K74" s="927" t="s">
        <v>2321</v>
      </c>
      <c r="L74" s="927" t="s">
        <v>2320</v>
      </c>
      <c r="M74" s="927" t="s">
        <v>2319</v>
      </c>
    </row>
    <row r="75" spans="1:15">
      <c r="B75" s="1000"/>
      <c r="C75" s="799" t="s">
        <v>301</v>
      </c>
      <c r="D75" s="799" t="s">
        <v>690</v>
      </c>
      <c r="E75" s="799" t="s">
        <v>689</v>
      </c>
      <c r="F75" s="799" t="s">
        <v>688</v>
      </c>
      <c r="G75" s="799" t="s">
        <v>687</v>
      </c>
      <c r="H75" s="799" t="s">
        <v>849</v>
      </c>
      <c r="I75" s="799" t="s">
        <v>848</v>
      </c>
      <c r="J75" s="799" t="s">
        <v>818</v>
      </c>
      <c r="K75" s="799" t="s">
        <v>686</v>
      </c>
      <c r="L75" s="799" t="s">
        <v>651</v>
      </c>
      <c r="M75" s="799" t="s">
        <v>650</v>
      </c>
      <c r="O75" s="41"/>
    </row>
    <row r="76" spans="1:15">
      <c r="A76" s="996" t="s">
        <v>2199</v>
      </c>
      <c r="B76" s="799" t="s">
        <v>98</v>
      </c>
      <c r="C76" s="877"/>
      <c r="D76" s="10"/>
      <c r="E76" s="10"/>
      <c r="F76" s="10"/>
      <c r="G76" s="877"/>
      <c r="H76" s="10"/>
      <c r="I76" s="877"/>
      <c r="J76" s="10"/>
      <c r="K76" s="10"/>
      <c r="L76" s="10"/>
      <c r="M76" s="10"/>
      <c r="N76" s="41" t="s">
        <v>2198</v>
      </c>
    </row>
    <row r="77" spans="1:15">
      <c r="A77" s="996" t="s">
        <v>2197</v>
      </c>
      <c r="B77" s="799" t="s">
        <v>96</v>
      </c>
      <c r="C77" s="10"/>
      <c r="D77" s="10"/>
      <c r="E77" s="10"/>
      <c r="F77" s="877"/>
      <c r="G77" s="877"/>
      <c r="H77" s="10"/>
      <c r="I77" s="877"/>
      <c r="J77" s="10"/>
      <c r="K77" s="10"/>
      <c r="L77" s="10"/>
      <c r="M77" s="10"/>
      <c r="N77" s="41" t="s">
        <v>2196</v>
      </c>
    </row>
    <row r="78" spans="1:15" ht="30">
      <c r="A78" s="996" t="s">
        <v>2195</v>
      </c>
      <c r="B78" s="799" t="s">
        <v>201</v>
      </c>
      <c r="C78" s="877"/>
      <c r="D78" s="877"/>
      <c r="E78" s="10"/>
      <c r="F78" s="877"/>
      <c r="G78" s="877"/>
      <c r="H78" s="877"/>
      <c r="I78" s="877"/>
      <c r="J78" s="10"/>
      <c r="K78" s="877"/>
      <c r="L78" s="10"/>
      <c r="M78" s="10"/>
      <c r="N78" s="41" t="s">
        <v>2194</v>
      </c>
    </row>
    <row r="79" spans="1:15">
      <c r="A79" s="996" t="s">
        <v>2193</v>
      </c>
      <c r="B79" s="799"/>
      <c r="C79" s="10"/>
      <c r="D79" s="10"/>
      <c r="E79" s="10"/>
      <c r="F79" s="10"/>
      <c r="G79" s="10"/>
      <c r="H79" s="10"/>
      <c r="I79" s="10"/>
      <c r="J79" s="10"/>
      <c r="K79" s="10"/>
      <c r="L79" s="10"/>
      <c r="M79" s="10"/>
      <c r="N79" s="41"/>
    </row>
    <row r="80" spans="1:15">
      <c r="A80" s="997" t="s">
        <v>2315</v>
      </c>
      <c r="B80" s="799" t="s">
        <v>94</v>
      </c>
      <c r="C80" s="10"/>
      <c r="D80" s="10"/>
      <c r="E80" s="877"/>
      <c r="F80" s="10"/>
      <c r="G80" s="877"/>
      <c r="H80" s="10"/>
      <c r="I80" s="10"/>
      <c r="J80" s="877"/>
      <c r="K80" s="10"/>
      <c r="L80" s="10"/>
      <c r="M80" s="10"/>
      <c r="N80" s="41" t="s">
        <v>2318</v>
      </c>
    </row>
    <row r="81" spans="1:15">
      <c r="A81" s="997" t="s">
        <v>2314</v>
      </c>
      <c r="B81" s="799" t="s">
        <v>91</v>
      </c>
      <c r="C81" s="10"/>
      <c r="D81" s="10"/>
      <c r="E81" s="877"/>
      <c r="F81" s="10"/>
      <c r="G81" s="877"/>
      <c r="H81" s="10"/>
      <c r="I81" s="10"/>
      <c r="J81" s="877"/>
      <c r="K81" s="10"/>
      <c r="L81" s="10"/>
      <c r="M81" s="10"/>
      <c r="N81" s="41" t="s">
        <v>2190</v>
      </c>
    </row>
    <row r="82" spans="1:15">
      <c r="A82" s="996" t="s">
        <v>2187</v>
      </c>
      <c r="B82" s="799" t="s">
        <v>199</v>
      </c>
      <c r="C82" s="10"/>
      <c r="D82" s="10"/>
      <c r="E82" s="10"/>
      <c r="F82" s="10"/>
      <c r="G82" s="10"/>
      <c r="H82" s="10"/>
      <c r="I82" s="877"/>
      <c r="J82" s="10"/>
      <c r="K82" s="10"/>
      <c r="L82" s="877"/>
      <c r="M82" s="877"/>
      <c r="N82" s="41" t="s">
        <v>2186</v>
      </c>
    </row>
    <row r="83" spans="1:15">
      <c r="A83" s="996" t="s">
        <v>2183</v>
      </c>
      <c r="B83" s="799" t="s">
        <v>89</v>
      </c>
      <c r="C83" s="877"/>
      <c r="D83" s="10"/>
      <c r="E83" s="10"/>
      <c r="F83" s="10"/>
      <c r="G83" s="10"/>
      <c r="H83" s="10"/>
      <c r="I83" s="10"/>
      <c r="J83" s="10"/>
      <c r="K83" s="10"/>
      <c r="L83" s="10"/>
      <c r="M83" s="10"/>
      <c r="N83" s="41" t="s">
        <v>2182</v>
      </c>
    </row>
    <row r="84" spans="1:15" ht="28.5" customHeight="1">
      <c r="A84" s="999" t="s">
        <v>2040</v>
      </c>
      <c r="B84" s="799"/>
      <c r="C84" s="10"/>
      <c r="D84" s="10"/>
      <c r="E84" s="10"/>
      <c r="F84" s="10"/>
      <c r="G84" s="10"/>
      <c r="H84" s="10"/>
      <c r="I84" s="10"/>
      <c r="J84" s="10"/>
      <c r="K84" s="10"/>
      <c r="L84" s="10"/>
      <c r="M84" s="10"/>
      <c r="N84" s="41"/>
    </row>
    <row r="85" spans="1:15">
      <c r="A85" s="676" t="s">
        <v>2259</v>
      </c>
      <c r="B85" s="799" t="s">
        <v>193</v>
      </c>
      <c r="C85" s="877"/>
      <c r="D85" s="10"/>
      <c r="E85" s="10"/>
      <c r="F85" s="10"/>
      <c r="G85" s="877"/>
      <c r="H85" s="10"/>
      <c r="I85" s="877"/>
      <c r="J85" s="10"/>
      <c r="K85" s="10"/>
      <c r="L85" s="10"/>
      <c r="M85" s="10"/>
      <c r="N85" s="41" t="s">
        <v>2258</v>
      </c>
    </row>
    <row r="86" spans="1:15">
      <c r="A86" s="997" t="s">
        <v>2257</v>
      </c>
      <c r="B86" s="799" t="s">
        <v>84</v>
      </c>
      <c r="C86" s="10"/>
      <c r="D86" s="10"/>
      <c r="E86" s="10"/>
      <c r="F86" s="877"/>
      <c r="G86" s="877"/>
      <c r="H86" s="10"/>
      <c r="I86" s="877"/>
      <c r="J86" s="10"/>
      <c r="K86" s="10"/>
      <c r="L86" s="10"/>
      <c r="M86" s="10"/>
      <c r="N86" s="41" t="s">
        <v>2256</v>
      </c>
    </row>
    <row r="87" spans="1:15" ht="45">
      <c r="A87" s="997" t="s">
        <v>5268</v>
      </c>
      <c r="B87" s="799" t="s">
        <v>192</v>
      </c>
      <c r="C87" s="10"/>
      <c r="D87" s="10"/>
      <c r="E87" s="10"/>
      <c r="F87" s="10"/>
      <c r="G87" s="10"/>
      <c r="H87" s="10"/>
      <c r="I87" s="877"/>
      <c r="J87" s="10"/>
      <c r="K87" s="10"/>
      <c r="L87" s="877"/>
      <c r="M87" s="877"/>
      <c r="N87" s="41" t="s">
        <v>2253</v>
      </c>
    </row>
    <row r="88" spans="1:15" ht="45">
      <c r="A88" s="997" t="s">
        <v>2317</v>
      </c>
      <c r="B88" s="799" t="s">
        <v>190</v>
      </c>
      <c r="C88" s="877"/>
      <c r="D88" s="877"/>
      <c r="E88" s="10"/>
      <c r="F88" s="877"/>
      <c r="G88" s="877"/>
      <c r="H88" s="877"/>
      <c r="I88" s="877"/>
      <c r="J88" s="10"/>
      <c r="K88" s="877"/>
      <c r="L88" s="10"/>
      <c r="M88" s="10"/>
      <c r="N88" s="41" t="s">
        <v>2251</v>
      </c>
    </row>
    <row r="89" spans="1:15">
      <c r="A89" s="996" t="s">
        <v>2316</v>
      </c>
      <c r="B89" s="998"/>
      <c r="C89" s="10"/>
      <c r="D89" s="10"/>
      <c r="E89" s="10"/>
      <c r="F89" s="10"/>
      <c r="G89" s="10"/>
      <c r="H89" s="10"/>
      <c r="I89" s="10"/>
      <c r="J89" s="10"/>
      <c r="K89" s="10"/>
      <c r="L89" s="10"/>
      <c r="M89" s="10"/>
      <c r="N89" s="41"/>
    </row>
    <row r="90" spans="1:15">
      <c r="A90" s="997" t="s">
        <v>2315</v>
      </c>
      <c r="B90" s="799" t="s">
        <v>189</v>
      </c>
      <c r="C90" s="10"/>
      <c r="D90" s="10"/>
      <c r="E90" s="877"/>
      <c r="F90" s="10"/>
      <c r="G90" s="877"/>
      <c r="H90" s="10"/>
      <c r="I90" s="10"/>
      <c r="J90" s="877"/>
      <c r="K90" s="10"/>
      <c r="L90" s="10"/>
      <c r="M90" s="10"/>
      <c r="N90" s="41" t="s">
        <v>2247</v>
      </c>
    </row>
    <row r="91" spans="1:15">
      <c r="A91" s="997" t="s">
        <v>2314</v>
      </c>
      <c r="B91" s="799" t="s">
        <v>187</v>
      </c>
      <c r="C91" s="10"/>
      <c r="D91" s="10"/>
      <c r="E91" s="877"/>
      <c r="F91" s="10"/>
      <c r="G91" s="877"/>
      <c r="H91" s="10"/>
      <c r="I91" s="10"/>
      <c r="J91" s="877"/>
      <c r="K91" s="10"/>
      <c r="L91" s="10"/>
      <c r="M91" s="10"/>
      <c r="N91" s="41" t="s">
        <v>2246</v>
      </c>
    </row>
    <row r="92" spans="1:15">
      <c r="A92" s="996" t="s">
        <v>2244</v>
      </c>
      <c r="B92" s="799" t="s">
        <v>186</v>
      </c>
      <c r="C92" s="10"/>
      <c r="D92" s="10"/>
      <c r="E92" s="10"/>
      <c r="F92" s="10"/>
      <c r="G92" s="10"/>
      <c r="H92" s="10"/>
      <c r="I92" s="877"/>
      <c r="J92" s="10"/>
      <c r="K92" s="10"/>
      <c r="L92" s="877"/>
      <c r="M92" s="877"/>
      <c r="N92" s="41" t="s">
        <v>2243</v>
      </c>
    </row>
    <row r="93" spans="1:15" ht="30">
      <c r="C93" s="1469" t="s">
        <v>329</v>
      </c>
      <c r="D93" s="1469" t="s">
        <v>329</v>
      </c>
      <c r="E93" s="1469" t="s">
        <v>329</v>
      </c>
      <c r="F93" s="1469" t="s">
        <v>329</v>
      </c>
      <c r="G93" s="1469"/>
      <c r="H93" s="1469"/>
      <c r="I93" s="359"/>
      <c r="J93" s="1469"/>
      <c r="K93" s="1469"/>
      <c r="L93" s="1469" t="s">
        <v>329</v>
      </c>
      <c r="M93" s="898"/>
      <c r="O93" s="41"/>
    </row>
    <row r="94" spans="1:15">
      <c r="C94" s="898"/>
      <c r="D94" s="898" t="s">
        <v>3298</v>
      </c>
      <c r="E94" s="412" t="s">
        <v>1030</v>
      </c>
      <c r="F94" s="412" t="s">
        <v>380</v>
      </c>
      <c r="G94" s="1472" t="s">
        <v>3298</v>
      </c>
      <c r="H94" s="898" t="s">
        <v>3299</v>
      </c>
      <c r="I94" s="898"/>
      <c r="J94" s="898"/>
      <c r="K94" s="898" t="s">
        <v>3298</v>
      </c>
      <c r="L94" s="898"/>
      <c r="M94" s="898"/>
      <c r="O94" s="41"/>
    </row>
    <row r="95" spans="1:15">
      <c r="C95" s="1470" t="s">
        <v>331</v>
      </c>
      <c r="D95" s="1470" t="s">
        <v>331</v>
      </c>
      <c r="E95" s="1470" t="s">
        <v>331</v>
      </c>
      <c r="F95" s="1473" t="s">
        <v>331</v>
      </c>
      <c r="G95" s="898" t="s">
        <v>1231</v>
      </c>
      <c r="H95" s="898" t="s">
        <v>1231</v>
      </c>
      <c r="I95" s="898"/>
      <c r="J95" s="898" t="s">
        <v>603</v>
      </c>
      <c r="K95" s="898"/>
      <c r="L95" s="898"/>
      <c r="M95" s="898" t="s">
        <v>1231</v>
      </c>
    </row>
    <row r="96" spans="1:15" ht="30">
      <c r="C96" s="1470" t="s">
        <v>1595</v>
      </c>
      <c r="D96" s="1470" t="s">
        <v>1595</v>
      </c>
      <c r="E96" s="1470" t="s">
        <v>334</v>
      </c>
      <c r="F96" s="1029" t="s">
        <v>334</v>
      </c>
      <c r="G96" s="1473" t="s">
        <v>801</v>
      </c>
      <c r="H96" s="1473" t="s">
        <v>801</v>
      </c>
      <c r="I96" s="1029" t="s">
        <v>802</v>
      </c>
      <c r="J96" s="1029" t="s">
        <v>802</v>
      </c>
      <c r="K96" s="1029" t="s">
        <v>801</v>
      </c>
      <c r="L96" s="1470" t="s">
        <v>331</v>
      </c>
      <c r="M96" s="1470" t="s">
        <v>801</v>
      </c>
    </row>
    <row r="97" spans="3:13" ht="75">
      <c r="C97" s="1470" t="s">
        <v>2313</v>
      </c>
      <c r="D97" s="1470" t="s">
        <v>2313</v>
      </c>
      <c r="E97" s="1470"/>
      <c r="F97" s="1029" t="s">
        <v>376</v>
      </c>
      <c r="G97" s="1473" t="s">
        <v>2312</v>
      </c>
      <c r="H97" s="1473" t="s">
        <v>2312</v>
      </c>
      <c r="I97" s="1029" t="s">
        <v>2311</v>
      </c>
      <c r="J97" s="1029" t="s">
        <v>2310</v>
      </c>
      <c r="K97" s="1473" t="s">
        <v>2309</v>
      </c>
      <c r="L97" s="1470" t="s">
        <v>2308</v>
      </c>
      <c r="M97" s="1470" t="s">
        <v>1298</v>
      </c>
    </row>
    <row r="98" spans="3:13">
      <c r="C98" s="1471" t="s">
        <v>1591</v>
      </c>
      <c r="D98" s="1471" t="s">
        <v>1591</v>
      </c>
      <c r="E98" s="359"/>
      <c r="F98" s="359"/>
      <c r="G98" s="359"/>
      <c r="H98" s="359"/>
      <c r="I98" s="359"/>
      <c r="J98" s="359"/>
      <c r="K98" s="359"/>
      <c r="L98" s="1470"/>
      <c r="M98" s="359"/>
    </row>
  </sheetData>
  <mergeCells count="2">
    <mergeCell ref="C13:J13"/>
    <mergeCell ref="C49:D49"/>
  </mergeCells>
  <pageMargins left="0.7" right="0.7" top="0.75" bottom="0.75" header="0.3" footer="0.3"/>
</worksheet>
</file>

<file path=xl/worksheets/sheet148.xml><?xml version="1.0" encoding="utf-8"?>
<worksheet xmlns="http://schemas.openxmlformats.org/spreadsheetml/2006/main" xmlns:r="http://schemas.openxmlformats.org/officeDocument/2006/relationships">
  <sheetPr codeName="Arkusz221"/>
  <dimension ref="A1:AC789"/>
  <sheetViews>
    <sheetView zoomScale="60" zoomScaleNormal="60" workbookViewId="0"/>
  </sheetViews>
  <sheetFormatPr defaultColWidth="9.140625" defaultRowHeight="15"/>
  <cols>
    <col min="1" max="1" width="60.5703125" style="62" customWidth="1"/>
    <col min="2" max="2" width="37" style="62" customWidth="1"/>
    <col min="3" max="3" width="45.85546875" style="62" customWidth="1"/>
    <col min="4" max="4" width="39.140625" style="62" customWidth="1"/>
    <col min="5" max="5" width="47.7109375" style="62" customWidth="1"/>
    <col min="6" max="6" width="40.140625" style="62" customWidth="1"/>
    <col min="7" max="10" width="13.42578125" style="62" customWidth="1"/>
    <col min="11" max="11" width="31" style="62" customWidth="1"/>
    <col min="12" max="12" width="67.7109375" style="62" customWidth="1"/>
    <col min="13" max="13" width="13.140625" style="62" customWidth="1"/>
    <col min="14" max="14" width="18.7109375" style="62" customWidth="1"/>
    <col min="15" max="15" width="12.28515625" style="62" customWidth="1"/>
    <col min="16" max="16" width="11" style="62" customWidth="1"/>
    <col min="17" max="17" width="10.5703125" style="62" customWidth="1"/>
    <col min="18" max="18" width="11.7109375" style="62" customWidth="1"/>
    <col min="19" max="236" width="9.140625" style="62"/>
    <col min="237" max="237" width="2.42578125" style="62" customWidth="1"/>
    <col min="238" max="238" width="3" style="62" customWidth="1"/>
    <col min="239" max="239" width="55" style="62" customWidth="1"/>
    <col min="240" max="245" width="18.7109375" style="62" customWidth="1"/>
    <col min="246" max="246" width="19.7109375" style="62" customWidth="1"/>
    <col min="247" max="249" width="18.7109375" style="62" customWidth="1"/>
    <col min="250" max="251" width="17.7109375" style="62" customWidth="1"/>
    <col min="252" max="253" width="20.7109375" style="62" customWidth="1"/>
    <col min="254" max="254" width="21.85546875" style="62" customWidth="1"/>
    <col min="255" max="256" width="17.7109375" style="62" customWidth="1"/>
    <col min="257" max="257" width="18.85546875" style="62" bestFit="1" customWidth="1"/>
    <col min="258" max="258" width="17.7109375" style="62" customWidth="1"/>
    <col min="259" max="492" width="9.140625" style="62"/>
    <col min="493" max="493" width="2.42578125" style="62" customWidth="1"/>
    <col min="494" max="494" width="3" style="62" customWidth="1"/>
    <col min="495" max="495" width="55" style="62" customWidth="1"/>
    <col min="496" max="501" width="18.7109375" style="62" customWidth="1"/>
    <col min="502" max="502" width="19.7109375" style="62" customWidth="1"/>
    <col min="503" max="505" width="18.7109375" style="62" customWidth="1"/>
    <col min="506" max="507" width="17.7109375" style="62" customWidth="1"/>
    <col min="508" max="509" width="20.7109375" style="62" customWidth="1"/>
    <col min="510" max="510" width="21.85546875" style="62" customWidth="1"/>
    <col min="511" max="512" width="17.7109375" style="62" customWidth="1"/>
    <col min="513" max="513" width="18.85546875" style="62" bestFit="1" customWidth="1"/>
    <col min="514" max="514" width="17.7109375" style="62" customWidth="1"/>
    <col min="515" max="748" width="9.140625" style="62"/>
    <col min="749" max="749" width="2.42578125" style="62" customWidth="1"/>
    <col min="750" max="750" width="3" style="62" customWidth="1"/>
    <col min="751" max="751" width="55" style="62" customWidth="1"/>
    <col min="752" max="757" width="18.7109375" style="62" customWidth="1"/>
    <col min="758" max="758" width="19.7109375" style="62" customWidth="1"/>
    <col min="759" max="761" width="18.7109375" style="62" customWidth="1"/>
    <col min="762" max="763" width="17.7109375" style="62" customWidth="1"/>
    <col min="764" max="765" width="20.7109375" style="62" customWidth="1"/>
    <col min="766" max="766" width="21.85546875" style="62" customWidth="1"/>
    <col min="767" max="768" width="17.7109375" style="62" customWidth="1"/>
    <col min="769" max="769" width="18.85546875" style="62" bestFit="1" customWidth="1"/>
    <col min="770" max="770" width="17.7109375" style="62" customWidth="1"/>
    <col min="771" max="1004" width="9.140625" style="62"/>
    <col min="1005" max="1005" width="2.42578125" style="62" customWidth="1"/>
    <col min="1006" max="1006" width="3" style="62" customWidth="1"/>
    <col min="1007" max="1007" width="55" style="62" customWidth="1"/>
    <col min="1008" max="1013" width="18.7109375" style="62" customWidth="1"/>
    <col min="1014" max="1014" width="19.7109375" style="62" customWidth="1"/>
    <col min="1015" max="1017" width="18.7109375" style="62" customWidth="1"/>
    <col min="1018" max="1019" width="17.7109375" style="62" customWidth="1"/>
    <col min="1020" max="1021" width="20.7109375" style="62" customWidth="1"/>
    <col min="1022" max="1022" width="21.85546875" style="62" customWidth="1"/>
    <col min="1023" max="1024" width="17.7109375" style="62" customWidth="1"/>
    <col min="1025" max="1025" width="18.85546875" style="62" bestFit="1" customWidth="1"/>
    <col min="1026" max="1026" width="17.7109375" style="62" customWidth="1"/>
    <col min="1027" max="1260" width="9.140625" style="62"/>
    <col min="1261" max="1261" width="2.42578125" style="62" customWidth="1"/>
    <col min="1262" max="1262" width="3" style="62" customWidth="1"/>
    <col min="1263" max="1263" width="55" style="62" customWidth="1"/>
    <col min="1264" max="1269" width="18.7109375" style="62" customWidth="1"/>
    <col min="1270" max="1270" width="19.7109375" style="62" customWidth="1"/>
    <col min="1271" max="1273" width="18.7109375" style="62" customWidth="1"/>
    <col min="1274" max="1275" width="17.7109375" style="62" customWidth="1"/>
    <col min="1276" max="1277" width="20.7109375" style="62" customWidth="1"/>
    <col min="1278" max="1278" width="21.85546875" style="62" customWidth="1"/>
    <col min="1279" max="1280" width="17.7109375" style="62" customWidth="1"/>
    <col min="1281" max="1281" width="18.85546875" style="62" bestFit="1" customWidth="1"/>
    <col min="1282" max="1282" width="17.7109375" style="62" customWidth="1"/>
    <col min="1283" max="1516" width="9.140625" style="62"/>
    <col min="1517" max="1517" width="2.42578125" style="62" customWidth="1"/>
    <col min="1518" max="1518" width="3" style="62" customWidth="1"/>
    <col min="1519" max="1519" width="55" style="62" customWidth="1"/>
    <col min="1520" max="1525" width="18.7109375" style="62" customWidth="1"/>
    <col min="1526" max="1526" width="19.7109375" style="62" customWidth="1"/>
    <col min="1527" max="1529" width="18.7109375" style="62" customWidth="1"/>
    <col min="1530" max="1531" width="17.7109375" style="62" customWidth="1"/>
    <col min="1532" max="1533" width="20.7109375" style="62" customWidth="1"/>
    <col min="1534" max="1534" width="21.85546875" style="62" customWidth="1"/>
    <col min="1535" max="1536" width="17.7109375" style="62" customWidth="1"/>
    <col min="1537" max="1537" width="18.85546875" style="62" bestFit="1" customWidth="1"/>
    <col min="1538" max="1538" width="17.7109375" style="62" customWidth="1"/>
    <col min="1539" max="1772" width="9.140625" style="62"/>
    <col min="1773" max="1773" width="2.42578125" style="62" customWidth="1"/>
    <col min="1774" max="1774" width="3" style="62" customWidth="1"/>
    <col min="1775" max="1775" width="55" style="62" customWidth="1"/>
    <col min="1776" max="1781" width="18.7109375" style="62" customWidth="1"/>
    <col min="1782" max="1782" width="19.7109375" style="62" customWidth="1"/>
    <col min="1783" max="1785" width="18.7109375" style="62" customWidth="1"/>
    <col min="1786" max="1787" width="17.7109375" style="62" customWidth="1"/>
    <col min="1788" max="1789" width="20.7109375" style="62" customWidth="1"/>
    <col min="1790" max="1790" width="21.85546875" style="62" customWidth="1"/>
    <col min="1791" max="1792" width="17.7109375" style="62" customWidth="1"/>
    <col min="1793" max="1793" width="18.85546875" style="62" bestFit="1" customWidth="1"/>
    <col min="1794" max="1794" width="17.7109375" style="62" customWidth="1"/>
    <col min="1795" max="2028" width="9.140625" style="62"/>
    <col min="2029" max="2029" width="2.42578125" style="62" customWidth="1"/>
    <col min="2030" max="2030" width="3" style="62" customWidth="1"/>
    <col min="2031" max="2031" width="55" style="62" customWidth="1"/>
    <col min="2032" max="2037" width="18.7109375" style="62" customWidth="1"/>
    <col min="2038" max="2038" width="19.7109375" style="62" customWidth="1"/>
    <col min="2039" max="2041" width="18.7109375" style="62" customWidth="1"/>
    <col min="2042" max="2043" width="17.7109375" style="62" customWidth="1"/>
    <col min="2044" max="2045" width="20.7109375" style="62" customWidth="1"/>
    <col min="2046" max="2046" width="21.85546875" style="62" customWidth="1"/>
    <col min="2047" max="2048" width="17.7109375" style="62" customWidth="1"/>
    <col min="2049" max="2049" width="18.85546875" style="62" bestFit="1" customWidth="1"/>
    <col min="2050" max="2050" width="17.7109375" style="62" customWidth="1"/>
    <col min="2051" max="2284" width="9.140625" style="62"/>
    <col min="2285" max="2285" width="2.42578125" style="62" customWidth="1"/>
    <col min="2286" max="2286" width="3" style="62" customWidth="1"/>
    <col min="2287" max="2287" width="55" style="62" customWidth="1"/>
    <col min="2288" max="2293" width="18.7109375" style="62" customWidth="1"/>
    <col min="2294" max="2294" width="19.7109375" style="62" customWidth="1"/>
    <col min="2295" max="2297" width="18.7109375" style="62" customWidth="1"/>
    <col min="2298" max="2299" width="17.7109375" style="62" customWidth="1"/>
    <col min="2300" max="2301" width="20.7109375" style="62" customWidth="1"/>
    <col min="2302" max="2302" width="21.85546875" style="62" customWidth="1"/>
    <col min="2303" max="2304" width="17.7109375" style="62" customWidth="1"/>
    <col min="2305" max="2305" width="18.85546875" style="62" bestFit="1" customWidth="1"/>
    <col min="2306" max="2306" width="17.7109375" style="62" customWidth="1"/>
    <col min="2307" max="2540" width="9.140625" style="62"/>
    <col min="2541" max="2541" width="2.42578125" style="62" customWidth="1"/>
    <col min="2542" max="2542" width="3" style="62" customWidth="1"/>
    <col min="2543" max="2543" width="55" style="62" customWidth="1"/>
    <col min="2544" max="2549" width="18.7109375" style="62" customWidth="1"/>
    <col min="2550" max="2550" width="19.7109375" style="62" customWidth="1"/>
    <col min="2551" max="2553" width="18.7109375" style="62" customWidth="1"/>
    <col min="2554" max="2555" width="17.7109375" style="62" customWidth="1"/>
    <col min="2556" max="2557" width="20.7109375" style="62" customWidth="1"/>
    <col min="2558" max="2558" width="21.85546875" style="62" customWidth="1"/>
    <col min="2559" max="2560" width="17.7109375" style="62" customWidth="1"/>
    <col min="2561" max="2561" width="18.85546875" style="62" bestFit="1" customWidth="1"/>
    <col min="2562" max="2562" width="17.7109375" style="62" customWidth="1"/>
    <col min="2563" max="2796" width="9.140625" style="62"/>
    <col min="2797" max="2797" width="2.42578125" style="62" customWidth="1"/>
    <col min="2798" max="2798" width="3" style="62" customWidth="1"/>
    <col min="2799" max="2799" width="55" style="62" customWidth="1"/>
    <col min="2800" max="2805" width="18.7109375" style="62" customWidth="1"/>
    <col min="2806" max="2806" width="19.7109375" style="62" customWidth="1"/>
    <col min="2807" max="2809" width="18.7109375" style="62" customWidth="1"/>
    <col min="2810" max="2811" width="17.7109375" style="62" customWidth="1"/>
    <col min="2812" max="2813" width="20.7109375" style="62" customWidth="1"/>
    <col min="2814" max="2814" width="21.85546875" style="62" customWidth="1"/>
    <col min="2815" max="2816" width="17.7109375" style="62" customWidth="1"/>
    <col min="2817" max="2817" width="18.85546875" style="62" bestFit="1" customWidth="1"/>
    <col min="2818" max="2818" width="17.7109375" style="62" customWidth="1"/>
    <col min="2819" max="3052" width="9.140625" style="62"/>
    <col min="3053" max="3053" width="2.42578125" style="62" customWidth="1"/>
    <col min="3054" max="3054" width="3" style="62" customWidth="1"/>
    <col min="3055" max="3055" width="55" style="62" customWidth="1"/>
    <col min="3056" max="3061" width="18.7109375" style="62" customWidth="1"/>
    <col min="3062" max="3062" width="19.7109375" style="62" customWidth="1"/>
    <col min="3063" max="3065" width="18.7109375" style="62" customWidth="1"/>
    <col min="3066" max="3067" width="17.7109375" style="62" customWidth="1"/>
    <col min="3068" max="3069" width="20.7109375" style="62" customWidth="1"/>
    <col min="3070" max="3070" width="21.85546875" style="62" customWidth="1"/>
    <col min="3071" max="3072" width="17.7109375" style="62" customWidth="1"/>
    <col min="3073" max="3073" width="18.85546875" style="62" bestFit="1" customWidth="1"/>
    <col min="3074" max="3074" width="17.7109375" style="62" customWidth="1"/>
    <col min="3075" max="3308" width="9.140625" style="62"/>
    <col min="3309" max="3309" width="2.42578125" style="62" customWidth="1"/>
    <col min="3310" max="3310" width="3" style="62" customWidth="1"/>
    <col min="3311" max="3311" width="55" style="62" customWidth="1"/>
    <col min="3312" max="3317" width="18.7109375" style="62" customWidth="1"/>
    <col min="3318" max="3318" width="19.7109375" style="62" customWidth="1"/>
    <col min="3319" max="3321" width="18.7109375" style="62" customWidth="1"/>
    <col min="3322" max="3323" width="17.7109375" style="62" customWidth="1"/>
    <col min="3324" max="3325" width="20.7109375" style="62" customWidth="1"/>
    <col min="3326" max="3326" width="21.85546875" style="62" customWidth="1"/>
    <col min="3327" max="3328" width="17.7109375" style="62" customWidth="1"/>
    <col min="3329" max="3329" width="18.85546875" style="62" bestFit="1" customWidth="1"/>
    <col min="3330" max="3330" width="17.7109375" style="62" customWidth="1"/>
    <col min="3331" max="3564" width="9.140625" style="62"/>
    <col min="3565" max="3565" width="2.42578125" style="62" customWidth="1"/>
    <col min="3566" max="3566" width="3" style="62" customWidth="1"/>
    <col min="3567" max="3567" width="55" style="62" customWidth="1"/>
    <col min="3568" max="3573" width="18.7109375" style="62" customWidth="1"/>
    <col min="3574" max="3574" width="19.7109375" style="62" customWidth="1"/>
    <col min="3575" max="3577" width="18.7109375" style="62" customWidth="1"/>
    <col min="3578" max="3579" width="17.7109375" style="62" customWidth="1"/>
    <col min="3580" max="3581" width="20.7109375" style="62" customWidth="1"/>
    <col min="3582" max="3582" width="21.85546875" style="62" customWidth="1"/>
    <col min="3583" max="3584" width="17.7109375" style="62" customWidth="1"/>
    <col min="3585" max="3585" width="18.85546875" style="62" bestFit="1" customWidth="1"/>
    <col min="3586" max="3586" width="17.7109375" style="62" customWidth="1"/>
    <col min="3587" max="3820" width="9.140625" style="62"/>
    <col min="3821" max="3821" width="2.42578125" style="62" customWidth="1"/>
    <col min="3822" max="3822" width="3" style="62" customWidth="1"/>
    <col min="3823" max="3823" width="55" style="62" customWidth="1"/>
    <col min="3824" max="3829" width="18.7109375" style="62" customWidth="1"/>
    <col min="3830" max="3830" width="19.7109375" style="62" customWidth="1"/>
    <col min="3831" max="3833" width="18.7109375" style="62" customWidth="1"/>
    <col min="3834" max="3835" width="17.7109375" style="62" customWidth="1"/>
    <col min="3836" max="3837" width="20.7109375" style="62" customWidth="1"/>
    <col min="3838" max="3838" width="21.85546875" style="62" customWidth="1"/>
    <col min="3839" max="3840" width="17.7109375" style="62" customWidth="1"/>
    <col min="3841" max="3841" width="18.85546875" style="62" bestFit="1" customWidth="1"/>
    <col min="3842" max="3842" width="17.7109375" style="62" customWidth="1"/>
    <col min="3843" max="4076" width="9.140625" style="62"/>
    <col min="4077" max="4077" width="2.42578125" style="62" customWidth="1"/>
    <col min="4078" max="4078" width="3" style="62" customWidth="1"/>
    <col min="4079" max="4079" width="55" style="62" customWidth="1"/>
    <col min="4080" max="4085" width="18.7109375" style="62" customWidth="1"/>
    <col min="4086" max="4086" width="19.7109375" style="62" customWidth="1"/>
    <col min="4087" max="4089" width="18.7109375" style="62" customWidth="1"/>
    <col min="4090" max="4091" width="17.7109375" style="62" customWidth="1"/>
    <col min="4092" max="4093" width="20.7109375" style="62" customWidth="1"/>
    <col min="4094" max="4094" width="21.85546875" style="62" customWidth="1"/>
    <col min="4095" max="4096" width="17.7109375" style="62" customWidth="1"/>
    <col min="4097" max="4097" width="18.85546875" style="62" bestFit="1" customWidth="1"/>
    <col min="4098" max="4098" width="17.7109375" style="62" customWidth="1"/>
    <col min="4099" max="4332" width="9.140625" style="62"/>
    <col min="4333" max="4333" width="2.42578125" style="62" customWidth="1"/>
    <col min="4334" max="4334" width="3" style="62" customWidth="1"/>
    <col min="4335" max="4335" width="55" style="62" customWidth="1"/>
    <col min="4336" max="4341" width="18.7109375" style="62" customWidth="1"/>
    <col min="4342" max="4342" width="19.7109375" style="62" customWidth="1"/>
    <col min="4343" max="4345" width="18.7109375" style="62" customWidth="1"/>
    <col min="4346" max="4347" width="17.7109375" style="62" customWidth="1"/>
    <col min="4348" max="4349" width="20.7109375" style="62" customWidth="1"/>
    <col min="4350" max="4350" width="21.85546875" style="62" customWidth="1"/>
    <col min="4351" max="4352" width="17.7109375" style="62" customWidth="1"/>
    <col min="4353" max="4353" width="18.85546875" style="62" bestFit="1" customWidth="1"/>
    <col min="4354" max="4354" width="17.7109375" style="62" customWidth="1"/>
    <col min="4355" max="4588" width="9.140625" style="62"/>
    <col min="4589" max="4589" width="2.42578125" style="62" customWidth="1"/>
    <col min="4590" max="4590" width="3" style="62" customWidth="1"/>
    <col min="4591" max="4591" width="55" style="62" customWidth="1"/>
    <col min="4592" max="4597" width="18.7109375" style="62" customWidth="1"/>
    <col min="4598" max="4598" width="19.7109375" style="62" customWidth="1"/>
    <col min="4599" max="4601" width="18.7109375" style="62" customWidth="1"/>
    <col min="4602" max="4603" width="17.7109375" style="62" customWidth="1"/>
    <col min="4604" max="4605" width="20.7109375" style="62" customWidth="1"/>
    <col min="4606" max="4606" width="21.85546875" style="62" customWidth="1"/>
    <col min="4607" max="4608" width="17.7109375" style="62" customWidth="1"/>
    <col min="4609" max="4609" width="18.85546875" style="62" bestFit="1" customWidth="1"/>
    <col min="4610" max="4610" width="17.7109375" style="62" customWidth="1"/>
    <col min="4611" max="4844" width="9.140625" style="62"/>
    <col min="4845" max="4845" width="2.42578125" style="62" customWidth="1"/>
    <col min="4846" max="4846" width="3" style="62" customWidth="1"/>
    <col min="4847" max="4847" width="55" style="62" customWidth="1"/>
    <col min="4848" max="4853" width="18.7109375" style="62" customWidth="1"/>
    <col min="4854" max="4854" width="19.7109375" style="62" customWidth="1"/>
    <col min="4855" max="4857" width="18.7109375" style="62" customWidth="1"/>
    <col min="4858" max="4859" width="17.7109375" style="62" customWidth="1"/>
    <col min="4860" max="4861" width="20.7109375" style="62" customWidth="1"/>
    <col min="4862" max="4862" width="21.85546875" style="62" customWidth="1"/>
    <col min="4863" max="4864" width="17.7109375" style="62" customWidth="1"/>
    <col min="4865" max="4865" width="18.85546875" style="62" bestFit="1" customWidth="1"/>
    <col min="4866" max="4866" width="17.7109375" style="62" customWidth="1"/>
    <col min="4867" max="5100" width="9.140625" style="62"/>
    <col min="5101" max="5101" width="2.42578125" style="62" customWidth="1"/>
    <col min="5102" max="5102" width="3" style="62" customWidth="1"/>
    <col min="5103" max="5103" width="55" style="62" customWidth="1"/>
    <col min="5104" max="5109" width="18.7109375" style="62" customWidth="1"/>
    <col min="5110" max="5110" width="19.7109375" style="62" customWidth="1"/>
    <col min="5111" max="5113" width="18.7109375" style="62" customWidth="1"/>
    <col min="5114" max="5115" width="17.7109375" style="62" customWidth="1"/>
    <col min="5116" max="5117" width="20.7109375" style="62" customWidth="1"/>
    <col min="5118" max="5118" width="21.85546875" style="62" customWidth="1"/>
    <col min="5119" max="5120" width="17.7109375" style="62" customWidth="1"/>
    <col min="5121" max="5121" width="18.85546875" style="62" bestFit="1" customWidth="1"/>
    <col min="5122" max="5122" width="17.7109375" style="62" customWidth="1"/>
    <col min="5123" max="5356" width="9.140625" style="62"/>
    <col min="5357" max="5357" width="2.42578125" style="62" customWidth="1"/>
    <col min="5358" max="5358" width="3" style="62" customWidth="1"/>
    <col min="5359" max="5359" width="55" style="62" customWidth="1"/>
    <col min="5360" max="5365" width="18.7109375" style="62" customWidth="1"/>
    <col min="5366" max="5366" width="19.7109375" style="62" customWidth="1"/>
    <col min="5367" max="5369" width="18.7109375" style="62" customWidth="1"/>
    <col min="5370" max="5371" width="17.7109375" style="62" customWidth="1"/>
    <col min="5372" max="5373" width="20.7109375" style="62" customWidth="1"/>
    <col min="5374" max="5374" width="21.85546875" style="62" customWidth="1"/>
    <col min="5375" max="5376" width="17.7109375" style="62" customWidth="1"/>
    <col min="5377" max="5377" width="18.85546875" style="62" bestFit="1" customWidth="1"/>
    <col min="5378" max="5378" width="17.7109375" style="62" customWidth="1"/>
    <col min="5379" max="5612" width="9.140625" style="62"/>
    <col min="5613" max="5613" width="2.42578125" style="62" customWidth="1"/>
    <col min="5614" max="5614" width="3" style="62" customWidth="1"/>
    <col min="5615" max="5615" width="55" style="62" customWidth="1"/>
    <col min="5616" max="5621" width="18.7109375" style="62" customWidth="1"/>
    <col min="5622" max="5622" width="19.7109375" style="62" customWidth="1"/>
    <col min="5623" max="5625" width="18.7109375" style="62" customWidth="1"/>
    <col min="5626" max="5627" width="17.7109375" style="62" customWidth="1"/>
    <col min="5628" max="5629" width="20.7109375" style="62" customWidth="1"/>
    <col min="5630" max="5630" width="21.85546875" style="62" customWidth="1"/>
    <col min="5631" max="5632" width="17.7109375" style="62" customWidth="1"/>
    <col min="5633" max="5633" width="18.85546875" style="62" bestFit="1" customWidth="1"/>
    <col min="5634" max="5634" width="17.7109375" style="62" customWidth="1"/>
    <col min="5635" max="5868" width="9.140625" style="62"/>
    <col min="5869" max="5869" width="2.42578125" style="62" customWidth="1"/>
    <col min="5870" max="5870" width="3" style="62" customWidth="1"/>
    <col min="5871" max="5871" width="55" style="62" customWidth="1"/>
    <col min="5872" max="5877" width="18.7109375" style="62" customWidth="1"/>
    <col min="5878" max="5878" width="19.7109375" style="62" customWidth="1"/>
    <col min="5879" max="5881" width="18.7109375" style="62" customWidth="1"/>
    <col min="5882" max="5883" width="17.7109375" style="62" customWidth="1"/>
    <col min="5884" max="5885" width="20.7109375" style="62" customWidth="1"/>
    <col min="5886" max="5886" width="21.85546875" style="62" customWidth="1"/>
    <col min="5887" max="5888" width="17.7109375" style="62" customWidth="1"/>
    <col min="5889" max="5889" width="18.85546875" style="62" bestFit="1" customWidth="1"/>
    <col min="5890" max="5890" width="17.7109375" style="62" customWidth="1"/>
    <col min="5891" max="6124" width="9.140625" style="62"/>
    <col min="6125" max="6125" width="2.42578125" style="62" customWidth="1"/>
    <col min="6126" max="6126" width="3" style="62" customWidth="1"/>
    <col min="6127" max="6127" width="55" style="62" customWidth="1"/>
    <col min="6128" max="6133" width="18.7109375" style="62" customWidth="1"/>
    <col min="6134" max="6134" width="19.7109375" style="62" customWidth="1"/>
    <col min="6135" max="6137" width="18.7109375" style="62" customWidth="1"/>
    <col min="6138" max="6139" width="17.7109375" style="62" customWidth="1"/>
    <col min="6140" max="6141" width="20.7109375" style="62" customWidth="1"/>
    <col min="6142" max="6142" width="21.85546875" style="62" customWidth="1"/>
    <col min="6143" max="6144" width="17.7109375" style="62" customWidth="1"/>
    <col min="6145" max="6145" width="18.85546875" style="62" bestFit="1" customWidth="1"/>
    <col min="6146" max="6146" width="17.7109375" style="62" customWidth="1"/>
    <col min="6147" max="6380" width="9.140625" style="62"/>
    <col min="6381" max="6381" width="2.42578125" style="62" customWidth="1"/>
    <col min="6382" max="6382" width="3" style="62" customWidth="1"/>
    <col min="6383" max="6383" width="55" style="62" customWidth="1"/>
    <col min="6384" max="6389" width="18.7109375" style="62" customWidth="1"/>
    <col min="6390" max="6390" width="19.7109375" style="62" customWidth="1"/>
    <col min="6391" max="6393" width="18.7109375" style="62" customWidth="1"/>
    <col min="6394" max="6395" width="17.7109375" style="62" customWidth="1"/>
    <col min="6396" max="6397" width="20.7109375" style="62" customWidth="1"/>
    <col min="6398" max="6398" width="21.85546875" style="62" customWidth="1"/>
    <col min="6399" max="6400" width="17.7109375" style="62" customWidth="1"/>
    <col min="6401" max="6401" width="18.85546875" style="62" bestFit="1" customWidth="1"/>
    <col min="6402" max="6402" width="17.7109375" style="62" customWidth="1"/>
    <col min="6403" max="6636" width="9.140625" style="62"/>
    <col min="6637" max="6637" width="2.42578125" style="62" customWidth="1"/>
    <col min="6638" max="6638" width="3" style="62" customWidth="1"/>
    <col min="6639" max="6639" width="55" style="62" customWidth="1"/>
    <col min="6640" max="6645" width="18.7109375" style="62" customWidth="1"/>
    <col min="6646" max="6646" width="19.7109375" style="62" customWidth="1"/>
    <col min="6647" max="6649" width="18.7109375" style="62" customWidth="1"/>
    <col min="6650" max="6651" width="17.7109375" style="62" customWidth="1"/>
    <col min="6652" max="6653" width="20.7109375" style="62" customWidth="1"/>
    <col min="6654" max="6654" width="21.85546875" style="62" customWidth="1"/>
    <col min="6655" max="6656" width="17.7109375" style="62" customWidth="1"/>
    <col min="6657" max="6657" width="18.85546875" style="62" bestFit="1" customWidth="1"/>
    <col min="6658" max="6658" width="17.7109375" style="62" customWidth="1"/>
    <col min="6659" max="6892" width="9.140625" style="62"/>
    <col min="6893" max="6893" width="2.42578125" style="62" customWidth="1"/>
    <col min="6894" max="6894" width="3" style="62" customWidth="1"/>
    <col min="6895" max="6895" width="55" style="62" customWidth="1"/>
    <col min="6896" max="6901" width="18.7109375" style="62" customWidth="1"/>
    <col min="6902" max="6902" width="19.7109375" style="62" customWidth="1"/>
    <col min="6903" max="6905" width="18.7109375" style="62" customWidth="1"/>
    <col min="6906" max="6907" width="17.7109375" style="62" customWidth="1"/>
    <col min="6908" max="6909" width="20.7109375" style="62" customWidth="1"/>
    <col min="6910" max="6910" width="21.85546875" style="62" customWidth="1"/>
    <col min="6911" max="6912" width="17.7109375" style="62" customWidth="1"/>
    <col min="6913" max="6913" width="18.85546875" style="62" bestFit="1" customWidth="1"/>
    <col min="6914" max="6914" width="17.7109375" style="62" customWidth="1"/>
    <col min="6915" max="7148" width="9.140625" style="62"/>
    <col min="7149" max="7149" width="2.42578125" style="62" customWidth="1"/>
    <col min="7150" max="7150" width="3" style="62" customWidth="1"/>
    <col min="7151" max="7151" width="55" style="62" customWidth="1"/>
    <col min="7152" max="7157" width="18.7109375" style="62" customWidth="1"/>
    <col min="7158" max="7158" width="19.7109375" style="62" customWidth="1"/>
    <col min="7159" max="7161" width="18.7109375" style="62" customWidth="1"/>
    <col min="7162" max="7163" width="17.7109375" style="62" customWidth="1"/>
    <col min="7164" max="7165" width="20.7109375" style="62" customWidth="1"/>
    <col min="7166" max="7166" width="21.85546875" style="62" customWidth="1"/>
    <col min="7167" max="7168" width="17.7109375" style="62" customWidth="1"/>
    <col min="7169" max="7169" width="18.85546875" style="62" bestFit="1" customWidth="1"/>
    <col min="7170" max="7170" width="17.7109375" style="62" customWidth="1"/>
    <col min="7171" max="7404" width="9.140625" style="62"/>
    <col min="7405" max="7405" width="2.42578125" style="62" customWidth="1"/>
    <col min="7406" max="7406" width="3" style="62" customWidth="1"/>
    <col min="7407" max="7407" width="55" style="62" customWidth="1"/>
    <col min="7408" max="7413" width="18.7109375" style="62" customWidth="1"/>
    <col min="7414" max="7414" width="19.7109375" style="62" customWidth="1"/>
    <col min="7415" max="7417" width="18.7109375" style="62" customWidth="1"/>
    <col min="7418" max="7419" width="17.7109375" style="62" customWidth="1"/>
    <col min="7420" max="7421" width="20.7109375" style="62" customWidth="1"/>
    <col min="7422" max="7422" width="21.85546875" style="62" customWidth="1"/>
    <col min="7423" max="7424" width="17.7109375" style="62" customWidth="1"/>
    <col min="7425" max="7425" width="18.85546875" style="62" bestFit="1" customWidth="1"/>
    <col min="7426" max="7426" width="17.7109375" style="62" customWidth="1"/>
    <col min="7427" max="7660" width="9.140625" style="62"/>
    <col min="7661" max="7661" width="2.42578125" style="62" customWidth="1"/>
    <col min="7662" max="7662" width="3" style="62" customWidth="1"/>
    <col min="7663" max="7663" width="55" style="62" customWidth="1"/>
    <col min="7664" max="7669" width="18.7109375" style="62" customWidth="1"/>
    <col min="7670" max="7670" width="19.7109375" style="62" customWidth="1"/>
    <col min="7671" max="7673" width="18.7109375" style="62" customWidth="1"/>
    <col min="7674" max="7675" width="17.7109375" style="62" customWidth="1"/>
    <col min="7676" max="7677" width="20.7109375" style="62" customWidth="1"/>
    <col min="7678" max="7678" width="21.85546875" style="62" customWidth="1"/>
    <col min="7679" max="7680" width="17.7109375" style="62" customWidth="1"/>
    <col min="7681" max="7681" width="18.85546875" style="62" bestFit="1" customWidth="1"/>
    <col min="7682" max="7682" width="17.7109375" style="62" customWidth="1"/>
    <col min="7683" max="7916" width="9.140625" style="62"/>
    <col min="7917" max="7917" width="2.42578125" style="62" customWidth="1"/>
    <col min="7918" max="7918" width="3" style="62" customWidth="1"/>
    <col min="7919" max="7919" width="55" style="62" customWidth="1"/>
    <col min="7920" max="7925" width="18.7109375" style="62" customWidth="1"/>
    <col min="7926" max="7926" width="19.7109375" style="62" customWidth="1"/>
    <col min="7927" max="7929" width="18.7109375" style="62" customWidth="1"/>
    <col min="7930" max="7931" width="17.7109375" style="62" customWidth="1"/>
    <col min="7932" max="7933" width="20.7109375" style="62" customWidth="1"/>
    <col min="7934" max="7934" width="21.85546875" style="62" customWidth="1"/>
    <col min="7935" max="7936" width="17.7109375" style="62" customWidth="1"/>
    <col min="7937" max="7937" width="18.85546875" style="62" bestFit="1" customWidth="1"/>
    <col min="7938" max="7938" width="17.7109375" style="62" customWidth="1"/>
    <col min="7939" max="8172" width="9.140625" style="62"/>
    <col min="8173" max="8173" width="2.42578125" style="62" customWidth="1"/>
    <col min="8174" max="8174" width="3" style="62" customWidth="1"/>
    <col min="8175" max="8175" width="55" style="62" customWidth="1"/>
    <col min="8176" max="8181" width="18.7109375" style="62" customWidth="1"/>
    <col min="8182" max="8182" width="19.7109375" style="62" customWidth="1"/>
    <col min="8183" max="8185" width="18.7109375" style="62" customWidth="1"/>
    <col min="8186" max="8187" width="17.7109375" style="62" customWidth="1"/>
    <col min="8188" max="8189" width="20.7109375" style="62" customWidth="1"/>
    <col min="8190" max="8190" width="21.85546875" style="62" customWidth="1"/>
    <col min="8191" max="8192" width="17.7109375" style="62" customWidth="1"/>
    <col min="8193" max="8193" width="18.85546875" style="62" bestFit="1" customWidth="1"/>
    <col min="8194" max="8194" width="17.7109375" style="62" customWidth="1"/>
    <col min="8195" max="8428" width="9.140625" style="62"/>
    <col min="8429" max="8429" width="2.42578125" style="62" customWidth="1"/>
    <col min="8430" max="8430" width="3" style="62" customWidth="1"/>
    <col min="8431" max="8431" width="55" style="62" customWidth="1"/>
    <col min="8432" max="8437" width="18.7109375" style="62" customWidth="1"/>
    <col min="8438" max="8438" width="19.7109375" style="62" customWidth="1"/>
    <col min="8439" max="8441" width="18.7109375" style="62" customWidth="1"/>
    <col min="8442" max="8443" width="17.7109375" style="62" customWidth="1"/>
    <col min="8444" max="8445" width="20.7109375" style="62" customWidth="1"/>
    <col min="8446" max="8446" width="21.85546875" style="62" customWidth="1"/>
    <col min="8447" max="8448" width="17.7109375" style="62" customWidth="1"/>
    <col min="8449" max="8449" width="18.85546875" style="62" bestFit="1" customWidth="1"/>
    <col min="8450" max="8450" width="17.7109375" style="62" customWidth="1"/>
    <col min="8451" max="8684" width="9.140625" style="62"/>
    <col min="8685" max="8685" width="2.42578125" style="62" customWidth="1"/>
    <col min="8686" max="8686" width="3" style="62" customWidth="1"/>
    <col min="8687" max="8687" width="55" style="62" customWidth="1"/>
    <col min="8688" max="8693" width="18.7109375" style="62" customWidth="1"/>
    <col min="8694" max="8694" width="19.7109375" style="62" customWidth="1"/>
    <col min="8695" max="8697" width="18.7109375" style="62" customWidth="1"/>
    <col min="8698" max="8699" width="17.7109375" style="62" customWidth="1"/>
    <col min="8700" max="8701" width="20.7109375" style="62" customWidth="1"/>
    <col min="8702" max="8702" width="21.85546875" style="62" customWidth="1"/>
    <col min="8703" max="8704" width="17.7109375" style="62" customWidth="1"/>
    <col min="8705" max="8705" width="18.85546875" style="62" bestFit="1" customWidth="1"/>
    <col min="8706" max="8706" width="17.7109375" style="62" customWidth="1"/>
    <col min="8707" max="8940" width="9.140625" style="62"/>
    <col min="8941" max="8941" width="2.42578125" style="62" customWidth="1"/>
    <col min="8942" max="8942" width="3" style="62" customWidth="1"/>
    <col min="8943" max="8943" width="55" style="62" customWidth="1"/>
    <col min="8944" max="8949" width="18.7109375" style="62" customWidth="1"/>
    <col min="8950" max="8950" width="19.7109375" style="62" customWidth="1"/>
    <col min="8951" max="8953" width="18.7109375" style="62" customWidth="1"/>
    <col min="8954" max="8955" width="17.7109375" style="62" customWidth="1"/>
    <col min="8956" max="8957" width="20.7109375" style="62" customWidth="1"/>
    <col min="8958" max="8958" width="21.85546875" style="62" customWidth="1"/>
    <col min="8959" max="8960" width="17.7109375" style="62" customWidth="1"/>
    <col min="8961" max="8961" width="18.85546875" style="62" bestFit="1" customWidth="1"/>
    <col min="8962" max="8962" width="17.7109375" style="62" customWidth="1"/>
    <col min="8963" max="9196" width="9.140625" style="62"/>
    <col min="9197" max="9197" width="2.42578125" style="62" customWidth="1"/>
    <col min="9198" max="9198" width="3" style="62" customWidth="1"/>
    <col min="9199" max="9199" width="55" style="62" customWidth="1"/>
    <col min="9200" max="9205" width="18.7109375" style="62" customWidth="1"/>
    <col min="9206" max="9206" width="19.7109375" style="62" customWidth="1"/>
    <col min="9207" max="9209" width="18.7109375" style="62" customWidth="1"/>
    <col min="9210" max="9211" width="17.7109375" style="62" customWidth="1"/>
    <col min="9212" max="9213" width="20.7109375" style="62" customWidth="1"/>
    <col min="9214" max="9214" width="21.85546875" style="62" customWidth="1"/>
    <col min="9215" max="9216" width="17.7109375" style="62" customWidth="1"/>
    <col min="9217" max="9217" width="18.85546875" style="62" bestFit="1" customWidth="1"/>
    <col min="9218" max="9218" width="17.7109375" style="62" customWidth="1"/>
    <col min="9219" max="9452" width="9.140625" style="62"/>
    <col min="9453" max="9453" width="2.42578125" style="62" customWidth="1"/>
    <col min="9454" max="9454" width="3" style="62" customWidth="1"/>
    <col min="9455" max="9455" width="55" style="62" customWidth="1"/>
    <col min="9456" max="9461" width="18.7109375" style="62" customWidth="1"/>
    <col min="9462" max="9462" width="19.7109375" style="62" customWidth="1"/>
    <col min="9463" max="9465" width="18.7109375" style="62" customWidth="1"/>
    <col min="9466" max="9467" width="17.7109375" style="62" customWidth="1"/>
    <col min="9468" max="9469" width="20.7109375" style="62" customWidth="1"/>
    <col min="9470" max="9470" width="21.85546875" style="62" customWidth="1"/>
    <col min="9471" max="9472" width="17.7109375" style="62" customWidth="1"/>
    <col min="9473" max="9473" width="18.85546875" style="62" bestFit="1" customWidth="1"/>
    <col min="9474" max="9474" width="17.7109375" style="62" customWidth="1"/>
    <col min="9475" max="9708" width="9.140625" style="62"/>
    <col min="9709" max="9709" width="2.42578125" style="62" customWidth="1"/>
    <col min="9710" max="9710" width="3" style="62" customWidth="1"/>
    <col min="9711" max="9711" width="55" style="62" customWidth="1"/>
    <col min="9712" max="9717" width="18.7109375" style="62" customWidth="1"/>
    <col min="9718" max="9718" width="19.7109375" style="62" customWidth="1"/>
    <col min="9719" max="9721" width="18.7109375" style="62" customWidth="1"/>
    <col min="9722" max="9723" width="17.7109375" style="62" customWidth="1"/>
    <col min="9724" max="9725" width="20.7109375" style="62" customWidth="1"/>
    <col min="9726" max="9726" width="21.85546875" style="62" customWidth="1"/>
    <col min="9727" max="9728" width="17.7109375" style="62" customWidth="1"/>
    <col min="9729" max="9729" width="18.85546875" style="62" bestFit="1" customWidth="1"/>
    <col min="9730" max="9730" width="17.7109375" style="62" customWidth="1"/>
    <col min="9731" max="9964" width="9.140625" style="62"/>
    <col min="9965" max="9965" width="2.42578125" style="62" customWidth="1"/>
    <col min="9966" max="9966" width="3" style="62" customWidth="1"/>
    <col min="9967" max="9967" width="55" style="62" customWidth="1"/>
    <col min="9968" max="9973" width="18.7109375" style="62" customWidth="1"/>
    <col min="9974" max="9974" width="19.7109375" style="62" customWidth="1"/>
    <col min="9975" max="9977" width="18.7109375" style="62" customWidth="1"/>
    <col min="9978" max="9979" width="17.7109375" style="62" customWidth="1"/>
    <col min="9980" max="9981" width="20.7109375" style="62" customWidth="1"/>
    <col min="9982" max="9982" width="21.85546875" style="62" customWidth="1"/>
    <col min="9983" max="9984" width="17.7109375" style="62" customWidth="1"/>
    <col min="9985" max="9985" width="18.85546875" style="62" bestFit="1" customWidth="1"/>
    <col min="9986" max="9986" width="17.7109375" style="62" customWidth="1"/>
    <col min="9987" max="10220" width="9.140625" style="62"/>
    <col min="10221" max="10221" width="2.42578125" style="62" customWidth="1"/>
    <col min="10222" max="10222" width="3" style="62" customWidth="1"/>
    <col min="10223" max="10223" width="55" style="62" customWidth="1"/>
    <col min="10224" max="10229" width="18.7109375" style="62" customWidth="1"/>
    <col min="10230" max="10230" width="19.7109375" style="62" customWidth="1"/>
    <col min="10231" max="10233" width="18.7109375" style="62" customWidth="1"/>
    <col min="10234" max="10235" width="17.7109375" style="62" customWidth="1"/>
    <col min="10236" max="10237" width="20.7109375" style="62" customWidth="1"/>
    <col min="10238" max="10238" width="21.85546875" style="62" customWidth="1"/>
    <col min="10239" max="10240" width="17.7109375" style="62" customWidth="1"/>
    <col min="10241" max="10241" width="18.85546875" style="62" bestFit="1" customWidth="1"/>
    <col min="10242" max="10242" width="17.7109375" style="62" customWidth="1"/>
    <col min="10243" max="10476" width="9.140625" style="62"/>
    <col min="10477" max="10477" width="2.42578125" style="62" customWidth="1"/>
    <col min="10478" max="10478" width="3" style="62" customWidth="1"/>
    <col min="10479" max="10479" width="55" style="62" customWidth="1"/>
    <col min="10480" max="10485" width="18.7109375" style="62" customWidth="1"/>
    <col min="10486" max="10486" width="19.7109375" style="62" customWidth="1"/>
    <col min="10487" max="10489" width="18.7109375" style="62" customWidth="1"/>
    <col min="10490" max="10491" width="17.7109375" style="62" customWidth="1"/>
    <col min="10492" max="10493" width="20.7109375" style="62" customWidth="1"/>
    <col min="10494" max="10494" width="21.85546875" style="62" customWidth="1"/>
    <col min="10495" max="10496" width="17.7109375" style="62" customWidth="1"/>
    <col min="10497" max="10497" width="18.85546875" style="62" bestFit="1" customWidth="1"/>
    <col min="10498" max="10498" width="17.7109375" style="62" customWidth="1"/>
    <col min="10499" max="10732" width="9.140625" style="62"/>
    <col min="10733" max="10733" width="2.42578125" style="62" customWidth="1"/>
    <col min="10734" max="10734" width="3" style="62" customWidth="1"/>
    <col min="10735" max="10735" width="55" style="62" customWidth="1"/>
    <col min="10736" max="10741" width="18.7109375" style="62" customWidth="1"/>
    <col min="10742" max="10742" width="19.7109375" style="62" customWidth="1"/>
    <col min="10743" max="10745" width="18.7109375" style="62" customWidth="1"/>
    <col min="10746" max="10747" width="17.7109375" style="62" customWidth="1"/>
    <col min="10748" max="10749" width="20.7109375" style="62" customWidth="1"/>
    <col min="10750" max="10750" width="21.85546875" style="62" customWidth="1"/>
    <col min="10751" max="10752" width="17.7109375" style="62" customWidth="1"/>
    <col min="10753" max="10753" width="18.85546875" style="62" bestFit="1" customWidth="1"/>
    <col min="10754" max="10754" width="17.7109375" style="62" customWidth="1"/>
    <col min="10755" max="10988" width="9.140625" style="62"/>
    <col min="10989" max="10989" width="2.42578125" style="62" customWidth="1"/>
    <col min="10990" max="10990" width="3" style="62" customWidth="1"/>
    <col min="10991" max="10991" width="55" style="62" customWidth="1"/>
    <col min="10992" max="10997" width="18.7109375" style="62" customWidth="1"/>
    <col min="10998" max="10998" width="19.7109375" style="62" customWidth="1"/>
    <col min="10999" max="11001" width="18.7109375" style="62" customWidth="1"/>
    <col min="11002" max="11003" width="17.7109375" style="62" customWidth="1"/>
    <col min="11004" max="11005" width="20.7109375" style="62" customWidth="1"/>
    <col min="11006" max="11006" width="21.85546875" style="62" customWidth="1"/>
    <col min="11007" max="11008" width="17.7109375" style="62" customWidth="1"/>
    <col min="11009" max="11009" width="18.85546875" style="62" bestFit="1" customWidth="1"/>
    <col min="11010" max="11010" width="17.7109375" style="62" customWidth="1"/>
    <col min="11011" max="11244" width="9.140625" style="62"/>
    <col min="11245" max="11245" width="2.42578125" style="62" customWidth="1"/>
    <col min="11246" max="11246" width="3" style="62" customWidth="1"/>
    <col min="11247" max="11247" width="55" style="62" customWidth="1"/>
    <col min="11248" max="11253" width="18.7109375" style="62" customWidth="1"/>
    <col min="11254" max="11254" width="19.7109375" style="62" customWidth="1"/>
    <col min="11255" max="11257" width="18.7109375" style="62" customWidth="1"/>
    <col min="11258" max="11259" width="17.7109375" style="62" customWidth="1"/>
    <col min="11260" max="11261" width="20.7109375" style="62" customWidth="1"/>
    <col min="11262" max="11262" width="21.85546875" style="62" customWidth="1"/>
    <col min="11263" max="11264" width="17.7109375" style="62" customWidth="1"/>
    <col min="11265" max="11265" width="18.85546875" style="62" bestFit="1" customWidth="1"/>
    <col min="11266" max="11266" width="17.7109375" style="62" customWidth="1"/>
    <col min="11267" max="11500" width="9.140625" style="62"/>
    <col min="11501" max="11501" width="2.42578125" style="62" customWidth="1"/>
    <col min="11502" max="11502" width="3" style="62" customWidth="1"/>
    <col min="11503" max="11503" width="55" style="62" customWidth="1"/>
    <col min="11504" max="11509" width="18.7109375" style="62" customWidth="1"/>
    <col min="11510" max="11510" width="19.7109375" style="62" customWidth="1"/>
    <col min="11511" max="11513" width="18.7109375" style="62" customWidth="1"/>
    <col min="11514" max="11515" width="17.7109375" style="62" customWidth="1"/>
    <col min="11516" max="11517" width="20.7109375" style="62" customWidth="1"/>
    <col min="11518" max="11518" width="21.85546875" style="62" customWidth="1"/>
    <col min="11519" max="11520" width="17.7109375" style="62" customWidth="1"/>
    <col min="11521" max="11521" width="18.85546875" style="62" bestFit="1" customWidth="1"/>
    <col min="11522" max="11522" width="17.7109375" style="62" customWidth="1"/>
    <col min="11523" max="11756" width="9.140625" style="62"/>
    <col min="11757" max="11757" width="2.42578125" style="62" customWidth="1"/>
    <col min="11758" max="11758" width="3" style="62" customWidth="1"/>
    <col min="11759" max="11759" width="55" style="62" customWidth="1"/>
    <col min="11760" max="11765" width="18.7109375" style="62" customWidth="1"/>
    <col min="11766" max="11766" width="19.7109375" style="62" customWidth="1"/>
    <col min="11767" max="11769" width="18.7109375" style="62" customWidth="1"/>
    <col min="11770" max="11771" width="17.7109375" style="62" customWidth="1"/>
    <col min="11772" max="11773" width="20.7109375" style="62" customWidth="1"/>
    <col min="11774" max="11774" width="21.85546875" style="62" customWidth="1"/>
    <col min="11775" max="11776" width="17.7109375" style="62" customWidth="1"/>
    <col min="11777" max="11777" width="18.85546875" style="62" bestFit="1" customWidth="1"/>
    <col min="11778" max="11778" width="17.7109375" style="62" customWidth="1"/>
    <col min="11779" max="12012" width="9.140625" style="62"/>
    <col min="12013" max="12013" width="2.42578125" style="62" customWidth="1"/>
    <col min="12014" max="12014" width="3" style="62" customWidth="1"/>
    <col min="12015" max="12015" width="55" style="62" customWidth="1"/>
    <col min="12016" max="12021" width="18.7109375" style="62" customWidth="1"/>
    <col min="12022" max="12022" width="19.7109375" style="62" customWidth="1"/>
    <col min="12023" max="12025" width="18.7109375" style="62" customWidth="1"/>
    <col min="12026" max="12027" width="17.7109375" style="62" customWidth="1"/>
    <col min="12028" max="12029" width="20.7109375" style="62" customWidth="1"/>
    <col min="12030" max="12030" width="21.85546875" style="62" customWidth="1"/>
    <col min="12031" max="12032" width="17.7109375" style="62" customWidth="1"/>
    <col min="12033" max="12033" width="18.85546875" style="62" bestFit="1" customWidth="1"/>
    <col min="12034" max="12034" width="17.7109375" style="62" customWidth="1"/>
    <col min="12035" max="12268" width="9.140625" style="62"/>
    <col min="12269" max="12269" width="2.42578125" style="62" customWidth="1"/>
    <col min="12270" max="12270" width="3" style="62" customWidth="1"/>
    <col min="12271" max="12271" width="55" style="62" customWidth="1"/>
    <col min="12272" max="12277" width="18.7109375" style="62" customWidth="1"/>
    <col min="12278" max="12278" width="19.7109375" style="62" customWidth="1"/>
    <col min="12279" max="12281" width="18.7109375" style="62" customWidth="1"/>
    <col min="12282" max="12283" width="17.7109375" style="62" customWidth="1"/>
    <col min="12284" max="12285" width="20.7109375" style="62" customWidth="1"/>
    <col min="12286" max="12286" width="21.85546875" style="62" customWidth="1"/>
    <col min="12287" max="12288" width="17.7109375" style="62" customWidth="1"/>
    <col min="12289" max="12289" width="18.85546875" style="62" bestFit="1" customWidth="1"/>
    <col min="12290" max="12290" width="17.7109375" style="62" customWidth="1"/>
    <col min="12291" max="12524" width="9.140625" style="62"/>
    <col min="12525" max="12525" width="2.42578125" style="62" customWidth="1"/>
    <col min="12526" max="12526" width="3" style="62" customWidth="1"/>
    <col min="12527" max="12527" width="55" style="62" customWidth="1"/>
    <col min="12528" max="12533" width="18.7109375" style="62" customWidth="1"/>
    <col min="12534" max="12534" width="19.7109375" style="62" customWidth="1"/>
    <col min="12535" max="12537" width="18.7109375" style="62" customWidth="1"/>
    <col min="12538" max="12539" width="17.7109375" style="62" customWidth="1"/>
    <col min="12540" max="12541" width="20.7109375" style="62" customWidth="1"/>
    <col min="12542" max="12542" width="21.85546875" style="62" customWidth="1"/>
    <col min="12543" max="12544" width="17.7109375" style="62" customWidth="1"/>
    <col min="12545" max="12545" width="18.85546875" style="62" bestFit="1" customWidth="1"/>
    <col min="12546" max="12546" width="17.7109375" style="62" customWidth="1"/>
    <col min="12547" max="12780" width="9.140625" style="62"/>
    <col min="12781" max="12781" width="2.42578125" style="62" customWidth="1"/>
    <col min="12782" max="12782" width="3" style="62" customWidth="1"/>
    <col min="12783" max="12783" width="55" style="62" customWidth="1"/>
    <col min="12784" max="12789" width="18.7109375" style="62" customWidth="1"/>
    <col min="12790" max="12790" width="19.7109375" style="62" customWidth="1"/>
    <col min="12791" max="12793" width="18.7109375" style="62" customWidth="1"/>
    <col min="12794" max="12795" width="17.7109375" style="62" customWidth="1"/>
    <col min="12796" max="12797" width="20.7109375" style="62" customWidth="1"/>
    <col min="12798" max="12798" width="21.85546875" style="62" customWidth="1"/>
    <col min="12799" max="12800" width="17.7109375" style="62" customWidth="1"/>
    <col min="12801" max="12801" width="18.85546875" style="62" bestFit="1" customWidth="1"/>
    <col min="12802" max="12802" width="17.7109375" style="62" customWidth="1"/>
    <col min="12803" max="13036" width="9.140625" style="62"/>
    <col min="13037" max="13037" width="2.42578125" style="62" customWidth="1"/>
    <col min="13038" max="13038" width="3" style="62" customWidth="1"/>
    <col min="13039" max="13039" width="55" style="62" customWidth="1"/>
    <col min="13040" max="13045" width="18.7109375" style="62" customWidth="1"/>
    <col min="13046" max="13046" width="19.7109375" style="62" customWidth="1"/>
    <col min="13047" max="13049" width="18.7109375" style="62" customWidth="1"/>
    <col min="13050" max="13051" width="17.7109375" style="62" customWidth="1"/>
    <col min="13052" max="13053" width="20.7109375" style="62" customWidth="1"/>
    <col min="13054" max="13054" width="21.85546875" style="62" customWidth="1"/>
    <col min="13055" max="13056" width="17.7109375" style="62" customWidth="1"/>
    <col min="13057" max="13057" width="18.85546875" style="62" bestFit="1" customWidth="1"/>
    <col min="13058" max="13058" width="17.7109375" style="62" customWidth="1"/>
    <col min="13059" max="13292" width="9.140625" style="62"/>
    <col min="13293" max="13293" width="2.42578125" style="62" customWidth="1"/>
    <col min="13294" max="13294" width="3" style="62" customWidth="1"/>
    <col min="13295" max="13295" width="55" style="62" customWidth="1"/>
    <col min="13296" max="13301" width="18.7109375" style="62" customWidth="1"/>
    <col min="13302" max="13302" width="19.7109375" style="62" customWidth="1"/>
    <col min="13303" max="13305" width="18.7109375" style="62" customWidth="1"/>
    <col min="13306" max="13307" width="17.7109375" style="62" customWidth="1"/>
    <col min="13308" max="13309" width="20.7109375" style="62" customWidth="1"/>
    <col min="13310" max="13310" width="21.85546875" style="62" customWidth="1"/>
    <col min="13311" max="13312" width="17.7109375" style="62" customWidth="1"/>
    <col min="13313" max="13313" width="18.85546875" style="62" bestFit="1" customWidth="1"/>
    <col min="13314" max="13314" width="17.7109375" style="62" customWidth="1"/>
    <col min="13315" max="13548" width="9.140625" style="62"/>
    <col min="13549" max="13549" width="2.42578125" style="62" customWidth="1"/>
    <col min="13550" max="13550" width="3" style="62" customWidth="1"/>
    <col min="13551" max="13551" width="55" style="62" customWidth="1"/>
    <col min="13552" max="13557" width="18.7109375" style="62" customWidth="1"/>
    <col min="13558" max="13558" width="19.7109375" style="62" customWidth="1"/>
    <col min="13559" max="13561" width="18.7109375" style="62" customWidth="1"/>
    <col min="13562" max="13563" width="17.7109375" style="62" customWidth="1"/>
    <col min="13564" max="13565" width="20.7109375" style="62" customWidth="1"/>
    <col min="13566" max="13566" width="21.85546875" style="62" customWidth="1"/>
    <col min="13567" max="13568" width="17.7109375" style="62" customWidth="1"/>
    <col min="13569" max="13569" width="18.85546875" style="62" bestFit="1" customWidth="1"/>
    <col min="13570" max="13570" width="17.7109375" style="62" customWidth="1"/>
    <col min="13571" max="13804" width="9.140625" style="62"/>
    <col min="13805" max="13805" width="2.42578125" style="62" customWidth="1"/>
    <col min="13806" max="13806" width="3" style="62" customWidth="1"/>
    <col min="13807" max="13807" width="55" style="62" customWidth="1"/>
    <col min="13808" max="13813" width="18.7109375" style="62" customWidth="1"/>
    <col min="13814" max="13814" width="19.7109375" style="62" customWidth="1"/>
    <col min="13815" max="13817" width="18.7109375" style="62" customWidth="1"/>
    <col min="13818" max="13819" width="17.7109375" style="62" customWidth="1"/>
    <col min="13820" max="13821" width="20.7109375" style="62" customWidth="1"/>
    <col min="13822" max="13822" width="21.85546875" style="62" customWidth="1"/>
    <col min="13823" max="13824" width="17.7109375" style="62" customWidth="1"/>
    <col min="13825" max="13825" width="18.85546875" style="62" bestFit="1" customWidth="1"/>
    <col min="13826" max="13826" width="17.7109375" style="62" customWidth="1"/>
    <col min="13827" max="14060" width="9.140625" style="62"/>
    <col min="14061" max="14061" width="2.42578125" style="62" customWidth="1"/>
    <col min="14062" max="14062" width="3" style="62" customWidth="1"/>
    <col min="14063" max="14063" width="55" style="62" customWidth="1"/>
    <col min="14064" max="14069" width="18.7109375" style="62" customWidth="1"/>
    <col min="14070" max="14070" width="19.7109375" style="62" customWidth="1"/>
    <col min="14071" max="14073" width="18.7109375" style="62" customWidth="1"/>
    <col min="14074" max="14075" width="17.7109375" style="62" customWidth="1"/>
    <col min="14076" max="14077" width="20.7109375" style="62" customWidth="1"/>
    <col min="14078" max="14078" width="21.85546875" style="62" customWidth="1"/>
    <col min="14079" max="14080" width="17.7109375" style="62" customWidth="1"/>
    <col min="14081" max="14081" width="18.85546875" style="62" bestFit="1" customWidth="1"/>
    <col min="14082" max="14082" width="17.7109375" style="62" customWidth="1"/>
    <col min="14083" max="14316" width="9.140625" style="62"/>
    <col min="14317" max="14317" width="2.42578125" style="62" customWidth="1"/>
    <col min="14318" max="14318" width="3" style="62" customWidth="1"/>
    <col min="14319" max="14319" width="55" style="62" customWidth="1"/>
    <col min="14320" max="14325" width="18.7109375" style="62" customWidth="1"/>
    <col min="14326" max="14326" width="19.7109375" style="62" customWidth="1"/>
    <col min="14327" max="14329" width="18.7109375" style="62" customWidth="1"/>
    <col min="14330" max="14331" width="17.7109375" style="62" customWidth="1"/>
    <col min="14332" max="14333" width="20.7109375" style="62" customWidth="1"/>
    <col min="14334" max="14334" width="21.85546875" style="62" customWidth="1"/>
    <col min="14335" max="14336" width="17.7109375" style="62" customWidth="1"/>
    <col min="14337" max="14337" width="18.85546875" style="62" bestFit="1" customWidth="1"/>
    <col min="14338" max="14338" width="17.7109375" style="62" customWidth="1"/>
    <col min="14339" max="14572" width="9.140625" style="62"/>
    <col min="14573" max="14573" width="2.42578125" style="62" customWidth="1"/>
    <col min="14574" max="14574" width="3" style="62" customWidth="1"/>
    <col min="14575" max="14575" width="55" style="62" customWidth="1"/>
    <col min="14576" max="14581" width="18.7109375" style="62" customWidth="1"/>
    <col min="14582" max="14582" width="19.7109375" style="62" customWidth="1"/>
    <col min="14583" max="14585" width="18.7109375" style="62" customWidth="1"/>
    <col min="14586" max="14587" width="17.7109375" style="62" customWidth="1"/>
    <col min="14588" max="14589" width="20.7109375" style="62" customWidth="1"/>
    <col min="14590" max="14590" width="21.85546875" style="62" customWidth="1"/>
    <col min="14591" max="14592" width="17.7109375" style="62" customWidth="1"/>
    <col min="14593" max="14593" width="18.85546875" style="62" bestFit="1" customWidth="1"/>
    <col min="14594" max="14594" width="17.7109375" style="62" customWidth="1"/>
    <col min="14595" max="14828" width="9.140625" style="62"/>
    <col min="14829" max="14829" width="2.42578125" style="62" customWidth="1"/>
    <col min="14830" max="14830" width="3" style="62" customWidth="1"/>
    <col min="14831" max="14831" width="55" style="62" customWidth="1"/>
    <col min="14832" max="14837" width="18.7109375" style="62" customWidth="1"/>
    <col min="14838" max="14838" width="19.7109375" style="62" customWidth="1"/>
    <col min="14839" max="14841" width="18.7109375" style="62" customWidth="1"/>
    <col min="14842" max="14843" width="17.7109375" style="62" customWidth="1"/>
    <col min="14844" max="14845" width="20.7109375" style="62" customWidth="1"/>
    <col min="14846" max="14846" width="21.85546875" style="62" customWidth="1"/>
    <col min="14847" max="14848" width="17.7109375" style="62" customWidth="1"/>
    <col min="14849" max="14849" width="18.85546875" style="62" bestFit="1" customWidth="1"/>
    <col min="14850" max="14850" width="17.7109375" style="62" customWidth="1"/>
    <col min="14851" max="15084" width="9.140625" style="62"/>
    <col min="15085" max="15085" width="2.42578125" style="62" customWidth="1"/>
    <col min="15086" max="15086" width="3" style="62" customWidth="1"/>
    <col min="15087" max="15087" width="55" style="62" customWidth="1"/>
    <col min="15088" max="15093" width="18.7109375" style="62" customWidth="1"/>
    <col min="15094" max="15094" width="19.7109375" style="62" customWidth="1"/>
    <col min="15095" max="15097" width="18.7109375" style="62" customWidth="1"/>
    <col min="15098" max="15099" width="17.7109375" style="62" customWidth="1"/>
    <col min="15100" max="15101" width="20.7109375" style="62" customWidth="1"/>
    <col min="15102" max="15102" width="21.85546875" style="62" customWidth="1"/>
    <col min="15103" max="15104" width="17.7109375" style="62" customWidth="1"/>
    <col min="15105" max="15105" width="18.85546875" style="62" bestFit="1" customWidth="1"/>
    <col min="15106" max="15106" width="17.7109375" style="62" customWidth="1"/>
    <col min="15107" max="15340" width="9.140625" style="62"/>
    <col min="15341" max="15341" width="2.42578125" style="62" customWidth="1"/>
    <col min="15342" max="15342" width="3" style="62" customWidth="1"/>
    <col min="15343" max="15343" width="55" style="62" customWidth="1"/>
    <col min="15344" max="15349" width="18.7109375" style="62" customWidth="1"/>
    <col min="15350" max="15350" width="19.7109375" style="62" customWidth="1"/>
    <col min="15351" max="15353" width="18.7109375" style="62" customWidth="1"/>
    <col min="15354" max="15355" width="17.7109375" style="62" customWidth="1"/>
    <col min="15356" max="15357" width="20.7109375" style="62" customWidth="1"/>
    <col min="15358" max="15358" width="21.85546875" style="62" customWidth="1"/>
    <col min="15359" max="15360" width="17.7109375" style="62" customWidth="1"/>
    <col min="15361" max="15361" width="18.85546875" style="62" bestFit="1" customWidth="1"/>
    <col min="15362" max="15362" width="17.7109375" style="62" customWidth="1"/>
    <col min="15363" max="15596" width="9.140625" style="62"/>
    <col min="15597" max="15597" width="2.42578125" style="62" customWidth="1"/>
    <col min="15598" max="15598" width="3" style="62" customWidth="1"/>
    <col min="15599" max="15599" width="55" style="62" customWidth="1"/>
    <col min="15600" max="15605" width="18.7109375" style="62" customWidth="1"/>
    <col min="15606" max="15606" width="19.7109375" style="62" customWidth="1"/>
    <col min="15607" max="15609" width="18.7109375" style="62" customWidth="1"/>
    <col min="15610" max="15611" width="17.7109375" style="62" customWidth="1"/>
    <col min="15612" max="15613" width="20.7109375" style="62" customWidth="1"/>
    <col min="15614" max="15614" width="21.85546875" style="62" customWidth="1"/>
    <col min="15615" max="15616" width="17.7109375" style="62" customWidth="1"/>
    <col min="15617" max="15617" width="18.85546875" style="62" bestFit="1" customWidth="1"/>
    <col min="15618" max="15618" width="17.7109375" style="62" customWidth="1"/>
    <col min="15619" max="15852" width="9.140625" style="62"/>
    <col min="15853" max="15853" width="2.42578125" style="62" customWidth="1"/>
    <col min="15854" max="15854" width="3" style="62" customWidth="1"/>
    <col min="15855" max="15855" width="55" style="62" customWidth="1"/>
    <col min="15856" max="15861" width="18.7109375" style="62" customWidth="1"/>
    <col min="15862" max="15862" width="19.7109375" style="62" customWidth="1"/>
    <col min="15863" max="15865" width="18.7109375" style="62" customWidth="1"/>
    <col min="15866" max="15867" width="17.7109375" style="62" customWidth="1"/>
    <col min="15868" max="15869" width="20.7109375" style="62" customWidth="1"/>
    <col min="15870" max="15870" width="21.85546875" style="62" customWidth="1"/>
    <col min="15871" max="15872" width="17.7109375" style="62" customWidth="1"/>
    <col min="15873" max="15873" width="18.85546875" style="62" bestFit="1" customWidth="1"/>
    <col min="15874" max="15874" width="17.7109375" style="62" customWidth="1"/>
    <col min="15875" max="16108" width="9.140625" style="62"/>
    <col min="16109" max="16109" width="2.42578125" style="62" customWidth="1"/>
    <col min="16110" max="16110" width="3" style="62" customWidth="1"/>
    <col min="16111" max="16111" width="55" style="62" customWidth="1"/>
    <col min="16112" max="16117" width="18.7109375" style="62" customWidth="1"/>
    <col min="16118" max="16118" width="19.7109375" style="62" customWidth="1"/>
    <col min="16119" max="16121" width="18.7109375" style="62" customWidth="1"/>
    <col min="16122" max="16123" width="17.7109375" style="62" customWidth="1"/>
    <col min="16124" max="16125" width="20.7109375" style="62" customWidth="1"/>
    <col min="16126" max="16126" width="21.85546875" style="62" customWidth="1"/>
    <col min="16127" max="16128" width="17.7109375" style="62" customWidth="1"/>
    <col min="16129" max="16129" width="18.85546875" style="62" bestFit="1" customWidth="1"/>
    <col min="16130" max="16130" width="17.7109375" style="62" customWidth="1"/>
    <col min="16131" max="16384" width="9.140625" style="62"/>
  </cols>
  <sheetData>
    <row r="1" spans="1:6">
      <c r="A1" s="40" t="s">
        <v>3770</v>
      </c>
    </row>
    <row r="2" spans="1:6" ht="18.75">
      <c r="A2" s="679" t="s">
        <v>4971</v>
      </c>
    </row>
    <row r="4" spans="1:6">
      <c r="A4" s="40" t="s">
        <v>3771</v>
      </c>
    </row>
    <row r="5" spans="1:6">
      <c r="A5" s="1023" t="s">
        <v>500</v>
      </c>
    </row>
    <row r="6" spans="1:6">
      <c r="A6" s="1023" t="s">
        <v>329</v>
      </c>
    </row>
    <row r="8" spans="1:6" ht="18.75">
      <c r="A8" s="131" t="s">
        <v>5001</v>
      </c>
    </row>
    <row r="10" spans="1:6">
      <c r="C10" s="435" t="s">
        <v>2832</v>
      </c>
      <c r="D10" s="435" t="s">
        <v>2831</v>
      </c>
      <c r="E10" s="435" t="s">
        <v>2830</v>
      </c>
    </row>
    <row r="11" spans="1:6">
      <c r="C11" s="264" t="s">
        <v>103</v>
      </c>
      <c r="D11" s="264" t="s">
        <v>325</v>
      </c>
      <c r="E11" s="264" t="s">
        <v>495</v>
      </c>
    </row>
    <row r="12" spans="1:6">
      <c r="A12" s="1034" t="s">
        <v>2829</v>
      </c>
      <c r="B12" s="264"/>
      <c r="C12" s="10"/>
      <c r="D12" s="10"/>
      <c r="E12" s="10"/>
    </row>
    <row r="13" spans="1:6">
      <c r="A13" s="1033" t="s">
        <v>2828</v>
      </c>
      <c r="B13" s="264" t="s">
        <v>102</v>
      </c>
      <c r="C13" s="1019"/>
      <c r="D13" s="1019"/>
      <c r="E13" s="1019"/>
      <c r="F13" s="62" t="s">
        <v>2822</v>
      </c>
    </row>
    <row r="14" spans="1:6">
      <c r="A14" s="1032" t="s">
        <v>2827</v>
      </c>
      <c r="B14" s="264" t="s">
        <v>220</v>
      </c>
      <c r="C14" s="1019"/>
      <c r="D14" s="1019"/>
      <c r="E14" s="1019"/>
      <c r="F14" s="62" t="s">
        <v>2804</v>
      </c>
    </row>
    <row r="15" spans="1:6">
      <c r="A15" s="1032" t="s">
        <v>2826</v>
      </c>
      <c r="B15" s="264" t="s">
        <v>100</v>
      </c>
      <c r="C15" s="1019"/>
      <c r="D15" s="1019"/>
      <c r="E15" s="1019"/>
      <c r="F15" s="62" t="s">
        <v>2796</v>
      </c>
    </row>
    <row r="16" spans="1:6">
      <c r="A16" s="1032" t="s">
        <v>2825</v>
      </c>
      <c r="B16" s="264" t="s">
        <v>217</v>
      </c>
      <c r="C16" s="1019"/>
      <c r="D16" s="1019"/>
      <c r="E16" s="1019"/>
      <c r="F16" s="62" t="s">
        <v>2769</v>
      </c>
    </row>
    <row r="17" spans="1:20">
      <c r="A17" s="1032" t="s">
        <v>2824</v>
      </c>
      <c r="B17" s="264" t="s">
        <v>215</v>
      </c>
      <c r="C17" s="1019"/>
      <c r="D17" s="1019"/>
      <c r="E17" s="1019"/>
      <c r="F17" s="62" t="s">
        <v>2738</v>
      </c>
    </row>
    <row r="18" spans="1:20">
      <c r="A18" s="1032" t="s">
        <v>2823</v>
      </c>
      <c r="B18" s="264" t="s">
        <v>213</v>
      </c>
      <c r="C18" s="1019"/>
      <c r="D18" s="1019"/>
      <c r="E18" s="1019"/>
      <c r="F18" s="62" t="s">
        <v>2678</v>
      </c>
    </row>
    <row r="19" spans="1:20">
      <c r="A19" s="1032" t="s">
        <v>2813</v>
      </c>
      <c r="B19" s="264" t="s">
        <v>210</v>
      </c>
      <c r="C19" s="1019"/>
      <c r="D19" s="1019"/>
      <c r="E19" s="1019"/>
      <c r="F19" s="62" t="s">
        <v>2822</v>
      </c>
      <c r="G19" s="62" t="s">
        <v>2035</v>
      </c>
    </row>
    <row r="20" spans="1:20">
      <c r="A20" s="1035" t="s">
        <v>2821</v>
      </c>
      <c r="B20" s="264" t="s">
        <v>207</v>
      </c>
      <c r="C20" s="1019"/>
      <c r="D20" s="1019"/>
      <c r="E20" s="1019"/>
      <c r="F20" s="62" t="s">
        <v>2667</v>
      </c>
    </row>
    <row r="21" spans="1:20">
      <c r="A21" s="1033" t="s">
        <v>2820</v>
      </c>
      <c r="B21" s="264" t="s">
        <v>204</v>
      </c>
      <c r="C21" s="1019"/>
      <c r="D21" s="1019"/>
      <c r="E21" s="1019"/>
      <c r="F21" s="62" t="s">
        <v>2815</v>
      </c>
    </row>
    <row r="22" spans="1:20">
      <c r="A22" s="1032" t="s">
        <v>2283</v>
      </c>
      <c r="B22" s="264" t="s">
        <v>98</v>
      </c>
      <c r="C22" s="1019"/>
      <c r="D22" s="1019"/>
      <c r="E22" s="1019"/>
      <c r="F22" s="62" t="s">
        <v>2660</v>
      </c>
    </row>
    <row r="23" spans="1:20">
      <c r="A23" s="1032" t="s">
        <v>2819</v>
      </c>
      <c r="B23" s="264" t="s">
        <v>96</v>
      </c>
      <c r="C23" s="1019"/>
      <c r="D23" s="1019"/>
      <c r="E23" s="1019"/>
      <c r="F23" s="62" t="s">
        <v>2627</v>
      </c>
    </row>
    <row r="24" spans="1:20">
      <c r="A24" s="1032" t="s">
        <v>2818</v>
      </c>
      <c r="B24" s="264" t="s">
        <v>201</v>
      </c>
      <c r="C24" s="1019"/>
      <c r="D24" s="1019"/>
      <c r="E24" s="1019"/>
      <c r="F24" s="62" t="s">
        <v>2618</v>
      </c>
    </row>
    <row r="25" spans="1:20">
      <c r="A25" s="1032" t="s">
        <v>2614</v>
      </c>
      <c r="B25" s="264" t="s">
        <v>94</v>
      </c>
      <c r="C25" s="1019"/>
      <c r="D25" s="1019"/>
      <c r="E25" s="1019"/>
      <c r="F25" s="62" t="s">
        <v>2613</v>
      </c>
    </row>
    <row r="26" spans="1:20">
      <c r="A26" s="1032" t="s">
        <v>2817</v>
      </c>
      <c r="B26" s="264" t="s">
        <v>91</v>
      </c>
      <c r="C26" s="1019"/>
      <c r="D26" s="1019"/>
      <c r="E26" s="1019"/>
      <c r="F26" s="62" t="s">
        <v>2595</v>
      </c>
    </row>
    <row r="27" spans="1:20">
      <c r="A27" s="1032" t="s">
        <v>2816</v>
      </c>
      <c r="B27" s="264" t="s">
        <v>199</v>
      </c>
      <c r="C27" s="1019"/>
      <c r="D27" s="1019"/>
      <c r="E27" s="1019"/>
      <c r="F27" s="62" t="s">
        <v>2568</v>
      </c>
    </row>
    <row r="28" spans="1:20">
      <c r="A28" s="1032" t="s">
        <v>2813</v>
      </c>
      <c r="B28" s="264" t="s">
        <v>89</v>
      </c>
      <c r="C28" s="1019"/>
      <c r="D28" s="1019"/>
      <c r="E28" s="1019"/>
      <c r="F28" s="62" t="s">
        <v>2815</v>
      </c>
      <c r="G28" s="62" t="s">
        <v>2035</v>
      </c>
    </row>
    <row r="29" spans="1:20" s="129" customFormat="1">
      <c r="A29" s="1033" t="s">
        <v>2814</v>
      </c>
      <c r="B29" s="264" t="s">
        <v>87</v>
      </c>
      <c r="C29" s="1019"/>
      <c r="D29" s="1019"/>
      <c r="E29" s="1019"/>
      <c r="F29" s="62" t="s">
        <v>2535</v>
      </c>
      <c r="G29" s="62"/>
      <c r="H29" s="62"/>
      <c r="L29" s="62"/>
      <c r="M29" s="62"/>
      <c r="N29" s="62"/>
      <c r="O29" s="62"/>
      <c r="P29" s="62"/>
      <c r="Q29" s="62"/>
      <c r="R29" s="62"/>
      <c r="S29" s="62"/>
      <c r="T29" s="62"/>
    </row>
    <row r="30" spans="1:20" s="129" customFormat="1">
      <c r="A30" s="1032" t="s">
        <v>2813</v>
      </c>
      <c r="B30" s="264" t="s">
        <v>198</v>
      </c>
      <c r="C30" s="1019"/>
      <c r="D30" s="1019"/>
      <c r="E30" s="1019"/>
      <c r="F30" s="62" t="s">
        <v>2535</v>
      </c>
      <c r="G30" s="62" t="s">
        <v>2035</v>
      </c>
      <c r="H30" s="62"/>
      <c r="L30" s="62"/>
      <c r="M30" s="62"/>
      <c r="N30" s="62"/>
      <c r="O30" s="62"/>
      <c r="P30" s="62"/>
      <c r="Q30" s="62"/>
      <c r="R30" s="62"/>
      <c r="S30" s="62"/>
      <c r="T30" s="62"/>
    </row>
    <row r="31" spans="1:20" s="129" customFormat="1">
      <c r="A31" s="1033" t="s">
        <v>2812</v>
      </c>
      <c r="B31" s="264" t="s">
        <v>195</v>
      </c>
      <c r="C31" s="1019"/>
      <c r="D31" s="1019"/>
      <c r="E31" s="1019"/>
      <c r="F31" s="62" t="s">
        <v>2263</v>
      </c>
      <c r="G31" s="62" t="s">
        <v>2032</v>
      </c>
      <c r="H31" s="62"/>
      <c r="L31" s="62"/>
      <c r="M31" s="62"/>
      <c r="N31" s="62"/>
      <c r="O31" s="62"/>
      <c r="P31" s="62"/>
      <c r="Q31" s="62"/>
      <c r="R31" s="62"/>
      <c r="S31" s="62"/>
      <c r="T31" s="62"/>
    </row>
    <row r="32" spans="1:20" s="129" customFormat="1">
      <c r="A32" s="1032" t="s">
        <v>2805</v>
      </c>
      <c r="B32" s="264" t="s">
        <v>193</v>
      </c>
      <c r="C32" s="1019"/>
      <c r="D32" s="1019"/>
      <c r="E32" s="1019"/>
      <c r="F32" s="62" t="s">
        <v>2263</v>
      </c>
      <c r="G32" s="62" t="s">
        <v>2035</v>
      </c>
      <c r="H32" s="62"/>
      <c r="L32" s="62"/>
      <c r="M32" s="62"/>
      <c r="N32" s="62"/>
      <c r="O32" s="62"/>
      <c r="P32" s="62"/>
      <c r="Q32" s="62"/>
      <c r="R32" s="62"/>
      <c r="S32" s="62"/>
      <c r="T32" s="62"/>
    </row>
    <row r="33" spans="1:20" s="129" customFormat="1">
      <c r="A33" s="1033" t="s">
        <v>2811</v>
      </c>
      <c r="B33" s="264" t="s">
        <v>84</v>
      </c>
      <c r="C33" s="1019"/>
      <c r="D33" s="1019"/>
      <c r="E33" s="1019"/>
      <c r="F33" s="62" t="s">
        <v>2263</v>
      </c>
      <c r="G33" s="62"/>
      <c r="H33" s="62"/>
      <c r="L33" s="62"/>
      <c r="M33" s="62"/>
      <c r="N33" s="62"/>
      <c r="O33" s="62"/>
      <c r="P33" s="62"/>
      <c r="Q33" s="62"/>
      <c r="R33" s="62"/>
      <c r="S33" s="62"/>
      <c r="T33" s="62"/>
    </row>
    <row r="34" spans="1:20" s="129" customFormat="1">
      <c r="A34" s="1034" t="s">
        <v>2810</v>
      </c>
      <c r="B34" s="264"/>
      <c r="C34" s="10"/>
      <c r="D34" s="10"/>
      <c r="E34" s="10"/>
      <c r="F34" s="62"/>
      <c r="G34" s="62"/>
      <c r="H34" s="62"/>
      <c r="L34" s="62"/>
      <c r="M34" s="62"/>
      <c r="N34" s="62"/>
      <c r="O34" s="62"/>
      <c r="P34" s="62"/>
      <c r="Q34" s="62"/>
      <c r="R34" s="62"/>
      <c r="S34" s="62"/>
      <c r="T34" s="62"/>
    </row>
    <row r="35" spans="1:20" s="129" customFormat="1">
      <c r="A35" s="1033" t="s">
        <v>2809</v>
      </c>
      <c r="B35" s="264" t="s">
        <v>180</v>
      </c>
      <c r="C35" s="1019"/>
      <c r="D35" s="1019"/>
      <c r="E35" s="1019"/>
      <c r="F35" s="62" t="s">
        <v>2205</v>
      </c>
      <c r="G35" s="62"/>
      <c r="H35" s="62"/>
      <c r="L35" s="62"/>
      <c r="M35" s="62"/>
      <c r="N35" s="62"/>
      <c r="O35" s="62"/>
      <c r="P35" s="62"/>
      <c r="Q35" s="62"/>
      <c r="R35" s="62"/>
      <c r="S35" s="62"/>
      <c r="T35" s="62"/>
    </row>
    <row r="36" spans="1:20" s="129" customFormat="1">
      <c r="A36" s="1032" t="s">
        <v>2808</v>
      </c>
      <c r="B36" s="264" t="s">
        <v>178</v>
      </c>
      <c r="C36" s="1019"/>
      <c r="D36" s="1019"/>
      <c r="E36" s="1019"/>
      <c r="F36" s="62" t="s">
        <v>2214</v>
      </c>
      <c r="G36" s="62"/>
      <c r="H36" s="62"/>
      <c r="L36" s="62"/>
      <c r="M36" s="62"/>
      <c r="N36" s="62"/>
      <c r="O36" s="62"/>
      <c r="P36" s="62"/>
      <c r="Q36" s="62"/>
      <c r="R36" s="62"/>
      <c r="S36" s="62"/>
      <c r="T36" s="62"/>
    </row>
    <row r="37" spans="1:20" s="129" customFormat="1">
      <c r="A37" s="1032" t="s">
        <v>2807</v>
      </c>
      <c r="B37" s="264" t="s">
        <v>177</v>
      </c>
      <c r="C37" s="1019"/>
      <c r="D37" s="1019"/>
      <c r="E37" s="1019"/>
      <c r="F37" s="62" t="s">
        <v>2212</v>
      </c>
      <c r="G37" s="62"/>
      <c r="H37" s="62"/>
      <c r="L37" s="62"/>
      <c r="M37" s="62"/>
      <c r="N37" s="62"/>
      <c r="O37" s="62"/>
      <c r="P37" s="62"/>
      <c r="Q37" s="62"/>
      <c r="R37" s="62"/>
      <c r="S37" s="62"/>
      <c r="T37" s="62"/>
    </row>
    <row r="38" spans="1:20" s="129" customFormat="1">
      <c r="A38" s="1032" t="s">
        <v>2806</v>
      </c>
      <c r="B38" s="264" t="s">
        <v>175</v>
      </c>
      <c r="C38" s="1019"/>
      <c r="D38" s="1019"/>
      <c r="E38" s="1019"/>
      <c r="F38" s="62" t="s">
        <v>2210</v>
      </c>
      <c r="G38" s="62"/>
      <c r="H38" s="62"/>
      <c r="L38" s="62"/>
      <c r="M38" s="62"/>
      <c r="N38" s="62"/>
      <c r="O38" s="62"/>
      <c r="P38" s="62"/>
      <c r="Q38" s="62"/>
      <c r="R38" s="62"/>
      <c r="S38" s="62"/>
      <c r="T38" s="62"/>
    </row>
    <row r="39" spans="1:20" s="129" customFormat="1">
      <c r="A39" s="1032" t="s">
        <v>2805</v>
      </c>
      <c r="B39" s="264" t="s">
        <v>173</v>
      </c>
      <c r="C39" s="1018"/>
      <c r="D39" s="1018"/>
      <c r="E39" s="1018"/>
      <c r="F39" s="62" t="s">
        <v>2205</v>
      </c>
      <c r="G39" s="62" t="s">
        <v>2035</v>
      </c>
      <c r="H39" s="62"/>
      <c r="L39" s="62"/>
      <c r="M39" s="62"/>
      <c r="N39" s="62"/>
      <c r="O39" s="62"/>
      <c r="P39" s="62"/>
      <c r="Q39" s="62"/>
      <c r="R39" s="62"/>
      <c r="S39" s="62"/>
      <c r="T39" s="62"/>
    </row>
    <row r="40" spans="1:20" s="129" customFormat="1">
      <c r="A40" s="62"/>
      <c r="B40" s="62"/>
      <c r="C40" s="132" t="s">
        <v>2031</v>
      </c>
      <c r="D40" s="132" t="s">
        <v>2031</v>
      </c>
      <c r="E40" s="132" t="s">
        <v>2031</v>
      </c>
      <c r="F40" s="62"/>
      <c r="G40" s="62"/>
      <c r="H40" s="62"/>
      <c r="L40" s="62"/>
      <c r="M40" s="62"/>
      <c r="N40" s="62"/>
      <c r="O40" s="62"/>
      <c r="P40" s="62"/>
      <c r="Q40" s="62"/>
      <c r="R40" s="62"/>
      <c r="S40" s="62"/>
      <c r="T40" s="62"/>
    </row>
    <row r="41" spans="1:20">
      <c r="C41" s="72" t="s">
        <v>331</v>
      </c>
      <c r="D41" s="72" t="s">
        <v>331</v>
      </c>
      <c r="E41" s="72" t="s">
        <v>331</v>
      </c>
    </row>
    <row r="42" spans="1:20">
      <c r="C42" s="65" t="s">
        <v>1995</v>
      </c>
      <c r="D42" s="65" t="s">
        <v>1995</v>
      </c>
      <c r="E42" s="65" t="s">
        <v>1995</v>
      </c>
    </row>
    <row r="43" spans="1:20">
      <c r="C43" s="827" t="s">
        <v>1655</v>
      </c>
      <c r="D43" s="827" t="s">
        <v>1655</v>
      </c>
      <c r="E43" s="827" t="s">
        <v>1655</v>
      </c>
    </row>
    <row r="44" spans="1:20">
      <c r="C44" s="827"/>
      <c r="D44" s="827" t="s">
        <v>2533</v>
      </c>
      <c r="E44" s="827" t="s">
        <v>2202</v>
      </c>
    </row>
    <row r="46" spans="1:20">
      <c r="A46" s="40" t="s">
        <v>3772</v>
      </c>
      <c r="C46" s="75"/>
    </row>
    <row r="47" spans="1:20">
      <c r="A47" s="1023" t="s">
        <v>500</v>
      </c>
      <c r="C47" s="29"/>
    </row>
    <row r="48" spans="1:20">
      <c r="A48" s="1023" t="s">
        <v>2804</v>
      </c>
      <c r="C48" s="65"/>
      <c r="E48" s="68"/>
      <c r="F48" s="109"/>
      <c r="G48" s="75"/>
      <c r="H48" s="61"/>
      <c r="I48" s="61"/>
      <c r="J48" s="142"/>
      <c r="K48" s="61"/>
    </row>
    <row r="50" spans="1:12" ht="18.75">
      <c r="A50" s="131" t="s">
        <v>2803</v>
      </c>
    </row>
    <row r="52" spans="1:12" ht="51">
      <c r="C52" s="435" t="s">
        <v>2559</v>
      </c>
      <c r="D52" s="435" t="s">
        <v>2677</v>
      </c>
      <c r="E52" s="435" t="s">
        <v>2676</v>
      </c>
      <c r="F52" s="435" t="s">
        <v>2675</v>
      </c>
      <c r="G52" s="435" t="s">
        <v>2737</v>
      </c>
      <c r="H52" s="435" t="s">
        <v>2358</v>
      </c>
      <c r="I52" s="435" t="s">
        <v>2357</v>
      </c>
      <c r="J52" s="435" t="s">
        <v>2356</v>
      </c>
      <c r="K52" s="435" t="s">
        <v>2355</v>
      </c>
    </row>
    <row r="53" spans="1:12">
      <c r="C53" s="264" t="s">
        <v>317</v>
      </c>
      <c r="D53" s="264" t="s">
        <v>316</v>
      </c>
      <c r="E53" s="264" t="s">
        <v>315</v>
      </c>
      <c r="F53" s="264" t="s">
        <v>314</v>
      </c>
      <c r="G53" s="264" t="s">
        <v>313</v>
      </c>
      <c r="H53" s="264" t="s">
        <v>312</v>
      </c>
      <c r="I53" s="264" t="s">
        <v>303</v>
      </c>
      <c r="J53" s="264" t="s">
        <v>302</v>
      </c>
      <c r="K53" s="264" t="s">
        <v>301</v>
      </c>
      <c r="L53" s="132"/>
    </row>
    <row r="54" spans="1:12">
      <c r="A54" s="1028" t="s">
        <v>2803</v>
      </c>
      <c r="B54" s="264"/>
      <c r="C54" s="10"/>
      <c r="D54" s="10"/>
      <c r="E54" s="10"/>
      <c r="F54" s="10"/>
      <c r="G54" s="10"/>
      <c r="H54" s="10"/>
      <c r="I54" s="10"/>
      <c r="J54" s="10"/>
      <c r="K54" s="10"/>
      <c r="L54" s="132"/>
    </row>
    <row r="55" spans="1:12">
      <c r="A55" s="923" t="s">
        <v>2427</v>
      </c>
      <c r="B55" s="264" t="s">
        <v>405</v>
      </c>
      <c r="C55" s="10"/>
      <c r="D55" s="1019"/>
      <c r="E55" s="1019"/>
      <c r="F55" s="1019"/>
      <c r="G55" s="1019"/>
      <c r="H55" s="1019"/>
      <c r="I55" s="1019"/>
      <c r="J55" s="1019"/>
      <c r="K55" s="1019"/>
      <c r="L55" s="132" t="s">
        <v>4525</v>
      </c>
    </row>
    <row r="56" spans="1:12">
      <c r="A56" s="923" t="s">
        <v>2425</v>
      </c>
      <c r="B56" s="264" t="s">
        <v>165</v>
      </c>
      <c r="C56" s="10"/>
      <c r="D56" s="1019"/>
      <c r="E56" s="1019"/>
      <c r="F56" s="1019"/>
      <c r="G56" s="1019"/>
      <c r="H56" s="1019"/>
      <c r="I56" s="1019"/>
      <c r="J56" s="1019"/>
      <c r="K56" s="1019"/>
      <c r="L56" s="132" t="s">
        <v>4526</v>
      </c>
    </row>
    <row r="57" spans="1:12">
      <c r="A57" s="658" t="s">
        <v>2417</v>
      </c>
      <c r="B57" s="264" t="s">
        <v>162</v>
      </c>
      <c r="C57" s="10"/>
      <c r="D57" s="1019"/>
      <c r="E57" s="1019"/>
      <c r="F57" s="1019"/>
      <c r="G57" s="1019"/>
      <c r="H57" s="1019"/>
      <c r="I57" s="1019"/>
      <c r="J57" s="1019"/>
      <c r="K57" s="1019"/>
      <c r="L57" s="132" t="s">
        <v>2415</v>
      </c>
    </row>
    <row r="58" spans="1:12">
      <c r="A58" s="658" t="s">
        <v>2735</v>
      </c>
      <c r="B58" s="264" t="s">
        <v>79</v>
      </c>
      <c r="C58" s="10"/>
      <c r="D58" s="1019"/>
      <c r="E58" s="1019"/>
      <c r="F58" s="1019"/>
      <c r="G58" s="1019"/>
      <c r="H58" s="1019"/>
      <c r="I58" s="1019"/>
      <c r="J58" s="1019"/>
      <c r="K58" s="1019"/>
      <c r="L58" s="132" t="s">
        <v>4553</v>
      </c>
    </row>
    <row r="59" spans="1:12">
      <c r="A59" s="658" t="s">
        <v>2414</v>
      </c>
      <c r="B59" s="264" t="s">
        <v>160</v>
      </c>
      <c r="C59" s="10"/>
      <c r="D59" s="1019"/>
      <c r="E59" s="1019"/>
      <c r="F59" s="1019"/>
      <c r="G59" s="1019"/>
      <c r="H59" s="1019"/>
      <c r="I59" s="1019"/>
      <c r="J59" s="1019"/>
      <c r="K59" s="1019"/>
      <c r="L59" s="132" t="s">
        <v>4527</v>
      </c>
    </row>
    <row r="60" spans="1:12">
      <c r="A60" s="658" t="s">
        <v>5128</v>
      </c>
      <c r="B60" s="264" t="s">
        <v>159</v>
      </c>
      <c r="C60" s="10"/>
      <c r="D60" s="1019"/>
      <c r="E60" s="1019"/>
      <c r="F60" s="1019"/>
      <c r="G60" s="1019"/>
      <c r="H60" s="1019"/>
      <c r="I60" s="1019"/>
      <c r="J60" s="1019"/>
      <c r="K60" s="1019"/>
      <c r="L60" s="162" t="s">
        <v>4546</v>
      </c>
    </row>
    <row r="61" spans="1:12">
      <c r="A61" s="658" t="s">
        <v>2404</v>
      </c>
      <c r="B61" s="264" t="s">
        <v>157</v>
      </c>
      <c r="C61" s="10"/>
      <c r="D61" s="1019"/>
      <c r="E61" s="1019"/>
      <c r="F61" s="1019"/>
      <c r="G61" s="1019"/>
      <c r="H61" s="1019"/>
      <c r="I61" s="1019"/>
      <c r="J61" s="1019"/>
      <c r="K61" s="1019"/>
      <c r="L61" s="132" t="s">
        <v>4528</v>
      </c>
    </row>
    <row r="62" spans="1:12">
      <c r="A62" s="658" t="s">
        <v>2400</v>
      </c>
      <c r="B62" s="264" t="s">
        <v>156</v>
      </c>
      <c r="C62" s="10"/>
      <c r="D62" s="1019"/>
      <c r="E62" s="1019"/>
      <c r="F62" s="1019"/>
      <c r="G62" s="1019"/>
      <c r="H62" s="1019"/>
      <c r="I62" s="1019"/>
      <c r="J62" s="1019"/>
      <c r="K62" s="1019"/>
      <c r="L62" s="132" t="s">
        <v>4529</v>
      </c>
    </row>
    <row r="63" spans="1:12">
      <c r="A63" s="658" t="s">
        <v>2398</v>
      </c>
      <c r="B63" s="264" t="s">
        <v>154</v>
      </c>
      <c r="C63" s="10"/>
      <c r="D63" s="1019"/>
      <c r="E63" s="1019"/>
      <c r="F63" s="1019"/>
      <c r="G63" s="1019"/>
      <c r="H63" s="1019"/>
      <c r="I63" s="1019"/>
      <c r="J63" s="1019"/>
      <c r="K63" s="1019"/>
      <c r="L63" s="132" t="s">
        <v>2396</v>
      </c>
    </row>
    <row r="64" spans="1:12">
      <c r="A64" s="658" t="s">
        <v>2389</v>
      </c>
      <c r="B64" s="264" t="s">
        <v>153</v>
      </c>
      <c r="C64" s="10"/>
      <c r="D64" s="1019"/>
      <c r="E64" s="1019"/>
      <c r="F64" s="1019"/>
      <c r="G64" s="1019"/>
      <c r="H64" s="1019"/>
      <c r="I64" s="1019"/>
      <c r="J64" s="1019"/>
      <c r="K64" s="1019"/>
      <c r="L64" s="132" t="s">
        <v>4530</v>
      </c>
    </row>
    <row r="65" spans="1:13">
      <c r="A65" s="658" t="s">
        <v>2385</v>
      </c>
      <c r="B65" s="264" t="s">
        <v>152</v>
      </c>
      <c r="C65" s="10"/>
      <c r="D65" s="1019"/>
      <c r="E65" s="1019"/>
      <c r="F65" s="1019"/>
      <c r="G65" s="1019"/>
      <c r="H65" s="1019"/>
      <c r="I65" s="1019"/>
      <c r="J65" s="1019"/>
      <c r="K65" s="1019"/>
      <c r="L65" s="132" t="s">
        <v>4531</v>
      </c>
    </row>
    <row r="66" spans="1:13">
      <c r="A66" s="658" t="s">
        <v>2383</v>
      </c>
      <c r="B66" s="264" t="s">
        <v>150</v>
      </c>
      <c r="C66" s="10"/>
      <c r="D66" s="1019"/>
      <c r="E66" s="1019"/>
      <c r="F66" s="1019"/>
      <c r="G66" s="1019"/>
      <c r="H66" s="1019"/>
      <c r="I66" s="1019"/>
      <c r="J66" s="1019"/>
      <c r="K66" s="1019"/>
      <c r="L66" s="132" t="s">
        <v>4532</v>
      </c>
    </row>
    <row r="67" spans="1:13">
      <c r="A67" s="658" t="s">
        <v>2381</v>
      </c>
      <c r="B67" s="264" t="s">
        <v>147</v>
      </c>
      <c r="C67" s="10"/>
      <c r="D67" s="1019"/>
      <c r="E67" s="1019"/>
      <c r="F67" s="1019"/>
      <c r="G67" s="1019"/>
      <c r="H67" s="1019"/>
      <c r="I67" s="1019"/>
      <c r="J67" s="1019"/>
      <c r="K67" s="1019"/>
      <c r="L67" s="132" t="s">
        <v>4533</v>
      </c>
    </row>
    <row r="68" spans="1:13">
      <c r="A68" s="658" t="s">
        <v>2370</v>
      </c>
      <c r="B68" s="264" t="s">
        <v>144</v>
      </c>
      <c r="C68" s="10"/>
      <c r="D68" s="1019"/>
      <c r="E68" s="1019"/>
      <c r="F68" s="1019"/>
      <c r="G68" s="1019"/>
      <c r="H68" s="1019"/>
      <c r="I68" s="1019"/>
      <c r="J68" s="1019"/>
      <c r="K68" s="1019"/>
      <c r="L68" s="132" t="s">
        <v>4551</v>
      </c>
    </row>
    <row r="69" spans="1:13">
      <c r="A69" s="658" t="s">
        <v>2368</v>
      </c>
      <c r="B69" s="264" t="s">
        <v>141</v>
      </c>
      <c r="C69" s="10"/>
      <c r="D69" s="1019"/>
      <c r="E69" s="1019"/>
      <c r="F69" s="1019"/>
      <c r="G69" s="1019"/>
      <c r="H69" s="1019"/>
      <c r="I69" s="1019"/>
      <c r="J69" s="1019"/>
      <c r="K69" s="1019"/>
      <c r="L69" s="132" t="s">
        <v>4534</v>
      </c>
    </row>
    <row r="70" spans="1:13">
      <c r="A70" s="658" t="s">
        <v>2364</v>
      </c>
      <c r="B70" s="264" t="s">
        <v>139</v>
      </c>
      <c r="C70" s="10"/>
      <c r="D70" s="1019"/>
      <c r="E70" s="1019"/>
      <c r="F70" s="1019"/>
      <c r="G70" s="1019"/>
      <c r="H70" s="1019"/>
      <c r="I70" s="1019"/>
      <c r="J70" s="1019"/>
      <c r="K70" s="1019"/>
      <c r="L70" s="132" t="s">
        <v>4535</v>
      </c>
    </row>
    <row r="71" spans="1:13">
      <c r="A71" s="658" t="s">
        <v>2791</v>
      </c>
      <c r="B71" s="264" t="s">
        <v>136</v>
      </c>
      <c r="C71" s="10"/>
      <c r="D71" s="1019"/>
      <c r="E71" s="1019"/>
      <c r="F71" s="1019"/>
      <c r="G71" s="1019"/>
      <c r="H71" s="1019"/>
      <c r="I71" s="1019"/>
      <c r="J71" s="1019"/>
      <c r="K71" s="1019"/>
      <c r="L71" s="132" t="s">
        <v>2789</v>
      </c>
    </row>
    <row r="72" spans="1:13">
      <c r="A72" s="658" t="s">
        <v>2788</v>
      </c>
      <c r="B72" s="264" t="s">
        <v>133</v>
      </c>
      <c r="C72" s="10"/>
      <c r="D72" s="1019"/>
      <c r="E72" s="1019"/>
      <c r="F72" s="1019"/>
      <c r="G72" s="1019"/>
      <c r="H72" s="1019"/>
      <c r="I72" s="1019"/>
      <c r="J72" s="1019"/>
      <c r="K72" s="1019"/>
      <c r="L72" s="132" t="s">
        <v>2786</v>
      </c>
    </row>
    <row r="73" spans="1:13">
      <c r="A73" s="658" t="s">
        <v>2785</v>
      </c>
      <c r="B73" s="264" t="s">
        <v>131</v>
      </c>
      <c r="C73" s="10"/>
      <c r="D73" s="1019"/>
      <c r="E73" s="1019"/>
      <c r="F73" s="1019"/>
      <c r="G73" s="1019"/>
      <c r="H73" s="1019"/>
      <c r="I73" s="1019"/>
      <c r="J73" s="1019"/>
      <c r="K73" s="1019"/>
      <c r="L73" s="132" t="s">
        <v>4558</v>
      </c>
    </row>
    <row r="74" spans="1:13">
      <c r="A74" s="658" t="s">
        <v>2802</v>
      </c>
      <c r="B74" s="264" t="s">
        <v>78</v>
      </c>
      <c r="C74" s="10"/>
      <c r="D74" s="1019"/>
      <c r="E74" s="1019"/>
      <c r="F74" s="1019"/>
      <c r="G74" s="1019"/>
      <c r="H74" s="1019"/>
      <c r="I74" s="1019"/>
      <c r="J74" s="1019"/>
      <c r="K74" s="1019"/>
      <c r="L74" s="132" t="s">
        <v>2801</v>
      </c>
    </row>
    <row r="75" spans="1:13">
      <c r="A75" s="1020" t="s">
        <v>2800</v>
      </c>
      <c r="B75" s="264" t="s">
        <v>77</v>
      </c>
      <c r="C75" s="10"/>
      <c r="D75" s="1019"/>
      <c r="E75" s="1019"/>
      <c r="F75" s="1019"/>
      <c r="G75" s="10"/>
      <c r="H75" s="1019"/>
      <c r="I75" s="1019"/>
      <c r="J75" s="1019"/>
      <c r="K75" s="1019"/>
      <c r="L75" s="132" t="s">
        <v>5231</v>
      </c>
      <c r="M75" s="62" t="s">
        <v>2032</v>
      </c>
    </row>
    <row r="76" spans="1:13">
      <c r="A76" s="1030" t="s">
        <v>4641</v>
      </c>
      <c r="B76" s="1352" t="s">
        <v>129</v>
      </c>
      <c r="C76" s="1359"/>
      <c r="D76" s="10"/>
      <c r="E76" s="10"/>
      <c r="F76" s="10"/>
      <c r="G76" s="10"/>
      <c r="H76" s="10"/>
      <c r="I76" s="10"/>
      <c r="J76" s="10"/>
      <c r="K76" s="10"/>
      <c r="L76" s="132" t="s">
        <v>5232</v>
      </c>
    </row>
    <row r="77" spans="1:13">
      <c r="A77" s="1030" t="s">
        <v>4642</v>
      </c>
      <c r="B77" s="1352" t="s">
        <v>127</v>
      </c>
      <c r="C77" s="1359"/>
      <c r="D77" s="10"/>
      <c r="E77" s="10"/>
      <c r="F77" s="10"/>
      <c r="G77" s="10"/>
      <c r="H77" s="10"/>
      <c r="I77" s="10"/>
      <c r="J77" s="10"/>
      <c r="K77" s="10"/>
      <c r="L77" s="132" t="s">
        <v>5233</v>
      </c>
    </row>
    <row r="78" spans="1:13">
      <c r="A78" s="1030" t="s">
        <v>4643</v>
      </c>
      <c r="B78" s="1352" t="s">
        <v>125</v>
      </c>
      <c r="C78" s="1359"/>
      <c r="D78" s="10"/>
      <c r="E78" s="10"/>
      <c r="F78" s="10"/>
      <c r="G78" s="10"/>
      <c r="H78" s="10"/>
      <c r="I78" s="10"/>
      <c r="J78" s="10"/>
      <c r="K78" s="10"/>
      <c r="L78" s="132" t="s">
        <v>5234</v>
      </c>
    </row>
    <row r="79" spans="1:13">
      <c r="A79" s="1030" t="s">
        <v>4644</v>
      </c>
      <c r="B79" s="1352" t="s">
        <v>123</v>
      </c>
      <c r="C79" s="1359"/>
      <c r="D79" s="10"/>
      <c r="E79" s="10"/>
      <c r="F79" s="10"/>
      <c r="G79" s="10"/>
      <c r="H79" s="10"/>
      <c r="I79" s="10"/>
      <c r="J79" s="10"/>
      <c r="K79" s="10"/>
      <c r="L79" s="132" t="s">
        <v>5235</v>
      </c>
    </row>
    <row r="80" spans="1:13">
      <c r="A80" s="1030" t="s">
        <v>2725</v>
      </c>
      <c r="B80" s="264" t="s">
        <v>122</v>
      </c>
      <c r="C80" s="1019"/>
      <c r="D80" s="10"/>
      <c r="E80" s="10"/>
      <c r="F80" s="10"/>
      <c r="G80" s="10"/>
      <c r="H80" s="10"/>
      <c r="I80" s="10"/>
      <c r="J80" s="10"/>
      <c r="K80" s="10"/>
      <c r="L80" s="132" t="s">
        <v>2724</v>
      </c>
    </row>
    <row r="81" spans="1:13">
      <c r="A81" s="1030" t="s">
        <v>2723</v>
      </c>
      <c r="B81" s="264" t="s">
        <v>120</v>
      </c>
      <c r="C81" s="1019"/>
      <c r="D81" s="10"/>
      <c r="E81" s="10"/>
      <c r="F81" s="10"/>
      <c r="G81" s="10"/>
      <c r="H81" s="10"/>
      <c r="I81" s="10"/>
      <c r="J81" s="10"/>
      <c r="K81" s="10"/>
      <c r="L81" s="132" t="s">
        <v>2722</v>
      </c>
    </row>
    <row r="82" spans="1:13">
      <c r="A82" s="1030" t="s">
        <v>2721</v>
      </c>
      <c r="B82" s="264" t="s">
        <v>118</v>
      </c>
      <c r="C82" s="1019"/>
      <c r="D82" s="10"/>
      <c r="E82" s="10"/>
      <c r="F82" s="10"/>
      <c r="G82" s="10"/>
      <c r="H82" s="10"/>
      <c r="I82" s="10"/>
      <c r="J82" s="10"/>
      <c r="K82" s="10"/>
      <c r="L82" s="132" t="s">
        <v>2720</v>
      </c>
    </row>
    <row r="83" spans="1:13">
      <c r="A83" s="1030" t="s">
        <v>2719</v>
      </c>
      <c r="B83" s="264" t="s">
        <v>116</v>
      </c>
      <c r="C83" s="1019"/>
      <c r="D83" s="10"/>
      <c r="E83" s="10"/>
      <c r="F83" s="10"/>
      <c r="G83" s="10"/>
      <c r="H83" s="10"/>
      <c r="I83" s="10"/>
      <c r="J83" s="10"/>
      <c r="K83" s="10"/>
      <c r="L83" s="132" t="s">
        <v>2717</v>
      </c>
    </row>
    <row r="84" spans="1:13">
      <c r="A84" s="1030" t="s">
        <v>2716</v>
      </c>
      <c r="B84" s="264" t="s">
        <v>114</v>
      </c>
      <c r="C84" s="1019"/>
      <c r="D84" s="10"/>
      <c r="E84" s="10"/>
      <c r="F84" s="10"/>
      <c r="G84" s="10"/>
      <c r="H84" s="10"/>
      <c r="I84" s="10"/>
      <c r="J84" s="10"/>
      <c r="K84" s="10"/>
      <c r="L84" s="132" t="s">
        <v>2714</v>
      </c>
    </row>
    <row r="85" spans="1:13">
      <c r="A85" s="1030" t="s">
        <v>2713</v>
      </c>
      <c r="B85" s="264" t="s">
        <v>112</v>
      </c>
      <c r="C85" s="1019"/>
      <c r="D85" s="10"/>
      <c r="E85" s="10"/>
      <c r="F85" s="10"/>
      <c r="G85" s="10"/>
      <c r="H85" s="10"/>
      <c r="I85" s="10"/>
      <c r="J85" s="10"/>
      <c r="K85" s="10"/>
      <c r="L85" s="132" t="s">
        <v>2711</v>
      </c>
    </row>
    <row r="86" spans="1:13">
      <c r="A86" s="1030" t="s">
        <v>2710</v>
      </c>
      <c r="B86" s="264" t="s">
        <v>237</v>
      </c>
      <c r="C86" s="1019"/>
      <c r="D86" s="10"/>
      <c r="E86" s="10"/>
      <c r="F86" s="10"/>
      <c r="G86" s="10"/>
      <c r="H86" s="10"/>
      <c r="I86" s="10"/>
      <c r="J86" s="10"/>
      <c r="K86" s="10"/>
      <c r="L86" s="132" t="s">
        <v>2708</v>
      </c>
    </row>
    <row r="87" spans="1:13">
      <c r="A87" s="1030" t="s">
        <v>2707</v>
      </c>
      <c r="B87" s="264" t="s">
        <v>236</v>
      </c>
      <c r="C87" s="1019"/>
      <c r="D87" s="10"/>
      <c r="E87" s="10"/>
      <c r="F87" s="10"/>
      <c r="G87" s="10"/>
      <c r="H87" s="10"/>
      <c r="I87" s="10"/>
      <c r="J87" s="10"/>
      <c r="K87" s="10"/>
      <c r="L87" s="132" t="s">
        <v>2705</v>
      </c>
    </row>
    <row r="88" spans="1:13">
      <c r="A88" s="1030" t="s">
        <v>2704</v>
      </c>
      <c r="B88" s="264" t="s">
        <v>235</v>
      </c>
      <c r="C88" s="1019"/>
      <c r="D88" s="10"/>
      <c r="E88" s="10"/>
      <c r="F88" s="10"/>
      <c r="G88" s="10"/>
      <c r="H88" s="10"/>
      <c r="I88" s="10"/>
      <c r="J88" s="10"/>
      <c r="K88" s="10"/>
      <c r="L88" s="132" t="s">
        <v>2702</v>
      </c>
    </row>
    <row r="89" spans="1:13">
      <c r="A89" s="1030" t="s">
        <v>2701</v>
      </c>
      <c r="B89" s="264" t="s">
        <v>233</v>
      </c>
      <c r="C89" s="1019"/>
      <c r="D89" s="10"/>
      <c r="E89" s="10"/>
      <c r="F89" s="10"/>
      <c r="G89" s="10"/>
      <c r="H89" s="10"/>
      <c r="I89" s="10"/>
      <c r="J89" s="10"/>
      <c r="K89" s="10"/>
      <c r="L89" s="132" t="s">
        <v>2699</v>
      </c>
    </row>
    <row r="90" spans="1:13">
      <c r="A90" s="1030" t="s">
        <v>2698</v>
      </c>
      <c r="B90" s="264" t="s">
        <v>111</v>
      </c>
      <c r="C90" s="1019"/>
      <c r="D90" s="10"/>
      <c r="E90" s="10"/>
      <c r="F90" s="10"/>
      <c r="G90" s="10"/>
      <c r="H90" s="10"/>
      <c r="I90" s="10"/>
      <c r="J90" s="10"/>
      <c r="K90" s="10"/>
      <c r="L90" s="132" t="s">
        <v>2697</v>
      </c>
    </row>
    <row r="91" spans="1:13">
      <c r="A91" s="1030" t="s">
        <v>2696</v>
      </c>
      <c r="B91" s="264" t="s">
        <v>110</v>
      </c>
      <c r="C91" s="1019"/>
      <c r="D91" s="10"/>
      <c r="E91" s="10"/>
      <c r="F91" s="10"/>
      <c r="G91" s="10"/>
      <c r="H91" s="10"/>
      <c r="I91" s="10"/>
      <c r="J91" s="10"/>
      <c r="K91" s="10"/>
      <c r="L91" s="132" t="s">
        <v>2694</v>
      </c>
    </row>
    <row r="92" spans="1:13">
      <c r="A92" s="1030" t="s">
        <v>2693</v>
      </c>
      <c r="B92" s="264" t="s">
        <v>108</v>
      </c>
      <c r="C92" s="1019"/>
      <c r="D92" s="10"/>
      <c r="E92" s="10"/>
      <c r="F92" s="10"/>
      <c r="G92" s="10"/>
      <c r="H92" s="10"/>
      <c r="I92" s="10"/>
      <c r="J92" s="10"/>
      <c r="K92" s="10"/>
      <c r="L92" s="132" t="s">
        <v>2691</v>
      </c>
    </row>
    <row r="93" spans="1:13">
      <c r="A93" s="790" t="s">
        <v>2690</v>
      </c>
      <c r="B93" s="264" t="s">
        <v>106</v>
      </c>
      <c r="C93" s="1019"/>
      <c r="D93" s="10"/>
      <c r="E93" s="10"/>
      <c r="F93" s="10"/>
      <c r="G93" s="10"/>
      <c r="H93" s="10"/>
      <c r="I93" s="10"/>
      <c r="J93" s="10"/>
      <c r="K93" s="10"/>
      <c r="L93" s="132" t="s">
        <v>2688</v>
      </c>
    </row>
    <row r="94" spans="1:13">
      <c r="A94" s="1022" t="s">
        <v>2799</v>
      </c>
      <c r="B94" s="264" t="s">
        <v>228</v>
      </c>
      <c r="C94" s="1019"/>
      <c r="D94" s="10"/>
      <c r="E94" s="10"/>
      <c r="F94" s="10"/>
      <c r="G94" s="10"/>
      <c r="H94" s="1019"/>
      <c r="I94" s="1019"/>
      <c r="J94" s="1019"/>
      <c r="K94" s="1019"/>
      <c r="L94" s="132" t="s">
        <v>5236</v>
      </c>
      <c r="M94" s="62" t="s">
        <v>2032</v>
      </c>
    </row>
    <row r="95" spans="1:13">
      <c r="A95" s="1022" t="s">
        <v>2798</v>
      </c>
      <c r="B95" s="264" t="s">
        <v>360</v>
      </c>
      <c r="C95" s="10"/>
      <c r="D95" s="10"/>
      <c r="E95" s="10"/>
      <c r="F95" s="10"/>
      <c r="G95" s="10"/>
      <c r="H95" s="1019"/>
      <c r="I95" s="1019"/>
      <c r="J95" s="1019"/>
      <c r="K95" s="1019"/>
      <c r="L95" s="132"/>
      <c r="M95" s="62" t="s">
        <v>2032</v>
      </c>
    </row>
    <row r="96" spans="1:13">
      <c r="A96" s="923" t="s">
        <v>2683</v>
      </c>
      <c r="B96" s="264" t="s">
        <v>358</v>
      </c>
      <c r="C96" s="10"/>
      <c r="D96" s="10"/>
      <c r="E96" s="10"/>
      <c r="F96" s="10"/>
      <c r="G96" s="10"/>
      <c r="H96" s="1019"/>
      <c r="I96" s="10"/>
      <c r="J96" s="10"/>
      <c r="K96" s="1019"/>
      <c r="L96" s="132"/>
      <c r="M96" s="62" t="s">
        <v>2035</v>
      </c>
    </row>
    <row r="97" spans="1:12">
      <c r="A97" s="1022" t="s">
        <v>2797</v>
      </c>
      <c r="B97" s="264" t="s">
        <v>355</v>
      </c>
      <c r="C97" s="10"/>
      <c r="D97" s="10"/>
      <c r="E97" s="10"/>
      <c r="F97" s="10"/>
      <c r="G97" s="10"/>
      <c r="H97" s="1018"/>
      <c r="I97" s="10"/>
      <c r="J97" s="10"/>
      <c r="K97" s="1018"/>
      <c r="L97" s="132"/>
    </row>
    <row r="98" spans="1:12">
      <c r="C98" s="654" t="s">
        <v>2666</v>
      </c>
      <c r="D98" s="654"/>
      <c r="E98" s="654" t="s">
        <v>2670</v>
      </c>
      <c r="F98" s="654"/>
      <c r="G98" s="29"/>
      <c r="H98" s="75" t="s">
        <v>2031</v>
      </c>
      <c r="I98" s="75" t="s">
        <v>2031</v>
      </c>
      <c r="J98" s="75" t="s">
        <v>2031</v>
      </c>
      <c r="K98" s="75" t="s">
        <v>2031</v>
      </c>
      <c r="L98" s="132"/>
    </row>
    <row r="99" spans="1:12">
      <c r="C99" s="75" t="s">
        <v>329</v>
      </c>
      <c r="D99" s="75" t="s">
        <v>329</v>
      </c>
      <c r="E99" s="75" t="s">
        <v>329</v>
      </c>
      <c r="F99" s="75" t="s">
        <v>329</v>
      </c>
      <c r="G99" s="75"/>
      <c r="H99" s="75" t="s">
        <v>329</v>
      </c>
      <c r="I99" s="75" t="s">
        <v>329</v>
      </c>
      <c r="J99" s="75" t="s">
        <v>329</v>
      </c>
      <c r="K99" s="75" t="s">
        <v>329</v>
      </c>
      <c r="L99" s="132"/>
    </row>
    <row r="100" spans="1:12">
      <c r="C100" s="75" t="s">
        <v>2534</v>
      </c>
      <c r="L100" s="132"/>
    </row>
    <row r="101" spans="1:12">
      <c r="C101" s="29" t="s">
        <v>331</v>
      </c>
      <c r="D101" s="29" t="s">
        <v>331</v>
      </c>
      <c r="E101" s="29" t="s">
        <v>331</v>
      </c>
      <c r="F101" s="29" t="s">
        <v>801</v>
      </c>
      <c r="G101" s="29" t="s">
        <v>2679</v>
      </c>
      <c r="H101" s="29" t="s">
        <v>331</v>
      </c>
      <c r="I101" s="29" t="s">
        <v>331</v>
      </c>
      <c r="J101" s="29" t="s">
        <v>331</v>
      </c>
      <c r="K101" s="29" t="s">
        <v>331</v>
      </c>
      <c r="L101" s="132"/>
    </row>
    <row r="102" spans="1:12">
      <c r="C102" s="65" t="s">
        <v>1995</v>
      </c>
      <c r="D102" s="65" t="s">
        <v>1995</v>
      </c>
      <c r="E102" s="65" t="s">
        <v>1995</v>
      </c>
      <c r="F102" s="65" t="s">
        <v>1995</v>
      </c>
      <c r="G102" s="65"/>
      <c r="H102" s="65" t="s">
        <v>1995</v>
      </c>
      <c r="I102" s="65" t="s">
        <v>1995</v>
      </c>
      <c r="J102" s="65" t="s">
        <v>1995</v>
      </c>
      <c r="K102" s="65" t="s">
        <v>1995</v>
      </c>
      <c r="L102" s="132"/>
    </row>
    <row r="103" spans="1:12">
      <c r="C103" s="66" t="s">
        <v>584</v>
      </c>
      <c r="D103" s="29" t="s">
        <v>1118</v>
      </c>
      <c r="E103" s="29" t="s">
        <v>1593</v>
      </c>
      <c r="F103" s="72"/>
      <c r="G103" s="72"/>
      <c r="H103" s="66" t="s">
        <v>1655</v>
      </c>
      <c r="I103" s="66" t="s">
        <v>1655</v>
      </c>
      <c r="J103" s="66" t="s">
        <v>1655</v>
      </c>
      <c r="K103" s="66" t="s">
        <v>1655</v>
      </c>
      <c r="L103" s="66"/>
    </row>
    <row r="104" spans="1:12">
      <c r="F104" s="29" t="s">
        <v>2669</v>
      </c>
      <c r="G104" s="29"/>
      <c r="H104" s="29"/>
      <c r="I104" s="29"/>
      <c r="J104" s="29"/>
      <c r="K104" s="29"/>
      <c r="L104" s="29"/>
    </row>
    <row r="105" spans="1:12">
      <c r="F105" s="29"/>
      <c r="G105" s="29"/>
      <c r="H105" s="66"/>
      <c r="I105" s="66" t="s">
        <v>2339</v>
      </c>
      <c r="J105" s="66" t="s">
        <v>2338</v>
      </c>
      <c r="K105" s="66" t="s">
        <v>2202</v>
      </c>
      <c r="L105" s="66"/>
    </row>
    <row r="107" spans="1:12">
      <c r="A107" s="40" t="s">
        <v>3773</v>
      </c>
    </row>
    <row r="108" spans="1:12">
      <c r="A108" s="1023" t="s">
        <v>500</v>
      </c>
    </row>
    <row r="109" spans="1:12">
      <c r="A109" s="1023" t="s">
        <v>2796</v>
      </c>
    </row>
    <row r="110" spans="1:12">
      <c r="A110" s="1023" t="s">
        <v>329</v>
      </c>
    </row>
    <row r="112" spans="1:12" ht="18.75">
      <c r="A112" s="131" t="s">
        <v>2795</v>
      </c>
    </row>
    <row r="114" spans="1:11" ht="51">
      <c r="C114" s="435" t="s">
        <v>2559</v>
      </c>
      <c r="D114" s="435" t="s">
        <v>2677</v>
      </c>
      <c r="E114" s="435" t="s">
        <v>2676</v>
      </c>
      <c r="F114" s="435" t="s">
        <v>2675</v>
      </c>
      <c r="G114" s="435" t="s">
        <v>2358</v>
      </c>
      <c r="H114" s="435" t="s">
        <v>2357</v>
      </c>
      <c r="I114" s="435" t="s">
        <v>2356</v>
      </c>
      <c r="J114" s="435" t="s">
        <v>2355</v>
      </c>
      <c r="K114" s="132"/>
    </row>
    <row r="115" spans="1:11">
      <c r="C115" s="264" t="s">
        <v>690</v>
      </c>
      <c r="D115" s="264" t="s">
        <v>689</v>
      </c>
      <c r="E115" s="264" t="s">
        <v>688</v>
      </c>
      <c r="F115" s="264" t="s">
        <v>687</v>
      </c>
      <c r="G115" s="264" t="s">
        <v>849</v>
      </c>
      <c r="H115" s="264" t="s">
        <v>848</v>
      </c>
      <c r="I115" s="264" t="s">
        <v>818</v>
      </c>
      <c r="J115" s="264" t="s">
        <v>686</v>
      </c>
      <c r="K115" s="132"/>
    </row>
    <row r="116" spans="1:11">
      <c r="A116" s="1028" t="s">
        <v>2795</v>
      </c>
      <c r="B116" s="264"/>
      <c r="C116" s="10"/>
      <c r="D116" s="10"/>
      <c r="E116" s="10"/>
      <c r="F116" s="10"/>
      <c r="G116" s="10"/>
      <c r="H116" s="10"/>
      <c r="I116" s="10"/>
      <c r="J116" s="10"/>
      <c r="K116" s="132"/>
    </row>
    <row r="117" spans="1:11">
      <c r="A117" s="658" t="s">
        <v>2427</v>
      </c>
      <c r="B117" s="264" t="s">
        <v>352</v>
      </c>
      <c r="C117" s="10"/>
      <c r="D117" s="1019"/>
      <c r="E117" s="1019"/>
      <c r="F117" s="1019"/>
      <c r="G117" s="1019"/>
      <c r="H117" s="1019"/>
      <c r="I117" s="1019"/>
      <c r="J117" s="1019"/>
      <c r="K117" s="162" t="s">
        <v>4525</v>
      </c>
    </row>
    <row r="118" spans="1:11">
      <c r="A118" s="658" t="s">
        <v>2425</v>
      </c>
      <c r="B118" s="264" t="s">
        <v>348</v>
      </c>
      <c r="C118" s="10"/>
      <c r="D118" s="1019"/>
      <c r="E118" s="1019"/>
      <c r="F118" s="1019"/>
      <c r="G118" s="1019"/>
      <c r="H118" s="1019"/>
      <c r="I118" s="1019"/>
      <c r="J118" s="1019"/>
      <c r="K118" s="162" t="s">
        <v>4526</v>
      </c>
    </row>
    <row r="119" spans="1:11">
      <c r="A119" s="658" t="s">
        <v>2423</v>
      </c>
      <c r="B119" s="264" t="s">
        <v>345</v>
      </c>
      <c r="C119" s="10"/>
      <c r="D119" s="1019"/>
      <c r="E119" s="1019"/>
      <c r="F119" s="1019"/>
      <c r="G119" s="1019"/>
      <c r="H119" s="1019"/>
      <c r="I119" s="1019"/>
      <c r="J119" s="1019"/>
      <c r="K119" s="162" t="s">
        <v>4536</v>
      </c>
    </row>
    <row r="120" spans="1:11">
      <c r="A120" s="658" t="s">
        <v>2421</v>
      </c>
      <c r="B120" s="264" t="s">
        <v>344</v>
      </c>
      <c r="C120" s="10"/>
      <c r="D120" s="1019"/>
      <c r="E120" s="1019"/>
      <c r="F120" s="1019"/>
      <c r="G120" s="1019"/>
      <c r="H120" s="1019"/>
      <c r="I120" s="1019"/>
      <c r="J120" s="1019"/>
      <c r="K120" s="162" t="s">
        <v>4537</v>
      </c>
    </row>
    <row r="121" spans="1:11">
      <c r="A121" s="658" t="s">
        <v>2419</v>
      </c>
      <c r="B121" s="264" t="s">
        <v>342</v>
      </c>
      <c r="C121" s="10"/>
      <c r="D121" s="1019"/>
      <c r="E121" s="1019"/>
      <c r="F121" s="1019"/>
      <c r="G121" s="1019"/>
      <c r="H121" s="1019"/>
      <c r="I121" s="1019"/>
      <c r="J121" s="1019"/>
      <c r="K121" s="162" t="s">
        <v>4538</v>
      </c>
    </row>
    <row r="122" spans="1:11">
      <c r="A122" s="658" t="s">
        <v>2417</v>
      </c>
      <c r="B122" s="264" t="s">
        <v>338</v>
      </c>
      <c r="C122" s="10"/>
      <c r="D122" s="1019"/>
      <c r="E122" s="1019"/>
      <c r="F122" s="1019"/>
      <c r="G122" s="1019"/>
      <c r="H122" s="1019"/>
      <c r="I122" s="1019"/>
      <c r="J122" s="1019"/>
      <c r="K122" s="132" t="s">
        <v>2415</v>
      </c>
    </row>
    <row r="123" spans="1:11">
      <c r="A123" s="658" t="s">
        <v>2735</v>
      </c>
      <c r="B123" s="264" t="s">
        <v>2794</v>
      </c>
      <c r="C123" s="10"/>
      <c r="D123" s="1019"/>
      <c r="E123" s="1019"/>
      <c r="F123" s="1019"/>
      <c r="G123" s="1019"/>
      <c r="H123" s="1019"/>
      <c r="I123" s="1019"/>
      <c r="J123" s="1019"/>
      <c r="K123" s="132" t="s">
        <v>4553</v>
      </c>
    </row>
    <row r="124" spans="1:11">
      <c r="A124" s="658" t="s">
        <v>5128</v>
      </c>
      <c r="B124" s="264" t="s">
        <v>335</v>
      </c>
      <c r="C124" s="10"/>
      <c r="D124" s="1019"/>
      <c r="E124" s="1019"/>
      <c r="F124" s="1019"/>
      <c r="G124" s="1019"/>
      <c r="H124" s="1019"/>
      <c r="I124" s="1019"/>
      <c r="J124" s="1019"/>
      <c r="K124" s="162" t="s">
        <v>4546</v>
      </c>
    </row>
    <row r="125" spans="1:11">
      <c r="A125" s="658" t="s">
        <v>2404</v>
      </c>
      <c r="B125" s="264" t="s">
        <v>745</v>
      </c>
      <c r="C125" s="10"/>
      <c r="D125" s="1019"/>
      <c r="E125" s="1019"/>
      <c r="F125" s="1019"/>
      <c r="G125" s="1019"/>
      <c r="H125" s="1019"/>
      <c r="I125" s="1019"/>
      <c r="J125" s="1019"/>
      <c r="K125" s="162" t="s">
        <v>4528</v>
      </c>
    </row>
    <row r="126" spans="1:11">
      <c r="A126" s="658" t="s">
        <v>2406</v>
      </c>
      <c r="B126" s="264" t="s">
        <v>744</v>
      </c>
      <c r="C126" s="10"/>
      <c r="D126" s="1019"/>
      <c r="E126" s="1019"/>
      <c r="F126" s="1019"/>
      <c r="G126" s="1019"/>
      <c r="H126" s="1019"/>
      <c r="I126" s="1019"/>
      <c r="J126" s="1019"/>
      <c r="K126" s="132" t="s">
        <v>4547</v>
      </c>
    </row>
    <row r="127" spans="1:11">
      <c r="A127" s="658" t="s">
        <v>2402</v>
      </c>
      <c r="B127" s="264" t="s">
        <v>743</v>
      </c>
      <c r="C127" s="10"/>
      <c r="D127" s="1019"/>
      <c r="E127" s="1019"/>
      <c r="F127" s="1019"/>
      <c r="G127" s="1019"/>
      <c r="H127" s="1019"/>
      <c r="I127" s="1019"/>
      <c r="J127" s="1019"/>
      <c r="K127" s="162" t="s">
        <v>4539</v>
      </c>
    </row>
    <row r="128" spans="1:11">
      <c r="A128" s="658" t="s">
        <v>2732</v>
      </c>
      <c r="B128" s="264" t="s">
        <v>742</v>
      </c>
      <c r="C128" s="10"/>
      <c r="D128" s="1019"/>
      <c r="E128" s="1019"/>
      <c r="F128" s="1019"/>
      <c r="G128" s="1019"/>
      <c r="H128" s="1019"/>
      <c r="I128" s="1019"/>
      <c r="J128" s="1019"/>
      <c r="K128" s="132" t="s">
        <v>4548</v>
      </c>
    </row>
    <row r="129" spans="1:12">
      <c r="A129" s="658" t="s">
        <v>2387</v>
      </c>
      <c r="B129" s="264" t="s">
        <v>2793</v>
      </c>
      <c r="C129" s="10"/>
      <c r="D129" s="1019"/>
      <c r="E129" s="1019"/>
      <c r="F129" s="1019"/>
      <c r="G129" s="1019"/>
      <c r="H129" s="1019"/>
      <c r="I129" s="1019"/>
      <c r="J129" s="1019"/>
      <c r="K129" s="162" t="s">
        <v>4540</v>
      </c>
    </row>
    <row r="130" spans="1:12">
      <c r="A130" s="658" t="s">
        <v>2379</v>
      </c>
      <c r="B130" s="264" t="s">
        <v>2792</v>
      </c>
      <c r="C130" s="10"/>
      <c r="D130" s="1019"/>
      <c r="E130" s="1019"/>
      <c r="F130" s="1019"/>
      <c r="G130" s="1019"/>
      <c r="H130" s="1019"/>
      <c r="I130" s="1019"/>
      <c r="J130" s="1019"/>
      <c r="K130" s="162" t="s">
        <v>4541</v>
      </c>
    </row>
    <row r="131" spans="1:12">
      <c r="A131" s="658" t="s">
        <v>2377</v>
      </c>
      <c r="B131" s="264" t="s">
        <v>2790</v>
      </c>
      <c r="C131" s="10"/>
      <c r="D131" s="1019"/>
      <c r="E131" s="1019"/>
      <c r="F131" s="1019"/>
      <c r="G131" s="1019"/>
      <c r="H131" s="1019"/>
      <c r="I131" s="1019"/>
      <c r="J131" s="1019"/>
      <c r="K131" s="132" t="s">
        <v>2375</v>
      </c>
    </row>
    <row r="132" spans="1:12">
      <c r="A132" s="658" t="s">
        <v>2374</v>
      </c>
      <c r="B132" s="264" t="s">
        <v>2787</v>
      </c>
      <c r="C132" s="10"/>
      <c r="D132" s="1019"/>
      <c r="E132" s="1019"/>
      <c r="F132" s="1019"/>
      <c r="G132" s="1019"/>
      <c r="H132" s="1019"/>
      <c r="I132" s="1019"/>
      <c r="J132" s="1019"/>
      <c r="K132" s="162" t="s">
        <v>4542</v>
      </c>
    </row>
    <row r="133" spans="1:12">
      <c r="A133" s="658" t="s">
        <v>2372</v>
      </c>
      <c r="B133" s="264" t="s">
        <v>2784</v>
      </c>
      <c r="C133" s="10"/>
      <c r="D133" s="1019"/>
      <c r="E133" s="1019"/>
      <c r="F133" s="1019"/>
      <c r="G133" s="1019"/>
      <c r="H133" s="1019"/>
      <c r="I133" s="1019"/>
      <c r="J133" s="1019"/>
      <c r="K133" s="162" t="s">
        <v>4543</v>
      </c>
    </row>
    <row r="134" spans="1:12">
      <c r="A134" s="658" t="s">
        <v>2791</v>
      </c>
      <c r="B134" s="264" t="s">
        <v>332</v>
      </c>
      <c r="C134" s="10"/>
      <c r="D134" s="1019"/>
      <c r="E134" s="1019"/>
      <c r="F134" s="1019"/>
      <c r="G134" s="1019"/>
      <c r="H134" s="1019"/>
      <c r="I134" s="1019"/>
      <c r="J134" s="1019"/>
      <c r="K134" s="132" t="s">
        <v>2789</v>
      </c>
    </row>
    <row r="135" spans="1:12">
      <c r="A135" s="658" t="s">
        <v>2788</v>
      </c>
      <c r="B135" s="264" t="s">
        <v>741</v>
      </c>
      <c r="C135" s="10"/>
      <c r="D135" s="1019"/>
      <c r="E135" s="1019"/>
      <c r="F135" s="1019"/>
      <c r="G135" s="1019"/>
      <c r="H135" s="1019"/>
      <c r="I135" s="1019"/>
      <c r="J135" s="1019"/>
      <c r="K135" s="132" t="s">
        <v>2786</v>
      </c>
    </row>
    <row r="136" spans="1:12">
      <c r="A136" s="658" t="s">
        <v>2785</v>
      </c>
      <c r="B136" s="264" t="s">
        <v>740</v>
      </c>
      <c r="C136" s="10"/>
      <c r="D136" s="1019"/>
      <c r="E136" s="1019"/>
      <c r="F136" s="1019"/>
      <c r="G136" s="1019"/>
      <c r="H136" s="1019"/>
      <c r="I136" s="1019"/>
      <c r="J136" s="1019"/>
      <c r="K136" s="132" t="s">
        <v>4558</v>
      </c>
    </row>
    <row r="137" spans="1:12">
      <c r="A137" s="1020" t="s">
        <v>2783</v>
      </c>
      <c r="B137" s="264" t="s">
        <v>739</v>
      </c>
      <c r="C137" s="10"/>
      <c r="D137" s="1019"/>
      <c r="E137" s="1019"/>
      <c r="F137" s="1019"/>
      <c r="G137" s="1019"/>
      <c r="H137" s="1019"/>
      <c r="I137" s="1019"/>
      <c r="J137" s="1019"/>
      <c r="K137" s="132" t="s">
        <v>5237</v>
      </c>
      <c r="L137" s="62" t="s">
        <v>2032</v>
      </c>
    </row>
    <row r="138" spans="1:12">
      <c r="A138" s="790" t="s">
        <v>4641</v>
      </c>
      <c r="B138" s="1352" t="s">
        <v>738</v>
      </c>
      <c r="C138" s="1359"/>
      <c r="D138" s="10"/>
      <c r="E138" s="10"/>
      <c r="F138" s="10"/>
      <c r="G138" s="10"/>
      <c r="H138" s="10"/>
      <c r="I138" s="10"/>
      <c r="J138" s="10"/>
      <c r="K138" s="132" t="s">
        <v>5238</v>
      </c>
    </row>
    <row r="139" spans="1:12">
      <c r="A139" s="1030" t="s">
        <v>4642</v>
      </c>
      <c r="B139" s="1352" t="s">
        <v>2227</v>
      </c>
      <c r="C139" s="1359"/>
      <c r="D139" s="10"/>
      <c r="E139" s="10"/>
      <c r="F139" s="10"/>
      <c r="G139" s="10"/>
      <c r="H139" s="10"/>
      <c r="I139" s="10"/>
      <c r="J139" s="10"/>
      <c r="K139" s="132" t="s">
        <v>5239</v>
      </c>
    </row>
    <row r="140" spans="1:12">
      <c r="A140" s="1030" t="s">
        <v>4643</v>
      </c>
      <c r="B140" s="1352" t="s">
        <v>2782</v>
      </c>
      <c r="C140" s="1359"/>
      <c r="D140" s="10"/>
      <c r="E140" s="10"/>
      <c r="F140" s="10"/>
      <c r="G140" s="10"/>
      <c r="H140" s="10"/>
      <c r="I140" s="10"/>
      <c r="J140" s="10"/>
      <c r="K140" s="132" t="s">
        <v>5241</v>
      </c>
    </row>
    <row r="141" spans="1:12">
      <c r="A141" s="1030" t="s">
        <v>4644</v>
      </c>
      <c r="B141" s="1352" t="s">
        <v>2781</v>
      </c>
      <c r="C141" s="1359"/>
      <c r="D141" s="10"/>
      <c r="E141" s="10"/>
      <c r="F141" s="10"/>
      <c r="G141" s="10"/>
      <c r="H141" s="10"/>
      <c r="I141" s="10"/>
      <c r="J141" s="10"/>
      <c r="K141" s="132" t="s">
        <v>5240</v>
      </c>
    </row>
    <row r="142" spans="1:12">
      <c r="A142" s="1030" t="s">
        <v>2725</v>
      </c>
      <c r="B142" s="264" t="s">
        <v>2780</v>
      </c>
      <c r="C142" s="1019"/>
      <c r="D142" s="10"/>
      <c r="E142" s="10"/>
      <c r="F142" s="10"/>
      <c r="G142" s="10"/>
      <c r="H142" s="10"/>
      <c r="I142" s="10"/>
      <c r="J142" s="10"/>
      <c r="K142" s="132" t="s">
        <v>2724</v>
      </c>
    </row>
    <row r="143" spans="1:12">
      <c r="A143" s="1030" t="s">
        <v>2723</v>
      </c>
      <c r="B143" s="264" t="s">
        <v>2779</v>
      </c>
      <c r="C143" s="1019"/>
      <c r="D143" s="10"/>
      <c r="E143" s="10"/>
      <c r="F143" s="10"/>
      <c r="G143" s="10"/>
      <c r="H143" s="10"/>
      <c r="I143" s="10"/>
      <c r="J143" s="10"/>
      <c r="K143" s="132" t="s">
        <v>2722</v>
      </c>
    </row>
    <row r="144" spans="1:12">
      <c r="A144" s="1030" t="s">
        <v>2721</v>
      </c>
      <c r="B144" s="264" t="s">
        <v>737</v>
      </c>
      <c r="C144" s="1019"/>
      <c r="D144" s="10"/>
      <c r="E144" s="10"/>
      <c r="F144" s="10"/>
      <c r="G144" s="10"/>
      <c r="H144" s="10"/>
      <c r="I144" s="10"/>
      <c r="J144" s="10"/>
      <c r="K144" s="162" t="s">
        <v>2720</v>
      </c>
    </row>
    <row r="145" spans="1:12">
      <c r="A145" s="1030" t="s">
        <v>2719</v>
      </c>
      <c r="B145" s="264" t="s">
        <v>1875</v>
      </c>
      <c r="C145" s="1019"/>
      <c r="D145" s="10"/>
      <c r="E145" s="10"/>
      <c r="F145" s="10"/>
      <c r="G145" s="10"/>
      <c r="H145" s="10"/>
      <c r="I145" s="10"/>
      <c r="J145" s="10"/>
      <c r="K145" s="162" t="s">
        <v>2717</v>
      </c>
    </row>
    <row r="146" spans="1:12">
      <c r="A146" s="1030" t="s">
        <v>2716</v>
      </c>
      <c r="B146" s="264" t="s">
        <v>1874</v>
      </c>
      <c r="C146" s="1019"/>
      <c r="D146" s="10"/>
      <c r="E146" s="10"/>
      <c r="F146" s="10"/>
      <c r="G146" s="10"/>
      <c r="H146" s="10"/>
      <c r="I146" s="10"/>
      <c r="J146" s="10"/>
      <c r="K146" s="162" t="s">
        <v>2714</v>
      </c>
    </row>
    <row r="147" spans="1:12">
      <c r="A147" s="1030" t="s">
        <v>2713</v>
      </c>
      <c r="B147" s="264" t="s">
        <v>2778</v>
      </c>
      <c r="C147" s="1019"/>
      <c r="D147" s="10"/>
      <c r="E147" s="10"/>
      <c r="F147" s="10"/>
      <c r="G147" s="10"/>
      <c r="H147" s="10"/>
      <c r="I147" s="10"/>
      <c r="J147" s="10"/>
      <c r="K147" s="162" t="s">
        <v>2711</v>
      </c>
    </row>
    <row r="148" spans="1:12">
      <c r="A148" s="1030" t="s">
        <v>2710</v>
      </c>
      <c r="B148" s="264" t="s">
        <v>2777</v>
      </c>
      <c r="C148" s="1019"/>
      <c r="D148" s="10"/>
      <c r="E148" s="10"/>
      <c r="F148" s="10"/>
      <c r="G148" s="10"/>
      <c r="H148" s="10"/>
      <c r="I148" s="10"/>
      <c r="J148" s="10"/>
      <c r="K148" s="162" t="s">
        <v>2708</v>
      </c>
    </row>
    <row r="149" spans="1:12">
      <c r="A149" s="1030" t="s">
        <v>2707</v>
      </c>
      <c r="B149" s="264" t="s">
        <v>2775</v>
      </c>
      <c r="C149" s="1019"/>
      <c r="D149" s="10"/>
      <c r="E149" s="10"/>
      <c r="F149" s="10"/>
      <c r="G149" s="10"/>
      <c r="H149" s="10"/>
      <c r="I149" s="10"/>
      <c r="J149" s="10"/>
      <c r="K149" s="162" t="s">
        <v>2705</v>
      </c>
    </row>
    <row r="150" spans="1:12">
      <c r="A150" s="1030" t="s">
        <v>2704</v>
      </c>
      <c r="B150" s="264" t="s">
        <v>2773</v>
      </c>
      <c r="C150" s="1019"/>
      <c r="D150" s="10"/>
      <c r="E150" s="10"/>
      <c r="F150" s="10"/>
      <c r="G150" s="10"/>
      <c r="H150" s="10"/>
      <c r="I150" s="10"/>
      <c r="J150" s="10"/>
      <c r="K150" s="162" t="s">
        <v>2702</v>
      </c>
    </row>
    <row r="151" spans="1:12">
      <c r="A151" s="1030" t="s">
        <v>2701</v>
      </c>
      <c r="B151" s="264" t="s">
        <v>2772</v>
      </c>
      <c r="C151" s="1019"/>
      <c r="D151" s="10"/>
      <c r="E151" s="10"/>
      <c r="F151" s="10"/>
      <c r="G151" s="10"/>
      <c r="H151" s="10"/>
      <c r="I151" s="10"/>
      <c r="J151" s="10"/>
      <c r="K151" s="162" t="s">
        <v>2699</v>
      </c>
    </row>
    <row r="152" spans="1:12">
      <c r="A152" s="1030" t="s">
        <v>2698</v>
      </c>
      <c r="B152" s="264" t="s">
        <v>2770</v>
      </c>
      <c r="C152" s="1019"/>
      <c r="D152" s="10"/>
      <c r="E152" s="10"/>
      <c r="F152" s="10"/>
      <c r="G152" s="10"/>
      <c r="H152" s="10"/>
      <c r="I152" s="10"/>
      <c r="J152" s="10"/>
      <c r="K152" s="162" t="s">
        <v>2697</v>
      </c>
    </row>
    <row r="153" spans="1:12">
      <c r="A153" s="1030" t="s">
        <v>2696</v>
      </c>
      <c r="B153" s="264" t="s">
        <v>4645</v>
      </c>
      <c r="C153" s="1019"/>
      <c r="D153" s="10"/>
      <c r="E153" s="10"/>
      <c r="F153" s="10"/>
      <c r="G153" s="10"/>
      <c r="H153" s="10"/>
      <c r="I153" s="10"/>
      <c r="J153" s="10"/>
      <c r="K153" s="162" t="s">
        <v>2694</v>
      </c>
    </row>
    <row r="154" spans="1:12">
      <c r="A154" s="1030" t="s">
        <v>2693</v>
      </c>
      <c r="B154" s="264" t="s">
        <v>680</v>
      </c>
      <c r="C154" s="1019"/>
      <c r="D154" s="10"/>
      <c r="E154" s="10"/>
      <c r="F154" s="10"/>
      <c r="G154" s="10"/>
      <c r="H154" s="10"/>
      <c r="I154" s="10"/>
      <c r="J154" s="10"/>
      <c r="K154" s="162" t="s">
        <v>2691</v>
      </c>
    </row>
    <row r="155" spans="1:12">
      <c r="A155" s="1030" t="s">
        <v>2690</v>
      </c>
      <c r="B155" s="264" t="s">
        <v>2767</v>
      </c>
      <c r="C155" s="1019"/>
      <c r="D155" s="10"/>
      <c r="E155" s="10"/>
      <c r="F155" s="10"/>
      <c r="G155" s="10"/>
      <c r="H155" s="10"/>
      <c r="I155" s="10"/>
      <c r="J155" s="10"/>
      <c r="K155" s="162" t="s">
        <v>2688</v>
      </c>
    </row>
    <row r="156" spans="1:12">
      <c r="A156" s="1022" t="s">
        <v>2776</v>
      </c>
      <c r="B156" s="264" t="s">
        <v>2766</v>
      </c>
      <c r="C156" s="1019"/>
      <c r="D156" s="10"/>
      <c r="E156" s="10"/>
      <c r="F156" s="10"/>
      <c r="G156" s="1019"/>
      <c r="H156" s="1019"/>
      <c r="I156" s="1019"/>
      <c r="J156" s="1019"/>
      <c r="K156" s="162" t="s">
        <v>5242</v>
      </c>
      <c r="L156" s="62" t="s">
        <v>2032</v>
      </c>
    </row>
    <row r="157" spans="1:12">
      <c r="A157" s="1022" t="s">
        <v>2774</v>
      </c>
      <c r="B157" s="264" t="s">
        <v>2765</v>
      </c>
      <c r="C157" s="10"/>
      <c r="D157" s="10"/>
      <c r="E157" s="10"/>
      <c r="F157" s="10"/>
      <c r="G157" s="1019"/>
      <c r="H157" s="1019"/>
      <c r="I157" s="1019"/>
      <c r="J157" s="1019"/>
      <c r="K157" s="162"/>
      <c r="L157" s="62" t="s">
        <v>2032</v>
      </c>
    </row>
    <row r="158" spans="1:12">
      <c r="A158" s="923" t="s">
        <v>2683</v>
      </c>
      <c r="B158" s="264" t="s">
        <v>2764</v>
      </c>
      <c r="C158" s="10"/>
      <c r="D158" s="10"/>
      <c r="E158" s="10"/>
      <c r="F158" s="10"/>
      <c r="G158" s="1019"/>
      <c r="H158" s="10"/>
      <c r="I158" s="10"/>
      <c r="J158" s="1019"/>
      <c r="K158" s="162"/>
      <c r="L158" s="62" t="s">
        <v>2035</v>
      </c>
    </row>
    <row r="159" spans="1:12">
      <c r="A159" s="1022" t="s">
        <v>2771</v>
      </c>
      <c r="B159" s="264" t="s">
        <v>2763</v>
      </c>
      <c r="C159" s="10"/>
      <c r="D159" s="10"/>
      <c r="E159" s="10"/>
      <c r="F159" s="10"/>
      <c r="G159" s="1018"/>
      <c r="H159" s="10"/>
      <c r="I159" s="10"/>
      <c r="J159" s="1018"/>
      <c r="K159" s="162"/>
    </row>
    <row r="160" spans="1:12">
      <c r="C160" s="654" t="s">
        <v>2666</v>
      </c>
      <c r="E160" s="654" t="s">
        <v>2670</v>
      </c>
      <c r="F160" s="654"/>
      <c r="G160" s="75" t="s">
        <v>2031</v>
      </c>
      <c r="H160" s="75" t="s">
        <v>2031</v>
      </c>
      <c r="I160" s="75" t="s">
        <v>2031</v>
      </c>
      <c r="J160" s="75" t="s">
        <v>2031</v>
      </c>
      <c r="K160" s="162"/>
    </row>
    <row r="161" spans="1:12">
      <c r="C161" s="75" t="s">
        <v>2534</v>
      </c>
    </row>
    <row r="162" spans="1:12">
      <c r="C162" s="34" t="s">
        <v>331</v>
      </c>
      <c r="D162" s="34" t="s">
        <v>331</v>
      </c>
      <c r="E162" s="34" t="s">
        <v>331</v>
      </c>
      <c r="F162" s="74" t="s">
        <v>801</v>
      </c>
      <c r="G162" s="74" t="s">
        <v>331</v>
      </c>
      <c r="H162" s="74" t="s">
        <v>331</v>
      </c>
      <c r="I162" s="74" t="s">
        <v>331</v>
      </c>
      <c r="J162" s="74" t="s">
        <v>331</v>
      </c>
    </row>
    <row r="163" spans="1:12">
      <c r="C163" s="65" t="s">
        <v>1995</v>
      </c>
      <c r="D163" s="65" t="s">
        <v>1995</v>
      </c>
      <c r="E163" s="65" t="s">
        <v>1995</v>
      </c>
      <c r="F163" s="65" t="s">
        <v>1995</v>
      </c>
      <c r="G163" s="65" t="s">
        <v>1995</v>
      </c>
      <c r="H163" s="65" t="s">
        <v>1995</v>
      </c>
      <c r="I163" s="65" t="s">
        <v>1995</v>
      </c>
      <c r="J163" s="65" t="s">
        <v>1995</v>
      </c>
    </row>
    <row r="164" spans="1:12">
      <c r="C164" s="66" t="s">
        <v>584</v>
      </c>
      <c r="D164" s="29" t="s">
        <v>1118</v>
      </c>
      <c r="E164" s="29" t="s">
        <v>1593</v>
      </c>
      <c r="F164" s="61"/>
      <c r="G164" s="66" t="s">
        <v>1655</v>
      </c>
      <c r="H164" s="66" t="s">
        <v>1655</v>
      </c>
      <c r="I164" s="66" t="s">
        <v>1655</v>
      </c>
      <c r="J164" s="66" t="s">
        <v>1655</v>
      </c>
    </row>
    <row r="165" spans="1:12">
      <c r="E165" s="72"/>
      <c r="F165" s="29" t="s">
        <v>2669</v>
      </c>
      <c r="G165" s="66"/>
      <c r="H165" s="66" t="s">
        <v>2339</v>
      </c>
      <c r="I165" s="66" t="s">
        <v>2338</v>
      </c>
      <c r="J165" s="66" t="s">
        <v>2202</v>
      </c>
    </row>
    <row r="167" spans="1:12">
      <c r="A167" s="40" t="s">
        <v>3774</v>
      </c>
    </row>
    <row r="168" spans="1:12">
      <c r="A168" s="1023" t="s">
        <v>500</v>
      </c>
    </row>
    <row r="169" spans="1:12">
      <c r="A169" s="1023" t="s">
        <v>2769</v>
      </c>
    </row>
    <row r="171" spans="1:12" ht="18.75">
      <c r="A171" s="131" t="s">
        <v>2768</v>
      </c>
    </row>
    <row r="173" spans="1:12" ht="51">
      <c r="C173" s="435" t="s">
        <v>2559</v>
      </c>
      <c r="D173" s="435" t="s">
        <v>2677</v>
      </c>
      <c r="E173" s="435" t="s">
        <v>2676</v>
      </c>
      <c r="F173" s="435" t="s">
        <v>2675</v>
      </c>
      <c r="G173" s="435" t="s">
        <v>2737</v>
      </c>
      <c r="H173" s="435" t="s">
        <v>2358</v>
      </c>
      <c r="I173" s="435" t="s">
        <v>2357</v>
      </c>
      <c r="J173" s="435" t="s">
        <v>2356</v>
      </c>
      <c r="K173" s="435" t="s">
        <v>2355</v>
      </c>
    </row>
    <row r="174" spans="1:12">
      <c r="C174" s="264" t="s">
        <v>651</v>
      </c>
      <c r="D174" s="264" t="s">
        <v>650</v>
      </c>
      <c r="E174" s="264" t="s">
        <v>649</v>
      </c>
      <c r="F174" s="264" t="s">
        <v>648</v>
      </c>
      <c r="G174" s="264" t="s">
        <v>647</v>
      </c>
      <c r="H174" s="264" t="s">
        <v>646</v>
      </c>
      <c r="I174" s="264" t="s">
        <v>645</v>
      </c>
      <c r="J174" s="264" t="s">
        <v>644</v>
      </c>
      <c r="K174" s="264" t="s">
        <v>817</v>
      </c>
    </row>
    <row r="175" spans="1:12">
      <c r="A175" s="1028" t="s">
        <v>2768</v>
      </c>
      <c r="B175" s="264"/>
      <c r="C175" s="10"/>
      <c r="D175" s="10"/>
      <c r="E175" s="10"/>
      <c r="F175" s="10"/>
      <c r="G175" s="10"/>
      <c r="H175" s="10"/>
      <c r="I175" s="10"/>
      <c r="J175" s="10"/>
      <c r="K175" s="10"/>
      <c r="L175" s="132"/>
    </row>
    <row r="176" spans="1:12">
      <c r="A176" s="923" t="s">
        <v>2427</v>
      </c>
      <c r="B176" s="264" t="s">
        <v>2762</v>
      </c>
      <c r="C176" s="10"/>
      <c r="D176" s="1019"/>
      <c r="E176" s="1019"/>
      <c r="F176" s="1019"/>
      <c r="G176" s="1019"/>
      <c r="H176" s="1019"/>
      <c r="I176" s="1019"/>
      <c r="J176" s="1019"/>
      <c r="K176" s="1019"/>
      <c r="L176" s="162" t="s">
        <v>4525</v>
      </c>
    </row>
    <row r="177" spans="1:13">
      <c r="A177" s="923" t="s">
        <v>2425</v>
      </c>
      <c r="B177" s="264" t="s">
        <v>2761</v>
      </c>
      <c r="C177" s="10"/>
      <c r="D177" s="1019"/>
      <c r="E177" s="1019"/>
      <c r="F177" s="1019"/>
      <c r="G177" s="1019"/>
      <c r="H177" s="1019"/>
      <c r="I177" s="1019"/>
      <c r="J177" s="1019"/>
      <c r="K177" s="1019"/>
      <c r="L177" s="162" t="s">
        <v>4526</v>
      </c>
    </row>
    <row r="178" spans="1:13">
      <c r="A178" s="923" t="s">
        <v>2423</v>
      </c>
      <c r="B178" s="264" t="s">
        <v>2760</v>
      </c>
      <c r="C178" s="10"/>
      <c r="D178" s="1019"/>
      <c r="E178" s="1019"/>
      <c r="F178" s="1019"/>
      <c r="G178" s="1019"/>
      <c r="H178" s="1019"/>
      <c r="I178" s="1019"/>
      <c r="J178" s="1019"/>
      <c r="K178" s="1019"/>
      <c r="L178" s="162" t="s">
        <v>4536</v>
      </c>
    </row>
    <row r="179" spans="1:13">
      <c r="A179" s="658" t="s">
        <v>2417</v>
      </c>
      <c r="B179" s="264" t="s">
        <v>2759</v>
      </c>
      <c r="C179" s="10"/>
      <c r="D179" s="1019"/>
      <c r="E179" s="1019"/>
      <c r="F179" s="1019"/>
      <c r="G179" s="1019"/>
      <c r="H179" s="1019"/>
      <c r="I179" s="1019"/>
      <c r="J179" s="1019"/>
      <c r="K179" s="1019"/>
      <c r="L179" s="132" t="s">
        <v>2415</v>
      </c>
    </row>
    <row r="180" spans="1:13">
      <c r="A180" s="658" t="s">
        <v>2735</v>
      </c>
      <c r="B180" s="264" t="s">
        <v>679</v>
      </c>
      <c r="C180" s="10"/>
      <c r="D180" s="1019"/>
      <c r="E180" s="1019"/>
      <c r="F180" s="1019"/>
      <c r="G180" s="1019"/>
      <c r="H180" s="1019"/>
      <c r="I180" s="1019"/>
      <c r="J180" s="1019"/>
      <c r="K180" s="1019"/>
      <c r="L180" s="132" t="s">
        <v>4553</v>
      </c>
    </row>
    <row r="181" spans="1:13">
      <c r="A181" s="658" t="s">
        <v>5128</v>
      </c>
      <c r="B181" s="264" t="s">
        <v>2758</v>
      </c>
      <c r="C181" s="10"/>
      <c r="D181" s="1019"/>
      <c r="E181" s="1019"/>
      <c r="F181" s="1019"/>
      <c r="G181" s="1019"/>
      <c r="H181" s="1019"/>
      <c r="I181" s="1019"/>
      <c r="J181" s="1019"/>
      <c r="K181" s="1019"/>
      <c r="L181" s="162" t="s">
        <v>4546</v>
      </c>
    </row>
    <row r="182" spans="1:13">
      <c r="A182" s="658" t="s">
        <v>2404</v>
      </c>
      <c r="B182" s="264" t="s">
        <v>2757</v>
      </c>
      <c r="C182" s="10"/>
      <c r="D182" s="1019"/>
      <c r="E182" s="1019"/>
      <c r="F182" s="1019"/>
      <c r="G182" s="1019"/>
      <c r="H182" s="1019"/>
      <c r="I182" s="1019"/>
      <c r="J182" s="1019"/>
      <c r="K182" s="1019"/>
      <c r="L182" s="162" t="s">
        <v>4528</v>
      </c>
    </row>
    <row r="183" spans="1:13">
      <c r="A183" s="923" t="s">
        <v>2402</v>
      </c>
      <c r="B183" s="264" t="s">
        <v>2756</v>
      </c>
      <c r="C183" s="10"/>
      <c r="D183" s="1019"/>
      <c r="E183" s="1019"/>
      <c r="F183" s="1019"/>
      <c r="G183" s="1019"/>
      <c r="H183" s="1019"/>
      <c r="I183" s="1019"/>
      <c r="J183" s="1019"/>
      <c r="K183" s="1019"/>
      <c r="L183" s="162" t="s">
        <v>4539</v>
      </c>
    </row>
    <row r="184" spans="1:13">
      <c r="A184" s="923" t="s">
        <v>2732</v>
      </c>
      <c r="B184" s="264" t="s">
        <v>2754</v>
      </c>
      <c r="C184" s="10"/>
      <c r="D184" s="1019"/>
      <c r="E184" s="1019"/>
      <c r="F184" s="1019"/>
      <c r="G184" s="1019"/>
      <c r="H184" s="1019"/>
      <c r="I184" s="1019"/>
      <c r="J184" s="1019"/>
      <c r="K184" s="1019"/>
      <c r="L184" s="132" t="s">
        <v>4548</v>
      </c>
    </row>
    <row r="185" spans="1:13">
      <c r="A185" s="923" t="s">
        <v>2381</v>
      </c>
      <c r="B185" s="264" t="s">
        <v>2753</v>
      </c>
      <c r="C185" s="10"/>
      <c r="D185" s="1019"/>
      <c r="E185" s="1019"/>
      <c r="F185" s="1019"/>
      <c r="G185" s="1019"/>
      <c r="H185" s="1019"/>
      <c r="I185" s="1019"/>
      <c r="J185" s="1019"/>
      <c r="K185" s="1019"/>
      <c r="L185" s="162" t="s">
        <v>4533</v>
      </c>
    </row>
    <row r="186" spans="1:13">
      <c r="A186" s="923" t="s">
        <v>2377</v>
      </c>
      <c r="B186" s="264" t="s">
        <v>2752</v>
      </c>
      <c r="C186" s="10"/>
      <c r="D186" s="1019"/>
      <c r="E186" s="1019"/>
      <c r="F186" s="1019"/>
      <c r="G186" s="1019"/>
      <c r="H186" s="1019"/>
      <c r="I186" s="1019"/>
      <c r="J186" s="1019"/>
      <c r="K186" s="1019"/>
      <c r="L186" s="132" t="s">
        <v>2375</v>
      </c>
    </row>
    <row r="187" spans="1:13">
      <c r="A187" s="923" t="s">
        <v>2374</v>
      </c>
      <c r="B187" s="264" t="s">
        <v>2751</v>
      </c>
      <c r="C187" s="10"/>
      <c r="D187" s="1019"/>
      <c r="E187" s="1019"/>
      <c r="F187" s="1019"/>
      <c r="G187" s="1019"/>
      <c r="H187" s="1019"/>
      <c r="I187" s="1019"/>
      <c r="J187" s="1019"/>
      <c r="K187" s="1019"/>
      <c r="L187" s="162" t="s">
        <v>4542</v>
      </c>
    </row>
    <row r="188" spans="1:13">
      <c r="A188" s="923" t="s">
        <v>2372</v>
      </c>
      <c r="B188" s="264" t="s">
        <v>2750</v>
      </c>
      <c r="C188" s="10"/>
      <c r="D188" s="1019"/>
      <c r="E188" s="1019"/>
      <c r="F188" s="1019"/>
      <c r="G188" s="1019"/>
      <c r="H188" s="1019"/>
      <c r="I188" s="1019"/>
      <c r="J188" s="1019"/>
      <c r="K188" s="1019"/>
      <c r="L188" s="162" t="s">
        <v>4543</v>
      </c>
    </row>
    <row r="189" spans="1:13">
      <c r="A189" s="658" t="s">
        <v>2364</v>
      </c>
      <c r="B189" s="264" t="s">
        <v>2749</v>
      </c>
      <c r="C189" s="10"/>
      <c r="D189" s="1019"/>
      <c r="E189" s="1019"/>
      <c r="F189" s="1019"/>
      <c r="G189" s="1019"/>
      <c r="H189" s="1019"/>
      <c r="I189" s="1019"/>
      <c r="J189" s="1019"/>
      <c r="K189" s="1019"/>
      <c r="L189" s="132" t="s">
        <v>4535</v>
      </c>
    </row>
    <row r="190" spans="1:13">
      <c r="A190" s="1020" t="s">
        <v>2755</v>
      </c>
      <c r="B190" s="264" t="s">
        <v>2217</v>
      </c>
      <c r="C190" s="10"/>
      <c r="D190" s="1019"/>
      <c r="E190" s="1019"/>
      <c r="F190" s="1019"/>
      <c r="G190" s="10"/>
      <c r="H190" s="1019"/>
      <c r="I190" s="1019"/>
      <c r="J190" s="1019"/>
      <c r="K190" s="1019"/>
      <c r="L190" s="132" t="s">
        <v>5243</v>
      </c>
      <c r="M190" s="62" t="s">
        <v>2032</v>
      </c>
    </row>
    <row r="191" spans="1:13">
      <c r="A191" s="1030" t="s">
        <v>4641</v>
      </c>
      <c r="B191" s="1352" t="s">
        <v>642</v>
      </c>
      <c r="C191" s="1359"/>
      <c r="D191" s="10"/>
      <c r="E191" s="10"/>
      <c r="F191" s="10"/>
      <c r="G191" s="10"/>
      <c r="H191" s="10"/>
      <c r="I191" s="10"/>
      <c r="J191" s="10"/>
      <c r="K191" s="10"/>
      <c r="L191" s="132" t="s">
        <v>5244</v>
      </c>
    </row>
    <row r="192" spans="1:13">
      <c r="A192" s="1030" t="s">
        <v>4642</v>
      </c>
      <c r="B192" s="1352" t="s">
        <v>641</v>
      </c>
      <c r="C192" s="1359"/>
      <c r="D192" s="10"/>
      <c r="E192" s="10"/>
      <c r="F192" s="10"/>
      <c r="G192" s="10"/>
      <c r="H192" s="10"/>
      <c r="I192" s="10"/>
      <c r="J192" s="10"/>
      <c r="K192" s="10"/>
      <c r="L192" s="132" t="s">
        <v>5245</v>
      </c>
    </row>
    <row r="193" spans="1:12">
      <c r="A193" s="1030" t="s">
        <v>4643</v>
      </c>
      <c r="B193" s="1352" t="s">
        <v>2748</v>
      </c>
      <c r="C193" s="1359"/>
      <c r="D193" s="10"/>
      <c r="E193" s="10"/>
      <c r="F193" s="10"/>
      <c r="G193" s="10"/>
      <c r="H193" s="10"/>
      <c r="I193" s="10"/>
      <c r="J193" s="10"/>
      <c r="K193" s="10"/>
      <c r="L193" s="132" t="s">
        <v>5246</v>
      </c>
    </row>
    <row r="194" spans="1:12">
      <c r="A194" s="1030" t="s">
        <v>4644</v>
      </c>
      <c r="B194" s="1352" t="s">
        <v>2747</v>
      </c>
      <c r="C194" s="1359"/>
      <c r="D194" s="10"/>
      <c r="E194" s="10"/>
      <c r="F194" s="10"/>
      <c r="G194" s="10"/>
      <c r="H194" s="10"/>
      <c r="I194" s="10"/>
      <c r="J194" s="10"/>
      <c r="K194" s="10"/>
      <c r="L194" s="132" t="s">
        <v>5247</v>
      </c>
    </row>
    <row r="195" spans="1:12">
      <c r="A195" s="1030" t="s">
        <v>2725</v>
      </c>
      <c r="B195" s="264" t="s">
        <v>2746</v>
      </c>
      <c r="C195" s="1019"/>
      <c r="D195" s="10"/>
      <c r="E195" s="10"/>
      <c r="F195" s="10"/>
      <c r="G195" s="10"/>
      <c r="H195" s="10"/>
      <c r="I195" s="10"/>
      <c r="J195" s="10"/>
      <c r="K195" s="10"/>
      <c r="L195" s="132" t="s">
        <v>2724</v>
      </c>
    </row>
    <row r="196" spans="1:12">
      <c r="A196" s="1030" t="s">
        <v>2723</v>
      </c>
      <c r="B196" s="264" t="s">
        <v>2745</v>
      </c>
      <c r="C196" s="1019"/>
      <c r="D196" s="10"/>
      <c r="E196" s="10"/>
      <c r="F196" s="10"/>
      <c r="G196" s="10"/>
      <c r="H196" s="10"/>
      <c r="I196" s="10"/>
      <c r="J196" s="10"/>
      <c r="K196" s="10"/>
      <c r="L196" s="132" t="s">
        <v>2722</v>
      </c>
    </row>
    <row r="197" spans="1:12">
      <c r="A197" s="1030" t="s">
        <v>2721</v>
      </c>
      <c r="B197" s="264" t="s">
        <v>2744</v>
      </c>
      <c r="C197" s="1019"/>
      <c r="D197" s="10"/>
      <c r="E197" s="10"/>
      <c r="F197" s="10"/>
      <c r="G197" s="10"/>
      <c r="H197" s="10"/>
      <c r="I197" s="10"/>
      <c r="J197" s="10"/>
      <c r="K197" s="10"/>
      <c r="L197" s="132" t="s">
        <v>2720</v>
      </c>
    </row>
    <row r="198" spans="1:12">
      <c r="A198" s="1030" t="s">
        <v>2719</v>
      </c>
      <c r="B198" s="264" t="s">
        <v>2743</v>
      </c>
      <c r="C198" s="1019"/>
      <c r="D198" s="10"/>
      <c r="E198" s="10"/>
      <c r="F198" s="10"/>
      <c r="G198" s="10"/>
      <c r="H198" s="10"/>
      <c r="I198" s="10"/>
      <c r="J198" s="10"/>
      <c r="K198" s="10"/>
      <c r="L198" s="132" t="s">
        <v>2717</v>
      </c>
    </row>
    <row r="199" spans="1:12">
      <c r="A199" s="1030" t="s">
        <v>2716</v>
      </c>
      <c r="B199" s="264" t="s">
        <v>2741</v>
      </c>
      <c r="C199" s="1019"/>
      <c r="D199" s="10"/>
      <c r="E199" s="10"/>
      <c r="F199" s="10"/>
      <c r="G199" s="10"/>
      <c r="H199" s="10"/>
      <c r="I199" s="10"/>
      <c r="J199" s="10"/>
      <c r="K199" s="10"/>
      <c r="L199" s="132" t="s">
        <v>2714</v>
      </c>
    </row>
    <row r="200" spans="1:12">
      <c r="A200" s="1030" t="s">
        <v>2713</v>
      </c>
      <c r="B200" s="264" t="s">
        <v>640</v>
      </c>
      <c r="C200" s="1019"/>
      <c r="D200" s="10"/>
      <c r="E200" s="10"/>
      <c r="F200" s="10"/>
      <c r="G200" s="10"/>
      <c r="H200" s="10"/>
      <c r="I200" s="10"/>
      <c r="J200" s="10"/>
      <c r="K200" s="10"/>
      <c r="L200" s="132" t="s">
        <v>2711</v>
      </c>
    </row>
    <row r="201" spans="1:12">
      <c r="A201" s="1030" t="s">
        <v>2710</v>
      </c>
      <c r="B201" s="264" t="s">
        <v>638</v>
      </c>
      <c r="C201" s="1019"/>
      <c r="D201" s="10"/>
      <c r="E201" s="10"/>
      <c r="F201" s="10"/>
      <c r="G201" s="10"/>
      <c r="H201" s="10"/>
      <c r="I201" s="10"/>
      <c r="J201" s="10"/>
      <c r="K201" s="10"/>
      <c r="L201" s="132" t="s">
        <v>2708</v>
      </c>
    </row>
    <row r="202" spans="1:12">
      <c r="A202" s="1030" t="s">
        <v>2707</v>
      </c>
      <c r="B202" s="264" t="s">
        <v>637</v>
      </c>
      <c r="C202" s="1019"/>
      <c r="D202" s="10"/>
      <c r="E202" s="10"/>
      <c r="F202" s="10"/>
      <c r="G202" s="10"/>
      <c r="H202" s="10"/>
      <c r="I202" s="10"/>
      <c r="J202" s="10"/>
      <c r="K202" s="10"/>
      <c r="L202" s="132" t="s">
        <v>2705</v>
      </c>
    </row>
    <row r="203" spans="1:12">
      <c r="A203" s="1030" t="s">
        <v>2704</v>
      </c>
      <c r="B203" s="264" t="s">
        <v>2208</v>
      </c>
      <c r="C203" s="1019"/>
      <c r="D203" s="10"/>
      <c r="E203" s="10"/>
      <c r="F203" s="10"/>
      <c r="G203" s="10"/>
      <c r="H203" s="10"/>
      <c r="I203" s="10"/>
      <c r="J203" s="10"/>
      <c r="K203" s="10"/>
      <c r="L203" s="132" t="s">
        <v>2702</v>
      </c>
    </row>
    <row r="204" spans="1:12">
      <c r="A204" s="1030" t="s">
        <v>2701</v>
      </c>
      <c r="B204" s="264" t="s">
        <v>2206</v>
      </c>
      <c r="C204" s="1019"/>
      <c r="D204" s="10"/>
      <c r="E204" s="10"/>
      <c r="F204" s="10"/>
      <c r="G204" s="10"/>
      <c r="H204" s="10"/>
      <c r="I204" s="10"/>
      <c r="J204" s="10"/>
      <c r="K204" s="10"/>
      <c r="L204" s="132" t="s">
        <v>2699</v>
      </c>
    </row>
    <row r="205" spans="1:12">
      <c r="A205" s="1030" t="s">
        <v>2698</v>
      </c>
      <c r="B205" s="264" t="s">
        <v>4646</v>
      </c>
      <c r="C205" s="1019"/>
      <c r="D205" s="10"/>
      <c r="E205" s="10"/>
      <c r="F205" s="10"/>
      <c r="G205" s="10"/>
      <c r="H205" s="10"/>
      <c r="I205" s="10"/>
      <c r="J205" s="10"/>
      <c r="K205" s="10"/>
      <c r="L205" s="132" t="s">
        <v>2697</v>
      </c>
    </row>
    <row r="206" spans="1:12">
      <c r="A206" s="1030" t="s">
        <v>2696</v>
      </c>
      <c r="B206" s="264" t="s">
        <v>4647</v>
      </c>
      <c r="C206" s="1019"/>
      <c r="D206" s="10"/>
      <c r="E206" s="10"/>
      <c r="F206" s="10"/>
      <c r="G206" s="10"/>
      <c r="H206" s="10"/>
      <c r="I206" s="10"/>
      <c r="J206" s="10"/>
      <c r="K206" s="10"/>
      <c r="L206" s="132" t="s">
        <v>2694</v>
      </c>
    </row>
    <row r="207" spans="1:12">
      <c r="A207" s="1030" t="s">
        <v>2693</v>
      </c>
      <c r="B207" s="264" t="s">
        <v>4648</v>
      </c>
      <c r="C207" s="1019"/>
      <c r="D207" s="10"/>
      <c r="E207" s="10"/>
      <c r="F207" s="10"/>
      <c r="G207" s="10"/>
      <c r="H207" s="10"/>
      <c r="I207" s="10"/>
      <c r="J207" s="10"/>
      <c r="K207" s="10"/>
      <c r="L207" s="132" t="s">
        <v>2691</v>
      </c>
    </row>
    <row r="208" spans="1:12">
      <c r="A208" s="1030" t="s">
        <v>2690</v>
      </c>
      <c r="B208" s="264" t="s">
        <v>4649</v>
      </c>
      <c r="C208" s="1019"/>
      <c r="D208" s="10"/>
      <c r="E208" s="10"/>
      <c r="F208" s="10"/>
      <c r="G208" s="10"/>
      <c r="H208" s="10"/>
      <c r="I208" s="10"/>
      <c r="J208" s="10"/>
      <c r="K208" s="10"/>
      <c r="L208" s="132" t="s">
        <v>2688</v>
      </c>
    </row>
    <row r="209" spans="1:13">
      <c r="A209" s="1022" t="s">
        <v>2742</v>
      </c>
      <c r="B209" s="264" t="s">
        <v>4650</v>
      </c>
      <c r="C209" s="1019"/>
      <c r="D209" s="10"/>
      <c r="E209" s="10"/>
      <c r="F209" s="10"/>
      <c r="G209" s="10"/>
      <c r="H209" s="1019"/>
      <c r="I209" s="1019"/>
      <c r="J209" s="1019"/>
      <c r="K209" s="1019"/>
      <c r="L209" s="132" t="s">
        <v>5248</v>
      </c>
      <c r="M209" s="62" t="s">
        <v>2032</v>
      </c>
    </row>
    <row r="210" spans="1:13">
      <c r="A210" s="1020" t="s">
        <v>2740</v>
      </c>
      <c r="B210" s="264" t="s">
        <v>636</v>
      </c>
      <c r="C210" s="10"/>
      <c r="D210" s="10"/>
      <c r="E210" s="10"/>
      <c r="F210" s="10"/>
      <c r="G210" s="10"/>
      <c r="H210" s="1019"/>
      <c r="I210" s="1019"/>
      <c r="J210" s="1019"/>
      <c r="K210" s="1019"/>
      <c r="L210" s="132"/>
      <c r="M210" s="62" t="s">
        <v>2032</v>
      </c>
    </row>
    <row r="211" spans="1:13">
      <c r="A211" s="658" t="s">
        <v>2683</v>
      </c>
      <c r="B211" s="264" t="s">
        <v>634</v>
      </c>
      <c r="C211" s="10"/>
      <c r="D211" s="10"/>
      <c r="E211" s="10"/>
      <c r="F211" s="10"/>
      <c r="G211" s="10"/>
      <c r="H211" s="1019"/>
      <c r="I211" s="10"/>
      <c r="J211" s="10"/>
      <c r="K211" s="1019"/>
      <c r="L211" s="132"/>
      <c r="M211" s="62" t="s">
        <v>2035</v>
      </c>
    </row>
    <row r="212" spans="1:13">
      <c r="A212" s="1020" t="s">
        <v>2739</v>
      </c>
      <c r="B212" s="264" t="s">
        <v>633</v>
      </c>
      <c r="C212" s="10"/>
      <c r="D212" s="10"/>
      <c r="E212" s="10"/>
      <c r="F212" s="10"/>
      <c r="G212" s="10"/>
      <c r="H212" s="1018"/>
      <c r="I212" s="10"/>
      <c r="J212" s="10"/>
      <c r="K212" s="1018"/>
    </row>
    <row r="213" spans="1:13">
      <c r="C213" s="654" t="s">
        <v>2666</v>
      </c>
      <c r="D213" s="654"/>
      <c r="E213" s="654" t="s">
        <v>2670</v>
      </c>
      <c r="F213" s="654"/>
      <c r="H213" s="75" t="s">
        <v>2031</v>
      </c>
      <c r="I213" s="75" t="s">
        <v>2031</v>
      </c>
      <c r="J213" s="75" t="s">
        <v>2031</v>
      </c>
      <c r="K213" s="75" t="s">
        <v>2031</v>
      </c>
    </row>
    <row r="214" spans="1:13">
      <c r="C214" s="75" t="s">
        <v>329</v>
      </c>
      <c r="D214" s="75" t="s">
        <v>329</v>
      </c>
      <c r="E214" s="75" t="s">
        <v>329</v>
      </c>
      <c r="F214" s="75" t="s">
        <v>329</v>
      </c>
      <c r="G214" s="75"/>
      <c r="H214" s="75" t="s">
        <v>329</v>
      </c>
      <c r="I214" s="75" t="s">
        <v>329</v>
      </c>
      <c r="J214" s="75" t="s">
        <v>329</v>
      </c>
      <c r="K214" s="75" t="s">
        <v>329</v>
      </c>
    </row>
    <row r="215" spans="1:13">
      <c r="C215" s="75" t="s">
        <v>2534</v>
      </c>
    </row>
    <row r="216" spans="1:13">
      <c r="C216" s="29" t="s">
        <v>331</v>
      </c>
      <c r="D216" s="29" t="s">
        <v>331</v>
      </c>
      <c r="E216" s="29" t="s">
        <v>331</v>
      </c>
      <c r="F216" s="29" t="s">
        <v>801</v>
      </c>
      <c r="G216" s="29" t="s">
        <v>2679</v>
      </c>
      <c r="H216" s="29" t="s">
        <v>331</v>
      </c>
      <c r="I216" s="29" t="s">
        <v>331</v>
      </c>
      <c r="J216" s="29" t="s">
        <v>331</v>
      </c>
      <c r="K216" s="29" t="s">
        <v>331</v>
      </c>
    </row>
    <row r="217" spans="1:13">
      <c r="C217" s="65" t="s">
        <v>1995</v>
      </c>
      <c r="D217" s="65" t="s">
        <v>1995</v>
      </c>
      <c r="E217" s="65" t="s">
        <v>1995</v>
      </c>
      <c r="F217" s="65" t="s">
        <v>1995</v>
      </c>
      <c r="G217" s="65"/>
      <c r="H217" s="65" t="s">
        <v>1995</v>
      </c>
      <c r="I217" s="65" t="s">
        <v>1995</v>
      </c>
      <c r="J217" s="65" t="s">
        <v>1995</v>
      </c>
      <c r="K217" s="65" t="s">
        <v>1995</v>
      </c>
    </row>
    <row r="218" spans="1:13">
      <c r="C218" s="66" t="s">
        <v>584</v>
      </c>
      <c r="D218" s="29" t="s">
        <v>1118</v>
      </c>
      <c r="E218" s="29" t="s">
        <v>1593</v>
      </c>
      <c r="F218" s="72"/>
      <c r="G218" s="66"/>
      <c r="H218" s="66" t="s">
        <v>1655</v>
      </c>
      <c r="I218" s="66" t="s">
        <v>1655</v>
      </c>
      <c r="J218" s="66" t="s">
        <v>1655</v>
      </c>
      <c r="K218" s="66" t="s">
        <v>1655</v>
      </c>
    </row>
    <row r="219" spans="1:13">
      <c r="C219" s="29"/>
      <c r="D219" s="29"/>
      <c r="E219" s="29"/>
      <c r="F219" s="29" t="s">
        <v>2669</v>
      </c>
      <c r="G219" s="29"/>
      <c r="H219" s="29"/>
      <c r="I219" s="29"/>
      <c r="J219" s="29"/>
      <c r="K219" s="29"/>
      <c r="L219" s="72"/>
    </row>
    <row r="220" spans="1:13">
      <c r="C220" s="72"/>
      <c r="D220" s="29"/>
      <c r="E220" s="29"/>
      <c r="F220" s="29"/>
      <c r="G220" s="66"/>
      <c r="H220" s="66"/>
      <c r="I220" s="66" t="s">
        <v>2339</v>
      </c>
      <c r="J220" s="66" t="s">
        <v>2338</v>
      </c>
      <c r="K220" s="66" t="s">
        <v>2202</v>
      </c>
      <c r="L220" s="66"/>
    </row>
    <row r="222" spans="1:13">
      <c r="A222" s="40" t="s">
        <v>3775</v>
      </c>
    </row>
    <row r="223" spans="1:13">
      <c r="A223" s="1023" t="s">
        <v>500</v>
      </c>
    </row>
    <row r="224" spans="1:13">
      <c r="A224" s="1023" t="s">
        <v>2738</v>
      </c>
    </row>
    <row r="226" spans="1:13" ht="18.75">
      <c r="A226" s="131" t="s">
        <v>2736</v>
      </c>
    </row>
    <row r="228" spans="1:13" ht="51">
      <c r="C228" s="435" t="s">
        <v>2559</v>
      </c>
      <c r="D228" s="435" t="s">
        <v>2677</v>
      </c>
      <c r="E228" s="435" t="s">
        <v>2676</v>
      </c>
      <c r="F228" s="435" t="s">
        <v>2675</v>
      </c>
      <c r="G228" s="435" t="s">
        <v>2737</v>
      </c>
      <c r="H228" s="435" t="s">
        <v>2358</v>
      </c>
      <c r="I228" s="435" t="s">
        <v>2357</v>
      </c>
      <c r="J228" s="435" t="s">
        <v>2356</v>
      </c>
      <c r="K228" s="435" t="s">
        <v>2355</v>
      </c>
    </row>
    <row r="229" spans="1:13">
      <c r="C229" s="264" t="s">
        <v>643</v>
      </c>
      <c r="D229" s="264" t="s">
        <v>816</v>
      </c>
      <c r="E229" s="264" t="s">
        <v>815</v>
      </c>
      <c r="F229" s="264" t="s">
        <v>814</v>
      </c>
      <c r="G229" s="264" t="s">
        <v>813</v>
      </c>
      <c r="H229" s="264" t="s">
        <v>812</v>
      </c>
      <c r="I229" s="264" t="s">
        <v>811</v>
      </c>
      <c r="J229" s="264" t="s">
        <v>810</v>
      </c>
      <c r="K229" s="264" t="s">
        <v>809</v>
      </c>
    </row>
    <row r="230" spans="1:13">
      <c r="A230" s="1028" t="s">
        <v>2736</v>
      </c>
      <c r="B230" s="264"/>
      <c r="C230" s="10"/>
      <c r="D230" s="10"/>
      <c r="E230" s="10"/>
      <c r="F230" s="10"/>
      <c r="G230" s="10"/>
      <c r="H230" s="10"/>
      <c r="I230" s="10"/>
      <c r="J230" s="10"/>
      <c r="K230" s="10"/>
    </row>
    <row r="231" spans="1:13">
      <c r="A231" s="658" t="s">
        <v>2427</v>
      </c>
      <c r="B231" s="264" t="s">
        <v>2734</v>
      </c>
      <c r="C231" s="10"/>
      <c r="D231" s="1019"/>
      <c r="E231" s="1019"/>
      <c r="F231" s="1019"/>
      <c r="G231" s="1019"/>
      <c r="H231" s="1019"/>
      <c r="I231" s="1019"/>
      <c r="J231" s="1019"/>
      <c r="K231" s="1019"/>
      <c r="L231" s="132" t="s">
        <v>4525</v>
      </c>
    </row>
    <row r="232" spans="1:13">
      <c r="A232" s="658" t="s">
        <v>2425</v>
      </c>
      <c r="B232" s="264" t="s">
        <v>2733</v>
      </c>
      <c r="C232" s="10"/>
      <c r="D232" s="1019"/>
      <c r="E232" s="1019"/>
      <c r="F232" s="1019"/>
      <c r="G232" s="1019"/>
      <c r="H232" s="1019"/>
      <c r="I232" s="1019"/>
      <c r="J232" s="1019"/>
      <c r="K232" s="1019"/>
      <c r="L232" s="132" t="s">
        <v>4526</v>
      </c>
    </row>
    <row r="233" spans="1:13">
      <c r="A233" s="658" t="s">
        <v>2735</v>
      </c>
      <c r="B233" s="264" t="s">
        <v>2731</v>
      </c>
      <c r="C233" s="10"/>
      <c r="D233" s="1019"/>
      <c r="E233" s="1019"/>
      <c r="F233" s="1019"/>
      <c r="G233" s="1019"/>
      <c r="H233" s="1019"/>
      <c r="I233" s="1019"/>
      <c r="J233" s="1019"/>
      <c r="K233" s="1019"/>
      <c r="L233" s="132" t="s">
        <v>4553</v>
      </c>
    </row>
    <row r="234" spans="1:13">
      <c r="A234" s="658" t="s">
        <v>5128</v>
      </c>
      <c r="B234" s="264" t="s">
        <v>2730</v>
      </c>
      <c r="C234" s="10"/>
      <c r="D234" s="1019"/>
      <c r="E234" s="1019"/>
      <c r="F234" s="1019"/>
      <c r="G234" s="1019"/>
      <c r="H234" s="1019"/>
      <c r="I234" s="1019"/>
      <c r="J234" s="1019"/>
      <c r="K234" s="1019"/>
      <c r="L234" s="162" t="s">
        <v>4546</v>
      </c>
    </row>
    <row r="235" spans="1:13">
      <c r="A235" s="658" t="s">
        <v>2404</v>
      </c>
      <c r="B235" s="264" t="s">
        <v>2729</v>
      </c>
      <c r="C235" s="10"/>
      <c r="D235" s="1019"/>
      <c r="E235" s="1019"/>
      <c r="F235" s="1019"/>
      <c r="G235" s="1019"/>
      <c r="H235" s="1019"/>
      <c r="I235" s="1019"/>
      <c r="J235" s="1019"/>
      <c r="K235" s="1019"/>
      <c r="L235" s="162" t="s">
        <v>4528</v>
      </c>
    </row>
    <row r="236" spans="1:13">
      <c r="A236" s="658" t="s">
        <v>2732</v>
      </c>
      <c r="B236" s="264" t="s">
        <v>2728</v>
      </c>
      <c r="C236" s="10"/>
      <c r="D236" s="1019"/>
      <c r="E236" s="1019"/>
      <c r="F236" s="1019"/>
      <c r="G236" s="1019"/>
      <c r="H236" s="1019"/>
      <c r="I236" s="1019"/>
      <c r="J236" s="1019"/>
      <c r="K236" s="1019"/>
      <c r="L236" s="132" t="s">
        <v>4548</v>
      </c>
    </row>
    <row r="237" spans="1:13">
      <c r="A237" s="658" t="s">
        <v>2389</v>
      </c>
      <c r="B237" s="264" t="s">
        <v>2726</v>
      </c>
      <c r="C237" s="10"/>
      <c r="D237" s="1019"/>
      <c r="E237" s="1019"/>
      <c r="F237" s="1019"/>
      <c r="G237" s="1019"/>
      <c r="H237" s="1019"/>
      <c r="I237" s="1019"/>
      <c r="J237" s="1019"/>
      <c r="K237" s="1019"/>
      <c r="L237" s="162" t="s">
        <v>4530</v>
      </c>
    </row>
    <row r="238" spans="1:13">
      <c r="A238" s="658" t="s">
        <v>2385</v>
      </c>
      <c r="B238" s="264" t="s">
        <v>632</v>
      </c>
      <c r="C238" s="10"/>
      <c r="D238" s="1019"/>
      <c r="E238" s="1019"/>
      <c r="F238" s="1019"/>
      <c r="G238" s="1019"/>
      <c r="H238" s="1019"/>
      <c r="I238" s="1019"/>
      <c r="J238" s="1019"/>
      <c r="K238" s="1019"/>
      <c r="L238" s="162" t="s">
        <v>4531</v>
      </c>
    </row>
    <row r="239" spans="1:13">
      <c r="A239" s="658" t="s">
        <v>2370</v>
      </c>
      <c r="B239" s="264" t="s">
        <v>628</v>
      </c>
      <c r="C239" s="10"/>
      <c r="D239" s="1019"/>
      <c r="E239" s="1019"/>
      <c r="F239" s="1019"/>
      <c r="G239" s="1019"/>
      <c r="H239" s="1019"/>
      <c r="I239" s="1019"/>
      <c r="J239" s="1019"/>
      <c r="K239" s="1019"/>
      <c r="L239" s="132" t="s">
        <v>4551</v>
      </c>
    </row>
    <row r="240" spans="1:13">
      <c r="A240" s="1020" t="s">
        <v>2727</v>
      </c>
      <c r="B240" s="264" t="s">
        <v>626</v>
      </c>
      <c r="C240" s="10"/>
      <c r="D240" s="1019"/>
      <c r="E240" s="1019"/>
      <c r="F240" s="1019"/>
      <c r="G240" s="10"/>
      <c r="H240" s="1019"/>
      <c r="I240" s="1019"/>
      <c r="J240" s="1019"/>
      <c r="K240" s="1019"/>
      <c r="L240" s="132" t="s">
        <v>5249</v>
      </c>
      <c r="M240" s="62" t="s">
        <v>2032</v>
      </c>
    </row>
    <row r="241" spans="1:12">
      <c r="A241" s="790" t="s">
        <v>4641</v>
      </c>
      <c r="B241" s="1352" t="s">
        <v>2718</v>
      </c>
      <c r="C241" s="1359"/>
      <c r="D241" s="10"/>
      <c r="E241" s="10"/>
      <c r="F241" s="10"/>
      <c r="G241" s="10"/>
      <c r="H241" s="10"/>
      <c r="I241" s="10"/>
      <c r="J241" s="10"/>
      <c r="K241" s="10"/>
      <c r="L241" s="132" t="s">
        <v>5250</v>
      </c>
    </row>
    <row r="242" spans="1:12">
      <c r="A242" s="790" t="s">
        <v>4642</v>
      </c>
      <c r="B242" s="1352" t="s">
        <v>2715</v>
      </c>
      <c r="C242" s="1359"/>
      <c r="D242" s="10"/>
      <c r="E242" s="10"/>
      <c r="F242" s="10"/>
      <c r="G242" s="10"/>
      <c r="H242" s="10"/>
      <c r="I242" s="10"/>
      <c r="J242" s="10"/>
      <c r="K242" s="10"/>
      <c r="L242" s="132" t="s">
        <v>5251</v>
      </c>
    </row>
    <row r="243" spans="1:12">
      <c r="A243" s="790" t="s">
        <v>4643</v>
      </c>
      <c r="B243" s="1352" t="s">
        <v>2712</v>
      </c>
      <c r="C243" s="1359"/>
      <c r="D243" s="10"/>
      <c r="E243" s="10"/>
      <c r="F243" s="10"/>
      <c r="G243" s="10"/>
      <c r="H243" s="10"/>
      <c r="I243" s="10"/>
      <c r="J243" s="10"/>
      <c r="K243" s="10"/>
      <c r="L243" s="132" t="s">
        <v>5252</v>
      </c>
    </row>
    <row r="244" spans="1:12">
      <c r="A244" s="790" t="s">
        <v>4644</v>
      </c>
      <c r="B244" s="1352" t="s">
        <v>2709</v>
      </c>
      <c r="C244" s="1359"/>
      <c r="D244" s="10"/>
      <c r="E244" s="10"/>
      <c r="F244" s="10"/>
      <c r="G244" s="10"/>
      <c r="H244" s="10"/>
      <c r="I244" s="10"/>
      <c r="J244" s="10"/>
      <c r="K244" s="10"/>
      <c r="L244" s="132" t="s">
        <v>5253</v>
      </c>
    </row>
    <row r="245" spans="1:12">
      <c r="A245" s="790" t="s">
        <v>2725</v>
      </c>
      <c r="B245" s="264" t="s">
        <v>2706</v>
      </c>
      <c r="C245" s="1019"/>
      <c r="D245" s="10"/>
      <c r="E245" s="10"/>
      <c r="F245" s="10"/>
      <c r="G245" s="10"/>
      <c r="H245" s="10"/>
      <c r="I245" s="10"/>
      <c r="J245" s="10"/>
      <c r="K245" s="10"/>
      <c r="L245" s="132" t="s">
        <v>2724</v>
      </c>
    </row>
    <row r="246" spans="1:12">
      <c r="A246" s="1030" t="s">
        <v>2723</v>
      </c>
      <c r="B246" s="264" t="s">
        <v>2703</v>
      </c>
      <c r="C246" s="1019"/>
      <c r="D246" s="10"/>
      <c r="E246" s="10"/>
      <c r="F246" s="10"/>
      <c r="G246" s="10"/>
      <c r="H246" s="10"/>
      <c r="I246" s="10"/>
      <c r="J246" s="10"/>
      <c r="K246" s="10"/>
      <c r="L246" s="132" t="s">
        <v>2722</v>
      </c>
    </row>
    <row r="247" spans="1:12">
      <c r="A247" s="1030" t="s">
        <v>2721</v>
      </c>
      <c r="B247" s="264" t="s">
        <v>2700</v>
      </c>
      <c r="C247" s="1019"/>
      <c r="D247" s="10"/>
      <c r="E247" s="10"/>
      <c r="F247" s="10"/>
      <c r="G247" s="10"/>
      <c r="H247" s="10"/>
      <c r="I247" s="10"/>
      <c r="J247" s="10"/>
      <c r="K247" s="10"/>
      <c r="L247" s="132" t="s">
        <v>2720</v>
      </c>
    </row>
    <row r="248" spans="1:12">
      <c r="A248" s="1030" t="s">
        <v>2719</v>
      </c>
      <c r="B248" s="264" t="s">
        <v>624</v>
      </c>
      <c r="C248" s="1019"/>
      <c r="D248" s="10"/>
      <c r="E248" s="10"/>
      <c r="F248" s="10"/>
      <c r="G248" s="10"/>
      <c r="H248" s="10"/>
      <c r="I248" s="10"/>
      <c r="J248" s="10"/>
      <c r="K248" s="10"/>
      <c r="L248" s="132" t="s">
        <v>2717</v>
      </c>
    </row>
    <row r="249" spans="1:12">
      <c r="A249" s="1030" t="s">
        <v>2716</v>
      </c>
      <c r="B249" s="264" t="s">
        <v>2695</v>
      </c>
      <c r="C249" s="1019"/>
      <c r="D249" s="10"/>
      <c r="E249" s="10"/>
      <c r="F249" s="10"/>
      <c r="G249" s="10"/>
      <c r="H249" s="10"/>
      <c r="I249" s="10"/>
      <c r="J249" s="10"/>
      <c r="K249" s="10"/>
      <c r="L249" s="132" t="s">
        <v>2714</v>
      </c>
    </row>
    <row r="250" spans="1:12">
      <c r="A250" s="1030" t="s">
        <v>2713</v>
      </c>
      <c r="B250" s="264" t="s">
        <v>2692</v>
      </c>
      <c r="C250" s="1019"/>
      <c r="D250" s="10"/>
      <c r="E250" s="10"/>
      <c r="F250" s="10"/>
      <c r="G250" s="10"/>
      <c r="H250" s="10"/>
      <c r="I250" s="10"/>
      <c r="J250" s="10"/>
      <c r="K250" s="10"/>
      <c r="L250" s="132" t="s">
        <v>2711</v>
      </c>
    </row>
    <row r="251" spans="1:12">
      <c r="A251" s="1030" t="s">
        <v>2710</v>
      </c>
      <c r="B251" s="264" t="s">
        <v>2689</v>
      </c>
      <c r="C251" s="1019"/>
      <c r="D251" s="10"/>
      <c r="E251" s="10"/>
      <c r="F251" s="10"/>
      <c r="G251" s="10"/>
      <c r="H251" s="10"/>
      <c r="I251" s="10"/>
      <c r="J251" s="10"/>
      <c r="K251" s="10"/>
      <c r="L251" s="132" t="s">
        <v>2708</v>
      </c>
    </row>
    <row r="252" spans="1:12">
      <c r="A252" s="1030" t="s">
        <v>2707</v>
      </c>
      <c r="B252" s="264" t="s">
        <v>2686</v>
      </c>
      <c r="C252" s="1019"/>
      <c r="D252" s="10"/>
      <c r="E252" s="10"/>
      <c r="F252" s="10"/>
      <c r="G252" s="10"/>
      <c r="H252" s="10"/>
      <c r="I252" s="10"/>
      <c r="J252" s="10"/>
      <c r="K252" s="10"/>
      <c r="L252" s="132" t="s">
        <v>2705</v>
      </c>
    </row>
    <row r="253" spans="1:12">
      <c r="A253" s="1030" t="s">
        <v>2704</v>
      </c>
      <c r="B253" s="264" t="s">
        <v>2684</v>
      </c>
      <c r="C253" s="1019"/>
      <c r="D253" s="10"/>
      <c r="E253" s="10"/>
      <c r="F253" s="10"/>
      <c r="G253" s="10"/>
      <c r="H253" s="10"/>
      <c r="I253" s="10"/>
      <c r="J253" s="10"/>
      <c r="K253" s="10"/>
      <c r="L253" s="132" t="s">
        <v>2702</v>
      </c>
    </row>
    <row r="254" spans="1:12">
      <c r="A254" s="1030" t="s">
        <v>2701</v>
      </c>
      <c r="B254" s="264" t="s">
        <v>2682</v>
      </c>
      <c r="C254" s="1019"/>
      <c r="D254" s="10"/>
      <c r="E254" s="10"/>
      <c r="F254" s="10"/>
      <c r="G254" s="10"/>
      <c r="H254" s="10"/>
      <c r="I254" s="10"/>
      <c r="J254" s="10"/>
      <c r="K254" s="10"/>
      <c r="L254" s="132" t="s">
        <v>2699</v>
      </c>
    </row>
    <row r="255" spans="1:12">
      <c r="A255" s="1030" t="s">
        <v>2698</v>
      </c>
      <c r="B255" s="264" t="s">
        <v>2680</v>
      </c>
      <c r="C255" s="1019"/>
      <c r="D255" s="10"/>
      <c r="E255" s="10"/>
      <c r="F255" s="10"/>
      <c r="G255" s="10"/>
      <c r="H255" s="10"/>
      <c r="I255" s="10"/>
      <c r="J255" s="10"/>
      <c r="K255" s="10"/>
      <c r="L255" s="132" t="s">
        <v>2697</v>
      </c>
    </row>
    <row r="256" spans="1:12">
      <c r="A256" s="1030" t="s">
        <v>2696</v>
      </c>
      <c r="B256" s="264" t="s">
        <v>4651</v>
      </c>
      <c r="C256" s="1019"/>
      <c r="D256" s="10"/>
      <c r="E256" s="10"/>
      <c r="F256" s="10"/>
      <c r="G256" s="10"/>
      <c r="H256" s="10"/>
      <c r="I256" s="10"/>
      <c r="J256" s="10"/>
      <c r="K256" s="10"/>
      <c r="L256" s="132" t="s">
        <v>2694</v>
      </c>
    </row>
    <row r="257" spans="1:13">
      <c r="A257" s="1030" t="s">
        <v>2693</v>
      </c>
      <c r="B257" s="264" t="s">
        <v>4652</v>
      </c>
      <c r="C257" s="1019"/>
      <c r="D257" s="10"/>
      <c r="E257" s="10"/>
      <c r="F257" s="10"/>
      <c r="G257" s="10"/>
      <c r="H257" s="10"/>
      <c r="I257" s="10"/>
      <c r="J257" s="10"/>
      <c r="K257" s="10"/>
      <c r="L257" s="132" t="s">
        <v>2691</v>
      </c>
    </row>
    <row r="258" spans="1:13">
      <c r="A258" s="1030" t="s">
        <v>2690</v>
      </c>
      <c r="B258" s="264" t="s">
        <v>621</v>
      </c>
      <c r="C258" s="1019"/>
      <c r="D258" s="10"/>
      <c r="E258" s="10"/>
      <c r="F258" s="10"/>
      <c r="G258" s="10"/>
      <c r="H258" s="10"/>
      <c r="I258" s="10"/>
      <c r="J258" s="10"/>
      <c r="K258" s="10"/>
      <c r="L258" s="132" t="s">
        <v>2688</v>
      </c>
    </row>
    <row r="259" spans="1:13">
      <c r="A259" s="1022" t="s">
        <v>2687</v>
      </c>
      <c r="B259" s="264" t="s">
        <v>735</v>
      </c>
      <c r="C259" s="1019"/>
      <c r="D259" s="10"/>
      <c r="E259" s="10"/>
      <c r="F259" s="10"/>
      <c r="G259" s="10"/>
      <c r="H259" s="1019"/>
      <c r="I259" s="1019"/>
      <c r="J259" s="1019"/>
      <c r="K259" s="1019"/>
      <c r="L259" s="132" t="s">
        <v>5254</v>
      </c>
      <c r="M259" s="62" t="s">
        <v>2032</v>
      </c>
    </row>
    <row r="260" spans="1:13">
      <c r="A260" s="1020" t="s">
        <v>2685</v>
      </c>
      <c r="B260" s="264" t="s">
        <v>734</v>
      </c>
      <c r="C260" s="10"/>
      <c r="D260" s="10"/>
      <c r="E260" s="10"/>
      <c r="F260" s="10"/>
      <c r="G260" s="10"/>
      <c r="H260" s="1019"/>
      <c r="I260" s="1019"/>
      <c r="J260" s="1019"/>
      <c r="K260" s="1019"/>
      <c r="L260" s="132"/>
      <c r="M260" s="62" t="s">
        <v>2032</v>
      </c>
    </row>
    <row r="261" spans="1:13">
      <c r="A261" s="658" t="s">
        <v>2683</v>
      </c>
      <c r="B261" s="264" t="s">
        <v>4653</v>
      </c>
      <c r="C261" s="10"/>
      <c r="D261" s="10"/>
      <c r="E261" s="10"/>
      <c r="F261" s="10"/>
      <c r="G261" s="10"/>
      <c r="H261" s="1019"/>
      <c r="I261" s="10"/>
      <c r="J261" s="10"/>
      <c r="K261" s="1019"/>
      <c r="L261" s="132"/>
      <c r="M261" s="62" t="s">
        <v>2035</v>
      </c>
    </row>
    <row r="262" spans="1:13">
      <c r="A262" s="1020" t="s">
        <v>2681</v>
      </c>
      <c r="B262" s="264" t="s">
        <v>4654</v>
      </c>
      <c r="C262" s="10"/>
      <c r="D262" s="10"/>
      <c r="E262" s="10"/>
      <c r="F262" s="10"/>
      <c r="G262" s="10"/>
      <c r="H262" s="1018"/>
      <c r="I262" s="10"/>
      <c r="J262" s="10"/>
      <c r="K262" s="1018"/>
    </row>
    <row r="263" spans="1:13">
      <c r="C263" s="654" t="s">
        <v>2666</v>
      </c>
      <c r="D263" s="654"/>
      <c r="E263" s="654" t="s">
        <v>2670</v>
      </c>
      <c r="F263" s="654"/>
      <c r="H263" s="75" t="s">
        <v>2031</v>
      </c>
      <c r="I263" s="75" t="s">
        <v>2031</v>
      </c>
      <c r="J263" s="75" t="s">
        <v>2031</v>
      </c>
      <c r="K263" s="75" t="s">
        <v>2031</v>
      </c>
    </row>
    <row r="264" spans="1:13">
      <c r="C264" s="75" t="s">
        <v>329</v>
      </c>
      <c r="D264" s="75" t="s">
        <v>329</v>
      </c>
      <c r="E264" s="75" t="s">
        <v>329</v>
      </c>
      <c r="F264" s="75" t="s">
        <v>329</v>
      </c>
      <c r="G264" s="75"/>
      <c r="H264" s="75" t="s">
        <v>329</v>
      </c>
      <c r="I264" s="75" t="s">
        <v>329</v>
      </c>
      <c r="J264" s="75" t="s">
        <v>329</v>
      </c>
      <c r="K264" s="75" t="s">
        <v>329</v>
      </c>
    </row>
    <row r="265" spans="1:13">
      <c r="C265" s="75" t="s">
        <v>2534</v>
      </c>
    </row>
    <row r="266" spans="1:13">
      <c r="C266" s="29" t="s">
        <v>331</v>
      </c>
      <c r="D266" s="34" t="s">
        <v>331</v>
      </c>
      <c r="E266" s="34" t="s">
        <v>331</v>
      </c>
      <c r="F266" s="74" t="s">
        <v>801</v>
      </c>
      <c r="G266" s="29" t="s">
        <v>2679</v>
      </c>
      <c r="H266" s="74" t="s">
        <v>331</v>
      </c>
      <c r="I266" s="74" t="s">
        <v>331</v>
      </c>
      <c r="J266" s="74" t="s">
        <v>331</v>
      </c>
      <c r="K266" s="74" t="s">
        <v>331</v>
      </c>
    </row>
    <row r="267" spans="1:13">
      <c r="C267" s="65" t="s">
        <v>1995</v>
      </c>
      <c r="D267" s="65" t="s">
        <v>1995</v>
      </c>
      <c r="E267" s="65" t="s">
        <v>1995</v>
      </c>
      <c r="F267" s="65" t="s">
        <v>1995</v>
      </c>
      <c r="G267" s="65"/>
      <c r="H267" s="65" t="s">
        <v>1995</v>
      </c>
      <c r="I267" s="65" t="s">
        <v>1995</v>
      </c>
      <c r="J267" s="65" t="s">
        <v>1995</v>
      </c>
      <c r="K267" s="65" t="s">
        <v>1995</v>
      </c>
    </row>
    <row r="268" spans="1:13">
      <c r="C268" s="66" t="s">
        <v>584</v>
      </c>
      <c r="D268" s="29" t="s">
        <v>1118</v>
      </c>
      <c r="E268" s="29" t="s">
        <v>1593</v>
      </c>
      <c r="F268" s="72"/>
      <c r="G268" s="66"/>
      <c r="H268" s="66" t="s">
        <v>1655</v>
      </c>
      <c r="I268" s="66" t="s">
        <v>1655</v>
      </c>
      <c r="J268" s="66" t="s">
        <v>1655</v>
      </c>
      <c r="K268" s="66" t="s">
        <v>1655</v>
      </c>
    </row>
    <row r="269" spans="1:13">
      <c r="D269" s="29"/>
      <c r="E269" s="29"/>
      <c r="F269" s="29" t="s">
        <v>2669</v>
      </c>
      <c r="G269" s="29"/>
      <c r="H269" s="29"/>
      <c r="I269" s="29"/>
      <c r="J269" s="29"/>
      <c r="K269" s="29"/>
    </row>
    <row r="270" spans="1:13">
      <c r="F270" s="1029"/>
      <c r="G270" s="66"/>
      <c r="H270" s="66"/>
      <c r="I270" s="66" t="s">
        <v>2339</v>
      </c>
      <c r="J270" s="66" t="s">
        <v>2338</v>
      </c>
      <c r="K270" s="66" t="s">
        <v>2202</v>
      </c>
    </row>
    <row r="272" spans="1:13">
      <c r="A272" s="40" t="s">
        <v>3776</v>
      </c>
    </row>
    <row r="273" spans="1:11">
      <c r="A273" s="1023" t="s">
        <v>500</v>
      </c>
    </row>
    <row r="274" spans="1:11">
      <c r="A274" s="1023" t="s">
        <v>2678</v>
      </c>
    </row>
    <row r="275" spans="1:11">
      <c r="A275" s="1023" t="s">
        <v>329</v>
      </c>
    </row>
    <row r="277" spans="1:11" ht="18.75">
      <c r="A277" s="131" t="s">
        <v>2674</v>
      </c>
    </row>
    <row r="279" spans="1:11" ht="51">
      <c r="C279" s="435" t="s">
        <v>2559</v>
      </c>
      <c r="D279" s="435" t="s">
        <v>2677</v>
      </c>
      <c r="E279" s="435" t="s">
        <v>2676</v>
      </c>
      <c r="F279" s="435" t="s">
        <v>2675</v>
      </c>
      <c r="G279" s="435" t="s">
        <v>2358</v>
      </c>
      <c r="H279" s="435" t="s">
        <v>2357</v>
      </c>
      <c r="I279" s="435" t="s">
        <v>2356</v>
      </c>
      <c r="J279" s="435" t="s">
        <v>2355</v>
      </c>
    </row>
    <row r="280" spans="1:11">
      <c r="C280" s="264" t="s">
        <v>808</v>
      </c>
      <c r="D280" s="264" t="s">
        <v>863</v>
      </c>
      <c r="E280" s="264" t="s">
        <v>909</v>
      </c>
      <c r="F280" s="264" t="s">
        <v>908</v>
      </c>
      <c r="G280" s="264" t="s">
        <v>907</v>
      </c>
      <c r="H280" s="264" t="s">
        <v>934</v>
      </c>
      <c r="I280" s="264" t="s">
        <v>1492</v>
      </c>
      <c r="J280" s="264" t="s">
        <v>1491</v>
      </c>
    </row>
    <row r="281" spans="1:11">
      <c r="A281" s="1028" t="s">
        <v>2674</v>
      </c>
      <c r="B281" s="264"/>
      <c r="C281" s="10"/>
      <c r="D281" s="10"/>
      <c r="E281" s="10"/>
      <c r="F281" s="10"/>
      <c r="G281" s="10"/>
      <c r="H281" s="10"/>
      <c r="I281" s="10"/>
      <c r="J281" s="10"/>
    </row>
    <row r="282" spans="1:11">
      <c r="A282" s="1022" t="s">
        <v>2673</v>
      </c>
      <c r="B282" s="264" t="s">
        <v>4655</v>
      </c>
      <c r="C282" s="1019"/>
      <c r="D282" s="1019"/>
      <c r="E282" s="1019"/>
      <c r="F282" s="1019"/>
      <c r="G282" s="1019"/>
      <c r="H282" s="1019"/>
      <c r="I282" s="1019"/>
      <c r="J282" s="1019"/>
      <c r="K282" s="62" t="s">
        <v>2032</v>
      </c>
    </row>
    <row r="283" spans="1:11">
      <c r="A283" s="923" t="s">
        <v>2672</v>
      </c>
      <c r="B283" s="264" t="s">
        <v>4656</v>
      </c>
      <c r="C283" s="10"/>
      <c r="D283" s="10"/>
      <c r="E283" s="10"/>
      <c r="F283" s="10"/>
      <c r="G283" s="1019"/>
      <c r="H283" s="10"/>
      <c r="I283" s="10"/>
      <c r="J283" s="1019"/>
      <c r="K283" s="62" t="s">
        <v>2035</v>
      </c>
    </row>
    <row r="284" spans="1:11">
      <c r="A284" s="1022" t="s">
        <v>2671</v>
      </c>
      <c r="B284" s="264" t="s">
        <v>4657</v>
      </c>
      <c r="C284" s="10"/>
      <c r="D284" s="10"/>
      <c r="E284" s="10"/>
      <c r="F284" s="10"/>
      <c r="G284" s="1018"/>
      <c r="H284" s="10"/>
      <c r="I284" s="10"/>
      <c r="J284" s="1018"/>
    </row>
    <row r="285" spans="1:11">
      <c r="C285" s="654" t="s">
        <v>2666</v>
      </c>
      <c r="D285" s="654"/>
      <c r="E285" s="654" t="s">
        <v>2670</v>
      </c>
      <c r="F285" s="654"/>
      <c r="G285" s="75" t="s">
        <v>2031</v>
      </c>
      <c r="H285" s="75" t="s">
        <v>2031</v>
      </c>
      <c r="I285" s="75" t="s">
        <v>2031</v>
      </c>
      <c r="J285" s="654" t="s">
        <v>2031</v>
      </c>
    </row>
    <row r="286" spans="1:11" ht="15" customHeight="1">
      <c r="C286" s="75" t="s">
        <v>2534</v>
      </c>
    </row>
    <row r="287" spans="1:11">
      <c r="C287" s="29" t="s">
        <v>331</v>
      </c>
      <c r="D287" s="34" t="s">
        <v>331</v>
      </c>
      <c r="E287" s="34" t="s">
        <v>331</v>
      </c>
      <c r="F287" s="74" t="s">
        <v>801</v>
      </c>
      <c r="G287" s="74" t="s">
        <v>331</v>
      </c>
      <c r="H287" s="74" t="s">
        <v>331</v>
      </c>
      <c r="I287" s="74" t="s">
        <v>331</v>
      </c>
      <c r="J287" s="74" t="s">
        <v>331</v>
      </c>
    </row>
    <row r="288" spans="1:11">
      <c r="C288" s="65" t="s">
        <v>1995</v>
      </c>
      <c r="D288" s="65" t="s">
        <v>1995</v>
      </c>
      <c r="E288" s="65" t="s">
        <v>1995</v>
      </c>
      <c r="F288" s="65" t="s">
        <v>1995</v>
      </c>
      <c r="G288" s="65" t="s">
        <v>1995</v>
      </c>
      <c r="H288" s="65" t="s">
        <v>1995</v>
      </c>
      <c r="I288" s="65" t="s">
        <v>1995</v>
      </c>
      <c r="J288" s="65" t="s">
        <v>1995</v>
      </c>
    </row>
    <row r="289" spans="1:29">
      <c r="C289" s="66" t="s">
        <v>584</v>
      </c>
      <c r="D289" s="29" t="s">
        <v>1118</v>
      </c>
      <c r="E289" s="29" t="s">
        <v>1593</v>
      </c>
      <c r="F289" s="72"/>
      <c r="G289" s="66" t="s">
        <v>1655</v>
      </c>
      <c r="H289" s="66" t="s">
        <v>1655</v>
      </c>
      <c r="I289" s="66" t="s">
        <v>1655</v>
      </c>
      <c r="J289" s="29" t="s">
        <v>1655</v>
      </c>
    </row>
    <row r="290" spans="1:29">
      <c r="F290" s="29" t="s">
        <v>2669</v>
      </c>
      <c r="G290" s="66"/>
      <c r="H290" s="66" t="s">
        <v>2339</v>
      </c>
      <c r="I290" s="66" t="s">
        <v>2338</v>
      </c>
      <c r="J290" s="29" t="s">
        <v>2202</v>
      </c>
    </row>
    <row r="292" spans="1:29">
      <c r="A292" s="40" t="s">
        <v>3777</v>
      </c>
    </row>
    <row r="293" spans="1:29">
      <c r="A293" s="1023" t="s">
        <v>500</v>
      </c>
    </row>
    <row r="294" spans="1:29">
      <c r="A294" s="1023" t="s">
        <v>329</v>
      </c>
      <c r="AC294" s="680"/>
    </row>
    <row r="296" spans="1:29" ht="18.75">
      <c r="A296" s="131" t="s">
        <v>4658</v>
      </c>
    </row>
    <row r="298" spans="1:29" ht="15" customHeight="1">
      <c r="C298" s="1717" t="s">
        <v>4658</v>
      </c>
      <c r="D298" s="1719"/>
      <c r="E298" s="1719"/>
      <c r="F298" s="1719"/>
      <c r="G298" s="1718"/>
    </row>
    <row r="299" spans="1:29" ht="51">
      <c r="C299" s="435" t="s">
        <v>2668</v>
      </c>
      <c r="D299" s="435" t="s">
        <v>2358</v>
      </c>
      <c r="E299" s="435" t="s">
        <v>2357</v>
      </c>
      <c r="F299" s="435" t="s">
        <v>2356</v>
      </c>
      <c r="G299" s="435" t="s">
        <v>2355</v>
      </c>
    </row>
    <row r="300" spans="1:29">
      <c r="C300" s="264" t="s">
        <v>1490</v>
      </c>
      <c r="D300" s="264" t="s">
        <v>1489</v>
      </c>
      <c r="E300" s="264" t="s">
        <v>1488</v>
      </c>
      <c r="F300" s="264" t="s">
        <v>1487</v>
      </c>
      <c r="G300" s="264" t="s">
        <v>1486</v>
      </c>
    </row>
    <row r="301" spans="1:29">
      <c r="A301" s="1027" t="s">
        <v>1266</v>
      </c>
      <c r="B301" s="264" t="s">
        <v>733</v>
      </c>
      <c r="C301" s="1018"/>
      <c r="D301" s="1018"/>
      <c r="E301" s="1018"/>
      <c r="F301" s="1018"/>
      <c r="G301" s="1018"/>
      <c r="H301" s="62" t="s">
        <v>2667</v>
      </c>
    </row>
    <row r="302" spans="1:29">
      <c r="C302" s="654" t="s">
        <v>2666</v>
      </c>
      <c r="D302" s="654" t="s">
        <v>2031</v>
      </c>
      <c r="E302" s="654" t="s">
        <v>2031</v>
      </c>
      <c r="F302" s="654" t="s">
        <v>2031</v>
      </c>
      <c r="G302" s="654" t="s">
        <v>2031</v>
      </c>
    </row>
    <row r="303" spans="1:29">
      <c r="C303" s="75" t="s">
        <v>2534</v>
      </c>
    </row>
    <row r="304" spans="1:29">
      <c r="C304" s="29" t="s">
        <v>331</v>
      </c>
      <c r="D304" s="29" t="s">
        <v>331</v>
      </c>
      <c r="E304" s="29" t="s">
        <v>331</v>
      </c>
      <c r="F304" s="29" t="s">
        <v>331</v>
      </c>
      <c r="G304" s="29" t="s">
        <v>331</v>
      </c>
    </row>
    <row r="305" spans="1:9">
      <c r="C305" s="65" t="s">
        <v>1995</v>
      </c>
      <c r="D305" s="65" t="s">
        <v>1995</v>
      </c>
      <c r="E305" s="65" t="s">
        <v>1995</v>
      </c>
      <c r="F305" s="65" t="s">
        <v>1995</v>
      </c>
      <c r="G305" s="65" t="s">
        <v>1995</v>
      </c>
    </row>
    <row r="306" spans="1:9">
      <c r="C306" s="66" t="s">
        <v>584</v>
      </c>
      <c r="D306" s="29" t="s">
        <v>1655</v>
      </c>
      <c r="E306" s="29" t="s">
        <v>1655</v>
      </c>
      <c r="F306" s="29" t="s">
        <v>1655</v>
      </c>
      <c r="G306" s="29" t="s">
        <v>1655</v>
      </c>
    </row>
    <row r="307" spans="1:9">
      <c r="E307" s="29" t="s">
        <v>2339</v>
      </c>
      <c r="F307" s="29" t="s">
        <v>2338</v>
      </c>
      <c r="G307" s="29" t="s">
        <v>2202</v>
      </c>
    </row>
    <row r="309" spans="1:9">
      <c r="A309" s="40" t="s">
        <v>3778</v>
      </c>
    </row>
    <row r="310" spans="1:9">
      <c r="A310" s="1023" t="s">
        <v>500</v>
      </c>
    </row>
    <row r="311" spans="1:9">
      <c r="A311" s="1023" t="s">
        <v>329</v>
      </c>
    </row>
    <row r="313" spans="1:9" ht="18.75">
      <c r="A313" s="131" t="s">
        <v>2665</v>
      </c>
    </row>
    <row r="315" spans="1:9" ht="15" customHeight="1">
      <c r="C315" s="1717" t="s">
        <v>2665</v>
      </c>
      <c r="D315" s="1719"/>
      <c r="E315" s="1719"/>
      <c r="F315" s="1719"/>
      <c r="G315" s="1719"/>
      <c r="H315" s="1718"/>
    </row>
    <row r="316" spans="1:9" ht="78" customHeight="1">
      <c r="C316" s="435" t="s">
        <v>2664</v>
      </c>
      <c r="D316" s="435" t="s">
        <v>2663</v>
      </c>
      <c r="E316" s="435" t="s">
        <v>2662</v>
      </c>
      <c r="F316" s="435" t="s">
        <v>2357</v>
      </c>
      <c r="G316" s="435" t="s">
        <v>2356</v>
      </c>
      <c r="H316" s="435" t="s">
        <v>2661</v>
      </c>
    </row>
    <row r="317" spans="1:9">
      <c r="C317" s="264" t="s">
        <v>1485</v>
      </c>
      <c r="D317" s="264" t="s">
        <v>1484</v>
      </c>
      <c r="E317" s="264" t="s">
        <v>1483</v>
      </c>
      <c r="F317" s="264" t="s">
        <v>1482</v>
      </c>
      <c r="G317" s="264" t="s">
        <v>1481</v>
      </c>
      <c r="H317" s="264" t="s">
        <v>1912</v>
      </c>
    </row>
    <row r="318" spans="1:9">
      <c r="A318" s="1027" t="s">
        <v>4745</v>
      </c>
      <c r="B318" s="264" t="s">
        <v>728</v>
      </c>
      <c r="C318" s="1018"/>
      <c r="D318" s="1018"/>
      <c r="E318" s="1018"/>
      <c r="F318" s="1018"/>
      <c r="G318" s="1018"/>
      <c r="H318" s="1018"/>
      <c r="I318" s="62" t="s">
        <v>2660</v>
      </c>
    </row>
    <row r="319" spans="1:9">
      <c r="C319" s="132"/>
      <c r="D319" s="132"/>
      <c r="E319" s="75" t="s">
        <v>2031</v>
      </c>
      <c r="F319" s="75" t="s">
        <v>2031</v>
      </c>
      <c r="G319" s="75" t="s">
        <v>2031</v>
      </c>
      <c r="H319" s="75" t="s">
        <v>2031</v>
      </c>
    </row>
    <row r="320" spans="1:9">
      <c r="C320" s="29" t="s">
        <v>606</v>
      </c>
      <c r="D320" s="29" t="s">
        <v>606</v>
      </c>
      <c r="E320" s="29" t="s">
        <v>331</v>
      </c>
      <c r="F320" s="29" t="s">
        <v>331</v>
      </c>
      <c r="G320" s="29" t="s">
        <v>331</v>
      </c>
      <c r="H320" s="29" t="s">
        <v>331</v>
      </c>
    </row>
    <row r="321" spans="1:10">
      <c r="C321" s="65" t="s">
        <v>1995</v>
      </c>
      <c r="D321" s="65" t="s">
        <v>1995</v>
      </c>
      <c r="E321" s="65" t="s">
        <v>1995</v>
      </c>
      <c r="F321" s="65" t="s">
        <v>1995</v>
      </c>
      <c r="G321" s="65" t="s">
        <v>1995</v>
      </c>
      <c r="H321" s="65" t="s">
        <v>1995</v>
      </c>
    </row>
    <row r="322" spans="1:10">
      <c r="C322" s="66" t="s">
        <v>2659</v>
      </c>
      <c r="D322" s="29" t="s">
        <v>2658</v>
      </c>
      <c r="E322" s="29" t="s">
        <v>1655</v>
      </c>
      <c r="F322" s="29" t="s">
        <v>1655</v>
      </c>
      <c r="G322" s="29" t="s">
        <v>1655</v>
      </c>
      <c r="H322" s="29" t="s">
        <v>1655</v>
      </c>
    </row>
    <row r="323" spans="1:10">
      <c r="C323" s="29"/>
      <c r="D323" s="29"/>
      <c r="E323" s="29"/>
      <c r="F323" s="29" t="s">
        <v>2339</v>
      </c>
      <c r="G323" s="29" t="s">
        <v>2338</v>
      </c>
      <c r="H323" s="29" t="s">
        <v>2202</v>
      </c>
    </row>
    <row r="325" spans="1:10">
      <c r="A325" s="40" t="s">
        <v>3779</v>
      </c>
    </row>
    <row r="327" spans="1:10" ht="18.75">
      <c r="A327" s="131" t="s">
        <v>2657</v>
      </c>
    </row>
    <row r="329" spans="1:10">
      <c r="B329" s="62" t="s">
        <v>2656</v>
      </c>
    </row>
    <row r="330" spans="1:10" ht="63.75">
      <c r="C330" s="435" t="s">
        <v>4836</v>
      </c>
      <c r="D330" s="435" t="s">
        <v>2654</v>
      </c>
      <c r="E330" s="435" t="s">
        <v>2653</v>
      </c>
      <c r="F330" s="435" t="s">
        <v>2652</v>
      </c>
      <c r="G330" s="435" t="s">
        <v>2357</v>
      </c>
      <c r="H330" s="435" t="s">
        <v>2356</v>
      </c>
      <c r="I330" s="435" t="s">
        <v>2651</v>
      </c>
      <c r="J330" s="435" t="s">
        <v>2655</v>
      </c>
    </row>
    <row r="331" spans="1:10">
      <c r="C331" s="264" t="s">
        <v>1911</v>
      </c>
      <c r="D331" s="264" t="s">
        <v>1902</v>
      </c>
      <c r="E331" s="264" t="s">
        <v>1480</v>
      </c>
      <c r="F331" s="264" t="s">
        <v>1479</v>
      </c>
      <c r="G331" s="264" t="s">
        <v>1478</v>
      </c>
      <c r="H331" s="264" t="s">
        <v>1477</v>
      </c>
      <c r="I331" s="264" t="s">
        <v>1476</v>
      </c>
      <c r="J331" s="264" t="s">
        <v>1475</v>
      </c>
    </row>
    <row r="332" spans="1:10">
      <c r="A332" s="1339" t="s">
        <v>4559</v>
      </c>
      <c r="B332" s="1547" t="s">
        <v>723</v>
      </c>
      <c r="C332" s="1018"/>
      <c r="D332" s="1018"/>
      <c r="E332" s="1018"/>
      <c r="F332" s="1018"/>
      <c r="G332" s="1018"/>
      <c r="H332" s="1018"/>
      <c r="I332" s="1018"/>
      <c r="J332" s="1018"/>
    </row>
    <row r="333" spans="1:10">
      <c r="C333" s="75" t="s">
        <v>329</v>
      </c>
      <c r="D333" s="75" t="s">
        <v>329</v>
      </c>
      <c r="E333" s="75" t="s">
        <v>329</v>
      </c>
      <c r="F333" s="75" t="s">
        <v>329</v>
      </c>
      <c r="G333" s="75" t="s">
        <v>329</v>
      </c>
      <c r="H333" s="75" t="s">
        <v>329</v>
      </c>
      <c r="I333" s="75" t="s">
        <v>329</v>
      </c>
      <c r="J333" s="132"/>
    </row>
    <row r="334" spans="1:10">
      <c r="C334" s="75" t="s">
        <v>2168</v>
      </c>
      <c r="D334" s="75" t="s">
        <v>2168</v>
      </c>
      <c r="E334" s="75" t="s">
        <v>2168</v>
      </c>
      <c r="F334" s="75" t="s">
        <v>2168</v>
      </c>
      <c r="G334" s="75" t="s">
        <v>2168</v>
      </c>
      <c r="H334" s="75" t="s">
        <v>2168</v>
      </c>
      <c r="I334" s="75" t="s">
        <v>2168</v>
      </c>
      <c r="J334" s="132"/>
    </row>
    <row r="335" spans="1:10">
      <c r="C335" s="75" t="s">
        <v>2650</v>
      </c>
      <c r="D335" s="75" t="s">
        <v>2649</v>
      </c>
      <c r="E335" s="75" t="s">
        <v>2648</v>
      </c>
      <c r="F335" s="75" t="s">
        <v>2647</v>
      </c>
      <c r="G335" s="75" t="s">
        <v>2647</v>
      </c>
      <c r="H335" s="75" t="s">
        <v>2647</v>
      </c>
      <c r="I335" s="75" t="s">
        <v>2647</v>
      </c>
      <c r="J335" s="132"/>
    </row>
    <row r="336" spans="1:10">
      <c r="C336" s="75" t="s">
        <v>2031</v>
      </c>
      <c r="D336" s="75" t="s">
        <v>2031</v>
      </c>
      <c r="E336" s="75" t="s">
        <v>2031</v>
      </c>
      <c r="F336" s="75" t="s">
        <v>2031</v>
      </c>
      <c r="G336" s="75" t="s">
        <v>2031</v>
      </c>
      <c r="H336" s="75" t="s">
        <v>2031</v>
      </c>
      <c r="I336" s="75" t="s">
        <v>2031</v>
      </c>
      <c r="J336" s="75"/>
    </row>
    <row r="337" spans="1:12">
      <c r="C337" s="29" t="s">
        <v>331</v>
      </c>
      <c r="D337" s="29" t="s">
        <v>331</v>
      </c>
      <c r="E337" s="29" t="s">
        <v>331</v>
      </c>
      <c r="F337" s="391" t="s">
        <v>331</v>
      </c>
      <c r="G337" s="29" t="s">
        <v>331</v>
      </c>
      <c r="H337" s="29" t="s">
        <v>331</v>
      </c>
      <c r="I337" s="29" t="s">
        <v>331</v>
      </c>
      <c r="J337" s="29" t="s">
        <v>283</v>
      </c>
    </row>
    <row r="338" spans="1:12">
      <c r="C338" s="73" t="s">
        <v>1995</v>
      </c>
      <c r="D338" s="73" t="s">
        <v>1995</v>
      </c>
      <c r="E338" s="73" t="s">
        <v>1995</v>
      </c>
      <c r="F338" s="73" t="s">
        <v>1995</v>
      </c>
      <c r="G338" s="73" t="s">
        <v>1995</v>
      </c>
      <c r="H338" s="73" t="s">
        <v>1995</v>
      </c>
      <c r="I338" s="73" t="s">
        <v>1995</v>
      </c>
      <c r="J338" s="29" t="s">
        <v>4561</v>
      </c>
    </row>
    <row r="339" spans="1:12">
      <c r="C339" s="29" t="s">
        <v>1655</v>
      </c>
      <c r="D339" s="29" t="s">
        <v>1655</v>
      </c>
      <c r="E339" s="29" t="s">
        <v>1655</v>
      </c>
      <c r="F339" s="29" t="s">
        <v>1655</v>
      </c>
      <c r="G339" s="29" t="s">
        <v>1655</v>
      </c>
      <c r="H339" s="29" t="s">
        <v>1655</v>
      </c>
      <c r="I339" s="29" t="s">
        <v>1655</v>
      </c>
      <c r="J339" s="132"/>
    </row>
    <row r="340" spans="1:12">
      <c r="C340" s="29"/>
      <c r="D340" s="29"/>
      <c r="E340" s="29"/>
      <c r="F340" s="29"/>
      <c r="G340" s="29" t="s">
        <v>2339</v>
      </c>
      <c r="H340" s="29" t="s">
        <v>2338</v>
      </c>
      <c r="I340" s="29" t="s">
        <v>2202</v>
      </c>
      <c r="J340" s="132"/>
      <c r="K340" s="680"/>
    </row>
    <row r="341" spans="1:12">
      <c r="A341" s="40" t="s">
        <v>3780</v>
      </c>
    </row>
    <row r="343" spans="1:12" ht="18.75">
      <c r="A343" s="131" t="s">
        <v>2646</v>
      </c>
    </row>
    <row r="346" spans="1:12" ht="102">
      <c r="C346" s="435" t="s">
        <v>2644</v>
      </c>
      <c r="D346" s="435" t="s">
        <v>2643</v>
      </c>
      <c r="E346" s="435" t="s">
        <v>2642</v>
      </c>
      <c r="F346" s="435" t="s">
        <v>2641</v>
      </c>
      <c r="G346" s="435" t="s">
        <v>4837</v>
      </c>
      <c r="H346" s="435" t="s">
        <v>2640</v>
      </c>
      <c r="I346" s="435" t="s">
        <v>2357</v>
      </c>
      <c r="J346" s="435" t="s">
        <v>2356</v>
      </c>
      <c r="K346" s="435" t="s">
        <v>2639</v>
      </c>
      <c r="L346" s="435" t="s">
        <v>2645</v>
      </c>
    </row>
    <row r="347" spans="1:12">
      <c r="C347" s="264" t="s">
        <v>1474</v>
      </c>
      <c r="D347" s="264" t="s">
        <v>1473</v>
      </c>
      <c r="E347" s="264" t="s">
        <v>1472</v>
      </c>
      <c r="F347" s="264" t="s">
        <v>1471</v>
      </c>
      <c r="G347" s="264" t="s">
        <v>1470</v>
      </c>
      <c r="H347" s="264" t="s">
        <v>1469</v>
      </c>
      <c r="I347" s="264" t="s">
        <v>1468</v>
      </c>
      <c r="J347" s="264" t="s">
        <v>1467</v>
      </c>
      <c r="K347" s="264" t="s">
        <v>1466</v>
      </c>
      <c r="L347" s="264" t="s">
        <v>1465</v>
      </c>
    </row>
    <row r="348" spans="1:12">
      <c r="A348" s="1339" t="s">
        <v>4560</v>
      </c>
      <c r="B348" s="1547" t="s">
        <v>718</v>
      </c>
      <c r="C348" s="1018"/>
      <c r="D348" s="1018"/>
      <c r="E348" s="1018"/>
      <c r="F348" s="1018"/>
      <c r="G348" s="1018"/>
      <c r="H348" s="1018"/>
      <c r="I348" s="1018"/>
      <c r="J348" s="1018"/>
      <c r="K348" s="1018"/>
      <c r="L348" s="1018"/>
    </row>
    <row r="349" spans="1:12">
      <c r="A349" s="1341"/>
      <c r="B349" s="1342"/>
      <c r="C349" s="75" t="s">
        <v>329</v>
      </c>
      <c r="D349" s="75" t="s">
        <v>329</v>
      </c>
      <c r="E349" s="75" t="s">
        <v>329</v>
      </c>
      <c r="F349" s="75" t="s">
        <v>329</v>
      </c>
      <c r="G349" s="75" t="s">
        <v>329</v>
      </c>
      <c r="H349" s="75" t="s">
        <v>329</v>
      </c>
      <c r="I349" s="75" t="s">
        <v>329</v>
      </c>
      <c r="J349" s="75" t="s">
        <v>329</v>
      </c>
      <c r="K349" s="75" t="s">
        <v>329</v>
      </c>
      <c r="L349" s="1062"/>
    </row>
    <row r="350" spans="1:12">
      <c r="A350" s="1341"/>
      <c r="B350" s="1342"/>
      <c r="C350" s="75" t="s">
        <v>2168</v>
      </c>
      <c r="D350" s="75" t="s">
        <v>2168</v>
      </c>
      <c r="E350" s="75" t="s">
        <v>2168</v>
      </c>
      <c r="F350" s="75" t="s">
        <v>2168</v>
      </c>
      <c r="G350" s="75" t="s">
        <v>2168</v>
      </c>
      <c r="H350" s="75" t="s">
        <v>2168</v>
      </c>
      <c r="I350" s="75" t="s">
        <v>2168</v>
      </c>
      <c r="J350" s="75" t="s">
        <v>2168</v>
      </c>
      <c r="K350" s="75" t="s">
        <v>2168</v>
      </c>
      <c r="L350" s="1062"/>
    </row>
    <row r="351" spans="1:12">
      <c r="A351" s="1341"/>
      <c r="B351" s="1342"/>
      <c r="C351" s="75" t="s">
        <v>2638</v>
      </c>
      <c r="D351" s="75" t="s">
        <v>2637</v>
      </c>
      <c r="E351" s="75" t="s">
        <v>2636</v>
      </c>
      <c r="F351" s="75" t="s">
        <v>2635</v>
      </c>
      <c r="G351" s="75" t="s">
        <v>2634</v>
      </c>
      <c r="H351" s="75" t="s">
        <v>2633</v>
      </c>
      <c r="I351" s="75" t="s">
        <v>2633</v>
      </c>
      <c r="J351" s="75" t="s">
        <v>2633</v>
      </c>
      <c r="K351" s="75" t="s">
        <v>2633</v>
      </c>
      <c r="L351" s="1062"/>
    </row>
    <row r="352" spans="1:12">
      <c r="A352" s="1341"/>
      <c r="B352" s="1342"/>
      <c r="C352" s="75" t="s">
        <v>2031</v>
      </c>
      <c r="D352" s="75" t="s">
        <v>2031</v>
      </c>
      <c r="E352" s="75" t="s">
        <v>2031</v>
      </c>
      <c r="F352" s="75" t="s">
        <v>2031</v>
      </c>
      <c r="G352" s="75" t="s">
        <v>2031</v>
      </c>
      <c r="H352" s="75" t="s">
        <v>2031</v>
      </c>
      <c r="I352" s="75" t="s">
        <v>2031</v>
      </c>
      <c r="J352" s="75" t="s">
        <v>2031</v>
      </c>
      <c r="K352" s="75" t="s">
        <v>2031</v>
      </c>
      <c r="L352" s="75"/>
    </row>
    <row r="353" spans="1:12">
      <c r="C353" s="29" t="s">
        <v>331</v>
      </c>
      <c r="D353" s="29" t="s">
        <v>331</v>
      </c>
      <c r="E353" s="29" t="s">
        <v>331</v>
      </c>
      <c r="F353" s="29" t="s">
        <v>331</v>
      </c>
      <c r="G353" s="29" t="s">
        <v>331</v>
      </c>
      <c r="H353" s="391" t="s">
        <v>331</v>
      </c>
      <c r="I353" s="391" t="s">
        <v>331</v>
      </c>
      <c r="J353" s="29" t="s">
        <v>331</v>
      </c>
      <c r="K353" s="29" t="s">
        <v>331</v>
      </c>
      <c r="L353" s="29" t="s">
        <v>283</v>
      </c>
    </row>
    <row r="354" spans="1:12">
      <c r="C354" s="72" t="s">
        <v>1995</v>
      </c>
      <c r="D354" s="72" t="s">
        <v>1995</v>
      </c>
      <c r="E354" s="72" t="s">
        <v>1995</v>
      </c>
      <c r="F354" s="72" t="s">
        <v>1995</v>
      </c>
      <c r="G354" s="72" t="s">
        <v>1995</v>
      </c>
      <c r="H354" s="72" t="s">
        <v>1995</v>
      </c>
      <c r="I354" s="72" t="s">
        <v>1995</v>
      </c>
      <c r="J354" s="72" t="s">
        <v>1995</v>
      </c>
      <c r="K354" s="72" t="s">
        <v>1995</v>
      </c>
      <c r="L354" s="29" t="s">
        <v>4562</v>
      </c>
    </row>
    <row r="355" spans="1:12">
      <c r="C355" s="29" t="s">
        <v>1655</v>
      </c>
      <c r="D355" s="29" t="s">
        <v>1655</v>
      </c>
      <c r="E355" s="29" t="s">
        <v>1655</v>
      </c>
      <c r="F355" s="29" t="s">
        <v>1655</v>
      </c>
      <c r="G355" s="29" t="s">
        <v>1655</v>
      </c>
      <c r="H355" s="29" t="s">
        <v>1655</v>
      </c>
      <c r="I355" s="29" t="s">
        <v>1655</v>
      </c>
      <c r="J355" s="29" t="s">
        <v>1655</v>
      </c>
      <c r="K355" s="29" t="s">
        <v>1655</v>
      </c>
      <c r="L355" s="132"/>
    </row>
    <row r="356" spans="1:12">
      <c r="C356" s="29"/>
      <c r="D356" s="29"/>
      <c r="E356" s="29"/>
      <c r="F356" s="29"/>
      <c r="G356" s="29"/>
      <c r="H356" s="29"/>
      <c r="I356" s="29" t="s">
        <v>2339</v>
      </c>
      <c r="J356" s="29" t="s">
        <v>2338</v>
      </c>
      <c r="K356" s="29" t="s">
        <v>2202</v>
      </c>
      <c r="L356" s="132"/>
    </row>
    <row r="358" spans="1:12">
      <c r="A358" s="40" t="s">
        <v>3781</v>
      </c>
    </row>
    <row r="359" spans="1:12">
      <c r="A359" s="1023" t="s">
        <v>500</v>
      </c>
    </row>
    <row r="360" spans="1:12">
      <c r="A360" s="1023" t="s">
        <v>329</v>
      </c>
    </row>
    <row r="362" spans="1:12" ht="18.75">
      <c r="A362" s="131" t="s">
        <v>2632</v>
      </c>
    </row>
    <row r="364" spans="1:12">
      <c r="C364" s="1717" t="s">
        <v>2632</v>
      </c>
      <c r="D364" s="1719"/>
      <c r="E364" s="1718"/>
    </row>
    <row r="365" spans="1:12">
      <c r="C365" s="435" t="s">
        <v>2631</v>
      </c>
      <c r="D365" s="435" t="s">
        <v>2557</v>
      </c>
      <c r="E365" s="435" t="s">
        <v>2630</v>
      </c>
    </row>
    <row r="366" spans="1:12">
      <c r="C366" s="264" t="s">
        <v>1464</v>
      </c>
      <c r="D366" s="264" t="s">
        <v>1463</v>
      </c>
      <c r="E366" s="264" t="s">
        <v>1958</v>
      </c>
    </row>
    <row r="367" spans="1:12">
      <c r="A367" s="979" t="s">
        <v>2541</v>
      </c>
      <c r="B367" s="264" t="s">
        <v>713</v>
      </c>
      <c r="C367" s="1019"/>
      <c r="D367" s="1019"/>
      <c r="E367" s="1019"/>
      <c r="F367" s="62" t="s">
        <v>2032</v>
      </c>
    </row>
    <row r="368" spans="1:12">
      <c r="A368" s="979" t="s">
        <v>2563</v>
      </c>
      <c r="B368" s="264" t="s">
        <v>2629</v>
      </c>
      <c r="C368" s="1019"/>
      <c r="D368" s="10"/>
      <c r="E368" s="1019"/>
      <c r="F368" s="62" t="s">
        <v>2035</v>
      </c>
    </row>
    <row r="369" spans="1:8">
      <c r="A369" s="979" t="s">
        <v>2537</v>
      </c>
      <c r="B369" s="264" t="s">
        <v>2628</v>
      </c>
      <c r="C369" s="1018"/>
      <c r="D369" s="10"/>
      <c r="E369" s="1018"/>
    </row>
    <row r="370" spans="1:8">
      <c r="C370" s="132" t="s">
        <v>2627</v>
      </c>
      <c r="D370" s="132" t="s">
        <v>2627</v>
      </c>
      <c r="E370" s="132" t="s">
        <v>2627</v>
      </c>
    </row>
    <row r="371" spans="1:8">
      <c r="C371" s="132" t="s">
        <v>2031</v>
      </c>
      <c r="D371" s="132" t="s">
        <v>2031</v>
      </c>
      <c r="E371" s="132" t="s">
        <v>2031</v>
      </c>
    </row>
    <row r="372" spans="1:8">
      <c r="C372" s="391" t="s">
        <v>331</v>
      </c>
      <c r="D372" s="391" t="s">
        <v>331</v>
      </c>
      <c r="E372" s="391" t="s">
        <v>331</v>
      </c>
    </row>
    <row r="373" spans="1:8">
      <c r="C373" s="72" t="s">
        <v>1995</v>
      </c>
      <c r="D373" s="72" t="s">
        <v>1995</v>
      </c>
      <c r="E373" s="72" t="s">
        <v>1995</v>
      </c>
    </row>
    <row r="374" spans="1:8">
      <c r="C374" s="827" t="s">
        <v>1655</v>
      </c>
      <c r="D374" s="827" t="s">
        <v>1655</v>
      </c>
      <c r="E374" s="827" t="s">
        <v>1655</v>
      </c>
    </row>
    <row r="375" spans="1:8">
      <c r="C375" s="827"/>
      <c r="D375" s="827" t="s">
        <v>2533</v>
      </c>
      <c r="E375" s="827" t="s">
        <v>2202</v>
      </c>
    </row>
    <row r="377" spans="1:8">
      <c r="A377" s="40" t="s">
        <v>3782</v>
      </c>
    </row>
    <row r="378" spans="1:8">
      <c r="A378" s="1023" t="s">
        <v>500</v>
      </c>
    </row>
    <row r="379" spans="1:8">
      <c r="A379" s="1023" t="s">
        <v>329</v>
      </c>
    </row>
    <row r="381" spans="1:8" ht="18.75">
      <c r="A381" s="131" t="s">
        <v>2626</v>
      </c>
    </row>
    <row r="383" spans="1:8">
      <c r="C383" s="1717" t="s">
        <v>2626</v>
      </c>
      <c r="D383" s="1719"/>
      <c r="E383" s="1719"/>
      <c r="F383" s="1719"/>
      <c r="G383" s="1719"/>
      <c r="H383" s="1718"/>
    </row>
    <row r="384" spans="1:8" ht="51">
      <c r="C384" s="435" t="s">
        <v>2625</v>
      </c>
      <c r="D384" s="435" t="s">
        <v>2624</v>
      </c>
      <c r="E384" s="435" t="s">
        <v>2623</v>
      </c>
      <c r="F384" s="435" t="s">
        <v>2357</v>
      </c>
      <c r="G384" s="435" t="s">
        <v>2356</v>
      </c>
      <c r="H384" s="435" t="s">
        <v>2622</v>
      </c>
    </row>
    <row r="385" spans="1:8">
      <c r="C385" s="264" t="s">
        <v>1957</v>
      </c>
      <c r="D385" s="264" t="s">
        <v>1462</v>
      </c>
      <c r="E385" s="264" t="s">
        <v>1461</v>
      </c>
      <c r="F385" s="264" t="s">
        <v>1460</v>
      </c>
      <c r="G385" s="264" t="s">
        <v>1459</v>
      </c>
      <c r="H385" s="264" t="s">
        <v>1458</v>
      </c>
    </row>
    <row r="386" spans="1:8">
      <c r="A386" s="1026" t="s">
        <v>2621</v>
      </c>
      <c r="B386" s="264" t="s">
        <v>618</v>
      </c>
      <c r="C386" s="1018"/>
      <c r="D386" s="1018"/>
      <c r="E386" s="1018"/>
      <c r="F386" s="1018"/>
      <c r="G386" s="1018"/>
      <c r="H386" s="1018"/>
    </row>
    <row r="387" spans="1:8">
      <c r="C387" s="75" t="s">
        <v>2031</v>
      </c>
      <c r="D387" s="654" t="s">
        <v>2031</v>
      </c>
      <c r="E387" s="654" t="s">
        <v>2031</v>
      </c>
      <c r="F387" s="654" t="s">
        <v>2031</v>
      </c>
      <c r="G387" s="654" t="s">
        <v>2031</v>
      </c>
      <c r="H387" s="654" t="s">
        <v>2031</v>
      </c>
    </row>
    <row r="388" spans="1:8">
      <c r="C388" s="654" t="s">
        <v>2620</v>
      </c>
      <c r="D388" s="654" t="s">
        <v>2619</v>
      </c>
      <c r="E388" s="654" t="s">
        <v>2618</v>
      </c>
      <c r="F388" s="654" t="s">
        <v>2618</v>
      </c>
      <c r="G388" s="654" t="s">
        <v>2618</v>
      </c>
      <c r="H388" s="654" t="s">
        <v>2618</v>
      </c>
    </row>
    <row r="389" spans="1:8">
      <c r="C389" s="29" t="s">
        <v>331</v>
      </c>
      <c r="D389" s="29" t="s">
        <v>331</v>
      </c>
      <c r="E389" s="29" t="s">
        <v>331</v>
      </c>
      <c r="F389" s="29" t="s">
        <v>331</v>
      </c>
      <c r="G389" s="29" t="s">
        <v>331</v>
      </c>
      <c r="H389" s="29" t="s">
        <v>331</v>
      </c>
    </row>
    <row r="390" spans="1:8">
      <c r="C390" s="72" t="s">
        <v>1995</v>
      </c>
      <c r="D390" s="72" t="s">
        <v>1995</v>
      </c>
      <c r="E390" s="72" t="s">
        <v>1995</v>
      </c>
      <c r="F390" s="72" t="s">
        <v>1995</v>
      </c>
      <c r="G390" s="72" t="s">
        <v>1995</v>
      </c>
      <c r="H390" s="72" t="s">
        <v>1995</v>
      </c>
    </row>
    <row r="391" spans="1:8">
      <c r="C391" s="29" t="s">
        <v>1655</v>
      </c>
      <c r="D391" s="29" t="s">
        <v>1655</v>
      </c>
      <c r="E391" s="29" t="s">
        <v>1655</v>
      </c>
      <c r="F391" s="29" t="s">
        <v>1655</v>
      </c>
      <c r="G391" s="29" t="s">
        <v>1655</v>
      </c>
      <c r="H391" s="29" t="s">
        <v>1655</v>
      </c>
    </row>
    <row r="392" spans="1:8">
      <c r="C392" s="66"/>
      <c r="F392" s="74" t="s">
        <v>2339</v>
      </c>
      <c r="G392" s="74" t="s">
        <v>2338</v>
      </c>
      <c r="H392" s="74" t="s">
        <v>2202</v>
      </c>
    </row>
    <row r="394" spans="1:8">
      <c r="A394" s="40" t="s">
        <v>3783</v>
      </c>
    </row>
    <row r="395" spans="1:8">
      <c r="A395" s="1023" t="s">
        <v>500</v>
      </c>
    </row>
    <row r="396" spans="1:8">
      <c r="A396" s="1023" t="s">
        <v>329</v>
      </c>
    </row>
    <row r="397" spans="1:8">
      <c r="A397" s="1023" t="s">
        <v>2031</v>
      </c>
    </row>
    <row r="399" spans="1:8" ht="18.75">
      <c r="A399" s="131" t="s">
        <v>2617</v>
      </c>
    </row>
    <row r="401" spans="1:9">
      <c r="C401" s="1717" t="s">
        <v>2617</v>
      </c>
      <c r="D401" s="1719"/>
      <c r="E401" s="1719"/>
      <c r="F401" s="1718"/>
    </row>
    <row r="402" spans="1:9" ht="25.5">
      <c r="C402" s="435" t="s">
        <v>2616</v>
      </c>
      <c r="D402" s="435" t="s">
        <v>2357</v>
      </c>
      <c r="E402" s="435" t="s">
        <v>2356</v>
      </c>
      <c r="F402" s="435" t="s">
        <v>2615</v>
      </c>
    </row>
    <row r="403" spans="1:9">
      <c r="C403" s="264" t="s">
        <v>1457</v>
      </c>
      <c r="D403" s="264" t="s">
        <v>1456</v>
      </c>
      <c r="E403" s="264" t="s">
        <v>1455</v>
      </c>
      <c r="F403" s="264" t="s">
        <v>1454</v>
      </c>
    </row>
    <row r="404" spans="1:9">
      <c r="A404" s="1026" t="s">
        <v>2614</v>
      </c>
      <c r="B404" s="264" t="s">
        <v>615</v>
      </c>
      <c r="C404" s="1018"/>
      <c r="D404" s="1018"/>
      <c r="E404" s="1018"/>
      <c r="F404" s="1018"/>
      <c r="G404" s="62" t="s">
        <v>2613</v>
      </c>
    </row>
    <row r="405" spans="1:9">
      <c r="C405" s="391" t="s">
        <v>331</v>
      </c>
      <c r="D405" s="391" t="s">
        <v>331</v>
      </c>
      <c r="E405" s="391" t="s">
        <v>331</v>
      </c>
      <c r="F405" s="391" t="s">
        <v>331</v>
      </c>
    </row>
    <row r="406" spans="1:9">
      <c r="C406" s="72" t="s">
        <v>1995</v>
      </c>
      <c r="D406" s="72" t="s">
        <v>1995</v>
      </c>
      <c r="E406" s="72" t="s">
        <v>1995</v>
      </c>
      <c r="F406" s="72" t="s">
        <v>1995</v>
      </c>
    </row>
    <row r="407" spans="1:9">
      <c r="C407" s="827" t="s">
        <v>1655</v>
      </c>
      <c r="D407" s="827" t="s">
        <v>1655</v>
      </c>
      <c r="E407" s="827" t="s">
        <v>1655</v>
      </c>
      <c r="F407" s="827" t="s">
        <v>1655</v>
      </c>
    </row>
    <row r="408" spans="1:9">
      <c r="D408" s="916" t="s">
        <v>2339</v>
      </c>
      <c r="E408" s="916" t="s">
        <v>2338</v>
      </c>
      <c r="F408" s="916" t="s">
        <v>2202</v>
      </c>
    </row>
    <row r="410" spans="1:9">
      <c r="A410" s="40" t="s">
        <v>3784</v>
      </c>
    </row>
    <row r="411" spans="1:9">
      <c r="A411" s="1023" t="s">
        <v>500</v>
      </c>
    </row>
    <row r="412" spans="1:9">
      <c r="A412" s="1023" t="s">
        <v>329</v>
      </c>
    </row>
    <row r="414" spans="1:9" ht="18.75">
      <c r="A414" s="131" t="s">
        <v>2594</v>
      </c>
    </row>
    <row r="416" spans="1:9">
      <c r="C416" s="1717" t="s">
        <v>2594</v>
      </c>
      <c r="D416" s="1719"/>
      <c r="E416" s="1719"/>
      <c r="F416" s="1719"/>
      <c r="G416" s="1719"/>
      <c r="H416" s="1719"/>
      <c r="I416" s="1719"/>
    </row>
    <row r="417" spans="1:11" ht="51">
      <c r="C417" s="435" t="s">
        <v>4659</v>
      </c>
      <c r="D417" s="435" t="s">
        <v>2612</v>
      </c>
      <c r="E417" s="435" t="s">
        <v>1508</v>
      </c>
      <c r="F417" s="435" t="s">
        <v>2593</v>
      </c>
      <c r="G417" s="435" t="s">
        <v>2357</v>
      </c>
      <c r="H417" s="435" t="s">
        <v>2356</v>
      </c>
      <c r="I417" s="435" t="s">
        <v>2592</v>
      </c>
    </row>
    <row r="418" spans="1:11">
      <c r="C418" s="264" t="s">
        <v>1453</v>
      </c>
      <c r="D418" s="264" t="s">
        <v>1452</v>
      </c>
      <c r="E418" s="264" t="s">
        <v>1451</v>
      </c>
      <c r="F418" s="264" t="s">
        <v>1450</v>
      </c>
      <c r="G418" s="264" t="s">
        <v>1449</v>
      </c>
      <c r="H418" s="264" t="s">
        <v>1448</v>
      </c>
      <c r="I418" s="264" t="s">
        <v>1447</v>
      </c>
    </row>
    <row r="419" spans="1:11">
      <c r="A419" s="1548" t="s">
        <v>2611</v>
      </c>
      <c r="B419" s="264" t="s">
        <v>710</v>
      </c>
      <c r="C419" s="1019"/>
      <c r="D419" s="1019"/>
      <c r="E419" s="1019"/>
      <c r="F419" s="1019"/>
      <c r="G419" s="1019"/>
      <c r="H419" s="1019"/>
      <c r="I419" s="1019"/>
      <c r="J419" s="62" t="s">
        <v>2610</v>
      </c>
    </row>
    <row r="420" spans="1:11">
      <c r="A420" s="1548" t="s">
        <v>2609</v>
      </c>
      <c r="B420" s="264" t="s">
        <v>2608</v>
      </c>
      <c r="C420" s="1019"/>
      <c r="D420" s="1019"/>
      <c r="E420" s="1019"/>
      <c r="F420" s="1019"/>
      <c r="G420" s="1019"/>
      <c r="H420" s="1019"/>
      <c r="I420" s="1019"/>
      <c r="J420" s="62" t="s">
        <v>2607</v>
      </c>
    </row>
    <row r="421" spans="1:11">
      <c r="A421" s="1548" t="s">
        <v>2606</v>
      </c>
      <c r="B421" s="264" t="s">
        <v>2605</v>
      </c>
      <c r="C421" s="1019"/>
      <c r="D421" s="1019"/>
      <c r="E421" s="1019"/>
      <c r="F421" s="1019"/>
      <c r="G421" s="1019"/>
      <c r="H421" s="1019"/>
      <c r="I421" s="1019"/>
      <c r="J421" s="62" t="s">
        <v>2604</v>
      </c>
    </row>
    <row r="422" spans="1:11">
      <c r="A422" s="1548" t="s">
        <v>2603</v>
      </c>
      <c r="B422" s="264" t="s">
        <v>2602</v>
      </c>
      <c r="C422" s="1019"/>
      <c r="D422" s="1019"/>
      <c r="E422" s="1019"/>
      <c r="F422" s="1019"/>
      <c r="G422" s="1019"/>
      <c r="H422" s="1019"/>
      <c r="I422" s="1019"/>
      <c r="J422" s="62" t="s">
        <v>2601</v>
      </c>
    </row>
    <row r="423" spans="1:11">
      <c r="A423" s="1548" t="s">
        <v>2600</v>
      </c>
      <c r="B423" s="264" t="s">
        <v>2599</v>
      </c>
      <c r="C423" s="1019"/>
      <c r="D423" s="1019"/>
      <c r="E423" s="1019"/>
      <c r="F423" s="1019"/>
      <c r="G423" s="1019"/>
      <c r="H423" s="1019"/>
      <c r="I423" s="1019"/>
      <c r="J423" s="62" t="s">
        <v>2598</v>
      </c>
    </row>
    <row r="424" spans="1:11">
      <c r="A424" s="979" t="s">
        <v>660</v>
      </c>
      <c r="B424" s="264" t="s">
        <v>2597</v>
      </c>
      <c r="C424" s="1018"/>
      <c r="D424" s="10"/>
      <c r="E424" s="10"/>
      <c r="F424" s="1018"/>
      <c r="G424" s="1018"/>
      <c r="H424" s="1018"/>
      <c r="I424" s="1018"/>
      <c r="J424" s="62" t="s">
        <v>2595</v>
      </c>
      <c r="K424" s="62" t="s">
        <v>2032</v>
      </c>
    </row>
    <row r="425" spans="1:11">
      <c r="C425" s="75" t="s">
        <v>2286</v>
      </c>
      <c r="F425" s="812" t="s">
        <v>2031</v>
      </c>
      <c r="G425" s="812" t="s">
        <v>2031</v>
      </c>
      <c r="H425" s="812" t="s">
        <v>2031</v>
      </c>
      <c r="I425" s="812" t="s">
        <v>2031</v>
      </c>
    </row>
    <row r="426" spans="1:11">
      <c r="C426" s="812" t="s">
        <v>635</v>
      </c>
      <c r="F426" s="132"/>
    </row>
    <row r="427" spans="1:11">
      <c r="C427" s="649" t="s">
        <v>331</v>
      </c>
      <c r="D427" s="649" t="s">
        <v>331</v>
      </c>
      <c r="E427" s="649" t="s">
        <v>606</v>
      </c>
      <c r="F427" s="73" t="s">
        <v>331</v>
      </c>
      <c r="G427" s="649" t="s">
        <v>331</v>
      </c>
      <c r="H427" s="649" t="s">
        <v>331</v>
      </c>
      <c r="I427" s="649" t="s">
        <v>331</v>
      </c>
    </row>
    <row r="428" spans="1:11">
      <c r="C428" s="72" t="s">
        <v>1995</v>
      </c>
      <c r="D428" s="72" t="s">
        <v>1995</v>
      </c>
      <c r="E428" s="72" t="s">
        <v>1995</v>
      </c>
      <c r="F428" s="72" t="s">
        <v>1995</v>
      </c>
      <c r="G428" s="72" t="s">
        <v>1995</v>
      </c>
      <c r="H428" s="72" t="s">
        <v>1995</v>
      </c>
      <c r="I428" s="72" t="s">
        <v>1995</v>
      </c>
    </row>
    <row r="429" spans="1:11">
      <c r="C429" s="73" t="s">
        <v>584</v>
      </c>
      <c r="D429" s="73" t="s">
        <v>2596</v>
      </c>
      <c r="E429" s="73" t="s">
        <v>1500</v>
      </c>
      <c r="F429" s="989" t="s">
        <v>1655</v>
      </c>
      <c r="G429" s="989" t="s">
        <v>1655</v>
      </c>
      <c r="H429" s="989" t="s">
        <v>1655</v>
      </c>
      <c r="I429" s="989" t="s">
        <v>1655</v>
      </c>
    </row>
    <row r="430" spans="1:11">
      <c r="C430" s="73"/>
      <c r="D430" s="73"/>
      <c r="E430" s="73"/>
      <c r="F430" s="989"/>
      <c r="G430" s="989" t="s">
        <v>2339</v>
      </c>
      <c r="H430" s="989" t="s">
        <v>2338</v>
      </c>
      <c r="I430" s="989" t="s">
        <v>2202</v>
      </c>
    </row>
    <row r="432" spans="1:11">
      <c r="A432" s="40" t="s">
        <v>3785</v>
      </c>
    </row>
    <row r="433" spans="1:6">
      <c r="A433" s="1023" t="s">
        <v>500</v>
      </c>
    </row>
    <row r="434" spans="1:6">
      <c r="A434" s="1023" t="s">
        <v>329</v>
      </c>
    </row>
    <row r="435" spans="1:6">
      <c r="A435" s="1023" t="s">
        <v>2595</v>
      </c>
    </row>
    <row r="436" spans="1:6">
      <c r="A436" s="1023" t="s">
        <v>2031</v>
      </c>
    </row>
    <row r="438" spans="1:6" ht="18.75">
      <c r="A438" s="131" t="s">
        <v>2594</v>
      </c>
    </row>
    <row r="440" spans="1:6">
      <c r="C440" s="1717" t="s">
        <v>2594</v>
      </c>
      <c r="D440" s="1719"/>
      <c r="E440" s="1718"/>
    </row>
    <row r="441" spans="1:6">
      <c r="C441" s="435" t="s">
        <v>2593</v>
      </c>
      <c r="D441" s="435" t="s">
        <v>2557</v>
      </c>
      <c r="E441" s="435" t="s">
        <v>2592</v>
      </c>
    </row>
    <row r="442" spans="1:6">
      <c r="C442" s="264" t="s">
        <v>1446</v>
      </c>
      <c r="D442" s="264" t="s">
        <v>1956</v>
      </c>
      <c r="E442" s="264" t="s">
        <v>1955</v>
      </c>
    </row>
    <row r="443" spans="1:6">
      <c r="A443" s="979" t="s">
        <v>2541</v>
      </c>
      <c r="B443" s="264" t="s">
        <v>2591</v>
      </c>
      <c r="C443" s="1019"/>
      <c r="D443" s="1019"/>
      <c r="E443" s="1019"/>
      <c r="F443" s="62" t="s">
        <v>2032</v>
      </c>
    </row>
    <row r="444" spans="1:6">
      <c r="A444" s="1548" t="s">
        <v>2590</v>
      </c>
      <c r="B444" s="264" t="s">
        <v>2589</v>
      </c>
      <c r="C444" s="1019"/>
      <c r="D444" s="10"/>
      <c r="E444" s="1019"/>
      <c r="F444" s="62" t="s">
        <v>2035</v>
      </c>
    </row>
    <row r="445" spans="1:6">
      <c r="A445" s="979" t="s">
        <v>2537</v>
      </c>
      <c r="B445" s="264" t="s">
        <v>2588</v>
      </c>
      <c r="C445" s="1018"/>
      <c r="D445" s="10"/>
      <c r="E445" s="1018"/>
    </row>
    <row r="446" spans="1:6">
      <c r="C446" s="391" t="s">
        <v>331</v>
      </c>
      <c r="D446" s="391" t="s">
        <v>331</v>
      </c>
      <c r="E446" s="391" t="s">
        <v>331</v>
      </c>
    </row>
    <row r="447" spans="1:6">
      <c r="C447" s="72" t="s">
        <v>1995</v>
      </c>
      <c r="D447" s="72" t="s">
        <v>1995</v>
      </c>
      <c r="E447" s="72" t="s">
        <v>1995</v>
      </c>
    </row>
    <row r="448" spans="1:6">
      <c r="C448" s="827" t="s">
        <v>1655</v>
      </c>
      <c r="D448" s="827" t="s">
        <v>1655</v>
      </c>
      <c r="E448" s="827" t="s">
        <v>1655</v>
      </c>
    </row>
    <row r="449" spans="1:9">
      <c r="C449" s="827"/>
      <c r="D449" s="827" t="s">
        <v>2533</v>
      </c>
      <c r="E449" s="827" t="s">
        <v>2202</v>
      </c>
    </row>
    <row r="451" spans="1:9">
      <c r="A451" s="40" t="s">
        <v>3786</v>
      </c>
    </row>
    <row r="452" spans="1:9">
      <c r="A452" s="1023" t="s">
        <v>500</v>
      </c>
    </row>
    <row r="453" spans="1:9">
      <c r="A453" s="1023" t="s">
        <v>329</v>
      </c>
    </row>
    <row r="455" spans="1:9" ht="18.75">
      <c r="A455" s="131" t="s">
        <v>2587</v>
      </c>
    </row>
    <row r="457" spans="1:9">
      <c r="C457" s="1717" t="s">
        <v>2587</v>
      </c>
      <c r="D457" s="1719"/>
      <c r="E457" s="1719"/>
      <c r="F457" s="1719"/>
      <c r="G457" s="1719"/>
      <c r="H457" s="1718"/>
    </row>
    <row r="458" spans="1:9" ht="89.25">
      <c r="C458" s="435" t="s">
        <v>2586</v>
      </c>
      <c r="D458" s="435" t="s">
        <v>2585</v>
      </c>
      <c r="E458" s="435" t="s">
        <v>2584</v>
      </c>
      <c r="F458" s="435" t="s">
        <v>2357</v>
      </c>
      <c r="G458" s="435" t="s">
        <v>2356</v>
      </c>
      <c r="H458" s="435" t="s">
        <v>2583</v>
      </c>
    </row>
    <row r="459" spans="1:9">
      <c r="C459" s="264" t="s">
        <v>1954</v>
      </c>
      <c r="D459" s="264" t="s">
        <v>1445</v>
      </c>
      <c r="E459" s="264" t="s">
        <v>1444</v>
      </c>
      <c r="F459" s="264" t="s">
        <v>1443</v>
      </c>
      <c r="G459" s="264" t="s">
        <v>1442</v>
      </c>
      <c r="H459" s="264" t="s">
        <v>1441</v>
      </c>
    </row>
    <row r="460" spans="1:9">
      <c r="A460" s="1548" t="s">
        <v>2582</v>
      </c>
      <c r="B460" s="264" t="s">
        <v>2581</v>
      </c>
      <c r="C460" s="1019"/>
      <c r="D460" s="1019"/>
      <c r="E460" s="1019"/>
      <c r="F460" s="1019"/>
      <c r="G460" s="1019"/>
      <c r="H460" s="1019"/>
      <c r="I460" s="62" t="s">
        <v>2580</v>
      </c>
    </row>
    <row r="461" spans="1:9">
      <c r="A461" s="1548" t="s">
        <v>2579</v>
      </c>
      <c r="B461" s="264" t="s">
        <v>2578</v>
      </c>
      <c r="C461" s="1019"/>
      <c r="D461" s="1019"/>
      <c r="E461" s="1019"/>
      <c r="F461" s="1019"/>
      <c r="G461" s="1019"/>
      <c r="H461" s="1019"/>
      <c r="I461" s="62" t="s">
        <v>2577</v>
      </c>
    </row>
    <row r="462" spans="1:9">
      <c r="A462" s="924" t="s">
        <v>660</v>
      </c>
      <c r="B462" s="264" t="s">
        <v>2576</v>
      </c>
      <c r="C462" s="1018"/>
      <c r="D462" s="1018"/>
      <c r="E462" s="1018"/>
      <c r="F462" s="1018"/>
      <c r="G462" s="1018"/>
      <c r="H462" s="1018"/>
      <c r="I462" s="62" t="s">
        <v>2575</v>
      </c>
    </row>
    <row r="463" spans="1:9">
      <c r="E463" s="812" t="s">
        <v>2031</v>
      </c>
      <c r="F463" s="812" t="s">
        <v>2031</v>
      </c>
      <c r="G463" s="812" t="s">
        <v>2031</v>
      </c>
      <c r="H463" s="812" t="s">
        <v>2031</v>
      </c>
    </row>
    <row r="464" spans="1:9">
      <c r="C464" s="73" t="s">
        <v>331</v>
      </c>
      <c r="D464" s="73" t="s">
        <v>801</v>
      </c>
      <c r="E464" s="73" t="s">
        <v>331</v>
      </c>
      <c r="F464" s="73" t="s">
        <v>331</v>
      </c>
      <c r="G464" s="73" t="s">
        <v>331</v>
      </c>
      <c r="H464" s="73" t="s">
        <v>331</v>
      </c>
      <c r="I464" s="73"/>
    </row>
    <row r="465" spans="1:9">
      <c r="C465" s="72" t="s">
        <v>1995</v>
      </c>
      <c r="D465" s="73" t="s">
        <v>1995</v>
      </c>
      <c r="E465" s="73" t="s">
        <v>1995</v>
      </c>
      <c r="F465" s="73" t="s">
        <v>1995</v>
      </c>
      <c r="G465" s="73" t="s">
        <v>1995</v>
      </c>
      <c r="H465" s="73" t="s">
        <v>1995</v>
      </c>
      <c r="I465" s="73"/>
    </row>
    <row r="466" spans="1:9">
      <c r="C466" s="73" t="s">
        <v>1118</v>
      </c>
      <c r="D466" s="73"/>
      <c r="E466" s="73" t="s">
        <v>1655</v>
      </c>
      <c r="F466" s="73" t="s">
        <v>1655</v>
      </c>
      <c r="G466" s="73" t="s">
        <v>1655</v>
      </c>
      <c r="H466" s="73" t="s">
        <v>1655</v>
      </c>
      <c r="I466" s="73"/>
    </row>
    <row r="467" spans="1:9">
      <c r="D467" s="73" t="s">
        <v>2574</v>
      </c>
      <c r="E467" s="73"/>
      <c r="F467" s="73" t="s">
        <v>2339</v>
      </c>
      <c r="G467" s="73" t="s">
        <v>2338</v>
      </c>
      <c r="H467" s="73" t="s">
        <v>2202</v>
      </c>
      <c r="I467" s="73"/>
    </row>
    <row r="468" spans="1:9">
      <c r="D468" s="73"/>
      <c r="E468" s="73"/>
      <c r="F468" s="73"/>
      <c r="G468" s="73"/>
      <c r="H468" s="73"/>
      <c r="I468" s="73"/>
    </row>
    <row r="469" spans="1:9">
      <c r="A469" s="40" t="s">
        <v>3787</v>
      </c>
      <c r="E469" s="73"/>
      <c r="F469" s="73"/>
      <c r="G469" s="73"/>
      <c r="H469" s="73"/>
      <c r="I469" s="73"/>
    </row>
    <row r="470" spans="1:9">
      <c r="A470" s="1023" t="s">
        <v>500</v>
      </c>
      <c r="E470" s="73"/>
      <c r="F470" s="73"/>
      <c r="G470" s="73"/>
      <c r="H470" s="73"/>
      <c r="I470" s="73"/>
    </row>
    <row r="471" spans="1:9">
      <c r="A471" s="1023" t="s">
        <v>329</v>
      </c>
      <c r="E471" s="73"/>
      <c r="F471" s="73"/>
      <c r="G471" s="73"/>
      <c r="H471" s="73"/>
      <c r="I471" s="73"/>
    </row>
    <row r="472" spans="1:9">
      <c r="A472" s="1023" t="s">
        <v>2573</v>
      </c>
    </row>
    <row r="474" spans="1:9" ht="18.75">
      <c r="A474" s="131" t="s">
        <v>2572</v>
      </c>
    </row>
    <row r="476" spans="1:9">
      <c r="C476" s="1717" t="s">
        <v>2572</v>
      </c>
      <c r="D476" s="1719"/>
      <c r="E476" s="1719"/>
      <c r="F476" s="1719"/>
      <c r="G476" s="1718"/>
    </row>
    <row r="477" spans="1:9" ht="89.25">
      <c r="C477" s="435" t="s">
        <v>4659</v>
      </c>
      <c r="D477" s="435" t="s">
        <v>2571</v>
      </c>
      <c r="E477" s="435" t="s">
        <v>2357</v>
      </c>
      <c r="F477" s="435" t="s">
        <v>2356</v>
      </c>
      <c r="G477" s="435" t="s">
        <v>2570</v>
      </c>
    </row>
    <row r="478" spans="1:9">
      <c r="C478" s="264" t="s">
        <v>1440</v>
      </c>
      <c r="D478" s="264" t="s">
        <v>1439</v>
      </c>
      <c r="E478" s="264" t="s">
        <v>1438</v>
      </c>
      <c r="F478" s="264" t="s">
        <v>1437</v>
      </c>
      <c r="G478" s="264" t="s">
        <v>1436</v>
      </c>
    </row>
    <row r="479" spans="1:9">
      <c r="A479" s="979" t="s">
        <v>660</v>
      </c>
      <c r="B479" s="264" t="s">
        <v>2569</v>
      </c>
      <c r="C479" s="1018"/>
      <c r="D479" s="1018"/>
      <c r="E479" s="1018"/>
      <c r="F479" s="1018"/>
      <c r="G479" s="1018"/>
    </row>
    <row r="480" spans="1:9">
      <c r="C480" s="75" t="s">
        <v>2286</v>
      </c>
      <c r="D480" s="75" t="s">
        <v>2031</v>
      </c>
      <c r="E480" s="75" t="s">
        <v>2031</v>
      </c>
      <c r="F480" s="75" t="s">
        <v>2031</v>
      </c>
      <c r="G480" s="75" t="s">
        <v>2031</v>
      </c>
    </row>
    <row r="481" spans="1:7">
      <c r="C481" s="75" t="s">
        <v>635</v>
      </c>
      <c r="D481" s="75"/>
      <c r="E481" s="75"/>
      <c r="F481" s="75"/>
      <c r="G481" s="75"/>
    </row>
    <row r="482" spans="1:7">
      <c r="C482" s="29" t="s">
        <v>331</v>
      </c>
      <c r="D482" s="29" t="s">
        <v>331</v>
      </c>
      <c r="E482" s="29" t="s">
        <v>331</v>
      </c>
      <c r="F482" s="29" t="s">
        <v>331</v>
      </c>
      <c r="G482" s="29" t="s">
        <v>331</v>
      </c>
    </row>
    <row r="483" spans="1:7">
      <c r="C483" s="29" t="s">
        <v>1995</v>
      </c>
      <c r="D483" s="29" t="s">
        <v>1995</v>
      </c>
      <c r="E483" s="29" t="s">
        <v>1995</v>
      </c>
      <c r="F483" s="29" t="s">
        <v>1995</v>
      </c>
      <c r="G483" s="29" t="s">
        <v>1995</v>
      </c>
    </row>
    <row r="484" spans="1:7">
      <c r="C484" s="29" t="s">
        <v>584</v>
      </c>
      <c r="D484" s="29" t="s">
        <v>1655</v>
      </c>
      <c r="E484" s="29" t="s">
        <v>1655</v>
      </c>
      <c r="F484" s="29" t="s">
        <v>1655</v>
      </c>
      <c r="G484" s="29" t="s">
        <v>1655</v>
      </c>
    </row>
    <row r="485" spans="1:7">
      <c r="C485" s="29"/>
      <c r="D485" s="29"/>
      <c r="E485" s="29" t="s">
        <v>2339</v>
      </c>
      <c r="F485" s="29" t="s">
        <v>2338</v>
      </c>
      <c r="G485" s="29" t="s">
        <v>2202</v>
      </c>
    </row>
    <row r="486" spans="1:7">
      <c r="C486" s="29"/>
      <c r="D486" s="29"/>
      <c r="E486" s="29"/>
      <c r="F486" s="29"/>
      <c r="G486" s="29"/>
    </row>
    <row r="487" spans="1:7">
      <c r="A487" s="40" t="s">
        <v>3788</v>
      </c>
    </row>
    <row r="488" spans="1:7">
      <c r="A488" s="1023" t="s">
        <v>500</v>
      </c>
    </row>
    <row r="489" spans="1:7">
      <c r="A489" s="1023" t="s">
        <v>329</v>
      </c>
    </row>
    <row r="490" spans="1:7">
      <c r="A490" s="1023" t="s">
        <v>2568</v>
      </c>
    </row>
    <row r="491" spans="1:7">
      <c r="A491" s="1023" t="s">
        <v>2031</v>
      </c>
    </row>
    <row r="493" spans="1:7" ht="18.75">
      <c r="A493" s="131" t="s">
        <v>2567</v>
      </c>
    </row>
    <row r="495" spans="1:7">
      <c r="C495" s="1717" t="s">
        <v>2567</v>
      </c>
      <c r="D495" s="1719"/>
      <c r="E495" s="1718"/>
    </row>
    <row r="496" spans="1:7" ht="25.5">
      <c r="C496" s="435" t="s">
        <v>2566</v>
      </c>
      <c r="D496" s="435" t="s">
        <v>2557</v>
      </c>
      <c r="E496" s="435" t="s">
        <v>2565</v>
      </c>
    </row>
    <row r="497" spans="1:6">
      <c r="C497" s="264" t="s">
        <v>1435</v>
      </c>
      <c r="D497" s="264" t="s">
        <v>1434</v>
      </c>
      <c r="E497" s="264" t="s">
        <v>1433</v>
      </c>
    </row>
    <row r="498" spans="1:6">
      <c r="A498" s="979" t="s">
        <v>2541</v>
      </c>
      <c r="B498" s="264" t="s">
        <v>2564</v>
      </c>
      <c r="C498" s="1019"/>
      <c r="D498" s="1019"/>
      <c r="E498" s="1019"/>
      <c r="F498" s="62" t="s">
        <v>2032</v>
      </c>
    </row>
    <row r="499" spans="1:6">
      <c r="A499" s="1548" t="s">
        <v>2563</v>
      </c>
      <c r="B499" s="264" t="s">
        <v>2562</v>
      </c>
      <c r="C499" s="1019"/>
      <c r="D499" s="10"/>
      <c r="E499" s="1019"/>
      <c r="F499" s="62" t="s">
        <v>2035</v>
      </c>
    </row>
    <row r="500" spans="1:6">
      <c r="A500" s="979" t="s">
        <v>2537</v>
      </c>
      <c r="B500" s="264" t="s">
        <v>2561</v>
      </c>
      <c r="C500" s="1018"/>
      <c r="D500" s="10"/>
      <c r="E500" s="1018"/>
    </row>
    <row r="501" spans="1:6">
      <c r="C501" s="391" t="s">
        <v>331</v>
      </c>
      <c r="D501" s="391" t="s">
        <v>331</v>
      </c>
      <c r="E501" s="391" t="s">
        <v>331</v>
      </c>
    </row>
    <row r="502" spans="1:6">
      <c r="C502" s="72" t="s">
        <v>1995</v>
      </c>
      <c r="D502" s="72" t="s">
        <v>1995</v>
      </c>
      <c r="E502" s="72" t="s">
        <v>1995</v>
      </c>
    </row>
    <row r="503" spans="1:6">
      <c r="C503" s="827" t="s">
        <v>1655</v>
      </c>
      <c r="D503" s="827" t="s">
        <v>1655</v>
      </c>
      <c r="E503" s="827" t="s">
        <v>1655</v>
      </c>
    </row>
    <row r="504" spans="1:6">
      <c r="D504" s="391" t="s">
        <v>2533</v>
      </c>
      <c r="E504" s="916" t="s">
        <v>2202</v>
      </c>
    </row>
    <row r="506" spans="1:6">
      <c r="A506" s="40" t="s">
        <v>3789</v>
      </c>
    </row>
    <row r="507" spans="1:6">
      <c r="A507" s="1023" t="s">
        <v>500</v>
      </c>
    </row>
    <row r="508" spans="1:6">
      <c r="A508" s="1023" t="s">
        <v>329</v>
      </c>
    </row>
    <row r="510" spans="1:6" ht="18.75">
      <c r="A510" s="131" t="s">
        <v>2560</v>
      </c>
    </row>
    <row r="512" spans="1:6">
      <c r="C512" s="1717" t="s">
        <v>2560</v>
      </c>
      <c r="D512" s="1719"/>
      <c r="E512" s="1719"/>
      <c r="F512" s="1718"/>
    </row>
    <row r="513" spans="1:8" ht="25.5">
      <c r="C513" s="435" t="s">
        <v>2559</v>
      </c>
      <c r="D513" s="435" t="s">
        <v>2558</v>
      </c>
      <c r="E513" s="435" t="s">
        <v>2557</v>
      </c>
      <c r="F513" s="435" t="s">
        <v>2556</v>
      </c>
    </row>
    <row r="514" spans="1:8">
      <c r="C514" s="264" t="s">
        <v>1432</v>
      </c>
      <c r="D514" s="264" t="s">
        <v>1431</v>
      </c>
      <c r="E514" s="264" t="s">
        <v>1430</v>
      </c>
      <c r="F514" s="264" t="s">
        <v>1429</v>
      </c>
    </row>
    <row r="515" spans="1:8">
      <c r="A515" s="996" t="s">
        <v>2555</v>
      </c>
      <c r="B515" s="264" t="s">
        <v>2554</v>
      </c>
      <c r="C515" s="1019"/>
      <c r="D515" s="1019"/>
      <c r="E515" s="10"/>
      <c r="F515" s="10"/>
      <c r="G515" s="62" t="s">
        <v>2553</v>
      </c>
    </row>
    <row r="516" spans="1:8" ht="30">
      <c r="A516" s="1548" t="s">
        <v>2552</v>
      </c>
      <c r="B516" s="264" t="s">
        <v>2551</v>
      </c>
      <c r="C516" s="1019"/>
      <c r="D516" s="1019"/>
      <c r="E516" s="10"/>
      <c r="F516" s="10"/>
      <c r="G516" s="62" t="s">
        <v>2550</v>
      </c>
    </row>
    <row r="517" spans="1:8">
      <c r="A517" s="1548" t="s">
        <v>695</v>
      </c>
      <c r="B517" s="264" t="s">
        <v>2549</v>
      </c>
      <c r="C517" s="1019"/>
      <c r="D517" s="1019"/>
      <c r="E517" s="10"/>
      <c r="F517" s="10"/>
      <c r="G517" s="62" t="s">
        <v>2548</v>
      </c>
    </row>
    <row r="518" spans="1:8" ht="30">
      <c r="A518" s="1548" t="s">
        <v>2547</v>
      </c>
      <c r="B518" s="264" t="s">
        <v>2546</v>
      </c>
      <c r="C518" s="1019"/>
      <c r="D518" s="1019"/>
      <c r="E518" s="10"/>
      <c r="F518" s="10"/>
      <c r="G518" s="62" t="s">
        <v>2545</v>
      </c>
    </row>
    <row r="519" spans="1:8">
      <c r="A519" s="1548" t="s">
        <v>2544</v>
      </c>
      <c r="B519" s="264" t="s">
        <v>2543</v>
      </c>
      <c r="C519" s="1019"/>
      <c r="D519" s="1019"/>
      <c r="E519" s="10"/>
      <c r="F519" s="10"/>
      <c r="G519" s="62" t="s">
        <v>2542</v>
      </c>
    </row>
    <row r="520" spans="1:8">
      <c r="A520" s="979" t="s">
        <v>2541</v>
      </c>
      <c r="B520" s="264" t="s">
        <v>2540</v>
      </c>
      <c r="C520" s="10"/>
      <c r="D520" s="1019"/>
      <c r="E520" s="1019"/>
      <c r="F520" s="1019"/>
      <c r="G520" s="62" t="s">
        <v>2535</v>
      </c>
      <c r="H520" s="62" t="s">
        <v>2032</v>
      </c>
    </row>
    <row r="521" spans="1:8">
      <c r="A521" s="1548" t="s">
        <v>2539</v>
      </c>
      <c r="B521" s="264" t="s">
        <v>2538</v>
      </c>
      <c r="C521" s="10"/>
      <c r="D521" s="1019"/>
      <c r="E521" s="10"/>
      <c r="F521" s="1019"/>
      <c r="G521" s="62" t="s">
        <v>2535</v>
      </c>
      <c r="H521" s="62" t="s">
        <v>2035</v>
      </c>
    </row>
    <row r="522" spans="1:8">
      <c r="A522" s="979" t="s">
        <v>2537</v>
      </c>
      <c r="B522" s="264" t="s">
        <v>2536</v>
      </c>
      <c r="C522" s="10"/>
      <c r="D522" s="1018"/>
      <c r="E522" s="10"/>
      <c r="F522" s="1018"/>
      <c r="G522" s="62" t="s">
        <v>2535</v>
      </c>
    </row>
    <row r="523" spans="1:8">
      <c r="C523" s="654" t="s">
        <v>2534</v>
      </c>
      <c r="D523" s="75" t="s">
        <v>2031</v>
      </c>
      <c r="E523" s="75" t="s">
        <v>2031</v>
      </c>
      <c r="F523" s="75" t="s">
        <v>2031</v>
      </c>
    </row>
    <row r="524" spans="1:8">
      <c r="C524" s="391" t="s">
        <v>331</v>
      </c>
      <c r="D524" s="391" t="s">
        <v>331</v>
      </c>
      <c r="E524" s="391" t="s">
        <v>331</v>
      </c>
      <c r="F524" s="391" t="s">
        <v>331</v>
      </c>
    </row>
    <row r="525" spans="1:8">
      <c r="C525" s="72" t="s">
        <v>1995</v>
      </c>
      <c r="D525" s="72" t="s">
        <v>1995</v>
      </c>
      <c r="E525" s="72" t="s">
        <v>1995</v>
      </c>
      <c r="F525" s="72" t="s">
        <v>1995</v>
      </c>
    </row>
    <row r="526" spans="1:8">
      <c r="C526" s="34" t="s">
        <v>584</v>
      </c>
      <c r="D526" s="142" t="s">
        <v>1655</v>
      </c>
      <c r="E526" s="142" t="s">
        <v>1655</v>
      </c>
      <c r="F526" s="142" t="s">
        <v>1655</v>
      </c>
    </row>
    <row r="527" spans="1:8">
      <c r="E527" s="142" t="s">
        <v>2533</v>
      </c>
      <c r="F527" s="142" t="s">
        <v>2202</v>
      </c>
    </row>
    <row r="529" spans="1:17">
      <c r="A529" s="40" t="s">
        <v>3790</v>
      </c>
    </row>
    <row r="530" spans="1:17">
      <c r="A530" s="1025"/>
    </row>
    <row r="531" spans="1:17" ht="18.75">
      <c r="A531" s="131" t="s">
        <v>2527</v>
      </c>
    </row>
    <row r="532" spans="1:17">
      <c r="A532" s="1025"/>
    </row>
    <row r="533" spans="1:17" ht="15" customHeight="1">
      <c r="C533" s="1717" t="s">
        <v>2449</v>
      </c>
      <c r="D533" s="1718"/>
      <c r="E533" s="1717" t="s">
        <v>2448</v>
      </c>
      <c r="F533" s="1718"/>
      <c r="G533" s="1717" t="s">
        <v>2447</v>
      </c>
      <c r="H533" s="1718"/>
      <c r="I533" s="1717" t="s">
        <v>2446</v>
      </c>
      <c r="J533" s="1718"/>
      <c r="K533" s="1717" t="s">
        <v>2445</v>
      </c>
      <c r="L533" s="1718"/>
      <c r="M533" s="1715" t="s">
        <v>2358</v>
      </c>
      <c r="N533" s="1715" t="s">
        <v>2357</v>
      </c>
      <c r="O533" s="1715" t="s">
        <v>2356</v>
      </c>
      <c r="P533" s="1715" t="s">
        <v>2355</v>
      </c>
      <c r="Q533" s="132"/>
    </row>
    <row r="534" spans="1:17" ht="38.25">
      <c r="C534" s="435" t="s">
        <v>2532</v>
      </c>
      <c r="D534" s="435" t="s">
        <v>2531</v>
      </c>
      <c r="E534" s="435" t="s">
        <v>2532</v>
      </c>
      <c r="F534" s="435" t="s">
        <v>2531</v>
      </c>
      <c r="G534" s="435" t="s">
        <v>2532</v>
      </c>
      <c r="H534" s="435" t="s">
        <v>2531</v>
      </c>
      <c r="I534" s="435" t="s">
        <v>2532</v>
      </c>
      <c r="J534" s="435" t="s">
        <v>2531</v>
      </c>
      <c r="K534" s="435" t="s">
        <v>2532</v>
      </c>
      <c r="L534" s="435" t="s">
        <v>2531</v>
      </c>
      <c r="M534" s="1716"/>
      <c r="N534" s="1716"/>
      <c r="O534" s="1716"/>
      <c r="P534" s="1716"/>
      <c r="Q534" s="132"/>
    </row>
    <row r="535" spans="1:17">
      <c r="C535" s="264" t="s">
        <v>2530</v>
      </c>
      <c r="D535" s="264" t="s">
        <v>2529</v>
      </c>
      <c r="E535" s="264" t="s">
        <v>2528</v>
      </c>
      <c r="F535" s="264" t="s">
        <v>1421</v>
      </c>
      <c r="G535" s="264" t="s">
        <v>1420</v>
      </c>
      <c r="H535" s="264" t="s">
        <v>1419</v>
      </c>
      <c r="I535" s="264" t="s">
        <v>1418</v>
      </c>
      <c r="J535" s="264" t="s">
        <v>1417</v>
      </c>
      <c r="K535" s="264" t="s">
        <v>1416</v>
      </c>
      <c r="L535" s="264" t="s">
        <v>1415</v>
      </c>
      <c r="M535" s="264" t="s">
        <v>1414</v>
      </c>
      <c r="N535" s="264" t="s">
        <v>1413</v>
      </c>
      <c r="O535" s="264" t="s">
        <v>1412</v>
      </c>
      <c r="P535" s="264" t="s">
        <v>1411</v>
      </c>
      <c r="Q535" s="132"/>
    </row>
    <row r="536" spans="1:17">
      <c r="A536" s="791" t="s">
        <v>2527</v>
      </c>
      <c r="B536" s="264"/>
      <c r="C536" s="10"/>
      <c r="D536" s="10"/>
      <c r="E536" s="10"/>
      <c r="F536" s="10"/>
      <c r="G536" s="10"/>
      <c r="H536" s="10"/>
      <c r="I536" s="10"/>
      <c r="J536" s="10"/>
      <c r="K536" s="10"/>
      <c r="L536" s="10"/>
      <c r="M536" s="10"/>
      <c r="N536" s="10"/>
      <c r="O536" s="10"/>
      <c r="P536" s="10"/>
      <c r="Q536" s="132"/>
    </row>
    <row r="537" spans="1:17">
      <c r="A537" s="658" t="s">
        <v>2427</v>
      </c>
      <c r="B537" s="264" t="s">
        <v>2526</v>
      </c>
      <c r="C537" s="1019"/>
      <c r="D537" s="1019"/>
      <c r="E537" s="1019"/>
      <c r="F537" s="1019"/>
      <c r="G537" s="1019"/>
      <c r="H537" s="1019"/>
      <c r="I537" s="1019"/>
      <c r="J537" s="1019"/>
      <c r="K537" s="1019"/>
      <c r="L537" s="1019"/>
      <c r="M537" s="1019"/>
      <c r="N537" s="1019"/>
      <c r="O537" s="1019"/>
      <c r="P537" s="1019"/>
      <c r="Q537" s="162" t="s">
        <v>4525</v>
      </c>
    </row>
    <row r="538" spans="1:17">
      <c r="A538" s="923" t="s">
        <v>2425</v>
      </c>
      <c r="B538" s="264" t="s">
        <v>2525</v>
      </c>
      <c r="C538" s="1019"/>
      <c r="D538" s="1019"/>
      <c r="E538" s="1019"/>
      <c r="F538" s="1019"/>
      <c r="G538" s="1019"/>
      <c r="H538" s="1019"/>
      <c r="I538" s="1019"/>
      <c r="J538" s="1019"/>
      <c r="K538" s="1019"/>
      <c r="L538" s="1019"/>
      <c r="M538" s="1019"/>
      <c r="N538" s="1019"/>
      <c r="O538" s="1019"/>
      <c r="P538" s="1019"/>
      <c r="Q538" s="162" t="s">
        <v>4526</v>
      </c>
    </row>
    <row r="539" spans="1:17">
      <c r="A539" s="923" t="s">
        <v>2423</v>
      </c>
      <c r="B539" s="264" t="s">
        <v>2524</v>
      </c>
      <c r="C539" s="1019"/>
      <c r="D539" s="1019"/>
      <c r="E539" s="1019"/>
      <c r="F539" s="1019"/>
      <c r="G539" s="1019"/>
      <c r="H539" s="1019"/>
      <c r="I539" s="1019"/>
      <c r="J539" s="1019"/>
      <c r="K539" s="1019"/>
      <c r="L539" s="1019"/>
      <c r="M539" s="1019"/>
      <c r="N539" s="1019"/>
      <c r="O539" s="1019"/>
      <c r="P539" s="1019"/>
      <c r="Q539" s="162" t="s">
        <v>4536</v>
      </c>
    </row>
    <row r="540" spans="1:17">
      <c r="A540" s="923" t="s">
        <v>2421</v>
      </c>
      <c r="B540" s="264" t="s">
        <v>2523</v>
      </c>
      <c r="C540" s="1019"/>
      <c r="D540" s="1019"/>
      <c r="E540" s="1019"/>
      <c r="F540" s="1019"/>
      <c r="G540" s="1019"/>
      <c r="H540" s="1019"/>
      <c r="I540" s="1019"/>
      <c r="J540" s="1019"/>
      <c r="K540" s="1019"/>
      <c r="L540" s="1019"/>
      <c r="M540" s="1019"/>
      <c r="N540" s="1019"/>
      <c r="O540" s="1019"/>
      <c r="P540" s="1019"/>
      <c r="Q540" s="162" t="s">
        <v>4537</v>
      </c>
    </row>
    <row r="541" spans="1:17">
      <c r="A541" s="923" t="s">
        <v>2419</v>
      </c>
      <c r="B541" s="264" t="s">
        <v>2522</v>
      </c>
      <c r="C541" s="1019"/>
      <c r="D541" s="1019"/>
      <c r="E541" s="1019"/>
      <c r="F541" s="1019"/>
      <c r="G541" s="1019"/>
      <c r="H541" s="1019"/>
      <c r="I541" s="1019"/>
      <c r="J541" s="1019"/>
      <c r="K541" s="1019"/>
      <c r="L541" s="1019"/>
      <c r="M541" s="1019"/>
      <c r="N541" s="1019"/>
      <c r="O541" s="1019"/>
      <c r="P541" s="1019"/>
      <c r="Q541" s="162" t="s">
        <v>4538</v>
      </c>
    </row>
    <row r="542" spans="1:17">
      <c r="A542" s="923" t="s">
        <v>2417</v>
      </c>
      <c r="B542" s="264" t="s">
        <v>2521</v>
      </c>
      <c r="C542" s="1019"/>
      <c r="D542" s="1019"/>
      <c r="E542" s="1019"/>
      <c r="F542" s="1019"/>
      <c r="G542" s="1019"/>
      <c r="H542" s="1019"/>
      <c r="I542" s="1019"/>
      <c r="J542" s="1019"/>
      <c r="K542" s="1019"/>
      <c r="L542" s="1019"/>
      <c r="M542" s="1019"/>
      <c r="N542" s="1019"/>
      <c r="O542" s="1019"/>
      <c r="P542" s="1019"/>
      <c r="Q542" s="162" t="s">
        <v>2415</v>
      </c>
    </row>
    <row r="543" spans="1:17">
      <c r="A543" s="923" t="s">
        <v>2414</v>
      </c>
      <c r="B543" s="264" t="s">
        <v>2520</v>
      </c>
      <c r="C543" s="1019"/>
      <c r="D543" s="1019"/>
      <c r="E543" s="1019"/>
      <c r="F543" s="1019"/>
      <c r="G543" s="1019"/>
      <c r="H543" s="1019"/>
      <c r="I543" s="1019"/>
      <c r="J543" s="1019"/>
      <c r="K543" s="1019"/>
      <c r="L543" s="1019"/>
      <c r="M543" s="1019"/>
      <c r="N543" s="1019"/>
      <c r="O543" s="1019"/>
      <c r="P543" s="1019"/>
      <c r="Q543" s="162" t="s">
        <v>4527</v>
      </c>
    </row>
    <row r="544" spans="1:17">
      <c r="A544" s="658" t="s">
        <v>2412</v>
      </c>
      <c r="B544" s="264" t="s">
        <v>2519</v>
      </c>
      <c r="C544" s="1019"/>
      <c r="D544" s="1019"/>
      <c r="E544" s="1019"/>
      <c r="F544" s="1019"/>
      <c r="G544" s="1019"/>
      <c r="H544" s="1019"/>
      <c r="I544" s="1019"/>
      <c r="J544" s="1019"/>
      <c r="K544" s="1019"/>
      <c r="L544" s="1019"/>
      <c r="M544" s="1019"/>
      <c r="N544" s="1019"/>
      <c r="O544" s="1019"/>
      <c r="P544" s="1019"/>
      <c r="Q544" s="162" t="s">
        <v>4544</v>
      </c>
    </row>
    <row r="545" spans="1:17">
      <c r="A545" s="658" t="s">
        <v>2410</v>
      </c>
      <c r="B545" s="264" t="s">
        <v>2518</v>
      </c>
      <c r="C545" s="1019"/>
      <c r="D545" s="1019"/>
      <c r="E545" s="1019"/>
      <c r="F545" s="1019"/>
      <c r="G545" s="1019"/>
      <c r="H545" s="1019"/>
      <c r="I545" s="1019"/>
      <c r="J545" s="1019"/>
      <c r="K545" s="1019"/>
      <c r="L545" s="1019"/>
      <c r="M545" s="1019"/>
      <c r="N545" s="1019"/>
      <c r="O545" s="1019"/>
      <c r="P545" s="1019"/>
      <c r="Q545" s="162" t="s">
        <v>4545</v>
      </c>
    </row>
    <row r="546" spans="1:17">
      <c r="A546" s="658" t="s">
        <v>4937</v>
      </c>
      <c r="B546" s="264" t="s">
        <v>2517</v>
      </c>
      <c r="C546" s="1019"/>
      <c r="D546" s="1019"/>
      <c r="E546" s="1019"/>
      <c r="F546" s="1019"/>
      <c r="G546" s="1019"/>
      <c r="H546" s="1019"/>
      <c r="I546" s="1019"/>
      <c r="J546" s="1019"/>
      <c r="K546" s="1019"/>
      <c r="L546" s="1019"/>
      <c r="M546" s="1019"/>
      <c r="N546" s="1019"/>
      <c r="O546" s="1019"/>
      <c r="P546" s="1019"/>
      <c r="Q546" s="162" t="s">
        <v>4546</v>
      </c>
    </row>
    <row r="547" spans="1:17">
      <c r="A547" s="658" t="s">
        <v>2406</v>
      </c>
      <c r="B547" s="264" t="s">
        <v>2516</v>
      </c>
      <c r="C547" s="1019"/>
      <c r="D547" s="1019"/>
      <c r="E547" s="1019"/>
      <c r="F547" s="1019"/>
      <c r="G547" s="1019"/>
      <c r="H547" s="1019"/>
      <c r="I547" s="1019"/>
      <c r="J547" s="1019"/>
      <c r="K547" s="1019"/>
      <c r="L547" s="1019"/>
      <c r="M547" s="1019"/>
      <c r="N547" s="1019"/>
      <c r="O547" s="1019"/>
      <c r="P547" s="1019"/>
      <c r="Q547" s="162" t="s">
        <v>4547</v>
      </c>
    </row>
    <row r="548" spans="1:17">
      <c r="A548" s="658" t="s">
        <v>2404</v>
      </c>
      <c r="B548" s="264" t="s">
        <v>2515</v>
      </c>
      <c r="C548" s="1019"/>
      <c r="D548" s="1019"/>
      <c r="E548" s="1019"/>
      <c r="F548" s="1019"/>
      <c r="G548" s="1019"/>
      <c r="H548" s="1019"/>
      <c r="I548" s="1019"/>
      <c r="J548" s="1019"/>
      <c r="K548" s="1019"/>
      <c r="L548" s="1019"/>
      <c r="M548" s="1019"/>
      <c r="N548" s="1019"/>
      <c r="O548" s="1019"/>
      <c r="P548" s="1019"/>
      <c r="Q548" s="162" t="s">
        <v>4528</v>
      </c>
    </row>
    <row r="549" spans="1:17">
      <c r="A549" s="658" t="s">
        <v>2402</v>
      </c>
      <c r="B549" s="264" t="s">
        <v>2514</v>
      </c>
      <c r="C549" s="1019"/>
      <c r="D549" s="1019"/>
      <c r="E549" s="1019"/>
      <c r="F549" s="1019"/>
      <c r="G549" s="1019"/>
      <c r="H549" s="1019"/>
      <c r="I549" s="1019"/>
      <c r="J549" s="1019"/>
      <c r="K549" s="1019"/>
      <c r="L549" s="1019"/>
      <c r="M549" s="1019"/>
      <c r="N549" s="1019"/>
      <c r="O549" s="1019"/>
      <c r="P549" s="1019"/>
      <c r="Q549" s="162" t="s">
        <v>4539</v>
      </c>
    </row>
    <row r="550" spans="1:17">
      <c r="A550" s="658" t="s">
        <v>2400</v>
      </c>
      <c r="B550" s="264" t="s">
        <v>2513</v>
      </c>
      <c r="C550" s="1019"/>
      <c r="D550" s="1019"/>
      <c r="E550" s="1019"/>
      <c r="F550" s="1019"/>
      <c r="G550" s="1019"/>
      <c r="H550" s="1019"/>
      <c r="I550" s="1019"/>
      <c r="J550" s="1019"/>
      <c r="K550" s="1019"/>
      <c r="L550" s="1019"/>
      <c r="M550" s="1019"/>
      <c r="N550" s="1019"/>
      <c r="O550" s="1019"/>
      <c r="P550" s="1019"/>
      <c r="Q550" s="162" t="s">
        <v>4529</v>
      </c>
    </row>
    <row r="551" spans="1:17">
      <c r="A551" s="658" t="s">
        <v>2398</v>
      </c>
      <c r="B551" s="264" t="s">
        <v>2512</v>
      </c>
      <c r="C551" s="1019"/>
      <c r="D551" s="1019"/>
      <c r="E551" s="1019"/>
      <c r="F551" s="1019"/>
      <c r="G551" s="1019"/>
      <c r="H551" s="1019"/>
      <c r="I551" s="1019"/>
      <c r="J551" s="1019"/>
      <c r="K551" s="1019"/>
      <c r="L551" s="1019"/>
      <c r="M551" s="1019"/>
      <c r="N551" s="1019"/>
      <c r="O551" s="1019"/>
      <c r="P551" s="1019"/>
      <c r="Q551" s="162" t="s">
        <v>2396</v>
      </c>
    </row>
    <row r="552" spans="1:17">
      <c r="A552" s="658" t="s">
        <v>2732</v>
      </c>
      <c r="B552" s="264" t="s">
        <v>2511</v>
      </c>
      <c r="C552" s="1019"/>
      <c r="D552" s="1019"/>
      <c r="E552" s="1019"/>
      <c r="F552" s="1019"/>
      <c r="G552" s="1019"/>
      <c r="H552" s="1019"/>
      <c r="I552" s="1019"/>
      <c r="J552" s="1019"/>
      <c r="K552" s="1019"/>
      <c r="L552" s="1019"/>
      <c r="M552" s="1019"/>
      <c r="N552" s="1019"/>
      <c r="O552" s="1019"/>
      <c r="P552" s="1019"/>
      <c r="Q552" s="162" t="s">
        <v>4548</v>
      </c>
    </row>
    <row r="553" spans="1:17">
      <c r="A553" s="658" t="s">
        <v>2393</v>
      </c>
      <c r="B553" s="264" t="s">
        <v>2510</v>
      </c>
      <c r="C553" s="1019"/>
      <c r="D553" s="1019"/>
      <c r="E553" s="1019"/>
      <c r="F553" s="1019"/>
      <c r="G553" s="1019"/>
      <c r="H553" s="1019"/>
      <c r="I553" s="1019"/>
      <c r="J553" s="1019"/>
      <c r="K553" s="1019"/>
      <c r="L553" s="1019"/>
      <c r="M553" s="1019"/>
      <c r="N553" s="1019"/>
      <c r="O553" s="1019"/>
      <c r="P553" s="1019"/>
      <c r="Q553" s="162" t="s">
        <v>4549</v>
      </c>
    </row>
    <row r="554" spans="1:17">
      <c r="A554" s="923" t="s">
        <v>2391</v>
      </c>
      <c r="B554" s="264" t="s">
        <v>2509</v>
      </c>
      <c r="C554" s="1019"/>
      <c r="D554" s="1019"/>
      <c r="E554" s="1019"/>
      <c r="F554" s="1019"/>
      <c r="G554" s="1019"/>
      <c r="H554" s="1019"/>
      <c r="I554" s="1019"/>
      <c r="J554" s="1019"/>
      <c r="K554" s="1019"/>
      <c r="L554" s="1019"/>
      <c r="M554" s="1019"/>
      <c r="N554" s="1019"/>
      <c r="O554" s="1019"/>
      <c r="P554" s="1019"/>
      <c r="Q554" s="162" t="s">
        <v>4550</v>
      </c>
    </row>
    <row r="555" spans="1:17">
      <c r="A555" s="923" t="s">
        <v>2389</v>
      </c>
      <c r="B555" s="264" t="s">
        <v>2508</v>
      </c>
      <c r="C555" s="1019"/>
      <c r="D555" s="1019"/>
      <c r="E555" s="1019"/>
      <c r="F555" s="1019"/>
      <c r="G555" s="1019"/>
      <c r="H555" s="1019"/>
      <c r="I555" s="1019"/>
      <c r="J555" s="1019"/>
      <c r="K555" s="1019"/>
      <c r="L555" s="1019"/>
      <c r="M555" s="1019"/>
      <c r="N555" s="1019"/>
      <c r="O555" s="1019"/>
      <c r="P555" s="1019"/>
      <c r="Q555" s="162" t="s">
        <v>4530</v>
      </c>
    </row>
    <row r="556" spans="1:17">
      <c r="A556" s="923" t="s">
        <v>2387</v>
      </c>
      <c r="B556" s="264" t="s">
        <v>2507</v>
      </c>
      <c r="C556" s="1019"/>
      <c r="D556" s="1019"/>
      <c r="E556" s="1019"/>
      <c r="F556" s="1019"/>
      <c r="G556" s="1019"/>
      <c r="H556" s="1019"/>
      <c r="I556" s="1019"/>
      <c r="J556" s="1019"/>
      <c r="K556" s="1019"/>
      <c r="L556" s="1019"/>
      <c r="M556" s="1019"/>
      <c r="N556" s="1019"/>
      <c r="O556" s="1019"/>
      <c r="P556" s="1019"/>
      <c r="Q556" s="162" t="s">
        <v>4540</v>
      </c>
    </row>
    <row r="557" spans="1:17">
      <c r="A557" s="923" t="s">
        <v>2385</v>
      </c>
      <c r="B557" s="264" t="s">
        <v>2506</v>
      </c>
      <c r="C557" s="1019"/>
      <c r="D557" s="1019"/>
      <c r="E557" s="1019"/>
      <c r="F557" s="1019"/>
      <c r="G557" s="1019"/>
      <c r="H557" s="1019"/>
      <c r="I557" s="1019"/>
      <c r="J557" s="1019"/>
      <c r="K557" s="1019"/>
      <c r="L557" s="1019"/>
      <c r="M557" s="1019"/>
      <c r="N557" s="1019"/>
      <c r="O557" s="1019"/>
      <c r="P557" s="1019"/>
      <c r="Q557" s="162" t="s">
        <v>4531</v>
      </c>
    </row>
    <row r="558" spans="1:17">
      <c r="A558" s="923" t="s">
        <v>2383</v>
      </c>
      <c r="B558" s="264" t="s">
        <v>2505</v>
      </c>
      <c r="C558" s="1019"/>
      <c r="D558" s="1019"/>
      <c r="E558" s="1019"/>
      <c r="F558" s="1019"/>
      <c r="G558" s="1019"/>
      <c r="H558" s="1019"/>
      <c r="I558" s="1019"/>
      <c r="J558" s="1019"/>
      <c r="K558" s="1019"/>
      <c r="L558" s="1019"/>
      <c r="M558" s="1019"/>
      <c r="N558" s="1019"/>
      <c r="O558" s="1019"/>
      <c r="P558" s="1019"/>
      <c r="Q558" s="162" t="s">
        <v>4532</v>
      </c>
    </row>
    <row r="559" spans="1:17">
      <c r="A559" s="923" t="s">
        <v>2381</v>
      </c>
      <c r="B559" s="264" t="s">
        <v>2504</v>
      </c>
      <c r="C559" s="1019"/>
      <c r="D559" s="1019"/>
      <c r="E559" s="1019"/>
      <c r="F559" s="1019"/>
      <c r="G559" s="1019"/>
      <c r="H559" s="1019"/>
      <c r="I559" s="1019"/>
      <c r="J559" s="1019"/>
      <c r="K559" s="1019"/>
      <c r="L559" s="1019"/>
      <c r="M559" s="1019"/>
      <c r="N559" s="1019"/>
      <c r="O559" s="1019"/>
      <c r="P559" s="1019"/>
      <c r="Q559" s="162" t="s">
        <v>4533</v>
      </c>
    </row>
    <row r="560" spans="1:17">
      <c r="A560" s="923" t="s">
        <v>2379</v>
      </c>
      <c r="B560" s="264" t="s">
        <v>2503</v>
      </c>
      <c r="C560" s="1019"/>
      <c r="D560" s="1019"/>
      <c r="E560" s="1019"/>
      <c r="F560" s="1019"/>
      <c r="G560" s="1019"/>
      <c r="H560" s="1019"/>
      <c r="I560" s="1019"/>
      <c r="J560" s="1019"/>
      <c r="K560" s="1019"/>
      <c r="L560" s="1019"/>
      <c r="M560" s="1019"/>
      <c r="N560" s="1019"/>
      <c r="O560" s="1019"/>
      <c r="P560" s="1019"/>
      <c r="Q560" s="162" t="s">
        <v>4541</v>
      </c>
    </row>
    <row r="561" spans="1:18">
      <c r="A561" s="923" t="s">
        <v>2377</v>
      </c>
      <c r="B561" s="264" t="s">
        <v>2502</v>
      </c>
      <c r="C561" s="1019"/>
      <c r="D561" s="1019"/>
      <c r="E561" s="1019"/>
      <c r="F561" s="1019"/>
      <c r="G561" s="1019"/>
      <c r="H561" s="1019"/>
      <c r="I561" s="1019"/>
      <c r="J561" s="1019"/>
      <c r="K561" s="1019"/>
      <c r="L561" s="1019"/>
      <c r="M561" s="1019"/>
      <c r="N561" s="1019"/>
      <c r="O561" s="1019"/>
      <c r="P561" s="1019"/>
      <c r="Q561" s="162" t="s">
        <v>2375</v>
      </c>
    </row>
    <row r="562" spans="1:18">
      <c r="A562" s="923" t="s">
        <v>2374</v>
      </c>
      <c r="B562" s="264" t="s">
        <v>2501</v>
      </c>
      <c r="C562" s="1019"/>
      <c r="D562" s="1019"/>
      <c r="E562" s="1019"/>
      <c r="F562" s="1019"/>
      <c r="G562" s="1019"/>
      <c r="H562" s="1019"/>
      <c r="I562" s="1019"/>
      <c r="J562" s="1019"/>
      <c r="K562" s="1019"/>
      <c r="L562" s="1019"/>
      <c r="M562" s="1019"/>
      <c r="N562" s="1019"/>
      <c r="O562" s="1019"/>
      <c r="P562" s="1019"/>
      <c r="Q562" s="162" t="s">
        <v>4542</v>
      </c>
    </row>
    <row r="563" spans="1:18">
      <c r="A563" s="923" t="s">
        <v>2372</v>
      </c>
      <c r="B563" s="264" t="s">
        <v>2500</v>
      </c>
      <c r="C563" s="1019"/>
      <c r="D563" s="1019"/>
      <c r="E563" s="1019"/>
      <c r="F563" s="1019"/>
      <c r="G563" s="1019"/>
      <c r="H563" s="1019"/>
      <c r="I563" s="1019"/>
      <c r="J563" s="1019"/>
      <c r="K563" s="1019"/>
      <c r="L563" s="1019"/>
      <c r="M563" s="1019"/>
      <c r="N563" s="1019"/>
      <c r="O563" s="1019"/>
      <c r="P563" s="1019"/>
      <c r="Q563" s="162" t="s">
        <v>4543</v>
      </c>
    </row>
    <row r="564" spans="1:18">
      <c r="A564" s="923" t="s">
        <v>2370</v>
      </c>
      <c r="B564" s="264" t="s">
        <v>2499</v>
      </c>
      <c r="C564" s="1019"/>
      <c r="D564" s="1019"/>
      <c r="E564" s="1019"/>
      <c r="F564" s="1019"/>
      <c r="G564" s="1019"/>
      <c r="H564" s="1019"/>
      <c r="I564" s="1019"/>
      <c r="J564" s="1019"/>
      <c r="K564" s="1019"/>
      <c r="L564" s="1019"/>
      <c r="M564" s="1019"/>
      <c r="N564" s="1019"/>
      <c r="O564" s="1019"/>
      <c r="P564" s="1019"/>
      <c r="Q564" s="162" t="s">
        <v>4551</v>
      </c>
    </row>
    <row r="565" spans="1:18">
      <c r="A565" s="923" t="s">
        <v>2368</v>
      </c>
      <c r="B565" s="264" t="s">
        <v>2498</v>
      </c>
      <c r="C565" s="1019"/>
      <c r="D565" s="1019"/>
      <c r="E565" s="1019"/>
      <c r="F565" s="1019"/>
      <c r="G565" s="1019"/>
      <c r="H565" s="1019"/>
      <c r="I565" s="1019"/>
      <c r="J565" s="1019"/>
      <c r="K565" s="1019"/>
      <c r="L565" s="1019"/>
      <c r="M565" s="1019"/>
      <c r="N565" s="1019"/>
      <c r="O565" s="1019"/>
      <c r="P565" s="1019"/>
      <c r="Q565" s="162" t="s">
        <v>4534</v>
      </c>
    </row>
    <row r="566" spans="1:18">
      <c r="A566" s="923" t="s">
        <v>2366</v>
      </c>
      <c r="B566" s="264" t="s">
        <v>2497</v>
      </c>
      <c r="C566" s="1019"/>
      <c r="D566" s="1019"/>
      <c r="E566" s="1019"/>
      <c r="F566" s="1019"/>
      <c r="G566" s="1019"/>
      <c r="H566" s="1019"/>
      <c r="I566" s="1019"/>
      <c r="J566" s="1019"/>
      <c r="K566" s="1019"/>
      <c r="L566" s="1019"/>
      <c r="M566" s="1019"/>
      <c r="N566" s="1019"/>
      <c r="O566" s="1019"/>
      <c r="P566" s="1019"/>
      <c r="Q566" s="162" t="s">
        <v>4552</v>
      </c>
    </row>
    <row r="567" spans="1:18">
      <c r="A567" s="923" t="s">
        <v>2364</v>
      </c>
      <c r="B567" s="264" t="s">
        <v>2496</v>
      </c>
      <c r="C567" s="1019"/>
      <c r="D567" s="1019"/>
      <c r="E567" s="1019"/>
      <c r="F567" s="1019"/>
      <c r="G567" s="1019"/>
      <c r="H567" s="1019"/>
      <c r="I567" s="1019"/>
      <c r="J567" s="1019"/>
      <c r="K567" s="1019"/>
      <c r="L567" s="1019"/>
      <c r="M567" s="1019"/>
      <c r="N567" s="1019"/>
      <c r="O567" s="1019"/>
      <c r="P567" s="1019"/>
      <c r="Q567" s="162" t="s">
        <v>4535</v>
      </c>
    </row>
    <row r="568" spans="1:18">
      <c r="A568" s="1022" t="s">
        <v>2495</v>
      </c>
      <c r="B568" s="264" t="s">
        <v>2494</v>
      </c>
      <c r="C568" s="10"/>
      <c r="D568" s="10"/>
      <c r="E568" s="10"/>
      <c r="F568" s="10"/>
      <c r="G568" s="10"/>
      <c r="H568" s="10"/>
      <c r="I568" s="10"/>
      <c r="J568" s="10"/>
      <c r="K568" s="10"/>
      <c r="L568" s="10"/>
      <c r="M568" s="1019"/>
      <c r="N568" s="1019"/>
      <c r="O568" s="1019"/>
      <c r="P568" s="1019"/>
      <c r="Q568" s="132"/>
      <c r="R568" s="1024" t="s">
        <v>2032</v>
      </c>
    </row>
    <row r="569" spans="1:18">
      <c r="A569" s="923" t="s">
        <v>2437</v>
      </c>
      <c r="B569" s="264" t="s">
        <v>2493</v>
      </c>
      <c r="C569" s="10"/>
      <c r="D569" s="10"/>
      <c r="E569" s="10"/>
      <c r="F569" s="10"/>
      <c r="G569" s="10"/>
      <c r="H569" s="10"/>
      <c r="I569" s="10"/>
      <c r="J569" s="10"/>
      <c r="K569" s="10"/>
      <c r="L569" s="10"/>
      <c r="M569" s="1019"/>
      <c r="N569" s="10"/>
      <c r="O569" s="10"/>
      <c r="P569" s="1019"/>
      <c r="Q569" s="132"/>
      <c r="R569" s="1024" t="s">
        <v>2035</v>
      </c>
    </row>
    <row r="570" spans="1:18">
      <c r="A570" s="1022" t="s">
        <v>2492</v>
      </c>
      <c r="B570" s="264" t="s">
        <v>2491</v>
      </c>
      <c r="C570" s="10"/>
      <c r="D570" s="10"/>
      <c r="E570" s="10"/>
      <c r="F570" s="10"/>
      <c r="G570" s="10"/>
      <c r="H570" s="10"/>
      <c r="I570" s="10"/>
      <c r="J570" s="10"/>
      <c r="K570" s="10"/>
      <c r="L570" s="10"/>
      <c r="M570" s="1018"/>
      <c r="N570" s="10"/>
      <c r="O570" s="10"/>
      <c r="P570" s="1018"/>
      <c r="Q570" s="132"/>
      <c r="R570" s="1024"/>
    </row>
    <row r="571" spans="1:18">
      <c r="M571" s="75" t="s">
        <v>2031</v>
      </c>
      <c r="N571" s="75" t="s">
        <v>2031</v>
      </c>
      <c r="O571" s="75" t="s">
        <v>2031</v>
      </c>
      <c r="P571" s="75" t="s">
        <v>2031</v>
      </c>
    </row>
    <row r="572" spans="1:18">
      <c r="C572" s="68" t="s">
        <v>2490</v>
      </c>
      <c r="D572" s="68" t="s">
        <v>2490</v>
      </c>
      <c r="E572" s="68" t="s">
        <v>2489</v>
      </c>
      <c r="F572" s="68" t="s">
        <v>2489</v>
      </c>
      <c r="G572" s="68" t="s">
        <v>2488</v>
      </c>
      <c r="H572" s="68" t="s">
        <v>2488</v>
      </c>
      <c r="I572" s="68" t="s">
        <v>2487</v>
      </c>
      <c r="J572" s="68" t="s">
        <v>2487</v>
      </c>
      <c r="K572" s="68" t="s">
        <v>2486</v>
      </c>
      <c r="L572" s="68" t="s">
        <v>2486</v>
      </c>
      <c r="M572" s="68" t="s">
        <v>2214</v>
      </c>
      <c r="N572" s="68" t="s">
        <v>2214</v>
      </c>
      <c r="O572" s="68" t="s">
        <v>2214</v>
      </c>
      <c r="P572" s="68" t="s">
        <v>2214</v>
      </c>
    </row>
    <row r="573" spans="1:18">
      <c r="C573" s="68"/>
      <c r="D573" s="68" t="s">
        <v>329</v>
      </c>
      <c r="E573" s="68"/>
      <c r="F573" s="68" t="s">
        <v>329</v>
      </c>
      <c r="G573" s="68"/>
      <c r="H573" s="68" t="s">
        <v>329</v>
      </c>
      <c r="I573" s="68"/>
      <c r="J573" s="68" t="s">
        <v>329</v>
      </c>
      <c r="K573" s="68"/>
      <c r="L573" s="68" t="s">
        <v>329</v>
      </c>
      <c r="M573" s="68" t="s">
        <v>329</v>
      </c>
      <c r="N573" s="68" t="s">
        <v>329</v>
      </c>
      <c r="O573" s="68" t="s">
        <v>329</v>
      </c>
      <c r="P573" s="68" t="s">
        <v>329</v>
      </c>
    </row>
    <row r="574" spans="1:18">
      <c r="C574" s="34" t="s">
        <v>606</v>
      </c>
      <c r="D574" s="74" t="s">
        <v>331</v>
      </c>
      <c r="E574" s="34" t="s">
        <v>606</v>
      </c>
      <c r="F574" s="74" t="s">
        <v>331</v>
      </c>
      <c r="G574" s="34" t="s">
        <v>606</v>
      </c>
      <c r="H574" s="74" t="s">
        <v>331</v>
      </c>
      <c r="I574" s="34" t="s">
        <v>606</v>
      </c>
      <c r="J574" s="74" t="s">
        <v>331</v>
      </c>
      <c r="K574" s="34" t="s">
        <v>606</v>
      </c>
      <c r="L574" s="74" t="s">
        <v>331</v>
      </c>
      <c r="M574" s="74" t="s">
        <v>331</v>
      </c>
      <c r="N574" s="74" t="s">
        <v>331</v>
      </c>
      <c r="O574" s="74" t="s">
        <v>331</v>
      </c>
      <c r="P574" s="74" t="s">
        <v>331</v>
      </c>
      <c r="Q574" s="132"/>
      <c r="R574" s="132"/>
    </row>
    <row r="575" spans="1:18">
      <c r="C575" s="72" t="s">
        <v>1995</v>
      </c>
      <c r="D575" s="72" t="s">
        <v>1995</v>
      </c>
      <c r="E575" s="72" t="s">
        <v>1995</v>
      </c>
      <c r="F575" s="72" t="s">
        <v>1995</v>
      </c>
      <c r="G575" s="72" t="s">
        <v>1995</v>
      </c>
      <c r="H575" s="72" t="s">
        <v>1995</v>
      </c>
      <c r="I575" s="72" t="s">
        <v>1995</v>
      </c>
      <c r="J575" s="72" t="s">
        <v>1995</v>
      </c>
      <c r="K575" s="72" t="s">
        <v>1995</v>
      </c>
      <c r="L575" s="72" t="s">
        <v>1995</v>
      </c>
      <c r="M575" s="72" t="s">
        <v>1995</v>
      </c>
      <c r="N575" s="72" t="s">
        <v>1995</v>
      </c>
      <c r="O575" s="72" t="s">
        <v>1995</v>
      </c>
      <c r="P575" s="72" t="s">
        <v>1995</v>
      </c>
    </row>
    <row r="576" spans="1:18">
      <c r="C576" s="29" t="s">
        <v>2485</v>
      </c>
      <c r="D576" s="29" t="s">
        <v>1118</v>
      </c>
      <c r="E576" s="29" t="s">
        <v>2485</v>
      </c>
      <c r="F576" s="29" t="s">
        <v>1118</v>
      </c>
      <c r="G576" s="29" t="s">
        <v>2485</v>
      </c>
      <c r="H576" s="29" t="s">
        <v>1118</v>
      </c>
      <c r="I576" s="29" t="s">
        <v>2485</v>
      </c>
      <c r="J576" s="29" t="s">
        <v>1118</v>
      </c>
      <c r="K576" s="29" t="s">
        <v>2485</v>
      </c>
      <c r="L576" s="29" t="s">
        <v>1118</v>
      </c>
      <c r="M576" s="66" t="s">
        <v>1655</v>
      </c>
      <c r="N576" s="66" t="s">
        <v>1655</v>
      </c>
      <c r="O576" s="66" t="s">
        <v>1655</v>
      </c>
      <c r="P576" s="66" t="s">
        <v>1655</v>
      </c>
    </row>
    <row r="577" spans="1:16">
      <c r="C577" s="34"/>
      <c r="D577" s="34"/>
      <c r="E577" s="34"/>
      <c r="F577" s="34"/>
      <c r="G577" s="34"/>
      <c r="H577" s="34"/>
      <c r="I577" s="34"/>
      <c r="J577" s="34"/>
      <c r="K577" s="34"/>
      <c r="N577" s="142" t="s">
        <v>2339</v>
      </c>
      <c r="O577" s="142" t="s">
        <v>2338</v>
      </c>
      <c r="P577" s="142" t="s">
        <v>2202</v>
      </c>
    </row>
    <row r="579" spans="1:16">
      <c r="A579" s="40" t="s">
        <v>3791</v>
      </c>
    </row>
    <row r="583" spans="1:16" ht="18.75">
      <c r="A583" s="131" t="s">
        <v>2440</v>
      </c>
    </row>
    <row r="585" spans="1:16" ht="15" customHeight="1">
      <c r="C585" s="1715" t="s">
        <v>2451</v>
      </c>
      <c r="D585" s="1717" t="s">
        <v>2450</v>
      </c>
      <c r="E585" s="1719"/>
      <c r="F585" s="1719"/>
      <c r="G585" s="1719"/>
      <c r="H585" s="1718"/>
      <c r="I585" s="1715" t="s">
        <v>2358</v>
      </c>
      <c r="J585" s="1715" t="s">
        <v>2357</v>
      </c>
      <c r="K585" s="1715" t="s">
        <v>2356</v>
      </c>
      <c r="L585" s="1715" t="s">
        <v>2355</v>
      </c>
    </row>
    <row r="586" spans="1:16" ht="37.5" customHeight="1">
      <c r="C586" s="1716"/>
      <c r="D586" s="435" t="s">
        <v>2449</v>
      </c>
      <c r="E586" s="435" t="s">
        <v>2448</v>
      </c>
      <c r="F586" s="435" t="s">
        <v>2447</v>
      </c>
      <c r="G586" s="435" t="s">
        <v>2446</v>
      </c>
      <c r="H586" s="435" t="s">
        <v>2445</v>
      </c>
      <c r="I586" s="1716"/>
      <c r="J586" s="1716"/>
      <c r="K586" s="1716"/>
      <c r="L586" s="1716"/>
    </row>
    <row r="587" spans="1:16">
      <c r="C587" s="264" t="s">
        <v>1410</v>
      </c>
      <c r="D587" s="264" t="s">
        <v>1409</v>
      </c>
      <c r="E587" s="264" t="s">
        <v>1408</v>
      </c>
      <c r="F587" s="264" t="s">
        <v>1407</v>
      </c>
      <c r="G587" s="264" t="s">
        <v>1406</v>
      </c>
      <c r="H587" s="264" t="s">
        <v>2444</v>
      </c>
      <c r="I587" s="264" t="s">
        <v>2443</v>
      </c>
      <c r="J587" s="264" t="s">
        <v>2442</v>
      </c>
      <c r="K587" s="264" t="s">
        <v>2441</v>
      </c>
      <c r="L587" s="264" t="s">
        <v>1403</v>
      </c>
    </row>
    <row r="588" spans="1:16">
      <c r="A588" s="791" t="s">
        <v>2440</v>
      </c>
      <c r="B588" s="264"/>
      <c r="C588" s="10"/>
      <c r="D588" s="10"/>
      <c r="E588" s="10"/>
      <c r="F588" s="10"/>
      <c r="G588" s="10"/>
      <c r="H588" s="10"/>
      <c r="I588" s="10"/>
      <c r="J588" s="10"/>
      <c r="K588" s="10"/>
      <c r="L588" s="10"/>
    </row>
    <row r="589" spans="1:16">
      <c r="A589" s="658" t="s">
        <v>2427</v>
      </c>
      <c r="B589" s="264" t="s">
        <v>2484</v>
      </c>
      <c r="C589" s="1019"/>
      <c r="D589" s="1019"/>
      <c r="E589" s="1019"/>
      <c r="F589" s="1019"/>
      <c r="G589" s="1019"/>
      <c r="H589" s="1019"/>
      <c r="I589" s="1019"/>
      <c r="J589" s="1019"/>
      <c r="K589" s="1019"/>
      <c r="L589" s="1019"/>
      <c r="M589" s="162" t="s">
        <v>4525</v>
      </c>
    </row>
    <row r="590" spans="1:16">
      <c r="A590" s="923" t="s">
        <v>2425</v>
      </c>
      <c r="B590" s="264" t="s">
        <v>2483</v>
      </c>
      <c r="C590" s="1019"/>
      <c r="D590" s="1019"/>
      <c r="E590" s="1019"/>
      <c r="F590" s="1019"/>
      <c r="G590" s="1019"/>
      <c r="H590" s="1019"/>
      <c r="I590" s="1019"/>
      <c r="J590" s="1019"/>
      <c r="K590" s="1019"/>
      <c r="L590" s="1019"/>
      <c r="M590" s="162" t="s">
        <v>4526</v>
      </c>
    </row>
    <row r="591" spans="1:16">
      <c r="A591" s="923" t="s">
        <v>2423</v>
      </c>
      <c r="B591" s="264" t="s">
        <v>2482</v>
      </c>
      <c r="C591" s="1019"/>
      <c r="D591" s="1019"/>
      <c r="E591" s="1019"/>
      <c r="F591" s="1019"/>
      <c r="G591" s="1019"/>
      <c r="H591" s="1019"/>
      <c r="I591" s="1019"/>
      <c r="J591" s="1019"/>
      <c r="K591" s="1019"/>
      <c r="L591" s="1019"/>
      <c r="M591" s="162" t="s">
        <v>4536</v>
      </c>
    </row>
    <row r="592" spans="1:16">
      <c r="A592" s="923" t="s">
        <v>2421</v>
      </c>
      <c r="B592" s="264" t="s">
        <v>2481</v>
      </c>
      <c r="C592" s="1019"/>
      <c r="D592" s="1019"/>
      <c r="E592" s="1019"/>
      <c r="F592" s="1019"/>
      <c r="G592" s="1019"/>
      <c r="H592" s="1019"/>
      <c r="I592" s="1019"/>
      <c r="J592" s="1019"/>
      <c r="K592" s="1019"/>
      <c r="L592" s="1019"/>
      <c r="M592" s="162" t="s">
        <v>4537</v>
      </c>
    </row>
    <row r="593" spans="1:13">
      <c r="A593" s="923" t="s">
        <v>2419</v>
      </c>
      <c r="B593" s="264" t="s">
        <v>2480</v>
      </c>
      <c r="C593" s="1019"/>
      <c r="D593" s="1019"/>
      <c r="E593" s="1019"/>
      <c r="F593" s="1019"/>
      <c r="G593" s="1019"/>
      <c r="H593" s="1019"/>
      <c r="I593" s="1019"/>
      <c r="J593" s="1019"/>
      <c r="K593" s="1019"/>
      <c r="L593" s="1019"/>
      <c r="M593" s="162" t="s">
        <v>4538</v>
      </c>
    </row>
    <row r="594" spans="1:13">
      <c r="A594" s="923" t="s">
        <v>2417</v>
      </c>
      <c r="B594" s="264" t="s">
        <v>2479</v>
      </c>
      <c r="C594" s="1019"/>
      <c r="D594" s="1019"/>
      <c r="E594" s="1019"/>
      <c r="F594" s="1019"/>
      <c r="G594" s="1019"/>
      <c r="H594" s="1019"/>
      <c r="I594" s="1019"/>
      <c r="J594" s="1019"/>
      <c r="K594" s="1019"/>
      <c r="L594" s="1019"/>
      <c r="M594" s="162" t="s">
        <v>2415</v>
      </c>
    </row>
    <row r="595" spans="1:13">
      <c r="A595" s="923" t="s">
        <v>2414</v>
      </c>
      <c r="B595" s="264" t="s">
        <v>2478</v>
      </c>
      <c r="C595" s="1019"/>
      <c r="D595" s="1019"/>
      <c r="E595" s="1019"/>
      <c r="F595" s="1019"/>
      <c r="G595" s="1019"/>
      <c r="H595" s="1019"/>
      <c r="I595" s="1019"/>
      <c r="J595" s="1019"/>
      <c r="K595" s="1019"/>
      <c r="L595" s="1019"/>
      <c r="M595" s="162" t="s">
        <v>4527</v>
      </c>
    </row>
    <row r="596" spans="1:13">
      <c r="A596" s="923" t="s">
        <v>2412</v>
      </c>
      <c r="B596" s="264" t="s">
        <v>2477</v>
      </c>
      <c r="C596" s="1019"/>
      <c r="D596" s="1019"/>
      <c r="E596" s="1019"/>
      <c r="F596" s="1019"/>
      <c r="G596" s="1019"/>
      <c r="H596" s="1019"/>
      <c r="I596" s="1019"/>
      <c r="J596" s="1019"/>
      <c r="K596" s="1019"/>
      <c r="L596" s="1019"/>
      <c r="M596" s="162" t="s">
        <v>4544</v>
      </c>
    </row>
    <row r="597" spans="1:13">
      <c r="A597" s="923" t="s">
        <v>2410</v>
      </c>
      <c r="B597" s="264" t="s">
        <v>2476</v>
      </c>
      <c r="C597" s="1019"/>
      <c r="D597" s="1019"/>
      <c r="E597" s="1019"/>
      <c r="F597" s="1019"/>
      <c r="G597" s="1019"/>
      <c r="H597" s="1019"/>
      <c r="I597" s="1019"/>
      <c r="J597" s="1019"/>
      <c r="K597" s="1019"/>
      <c r="L597" s="1019"/>
      <c r="M597" s="162" t="s">
        <v>4545</v>
      </c>
    </row>
    <row r="598" spans="1:13">
      <c r="A598" s="658" t="s">
        <v>2408</v>
      </c>
      <c r="B598" s="264" t="s">
        <v>2475</v>
      </c>
      <c r="C598" s="1019"/>
      <c r="D598" s="1019"/>
      <c r="E598" s="1019"/>
      <c r="F598" s="1019"/>
      <c r="G598" s="1019"/>
      <c r="H598" s="1019"/>
      <c r="I598" s="1019"/>
      <c r="J598" s="1019"/>
      <c r="K598" s="1019"/>
      <c r="L598" s="1019"/>
      <c r="M598" s="162" t="s">
        <v>4719</v>
      </c>
    </row>
    <row r="599" spans="1:13">
      <c r="A599" s="658" t="s">
        <v>2406</v>
      </c>
      <c r="B599" s="264" t="s">
        <v>2474</v>
      </c>
      <c r="C599" s="1019"/>
      <c r="D599" s="1019"/>
      <c r="E599" s="1019"/>
      <c r="F599" s="1019"/>
      <c r="G599" s="1019"/>
      <c r="H599" s="1019"/>
      <c r="I599" s="1019"/>
      <c r="J599" s="1019"/>
      <c r="K599" s="1019"/>
      <c r="L599" s="1019"/>
      <c r="M599" s="162" t="s">
        <v>4547</v>
      </c>
    </row>
    <row r="600" spans="1:13">
      <c r="A600" s="658" t="s">
        <v>2404</v>
      </c>
      <c r="B600" s="264" t="s">
        <v>2473</v>
      </c>
      <c r="C600" s="1019"/>
      <c r="D600" s="1019"/>
      <c r="E600" s="1019"/>
      <c r="F600" s="1019"/>
      <c r="G600" s="1019"/>
      <c r="H600" s="1019"/>
      <c r="I600" s="1019"/>
      <c r="J600" s="1019"/>
      <c r="K600" s="1019"/>
      <c r="L600" s="1019"/>
      <c r="M600" s="162" t="s">
        <v>4528</v>
      </c>
    </row>
    <row r="601" spans="1:13">
      <c r="A601" s="658" t="s">
        <v>2402</v>
      </c>
      <c r="B601" s="264" t="s">
        <v>2472</v>
      </c>
      <c r="C601" s="1019"/>
      <c r="D601" s="1019"/>
      <c r="E601" s="1019"/>
      <c r="F601" s="1019"/>
      <c r="G601" s="1019"/>
      <c r="H601" s="1019"/>
      <c r="I601" s="1019"/>
      <c r="J601" s="1019"/>
      <c r="K601" s="1019"/>
      <c r="L601" s="1019"/>
      <c r="M601" s="162" t="s">
        <v>4539</v>
      </c>
    </row>
    <row r="602" spans="1:13">
      <c r="A602" s="658" t="s">
        <v>2400</v>
      </c>
      <c r="B602" s="264" t="s">
        <v>2471</v>
      </c>
      <c r="C602" s="1019"/>
      <c r="D602" s="1019"/>
      <c r="E602" s="1019"/>
      <c r="F602" s="1019"/>
      <c r="G602" s="1019"/>
      <c r="H602" s="1019"/>
      <c r="I602" s="1019"/>
      <c r="J602" s="1019"/>
      <c r="K602" s="1019"/>
      <c r="L602" s="1019"/>
      <c r="M602" s="162" t="s">
        <v>4529</v>
      </c>
    </row>
    <row r="603" spans="1:13">
      <c r="A603" s="658" t="s">
        <v>2398</v>
      </c>
      <c r="B603" s="264" t="s">
        <v>2470</v>
      </c>
      <c r="C603" s="1019"/>
      <c r="D603" s="1019"/>
      <c r="E603" s="1019"/>
      <c r="F603" s="1019"/>
      <c r="G603" s="1019"/>
      <c r="H603" s="1019"/>
      <c r="I603" s="1019"/>
      <c r="J603" s="1019"/>
      <c r="K603" s="1019"/>
      <c r="L603" s="1019"/>
      <c r="M603" s="162" t="s">
        <v>2396</v>
      </c>
    </row>
    <row r="604" spans="1:13">
      <c r="A604" s="658" t="s">
        <v>2395</v>
      </c>
      <c r="B604" s="264" t="s">
        <v>2469</v>
      </c>
      <c r="C604" s="1019"/>
      <c r="D604" s="1019"/>
      <c r="E604" s="1019"/>
      <c r="F604" s="1019"/>
      <c r="G604" s="1019"/>
      <c r="H604" s="1019"/>
      <c r="I604" s="1019"/>
      <c r="J604" s="1019"/>
      <c r="K604" s="1019"/>
      <c r="L604" s="1019"/>
      <c r="M604" s="162" t="s">
        <v>4720</v>
      </c>
    </row>
    <row r="605" spans="1:13">
      <c r="A605" s="658" t="s">
        <v>2393</v>
      </c>
      <c r="B605" s="264" t="s">
        <v>2468</v>
      </c>
      <c r="C605" s="1019"/>
      <c r="D605" s="1019"/>
      <c r="E605" s="1019"/>
      <c r="F605" s="1019"/>
      <c r="G605" s="1019"/>
      <c r="H605" s="1019"/>
      <c r="I605" s="1019"/>
      <c r="J605" s="1019"/>
      <c r="K605" s="1019"/>
      <c r="L605" s="1019"/>
      <c r="M605" s="162" t="s">
        <v>4549</v>
      </c>
    </row>
    <row r="606" spans="1:13">
      <c r="A606" s="658" t="s">
        <v>2391</v>
      </c>
      <c r="B606" s="264" t="s">
        <v>2467</v>
      </c>
      <c r="C606" s="1019"/>
      <c r="D606" s="1019"/>
      <c r="E606" s="1019"/>
      <c r="F606" s="1019"/>
      <c r="G606" s="1019"/>
      <c r="H606" s="1019"/>
      <c r="I606" s="1019"/>
      <c r="J606" s="1019"/>
      <c r="K606" s="1019"/>
      <c r="L606" s="1019"/>
      <c r="M606" s="162" t="s">
        <v>4550</v>
      </c>
    </row>
    <row r="607" spans="1:13">
      <c r="A607" s="658" t="s">
        <v>2389</v>
      </c>
      <c r="B607" s="264" t="s">
        <v>2466</v>
      </c>
      <c r="C607" s="1019"/>
      <c r="D607" s="1019"/>
      <c r="E607" s="1019"/>
      <c r="F607" s="1019"/>
      <c r="G607" s="1019"/>
      <c r="H607" s="1019"/>
      <c r="I607" s="1019"/>
      <c r="J607" s="1019"/>
      <c r="K607" s="1019"/>
      <c r="L607" s="1019"/>
      <c r="M607" s="162" t="s">
        <v>4530</v>
      </c>
    </row>
    <row r="608" spans="1:13">
      <c r="A608" s="658" t="s">
        <v>2387</v>
      </c>
      <c r="B608" s="264" t="s">
        <v>2465</v>
      </c>
      <c r="C608" s="1019"/>
      <c r="D608" s="1019"/>
      <c r="E608" s="1019"/>
      <c r="F608" s="1019"/>
      <c r="G608" s="1019"/>
      <c r="H608" s="1019"/>
      <c r="I608" s="1019"/>
      <c r="J608" s="1019"/>
      <c r="K608" s="1019"/>
      <c r="L608" s="1019"/>
      <c r="M608" s="162" t="s">
        <v>4540</v>
      </c>
    </row>
    <row r="609" spans="1:13">
      <c r="A609" s="923" t="s">
        <v>2385</v>
      </c>
      <c r="B609" s="264" t="s">
        <v>2464</v>
      </c>
      <c r="C609" s="1019"/>
      <c r="D609" s="1019"/>
      <c r="E609" s="1019"/>
      <c r="F609" s="1019"/>
      <c r="G609" s="1019"/>
      <c r="H609" s="1019"/>
      <c r="I609" s="1019"/>
      <c r="J609" s="1019"/>
      <c r="K609" s="1019"/>
      <c r="L609" s="1019"/>
      <c r="M609" s="162" t="s">
        <v>4531</v>
      </c>
    </row>
    <row r="610" spans="1:13">
      <c r="A610" s="923" t="s">
        <v>2383</v>
      </c>
      <c r="B610" s="264" t="s">
        <v>2463</v>
      </c>
      <c r="C610" s="1019"/>
      <c r="D610" s="1019"/>
      <c r="E610" s="1019"/>
      <c r="F610" s="1019"/>
      <c r="G610" s="1019"/>
      <c r="H610" s="1019"/>
      <c r="I610" s="1019"/>
      <c r="J610" s="1019"/>
      <c r="K610" s="1019"/>
      <c r="L610" s="1019"/>
      <c r="M610" s="162" t="s">
        <v>4532</v>
      </c>
    </row>
    <row r="611" spans="1:13">
      <c r="A611" s="923" t="s">
        <v>2381</v>
      </c>
      <c r="B611" s="264" t="s">
        <v>2462</v>
      </c>
      <c r="C611" s="1019"/>
      <c r="D611" s="1019"/>
      <c r="E611" s="1019"/>
      <c r="F611" s="1019"/>
      <c r="G611" s="1019"/>
      <c r="H611" s="1019"/>
      <c r="I611" s="1019"/>
      <c r="J611" s="1019"/>
      <c r="K611" s="1019"/>
      <c r="L611" s="1019"/>
      <c r="M611" s="162" t="s">
        <v>4533</v>
      </c>
    </row>
    <row r="612" spans="1:13">
      <c r="A612" s="923" t="s">
        <v>2379</v>
      </c>
      <c r="B612" s="264" t="s">
        <v>2461</v>
      </c>
      <c r="C612" s="1019"/>
      <c r="D612" s="1019"/>
      <c r="E612" s="1019"/>
      <c r="F612" s="1019"/>
      <c r="G612" s="1019"/>
      <c r="H612" s="1019"/>
      <c r="I612" s="1019"/>
      <c r="J612" s="1019"/>
      <c r="K612" s="1019"/>
      <c r="L612" s="1019"/>
      <c r="M612" s="162" t="s">
        <v>4541</v>
      </c>
    </row>
    <row r="613" spans="1:13">
      <c r="A613" s="923" t="s">
        <v>2377</v>
      </c>
      <c r="B613" s="264" t="s">
        <v>2460</v>
      </c>
      <c r="C613" s="1019"/>
      <c r="D613" s="1019"/>
      <c r="E613" s="1019"/>
      <c r="F613" s="1019"/>
      <c r="G613" s="1019"/>
      <c r="H613" s="1019"/>
      <c r="I613" s="1019"/>
      <c r="J613" s="1019"/>
      <c r="K613" s="1019"/>
      <c r="L613" s="1019"/>
      <c r="M613" s="162" t="s">
        <v>2375</v>
      </c>
    </row>
    <row r="614" spans="1:13">
      <c r="A614" s="923" t="s">
        <v>2374</v>
      </c>
      <c r="B614" s="264" t="s">
        <v>2459</v>
      </c>
      <c r="C614" s="1019"/>
      <c r="D614" s="1019"/>
      <c r="E614" s="1019"/>
      <c r="F614" s="1019"/>
      <c r="G614" s="1019"/>
      <c r="H614" s="1019"/>
      <c r="I614" s="1019"/>
      <c r="J614" s="1019"/>
      <c r="K614" s="1019"/>
      <c r="L614" s="1019"/>
      <c r="M614" s="162" t="s">
        <v>4542</v>
      </c>
    </row>
    <row r="615" spans="1:13">
      <c r="A615" s="923" t="s">
        <v>2372</v>
      </c>
      <c r="B615" s="264" t="s">
        <v>2458</v>
      </c>
      <c r="C615" s="1019"/>
      <c r="D615" s="1019"/>
      <c r="E615" s="1019"/>
      <c r="F615" s="1019"/>
      <c r="G615" s="1019"/>
      <c r="H615" s="1019"/>
      <c r="I615" s="1019"/>
      <c r="J615" s="1019"/>
      <c r="K615" s="1019"/>
      <c r="L615" s="1019"/>
      <c r="M615" s="162" t="s">
        <v>4543</v>
      </c>
    </row>
    <row r="616" spans="1:13">
      <c r="A616" s="923" t="s">
        <v>2370</v>
      </c>
      <c r="B616" s="264" t="s">
        <v>2457</v>
      </c>
      <c r="C616" s="1019"/>
      <c r="D616" s="1019"/>
      <c r="E616" s="1019"/>
      <c r="F616" s="1019"/>
      <c r="G616" s="1019"/>
      <c r="H616" s="1019"/>
      <c r="I616" s="1019"/>
      <c r="J616" s="1019"/>
      <c r="K616" s="1019"/>
      <c r="L616" s="1019"/>
      <c r="M616" s="162" t="s">
        <v>4551</v>
      </c>
    </row>
    <row r="617" spans="1:13">
      <c r="A617" s="923" t="s">
        <v>2368</v>
      </c>
      <c r="B617" s="264" t="s">
        <v>2456</v>
      </c>
      <c r="C617" s="1019"/>
      <c r="D617" s="1019"/>
      <c r="E617" s="1019"/>
      <c r="F617" s="1019"/>
      <c r="G617" s="1019"/>
      <c r="H617" s="1019"/>
      <c r="I617" s="1019"/>
      <c r="J617" s="1019"/>
      <c r="K617" s="1019"/>
      <c r="L617" s="1019"/>
      <c r="M617" s="162" t="s">
        <v>4534</v>
      </c>
    </row>
    <row r="618" spans="1:13">
      <c r="A618" s="923" t="s">
        <v>2366</v>
      </c>
      <c r="B618" s="264" t="s">
        <v>2455</v>
      </c>
      <c r="C618" s="1019"/>
      <c r="D618" s="1019"/>
      <c r="E618" s="1019"/>
      <c r="F618" s="1019"/>
      <c r="G618" s="1019"/>
      <c r="H618" s="1019"/>
      <c r="I618" s="1019"/>
      <c r="J618" s="1019"/>
      <c r="K618" s="1019"/>
      <c r="L618" s="1019"/>
      <c r="M618" s="162" t="s">
        <v>4552</v>
      </c>
    </row>
    <row r="619" spans="1:13">
      <c r="A619" s="658" t="s">
        <v>2364</v>
      </c>
      <c r="B619" s="264" t="s">
        <v>2454</v>
      </c>
      <c r="C619" s="1018"/>
      <c r="D619" s="1018"/>
      <c r="E619" s="1018"/>
      <c r="F619" s="1018"/>
      <c r="G619" s="1018"/>
      <c r="H619" s="1018"/>
      <c r="I619" s="1018"/>
      <c r="J619" s="1018"/>
      <c r="K619" s="1018"/>
      <c r="L619" s="1018"/>
      <c r="M619" s="162" t="s">
        <v>4535</v>
      </c>
    </row>
    <row r="620" spans="1:13">
      <c r="I620" s="812" t="s">
        <v>2031</v>
      </c>
      <c r="J620" s="812" t="s">
        <v>2031</v>
      </c>
      <c r="K620" s="812" t="s">
        <v>2031</v>
      </c>
      <c r="L620" s="812" t="s">
        <v>2031</v>
      </c>
    </row>
    <row r="621" spans="1:13">
      <c r="C621" s="75" t="s">
        <v>2212</v>
      </c>
      <c r="D621" s="75" t="s">
        <v>2433</v>
      </c>
      <c r="E621" s="75" t="s">
        <v>2432</v>
      </c>
      <c r="F621" s="75" t="s">
        <v>2431</v>
      </c>
      <c r="G621" s="75" t="s">
        <v>2430</v>
      </c>
      <c r="H621" s="75" t="s">
        <v>2429</v>
      </c>
      <c r="I621" s="75" t="s">
        <v>2212</v>
      </c>
      <c r="J621" s="75" t="s">
        <v>2212</v>
      </c>
      <c r="K621" s="75" t="s">
        <v>2212</v>
      </c>
      <c r="L621" s="75" t="s">
        <v>2212</v>
      </c>
    </row>
    <row r="622" spans="1:13">
      <c r="C622" s="75"/>
      <c r="D622" s="75" t="s">
        <v>329</v>
      </c>
      <c r="E622" s="75" t="s">
        <v>329</v>
      </c>
      <c r="F622" s="75" t="s">
        <v>329</v>
      </c>
      <c r="G622" s="75" t="s">
        <v>329</v>
      </c>
      <c r="H622" s="75" t="s">
        <v>329</v>
      </c>
      <c r="I622" s="75" t="s">
        <v>329</v>
      </c>
      <c r="J622" s="75" t="s">
        <v>329</v>
      </c>
      <c r="K622" s="75" t="s">
        <v>329</v>
      </c>
      <c r="L622" s="75" t="s">
        <v>329</v>
      </c>
    </row>
    <row r="623" spans="1:13">
      <c r="C623" s="391" t="s">
        <v>801</v>
      </c>
      <c r="D623" s="391" t="s">
        <v>331</v>
      </c>
      <c r="E623" s="391" t="s">
        <v>331</v>
      </c>
      <c r="F623" s="391" t="s">
        <v>331</v>
      </c>
      <c r="G623" s="391" t="s">
        <v>331</v>
      </c>
      <c r="H623" s="391" t="s">
        <v>331</v>
      </c>
      <c r="I623" s="391" t="s">
        <v>331</v>
      </c>
      <c r="J623" s="391" t="s">
        <v>331</v>
      </c>
      <c r="K623" s="391" t="s">
        <v>331</v>
      </c>
      <c r="L623" s="391" t="s">
        <v>331</v>
      </c>
    </row>
    <row r="624" spans="1:13">
      <c r="C624" s="72" t="s">
        <v>2428</v>
      </c>
      <c r="D624" s="72" t="s">
        <v>1995</v>
      </c>
      <c r="E624" s="72" t="s">
        <v>1995</v>
      </c>
      <c r="F624" s="72" t="s">
        <v>1995</v>
      </c>
      <c r="G624" s="72" t="s">
        <v>1995</v>
      </c>
      <c r="H624" s="72" t="s">
        <v>1995</v>
      </c>
      <c r="I624" s="72" t="s">
        <v>1995</v>
      </c>
      <c r="J624" s="72" t="s">
        <v>1995</v>
      </c>
      <c r="K624" s="72" t="s">
        <v>1995</v>
      </c>
      <c r="L624" s="72" t="s">
        <v>1995</v>
      </c>
    </row>
    <row r="625" spans="1:12">
      <c r="D625" s="73" t="s">
        <v>1118</v>
      </c>
      <c r="E625" s="73" t="s">
        <v>1118</v>
      </c>
      <c r="F625" s="73" t="s">
        <v>1118</v>
      </c>
      <c r="G625" s="73" t="s">
        <v>1118</v>
      </c>
      <c r="H625" s="73" t="s">
        <v>1118</v>
      </c>
      <c r="I625" s="66" t="s">
        <v>1655</v>
      </c>
      <c r="J625" s="66" t="s">
        <v>1655</v>
      </c>
      <c r="K625" s="66" t="s">
        <v>1655</v>
      </c>
      <c r="L625" s="66" t="s">
        <v>1655</v>
      </c>
    </row>
    <row r="626" spans="1:12">
      <c r="J626" s="66" t="s">
        <v>2339</v>
      </c>
      <c r="K626" s="66" t="s">
        <v>2338</v>
      </c>
      <c r="L626" s="66" t="s">
        <v>2202</v>
      </c>
    </row>
    <row r="628" spans="1:12">
      <c r="A628" s="40" t="s">
        <v>3792</v>
      </c>
    </row>
    <row r="629" spans="1:12">
      <c r="A629" s="267" t="s">
        <v>500</v>
      </c>
    </row>
    <row r="630" spans="1:12">
      <c r="A630" s="267" t="s">
        <v>475</v>
      </c>
    </row>
    <row r="631" spans="1:12">
      <c r="A631" s="267" t="s">
        <v>1063</v>
      </c>
    </row>
    <row r="632" spans="1:12">
      <c r="A632" s="267" t="s">
        <v>5130</v>
      </c>
      <c r="B632" s="1184" t="s">
        <v>3311</v>
      </c>
      <c r="C632" s="379" t="s">
        <v>5131</v>
      </c>
      <c r="D632" s="1387" t="s">
        <v>4749</v>
      </c>
    </row>
    <row r="634" spans="1:12" ht="18.75">
      <c r="A634" s="131" t="s">
        <v>2440</v>
      </c>
    </row>
    <row r="636" spans="1:12" ht="15" customHeight="1">
      <c r="C636" s="1715" t="s">
        <v>2451</v>
      </c>
      <c r="D636" s="1717" t="s">
        <v>2450</v>
      </c>
      <c r="E636" s="1719"/>
      <c r="F636" s="1719"/>
      <c r="G636" s="1719"/>
      <c r="H636" s="1718"/>
      <c r="I636" s="1715" t="s">
        <v>2358</v>
      </c>
      <c r="J636" s="1715" t="s">
        <v>2357</v>
      </c>
      <c r="K636" s="1715" t="s">
        <v>2356</v>
      </c>
      <c r="L636" s="1715" t="s">
        <v>2355</v>
      </c>
    </row>
    <row r="637" spans="1:12" ht="25.5">
      <c r="C637" s="1716"/>
      <c r="D637" s="435" t="s">
        <v>2449</v>
      </c>
      <c r="E637" s="435" t="s">
        <v>2448</v>
      </c>
      <c r="F637" s="435" t="s">
        <v>2447</v>
      </c>
      <c r="G637" s="435" t="s">
        <v>2446</v>
      </c>
      <c r="H637" s="435" t="s">
        <v>2445</v>
      </c>
      <c r="I637" s="1716"/>
      <c r="J637" s="1716"/>
      <c r="K637" s="1716"/>
      <c r="L637" s="1716"/>
    </row>
    <row r="638" spans="1:12">
      <c r="C638" s="264" t="s">
        <v>1410</v>
      </c>
      <c r="D638" s="264" t="s">
        <v>1409</v>
      </c>
      <c r="E638" s="264" t="s">
        <v>1408</v>
      </c>
      <c r="F638" s="264" t="s">
        <v>1407</v>
      </c>
      <c r="G638" s="264" t="s">
        <v>1406</v>
      </c>
      <c r="H638" s="264" t="s">
        <v>2444</v>
      </c>
      <c r="I638" s="264" t="s">
        <v>2443</v>
      </c>
      <c r="J638" s="264" t="s">
        <v>2442</v>
      </c>
      <c r="K638" s="264" t="s">
        <v>2441</v>
      </c>
      <c r="L638" s="264" t="s">
        <v>1403</v>
      </c>
    </row>
    <row r="639" spans="1:12">
      <c r="A639" s="791" t="s">
        <v>2440</v>
      </c>
      <c r="B639" s="264"/>
      <c r="C639" s="10"/>
      <c r="D639" s="10"/>
      <c r="E639" s="10"/>
      <c r="F639" s="10"/>
      <c r="G639" s="10"/>
      <c r="H639" s="10"/>
      <c r="I639" s="10"/>
      <c r="J639" s="10"/>
      <c r="K639" s="10"/>
      <c r="L639" s="10"/>
    </row>
    <row r="640" spans="1:12">
      <c r="A640" s="658" t="s">
        <v>2453</v>
      </c>
      <c r="B640" s="264" t="s">
        <v>2452</v>
      </c>
      <c r="C640" s="1018"/>
      <c r="D640" s="1018"/>
      <c r="E640" s="1018"/>
      <c r="F640" s="1018"/>
      <c r="G640" s="1018"/>
      <c r="H640" s="1018"/>
      <c r="I640" s="1018"/>
      <c r="J640" s="1018"/>
      <c r="K640" s="1018"/>
      <c r="L640" s="1018"/>
    </row>
    <row r="641" spans="1:12">
      <c r="I641" s="812" t="s">
        <v>2031</v>
      </c>
      <c r="J641" s="812" t="s">
        <v>2031</v>
      </c>
      <c r="K641" s="812" t="s">
        <v>2031</v>
      </c>
      <c r="L641" s="812" t="s">
        <v>2031</v>
      </c>
    </row>
    <row r="642" spans="1:12">
      <c r="C642" s="75" t="s">
        <v>2212</v>
      </c>
      <c r="D642" s="75" t="s">
        <v>2433</v>
      </c>
      <c r="E642" s="75" t="s">
        <v>2432</v>
      </c>
      <c r="F642" s="75" t="s">
        <v>2431</v>
      </c>
      <c r="G642" s="75" t="s">
        <v>2430</v>
      </c>
      <c r="H642" s="75" t="s">
        <v>2429</v>
      </c>
      <c r="I642" s="75" t="s">
        <v>2212</v>
      </c>
      <c r="J642" s="75" t="s">
        <v>2212</v>
      </c>
      <c r="K642" s="75" t="s">
        <v>2212</v>
      </c>
      <c r="L642" s="75" t="s">
        <v>2212</v>
      </c>
    </row>
    <row r="643" spans="1:12">
      <c r="C643" s="75"/>
      <c r="D643" s="75" t="s">
        <v>329</v>
      </c>
      <c r="E643" s="75" t="s">
        <v>329</v>
      </c>
      <c r="F643" s="75" t="s">
        <v>329</v>
      </c>
      <c r="G643" s="75" t="s">
        <v>329</v>
      </c>
      <c r="H643" s="75" t="s">
        <v>329</v>
      </c>
      <c r="I643" s="75" t="s">
        <v>329</v>
      </c>
      <c r="J643" s="75" t="s">
        <v>329</v>
      </c>
      <c r="K643" s="75" t="s">
        <v>329</v>
      </c>
      <c r="L643" s="75" t="s">
        <v>329</v>
      </c>
    </row>
    <row r="644" spans="1:12">
      <c r="C644" s="391" t="s">
        <v>801</v>
      </c>
      <c r="D644" s="391" t="s">
        <v>331</v>
      </c>
      <c r="E644" s="391" t="s">
        <v>331</v>
      </c>
      <c r="F644" s="391" t="s">
        <v>331</v>
      </c>
      <c r="G644" s="391" t="s">
        <v>331</v>
      </c>
      <c r="H644" s="391" t="s">
        <v>331</v>
      </c>
      <c r="I644" s="391" t="s">
        <v>331</v>
      </c>
      <c r="J644" s="391" t="s">
        <v>331</v>
      </c>
      <c r="K644" s="391" t="s">
        <v>331</v>
      </c>
      <c r="L644" s="391" t="s">
        <v>331</v>
      </c>
    </row>
    <row r="645" spans="1:12">
      <c r="C645" s="72" t="s">
        <v>2428</v>
      </c>
      <c r="D645" s="72" t="s">
        <v>1995</v>
      </c>
      <c r="E645" s="72" t="s">
        <v>1995</v>
      </c>
      <c r="F645" s="72" t="s">
        <v>1995</v>
      </c>
      <c r="G645" s="72" t="s">
        <v>1995</v>
      </c>
      <c r="H645" s="72" t="s">
        <v>1995</v>
      </c>
      <c r="I645" s="72" t="s">
        <v>1995</v>
      </c>
      <c r="J645" s="72" t="s">
        <v>1995</v>
      </c>
      <c r="K645" s="72" t="s">
        <v>1995</v>
      </c>
      <c r="L645" s="72" t="s">
        <v>1995</v>
      </c>
    </row>
    <row r="646" spans="1:12">
      <c r="D646" s="73" t="s">
        <v>1118</v>
      </c>
      <c r="E646" s="73" t="s">
        <v>1118</v>
      </c>
      <c r="F646" s="73" t="s">
        <v>1118</v>
      </c>
      <c r="G646" s="73" t="s">
        <v>1118</v>
      </c>
      <c r="H646" s="73" t="s">
        <v>1118</v>
      </c>
      <c r="I646" s="66" t="s">
        <v>1655</v>
      </c>
      <c r="J646" s="66" t="s">
        <v>1655</v>
      </c>
      <c r="K646" s="66" t="s">
        <v>1655</v>
      </c>
      <c r="L646" s="66" t="s">
        <v>1655</v>
      </c>
    </row>
    <row r="647" spans="1:12">
      <c r="J647" s="66" t="s">
        <v>2339</v>
      </c>
      <c r="K647" s="66" t="s">
        <v>2338</v>
      </c>
      <c r="L647" s="66" t="s">
        <v>2202</v>
      </c>
    </row>
    <row r="649" spans="1:12">
      <c r="A649" s="40" t="s">
        <v>3793</v>
      </c>
    </row>
    <row r="653" spans="1:12" ht="18.75">
      <c r="A653" s="131" t="s">
        <v>2440</v>
      </c>
    </row>
    <row r="655" spans="1:12" ht="12" customHeight="1">
      <c r="C655" s="1715" t="s">
        <v>2451</v>
      </c>
      <c r="D655" s="1717" t="s">
        <v>2450</v>
      </c>
      <c r="E655" s="1719"/>
      <c r="F655" s="1719"/>
      <c r="G655" s="1719"/>
      <c r="H655" s="1718"/>
      <c r="I655" s="1715" t="s">
        <v>2358</v>
      </c>
      <c r="J655" s="1715" t="s">
        <v>2357</v>
      </c>
      <c r="K655" s="1715" t="s">
        <v>2356</v>
      </c>
      <c r="L655" s="1715" t="s">
        <v>2355</v>
      </c>
    </row>
    <row r="656" spans="1:12" ht="25.5">
      <c r="C656" s="1716"/>
      <c r="D656" s="435" t="s">
        <v>2449</v>
      </c>
      <c r="E656" s="435" t="s">
        <v>2448</v>
      </c>
      <c r="F656" s="435" t="s">
        <v>2447</v>
      </c>
      <c r="G656" s="435" t="s">
        <v>2446</v>
      </c>
      <c r="H656" s="435" t="s">
        <v>2445</v>
      </c>
      <c r="I656" s="1716"/>
      <c r="J656" s="1716"/>
      <c r="K656" s="1716"/>
      <c r="L656" s="1716"/>
    </row>
    <row r="657" spans="1:13">
      <c r="C657" s="264" t="s">
        <v>1410</v>
      </c>
      <c r="D657" s="264" t="s">
        <v>1409</v>
      </c>
      <c r="E657" s="264" t="s">
        <v>1408</v>
      </c>
      <c r="F657" s="264" t="s">
        <v>1407</v>
      </c>
      <c r="G657" s="264" t="s">
        <v>1406</v>
      </c>
      <c r="H657" s="264" t="s">
        <v>2444</v>
      </c>
      <c r="I657" s="264" t="s">
        <v>2443</v>
      </c>
      <c r="J657" s="264" t="s">
        <v>2442</v>
      </c>
      <c r="K657" s="264" t="s">
        <v>2441</v>
      </c>
      <c r="L657" s="264" t="s">
        <v>1403</v>
      </c>
    </row>
    <row r="658" spans="1:13">
      <c r="A658" s="791" t="s">
        <v>2440</v>
      </c>
      <c r="B658" s="264"/>
      <c r="C658" s="10"/>
      <c r="D658" s="10"/>
      <c r="E658" s="10"/>
      <c r="F658" s="10"/>
      <c r="G658" s="10"/>
      <c r="H658" s="10"/>
      <c r="I658" s="10"/>
      <c r="J658" s="10"/>
      <c r="K658" s="10"/>
      <c r="L658" s="10"/>
    </row>
    <row r="659" spans="1:13">
      <c r="A659" s="1022" t="s">
        <v>2439</v>
      </c>
      <c r="B659" s="264" t="s">
        <v>2438</v>
      </c>
      <c r="C659" s="10"/>
      <c r="D659" s="10"/>
      <c r="E659" s="10"/>
      <c r="F659" s="10"/>
      <c r="G659" s="10"/>
      <c r="H659" s="10"/>
      <c r="I659" s="1019"/>
      <c r="J659" s="1019"/>
      <c r="K659" s="1019"/>
      <c r="L659" s="1019"/>
      <c r="M659" s="62" t="s">
        <v>2032</v>
      </c>
    </row>
    <row r="660" spans="1:13">
      <c r="A660" s="923" t="s">
        <v>2437</v>
      </c>
      <c r="B660" s="264" t="s">
        <v>2436</v>
      </c>
      <c r="C660" s="10"/>
      <c r="D660" s="10"/>
      <c r="E660" s="10"/>
      <c r="F660" s="10"/>
      <c r="G660" s="10"/>
      <c r="H660" s="10"/>
      <c r="I660" s="1019"/>
      <c r="J660" s="10"/>
      <c r="K660" s="10"/>
      <c r="L660" s="1019"/>
      <c r="M660" s="62" t="s">
        <v>2035</v>
      </c>
    </row>
    <row r="661" spans="1:13">
      <c r="A661" s="1022" t="s">
        <v>2435</v>
      </c>
      <c r="B661" s="264" t="s">
        <v>2434</v>
      </c>
      <c r="C661" s="10"/>
      <c r="D661" s="10"/>
      <c r="E661" s="10"/>
      <c r="F661" s="10"/>
      <c r="G661" s="10"/>
      <c r="H661" s="10"/>
      <c r="I661" s="1018"/>
      <c r="J661" s="10"/>
      <c r="K661" s="10"/>
      <c r="L661" s="1018"/>
    </row>
    <row r="662" spans="1:13">
      <c r="I662" s="812" t="s">
        <v>2031</v>
      </c>
      <c r="J662" s="812" t="s">
        <v>2031</v>
      </c>
      <c r="K662" s="812" t="s">
        <v>2031</v>
      </c>
      <c r="L662" s="812" t="s">
        <v>2031</v>
      </c>
    </row>
    <row r="663" spans="1:13">
      <c r="C663" s="75" t="s">
        <v>2212</v>
      </c>
      <c r="D663" s="75" t="s">
        <v>2433</v>
      </c>
      <c r="E663" s="75" t="s">
        <v>2432</v>
      </c>
      <c r="F663" s="75" t="s">
        <v>2431</v>
      </c>
      <c r="G663" s="75" t="s">
        <v>2430</v>
      </c>
      <c r="H663" s="75" t="s">
        <v>2429</v>
      </c>
      <c r="I663" s="75" t="s">
        <v>2212</v>
      </c>
      <c r="J663" s="75" t="s">
        <v>2212</v>
      </c>
      <c r="K663" s="75" t="s">
        <v>2212</v>
      </c>
      <c r="L663" s="75" t="s">
        <v>2212</v>
      </c>
    </row>
    <row r="664" spans="1:13">
      <c r="C664" s="75"/>
      <c r="D664" s="75" t="s">
        <v>329</v>
      </c>
      <c r="E664" s="75" t="s">
        <v>329</v>
      </c>
      <c r="F664" s="75" t="s">
        <v>329</v>
      </c>
      <c r="G664" s="75" t="s">
        <v>329</v>
      </c>
      <c r="H664" s="75" t="s">
        <v>329</v>
      </c>
      <c r="I664" s="75" t="s">
        <v>329</v>
      </c>
      <c r="J664" s="75" t="s">
        <v>329</v>
      </c>
      <c r="K664" s="75" t="s">
        <v>329</v>
      </c>
      <c r="L664" s="75" t="s">
        <v>329</v>
      </c>
    </row>
    <row r="665" spans="1:13">
      <c r="C665" s="391" t="s">
        <v>801</v>
      </c>
      <c r="D665" s="391" t="s">
        <v>331</v>
      </c>
      <c r="E665" s="391" t="s">
        <v>331</v>
      </c>
      <c r="F665" s="391" t="s">
        <v>331</v>
      </c>
      <c r="G665" s="391" t="s">
        <v>331</v>
      </c>
      <c r="H665" s="391" t="s">
        <v>331</v>
      </c>
      <c r="I665" s="391" t="s">
        <v>331</v>
      </c>
      <c r="J665" s="391" t="s">
        <v>331</v>
      </c>
      <c r="K665" s="391" t="s">
        <v>331</v>
      </c>
      <c r="L665" s="391" t="s">
        <v>331</v>
      </c>
    </row>
    <row r="666" spans="1:13">
      <c r="C666" s="72" t="s">
        <v>2428</v>
      </c>
      <c r="D666" s="72" t="s">
        <v>1995</v>
      </c>
      <c r="E666" s="72" t="s">
        <v>1995</v>
      </c>
      <c r="F666" s="72" t="s">
        <v>1995</v>
      </c>
      <c r="G666" s="72" t="s">
        <v>1995</v>
      </c>
      <c r="H666" s="72" t="s">
        <v>1995</v>
      </c>
      <c r="I666" s="72" t="s">
        <v>1995</v>
      </c>
      <c r="J666" s="72" t="s">
        <v>1995</v>
      </c>
      <c r="K666" s="72" t="s">
        <v>1995</v>
      </c>
      <c r="L666" s="72" t="s">
        <v>1995</v>
      </c>
    </row>
    <row r="667" spans="1:13">
      <c r="D667" s="73" t="s">
        <v>1118</v>
      </c>
      <c r="E667" s="73" t="s">
        <v>1118</v>
      </c>
      <c r="F667" s="73" t="s">
        <v>1118</v>
      </c>
      <c r="G667" s="73" t="s">
        <v>1118</v>
      </c>
      <c r="H667" s="73" t="s">
        <v>1118</v>
      </c>
      <c r="I667" s="66" t="s">
        <v>1655</v>
      </c>
      <c r="J667" s="66" t="s">
        <v>1655</v>
      </c>
      <c r="K667" s="66" t="s">
        <v>1655</v>
      </c>
      <c r="L667" s="66" t="s">
        <v>1655</v>
      </c>
    </row>
    <row r="668" spans="1:13">
      <c r="J668" s="66" t="s">
        <v>2339</v>
      </c>
      <c r="K668" s="66" t="s">
        <v>2338</v>
      </c>
      <c r="L668" s="66" t="s">
        <v>2202</v>
      </c>
    </row>
    <row r="670" spans="1:13">
      <c r="A670" s="40" t="s">
        <v>3794</v>
      </c>
    </row>
    <row r="672" spans="1:13" ht="18.75">
      <c r="A672" s="131" t="s">
        <v>2347</v>
      </c>
    </row>
    <row r="674" spans="1:16" ht="15" customHeight="1">
      <c r="C674" s="1717" t="s">
        <v>2252</v>
      </c>
      <c r="D674" s="1718"/>
      <c r="E674" s="1717" t="s">
        <v>2359</v>
      </c>
      <c r="F674" s="1719"/>
      <c r="G674" s="1719"/>
      <c r="H674" s="1719"/>
      <c r="I674" s="1719"/>
      <c r="J674" s="1719"/>
      <c r="K674" s="1718"/>
      <c r="L674" s="1715" t="s">
        <v>2358</v>
      </c>
      <c r="M674" s="1715" t="s">
        <v>2357</v>
      </c>
      <c r="N674" s="1715" t="s">
        <v>2356</v>
      </c>
      <c r="O674" s="1715" t="s">
        <v>2355</v>
      </c>
    </row>
    <row r="675" spans="1:16" ht="63.75">
      <c r="C675" s="435" t="s">
        <v>2353</v>
      </c>
      <c r="D675" s="435" t="s">
        <v>2354</v>
      </c>
      <c r="E675" s="435" t="s">
        <v>2353</v>
      </c>
      <c r="F675" s="435" t="s">
        <v>2352</v>
      </c>
      <c r="G675" s="435" t="s">
        <v>2351</v>
      </c>
      <c r="H675" s="435" t="s">
        <v>2350</v>
      </c>
      <c r="I675" s="435" t="s">
        <v>2349</v>
      </c>
      <c r="J675" s="435" t="s">
        <v>2348</v>
      </c>
      <c r="K675" s="435" t="s">
        <v>4746</v>
      </c>
      <c r="L675" s="1716"/>
      <c r="M675" s="1716"/>
      <c r="N675" s="1716"/>
      <c r="O675" s="1716"/>
      <c r="P675" s="132"/>
    </row>
    <row r="676" spans="1:16">
      <c r="C676" s="264" t="s">
        <v>1401</v>
      </c>
      <c r="D676" s="264" t="s">
        <v>1400</v>
      </c>
      <c r="E676" s="264" t="s">
        <v>1399</v>
      </c>
      <c r="F676" s="264" t="s">
        <v>1398</v>
      </c>
      <c r="G676" s="264" t="s">
        <v>1397</v>
      </c>
      <c r="H676" s="264" t="s">
        <v>1396</v>
      </c>
      <c r="I676" s="264" t="s">
        <v>1395</v>
      </c>
      <c r="J676" s="264" t="s">
        <v>1394</v>
      </c>
      <c r="K676" s="264" t="s">
        <v>1393</v>
      </c>
      <c r="L676" s="264" t="s">
        <v>1392</v>
      </c>
      <c r="M676" s="264" t="s">
        <v>1391</v>
      </c>
      <c r="N676" s="264" t="s">
        <v>1390</v>
      </c>
      <c r="O676" s="264" t="s">
        <v>1389</v>
      </c>
      <c r="P676" s="132"/>
    </row>
    <row r="677" spans="1:16">
      <c r="A677" s="791" t="s">
        <v>2347</v>
      </c>
      <c r="B677" s="264"/>
      <c r="C677" s="10"/>
      <c r="D677" s="10"/>
      <c r="E677" s="10"/>
      <c r="F677" s="10"/>
      <c r="G677" s="10"/>
      <c r="H677" s="10"/>
      <c r="I677" s="10"/>
      <c r="J677" s="10"/>
      <c r="K677" s="10"/>
      <c r="L677" s="10"/>
      <c r="M677" s="10"/>
      <c r="N677" s="10"/>
      <c r="O677" s="10"/>
      <c r="P677" s="132"/>
    </row>
    <row r="678" spans="1:16">
      <c r="A678" s="923" t="s">
        <v>2427</v>
      </c>
      <c r="B678" s="264" t="s">
        <v>2426</v>
      </c>
      <c r="C678" s="10"/>
      <c r="D678" s="10"/>
      <c r="E678" s="1019"/>
      <c r="F678" s="1019"/>
      <c r="G678" s="1019"/>
      <c r="H678" s="1019"/>
      <c r="I678" s="1019"/>
      <c r="J678" s="1019"/>
      <c r="K678" s="1019"/>
      <c r="L678" s="1019"/>
      <c r="M678" s="10"/>
      <c r="N678" s="10"/>
      <c r="O678" s="10"/>
      <c r="P678" s="162" t="s">
        <v>4525</v>
      </c>
    </row>
    <row r="679" spans="1:16">
      <c r="A679" s="923" t="s">
        <v>2425</v>
      </c>
      <c r="B679" s="264" t="s">
        <v>2424</v>
      </c>
      <c r="C679" s="10"/>
      <c r="D679" s="10"/>
      <c r="E679" s="1019"/>
      <c r="F679" s="1019"/>
      <c r="G679" s="1019"/>
      <c r="H679" s="1019"/>
      <c r="I679" s="1019"/>
      <c r="J679" s="1019"/>
      <c r="K679" s="1019"/>
      <c r="L679" s="1019"/>
      <c r="M679" s="10"/>
      <c r="N679" s="10"/>
      <c r="O679" s="10"/>
      <c r="P679" s="162" t="s">
        <v>4526</v>
      </c>
    </row>
    <row r="680" spans="1:16">
      <c r="A680" s="923" t="s">
        <v>2423</v>
      </c>
      <c r="B680" s="264" t="s">
        <v>2422</v>
      </c>
      <c r="C680" s="10"/>
      <c r="D680" s="10"/>
      <c r="E680" s="1019"/>
      <c r="F680" s="1019"/>
      <c r="G680" s="1019"/>
      <c r="H680" s="1019"/>
      <c r="I680" s="1019"/>
      <c r="J680" s="1019"/>
      <c r="K680" s="1019"/>
      <c r="L680" s="1019"/>
      <c r="M680" s="10"/>
      <c r="N680" s="10"/>
      <c r="O680" s="10"/>
      <c r="P680" s="162" t="s">
        <v>4536</v>
      </c>
    </row>
    <row r="681" spans="1:16">
      <c r="A681" s="923" t="s">
        <v>2421</v>
      </c>
      <c r="B681" s="264" t="s">
        <v>2420</v>
      </c>
      <c r="C681" s="10"/>
      <c r="D681" s="10"/>
      <c r="E681" s="1019"/>
      <c r="F681" s="1019"/>
      <c r="G681" s="1019"/>
      <c r="H681" s="1019"/>
      <c r="I681" s="1019"/>
      <c r="J681" s="1019"/>
      <c r="K681" s="1019"/>
      <c r="L681" s="1019"/>
      <c r="M681" s="10"/>
      <c r="N681" s="10"/>
      <c r="O681" s="10"/>
      <c r="P681" s="162" t="s">
        <v>4537</v>
      </c>
    </row>
    <row r="682" spans="1:16">
      <c r="A682" s="658" t="s">
        <v>2419</v>
      </c>
      <c r="B682" s="264" t="s">
        <v>2418</v>
      </c>
      <c r="C682" s="10"/>
      <c r="D682" s="10"/>
      <c r="E682" s="1019"/>
      <c r="F682" s="1019"/>
      <c r="G682" s="1019"/>
      <c r="H682" s="1019"/>
      <c r="I682" s="1019"/>
      <c r="J682" s="1019"/>
      <c r="K682" s="1019"/>
      <c r="L682" s="1019"/>
      <c r="M682" s="10"/>
      <c r="N682" s="10"/>
      <c r="O682" s="10"/>
      <c r="P682" s="162" t="s">
        <v>4538</v>
      </c>
    </row>
    <row r="683" spans="1:16">
      <c r="A683" s="658" t="s">
        <v>2417</v>
      </c>
      <c r="B683" s="264" t="s">
        <v>2416</v>
      </c>
      <c r="C683" s="10"/>
      <c r="D683" s="10"/>
      <c r="E683" s="1019"/>
      <c r="F683" s="1019"/>
      <c r="G683" s="1019"/>
      <c r="H683" s="1019"/>
      <c r="I683" s="1019"/>
      <c r="J683" s="1019"/>
      <c r="K683" s="1019"/>
      <c r="L683" s="1019"/>
      <c r="M683" s="10"/>
      <c r="N683" s="10"/>
      <c r="O683" s="10"/>
      <c r="P683" s="162" t="s">
        <v>2415</v>
      </c>
    </row>
    <row r="684" spans="1:16">
      <c r="A684" s="658" t="s">
        <v>2414</v>
      </c>
      <c r="B684" s="264" t="s">
        <v>2413</v>
      </c>
      <c r="C684" s="10"/>
      <c r="D684" s="10"/>
      <c r="E684" s="1019"/>
      <c r="F684" s="1019"/>
      <c r="G684" s="1019"/>
      <c r="H684" s="1019"/>
      <c r="I684" s="1019"/>
      <c r="J684" s="1019"/>
      <c r="K684" s="1019"/>
      <c r="L684" s="1019"/>
      <c r="M684" s="10"/>
      <c r="N684" s="10"/>
      <c r="O684" s="10"/>
      <c r="P684" s="162" t="s">
        <v>4527</v>
      </c>
    </row>
    <row r="685" spans="1:16">
      <c r="A685" s="658" t="s">
        <v>2412</v>
      </c>
      <c r="B685" s="264" t="s">
        <v>2411</v>
      </c>
      <c r="C685" s="10"/>
      <c r="D685" s="10"/>
      <c r="E685" s="1019"/>
      <c r="F685" s="1019"/>
      <c r="G685" s="1019"/>
      <c r="H685" s="1019"/>
      <c r="I685" s="1019"/>
      <c r="J685" s="1019"/>
      <c r="K685" s="1019"/>
      <c r="L685" s="1019"/>
      <c r="M685" s="10"/>
      <c r="N685" s="10"/>
      <c r="O685" s="10"/>
      <c r="P685" s="162" t="s">
        <v>4544</v>
      </c>
    </row>
    <row r="686" spans="1:16">
      <c r="A686" s="658" t="s">
        <v>2410</v>
      </c>
      <c r="B686" s="264" t="s">
        <v>2409</v>
      </c>
      <c r="C686" s="10"/>
      <c r="D686" s="10"/>
      <c r="E686" s="1019"/>
      <c r="F686" s="1019"/>
      <c r="G686" s="1019"/>
      <c r="H686" s="1019"/>
      <c r="I686" s="1019"/>
      <c r="J686" s="1019"/>
      <c r="K686" s="1019"/>
      <c r="L686" s="1019"/>
      <c r="M686" s="10"/>
      <c r="N686" s="10"/>
      <c r="O686" s="10"/>
      <c r="P686" s="162" t="s">
        <v>4545</v>
      </c>
    </row>
    <row r="687" spans="1:16">
      <c r="A687" s="658" t="s">
        <v>2408</v>
      </c>
      <c r="B687" s="264" t="s">
        <v>2407</v>
      </c>
      <c r="C687" s="10"/>
      <c r="D687" s="10"/>
      <c r="E687" s="1019"/>
      <c r="F687" s="1019"/>
      <c r="G687" s="1019"/>
      <c r="H687" s="1019"/>
      <c r="I687" s="1019"/>
      <c r="J687" s="1019"/>
      <c r="K687" s="1019"/>
      <c r="L687" s="1019"/>
      <c r="M687" s="10"/>
      <c r="N687" s="10"/>
      <c r="O687" s="10"/>
      <c r="P687" s="162" t="s">
        <v>4719</v>
      </c>
    </row>
    <row r="688" spans="1:16">
      <c r="A688" s="658" t="s">
        <v>2406</v>
      </c>
      <c r="B688" s="264" t="s">
        <v>2405</v>
      </c>
      <c r="C688" s="10"/>
      <c r="D688" s="10"/>
      <c r="E688" s="1019"/>
      <c r="F688" s="1019"/>
      <c r="G688" s="1019"/>
      <c r="H688" s="1019"/>
      <c r="I688" s="1019"/>
      <c r="J688" s="1019"/>
      <c r="K688" s="1019"/>
      <c r="L688" s="1019"/>
      <c r="M688" s="10"/>
      <c r="N688" s="10"/>
      <c r="O688" s="10"/>
      <c r="P688" s="162" t="s">
        <v>4547</v>
      </c>
    </row>
    <row r="689" spans="1:16">
      <c r="A689" s="658" t="s">
        <v>2404</v>
      </c>
      <c r="B689" s="264" t="s">
        <v>2403</v>
      </c>
      <c r="C689" s="10"/>
      <c r="D689" s="10"/>
      <c r="E689" s="1019"/>
      <c r="F689" s="1019"/>
      <c r="G689" s="1019"/>
      <c r="H689" s="1019"/>
      <c r="I689" s="1019"/>
      <c r="J689" s="1019"/>
      <c r="K689" s="1019"/>
      <c r="L689" s="1019"/>
      <c r="M689" s="10"/>
      <c r="N689" s="10"/>
      <c r="O689" s="10"/>
      <c r="P689" s="162" t="s">
        <v>4528</v>
      </c>
    </row>
    <row r="690" spans="1:16">
      <c r="A690" s="658" t="s">
        <v>2402</v>
      </c>
      <c r="B690" s="264" t="s">
        <v>2401</v>
      </c>
      <c r="C690" s="10"/>
      <c r="D690" s="10"/>
      <c r="E690" s="1019"/>
      <c r="F690" s="1019"/>
      <c r="G690" s="1019"/>
      <c r="H690" s="1019"/>
      <c r="I690" s="1019"/>
      <c r="J690" s="1019"/>
      <c r="K690" s="1019"/>
      <c r="L690" s="1019"/>
      <c r="M690" s="10"/>
      <c r="N690" s="10"/>
      <c r="O690" s="10"/>
      <c r="P690" s="162" t="s">
        <v>4539</v>
      </c>
    </row>
    <row r="691" spans="1:16">
      <c r="A691" s="658" t="s">
        <v>2400</v>
      </c>
      <c r="B691" s="264" t="s">
        <v>2399</v>
      </c>
      <c r="C691" s="10"/>
      <c r="D691" s="10"/>
      <c r="E691" s="1019"/>
      <c r="F691" s="1019"/>
      <c r="G691" s="1019"/>
      <c r="H691" s="1019"/>
      <c r="I691" s="1019"/>
      <c r="J691" s="1019"/>
      <c r="K691" s="1019"/>
      <c r="L691" s="1019"/>
      <c r="M691" s="10"/>
      <c r="N691" s="10"/>
      <c r="O691" s="10"/>
      <c r="P691" s="162" t="s">
        <v>4529</v>
      </c>
    </row>
    <row r="692" spans="1:16">
      <c r="A692" s="658" t="s">
        <v>2398</v>
      </c>
      <c r="B692" s="264" t="s">
        <v>2397</v>
      </c>
      <c r="C692" s="10"/>
      <c r="D692" s="10"/>
      <c r="E692" s="1019"/>
      <c r="F692" s="1019"/>
      <c r="G692" s="1019"/>
      <c r="H692" s="1019"/>
      <c r="I692" s="1019"/>
      <c r="J692" s="1019"/>
      <c r="K692" s="1019"/>
      <c r="L692" s="1019"/>
      <c r="M692" s="10"/>
      <c r="N692" s="10"/>
      <c r="O692" s="10"/>
      <c r="P692" s="162" t="s">
        <v>2396</v>
      </c>
    </row>
    <row r="693" spans="1:16">
      <c r="A693" s="658" t="s">
        <v>2395</v>
      </c>
      <c r="B693" s="264" t="s">
        <v>2394</v>
      </c>
      <c r="C693" s="10"/>
      <c r="D693" s="10"/>
      <c r="E693" s="1019"/>
      <c r="F693" s="1019"/>
      <c r="G693" s="1019"/>
      <c r="H693" s="1019"/>
      <c r="I693" s="1019"/>
      <c r="J693" s="1019"/>
      <c r="K693" s="1019"/>
      <c r="L693" s="1019"/>
      <c r="M693" s="10"/>
      <c r="N693" s="10"/>
      <c r="O693" s="10"/>
      <c r="P693" s="162" t="s">
        <v>4720</v>
      </c>
    </row>
    <row r="694" spans="1:16">
      <c r="A694" s="658" t="s">
        <v>2393</v>
      </c>
      <c r="B694" s="264" t="s">
        <v>2392</v>
      </c>
      <c r="C694" s="10"/>
      <c r="D694" s="10"/>
      <c r="E694" s="1019"/>
      <c r="F694" s="1019"/>
      <c r="G694" s="1019"/>
      <c r="H694" s="1019"/>
      <c r="I694" s="1019"/>
      <c r="J694" s="1019"/>
      <c r="K694" s="1019"/>
      <c r="L694" s="1019"/>
      <c r="M694" s="10"/>
      <c r="N694" s="10"/>
      <c r="O694" s="10"/>
      <c r="P694" s="162" t="s">
        <v>4549</v>
      </c>
    </row>
    <row r="695" spans="1:16">
      <c r="A695" s="658" t="s">
        <v>2391</v>
      </c>
      <c r="B695" s="264" t="s">
        <v>2390</v>
      </c>
      <c r="C695" s="10"/>
      <c r="D695" s="10"/>
      <c r="E695" s="1019"/>
      <c r="F695" s="1019"/>
      <c r="G695" s="1019"/>
      <c r="H695" s="1019"/>
      <c r="I695" s="1019"/>
      <c r="J695" s="1019"/>
      <c r="K695" s="1019"/>
      <c r="L695" s="1019"/>
      <c r="M695" s="10"/>
      <c r="N695" s="10"/>
      <c r="O695" s="10"/>
      <c r="P695" s="162" t="s">
        <v>4550</v>
      </c>
    </row>
    <row r="696" spans="1:16">
      <c r="A696" s="658" t="s">
        <v>2389</v>
      </c>
      <c r="B696" s="264" t="s">
        <v>2388</v>
      </c>
      <c r="C696" s="10"/>
      <c r="D696" s="10"/>
      <c r="E696" s="1019"/>
      <c r="F696" s="1019"/>
      <c r="G696" s="1019"/>
      <c r="H696" s="1019"/>
      <c r="I696" s="1019"/>
      <c r="J696" s="1019"/>
      <c r="K696" s="1019"/>
      <c r="L696" s="1019"/>
      <c r="M696" s="10"/>
      <c r="N696" s="10"/>
      <c r="O696" s="10"/>
      <c r="P696" s="162" t="s">
        <v>4530</v>
      </c>
    </row>
    <row r="697" spans="1:16">
      <c r="A697" s="658" t="s">
        <v>2387</v>
      </c>
      <c r="B697" s="264" t="s">
        <v>2386</v>
      </c>
      <c r="C697" s="10"/>
      <c r="D697" s="10"/>
      <c r="E697" s="1019"/>
      <c r="F697" s="1019"/>
      <c r="G697" s="1019"/>
      <c r="H697" s="1019"/>
      <c r="I697" s="1019"/>
      <c r="J697" s="1019"/>
      <c r="K697" s="1019"/>
      <c r="L697" s="1019"/>
      <c r="M697" s="10"/>
      <c r="N697" s="10"/>
      <c r="O697" s="10"/>
      <c r="P697" s="162" t="s">
        <v>4540</v>
      </c>
    </row>
    <row r="698" spans="1:16">
      <c r="A698" s="658" t="s">
        <v>2385</v>
      </c>
      <c r="B698" s="264" t="s">
        <v>2384</v>
      </c>
      <c r="C698" s="10"/>
      <c r="D698" s="10"/>
      <c r="E698" s="1019"/>
      <c r="F698" s="1019"/>
      <c r="G698" s="1019"/>
      <c r="H698" s="1019"/>
      <c r="I698" s="1019"/>
      <c r="J698" s="1019"/>
      <c r="K698" s="1019"/>
      <c r="L698" s="1019"/>
      <c r="M698" s="10"/>
      <c r="N698" s="10"/>
      <c r="O698" s="10"/>
      <c r="P698" s="162" t="s">
        <v>4531</v>
      </c>
    </row>
    <row r="699" spans="1:16">
      <c r="A699" s="658" t="s">
        <v>2383</v>
      </c>
      <c r="B699" s="264" t="s">
        <v>2382</v>
      </c>
      <c r="C699" s="10"/>
      <c r="D699" s="10"/>
      <c r="E699" s="1019"/>
      <c r="F699" s="1019"/>
      <c r="G699" s="1019"/>
      <c r="H699" s="1019"/>
      <c r="I699" s="1019"/>
      <c r="J699" s="1019"/>
      <c r="K699" s="1019"/>
      <c r="L699" s="1019"/>
      <c r="M699" s="10"/>
      <c r="N699" s="10"/>
      <c r="O699" s="10"/>
      <c r="P699" s="162" t="s">
        <v>4532</v>
      </c>
    </row>
    <row r="700" spans="1:16">
      <c r="A700" s="658" t="s">
        <v>2381</v>
      </c>
      <c r="B700" s="264" t="s">
        <v>2380</v>
      </c>
      <c r="C700" s="10"/>
      <c r="D700" s="10"/>
      <c r="E700" s="1019"/>
      <c r="F700" s="1019"/>
      <c r="G700" s="1019"/>
      <c r="H700" s="1019"/>
      <c r="I700" s="1019"/>
      <c r="J700" s="1019"/>
      <c r="K700" s="1019"/>
      <c r="L700" s="1019"/>
      <c r="M700" s="10"/>
      <c r="N700" s="10"/>
      <c r="O700" s="10"/>
      <c r="P700" s="162" t="s">
        <v>4533</v>
      </c>
    </row>
    <row r="701" spans="1:16">
      <c r="A701" s="658" t="s">
        <v>2379</v>
      </c>
      <c r="B701" s="264" t="s">
        <v>2378</v>
      </c>
      <c r="C701" s="10"/>
      <c r="D701" s="10"/>
      <c r="E701" s="1019"/>
      <c r="F701" s="1019"/>
      <c r="G701" s="1019"/>
      <c r="H701" s="1019"/>
      <c r="I701" s="1019"/>
      <c r="J701" s="1019"/>
      <c r="K701" s="1019"/>
      <c r="L701" s="1019"/>
      <c r="M701" s="10"/>
      <c r="N701" s="10"/>
      <c r="O701" s="10"/>
      <c r="P701" s="162" t="s">
        <v>4541</v>
      </c>
    </row>
    <row r="702" spans="1:16">
      <c r="A702" s="923" t="s">
        <v>2377</v>
      </c>
      <c r="B702" s="264" t="s">
        <v>2376</v>
      </c>
      <c r="C702" s="10"/>
      <c r="D702" s="10"/>
      <c r="E702" s="1019"/>
      <c r="F702" s="1019"/>
      <c r="G702" s="1019"/>
      <c r="H702" s="1019"/>
      <c r="I702" s="1019"/>
      <c r="J702" s="1019"/>
      <c r="K702" s="1019"/>
      <c r="L702" s="1019"/>
      <c r="M702" s="10"/>
      <c r="N702" s="10"/>
      <c r="O702" s="10"/>
      <c r="P702" s="162" t="s">
        <v>2375</v>
      </c>
    </row>
    <row r="703" spans="1:16" ht="15" customHeight="1">
      <c r="A703" s="923" t="s">
        <v>2374</v>
      </c>
      <c r="B703" s="264" t="s">
        <v>2373</v>
      </c>
      <c r="C703" s="10"/>
      <c r="D703" s="10"/>
      <c r="E703" s="1019"/>
      <c r="F703" s="1019"/>
      <c r="G703" s="1019"/>
      <c r="H703" s="1019"/>
      <c r="I703" s="1019"/>
      <c r="J703" s="1019"/>
      <c r="K703" s="1019"/>
      <c r="L703" s="1019"/>
      <c r="M703" s="10"/>
      <c r="N703" s="10"/>
      <c r="O703" s="10"/>
      <c r="P703" s="162" t="s">
        <v>4542</v>
      </c>
    </row>
    <row r="704" spans="1:16">
      <c r="A704" s="923" t="s">
        <v>2372</v>
      </c>
      <c r="B704" s="264" t="s">
        <v>2371</v>
      </c>
      <c r="C704" s="10"/>
      <c r="D704" s="10"/>
      <c r="E704" s="1019"/>
      <c r="F704" s="1019"/>
      <c r="G704" s="1019"/>
      <c r="H704" s="1019"/>
      <c r="I704" s="1019"/>
      <c r="J704" s="1019"/>
      <c r="K704" s="1019"/>
      <c r="L704" s="1019"/>
      <c r="M704" s="10"/>
      <c r="N704" s="10"/>
      <c r="O704" s="10"/>
      <c r="P704" s="162" t="s">
        <v>4543</v>
      </c>
    </row>
    <row r="705" spans="1:16">
      <c r="A705" s="923" t="s">
        <v>2370</v>
      </c>
      <c r="B705" s="264" t="s">
        <v>2369</v>
      </c>
      <c r="C705" s="10"/>
      <c r="D705" s="10"/>
      <c r="E705" s="1019"/>
      <c r="F705" s="1019"/>
      <c r="G705" s="1019"/>
      <c r="H705" s="1019"/>
      <c r="I705" s="1019"/>
      <c r="J705" s="1019"/>
      <c r="K705" s="1019"/>
      <c r="L705" s="1019"/>
      <c r="M705" s="10"/>
      <c r="N705" s="10"/>
      <c r="O705" s="10"/>
      <c r="P705" s="162" t="s">
        <v>4551</v>
      </c>
    </row>
    <row r="706" spans="1:16">
      <c r="A706" s="923" t="s">
        <v>2368</v>
      </c>
      <c r="B706" s="264" t="s">
        <v>2367</v>
      </c>
      <c r="C706" s="10"/>
      <c r="D706" s="10"/>
      <c r="E706" s="1019"/>
      <c r="F706" s="1019"/>
      <c r="G706" s="1019"/>
      <c r="H706" s="1019"/>
      <c r="I706" s="1019"/>
      <c r="J706" s="1019"/>
      <c r="K706" s="1019"/>
      <c r="L706" s="1019"/>
      <c r="M706" s="10"/>
      <c r="N706" s="10"/>
      <c r="O706" s="10"/>
      <c r="P706" s="162" t="s">
        <v>4534</v>
      </c>
    </row>
    <row r="707" spans="1:16">
      <c r="A707" s="923" t="s">
        <v>2366</v>
      </c>
      <c r="B707" s="264" t="s">
        <v>2365</v>
      </c>
      <c r="C707" s="10"/>
      <c r="D707" s="10"/>
      <c r="E707" s="1019"/>
      <c r="F707" s="1019"/>
      <c r="G707" s="1019"/>
      <c r="H707" s="1019"/>
      <c r="I707" s="1019"/>
      <c r="J707" s="1019"/>
      <c r="K707" s="1019"/>
      <c r="L707" s="1019"/>
      <c r="M707" s="10"/>
      <c r="N707" s="10"/>
      <c r="O707" s="10"/>
      <c r="P707" s="162" t="s">
        <v>4552</v>
      </c>
    </row>
    <row r="708" spans="1:16">
      <c r="A708" s="923" t="s">
        <v>2364</v>
      </c>
      <c r="B708" s="264" t="s">
        <v>2363</v>
      </c>
      <c r="C708" s="10"/>
      <c r="D708" s="10"/>
      <c r="E708" s="1019"/>
      <c r="F708" s="1019"/>
      <c r="G708" s="1019"/>
      <c r="H708" s="1019"/>
      <c r="I708" s="1019"/>
      <c r="J708" s="1019"/>
      <c r="K708" s="1019"/>
      <c r="L708" s="1019"/>
      <c r="M708" s="10"/>
      <c r="N708" s="10"/>
      <c r="O708" s="10"/>
      <c r="P708" s="162" t="s">
        <v>4535</v>
      </c>
    </row>
    <row r="709" spans="1:16" ht="51.75" customHeight="1">
      <c r="F709" s="68" t="s">
        <v>789</v>
      </c>
      <c r="H709" s="68" t="s">
        <v>789</v>
      </c>
      <c r="J709" s="68" t="s">
        <v>789</v>
      </c>
      <c r="L709" s="75" t="s">
        <v>2031</v>
      </c>
      <c r="M709" s="75" t="s">
        <v>2031</v>
      </c>
      <c r="N709" s="75" t="s">
        <v>2031</v>
      </c>
      <c r="O709" s="75" t="s">
        <v>2031</v>
      </c>
      <c r="P709" s="1422"/>
    </row>
    <row r="710" spans="1:16" ht="51.75" customHeight="1">
      <c r="D710" s="68" t="s">
        <v>329</v>
      </c>
      <c r="F710" s="68" t="s">
        <v>329</v>
      </c>
      <c r="G710" s="68" t="s">
        <v>329</v>
      </c>
      <c r="H710" s="68" t="s">
        <v>329</v>
      </c>
      <c r="I710" s="68" t="s">
        <v>329</v>
      </c>
      <c r="J710" s="68" t="s">
        <v>329</v>
      </c>
      <c r="K710" s="68" t="s">
        <v>329</v>
      </c>
      <c r="L710" s="68" t="s">
        <v>329</v>
      </c>
      <c r="M710" s="68" t="s">
        <v>329</v>
      </c>
      <c r="N710" s="68" t="s">
        <v>329</v>
      </c>
      <c r="O710" s="68" t="s">
        <v>329</v>
      </c>
      <c r="P710" s="1422"/>
    </row>
    <row r="711" spans="1:16" ht="51.75" customHeight="1">
      <c r="C711" s="68" t="s">
        <v>2345</v>
      </c>
      <c r="D711" s="68" t="s">
        <v>2345</v>
      </c>
      <c r="E711" s="68" t="s">
        <v>2344</v>
      </c>
      <c r="F711" s="68" t="s">
        <v>2343</v>
      </c>
      <c r="G711" s="132"/>
      <c r="H711" s="75" t="s">
        <v>2342</v>
      </c>
      <c r="I711" s="132"/>
      <c r="J711" s="75" t="s">
        <v>2341</v>
      </c>
      <c r="K711" s="132"/>
      <c r="L711" s="68" t="s">
        <v>2210</v>
      </c>
      <c r="M711" s="68" t="s">
        <v>2210</v>
      </c>
      <c r="N711" s="68" t="s">
        <v>2210</v>
      </c>
      <c r="O711" s="68" t="s">
        <v>2210</v>
      </c>
      <c r="P711" s="363"/>
    </row>
    <row r="712" spans="1:16" ht="51.75" customHeight="1">
      <c r="C712" s="29" t="s">
        <v>606</v>
      </c>
      <c r="D712" s="29" t="s">
        <v>331</v>
      </c>
      <c r="E712" s="29" t="s">
        <v>606</v>
      </c>
      <c r="F712" s="29" t="s">
        <v>331</v>
      </c>
      <c r="G712" s="29" t="s">
        <v>801</v>
      </c>
      <c r="H712" s="29" t="s">
        <v>331</v>
      </c>
      <c r="I712" s="29" t="s">
        <v>801</v>
      </c>
      <c r="J712" s="29" t="s">
        <v>331</v>
      </c>
      <c r="K712" s="29" t="s">
        <v>801</v>
      </c>
      <c r="L712" s="29" t="s">
        <v>331</v>
      </c>
      <c r="M712" s="29" t="s">
        <v>331</v>
      </c>
      <c r="N712" s="29" t="s">
        <v>331</v>
      </c>
      <c r="O712" s="29" t="s">
        <v>331</v>
      </c>
      <c r="P712" s="132"/>
    </row>
    <row r="713" spans="1:16">
      <c r="C713" s="72" t="s">
        <v>1995</v>
      </c>
      <c r="D713" s="72" t="s">
        <v>1995</v>
      </c>
      <c r="E713" s="72" t="s">
        <v>1995</v>
      </c>
      <c r="F713" s="72" t="s">
        <v>1995</v>
      </c>
      <c r="G713" s="29" t="s">
        <v>2340</v>
      </c>
      <c r="H713" s="72" t="s">
        <v>1995</v>
      </c>
      <c r="I713" s="29" t="s">
        <v>3314</v>
      </c>
      <c r="J713" s="72" t="s">
        <v>1995</v>
      </c>
      <c r="K713" s="29" t="s">
        <v>3315</v>
      </c>
      <c r="L713" s="72" t="s">
        <v>1995</v>
      </c>
      <c r="M713" s="72" t="s">
        <v>1995</v>
      </c>
      <c r="N713" s="72" t="s">
        <v>1995</v>
      </c>
      <c r="O713" s="72" t="s">
        <v>1995</v>
      </c>
    </row>
    <row r="714" spans="1:16">
      <c r="C714" s="29" t="s">
        <v>2485</v>
      </c>
      <c r="D714" s="29" t="s">
        <v>1118</v>
      </c>
      <c r="E714" s="29" t="s">
        <v>2485</v>
      </c>
      <c r="F714" s="29" t="s">
        <v>601</v>
      </c>
      <c r="G714" s="29"/>
      <c r="H714" s="29" t="s">
        <v>601</v>
      </c>
      <c r="I714" s="29"/>
      <c r="J714" s="29" t="s">
        <v>601</v>
      </c>
      <c r="K714" s="29"/>
      <c r="L714" s="66" t="s">
        <v>1655</v>
      </c>
      <c r="M714" s="66" t="s">
        <v>1655</v>
      </c>
      <c r="N714" s="66" t="s">
        <v>1655</v>
      </c>
      <c r="O714" s="66" t="s">
        <v>1655</v>
      </c>
    </row>
    <row r="715" spans="1:16">
      <c r="C715" s="29"/>
      <c r="D715" s="29"/>
      <c r="E715" s="29"/>
      <c r="F715" s="29"/>
      <c r="G715" s="29"/>
      <c r="H715" s="29"/>
      <c r="I715" s="29"/>
      <c r="J715" s="29"/>
      <c r="K715" s="29"/>
      <c r="L715" s="66"/>
      <c r="M715" s="66" t="s">
        <v>2339</v>
      </c>
      <c r="N715" s="66" t="s">
        <v>2338</v>
      </c>
      <c r="O715" s="66" t="s">
        <v>2202</v>
      </c>
    </row>
    <row r="716" spans="1:16">
      <c r="C716" s="1017"/>
    </row>
    <row r="717" spans="1:16">
      <c r="A717" s="40" t="s">
        <v>3795</v>
      </c>
    </row>
    <row r="718" spans="1:16">
      <c r="A718" s="267" t="s">
        <v>500</v>
      </c>
    </row>
    <row r="719" spans="1:16">
      <c r="A719" s="267" t="s">
        <v>475</v>
      </c>
    </row>
    <row r="720" spans="1:16">
      <c r="A720" s="267" t="s">
        <v>1063</v>
      </c>
    </row>
    <row r="721" spans="1:15" ht="15" customHeight="1">
      <c r="A721" s="267" t="s">
        <v>5130</v>
      </c>
      <c r="B721" s="421" t="s">
        <v>3311</v>
      </c>
      <c r="C721" s="379" t="s">
        <v>5132</v>
      </c>
      <c r="D721" s="1387" t="s">
        <v>4749</v>
      </c>
    </row>
    <row r="723" spans="1:15" ht="18.75">
      <c r="A723" s="131" t="s">
        <v>2347</v>
      </c>
    </row>
    <row r="725" spans="1:15" ht="15" customHeight="1">
      <c r="C725" s="1717" t="s">
        <v>2252</v>
      </c>
      <c r="D725" s="1718"/>
      <c r="E725" s="1717" t="s">
        <v>2359</v>
      </c>
      <c r="F725" s="1719"/>
      <c r="G725" s="1719"/>
      <c r="H725" s="1719"/>
      <c r="I725" s="1719"/>
      <c r="J725" s="1719"/>
      <c r="K725" s="1718"/>
      <c r="L725" s="1715" t="s">
        <v>2358</v>
      </c>
      <c r="M725" s="1715" t="s">
        <v>2357</v>
      </c>
      <c r="N725" s="1715" t="s">
        <v>2356</v>
      </c>
      <c r="O725" s="1715" t="s">
        <v>2355</v>
      </c>
    </row>
    <row r="726" spans="1:15" ht="63.75">
      <c r="C726" s="435" t="s">
        <v>2353</v>
      </c>
      <c r="D726" s="435" t="s">
        <v>2354</v>
      </c>
      <c r="E726" s="435" t="s">
        <v>2353</v>
      </c>
      <c r="F726" s="435" t="s">
        <v>2352</v>
      </c>
      <c r="G726" s="435" t="s">
        <v>2351</v>
      </c>
      <c r="H726" s="435" t="s">
        <v>2350</v>
      </c>
      <c r="I726" s="435" t="s">
        <v>2349</v>
      </c>
      <c r="J726" s="435" t="s">
        <v>2348</v>
      </c>
      <c r="K726" s="435" t="s">
        <v>4746</v>
      </c>
      <c r="L726" s="1716"/>
      <c r="M726" s="1716"/>
      <c r="N726" s="1716"/>
      <c r="O726" s="1716"/>
    </row>
    <row r="727" spans="1:15">
      <c r="C727" s="264" t="s">
        <v>1401</v>
      </c>
      <c r="D727" s="264" t="s">
        <v>1400</v>
      </c>
      <c r="E727" s="264" t="s">
        <v>1399</v>
      </c>
      <c r="F727" s="264" t="s">
        <v>1398</v>
      </c>
      <c r="G727" s="264" t="s">
        <v>1397</v>
      </c>
      <c r="H727" s="264" t="s">
        <v>1396</v>
      </c>
      <c r="I727" s="264" t="s">
        <v>1395</v>
      </c>
      <c r="J727" s="264" t="s">
        <v>1394</v>
      </c>
      <c r="K727" s="264" t="s">
        <v>1393</v>
      </c>
      <c r="L727" s="264" t="s">
        <v>1392</v>
      </c>
      <c r="M727" s="264" t="s">
        <v>1391</v>
      </c>
      <c r="N727" s="264" t="s">
        <v>1390</v>
      </c>
      <c r="O727" s="264" t="s">
        <v>1389</v>
      </c>
    </row>
    <row r="728" spans="1:15">
      <c r="A728" s="791" t="s">
        <v>2347</v>
      </c>
      <c r="B728" s="264"/>
      <c r="C728" s="10"/>
      <c r="D728" s="10"/>
      <c r="E728" s="10"/>
      <c r="F728" s="10"/>
      <c r="G728" s="10"/>
      <c r="H728" s="10"/>
      <c r="I728" s="10"/>
      <c r="J728" s="10"/>
      <c r="K728" s="10"/>
      <c r="L728" s="10"/>
      <c r="M728" s="10"/>
      <c r="N728" s="10"/>
      <c r="O728" s="10"/>
    </row>
    <row r="729" spans="1:15">
      <c r="A729" s="658" t="s">
        <v>2361</v>
      </c>
      <c r="B729" s="264" t="s">
        <v>2362</v>
      </c>
      <c r="C729" s="10"/>
      <c r="D729" s="10"/>
      <c r="E729" s="1018"/>
      <c r="F729" s="1018"/>
      <c r="G729" s="1018"/>
      <c r="H729" s="1018"/>
      <c r="I729" s="1018"/>
      <c r="J729" s="1018"/>
      <c r="K729" s="1018"/>
      <c r="L729" s="1018"/>
      <c r="M729" s="10"/>
      <c r="N729" s="10"/>
      <c r="O729" s="10"/>
    </row>
    <row r="730" spans="1:15">
      <c r="F730" s="68" t="s">
        <v>789</v>
      </c>
      <c r="H730" s="68" t="s">
        <v>789</v>
      </c>
      <c r="J730" s="68" t="s">
        <v>789</v>
      </c>
      <c r="L730" s="75" t="s">
        <v>2031</v>
      </c>
      <c r="M730" s="75" t="s">
        <v>2031</v>
      </c>
      <c r="N730" s="75" t="s">
        <v>2031</v>
      </c>
      <c r="O730" s="75" t="s">
        <v>2031</v>
      </c>
    </row>
    <row r="731" spans="1:15">
      <c r="C731" s="68" t="s">
        <v>2345</v>
      </c>
      <c r="D731" s="68" t="s">
        <v>2345</v>
      </c>
      <c r="E731" s="68" t="s">
        <v>2344</v>
      </c>
      <c r="F731" s="68" t="s">
        <v>2343</v>
      </c>
      <c r="H731" s="68" t="s">
        <v>2342</v>
      </c>
      <c r="J731" s="68" t="s">
        <v>2341</v>
      </c>
      <c r="L731" s="68" t="s">
        <v>2210</v>
      </c>
      <c r="M731" s="68" t="s">
        <v>2210</v>
      </c>
      <c r="N731" s="68" t="s">
        <v>2210</v>
      </c>
      <c r="O731" s="68" t="s">
        <v>2210</v>
      </c>
    </row>
    <row r="732" spans="1:15">
      <c r="C732" s="68"/>
      <c r="D732" s="68" t="s">
        <v>329</v>
      </c>
      <c r="E732" s="68"/>
      <c r="F732" s="68" t="s">
        <v>329</v>
      </c>
      <c r="G732" s="68" t="s">
        <v>329</v>
      </c>
      <c r="H732" s="68" t="s">
        <v>329</v>
      </c>
      <c r="I732" s="68" t="s">
        <v>329</v>
      </c>
      <c r="J732" s="68" t="s">
        <v>329</v>
      </c>
      <c r="K732" s="68" t="s">
        <v>329</v>
      </c>
      <c r="L732" s="68" t="s">
        <v>329</v>
      </c>
      <c r="M732" s="68" t="s">
        <v>329</v>
      </c>
      <c r="N732" s="68" t="s">
        <v>329</v>
      </c>
      <c r="O732" s="68" t="s">
        <v>329</v>
      </c>
    </row>
    <row r="733" spans="1:15">
      <c r="C733" s="29" t="s">
        <v>606</v>
      </c>
      <c r="D733" s="29" t="s">
        <v>331</v>
      </c>
      <c r="E733" s="29" t="s">
        <v>606</v>
      </c>
      <c r="F733" s="29" t="s">
        <v>331</v>
      </c>
      <c r="G733" s="29" t="s">
        <v>801</v>
      </c>
      <c r="H733" s="29" t="s">
        <v>331</v>
      </c>
      <c r="I733" s="29" t="s">
        <v>801</v>
      </c>
      <c r="J733" s="29" t="s">
        <v>331</v>
      </c>
      <c r="K733" s="29" t="s">
        <v>801</v>
      </c>
      <c r="L733" s="29" t="s">
        <v>331</v>
      </c>
      <c r="M733" s="29" t="s">
        <v>331</v>
      </c>
      <c r="N733" s="29" t="s">
        <v>331</v>
      </c>
      <c r="O733" s="29" t="s">
        <v>331</v>
      </c>
    </row>
    <row r="734" spans="1:15">
      <c r="C734" s="72" t="s">
        <v>1995</v>
      </c>
      <c r="D734" s="72" t="s">
        <v>1995</v>
      </c>
      <c r="E734" s="72" t="s">
        <v>1995</v>
      </c>
      <c r="F734" s="72" t="s">
        <v>1995</v>
      </c>
      <c r="G734" s="29" t="s">
        <v>2340</v>
      </c>
      <c r="H734" s="72" t="s">
        <v>1995</v>
      </c>
      <c r="I734" s="29" t="s">
        <v>3314</v>
      </c>
      <c r="J734" s="72" t="s">
        <v>1995</v>
      </c>
      <c r="K734" s="29" t="s">
        <v>3315</v>
      </c>
      <c r="L734" s="72" t="s">
        <v>1995</v>
      </c>
      <c r="M734" s="72" t="s">
        <v>1995</v>
      </c>
      <c r="N734" s="72" t="s">
        <v>1995</v>
      </c>
      <c r="O734" s="72" t="s">
        <v>1995</v>
      </c>
    </row>
    <row r="735" spans="1:15">
      <c r="C735" s="29" t="s">
        <v>2485</v>
      </c>
      <c r="D735" s="29" t="s">
        <v>1118</v>
      </c>
      <c r="E735" s="29" t="s">
        <v>2485</v>
      </c>
      <c r="F735" s="29" t="s">
        <v>601</v>
      </c>
      <c r="G735" s="29"/>
      <c r="H735" s="29" t="s">
        <v>601</v>
      </c>
      <c r="I735" s="29"/>
      <c r="J735" s="29" t="s">
        <v>601</v>
      </c>
      <c r="K735" s="29"/>
      <c r="L735" s="66" t="s">
        <v>1655</v>
      </c>
      <c r="M735" s="66" t="s">
        <v>1655</v>
      </c>
      <c r="N735" s="66" t="s">
        <v>1655</v>
      </c>
      <c r="O735" s="66" t="s">
        <v>1655</v>
      </c>
    </row>
    <row r="736" spans="1:15">
      <c r="C736" s="29"/>
      <c r="D736" s="29"/>
      <c r="E736" s="29"/>
      <c r="F736" s="29"/>
      <c r="G736" s="29"/>
      <c r="H736" s="29"/>
      <c r="I736" s="29"/>
      <c r="J736" s="29"/>
      <c r="K736" s="29"/>
      <c r="L736" s="66"/>
      <c r="M736" s="66" t="s">
        <v>2339</v>
      </c>
      <c r="N736" s="66" t="s">
        <v>2338</v>
      </c>
      <c r="O736" s="66" t="s">
        <v>2202</v>
      </c>
    </row>
    <row r="737" spans="1:15">
      <c r="D737" s="29"/>
      <c r="E737" s="29"/>
      <c r="F737" s="29"/>
      <c r="G737" s="29"/>
      <c r="H737" s="29"/>
      <c r="I737" s="29"/>
      <c r="J737" s="29"/>
      <c r="K737" s="29"/>
      <c r="L737" s="66"/>
      <c r="M737" s="66"/>
      <c r="N737" s="66"/>
      <c r="O737" s="66"/>
    </row>
    <row r="738" spans="1:15">
      <c r="A738" s="40" t="s">
        <v>3796</v>
      </c>
    </row>
    <row r="740" spans="1:15" ht="18.75">
      <c r="A740" s="131" t="s">
        <v>4408</v>
      </c>
    </row>
    <row r="742" spans="1:15" ht="15" customHeight="1">
      <c r="C742" s="1717" t="s">
        <v>2252</v>
      </c>
      <c r="D742" s="1718"/>
      <c r="E742" s="1717" t="s">
        <v>2359</v>
      </c>
      <c r="F742" s="1719"/>
      <c r="G742" s="1719"/>
      <c r="H742" s="1719"/>
      <c r="I742" s="1719"/>
      <c r="J742" s="1719"/>
      <c r="K742" s="1718"/>
      <c r="L742" s="1715" t="s">
        <v>2358</v>
      </c>
      <c r="M742" s="1715" t="s">
        <v>2357</v>
      </c>
      <c r="N742" s="1715" t="s">
        <v>2356</v>
      </c>
      <c r="O742" s="1715" t="s">
        <v>2355</v>
      </c>
    </row>
    <row r="743" spans="1:15" ht="63.75">
      <c r="C743" s="435" t="s">
        <v>2353</v>
      </c>
      <c r="D743" s="435" t="s">
        <v>2354</v>
      </c>
      <c r="E743" s="435" t="s">
        <v>2353</v>
      </c>
      <c r="F743" s="435" t="s">
        <v>2352</v>
      </c>
      <c r="G743" s="435" t="s">
        <v>2351</v>
      </c>
      <c r="H743" s="435" t="s">
        <v>2350</v>
      </c>
      <c r="I743" s="435" t="s">
        <v>2349</v>
      </c>
      <c r="J743" s="435" t="s">
        <v>2348</v>
      </c>
      <c r="K743" s="435" t="s">
        <v>4746</v>
      </c>
      <c r="L743" s="1716"/>
      <c r="M743" s="1716"/>
      <c r="N743" s="1716"/>
      <c r="O743" s="1716"/>
    </row>
    <row r="744" spans="1:15">
      <c r="C744" s="264" t="s">
        <v>1401</v>
      </c>
      <c r="D744" s="264" t="s">
        <v>1400</v>
      </c>
      <c r="E744" s="264" t="s">
        <v>1399</v>
      </c>
      <c r="F744" s="264" t="s">
        <v>1398</v>
      </c>
      <c r="G744" s="264" t="s">
        <v>1397</v>
      </c>
      <c r="H744" s="264" t="s">
        <v>1396</v>
      </c>
      <c r="I744" s="264" t="s">
        <v>1395</v>
      </c>
      <c r="J744" s="264" t="s">
        <v>1394</v>
      </c>
      <c r="K744" s="264" t="s">
        <v>1393</v>
      </c>
      <c r="L744" s="264" t="s">
        <v>1392</v>
      </c>
      <c r="M744" s="264" t="s">
        <v>1391</v>
      </c>
      <c r="N744" s="264" t="s">
        <v>1390</v>
      </c>
      <c r="O744" s="264" t="s">
        <v>1389</v>
      </c>
    </row>
    <row r="745" spans="1:15">
      <c r="A745" s="791" t="s">
        <v>2347</v>
      </c>
      <c r="B745" s="264"/>
      <c r="C745" s="10"/>
      <c r="D745" s="10"/>
      <c r="E745" s="10"/>
      <c r="F745" s="10"/>
      <c r="G745" s="10"/>
      <c r="H745" s="10"/>
      <c r="I745" s="10"/>
      <c r="J745" s="10"/>
      <c r="K745" s="10"/>
      <c r="L745" s="10"/>
      <c r="M745" s="10"/>
      <c r="N745" s="10"/>
      <c r="O745" s="10"/>
    </row>
    <row r="746" spans="1:15">
      <c r="A746" s="1020" t="s">
        <v>2346</v>
      </c>
      <c r="B746" s="264" t="s">
        <v>2360</v>
      </c>
      <c r="C746" s="1019"/>
      <c r="D746" s="1019"/>
      <c r="E746" s="10"/>
      <c r="F746" s="10"/>
      <c r="G746" s="10"/>
      <c r="H746" s="10"/>
      <c r="I746" s="10"/>
      <c r="J746" s="10"/>
      <c r="K746" s="10"/>
      <c r="L746" s="1018"/>
      <c r="M746" s="1018"/>
      <c r="N746" s="1018"/>
      <c r="O746" s="1018"/>
    </row>
    <row r="747" spans="1:15">
      <c r="F747" s="68" t="s">
        <v>789</v>
      </c>
      <c r="H747" s="68" t="s">
        <v>789</v>
      </c>
      <c r="J747" s="68" t="s">
        <v>789</v>
      </c>
      <c r="L747" s="75" t="s">
        <v>2031</v>
      </c>
      <c r="M747" s="75" t="s">
        <v>2031</v>
      </c>
      <c r="N747" s="75" t="s">
        <v>2031</v>
      </c>
      <c r="O747" s="75" t="s">
        <v>2031</v>
      </c>
    </row>
    <row r="748" spans="1:15">
      <c r="C748" s="68" t="s">
        <v>2345</v>
      </c>
      <c r="D748" s="68" t="s">
        <v>2345</v>
      </c>
      <c r="E748" s="68" t="s">
        <v>2344</v>
      </c>
      <c r="F748" s="68" t="s">
        <v>2343</v>
      </c>
      <c r="H748" s="68" t="s">
        <v>2342</v>
      </c>
      <c r="J748" s="68" t="s">
        <v>2341</v>
      </c>
      <c r="L748" s="68" t="s">
        <v>2210</v>
      </c>
      <c r="M748" s="68" t="s">
        <v>2210</v>
      </c>
      <c r="N748" s="68" t="s">
        <v>2210</v>
      </c>
      <c r="O748" s="68" t="s">
        <v>2210</v>
      </c>
    </row>
    <row r="749" spans="1:15">
      <c r="C749" s="68"/>
      <c r="D749" s="68" t="s">
        <v>329</v>
      </c>
      <c r="E749" s="68"/>
      <c r="F749" s="68" t="s">
        <v>329</v>
      </c>
      <c r="G749" s="68" t="s">
        <v>329</v>
      </c>
      <c r="H749" s="68" t="s">
        <v>329</v>
      </c>
      <c r="I749" s="68" t="s">
        <v>329</v>
      </c>
      <c r="J749" s="68" t="s">
        <v>329</v>
      </c>
      <c r="K749" s="68" t="s">
        <v>329</v>
      </c>
      <c r="L749" s="68" t="s">
        <v>329</v>
      </c>
      <c r="M749" s="68" t="s">
        <v>329</v>
      </c>
      <c r="N749" s="68" t="s">
        <v>329</v>
      </c>
      <c r="O749" s="68" t="s">
        <v>329</v>
      </c>
    </row>
    <row r="750" spans="1:15">
      <c r="C750" s="29" t="s">
        <v>606</v>
      </c>
      <c r="D750" s="29" t="s">
        <v>331</v>
      </c>
      <c r="E750" s="29" t="s">
        <v>606</v>
      </c>
      <c r="F750" s="29" t="s">
        <v>331</v>
      </c>
      <c r="G750" s="29" t="s">
        <v>801</v>
      </c>
      <c r="H750" s="29" t="s">
        <v>331</v>
      </c>
      <c r="I750" s="29" t="s">
        <v>801</v>
      </c>
      <c r="J750" s="29" t="s">
        <v>331</v>
      </c>
      <c r="K750" s="29" t="s">
        <v>801</v>
      </c>
      <c r="L750" s="29" t="s">
        <v>331</v>
      </c>
      <c r="M750" s="29" t="s">
        <v>331</v>
      </c>
      <c r="N750" s="29" t="s">
        <v>331</v>
      </c>
      <c r="O750" s="29" t="s">
        <v>331</v>
      </c>
    </row>
    <row r="751" spans="1:15">
      <c r="C751" s="72" t="s">
        <v>1995</v>
      </c>
      <c r="D751" s="72" t="s">
        <v>1995</v>
      </c>
      <c r="E751" s="72" t="s">
        <v>1995</v>
      </c>
      <c r="F751" s="72" t="s">
        <v>1995</v>
      </c>
      <c r="G751" s="29" t="s">
        <v>2340</v>
      </c>
      <c r="H751" s="72" t="s">
        <v>1995</v>
      </c>
      <c r="I751" s="29" t="s">
        <v>3314</v>
      </c>
      <c r="J751" s="72" t="s">
        <v>1995</v>
      </c>
      <c r="K751" s="29" t="s">
        <v>3315</v>
      </c>
      <c r="L751" s="72" t="s">
        <v>1995</v>
      </c>
      <c r="M751" s="72" t="s">
        <v>1995</v>
      </c>
      <c r="N751" s="72" t="s">
        <v>1995</v>
      </c>
      <c r="O751" s="72" t="s">
        <v>1995</v>
      </c>
    </row>
    <row r="752" spans="1:15">
      <c r="C752" s="29" t="s">
        <v>2485</v>
      </c>
      <c r="D752" s="29" t="s">
        <v>1118</v>
      </c>
      <c r="E752" s="29" t="s">
        <v>2485</v>
      </c>
      <c r="F752" s="29" t="s">
        <v>601</v>
      </c>
      <c r="G752" s="29"/>
      <c r="H752" s="29" t="s">
        <v>601</v>
      </c>
      <c r="I752" s="29"/>
      <c r="J752" s="29" t="s">
        <v>601</v>
      </c>
      <c r="K752" s="29"/>
      <c r="L752" s="66" t="s">
        <v>1655</v>
      </c>
      <c r="M752" s="66" t="s">
        <v>1655</v>
      </c>
      <c r="N752" s="66" t="s">
        <v>1655</v>
      </c>
      <c r="O752" s="66" t="s">
        <v>1655</v>
      </c>
    </row>
    <row r="753" spans="3:15">
      <c r="C753" s="29"/>
      <c r="D753" s="29"/>
      <c r="E753" s="29"/>
      <c r="F753" s="29"/>
      <c r="G753" s="29"/>
      <c r="H753" s="29"/>
      <c r="I753" s="29"/>
      <c r="J753" s="29"/>
      <c r="K753" s="29"/>
      <c r="L753" s="66"/>
      <c r="M753" s="66" t="s">
        <v>2339</v>
      </c>
      <c r="N753" s="66" t="s">
        <v>2338</v>
      </c>
      <c r="O753" s="66" t="s">
        <v>2202</v>
      </c>
    </row>
    <row r="754" spans="3:15">
      <c r="C754" s="1017"/>
      <c r="D754" s="1017"/>
      <c r="E754" s="1017"/>
      <c r="F754" s="1017"/>
      <c r="G754" s="1017"/>
      <c r="H754" s="1017"/>
      <c r="I754" s="1017"/>
    </row>
    <row r="789" spans="12:12">
      <c r="L789" s="1561"/>
    </row>
  </sheetData>
  <mergeCells count="56">
    <mergeCell ref="C416:I416"/>
    <mergeCell ref="C298:G298"/>
    <mergeCell ref="C315:H315"/>
    <mergeCell ref="C364:E364"/>
    <mergeCell ref="C383:H383"/>
    <mergeCell ref="C401:F401"/>
    <mergeCell ref="P533:P534"/>
    <mergeCell ref="C440:E440"/>
    <mergeCell ref="C457:H457"/>
    <mergeCell ref="C476:G476"/>
    <mergeCell ref="C495:E495"/>
    <mergeCell ref="C512:F512"/>
    <mergeCell ref="C533:D533"/>
    <mergeCell ref="E533:F533"/>
    <mergeCell ref="G533:H533"/>
    <mergeCell ref="I533:J533"/>
    <mergeCell ref="K533:L533"/>
    <mergeCell ref="M533:M534"/>
    <mergeCell ref="N533:N534"/>
    <mergeCell ref="O533:O534"/>
    <mergeCell ref="L636:L637"/>
    <mergeCell ref="L585:L586"/>
    <mergeCell ref="C636:C637"/>
    <mergeCell ref="D636:H636"/>
    <mergeCell ref="I636:I637"/>
    <mergeCell ref="J636:J637"/>
    <mergeCell ref="K636:K637"/>
    <mergeCell ref="C585:C586"/>
    <mergeCell ref="D585:H585"/>
    <mergeCell ref="I585:I586"/>
    <mergeCell ref="J585:J586"/>
    <mergeCell ref="K585:K586"/>
    <mergeCell ref="O674:O675"/>
    <mergeCell ref="C655:C656"/>
    <mergeCell ref="D655:H655"/>
    <mergeCell ref="I655:I656"/>
    <mergeCell ref="J655:J656"/>
    <mergeCell ref="K655:K656"/>
    <mergeCell ref="L655:L656"/>
    <mergeCell ref="C674:D674"/>
    <mergeCell ref="E674:K674"/>
    <mergeCell ref="L674:L675"/>
    <mergeCell ref="M674:M675"/>
    <mergeCell ref="N674:N675"/>
    <mergeCell ref="O725:O726"/>
    <mergeCell ref="C742:D742"/>
    <mergeCell ref="E742:K742"/>
    <mergeCell ref="L742:L743"/>
    <mergeCell ref="M742:M743"/>
    <mergeCell ref="N742:N743"/>
    <mergeCell ref="O742:O743"/>
    <mergeCell ref="C725:D725"/>
    <mergeCell ref="E725:K725"/>
    <mergeCell ref="L725:L726"/>
    <mergeCell ref="M725:M726"/>
    <mergeCell ref="N725:N726"/>
  </mergeCells>
  <pageMargins left="0.7" right="0.7" top="0.75" bottom="0.75" header="0.3" footer="0.3"/>
  <pageSetup paperSize="9" orientation="portrait" r:id="rId1"/>
</worksheet>
</file>

<file path=xl/worksheets/sheet149.xml><?xml version="1.0" encoding="utf-8"?>
<worksheet xmlns="http://schemas.openxmlformats.org/spreadsheetml/2006/main" xmlns:r="http://schemas.openxmlformats.org/officeDocument/2006/relationships">
  <sheetPr codeName="Arkusz222"/>
  <dimension ref="A1:AC810"/>
  <sheetViews>
    <sheetView zoomScale="55" zoomScaleNormal="55" workbookViewId="0"/>
  </sheetViews>
  <sheetFormatPr defaultColWidth="9.140625" defaultRowHeight="15"/>
  <cols>
    <col min="1" max="1" width="60.5703125" style="62" customWidth="1"/>
    <col min="2" max="2" width="37" style="62" customWidth="1"/>
    <col min="3" max="3" width="45.85546875" style="62" customWidth="1"/>
    <col min="4" max="4" width="39.140625" style="62" customWidth="1"/>
    <col min="5" max="10" width="13.42578125" style="62" customWidth="1"/>
    <col min="11" max="11" width="31" style="62" customWidth="1"/>
    <col min="12" max="12" width="36.42578125" style="62" customWidth="1"/>
    <col min="13" max="13" width="13.140625" style="62" customWidth="1"/>
    <col min="14" max="14" width="18.7109375" style="62" customWidth="1"/>
    <col min="15" max="15" width="12.28515625" style="62" customWidth="1"/>
    <col min="16" max="16" width="11" style="62" customWidth="1"/>
    <col min="17" max="17" width="10.5703125" style="62" customWidth="1"/>
    <col min="18" max="18" width="11.7109375" style="62" customWidth="1"/>
    <col min="19" max="236" width="9.140625" style="62"/>
    <col min="237" max="237" width="2.42578125" style="62" customWidth="1"/>
    <col min="238" max="238" width="3" style="62" customWidth="1"/>
    <col min="239" max="239" width="55" style="62" customWidth="1"/>
    <col min="240" max="245" width="18.7109375" style="62" customWidth="1"/>
    <col min="246" max="246" width="19.7109375" style="62" customWidth="1"/>
    <col min="247" max="249" width="18.7109375" style="62" customWidth="1"/>
    <col min="250" max="251" width="17.7109375" style="62" customWidth="1"/>
    <col min="252" max="253" width="20.7109375" style="62" customWidth="1"/>
    <col min="254" max="254" width="21.85546875" style="62" customWidth="1"/>
    <col min="255" max="256" width="17.7109375" style="62" customWidth="1"/>
    <col min="257" max="257" width="18.85546875" style="62" bestFit="1" customWidth="1"/>
    <col min="258" max="258" width="17.7109375" style="62" customWidth="1"/>
    <col min="259" max="492" width="9.140625" style="62"/>
    <col min="493" max="493" width="2.42578125" style="62" customWidth="1"/>
    <col min="494" max="494" width="3" style="62" customWidth="1"/>
    <col min="495" max="495" width="55" style="62" customWidth="1"/>
    <col min="496" max="501" width="18.7109375" style="62" customWidth="1"/>
    <col min="502" max="502" width="19.7109375" style="62" customWidth="1"/>
    <col min="503" max="505" width="18.7109375" style="62" customWidth="1"/>
    <col min="506" max="507" width="17.7109375" style="62" customWidth="1"/>
    <col min="508" max="509" width="20.7109375" style="62" customWidth="1"/>
    <col min="510" max="510" width="21.85546875" style="62" customWidth="1"/>
    <col min="511" max="512" width="17.7109375" style="62" customWidth="1"/>
    <col min="513" max="513" width="18.85546875" style="62" bestFit="1" customWidth="1"/>
    <col min="514" max="514" width="17.7109375" style="62" customWidth="1"/>
    <col min="515" max="748" width="9.140625" style="62"/>
    <col min="749" max="749" width="2.42578125" style="62" customWidth="1"/>
    <col min="750" max="750" width="3" style="62" customWidth="1"/>
    <col min="751" max="751" width="55" style="62" customWidth="1"/>
    <col min="752" max="757" width="18.7109375" style="62" customWidth="1"/>
    <col min="758" max="758" width="19.7109375" style="62" customWidth="1"/>
    <col min="759" max="761" width="18.7109375" style="62" customWidth="1"/>
    <col min="762" max="763" width="17.7109375" style="62" customWidth="1"/>
    <col min="764" max="765" width="20.7109375" style="62" customWidth="1"/>
    <col min="766" max="766" width="21.85546875" style="62" customWidth="1"/>
    <col min="767" max="768" width="17.7109375" style="62" customWidth="1"/>
    <col min="769" max="769" width="18.85546875" style="62" bestFit="1" customWidth="1"/>
    <col min="770" max="770" width="17.7109375" style="62" customWidth="1"/>
    <col min="771" max="1004" width="9.140625" style="62"/>
    <col min="1005" max="1005" width="2.42578125" style="62" customWidth="1"/>
    <col min="1006" max="1006" width="3" style="62" customWidth="1"/>
    <col min="1007" max="1007" width="55" style="62" customWidth="1"/>
    <col min="1008" max="1013" width="18.7109375" style="62" customWidth="1"/>
    <col min="1014" max="1014" width="19.7109375" style="62" customWidth="1"/>
    <col min="1015" max="1017" width="18.7109375" style="62" customWidth="1"/>
    <col min="1018" max="1019" width="17.7109375" style="62" customWidth="1"/>
    <col min="1020" max="1021" width="20.7109375" style="62" customWidth="1"/>
    <col min="1022" max="1022" width="21.85546875" style="62" customWidth="1"/>
    <col min="1023" max="1024" width="17.7109375" style="62" customWidth="1"/>
    <col min="1025" max="1025" width="18.85546875" style="62" bestFit="1" customWidth="1"/>
    <col min="1026" max="1026" width="17.7109375" style="62" customWidth="1"/>
    <col min="1027" max="1260" width="9.140625" style="62"/>
    <col min="1261" max="1261" width="2.42578125" style="62" customWidth="1"/>
    <col min="1262" max="1262" width="3" style="62" customWidth="1"/>
    <col min="1263" max="1263" width="55" style="62" customWidth="1"/>
    <col min="1264" max="1269" width="18.7109375" style="62" customWidth="1"/>
    <col min="1270" max="1270" width="19.7109375" style="62" customWidth="1"/>
    <col min="1271" max="1273" width="18.7109375" style="62" customWidth="1"/>
    <col min="1274" max="1275" width="17.7109375" style="62" customWidth="1"/>
    <col min="1276" max="1277" width="20.7109375" style="62" customWidth="1"/>
    <col min="1278" max="1278" width="21.85546875" style="62" customWidth="1"/>
    <col min="1279" max="1280" width="17.7109375" style="62" customWidth="1"/>
    <col min="1281" max="1281" width="18.85546875" style="62" bestFit="1" customWidth="1"/>
    <col min="1282" max="1282" width="17.7109375" style="62" customWidth="1"/>
    <col min="1283" max="1516" width="9.140625" style="62"/>
    <col min="1517" max="1517" width="2.42578125" style="62" customWidth="1"/>
    <col min="1518" max="1518" width="3" style="62" customWidth="1"/>
    <col min="1519" max="1519" width="55" style="62" customWidth="1"/>
    <col min="1520" max="1525" width="18.7109375" style="62" customWidth="1"/>
    <col min="1526" max="1526" width="19.7109375" style="62" customWidth="1"/>
    <col min="1527" max="1529" width="18.7109375" style="62" customWidth="1"/>
    <col min="1530" max="1531" width="17.7109375" style="62" customWidth="1"/>
    <col min="1532" max="1533" width="20.7109375" style="62" customWidth="1"/>
    <col min="1534" max="1534" width="21.85546875" style="62" customWidth="1"/>
    <col min="1535" max="1536" width="17.7109375" style="62" customWidth="1"/>
    <col min="1537" max="1537" width="18.85546875" style="62" bestFit="1" customWidth="1"/>
    <col min="1538" max="1538" width="17.7109375" style="62" customWidth="1"/>
    <col min="1539" max="1772" width="9.140625" style="62"/>
    <col min="1773" max="1773" width="2.42578125" style="62" customWidth="1"/>
    <col min="1774" max="1774" width="3" style="62" customWidth="1"/>
    <col min="1775" max="1775" width="55" style="62" customWidth="1"/>
    <col min="1776" max="1781" width="18.7109375" style="62" customWidth="1"/>
    <col min="1782" max="1782" width="19.7109375" style="62" customWidth="1"/>
    <col min="1783" max="1785" width="18.7109375" style="62" customWidth="1"/>
    <col min="1786" max="1787" width="17.7109375" style="62" customWidth="1"/>
    <col min="1788" max="1789" width="20.7109375" style="62" customWidth="1"/>
    <col min="1790" max="1790" width="21.85546875" style="62" customWidth="1"/>
    <col min="1791" max="1792" width="17.7109375" style="62" customWidth="1"/>
    <col min="1793" max="1793" width="18.85546875" style="62" bestFit="1" customWidth="1"/>
    <col min="1794" max="1794" width="17.7109375" style="62" customWidth="1"/>
    <col min="1795" max="2028" width="9.140625" style="62"/>
    <col min="2029" max="2029" width="2.42578125" style="62" customWidth="1"/>
    <col min="2030" max="2030" width="3" style="62" customWidth="1"/>
    <col min="2031" max="2031" width="55" style="62" customWidth="1"/>
    <col min="2032" max="2037" width="18.7109375" style="62" customWidth="1"/>
    <col min="2038" max="2038" width="19.7109375" style="62" customWidth="1"/>
    <col min="2039" max="2041" width="18.7109375" style="62" customWidth="1"/>
    <col min="2042" max="2043" width="17.7109375" style="62" customWidth="1"/>
    <col min="2044" max="2045" width="20.7109375" style="62" customWidth="1"/>
    <col min="2046" max="2046" width="21.85546875" style="62" customWidth="1"/>
    <col min="2047" max="2048" width="17.7109375" style="62" customWidth="1"/>
    <col min="2049" max="2049" width="18.85546875" style="62" bestFit="1" customWidth="1"/>
    <col min="2050" max="2050" width="17.7109375" style="62" customWidth="1"/>
    <col min="2051" max="2284" width="9.140625" style="62"/>
    <col min="2285" max="2285" width="2.42578125" style="62" customWidth="1"/>
    <col min="2286" max="2286" width="3" style="62" customWidth="1"/>
    <col min="2287" max="2287" width="55" style="62" customWidth="1"/>
    <col min="2288" max="2293" width="18.7109375" style="62" customWidth="1"/>
    <col min="2294" max="2294" width="19.7109375" style="62" customWidth="1"/>
    <col min="2295" max="2297" width="18.7109375" style="62" customWidth="1"/>
    <col min="2298" max="2299" width="17.7109375" style="62" customWidth="1"/>
    <col min="2300" max="2301" width="20.7109375" style="62" customWidth="1"/>
    <col min="2302" max="2302" width="21.85546875" style="62" customWidth="1"/>
    <col min="2303" max="2304" width="17.7109375" style="62" customWidth="1"/>
    <col min="2305" max="2305" width="18.85546875" style="62" bestFit="1" customWidth="1"/>
    <col min="2306" max="2306" width="17.7109375" style="62" customWidth="1"/>
    <col min="2307" max="2540" width="9.140625" style="62"/>
    <col min="2541" max="2541" width="2.42578125" style="62" customWidth="1"/>
    <col min="2542" max="2542" width="3" style="62" customWidth="1"/>
    <col min="2543" max="2543" width="55" style="62" customWidth="1"/>
    <col min="2544" max="2549" width="18.7109375" style="62" customWidth="1"/>
    <col min="2550" max="2550" width="19.7109375" style="62" customWidth="1"/>
    <col min="2551" max="2553" width="18.7109375" style="62" customWidth="1"/>
    <col min="2554" max="2555" width="17.7109375" style="62" customWidth="1"/>
    <col min="2556" max="2557" width="20.7109375" style="62" customWidth="1"/>
    <col min="2558" max="2558" width="21.85546875" style="62" customWidth="1"/>
    <col min="2559" max="2560" width="17.7109375" style="62" customWidth="1"/>
    <col min="2561" max="2561" width="18.85546875" style="62" bestFit="1" customWidth="1"/>
    <col min="2562" max="2562" width="17.7109375" style="62" customWidth="1"/>
    <col min="2563" max="2796" width="9.140625" style="62"/>
    <col min="2797" max="2797" width="2.42578125" style="62" customWidth="1"/>
    <col min="2798" max="2798" width="3" style="62" customWidth="1"/>
    <col min="2799" max="2799" width="55" style="62" customWidth="1"/>
    <col min="2800" max="2805" width="18.7109375" style="62" customWidth="1"/>
    <col min="2806" max="2806" width="19.7109375" style="62" customWidth="1"/>
    <col min="2807" max="2809" width="18.7109375" style="62" customWidth="1"/>
    <col min="2810" max="2811" width="17.7109375" style="62" customWidth="1"/>
    <col min="2812" max="2813" width="20.7109375" style="62" customWidth="1"/>
    <col min="2814" max="2814" width="21.85546875" style="62" customWidth="1"/>
    <col min="2815" max="2816" width="17.7109375" style="62" customWidth="1"/>
    <col min="2817" max="2817" width="18.85546875" style="62" bestFit="1" customWidth="1"/>
    <col min="2818" max="2818" width="17.7109375" style="62" customWidth="1"/>
    <col min="2819" max="3052" width="9.140625" style="62"/>
    <col min="3053" max="3053" width="2.42578125" style="62" customWidth="1"/>
    <col min="3054" max="3054" width="3" style="62" customWidth="1"/>
    <col min="3055" max="3055" width="55" style="62" customWidth="1"/>
    <col min="3056" max="3061" width="18.7109375" style="62" customWidth="1"/>
    <col min="3062" max="3062" width="19.7109375" style="62" customWidth="1"/>
    <col min="3063" max="3065" width="18.7109375" style="62" customWidth="1"/>
    <col min="3066" max="3067" width="17.7109375" style="62" customWidth="1"/>
    <col min="3068" max="3069" width="20.7109375" style="62" customWidth="1"/>
    <col min="3070" max="3070" width="21.85546875" style="62" customWidth="1"/>
    <col min="3071" max="3072" width="17.7109375" style="62" customWidth="1"/>
    <col min="3073" max="3073" width="18.85546875" style="62" bestFit="1" customWidth="1"/>
    <col min="3074" max="3074" width="17.7109375" style="62" customWidth="1"/>
    <col min="3075" max="3308" width="9.140625" style="62"/>
    <col min="3309" max="3309" width="2.42578125" style="62" customWidth="1"/>
    <col min="3310" max="3310" width="3" style="62" customWidth="1"/>
    <col min="3311" max="3311" width="55" style="62" customWidth="1"/>
    <col min="3312" max="3317" width="18.7109375" style="62" customWidth="1"/>
    <col min="3318" max="3318" width="19.7109375" style="62" customWidth="1"/>
    <col min="3319" max="3321" width="18.7109375" style="62" customWidth="1"/>
    <col min="3322" max="3323" width="17.7109375" style="62" customWidth="1"/>
    <col min="3324" max="3325" width="20.7109375" style="62" customWidth="1"/>
    <col min="3326" max="3326" width="21.85546875" style="62" customWidth="1"/>
    <col min="3327" max="3328" width="17.7109375" style="62" customWidth="1"/>
    <col min="3329" max="3329" width="18.85546875" style="62" bestFit="1" customWidth="1"/>
    <col min="3330" max="3330" width="17.7109375" style="62" customWidth="1"/>
    <col min="3331" max="3564" width="9.140625" style="62"/>
    <col min="3565" max="3565" width="2.42578125" style="62" customWidth="1"/>
    <col min="3566" max="3566" width="3" style="62" customWidth="1"/>
    <col min="3567" max="3567" width="55" style="62" customWidth="1"/>
    <col min="3568" max="3573" width="18.7109375" style="62" customWidth="1"/>
    <col min="3574" max="3574" width="19.7109375" style="62" customWidth="1"/>
    <col min="3575" max="3577" width="18.7109375" style="62" customWidth="1"/>
    <col min="3578" max="3579" width="17.7109375" style="62" customWidth="1"/>
    <col min="3580" max="3581" width="20.7109375" style="62" customWidth="1"/>
    <col min="3582" max="3582" width="21.85546875" style="62" customWidth="1"/>
    <col min="3583" max="3584" width="17.7109375" style="62" customWidth="1"/>
    <col min="3585" max="3585" width="18.85546875" style="62" bestFit="1" customWidth="1"/>
    <col min="3586" max="3586" width="17.7109375" style="62" customWidth="1"/>
    <col min="3587" max="3820" width="9.140625" style="62"/>
    <col min="3821" max="3821" width="2.42578125" style="62" customWidth="1"/>
    <col min="3822" max="3822" width="3" style="62" customWidth="1"/>
    <col min="3823" max="3823" width="55" style="62" customWidth="1"/>
    <col min="3824" max="3829" width="18.7109375" style="62" customWidth="1"/>
    <col min="3830" max="3830" width="19.7109375" style="62" customWidth="1"/>
    <col min="3831" max="3833" width="18.7109375" style="62" customWidth="1"/>
    <col min="3834" max="3835" width="17.7109375" style="62" customWidth="1"/>
    <col min="3836" max="3837" width="20.7109375" style="62" customWidth="1"/>
    <col min="3838" max="3838" width="21.85546875" style="62" customWidth="1"/>
    <col min="3839" max="3840" width="17.7109375" style="62" customWidth="1"/>
    <col min="3841" max="3841" width="18.85546875" style="62" bestFit="1" customWidth="1"/>
    <col min="3842" max="3842" width="17.7109375" style="62" customWidth="1"/>
    <col min="3843" max="4076" width="9.140625" style="62"/>
    <col min="4077" max="4077" width="2.42578125" style="62" customWidth="1"/>
    <col min="4078" max="4078" width="3" style="62" customWidth="1"/>
    <col min="4079" max="4079" width="55" style="62" customWidth="1"/>
    <col min="4080" max="4085" width="18.7109375" style="62" customWidth="1"/>
    <col min="4086" max="4086" width="19.7109375" style="62" customWidth="1"/>
    <col min="4087" max="4089" width="18.7109375" style="62" customWidth="1"/>
    <col min="4090" max="4091" width="17.7109375" style="62" customWidth="1"/>
    <col min="4092" max="4093" width="20.7109375" style="62" customWidth="1"/>
    <col min="4094" max="4094" width="21.85546875" style="62" customWidth="1"/>
    <col min="4095" max="4096" width="17.7109375" style="62" customWidth="1"/>
    <col min="4097" max="4097" width="18.85546875" style="62" bestFit="1" customWidth="1"/>
    <col min="4098" max="4098" width="17.7109375" style="62" customWidth="1"/>
    <col min="4099" max="4332" width="9.140625" style="62"/>
    <col min="4333" max="4333" width="2.42578125" style="62" customWidth="1"/>
    <col min="4334" max="4334" width="3" style="62" customWidth="1"/>
    <col min="4335" max="4335" width="55" style="62" customWidth="1"/>
    <col min="4336" max="4341" width="18.7109375" style="62" customWidth="1"/>
    <col min="4342" max="4342" width="19.7109375" style="62" customWidth="1"/>
    <col min="4343" max="4345" width="18.7109375" style="62" customWidth="1"/>
    <col min="4346" max="4347" width="17.7109375" style="62" customWidth="1"/>
    <col min="4348" max="4349" width="20.7109375" style="62" customWidth="1"/>
    <col min="4350" max="4350" width="21.85546875" style="62" customWidth="1"/>
    <col min="4351" max="4352" width="17.7109375" style="62" customWidth="1"/>
    <col min="4353" max="4353" width="18.85546875" style="62" bestFit="1" customWidth="1"/>
    <col min="4354" max="4354" width="17.7109375" style="62" customWidth="1"/>
    <col min="4355" max="4588" width="9.140625" style="62"/>
    <col min="4589" max="4589" width="2.42578125" style="62" customWidth="1"/>
    <col min="4590" max="4590" width="3" style="62" customWidth="1"/>
    <col min="4591" max="4591" width="55" style="62" customWidth="1"/>
    <col min="4592" max="4597" width="18.7109375" style="62" customWidth="1"/>
    <col min="4598" max="4598" width="19.7109375" style="62" customWidth="1"/>
    <col min="4599" max="4601" width="18.7109375" style="62" customWidth="1"/>
    <col min="4602" max="4603" width="17.7109375" style="62" customWidth="1"/>
    <col min="4604" max="4605" width="20.7109375" style="62" customWidth="1"/>
    <col min="4606" max="4606" width="21.85546875" style="62" customWidth="1"/>
    <col min="4607" max="4608" width="17.7109375" style="62" customWidth="1"/>
    <col min="4609" max="4609" width="18.85546875" style="62" bestFit="1" customWidth="1"/>
    <col min="4610" max="4610" width="17.7109375" style="62" customWidth="1"/>
    <col min="4611" max="4844" width="9.140625" style="62"/>
    <col min="4845" max="4845" width="2.42578125" style="62" customWidth="1"/>
    <col min="4846" max="4846" width="3" style="62" customWidth="1"/>
    <col min="4847" max="4847" width="55" style="62" customWidth="1"/>
    <col min="4848" max="4853" width="18.7109375" style="62" customWidth="1"/>
    <col min="4854" max="4854" width="19.7109375" style="62" customWidth="1"/>
    <col min="4855" max="4857" width="18.7109375" style="62" customWidth="1"/>
    <col min="4858" max="4859" width="17.7109375" style="62" customWidth="1"/>
    <col min="4860" max="4861" width="20.7109375" style="62" customWidth="1"/>
    <col min="4862" max="4862" width="21.85546875" style="62" customWidth="1"/>
    <col min="4863" max="4864" width="17.7109375" style="62" customWidth="1"/>
    <col min="4865" max="4865" width="18.85546875" style="62" bestFit="1" customWidth="1"/>
    <col min="4866" max="4866" width="17.7109375" style="62" customWidth="1"/>
    <col min="4867" max="5100" width="9.140625" style="62"/>
    <col min="5101" max="5101" width="2.42578125" style="62" customWidth="1"/>
    <col min="5102" max="5102" width="3" style="62" customWidth="1"/>
    <col min="5103" max="5103" width="55" style="62" customWidth="1"/>
    <col min="5104" max="5109" width="18.7109375" style="62" customWidth="1"/>
    <col min="5110" max="5110" width="19.7109375" style="62" customWidth="1"/>
    <col min="5111" max="5113" width="18.7109375" style="62" customWidth="1"/>
    <col min="5114" max="5115" width="17.7109375" style="62" customWidth="1"/>
    <col min="5116" max="5117" width="20.7109375" style="62" customWidth="1"/>
    <col min="5118" max="5118" width="21.85546875" style="62" customWidth="1"/>
    <col min="5119" max="5120" width="17.7109375" style="62" customWidth="1"/>
    <col min="5121" max="5121" width="18.85546875" style="62" bestFit="1" customWidth="1"/>
    <col min="5122" max="5122" width="17.7109375" style="62" customWidth="1"/>
    <col min="5123" max="5356" width="9.140625" style="62"/>
    <col min="5357" max="5357" width="2.42578125" style="62" customWidth="1"/>
    <col min="5358" max="5358" width="3" style="62" customWidth="1"/>
    <col min="5359" max="5359" width="55" style="62" customWidth="1"/>
    <col min="5360" max="5365" width="18.7109375" style="62" customWidth="1"/>
    <col min="5366" max="5366" width="19.7109375" style="62" customWidth="1"/>
    <col min="5367" max="5369" width="18.7109375" style="62" customWidth="1"/>
    <col min="5370" max="5371" width="17.7109375" style="62" customWidth="1"/>
    <col min="5372" max="5373" width="20.7109375" style="62" customWidth="1"/>
    <col min="5374" max="5374" width="21.85546875" style="62" customWidth="1"/>
    <col min="5375" max="5376" width="17.7109375" style="62" customWidth="1"/>
    <col min="5377" max="5377" width="18.85546875" style="62" bestFit="1" customWidth="1"/>
    <col min="5378" max="5378" width="17.7109375" style="62" customWidth="1"/>
    <col min="5379" max="5612" width="9.140625" style="62"/>
    <col min="5613" max="5613" width="2.42578125" style="62" customWidth="1"/>
    <col min="5614" max="5614" width="3" style="62" customWidth="1"/>
    <col min="5615" max="5615" width="55" style="62" customWidth="1"/>
    <col min="5616" max="5621" width="18.7109375" style="62" customWidth="1"/>
    <col min="5622" max="5622" width="19.7109375" style="62" customWidth="1"/>
    <col min="5623" max="5625" width="18.7109375" style="62" customWidth="1"/>
    <col min="5626" max="5627" width="17.7109375" style="62" customWidth="1"/>
    <col min="5628" max="5629" width="20.7109375" style="62" customWidth="1"/>
    <col min="5630" max="5630" width="21.85546875" style="62" customWidth="1"/>
    <col min="5631" max="5632" width="17.7109375" style="62" customWidth="1"/>
    <col min="5633" max="5633" width="18.85546875" style="62" bestFit="1" customWidth="1"/>
    <col min="5634" max="5634" width="17.7109375" style="62" customWidth="1"/>
    <col min="5635" max="5868" width="9.140625" style="62"/>
    <col min="5869" max="5869" width="2.42578125" style="62" customWidth="1"/>
    <col min="5870" max="5870" width="3" style="62" customWidth="1"/>
    <col min="5871" max="5871" width="55" style="62" customWidth="1"/>
    <col min="5872" max="5877" width="18.7109375" style="62" customWidth="1"/>
    <col min="5878" max="5878" width="19.7109375" style="62" customWidth="1"/>
    <col min="5879" max="5881" width="18.7109375" style="62" customWidth="1"/>
    <col min="5882" max="5883" width="17.7109375" style="62" customWidth="1"/>
    <col min="5884" max="5885" width="20.7109375" style="62" customWidth="1"/>
    <col min="5886" max="5886" width="21.85546875" style="62" customWidth="1"/>
    <col min="5887" max="5888" width="17.7109375" style="62" customWidth="1"/>
    <col min="5889" max="5889" width="18.85546875" style="62" bestFit="1" customWidth="1"/>
    <col min="5890" max="5890" width="17.7109375" style="62" customWidth="1"/>
    <col min="5891" max="6124" width="9.140625" style="62"/>
    <col min="6125" max="6125" width="2.42578125" style="62" customWidth="1"/>
    <col min="6126" max="6126" width="3" style="62" customWidth="1"/>
    <col min="6127" max="6127" width="55" style="62" customWidth="1"/>
    <col min="6128" max="6133" width="18.7109375" style="62" customWidth="1"/>
    <col min="6134" max="6134" width="19.7109375" style="62" customWidth="1"/>
    <col min="6135" max="6137" width="18.7109375" style="62" customWidth="1"/>
    <col min="6138" max="6139" width="17.7109375" style="62" customWidth="1"/>
    <col min="6140" max="6141" width="20.7109375" style="62" customWidth="1"/>
    <col min="6142" max="6142" width="21.85546875" style="62" customWidth="1"/>
    <col min="6143" max="6144" width="17.7109375" style="62" customWidth="1"/>
    <col min="6145" max="6145" width="18.85546875" style="62" bestFit="1" customWidth="1"/>
    <col min="6146" max="6146" width="17.7109375" style="62" customWidth="1"/>
    <col min="6147" max="6380" width="9.140625" style="62"/>
    <col min="6381" max="6381" width="2.42578125" style="62" customWidth="1"/>
    <col min="6382" max="6382" width="3" style="62" customWidth="1"/>
    <col min="6383" max="6383" width="55" style="62" customWidth="1"/>
    <col min="6384" max="6389" width="18.7109375" style="62" customWidth="1"/>
    <col min="6390" max="6390" width="19.7109375" style="62" customWidth="1"/>
    <col min="6391" max="6393" width="18.7109375" style="62" customWidth="1"/>
    <col min="6394" max="6395" width="17.7109375" style="62" customWidth="1"/>
    <col min="6396" max="6397" width="20.7109375" style="62" customWidth="1"/>
    <col min="6398" max="6398" width="21.85546875" style="62" customWidth="1"/>
    <col min="6399" max="6400" width="17.7109375" style="62" customWidth="1"/>
    <col min="6401" max="6401" width="18.85546875" style="62" bestFit="1" customWidth="1"/>
    <col min="6402" max="6402" width="17.7109375" style="62" customWidth="1"/>
    <col min="6403" max="6636" width="9.140625" style="62"/>
    <col min="6637" max="6637" width="2.42578125" style="62" customWidth="1"/>
    <col min="6638" max="6638" width="3" style="62" customWidth="1"/>
    <col min="6639" max="6639" width="55" style="62" customWidth="1"/>
    <col min="6640" max="6645" width="18.7109375" style="62" customWidth="1"/>
    <col min="6646" max="6646" width="19.7109375" style="62" customWidth="1"/>
    <col min="6647" max="6649" width="18.7109375" style="62" customWidth="1"/>
    <col min="6650" max="6651" width="17.7109375" style="62" customWidth="1"/>
    <col min="6652" max="6653" width="20.7109375" style="62" customWidth="1"/>
    <col min="6654" max="6654" width="21.85546875" style="62" customWidth="1"/>
    <col min="6655" max="6656" width="17.7109375" style="62" customWidth="1"/>
    <col min="6657" max="6657" width="18.85546875" style="62" bestFit="1" customWidth="1"/>
    <col min="6658" max="6658" width="17.7109375" style="62" customWidth="1"/>
    <col min="6659" max="6892" width="9.140625" style="62"/>
    <col min="6893" max="6893" width="2.42578125" style="62" customWidth="1"/>
    <col min="6894" max="6894" width="3" style="62" customWidth="1"/>
    <col min="6895" max="6895" width="55" style="62" customWidth="1"/>
    <col min="6896" max="6901" width="18.7109375" style="62" customWidth="1"/>
    <col min="6902" max="6902" width="19.7109375" style="62" customWidth="1"/>
    <col min="6903" max="6905" width="18.7109375" style="62" customWidth="1"/>
    <col min="6906" max="6907" width="17.7109375" style="62" customWidth="1"/>
    <col min="6908" max="6909" width="20.7109375" style="62" customWidth="1"/>
    <col min="6910" max="6910" width="21.85546875" style="62" customWidth="1"/>
    <col min="6911" max="6912" width="17.7109375" style="62" customWidth="1"/>
    <col min="6913" max="6913" width="18.85546875" style="62" bestFit="1" customWidth="1"/>
    <col min="6914" max="6914" width="17.7109375" style="62" customWidth="1"/>
    <col min="6915" max="7148" width="9.140625" style="62"/>
    <col min="7149" max="7149" width="2.42578125" style="62" customWidth="1"/>
    <col min="7150" max="7150" width="3" style="62" customWidth="1"/>
    <col min="7151" max="7151" width="55" style="62" customWidth="1"/>
    <col min="7152" max="7157" width="18.7109375" style="62" customWidth="1"/>
    <col min="7158" max="7158" width="19.7109375" style="62" customWidth="1"/>
    <col min="7159" max="7161" width="18.7109375" style="62" customWidth="1"/>
    <col min="7162" max="7163" width="17.7109375" style="62" customWidth="1"/>
    <col min="7164" max="7165" width="20.7109375" style="62" customWidth="1"/>
    <col min="7166" max="7166" width="21.85546875" style="62" customWidth="1"/>
    <col min="7167" max="7168" width="17.7109375" style="62" customWidth="1"/>
    <col min="7169" max="7169" width="18.85546875" style="62" bestFit="1" customWidth="1"/>
    <col min="7170" max="7170" width="17.7109375" style="62" customWidth="1"/>
    <col min="7171" max="7404" width="9.140625" style="62"/>
    <col min="7405" max="7405" width="2.42578125" style="62" customWidth="1"/>
    <col min="7406" max="7406" width="3" style="62" customWidth="1"/>
    <col min="7407" max="7407" width="55" style="62" customWidth="1"/>
    <col min="7408" max="7413" width="18.7109375" style="62" customWidth="1"/>
    <col min="7414" max="7414" width="19.7109375" style="62" customWidth="1"/>
    <col min="7415" max="7417" width="18.7109375" style="62" customWidth="1"/>
    <col min="7418" max="7419" width="17.7109375" style="62" customWidth="1"/>
    <col min="7420" max="7421" width="20.7109375" style="62" customWidth="1"/>
    <col min="7422" max="7422" width="21.85546875" style="62" customWidth="1"/>
    <col min="7423" max="7424" width="17.7109375" style="62" customWidth="1"/>
    <col min="7425" max="7425" width="18.85546875" style="62" bestFit="1" customWidth="1"/>
    <col min="7426" max="7426" width="17.7109375" style="62" customWidth="1"/>
    <col min="7427" max="7660" width="9.140625" style="62"/>
    <col min="7661" max="7661" width="2.42578125" style="62" customWidth="1"/>
    <col min="7662" max="7662" width="3" style="62" customWidth="1"/>
    <col min="7663" max="7663" width="55" style="62" customWidth="1"/>
    <col min="7664" max="7669" width="18.7109375" style="62" customWidth="1"/>
    <col min="7670" max="7670" width="19.7109375" style="62" customWidth="1"/>
    <col min="7671" max="7673" width="18.7109375" style="62" customWidth="1"/>
    <col min="7674" max="7675" width="17.7109375" style="62" customWidth="1"/>
    <col min="7676" max="7677" width="20.7109375" style="62" customWidth="1"/>
    <col min="7678" max="7678" width="21.85546875" style="62" customWidth="1"/>
    <col min="7679" max="7680" width="17.7109375" style="62" customWidth="1"/>
    <col min="7681" max="7681" width="18.85546875" style="62" bestFit="1" customWidth="1"/>
    <col min="7682" max="7682" width="17.7109375" style="62" customWidth="1"/>
    <col min="7683" max="7916" width="9.140625" style="62"/>
    <col min="7917" max="7917" width="2.42578125" style="62" customWidth="1"/>
    <col min="7918" max="7918" width="3" style="62" customWidth="1"/>
    <col min="7919" max="7919" width="55" style="62" customWidth="1"/>
    <col min="7920" max="7925" width="18.7109375" style="62" customWidth="1"/>
    <col min="7926" max="7926" width="19.7109375" style="62" customWidth="1"/>
    <col min="7927" max="7929" width="18.7109375" style="62" customWidth="1"/>
    <col min="7930" max="7931" width="17.7109375" style="62" customWidth="1"/>
    <col min="7932" max="7933" width="20.7109375" style="62" customWidth="1"/>
    <col min="7934" max="7934" width="21.85546875" style="62" customWidth="1"/>
    <col min="7935" max="7936" width="17.7109375" style="62" customWidth="1"/>
    <col min="7937" max="7937" width="18.85546875" style="62" bestFit="1" customWidth="1"/>
    <col min="7938" max="7938" width="17.7109375" style="62" customWidth="1"/>
    <col min="7939" max="8172" width="9.140625" style="62"/>
    <col min="8173" max="8173" width="2.42578125" style="62" customWidth="1"/>
    <col min="8174" max="8174" width="3" style="62" customWidth="1"/>
    <col min="8175" max="8175" width="55" style="62" customWidth="1"/>
    <col min="8176" max="8181" width="18.7109375" style="62" customWidth="1"/>
    <col min="8182" max="8182" width="19.7109375" style="62" customWidth="1"/>
    <col min="8183" max="8185" width="18.7109375" style="62" customWidth="1"/>
    <col min="8186" max="8187" width="17.7109375" style="62" customWidth="1"/>
    <col min="8188" max="8189" width="20.7109375" style="62" customWidth="1"/>
    <col min="8190" max="8190" width="21.85546875" style="62" customWidth="1"/>
    <col min="8191" max="8192" width="17.7109375" style="62" customWidth="1"/>
    <col min="8193" max="8193" width="18.85546875" style="62" bestFit="1" customWidth="1"/>
    <col min="8194" max="8194" width="17.7109375" style="62" customWidth="1"/>
    <col min="8195" max="8428" width="9.140625" style="62"/>
    <col min="8429" max="8429" width="2.42578125" style="62" customWidth="1"/>
    <col min="8430" max="8430" width="3" style="62" customWidth="1"/>
    <col min="8431" max="8431" width="55" style="62" customWidth="1"/>
    <col min="8432" max="8437" width="18.7109375" style="62" customWidth="1"/>
    <col min="8438" max="8438" width="19.7109375" style="62" customWidth="1"/>
    <col min="8439" max="8441" width="18.7109375" style="62" customWidth="1"/>
    <col min="8442" max="8443" width="17.7109375" style="62" customWidth="1"/>
    <col min="8444" max="8445" width="20.7109375" style="62" customWidth="1"/>
    <col min="8446" max="8446" width="21.85546875" style="62" customWidth="1"/>
    <col min="8447" max="8448" width="17.7109375" style="62" customWidth="1"/>
    <col min="8449" max="8449" width="18.85546875" style="62" bestFit="1" customWidth="1"/>
    <col min="8450" max="8450" width="17.7109375" style="62" customWidth="1"/>
    <col min="8451" max="8684" width="9.140625" style="62"/>
    <col min="8685" max="8685" width="2.42578125" style="62" customWidth="1"/>
    <col min="8686" max="8686" width="3" style="62" customWidth="1"/>
    <col min="8687" max="8687" width="55" style="62" customWidth="1"/>
    <col min="8688" max="8693" width="18.7109375" style="62" customWidth="1"/>
    <col min="8694" max="8694" width="19.7109375" style="62" customWidth="1"/>
    <col min="8695" max="8697" width="18.7109375" style="62" customWidth="1"/>
    <col min="8698" max="8699" width="17.7109375" style="62" customWidth="1"/>
    <col min="8700" max="8701" width="20.7109375" style="62" customWidth="1"/>
    <col min="8702" max="8702" width="21.85546875" style="62" customWidth="1"/>
    <col min="8703" max="8704" width="17.7109375" style="62" customWidth="1"/>
    <col min="8705" max="8705" width="18.85546875" style="62" bestFit="1" customWidth="1"/>
    <col min="8706" max="8706" width="17.7109375" style="62" customWidth="1"/>
    <col min="8707" max="8940" width="9.140625" style="62"/>
    <col min="8941" max="8941" width="2.42578125" style="62" customWidth="1"/>
    <col min="8942" max="8942" width="3" style="62" customWidth="1"/>
    <col min="8943" max="8943" width="55" style="62" customWidth="1"/>
    <col min="8944" max="8949" width="18.7109375" style="62" customWidth="1"/>
    <col min="8950" max="8950" width="19.7109375" style="62" customWidth="1"/>
    <col min="8951" max="8953" width="18.7109375" style="62" customWidth="1"/>
    <col min="8954" max="8955" width="17.7109375" style="62" customWidth="1"/>
    <col min="8956" max="8957" width="20.7109375" style="62" customWidth="1"/>
    <col min="8958" max="8958" width="21.85546875" style="62" customWidth="1"/>
    <col min="8959" max="8960" width="17.7109375" style="62" customWidth="1"/>
    <col min="8961" max="8961" width="18.85546875" style="62" bestFit="1" customWidth="1"/>
    <col min="8962" max="8962" width="17.7109375" style="62" customWidth="1"/>
    <col min="8963" max="9196" width="9.140625" style="62"/>
    <col min="9197" max="9197" width="2.42578125" style="62" customWidth="1"/>
    <col min="9198" max="9198" width="3" style="62" customWidth="1"/>
    <col min="9199" max="9199" width="55" style="62" customWidth="1"/>
    <col min="9200" max="9205" width="18.7109375" style="62" customWidth="1"/>
    <col min="9206" max="9206" width="19.7109375" style="62" customWidth="1"/>
    <col min="9207" max="9209" width="18.7109375" style="62" customWidth="1"/>
    <col min="9210" max="9211" width="17.7109375" style="62" customWidth="1"/>
    <col min="9212" max="9213" width="20.7109375" style="62" customWidth="1"/>
    <col min="9214" max="9214" width="21.85546875" style="62" customWidth="1"/>
    <col min="9215" max="9216" width="17.7109375" style="62" customWidth="1"/>
    <col min="9217" max="9217" width="18.85546875" style="62" bestFit="1" customWidth="1"/>
    <col min="9218" max="9218" width="17.7109375" style="62" customWidth="1"/>
    <col min="9219" max="9452" width="9.140625" style="62"/>
    <col min="9453" max="9453" width="2.42578125" style="62" customWidth="1"/>
    <col min="9454" max="9454" width="3" style="62" customWidth="1"/>
    <col min="9455" max="9455" width="55" style="62" customWidth="1"/>
    <col min="9456" max="9461" width="18.7109375" style="62" customWidth="1"/>
    <col min="9462" max="9462" width="19.7109375" style="62" customWidth="1"/>
    <col min="9463" max="9465" width="18.7109375" style="62" customWidth="1"/>
    <col min="9466" max="9467" width="17.7109375" style="62" customWidth="1"/>
    <col min="9468" max="9469" width="20.7109375" style="62" customWidth="1"/>
    <col min="9470" max="9470" width="21.85546875" style="62" customWidth="1"/>
    <col min="9471" max="9472" width="17.7109375" style="62" customWidth="1"/>
    <col min="9473" max="9473" width="18.85546875" style="62" bestFit="1" customWidth="1"/>
    <col min="9474" max="9474" width="17.7109375" style="62" customWidth="1"/>
    <col min="9475" max="9708" width="9.140625" style="62"/>
    <col min="9709" max="9709" width="2.42578125" style="62" customWidth="1"/>
    <col min="9710" max="9710" width="3" style="62" customWidth="1"/>
    <col min="9711" max="9711" width="55" style="62" customWidth="1"/>
    <col min="9712" max="9717" width="18.7109375" style="62" customWidth="1"/>
    <col min="9718" max="9718" width="19.7109375" style="62" customWidth="1"/>
    <col min="9719" max="9721" width="18.7109375" style="62" customWidth="1"/>
    <col min="9722" max="9723" width="17.7109375" style="62" customWidth="1"/>
    <col min="9724" max="9725" width="20.7109375" style="62" customWidth="1"/>
    <col min="9726" max="9726" width="21.85546875" style="62" customWidth="1"/>
    <col min="9727" max="9728" width="17.7109375" style="62" customWidth="1"/>
    <col min="9729" max="9729" width="18.85546875" style="62" bestFit="1" customWidth="1"/>
    <col min="9730" max="9730" width="17.7109375" style="62" customWidth="1"/>
    <col min="9731" max="9964" width="9.140625" style="62"/>
    <col min="9965" max="9965" width="2.42578125" style="62" customWidth="1"/>
    <col min="9966" max="9966" width="3" style="62" customWidth="1"/>
    <col min="9967" max="9967" width="55" style="62" customWidth="1"/>
    <col min="9968" max="9973" width="18.7109375" style="62" customWidth="1"/>
    <col min="9974" max="9974" width="19.7109375" style="62" customWidth="1"/>
    <col min="9975" max="9977" width="18.7109375" style="62" customWidth="1"/>
    <col min="9978" max="9979" width="17.7109375" style="62" customWidth="1"/>
    <col min="9980" max="9981" width="20.7109375" style="62" customWidth="1"/>
    <col min="9982" max="9982" width="21.85546875" style="62" customWidth="1"/>
    <col min="9983" max="9984" width="17.7109375" style="62" customWidth="1"/>
    <col min="9985" max="9985" width="18.85546875" style="62" bestFit="1" customWidth="1"/>
    <col min="9986" max="9986" width="17.7109375" style="62" customWidth="1"/>
    <col min="9987" max="10220" width="9.140625" style="62"/>
    <col min="10221" max="10221" width="2.42578125" style="62" customWidth="1"/>
    <col min="10222" max="10222" width="3" style="62" customWidth="1"/>
    <col min="10223" max="10223" width="55" style="62" customWidth="1"/>
    <col min="10224" max="10229" width="18.7109375" style="62" customWidth="1"/>
    <col min="10230" max="10230" width="19.7109375" style="62" customWidth="1"/>
    <col min="10231" max="10233" width="18.7109375" style="62" customWidth="1"/>
    <col min="10234" max="10235" width="17.7109375" style="62" customWidth="1"/>
    <col min="10236" max="10237" width="20.7109375" style="62" customWidth="1"/>
    <col min="10238" max="10238" width="21.85546875" style="62" customWidth="1"/>
    <col min="10239" max="10240" width="17.7109375" style="62" customWidth="1"/>
    <col min="10241" max="10241" width="18.85546875" style="62" bestFit="1" customWidth="1"/>
    <col min="10242" max="10242" width="17.7109375" style="62" customWidth="1"/>
    <col min="10243" max="10476" width="9.140625" style="62"/>
    <col min="10477" max="10477" width="2.42578125" style="62" customWidth="1"/>
    <col min="10478" max="10478" width="3" style="62" customWidth="1"/>
    <col min="10479" max="10479" width="55" style="62" customWidth="1"/>
    <col min="10480" max="10485" width="18.7109375" style="62" customWidth="1"/>
    <col min="10486" max="10486" width="19.7109375" style="62" customWidth="1"/>
    <col min="10487" max="10489" width="18.7109375" style="62" customWidth="1"/>
    <col min="10490" max="10491" width="17.7109375" style="62" customWidth="1"/>
    <col min="10492" max="10493" width="20.7109375" style="62" customWidth="1"/>
    <col min="10494" max="10494" width="21.85546875" style="62" customWidth="1"/>
    <col min="10495" max="10496" width="17.7109375" style="62" customWidth="1"/>
    <col min="10497" max="10497" width="18.85546875" style="62" bestFit="1" customWidth="1"/>
    <col min="10498" max="10498" width="17.7109375" style="62" customWidth="1"/>
    <col min="10499" max="10732" width="9.140625" style="62"/>
    <col min="10733" max="10733" width="2.42578125" style="62" customWidth="1"/>
    <col min="10734" max="10734" width="3" style="62" customWidth="1"/>
    <col min="10735" max="10735" width="55" style="62" customWidth="1"/>
    <col min="10736" max="10741" width="18.7109375" style="62" customWidth="1"/>
    <col min="10742" max="10742" width="19.7109375" style="62" customWidth="1"/>
    <col min="10743" max="10745" width="18.7109375" style="62" customWidth="1"/>
    <col min="10746" max="10747" width="17.7109375" style="62" customWidth="1"/>
    <col min="10748" max="10749" width="20.7109375" style="62" customWidth="1"/>
    <col min="10750" max="10750" width="21.85546875" style="62" customWidth="1"/>
    <col min="10751" max="10752" width="17.7109375" style="62" customWidth="1"/>
    <col min="10753" max="10753" width="18.85546875" style="62" bestFit="1" customWidth="1"/>
    <col min="10754" max="10754" width="17.7109375" style="62" customWidth="1"/>
    <col min="10755" max="10988" width="9.140625" style="62"/>
    <col min="10989" max="10989" width="2.42578125" style="62" customWidth="1"/>
    <col min="10990" max="10990" width="3" style="62" customWidth="1"/>
    <col min="10991" max="10991" width="55" style="62" customWidth="1"/>
    <col min="10992" max="10997" width="18.7109375" style="62" customWidth="1"/>
    <col min="10998" max="10998" width="19.7109375" style="62" customWidth="1"/>
    <col min="10999" max="11001" width="18.7109375" style="62" customWidth="1"/>
    <col min="11002" max="11003" width="17.7109375" style="62" customWidth="1"/>
    <col min="11004" max="11005" width="20.7109375" style="62" customWidth="1"/>
    <col min="11006" max="11006" width="21.85546875" style="62" customWidth="1"/>
    <col min="11007" max="11008" width="17.7109375" style="62" customWidth="1"/>
    <col min="11009" max="11009" width="18.85546875" style="62" bestFit="1" customWidth="1"/>
    <col min="11010" max="11010" width="17.7109375" style="62" customWidth="1"/>
    <col min="11011" max="11244" width="9.140625" style="62"/>
    <col min="11245" max="11245" width="2.42578125" style="62" customWidth="1"/>
    <col min="11246" max="11246" width="3" style="62" customWidth="1"/>
    <col min="11247" max="11247" width="55" style="62" customWidth="1"/>
    <col min="11248" max="11253" width="18.7109375" style="62" customWidth="1"/>
    <col min="11254" max="11254" width="19.7109375" style="62" customWidth="1"/>
    <col min="11255" max="11257" width="18.7109375" style="62" customWidth="1"/>
    <col min="11258" max="11259" width="17.7109375" style="62" customWidth="1"/>
    <col min="11260" max="11261" width="20.7109375" style="62" customWidth="1"/>
    <col min="11262" max="11262" width="21.85546875" style="62" customWidth="1"/>
    <col min="11263" max="11264" width="17.7109375" style="62" customWidth="1"/>
    <col min="11265" max="11265" width="18.85546875" style="62" bestFit="1" customWidth="1"/>
    <col min="11266" max="11266" width="17.7109375" style="62" customWidth="1"/>
    <col min="11267" max="11500" width="9.140625" style="62"/>
    <col min="11501" max="11501" width="2.42578125" style="62" customWidth="1"/>
    <col min="11502" max="11502" width="3" style="62" customWidth="1"/>
    <col min="11503" max="11503" width="55" style="62" customWidth="1"/>
    <col min="11504" max="11509" width="18.7109375" style="62" customWidth="1"/>
    <col min="11510" max="11510" width="19.7109375" style="62" customWidth="1"/>
    <col min="11511" max="11513" width="18.7109375" style="62" customWidth="1"/>
    <col min="11514" max="11515" width="17.7109375" style="62" customWidth="1"/>
    <col min="11516" max="11517" width="20.7109375" style="62" customWidth="1"/>
    <col min="11518" max="11518" width="21.85546875" style="62" customWidth="1"/>
    <col min="11519" max="11520" width="17.7109375" style="62" customWidth="1"/>
    <col min="11521" max="11521" width="18.85546875" style="62" bestFit="1" customWidth="1"/>
    <col min="11522" max="11522" width="17.7109375" style="62" customWidth="1"/>
    <col min="11523" max="11756" width="9.140625" style="62"/>
    <col min="11757" max="11757" width="2.42578125" style="62" customWidth="1"/>
    <col min="11758" max="11758" width="3" style="62" customWidth="1"/>
    <col min="11759" max="11759" width="55" style="62" customWidth="1"/>
    <col min="11760" max="11765" width="18.7109375" style="62" customWidth="1"/>
    <col min="11766" max="11766" width="19.7109375" style="62" customWidth="1"/>
    <col min="11767" max="11769" width="18.7109375" style="62" customWidth="1"/>
    <col min="11770" max="11771" width="17.7109375" style="62" customWidth="1"/>
    <col min="11772" max="11773" width="20.7109375" style="62" customWidth="1"/>
    <col min="11774" max="11774" width="21.85546875" style="62" customWidth="1"/>
    <col min="11775" max="11776" width="17.7109375" style="62" customWidth="1"/>
    <col min="11777" max="11777" width="18.85546875" style="62" bestFit="1" customWidth="1"/>
    <col min="11778" max="11778" width="17.7109375" style="62" customWidth="1"/>
    <col min="11779" max="12012" width="9.140625" style="62"/>
    <col min="12013" max="12013" width="2.42578125" style="62" customWidth="1"/>
    <col min="12014" max="12014" width="3" style="62" customWidth="1"/>
    <col min="12015" max="12015" width="55" style="62" customWidth="1"/>
    <col min="12016" max="12021" width="18.7109375" style="62" customWidth="1"/>
    <col min="12022" max="12022" width="19.7109375" style="62" customWidth="1"/>
    <col min="12023" max="12025" width="18.7109375" style="62" customWidth="1"/>
    <col min="12026" max="12027" width="17.7109375" style="62" customWidth="1"/>
    <col min="12028" max="12029" width="20.7109375" style="62" customWidth="1"/>
    <col min="12030" max="12030" width="21.85546875" style="62" customWidth="1"/>
    <col min="12031" max="12032" width="17.7109375" style="62" customWidth="1"/>
    <col min="12033" max="12033" width="18.85546875" style="62" bestFit="1" customWidth="1"/>
    <col min="12034" max="12034" width="17.7109375" style="62" customWidth="1"/>
    <col min="12035" max="12268" width="9.140625" style="62"/>
    <col min="12269" max="12269" width="2.42578125" style="62" customWidth="1"/>
    <col min="12270" max="12270" width="3" style="62" customWidth="1"/>
    <col min="12271" max="12271" width="55" style="62" customWidth="1"/>
    <col min="12272" max="12277" width="18.7109375" style="62" customWidth="1"/>
    <col min="12278" max="12278" width="19.7109375" style="62" customWidth="1"/>
    <col min="12279" max="12281" width="18.7109375" style="62" customWidth="1"/>
    <col min="12282" max="12283" width="17.7109375" style="62" customWidth="1"/>
    <col min="12284" max="12285" width="20.7109375" style="62" customWidth="1"/>
    <col min="12286" max="12286" width="21.85546875" style="62" customWidth="1"/>
    <col min="12287" max="12288" width="17.7109375" style="62" customWidth="1"/>
    <col min="12289" max="12289" width="18.85546875" style="62" bestFit="1" customWidth="1"/>
    <col min="12290" max="12290" width="17.7109375" style="62" customWidth="1"/>
    <col min="12291" max="12524" width="9.140625" style="62"/>
    <col min="12525" max="12525" width="2.42578125" style="62" customWidth="1"/>
    <col min="12526" max="12526" width="3" style="62" customWidth="1"/>
    <col min="12527" max="12527" width="55" style="62" customWidth="1"/>
    <col min="12528" max="12533" width="18.7109375" style="62" customWidth="1"/>
    <col min="12534" max="12534" width="19.7109375" style="62" customWidth="1"/>
    <col min="12535" max="12537" width="18.7109375" style="62" customWidth="1"/>
    <col min="12538" max="12539" width="17.7109375" style="62" customWidth="1"/>
    <col min="12540" max="12541" width="20.7109375" style="62" customWidth="1"/>
    <col min="12542" max="12542" width="21.85546875" style="62" customWidth="1"/>
    <col min="12543" max="12544" width="17.7109375" style="62" customWidth="1"/>
    <col min="12545" max="12545" width="18.85546875" style="62" bestFit="1" customWidth="1"/>
    <col min="12546" max="12546" width="17.7109375" style="62" customWidth="1"/>
    <col min="12547" max="12780" width="9.140625" style="62"/>
    <col min="12781" max="12781" width="2.42578125" style="62" customWidth="1"/>
    <col min="12782" max="12782" width="3" style="62" customWidth="1"/>
    <col min="12783" max="12783" width="55" style="62" customWidth="1"/>
    <col min="12784" max="12789" width="18.7109375" style="62" customWidth="1"/>
    <col min="12790" max="12790" width="19.7109375" style="62" customWidth="1"/>
    <col min="12791" max="12793" width="18.7109375" style="62" customWidth="1"/>
    <col min="12794" max="12795" width="17.7109375" style="62" customWidth="1"/>
    <col min="12796" max="12797" width="20.7109375" style="62" customWidth="1"/>
    <col min="12798" max="12798" width="21.85546875" style="62" customWidth="1"/>
    <col min="12799" max="12800" width="17.7109375" style="62" customWidth="1"/>
    <col min="12801" max="12801" width="18.85546875" style="62" bestFit="1" customWidth="1"/>
    <col min="12802" max="12802" width="17.7109375" style="62" customWidth="1"/>
    <col min="12803" max="13036" width="9.140625" style="62"/>
    <col min="13037" max="13037" width="2.42578125" style="62" customWidth="1"/>
    <col min="13038" max="13038" width="3" style="62" customWidth="1"/>
    <col min="13039" max="13039" width="55" style="62" customWidth="1"/>
    <col min="13040" max="13045" width="18.7109375" style="62" customWidth="1"/>
    <col min="13046" max="13046" width="19.7109375" style="62" customWidth="1"/>
    <col min="13047" max="13049" width="18.7109375" style="62" customWidth="1"/>
    <col min="13050" max="13051" width="17.7109375" style="62" customWidth="1"/>
    <col min="13052" max="13053" width="20.7109375" style="62" customWidth="1"/>
    <col min="13054" max="13054" width="21.85546875" style="62" customWidth="1"/>
    <col min="13055" max="13056" width="17.7109375" style="62" customWidth="1"/>
    <col min="13057" max="13057" width="18.85546875" style="62" bestFit="1" customWidth="1"/>
    <col min="13058" max="13058" width="17.7109375" style="62" customWidth="1"/>
    <col min="13059" max="13292" width="9.140625" style="62"/>
    <col min="13293" max="13293" width="2.42578125" style="62" customWidth="1"/>
    <col min="13294" max="13294" width="3" style="62" customWidth="1"/>
    <col min="13295" max="13295" width="55" style="62" customWidth="1"/>
    <col min="13296" max="13301" width="18.7109375" style="62" customWidth="1"/>
    <col min="13302" max="13302" width="19.7109375" style="62" customWidth="1"/>
    <col min="13303" max="13305" width="18.7109375" style="62" customWidth="1"/>
    <col min="13306" max="13307" width="17.7109375" style="62" customWidth="1"/>
    <col min="13308" max="13309" width="20.7109375" style="62" customWidth="1"/>
    <col min="13310" max="13310" width="21.85546875" style="62" customWidth="1"/>
    <col min="13311" max="13312" width="17.7109375" style="62" customWidth="1"/>
    <col min="13313" max="13313" width="18.85546875" style="62" bestFit="1" customWidth="1"/>
    <col min="13314" max="13314" width="17.7109375" style="62" customWidth="1"/>
    <col min="13315" max="13548" width="9.140625" style="62"/>
    <col min="13549" max="13549" width="2.42578125" style="62" customWidth="1"/>
    <col min="13550" max="13550" width="3" style="62" customWidth="1"/>
    <col min="13551" max="13551" width="55" style="62" customWidth="1"/>
    <col min="13552" max="13557" width="18.7109375" style="62" customWidth="1"/>
    <col min="13558" max="13558" width="19.7109375" style="62" customWidth="1"/>
    <col min="13559" max="13561" width="18.7109375" style="62" customWidth="1"/>
    <col min="13562" max="13563" width="17.7109375" style="62" customWidth="1"/>
    <col min="13564" max="13565" width="20.7109375" style="62" customWidth="1"/>
    <col min="13566" max="13566" width="21.85546875" style="62" customWidth="1"/>
    <col min="13567" max="13568" width="17.7109375" style="62" customWidth="1"/>
    <col min="13569" max="13569" width="18.85546875" style="62" bestFit="1" customWidth="1"/>
    <col min="13570" max="13570" width="17.7109375" style="62" customWidth="1"/>
    <col min="13571" max="13804" width="9.140625" style="62"/>
    <col min="13805" max="13805" width="2.42578125" style="62" customWidth="1"/>
    <col min="13806" max="13806" width="3" style="62" customWidth="1"/>
    <col min="13807" max="13807" width="55" style="62" customWidth="1"/>
    <col min="13808" max="13813" width="18.7109375" style="62" customWidth="1"/>
    <col min="13814" max="13814" width="19.7109375" style="62" customWidth="1"/>
    <col min="13815" max="13817" width="18.7109375" style="62" customWidth="1"/>
    <col min="13818" max="13819" width="17.7109375" style="62" customWidth="1"/>
    <col min="13820" max="13821" width="20.7109375" style="62" customWidth="1"/>
    <col min="13822" max="13822" width="21.85546875" style="62" customWidth="1"/>
    <col min="13823" max="13824" width="17.7109375" style="62" customWidth="1"/>
    <col min="13825" max="13825" width="18.85546875" style="62" bestFit="1" customWidth="1"/>
    <col min="13826" max="13826" width="17.7109375" style="62" customWidth="1"/>
    <col min="13827" max="14060" width="9.140625" style="62"/>
    <col min="14061" max="14061" width="2.42578125" style="62" customWidth="1"/>
    <col min="14062" max="14062" width="3" style="62" customWidth="1"/>
    <col min="14063" max="14063" width="55" style="62" customWidth="1"/>
    <col min="14064" max="14069" width="18.7109375" style="62" customWidth="1"/>
    <col min="14070" max="14070" width="19.7109375" style="62" customWidth="1"/>
    <col min="14071" max="14073" width="18.7109375" style="62" customWidth="1"/>
    <col min="14074" max="14075" width="17.7109375" style="62" customWidth="1"/>
    <col min="14076" max="14077" width="20.7109375" style="62" customWidth="1"/>
    <col min="14078" max="14078" width="21.85546875" style="62" customWidth="1"/>
    <col min="14079" max="14080" width="17.7109375" style="62" customWidth="1"/>
    <col min="14081" max="14081" width="18.85546875" style="62" bestFit="1" customWidth="1"/>
    <col min="14082" max="14082" width="17.7109375" style="62" customWidth="1"/>
    <col min="14083" max="14316" width="9.140625" style="62"/>
    <col min="14317" max="14317" width="2.42578125" style="62" customWidth="1"/>
    <col min="14318" max="14318" width="3" style="62" customWidth="1"/>
    <col min="14319" max="14319" width="55" style="62" customWidth="1"/>
    <col min="14320" max="14325" width="18.7109375" style="62" customWidth="1"/>
    <col min="14326" max="14326" width="19.7109375" style="62" customWidth="1"/>
    <col min="14327" max="14329" width="18.7109375" style="62" customWidth="1"/>
    <col min="14330" max="14331" width="17.7109375" style="62" customWidth="1"/>
    <col min="14332" max="14333" width="20.7109375" style="62" customWidth="1"/>
    <col min="14334" max="14334" width="21.85546875" style="62" customWidth="1"/>
    <col min="14335" max="14336" width="17.7109375" style="62" customWidth="1"/>
    <col min="14337" max="14337" width="18.85546875" style="62" bestFit="1" customWidth="1"/>
    <col min="14338" max="14338" width="17.7109375" style="62" customWidth="1"/>
    <col min="14339" max="14572" width="9.140625" style="62"/>
    <col min="14573" max="14573" width="2.42578125" style="62" customWidth="1"/>
    <col min="14574" max="14574" width="3" style="62" customWidth="1"/>
    <col min="14575" max="14575" width="55" style="62" customWidth="1"/>
    <col min="14576" max="14581" width="18.7109375" style="62" customWidth="1"/>
    <col min="14582" max="14582" width="19.7109375" style="62" customWidth="1"/>
    <col min="14583" max="14585" width="18.7109375" style="62" customWidth="1"/>
    <col min="14586" max="14587" width="17.7109375" style="62" customWidth="1"/>
    <col min="14588" max="14589" width="20.7109375" style="62" customWidth="1"/>
    <col min="14590" max="14590" width="21.85546875" style="62" customWidth="1"/>
    <col min="14591" max="14592" width="17.7109375" style="62" customWidth="1"/>
    <col min="14593" max="14593" width="18.85546875" style="62" bestFit="1" customWidth="1"/>
    <col min="14594" max="14594" width="17.7109375" style="62" customWidth="1"/>
    <col min="14595" max="14828" width="9.140625" style="62"/>
    <col min="14829" max="14829" width="2.42578125" style="62" customWidth="1"/>
    <col min="14830" max="14830" width="3" style="62" customWidth="1"/>
    <col min="14831" max="14831" width="55" style="62" customWidth="1"/>
    <col min="14832" max="14837" width="18.7109375" style="62" customWidth="1"/>
    <col min="14838" max="14838" width="19.7109375" style="62" customWidth="1"/>
    <col min="14839" max="14841" width="18.7109375" style="62" customWidth="1"/>
    <col min="14842" max="14843" width="17.7109375" style="62" customWidth="1"/>
    <col min="14844" max="14845" width="20.7109375" style="62" customWidth="1"/>
    <col min="14846" max="14846" width="21.85546875" style="62" customWidth="1"/>
    <col min="14847" max="14848" width="17.7109375" style="62" customWidth="1"/>
    <col min="14849" max="14849" width="18.85546875" style="62" bestFit="1" customWidth="1"/>
    <col min="14850" max="14850" width="17.7109375" style="62" customWidth="1"/>
    <col min="14851" max="15084" width="9.140625" style="62"/>
    <col min="15085" max="15085" width="2.42578125" style="62" customWidth="1"/>
    <col min="15086" max="15086" width="3" style="62" customWidth="1"/>
    <col min="15087" max="15087" width="55" style="62" customWidth="1"/>
    <col min="15088" max="15093" width="18.7109375" style="62" customWidth="1"/>
    <col min="15094" max="15094" width="19.7109375" style="62" customWidth="1"/>
    <col min="15095" max="15097" width="18.7109375" style="62" customWidth="1"/>
    <col min="15098" max="15099" width="17.7109375" style="62" customWidth="1"/>
    <col min="15100" max="15101" width="20.7109375" style="62" customWidth="1"/>
    <col min="15102" max="15102" width="21.85546875" style="62" customWidth="1"/>
    <col min="15103" max="15104" width="17.7109375" style="62" customWidth="1"/>
    <col min="15105" max="15105" width="18.85546875" style="62" bestFit="1" customWidth="1"/>
    <col min="15106" max="15106" width="17.7109375" style="62" customWidth="1"/>
    <col min="15107" max="15340" width="9.140625" style="62"/>
    <col min="15341" max="15341" width="2.42578125" style="62" customWidth="1"/>
    <col min="15342" max="15342" width="3" style="62" customWidth="1"/>
    <col min="15343" max="15343" width="55" style="62" customWidth="1"/>
    <col min="15344" max="15349" width="18.7109375" style="62" customWidth="1"/>
    <col min="15350" max="15350" width="19.7109375" style="62" customWidth="1"/>
    <col min="15351" max="15353" width="18.7109375" style="62" customWidth="1"/>
    <col min="15354" max="15355" width="17.7109375" style="62" customWidth="1"/>
    <col min="15356" max="15357" width="20.7109375" style="62" customWidth="1"/>
    <col min="15358" max="15358" width="21.85546875" style="62" customWidth="1"/>
    <col min="15359" max="15360" width="17.7109375" style="62" customWidth="1"/>
    <col min="15361" max="15361" width="18.85546875" style="62" bestFit="1" customWidth="1"/>
    <col min="15362" max="15362" width="17.7109375" style="62" customWidth="1"/>
    <col min="15363" max="15596" width="9.140625" style="62"/>
    <col min="15597" max="15597" width="2.42578125" style="62" customWidth="1"/>
    <col min="15598" max="15598" width="3" style="62" customWidth="1"/>
    <col min="15599" max="15599" width="55" style="62" customWidth="1"/>
    <col min="15600" max="15605" width="18.7109375" style="62" customWidth="1"/>
    <col min="15606" max="15606" width="19.7109375" style="62" customWidth="1"/>
    <col min="15607" max="15609" width="18.7109375" style="62" customWidth="1"/>
    <col min="15610" max="15611" width="17.7109375" style="62" customWidth="1"/>
    <col min="15612" max="15613" width="20.7109375" style="62" customWidth="1"/>
    <col min="15614" max="15614" width="21.85546875" style="62" customWidth="1"/>
    <col min="15615" max="15616" width="17.7109375" style="62" customWidth="1"/>
    <col min="15617" max="15617" width="18.85546875" style="62" bestFit="1" customWidth="1"/>
    <col min="15618" max="15618" width="17.7109375" style="62" customWidth="1"/>
    <col min="15619" max="15852" width="9.140625" style="62"/>
    <col min="15853" max="15853" width="2.42578125" style="62" customWidth="1"/>
    <col min="15854" max="15854" width="3" style="62" customWidth="1"/>
    <col min="15855" max="15855" width="55" style="62" customWidth="1"/>
    <col min="15856" max="15861" width="18.7109375" style="62" customWidth="1"/>
    <col min="15862" max="15862" width="19.7109375" style="62" customWidth="1"/>
    <col min="15863" max="15865" width="18.7109375" style="62" customWidth="1"/>
    <col min="15866" max="15867" width="17.7109375" style="62" customWidth="1"/>
    <col min="15868" max="15869" width="20.7109375" style="62" customWidth="1"/>
    <col min="15870" max="15870" width="21.85546875" style="62" customWidth="1"/>
    <col min="15871" max="15872" width="17.7109375" style="62" customWidth="1"/>
    <col min="15873" max="15873" width="18.85546875" style="62" bestFit="1" customWidth="1"/>
    <col min="15874" max="15874" width="17.7109375" style="62" customWidth="1"/>
    <col min="15875" max="16108" width="9.140625" style="62"/>
    <col min="16109" max="16109" width="2.42578125" style="62" customWidth="1"/>
    <col min="16110" max="16110" width="3" style="62" customWidth="1"/>
    <col min="16111" max="16111" width="55" style="62" customWidth="1"/>
    <col min="16112" max="16117" width="18.7109375" style="62" customWidth="1"/>
    <col min="16118" max="16118" width="19.7109375" style="62" customWidth="1"/>
    <col min="16119" max="16121" width="18.7109375" style="62" customWidth="1"/>
    <col min="16122" max="16123" width="17.7109375" style="62" customWidth="1"/>
    <col min="16124" max="16125" width="20.7109375" style="62" customWidth="1"/>
    <col min="16126" max="16126" width="21.85546875" style="62" customWidth="1"/>
    <col min="16127" max="16128" width="17.7109375" style="62" customWidth="1"/>
    <col min="16129" max="16129" width="18.85546875" style="62" bestFit="1" customWidth="1"/>
    <col min="16130" max="16130" width="17.7109375" style="62" customWidth="1"/>
    <col min="16131" max="16384" width="9.140625" style="62"/>
  </cols>
  <sheetData>
    <row r="1" spans="1:6">
      <c r="A1" s="40" t="s">
        <v>3987</v>
      </c>
    </row>
    <row r="2" spans="1:6" ht="18.75">
      <c r="A2" s="679" t="s">
        <v>4971</v>
      </c>
      <c r="B2" s="144"/>
    </row>
    <row r="4" spans="1:6">
      <c r="A4" s="40" t="s">
        <v>3988</v>
      </c>
    </row>
    <row r="5" spans="1:6">
      <c r="A5" s="1023" t="s">
        <v>500</v>
      </c>
    </row>
    <row r="6" spans="1:6">
      <c r="A6" s="1023" t="s">
        <v>329</v>
      </c>
    </row>
    <row r="7" spans="1:6">
      <c r="A7" s="1023" t="s">
        <v>1780</v>
      </c>
      <c r="B7" s="28"/>
    </row>
    <row r="8" spans="1:6">
      <c r="A8" s="1023" t="s">
        <v>4554</v>
      </c>
      <c r="B8" s="28"/>
      <c r="C8" s="273"/>
      <c r="D8" s="273"/>
    </row>
    <row r="10" spans="1:6" ht="18.75">
      <c r="A10" s="131" t="s">
        <v>5001</v>
      </c>
    </row>
    <row r="12" spans="1:6" ht="25.5">
      <c r="C12" s="435" t="s">
        <v>2832</v>
      </c>
      <c r="D12" s="435" t="s">
        <v>2831</v>
      </c>
      <c r="E12" s="435" t="s">
        <v>2830</v>
      </c>
    </row>
    <row r="13" spans="1:6">
      <c r="C13" s="264" t="s">
        <v>103</v>
      </c>
      <c r="D13" s="264" t="s">
        <v>325</v>
      </c>
      <c r="E13" s="264" t="s">
        <v>495</v>
      </c>
    </row>
    <row r="14" spans="1:6">
      <c r="A14" s="1034" t="s">
        <v>2829</v>
      </c>
      <c r="B14" s="264"/>
      <c r="C14" s="10"/>
      <c r="D14" s="10"/>
      <c r="E14" s="10"/>
    </row>
    <row r="15" spans="1:6">
      <c r="A15" s="1033" t="s">
        <v>2828</v>
      </c>
      <c r="B15" s="264" t="s">
        <v>102</v>
      </c>
      <c r="C15" s="1019"/>
      <c r="D15" s="1019"/>
      <c r="E15" s="1019"/>
      <c r="F15" s="62" t="s">
        <v>2822</v>
      </c>
    </row>
    <row r="16" spans="1:6">
      <c r="A16" s="1032" t="s">
        <v>2827</v>
      </c>
      <c r="B16" s="264" t="s">
        <v>220</v>
      </c>
      <c r="C16" s="1019"/>
      <c r="D16" s="1019"/>
      <c r="E16" s="1019"/>
      <c r="F16" s="62" t="s">
        <v>2804</v>
      </c>
    </row>
    <row r="17" spans="1:20">
      <c r="A17" s="1032" t="s">
        <v>2826</v>
      </c>
      <c r="B17" s="264" t="s">
        <v>100</v>
      </c>
      <c r="C17" s="1019"/>
      <c r="D17" s="1019"/>
      <c r="E17" s="1019"/>
      <c r="F17" s="62" t="s">
        <v>2796</v>
      </c>
    </row>
    <row r="18" spans="1:20">
      <c r="A18" s="1032" t="s">
        <v>2825</v>
      </c>
      <c r="B18" s="264" t="s">
        <v>217</v>
      </c>
      <c r="C18" s="1019"/>
      <c r="D18" s="1019"/>
      <c r="E18" s="1019"/>
      <c r="F18" s="62" t="s">
        <v>2769</v>
      </c>
    </row>
    <row r="19" spans="1:20">
      <c r="A19" s="1032" t="s">
        <v>2824</v>
      </c>
      <c r="B19" s="264" t="s">
        <v>215</v>
      </c>
      <c r="C19" s="1019"/>
      <c r="D19" s="1019"/>
      <c r="E19" s="1019"/>
      <c r="F19" s="62" t="s">
        <v>2738</v>
      </c>
    </row>
    <row r="20" spans="1:20">
      <c r="A20" s="1032" t="s">
        <v>2823</v>
      </c>
      <c r="B20" s="264" t="s">
        <v>213</v>
      </c>
      <c r="C20" s="1019"/>
      <c r="D20" s="1019"/>
      <c r="E20" s="1019"/>
      <c r="F20" s="62" t="s">
        <v>2678</v>
      </c>
    </row>
    <row r="21" spans="1:20">
      <c r="A21" s="1032" t="s">
        <v>2813</v>
      </c>
      <c r="B21" s="264" t="s">
        <v>210</v>
      </c>
      <c r="C21" s="1019"/>
      <c r="D21" s="1019"/>
      <c r="E21" s="1019"/>
      <c r="F21" s="62" t="s">
        <v>2822</v>
      </c>
      <c r="G21" s="62" t="s">
        <v>2035</v>
      </c>
    </row>
    <row r="22" spans="1:20">
      <c r="A22" s="1035" t="s">
        <v>2821</v>
      </c>
      <c r="B22" s="264" t="s">
        <v>207</v>
      </c>
      <c r="C22" s="1019"/>
      <c r="D22" s="1019"/>
      <c r="E22" s="1019"/>
      <c r="F22" s="62" t="s">
        <v>2667</v>
      </c>
    </row>
    <row r="23" spans="1:20">
      <c r="A23" s="1033" t="s">
        <v>2820</v>
      </c>
      <c r="B23" s="264" t="s">
        <v>204</v>
      </c>
      <c r="C23" s="1019"/>
      <c r="D23" s="1019"/>
      <c r="E23" s="1019"/>
      <c r="F23" s="62" t="s">
        <v>2815</v>
      </c>
    </row>
    <row r="24" spans="1:20">
      <c r="A24" s="1032" t="s">
        <v>2283</v>
      </c>
      <c r="B24" s="264" t="s">
        <v>98</v>
      </c>
      <c r="C24" s="1019"/>
      <c r="D24" s="1019"/>
      <c r="E24" s="1019"/>
      <c r="F24" s="62" t="s">
        <v>2660</v>
      </c>
    </row>
    <row r="25" spans="1:20">
      <c r="A25" s="1032" t="s">
        <v>2819</v>
      </c>
      <c r="B25" s="264" t="s">
        <v>96</v>
      </c>
      <c r="C25" s="1019"/>
      <c r="D25" s="1019"/>
      <c r="E25" s="1019"/>
      <c r="F25" s="62" t="s">
        <v>2627</v>
      </c>
    </row>
    <row r="26" spans="1:20">
      <c r="A26" s="1032" t="s">
        <v>2818</v>
      </c>
      <c r="B26" s="264" t="s">
        <v>201</v>
      </c>
      <c r="C26" s="1019"/>
      <c r="D26" s="1019"/>
      <c r="E26" s="1019"/>
      <c r="F26" s="62" t="s">
        <v>2618</v>
      </c>
    </row>
    <row r="27" spans="1:20">
      <c r="A27" s="1032" t="s">
        <v>2614</v>
      </c>
      <c r="B27" s="264" t="s">
        <v>94</v>
      </c>
      <c r="C27" s="1019"/>
      <c r="D27" s="1019"/>
      <c r="E27" s="1019"/>
      <c r="F27" s="62" t="s">
        <v>2613</v>
      </c>
    </row>
    <row r="28" spans="1:20">
      <c r="A28" s="1032" t="s">
        <v>2817</v>
      </c>
      <c r="B28" s="264" t="s">
        <v>91</v>
      </c>
      <c r="C28" s="1019"/>
      <c r="D28" s="1019"/>
      <c r="E28" s="1019"/>
      <c r="F28" s="62" t="s">
        <v>2595</v>
      </c>
    </row>
    <row r="29" spans="1:20">
      <c r="A29" s="1032" t="s">
        <v>2816</v>
      </c>
      <c r="B29" s="264" t="s">
        <v>199</v>
      </c>
      <c r="C29" s="1019"/>
      <c r="D29" s="1019"/>
      <c r="E29" s="1019"/>
      <c r="F29" s="62" t="s">
        <v>2568</v>
      </c>
    </row>
    <row r="30" spans="1:20">
      <c r="A30" s="1032" t="s">
        <v>2813</v>
      </c>
      <c r="B30" s="264" t="s">
        <v>89</v>
      </c>
      <c r="C30" s="1019"/>
      <c r="D30" s="1019"/>
      <c r="E30" s="1019"/>
      <c r="F30" s="62" t="s">
        <v>2815</v>
      </c>
      <c r="G30" s="62" t="s">
        <v>2035</v>
      </c>
    </row>
    <row r="31" spans="1:20" s="129" customFormat="1">
      <c r="A31" s="1033" t="s">
        <v>2814</v>
      </c>
      <c r="B31" s="264" t="s">
        <v>87</v>
      </c>
      <c r="C31" s="1019"/>
      <c r="D31" s="1019"/>
      <c r="E31" s="1019"/>
      <c r="F31" s="62" t="s">
        <v>2535</v>
      </c>
      <c r="G31" s="62"/>
      <c r="H31" s="62"/>
      <c r="L31" s="62"/>
      <c r="M31" s="62"/>
      <c r="N31" s="62"/>
      <c r="O31" s="62"/>
      <c r="P31" s="62"/>
      <c r="Q31" s="62"/>
      <c r="R31" s="62"/>
      <c r="S31" s="62"/>
      <c r="T31" s="62"/>
    </row>
    <row r="32" spans="1:20" s="129" customFormat="1">
      <c r="A32" s="1032" t="s">
        <v>2813</v>
      </c>
      <c r="B32" s="264" t="s">
        <v>198</v>
      </c>
      <c r="C32" s="1019"/>
      <c r="D32" s="1019"/>
      <c r="E32" s="1019"/>
      <c r="F32" s="62" t="s">
        <v>2535</v>
      </c>
      <c r="G32" s="62" t="s">
        <v>2035</v>
      </c>
      <c r="H32" s="62"/>
      <c r="L32" s="62"/>
      <c r="M32" s="62"/>
      <c r="N32" s="62"/>
      <c r="O32" s="62"/>
      <c r="P32" s="62"/>
      <c r="Q32" s="62"/>
      <c r="R32" s="62"/>
      <c r="S32" s="62"/>
      <c r="T32" s="62"/>
    </row>
    <row r="33" spans="1:20" s="129" customFormat="1">
      <c r="A33" s="1033" t="s">
        <v>2812</v>
      </c>
      <c r="B33" s="264" t="s">
        <v>195</v>
      </c>
      <c r="C33" s="1019"/>
      <c r="D33" s="1019"/>
      <c r="E33" s="1019"/>
      <c r="F33" s="62" t="s">
        <v>2263</v>
      </c>
      <c r="G33" s="62" t="s">
        <v>2032</v>
      </c>
      <c r="H33" s="62"/>
      <c r="L33" s="62"/>
      <c r="M33" s="62"/>
      <c r="N33" s="62"/>
      <c r="O33" s="62"/>
      <c r="P33" s="62"/>
      <c r="Q33" s="62"/>
      <c r="R33" s="62"/>
      <c r="S33" s="62"/>
      <c r="T33" s="62"/>
    </row>
    <row r="34" spans="1:20" s="129" customFormat="1">
      <c r="A34" s="1032" t="s">
        <v>2805</v>
      </c>
      <c r="B34" s="264" t="s">
        <v>193</v>
      </c>
      <c r="C34" s="1019"/>
      <c r="D34" s="1019"/>
      <c r="E34" s="1019"/>
      <c r="F34" s="62" t="s">
        <v>2263</v>
      </c>
      <c r="G34" s="62" t="s">
        <v>2035</v>
      </c>
      <c r="H34" s="62"/>
      <c r="L34" s="62"/>
      <c r="M34" s="62"/>
      <c r="N34" s="62"/>
      <c r="O34" s="62"/>
      <c r="P34" s="62"/>
      <c r="Q34" s="62"/>
      <c r="R34" s="62"/>
      <c r="S34" s="62"/>
      <c r="T34" s="62"/>
    </row>
    <row r="35" spans="1:20" s="129" customFormat="1">
      <c r="A35" s="1033" t="s">
        <v>2811</v>
      </c>
      <c r="B35" s="264" t="s">
        <v>84</v>
      </c>
      <c r="C35" s="1019"/>
      <c r="D35" s="1019"/>
      <c r="E35" s="1019"/>
      <c r="F35" s="62" t="s">
        <v>2263</v>
      </c>
      <c r="G35" s="62"/>
      <c r="H35" s="62"/>
      <c r="L35" s="62"/>
      <c r="M35" s="62"/>
      <c r="N35" s="62"/>
      <c r="O35" s="62"/>
      <c r="P35" s="62"/>
      <c r="Q35" s="62"/>
      <c r="R35" s="62"/>
      <c r="S35" s="62"/>
      <c r="T35" s="62"/>
    </row>
    <row r="36" spans="1:20" s="129" customFormat="1">
      <c r="A36" s="1034" t="s">
        <v>2810</v>
      </c>
      <c r="B36" s="264"/>
      <c r="C36" s="10"/>
      <c r="D36" s="10"/>
      <c r="E36" s="10"/>
      <c r="F36" s="62"/>
      <c r="G36" s="62"/>
      <c r="H36" s="62"/>
      <c r="L36" s="62"/>
      <c r="M36" s="62"/>
      <c r="N36" s="62"/>
      <c r="O36" s="62"/>
      <c r="P36" s="62"/>
      <c r="Q36" s="62"/>
      <c r="R36" s="62"/>
      <c r="S36" s="62"/>
      <c r="T36" s="62"/>
    </row>
    <row r="37" spans="1:20" s="129" customFormat="1">
      <c r="A37" s="1033" t="s">
        <v>2809</v>
      </c>
      <c r="B37" s="264" t="s">
        <v>180</v>
      </c>
      <c r="C37" s="1019"/>
      <c r="D37" s="1019"/>
      <c r="E37" s="1019"/>
      <c r="F37" s="62" t="s">
        <v>2205</v>
      </c>
      <c r="G37" s="62"/>
      <c r="H37" s="62"/>
      <c r="L37" s="62"/>
      <c r="M37" s="62"/>
      <c r="N37" s="62"/>
      <c r="O37" s="62"/>
      <c r="P37" s="62"/>
      <c r="Q37" s="62"/>
      <c r="R37" s="62"/>
      <c r="S37" s="62"/>
      <c r="T37" s="62"/>
    </row>
    <row r="38" spans="1:20" s="129" customFormat="1">
      <c r="A38" s="1032" t="s">
        <v>2808</v>
      </c>
      <c r="B38" s="264" t="s">
        <v>178</v>
      </c>
      <c r="C38" s="1019"/>
      <c r="D38" s="1019"/>
      <c r="E38" s="1019"/>
      <c r="F38" s="62" t="s">
        <v>2214</v>
      </c>
      <c r="G38" s="62"/>
      <c r="H38" s="62"/>
      <c r="L38" s="62"/>
      <c r="M38" s="62"/>
      <c r="N38" s="62"/>
      <c r="O38" s="62"/>
      <c r="P38" s="62"/>
      <c r="Q38" s="62"/>
      <c r="R38" s="62"/>
      <c r="S38" s="62"/>
      <c r="T38" s="62"/>
    </row>
    <row r="39" spans="1:20" s="129" customFormat="1">
      <c r="A39" s="1032" t="s">
        <v>2807</v>
      </c>
      <c r="B39" s="264" t="s">
        <v>177</v>
      </c>
      <c r="C39" s="1019"/>
      <c r="D39" s="1019"/>
      <c r="E39" s="1019"/>
      <c r="F39" s="62" t="s">
        <v>2212</v>
      </c>
      <c r="G39" s="62"/>
      <c r="H39" s="62"/>
      <c r="L39" s="62"/>
      <c r="M39" s="62"/>
      <c r="N39" s="62"/>
      <c r="O39" s="62"/>
      <c r="P39" s="62"/>
      <c r="Q39" s="62"/>
      <c r="R39" s="62"/>
      <c r="S39" s="62"/>
      <c r="T39" s="62"/>
    </row>
    <row r="40" spans="1:20" s="129" customFormat="1">
      <c r="A40" s="1032" t="s">
        <v>2806</v>
      </c>
      <c r="B40" s="264" t="s">
        <v>175</v>
      </c>
      <c r="C40" s="1019"/>
      <c r="D40" s="1019"/>
      <c r="E40" s="1019"/>
      <c r="F40" s="62" t="s">
        <v>2210</v>
      </c>
      <c r="G40" s="62"/>
      <c r="H40" s="62"/>
      <c r="L40" s="62"/>
      <c r="M40" s="62"/>
      <c r="N40" s="62"/>
      <c r="O40" s="62"/>
      <c r="P40" s="62"/>
      <c r="Q40" s="62"/>
      <c r="R40" s="62"/>
      <c r="S40" s="62"/>
      <c r="T40" s="62"/>
    </row>
    <row r="41" spans="1:20" s="129" customFormat="1">
      <c r="A41" s="1032" t="s">
        <v>2805</v>
      </c>
      <c r="B41" s="264" t="s">
        <v>173</v>
      </c>
      <c r="C41" s="1018"/>
      <c r="D41" s="1018"/>
      <c r="E41" s="1018"/>
      <c r="F41" s="62" t="s">
        <v>2205</v>
      </c>
      <c r="G41" s="62" t="s">
        <v>2035</v>
      </c>
      <c r="H41" s="62"/>
      <c r="L41" s="62"/>
      <c r="M41" s="62"/>
      <c r="N41" s="62"/>
      <c r="O41" s="62"/>
      <c r="P41" s="62"/>
      <c r="Q41" s="62"/>
      <c r="R41" s="62"/>
      <c r="S41" s="62"/>
      <c r="T41" s="62"/>
    </row>
    <row r="42" spans="1:20" s="129" customFormat="1">
      <c r="A42" s="62"/>
      <c r="B42" s="62"/>
      <c r="C42" s="132" t="s">
        <v>2031</v>
      </c>
      <c r="D42" s="132" t="s">
        <v>2031</v>
      </c>
      <c r="E42" s="132" t="s">
        <v>2031</v>
      </c>
      <c r="F42" s="62"/>
      <c r="G42" s="62"/>
      <c r="H42" s="62"/>
      <c r="L42" s="62"/>
      <c r="M42" s="62"/>
      <c r="N42" s="62"/>
      <c r="O42" s="62"/>
      <c r="P42" s="62"/>
      <c r="Q42" s="62"/>
      <c r="R42" s="62"/>
      <c r="S42" s="62"/>
      <c r="T42" s="62"/>
    </row>
    <row r="43" spans="1:20">
      <c r="C43" s="72" t="s">
        <v>331</v>
      </c>
      <c r="D43" s="72" t="s">
        <v>331</v>
      </c>
      <c r="E43" s="72" t="s">
        <v>331</v>
      </c>
    </row>
    <row r="44" spans="1:20">
      <c r="C44" s="65" t="s">
        <v>1995</v>
      </c>
      <c r="D44" s="65" t="s">
        <v>1995</v>
      </c>
      <c r="E44" s="65" t="s">
        <v>1995</v>
      </c>
    </row>
    <row r="45" spans="1:20">
      <c r="C45" s="827" t="s">
        <v>1655</v>
      </c>
      <c r="D45" s="827" t="s">
        <v>1655</v>
      </c>
      <c r="E45" s="827" t="s">
        <v>1655</v>
      </c>
    </row>
    <row r="46" spans="1:20">
      <c r="C46" s="827"/>
      <c r="D46" s="827" t="s">
        <v>2533</v>
      </c>
      <c r="E46" s="827" t="s">
        <v>2202</v>
      </c>
    </row>
    <row r="48" spans="1:20">
      <c r="A48" s="40" t="s">
        <v>3989</v>
      </c>
    </row>
    <row r="49" spans="1:22">
      <c r="A49" s="1023" t="s">
        <v>500</v>
      </c>
    </row>
    <row r="50" spans="1:22">
      <c r="A50" s="1023" t="s">
        <v>2804</v>
      </c>
    </row>
    <row r="51" spans="1:22">
      <c r="A51" s="1023" t="s">
        <v>1780</v>
      </c>
    </row>
    <row r="52" spans="1:22" s="28" customFormat="1">
      <c r="A52" s="1023" t="s">
        <v>4554</v>
      </c>
      <c r="B52" s="62"/>
      <c r="C52" s="62"/>
      <c r="D52" s="62"/>
      <c r="E52" s="62"/>
      <c r="F52" s="62"/>
      <c r="G52" s="62"/>
      <c r="H52" s="62"/>
      <c r="I52" s="62"/>
      <c r="J52" s="62"/>
      <c r="K52" s="62"/>
      <c r="L52" s="62"/>
      <c r="M52" s="62"/>
      <c r="N52" s="62"/>
      <c r="O52" s="62"/>
      <c r="P52" s="62"/>
      <c r="Q52" s="62"/>
      <c r="R52" s="62"/>
      <c r="S52" s="62"/>
      <c r="T52" s="62"/>
      <c r="U52" s="62"/>
      <c r="V52" s="62"/>
    </row>
    <row r="54" spans="1:22" ht="18.75">
      <c r="A54" s="131" t="s">
        <v>2803</v>
      </c>
    </row>
    <row r="56" spans="1:22" ht="51">
      <c r="C56" s="435" t="s">
        <v>2559</v>
      </c>
      <c r="D56" s="435" t="s">
        <v>2677</v>
      </c>
      <c r="E56" s="435" t="s">
        <v>2676</v>
      </c>
      <c r="F56" s="435" t="s">
        <v>2675</v>
      </c>
      <c r="G56" s="435" t="s">
        <v>2737</v>
      </c>
      <c r="H56" s="435" t="s">
        <v>2358</v>
      </c>
      <c r="I56" s="435" t="s">
        <v>2357</v>
      </c>
      <c r="J56" s="435" t="s">
        <v>2356</v>
      </c>
      <c r="K56" s="435" t="s">
        <v>2355</v>
      </c>
    </row>
    <row r="57" spans="1:22">
      <c r="C57" s="264" t="s">
        <v>317</v>
      </c>
      <c r="D57" s="264" t="s">
        <v>316</v>
      </c>
      <c r="E57" s="264" t="s">
        <v>315</v>
      </c>
      <c r="F57" s="264" t="s">
        <v>314</v>
      </c>
      <c r="G57" s="264" t="s">
        <v>313</v>
      </c>
      <c r="H57" s="264" t="s">
        <v>312</v>
      </c>
      <c r="I57" s="264" t="s">
        <v>303</v>
      </c>
      <c r="J57" s="264" t="s">
        <v>302</v>
      </c>
      <c r="K57" s="264" t="s">
        <v>301</v>
      </c>
    </row>
    <row r="58" spans="1:22">
      <c r="A58" s="1028" t="s">
        <v>2803</v>
      </c>
      <c r="B58" s="264"/>
      <c r="C58" s="10"/>
      <c r="D58" s="10"/>
      <c r="E58" s="10"/>
      <c r="F58" s="10"/>
      <c r="G58" s="10"/>
      <c r="H58" s="10"/>
      <c r="I58" s="10"/>
      <c r="J58" s="10"/>
      <c r="K58" s="10"/>
    </row>
    <row r="59" spans="1:22">
      <c r="A59" s="923" t="s">
        <v>2427</v>
      </c>
      <c r="B59" s="264" t="s">
        <v>405</v>
      </c>
      <c r="C59" s="10"/>
      <c r="D59" s="1019"/>
      <c r="E59" s="1019"/>
      <c r="F59" s="1019"/>
      <c r="G59" s="1019"/>
      <c r="H59" s="1019"/>
      <c r="I59" s="1019"/>
      <c r="J59" s="1019"/>
      <c r="K59" s="1019"/>
      <c r="L59" s="132" t="s">
        <v>4525</v>
      </c>
    </row>
    <row r="60" spans="1:22">
      <c r="A60" s="923" t="s">
        <v>2425</v>
      </c>
      <c r="B60" s="264" t="s">
        <v>165</v>
      </c>
      <c r="C60" s="10"/>
      <c r="D60" s="1019"/>
      <c r="E60" s="1019"/>
      <c r="F60" s="1019"/>
      <c r="G60" s="1019"/>
      <c r="H60" s="1019"/>
      <c r="I60" s="1019"/>
      <c r="J60" s="1019"/>
      <c r="K60" s="1019"/>
      <c r="L60" s="132" t="s">
        <v>4526</v>
      </c>
    </row>
    <row r="61" spans="1:22">
      <c r="A61" s="923" t="s">
        <v>2417</v>
      </c>
      <c r="B61" s="264" t="s">
        <v>162</v>
      </c>
      <c r="C61" s="10"/>
      <c r="D61" s="1019"/>
      <c r="E61" s="1019"/>
      <c r="F61" s="1019"/>
      <c r="G61" s="1019"/>
      <c r="H61" s="1019"/>
      <c r="I61" s="1019"/>
      <c r="J61" s="1019"/>
      <c r="K61" s="1019"/>
      <c r="L61" s="132" t="s">
        <v>2415</v>
      </c>
    </row>
    <row r="62" spans="1:22">
      <c r="A62" s="923" t="s">
        <v>2735</v>
      </c>
      <c r="B62" s="264" t="s">
        <v>79</v>
      </c>
      <c r="C62" s="10"/>
      <c r="D62" s="1019"/>
      <c r="E62" s="1019"/>
      <c r="F62" s="1019"/>
      <c r="G62" s="1019"/>
      <c r="H62" s="1019"/>
      <c r="I62" s="1019"/>
      <c r="J62" s="1019"/>
      <c r="K62" s="1019"/>
      <c r="L62" s="132" t="s">
        <v>4553</v>
      </c>
    </row>
    <row r="63" spans="1:22">
      <c r="A63" s="923" t="s">
        <v>2414</v>
      </c>
      <c r="B63" s="264" t="s">
        <v>160</v>
      </c>
      <c r="C63" s="10"/>
      <c r="D63" s="1019"/>
      <c r="E63" s="1019"/>
      <c r="F63" s="1019"/>
      <c r="G63" s="1019"/>
      <c r="H63" s="1019"/>
      <c r="I63" s="1019"/>
      <c r="J63" s="1019"/>
      <c r="K63" s="1019"/>
      <c r="L63" s="132" t="s">
        <v>4527</v>
      </c>
    </row>
    <row r="64" spans="1:22">
      <c r="A64" s="658" t="s">
        <v>5128</v>
      </c>
      <c r="B64" s="264" t="s">
        <v>159</v>
      </c>
      <c r="C64" s="10"/>
      <c r="D64" s="1019"/>
      <c r="E64" s="1019"/>
      <c r="F64" s="1019"/>
      <c r="G64" s="1019"/>
      <c r="H64" s="1019"/>
      <c r="I64" s="1019"/>
      <c r="J64" s="1019"/>
      <c r="K64" s="1019"/>
      <c r="L64" s="162" t="s">
        <v>4546</v>
      </c>
    </row>
    <row r="65" spans="1:13">
      <c r="A65" s="658" t="s">
        <v>2404</v>
      </c>
      <c r="B65" s="264" t="s">
        <v>157</v>
      </c>
      <c r="C65" s="10"/>
      <c r="D65" s="1019"/>
      <c r="E65" s="1019"/>
      <c r="F65" s="1019"/>
      <c r="G65" s="1019"/>
      <c r="H65" s="1019"/>
      <c r="I65" s="1019"/>
      <c r="J65" s="1019"/>
      <c r="K65" s="1019"/>
      <c r="L65" s="132" t="s">
        <v>4528</v>
      </c>
    </row>
    <row r="66" spans="1:13">
      <c r="A66" s="658" t="s">
        <v>2400</v>
      </c>
      <c r="B66" s="264" t="s">
        <v>156</v>
      </c>
      <c r="C66" s="10"/>
      <c r="D66" s="1019"/>
      <c r="E66" s="1019"/>
      <c r="F66" s="1019"/>
      <c r="G66" s="1019"/>
      <c r="H66" s="1019"/>
      <c r="I66" s="1019"/>
      <c r="J66" s="1019"/>
      <c r="K66" s="1019"/>
      <c r="L66" s="132" t="s">
        <v>4529</v>
      </c>
    </row>
    <row r="67" spans="1:13">
      <c r="A67" s="658" t="s">
        <v>2398</v>
      </c>
      <c r="B67" s="264" t="s">
        <v>154</v>
      </c>
      <c r="C67" s="10"/>
      <c r="D67" s="1019"/>
      <c r="E67" s="1019"/>
      <c r="F67" s="1019"/>
      <c r="G67" s="1019"/>
      <c r="H67" s="1019"/>
      <c r="I67" s="1019"/>
      <c r="J67" s="1019"/>
      <c r="K67" s="1019"/>
      <c r="L67" s="132" t="s">
        <v>2396</v>
      </c>
    </row>
    <row r="68" spans="1:13">
      <c r="A68" s="658" t="s">
        <v>2389</v>
      </c>
      <c r="B68" s="264" t="s">
        <v>153</v>
      </c>
      <c r="C68" s="10"/>
      <c r="D68" s="1019"/>
      <c r="E68" s="1019"/>
      <c r="F68" s="1019"/>
      <c r="G68" s="1019"/>
      <c r="H68" s="1019"/>
      <c r="I68" s="1019"/>
      <c r="J68" s="1019"/>
      <c r="K68" s="1019"/>
      <c r="L68" s="132" t="s">
        <v>4530</v>
      </c>
    </row>
    <row r="69" spans="1:13">
      <c r="A69" s="658" t="s">
        <v>2385</v>
      </c>
      <c r="B69" s="264" t="s">
        <v>152</v>
      </c>
      <c r="C69" s="10"/>
      <c r="D69" s="1019"/>
      <c r="E69" s="1019"/>
      <c r="F69" s="1019"/>
      <c r="G69" s="1019"/>
      <c r="H69" s="1019"/>
      <c r="I69" s="1019"/>
      <c r="J69" s="1019"/>
      <c r="K69" s="1019"/>
      <c r="L69" s="132" t="s">
        <v>4531</v>
      </c>
    </row>
    <row r="70" spans="1:13">
      <c r="A70" s="658" t="s">
        <v>2383</v>
      </c>
      <c r="B70" s="264" t="s">
        <v>150</v>
      </c>
      <c r="C70" s="10"/>
      <c r="D70" s="1019"/>
      <c r="E70" s="1019"/>
      <c r="F70" s="1019"/>
      <c r="G70" s="1019"/>
      <c r="H70" s="1019"/>
      <c r="I70" s="1019"/>
      <c r="J70" s="1019"/>
      <c r="K70" s="1019"/>
      <c r="L70" s="132" t="s">
        <v>4532</v>
      </c>
    </row>
    <row r="71" spans="1:13">
      <c r="A71" s="658" t="s">
        <v>2381</v>
      </c>
      <c r="B71" s="264" t="s">
        <v>147</v>
      </c>
      <c r="C71" s="10"/>
      <c r="D71" s="1019"/>
      <c r="E71" s="1019"/>
      <c r="F71" s="1019"/>
      <c r="G71" s="1019"/>
      <c r="H71" s="1019"/>
      <c r="I71" s="1019"/>
      <c r="J71" s="1019"/>
      <c r="K71" s="1019"/>
      <c r="L71" s="132" t="s">
        <v>4533</v>
      </c>
    </row>
    <row r="72" spans="1:13">
      <c r="A72" s="658" t="s">
        <v>2370</v>
      </c>
      <c r="B72" s="264" t="s">
        <v>144</v>
      </c>
      <c r="C72" s="10"/>
      <c r="D72" s="1019"/>
      <c r="E72" s="1019"/>
      <c r="F72" s="1019"/>
      <c r="G72" s="1019"/>
      <c r="H72" s="1019"/>
      <c r="I72" s="1019"/>
      <c r="J72" s="1019"/>
      <c r="K72" s="1019"/>
      <c r="L72" s="132" t="s">
        <v>4551</v>
      </c>
    </row>
    <row r="73" spans="1:13">
      <c r="A73" s="923" t="s">
        <v>2368</v>
      </c>
      <c r="B73" s="264" t="s">
        <v>141</v>
      </c>
      <c r="C73" s="10"/>
      <c r="D73" s="1019"/>
      <c r="E73" s="1019"/>
      <c r="F73" s="1019"/>
      <c r="G73" s="1019"/>
      <c r="H73" s="1019"/>
      <c r="I73" s="1019"/>
      <c r="J73" s="1019"/>
      <c r="K73" s="1019"/>
      <c r="L73" s="132" t="s">
        <v>4534</v>
      </c>
    </row>
    <row r="74" spans="1:13">
      <c r="A74" s="923" t="s">
        <v>2364</v>
      </c>
      <c r="B74" s="264" t="s">
        <v>139</v>
      </c>
      <c r="C74" s="10"/>
      <c r="D74" s="1019"/>
      <c r="E74" s="1019"/>
      <c r="F74" s="1019"/>
      <c r="G74" s="1019"/>
      <c r="H74" s="1019"/>
      <c r="I74" s="1019"/>
      <c r="J74" s="1019"/>
      <c r="K74" s="1019"/>
      <c r="L74" s="132" t="s">
        <v>4535</v>
      </c>
    </row>
    <row r="75" spans="1:13">
      <c r="A75" s="923" t="s">
        <v>2791</v>
      </c>
      <c r="B75" s="264" t="s">
        <v>136</v>
      </c>
      <c r="C75" s="10"/>
      <c r="D75" s="1019"/>
      <c r="E75" s="1019"/>
      <c r="F75" s="1019"/>
      <c r="G75" s="1019"/>
      <c r="H75" s="1019"/>
      <c r="I75" s="1019"/>
      <c r="J75" s="1019"/>
      <c r="K75" s="1019"/>
      <c r="L75" s="132" t="s">
        <v>2789</v>
      </c>
    </row>
    <row r="76" spans="1:13">
      <c r="A76" s="923" t="s">
        <v>2788</v>
      </c>
      <c r="B76" s="264" t="s">
        <v>133</v>
      </c>
      <c r="C76" s="10"/>
      <c r="D76" s="1019"/>
      <c r="E76" s="1019"/>
      <c r="F76" s="1019"/>
      <c r="G76" s="1019"/>
      <c r="H76" s="1019"/>
      <c r="I76" s="1019"/>
      <c r="J76" s="1019"/>
      <c r="K76" s="1019"/>
      <c r="L76" s="132" t="s">
        <v>2786</v>
      </c>
    </row>
    <row r="77" spans="1:13">
      <c r="A77" s="923" t="s">
        <v>2785</v>
      </c>
      <c r="B77" s="264" t="s">
        <v>131</v>
      </c>
      <c r="C77" s="10"/>
      <c r="D77" s="1019"/>
      <c r="E77" s="1019"/>
      <c r="F77" s="1019"/>
      <c r="G77" s="1019"/>
      <c r="H77" s="1019"/>
      <c r="I77" s="1019"/>
      <c r="J77" s="1019"/>
      <c r="K77" s="1019"/>
      <c r="L77" s="132" t="s">
        <v>4558</v>
      </c>
    </row>
    <row r="78" spans="1:13">
      <c r="A78" s="658" t="s">
        <v>2802</v>
      </c>
      <c r="B78" s="264" t="s">
        <v>78</v>
      </c>
      <c r="C78" s="10"/>
      <c r="D78" s="1019"/>
      <c r="E78" s="1019"/>
      <c r="F78" s="1019"/>
      <c r="G78" s="1019"/>
      <c r="H78" s="1019"/>
      <c r="I78" s="1019"/>
      <c r="J78" s="1019"/>
      <c r="K78" s="1019"/>
      <c r="L78" s="132" t="s">
        <v>2801</v>
      </c>
    </row>
    <row r="79" spans="1:13">
      <c r="A79" s="1022" t="s">
        <v>2800</v>
      </c>
      <c r="B79" s="264" t="s">
        <v>77</v>
      </c>
      <c r="C79" s="10"/>
      <c r="D79" s="1019"/>
      <c r="E79" s="1019"/>
      <c r="F79" s="1019"/>
      <c r="G79" s="10"/>
      <c r="H79" s="1019"/>
      <c r="I79" s="1019"/>
      <c r="J79" s="1019"/>
      <c r="K79" s="1019"/>
      <c r="L79" s="132" t="s">
        <v>5231</v>
      </c>
      <c r="M79" s="62" t="s">
        <v>2032</v>
      </c>
    </row>
    <row r="80" spans="1:13">
      <c r="A80" s="1030" t="s">
        <v>4641</v>
      </c>
      <c r="B80" s="1352" t="s">
        <v>129</v>
      </c>
      <c r="C80" s="1359"/>
      <c r="D80" s="10"/>
      <c r="E80" s="10"/>
      <c r="F80" s="10"/>
      <c r="G80" s="10"/>
      <c r="H80" s="10"/>
      <c r="I80" s="10"/>
      <c r="J80" s="10"/>
      <c r="K80" s="10"/>
      <c r="L80" s="132" t="s">
        <v>5232</v>
      </c>
    </row>
    <row r="81" spans="1:12">
      <c r="A81" s="1030" t="s">
        <v>4642</v>
      </c>
      <c r="B81" s="1352" t="s">
        <v>127</v>
      </c>
      <c r="C81" s="1359"/>
      <c r="D81" s="10"/>
      <c r="E81" s="10"/>
      <c r="F81" s="10"/>
      <c r="G81" s="10"/>
      <c r="H81" s="10"/>
      <c r="I81" s="10"/>
      <c r="J81" s="10"/>
      <c r="K81" s="10"/>
      <c r="L81" s="132" t="s">
        <v>5233</v>
      </c>
    </row>
    <row r="82" spans="1:12">
      <c r="A82" s="1030" t="s">
        <v>4643</v>
      </c>
      <c r="B82" s="1352" t="s">
        <v>125</v>
      </c>
      <c r="C82" s="1359"/>
      <c r="D82" s="10"/>
      <c r="E82" s="10"/>
      <c r="F82" s="10"/>
      <c r="G82" s="10"/>
      <c r="H82" s="10"/>
      <c r="I82" s="10"/>
      <c r="J82" s="10"/>
      <c r="K82" s="10"/>
      <c r="L82" s="132" t="s">
        <v>5234</v>
      </c>
    </row>
    <row r="83" spans="1:12">
      <c r="A83" s="1030" t="s">
        <v>4644</v>
      </c>
      <c r="B83" s="1352" t="s">
        <v>123</v>
      </c>
      <c r="C83" s="1359"/>
      <c r="D83" s="10"/>
      <c r="E83" s="10"/>
      <c r="F83" s="10"/>
      <c r="G83" s="10"/>
      <c r="H83" s="10"/>
      <c r="I83" s="10"/>
      <c r="J83" s="10"/>
      <c r="K83" s="10"/>
      <c r="L83" s="132" t="s">
        <v>5235</v>
      </c>
    </row>
    <row r="84" spans="1:12">
      <c r="A84" s="1030" t="s">
        <v>2725</v>
      </c>
      <c r="B84" s="264" t="s">
        <v>122</v>
      </c>
      <c r="C84" s="1019"/>
      <c r="D84" s="10"/>
      <c r="E84" s="10"/>
      <c r="F84" s="10"/>
      <c r="G84" s="10"/>
      <c r="H84" s="10"/>
      <c r="I84" s="10"/>
      <c r="J84" s="10"/>
      <c r="K84" s="10"/>
      <c r="L84" s="132" t="s">
        <v>2724</v>
      </c>
    </row>
    <row r="85" spans="1:12">
      <c r="A85" s="1030" t="s">
        <v>2723</v>
      </c>
      <c r="B85" s="264" t="s">
        <v>120</v>
      </c>
      <c r="C85" s="1019"/>
      <c r="D85" s="10"/>
      <c r="E85" s="10"/>
      <c r="F85" s="10"/>
      <c r="G85" s="10"/>
      <c r="H85" s="10"/>
      <c r="I85" s="10"/>
      <c r="J85" s="10"/>
      <c r="K85" s="10"/>
      <c r="L85" s="132" t="s">
        <v>2722</v>
      </c>
    </row>
    <row r="86" spans="1:12">
      <c r="A86" s="1030" t="s">
        <v>2721</v>
      </c>
      <c r="B86" s="264" t="s">
        <v>118</v>
      </c>
      <c r="C86" s="1019"/>
      <c r="D86" s="10"/>
      <c r="E86" s="10"/>
      <c r="F86" s="10"/>
      <c r="G86" s="10"/>
      <c r="H86" s="10"/>
      <c r="I86" s="10"/>
      <c r="J86" s="10"/>
      <c r="K86" s="10"/>
      <c r="L86" s="132" t="s">
        <v>2720</v>
      </c>
    </row>
    <row r="87" spans="1:12">
      <c r="A87" s="1030" t="s">
        <v>2719</v>
      </c>
      <c r="B87" s="264" t="s">
        <v>116</v>
      </c>
      <c r="C87" s="1019"/>
      <c r="D87" s="10"/>
      <c r="E87" s="10"/>
      <c r="F87" s="10"/>
      <c r="G87" s="10"/>
      <c r="H87" s="10"/>
      <c r="I87" s="10"/>
      <c r="J87" s="10"/>
      <c r="K87" s="10"/>
      <c r="L87" s="132" t="s">
        <v>2717</v>
      </c>
    </row>
    <row r="88" spans="1:12">
      <c r="A88" s="1030" t="s">
        <v>2716</v>
      </c>
      <c r="B88" s="264" t="s">
        <v>114</v>
      </c>
      <c r="C88" s="1019"/>
      <c r="D88" s="10"/>
      <c r="E88" s="10"/>
      <c r="F88" s="10"/>
      <c r="G88" s="10"/>
      <c r="H88" s="10"/>
      <c r="I88" s="10"/>
      <c r="J88" s="10"/>
      <c r="K88" s="10"/>
      <c r="L88" s="132" t="s">
        <v>2714</v>
      </c>
    </row>
    <row r="89" spans="1:12">
      <c r="A89" s="1030" t="s">
        <v>2713</v>
      </c>
      <c r="B89" s="264" t="s">
        <v>112</v>
      </c>
      <c r="C89" s="1019"/>
      <c r="D89" s="10"/>
      <c r="E89" s="10"/>
      <c r="F89" s="10"/>
      <c r="G89" s="10"/>
      <c r="H89" s="10"/>
      <c r="I89" s="10"/>
      <c r="J89" s="10"/>
      <c r="K89" s="10"/>
      <c r="L89" s="132" t="s">
        <v>2711</v>
      </c>
    </row>
    <row r="90" spans="1:12">
      <c r="A90" s="1030" t="s">
        <v>2710</v>
      </c>
      <c r="B90" s="264" t="s">
        <v>237</v>
      </c>
      <c r="C90" s="1019"/>
      <c r="D90" s="10"/>
      <c r="E90" s="10"/>
      <c r="F90" s="10"/>
      <c r="G90" s="10"/>
      <c r="H90" s="10"/>
      <c r="I90" s="10"/>
      <c r="J90" s="10"/>
      <c r="K90" s="10"/>
      <c r="L90" s="132" t="s">
        <v>2708</v>
      </c>
    </row>
    <row r="91" spans="1:12">
      <c r="A91" s="1030" t="s">
        <v>2707</v>
      </c>
      <c r="B91" s="264" t="s">
        <v>236</v>
      </c>
      <c r="C91" s="1019"/>
      <c r="D91" s="10"/>
      <c r="E91" s="10"/>
      <c r="F91" s="10"/>
      <c r="G91" s="10"/>
      <c r="H91" s="10"/>
      <c r="I91" s="10"/>
      <c r="J91" s="10"/>
      <c r="K91" s="10"/>
      <c r="L91" s="132" t="s">
        <v>2705</v>
      </c>
    </row>
    <row r="92" spans="1:12">
      <c r="A92" s="1030" t="s">
        <v>2704</v>
      </c>
      <c r="B92" s="264" t="s">
        <v>235</v>
      </c>
      <c r="C92" s="1019"/>
      <c r="D92" s="10"/>
      <c r="E92" s="10"/>
      <c r="F92" s="10"/>
      <c r="G92" s="10"/>
      <c r="H92" s="10"/>
      <c r="I92" s="10"/>
      <c r="J92" s="10"/>
      <c r="K92" s="10"/>
      <c r="L92" s="132" t="s">
        <v>2702</v>
      </c>
    </row>
    <row r="93" spans="1:12">
      <c r="A93" s="1030" t="s">
        <v>2701</v>
      </c>
      <c r="B93" s="264" t="s">
        <v>233</v>
      </c>
      <c r="C93" s="1019"/>
      <c r="D93" s="10"/>
      <c r="E93" s="10"/>
      <c r="F93" s="10"/>
      <c r="G93" s="10"/>
      <c r="H93" s="10"/>
      <c r="I93" s="10"/>
      <c r="J93" s="10"/>
      <c r="K93" s="10"/>
      <c r="L93" s="132" t="s">
        <v>2699</v>
      </c>
    </row>
    <row r="94" spans="1:12">
      <c r="A94" s="1030" t="s">
        <v>2698</v>
      </c>
      <c r="B94" s="264" t="s">
        <v>111</v>
      </c>
      <c r="C94" s="1019"/>
      <c r="D94" s="10"/>
      <c r="E94" s="10"/>
      <c r="F94" s="10"/>
      <c r="G94" s="10"/>
      <c r="H94" s="10"/>
      <c r="I94" s="10"/>
      <c r="J94" s="10"/>
      <c r="K94" s="10"/>
      <c r="L94" s="132" t="s">
        <v>2697</v>
      </c>
    </row>
    <row r="95" spans="1:12">
      <c r="A95" s="1030" t="s">
        <v>2696</v>
      </c>
      <c r="B95" s="264" t="s">
        <v>110</v>
      </c>
      <c r="C95" s="1019"/>
      <c r="D95" s="10"/>
      <c r="E95" s="10"/>
      <c r="F95" s="10"/>
      <c r="G95" s="10"/>
      <c r="H95" s="10"/>
      <c r="I95" s="10"/>
      <c r="J95" s="10"/>
      <c r="K95" s="10"/>
      <c r="L95" s="132" t="s">
        <v>2694</v>
      </c>
    </row>
    <row r="96" spans="1:12">
      <c r="A96" s="1030" t="s">
        <v>2693</v>
      </c>
      <c r="B96" s="264" t="s">
        <v>108</v>
      </c>
      <c r="C96" s="1019"/>
      <c r="D96" s="10"/>
      <c r="E96" s="10"/>
      <c r="F96" s="10"/>
      <c r="G96" s="10"/>
      <c r="H96" s="10"/>
      <c r="I96" s="10"/>
      <c r="J96" s="10"/>
      <c r="K96" s="10"/>
      <c r="L96" s="132" t="s">
        <v>2691</v>
      </c>
    </row>
    <row r="97" spans="1:13">
      <c r="A97" s="790" t="s">
        <v>2690</v>
      </c>
      <c r="B97" s="264" t="s">
        <v>106</v>
      </c>
      <c r="C97" s="1019"/>
      <c r="D97" s="10"/>
      <c r="E97" s="10"/>
      <c r="F97" s="10"/>
      <c r="G97" s="10"/>
      <c r="H97" s="10"/>
      <c r="I97" s="10"/>
      <c r="J97" s="10"/>
      <c r="K97" s="10"/>
      <c r="L97" s="132" t="s">
        <v>2688</v>
      </c>
    </row>
    <row r="98" spans="1:13">
      <c r="A98" s="1022" t="s">
        <v>2799</v>
      </c>
      <c r="B98" s="264" t="s">
        <v>228</v>
      </c>
      <c r="C98" s="1019"/>
      <c r="D98" s="10"/>
      <c r="E98" s="10"/>
      <c r="F98" s="10"/>
      <c r="G98" s="10"/>
      <c r="H98" s="1019"/>
      <c r="I98" s="1019"/>
      <c r="J98" s="1019"/>
      <c r="K98" s="1019"/>
      <c r="L98" s="132" t="s">
        <v>5236</v>
      </c>
      <c r="M98" s="62" t="s">
        <v>2032</v>
      </c>
    </row>
    <row r="99" spans="1:13">
      <c r="A99" s="1022" t="s">
        <v>2798</v>
      </c>
      <c r="B99" s="264" t="s">
        <v>360</v>
      </c>
      <c r="C99" s="10"/>
      <c r="D99" s="10"/>
      <c r="E99" s="10"/>
      <c r="F99" s="10"/>
      <c r="G99" s="10"/>
      <c r="H99" s="1019"/>
      <c r="I99" s="1019"/>
      <c r="J99" s="1019"/>
      <c r="K99" s="1019"/>
      <c r="L99" s="132"/>
      <c r="M99" s="62" t="s">
        <v>2032</v>
      </c>
    </row>
    <row r="100" spans="1:13">
      <c r="A100" s="923" t="s">
        <v>2683</v>
      </c>
      <c r="B100" s="264" t="s">
        <v>358</v>
      </c>
      <c r="C100" s="10"/>
      <c r="D100" s="10"/>
      <c r="E100" s="10"/>
      <c r="F100" s="10"/>
      <c r="G100" s="10"/>
      <c r="H100" s="1019"/>
      <c r="I100" s="10"/>
      <c r="J100" s="10"/>
      <c r="K100" s="1019"/>
      <c r="M100" s="62" t="s">
        <v>2035</v>
      </c>
    </row>
    <row r="101" spans="1:13">
      <c r="A101" s="1022" t="s">
        <v>2797</v>
      </c>
      <c r="B101" s="264" t="s">
        <v>355</v>
      </c>
      <c r="C101" s="10"/>
      <c r="D101" s="10"/>
      <c r="E101" s="10"/>
      <c r="F101" s="10"/>
      <c r="G101" s="10"/>
      <c r="H101" s="1018"/>
      <c r="I101" s="10"/>
      <c r="J101" s="10"/>
      <c r="K101" s="1018"/>
    </row>
    <row r="102" spans="1:13">
      <c r="C102" s="654" t="s">
        <v>2666</v>
      </c>
      <c r="D102" s="654"/>
      <c r="E102" s="654" t="s">
        <v>2670</v>
      </c>
      <c r="F102" s="654"/>
      <c r="H102" s="75" t="s">
        <v>2031</v>
      </c>
      <c r="I102" s="75" t="s">
        <v>2031</v>
      </c>
      <c r="J102" s="75" t="s">
        <v>2031</v>
      </c>
      <c r="K102" s="75" t="s">
        <v>2031</v>
      </c>
      <c r="L102" s="75"/>
    </row>
    <row r="103" spans="1:13">
      <c r="C103" s="75" t="s">
        <v>329</v>
      </c>
      <c r="D103" s="75" t="s">
        <v>329</v>
      </c>
      <c r="E103" s="75" t="s">
        <v>329</v>
      </c>
      <c r="F103" s="75" t="s">
        <v>329</v>
      </c>
      <c r="G103" s="29"/>
      <c r="H103" s="75" t="s">
        <v>329</v>
      </c>
      <c r="I103" s="75" t="s">
        <v>329</v>
      </c>
      <c r="J103" s="75" t="s">
        <v>329</v>
      </c>
      <c r="K103" s="75" t="s">
        <v>329</v>
      </c>
      <c r="L103" s="75"/>
    </row>
    <row r="104" spans="1:13">
      <c r="C104" s="75" t="s">
        <v>2534</v>
      </c>
    </row>
    <row r="105" spans="1:13">
      <c r="C105" s="29" t="s">
        <v>331</v>
      </c>
      <c r="D105" s="29" t="s">
        <v>331</v>
      </c>
      <c r="E105" s="29" t="s">
        <v>331</v>
      </c>
      <c r="F105" s="29" t="s">
        <v>801</v>
      </c>
      <c r="G105" s="29" t="s">
        <v>2679</v>
      </c>
      <c r="H105" s="29" t="s">
        <v>331</v>
      </c>
      <c r="I105" s="29" t="s">
        <v>331</v>
      </c>
      <c r="J105" s="29" t="s">
        <v>331</v>
      </c>
      <c r="K105" s="29" t="s">
        <v>331</v>
      </c>
      <c r="L105" s="29"/>
    </row>
    <row r="106" spans="1:13">
      <c r="C106" s="65" t="s">
        <v>1995</v>
      </c>
      <c r="D106" s="65" t="s">
        <v>1995</v>
      </c>
      <c r="E106" s="65" t="s">
        <v>1995</v>
      </c>
      <c r="F106" s="65" t="s">
        <v>1995</v>
      </c>
      <c r="G106" s="65"/>
      <c r="H106" s="65" t="s">
        <v>1995</v>
      </c>
      <c r="I106" s="65" t="s">
        <v>1995</v>
      </c>
      <c r="J106" s="65" t="s">
        <v>1995</v>
      </c>
      <c r="K106" s="65" t="s">
        <v>1995</v>
      </c>
      <c r="L106" s="65"/>
    </row>
    <row r="107" spans="1:13">
      <c r="C107" s="66" t="s">
        <v>584</v>
      </c>
      <c r="D107" s="29" t="s">
        <v>1118</v>
      </c>
      <c r="E107" s="29" t="s">
        <v>1593</v>
      </c>
      <c r="F107" s="72"/>
      <c r="G107" s="72"/>
      <c r="H107" s="66" t="s">
        <v>1655</v>
      </c>
      <c r="I107" s="66" t="s">
        <v>1655</v>
      </c>
      <c r="J107" s="66" t="s">
        <v>1655</v>
      </c>
      <c r="K107" s="66" t="s">
        <v>1655</v>
      </c>
      <c r="L107" s="66"/>
    </row>
    <row r="108" spans="1:13">
      <c r="F108" s="29" t="s">
        <v>2669</v>
      </c>
      <c r="G108" s="29"/>
      <c r="H108" s="29"/>
      <c r="I108" s="29"/>
      <c r="J108" s="29"/>
      <c r="K108" s="29"/>
      <c r="L108" s="29"/>
    </row>
    <row r="109" spans="1:13">
      <c r="F109" s="29"/>
      <c r="G109" s="29"/>
      <c r="H109" s="66"/>
      <c r="I109" s="66" t="s">
        <v>2339</v>
      </c>
      <c r="J109" s="66" t="s">
        <v>2338</v>
      </c>
      <c r="K109" s="66" t="s">
        <v>2202</v>
      </c>
      <c r="L109" s="66"/>
    </row>
    <row r="111" spans="1:13">
      <c r="A111" s="40" t="s">
        <v>3990</v>
      </c>
    </row>
    <row r="112" spans="1:13">
      <c r="A112" s="1023" t="s">
        <v>500</v>
      </c>
    </row>
    <row r="113" spans="1:11">
      <c r="A113" s="1023" t="s">
        <v>2796</v>
      </c>
    </row>
    <row r="114" spans="1:11">
      <c r="A114" s="1023" t="s">
        <v>329</v>
      </c>
    </row>
    <row r="115" spans="1:11">
      <c r="A115" s="1023" t="s">
        <v>1780</v>
      </c>
    </row>
    <row r="116" spans="1:11">
      <c r="A116" s="1023" t="s">
        <v>4554</v>
      </c>
    </row>
    <row r="118" spans="1:11" ht="18.75">
      <c r="A118" s="131" t="s">
        <v>2795</v>
      </c>
    </row>
    <row r="120" spans="1:11" ht="51">
      <c r="C120" s="435" t="s">
        <v>2559</v>
      </c>
      <c r="D120" s="435" t="s">
        <v>2677</v>
      </c>
      <c r="E120" s="435" t="s">
        <v>2676</v>
      </c>
      <c r="F120" s="435" t="s">
        <v>2675</v>
      </c>
      <c r="G120" s="435" t="s">
        <v>2358</v>
      </c>
      <c r="H120" s="435" t="s">
        <v>2357</v>
      </c>
      <c r="I120" s="435" t="s">
        <v>2356</v>
      </c>
      <c r="J120" s="435" t="s">
        <v>2355</v>
      </c>
    </row>
    <row r="121" spans="1:11">
      <c r="C121" s="264" t="s">
        <v>690</v>
      </c>
      <c r="D121" s="264" t="s">
        <v>689</v>
      </c>
      <c r="E121" s="264" t="s">
        <v>688</v>
      </c>
      <c r="F121" s="264" t="s">
        <v>687</v>
      </c>
      <c r="G121" s="264" t="s">
        <v>849</v>
      </c>
      <c r="H121" s="264" t="s">
        <v>848</v>
      </c>
      <c r="I121" s="264" t="s">
        <v>818</v>
      </c>
      <c r="J121" s="264" t="s">
        <v>686</v>
      </c>
    </row>
    <row r="122" spans="1:11">
      <c r="A122" s="1028" t="s">
        <v>2795</v>
      </c>
      <c r="B122" s="264"/>
      <c r="C122" s="10"/>
      <c r="D122" s="10"/>
      <c r="E122" s="10"/>
      <c r="F122" s="10"/>
      <c r="G122" s="10"/>
      <c r="H122" s="10"/>
      <c r="I122" s="10"/>
      <c r="J122" s="10"/>
    </row>
    <row r="123" spans="1:11">
      <c r="A123" s="658" t="s">
        <v>2427</v>
      </c>
      <c r="B123" s="264" t="s">
        <v>352</v>
      </c>
      <c r="C123" s="10"/>
      <c r="D123" s="1019"/>
      <c r="E123" s="1019"/>
      <c r="F123" s="1019"/>
      <c r="G123" s="1019"/>
      <c r="H123" s="1019"/>
      <c r="I123" s="1019"/>
      <c r="J123" s="1019"/>
      <c r="K123" s="162" t="s">
        <v>4525</v>
      </c>
    </row>
    <row r="124" spans="1:11">
      <c r="A124" s="923" t="s">
        <v>2425</v>
      </c>
      <c r="B124" s="264" t="s">
        <v>348</v>
      </c>
      <c r="C124" s="10"/>
      <c r="D124" s="1019"/>
      <c r="E124" s="1019"/>
      <c r="F124" s="1019"/>
      <c r="G124" s="1019"/>
      <c r="H124" s="1019"/>
      <c r="I124" s="1019"/>
      <c r="J124" s="1019"/>
      <c r="K124" s="162" t="s">
        <v>4526</v>
      </c>
    </row>
    <row r="125" spans="1:11">
      <c r="A125" s="923" t="s">
        <v>2423</v>
      </c>
      <c r="B125" s="264" t="s">
        <v>345</v>
      </c>
      <c r="C125" s="10"/>
      <c r="D125" s="1019"/>
      <c r="E125" s="1019"/>
      <c r="F125" s="1019"/>
      <c r="G125" s="1019"/>
      <c r="H125" s="1019"/>
      <c r="I125" s="1019"/>
      <c r="J125" s="1019"/>
      <c r="K125" s="162" t="s">
        <v>4536</v>
      </c>
    </row>
    <row r="126" spans="1:11">
      <c r="A126" s="923" t="s">
        <v>2421</v>
      </c>
      <c r="B126" s="264" t="s">
        <v>344</v>
      </c>
      <c r="C126" s="10"/>
      <c r="D126" s="1019"/>
      <c r="E126" s="1019"/>
      <c r="F126" s="1019"/>
      <c r="G126" s="1019"/>
      <c r="H126" s="1019"/>
      <c r="I126" s="1019"/>
      <c r="J126" s="1019"/>
      <c r="K126" s="162" t="s">
        <v>4537</v>
      </c>
    </row>
    <row r="127" spans="1:11">
      <c r="A127" s="923" t="s">
        <v>2419</v>
      </c>
      <c r="B127" s="264" t="s">
        <v>342</v>
      </c>
      <c r="C127" s="10"/>
      <c r="D127" s="1019"/>
      <c r="E127" s="1019"/>
      <c r="F127" s="1019"/>
      <c r="G127" s="1019"/>
      <c r="H127" s="1019"/>
      <c r="I127" s="1019"/>
      <c r="J127" s="1019"/>
      <c r="K127" s="162" t="s">
        <v>4538</v>
      </c>
    </row>
    <row r="128" spans="1:11">
      <c r="A128" s="923" t="s">
        <v>2417</v>
      </c>
      <c r="B128" s="264" t="s">
        <v>338</v>
      </c>
      <c r="C128" s="10"/>
      <c r="D128" s="1019"/>
      <c r="E128" s="1019"/>
      <c r="F128" s="1019"/>
      <c r="G128" s="1019"/>
      <c r="H128" s="1019"/>
      <c r="I128" s="1019"/>
      <c r="J128" s="1019"/>
      <c r="K128" s="132" t="s">
        <v>2415</v>
      </c>
    </row>
    <row r="129" spans="1:12">
      <c r="A129" s="923" t="s">
        <v>2735</v>
      </c>
      <c r="B129" s="264" t="s">
        <v>2794</v>
      </c>
      <c r="C129" s="10"/>
      <c r="D129" s="1019"/>
      <c r="E129" s="1019"/>
      <c r="F129" s="1019"/>
      <c r="G129" s="1019"/>
      <c r="H129" s="1019"/>
      <c r="I129" s="1019"/>
      <c r="J129" s="1019"/>
      <c r="K129" s="132" t="s">
        <v>4553</v>
      </c>
    </row>
    <row r="130" spans="1:12">
      <c r="A130" s="658" t="s">
        <v>5128</v>
      </c>
      <c r="B130" s="264" t="s">
        <v>335</v>
      </c>
      <c r="C130" s="10"/>
      <c r="D130" s="1019"/>
      <c r="E130" s="1019"/>
      <c r="F130" s="1019"/>
      <c r="G130" s="1019"/>
      <c r="H130" s="1019"/>
      <c r="I130" s="1019"/>
      <c r="J130" s="1019"/>
      <c r="K130" s="162" t="s">
        <v>4546</v>
      </c>
    </row>
    <row r="131" spans="1:12">
      <c r="A131" s="923" t="s">
        <v>2404</v>
      </c>
      <c r="B131" s="264" t="s">
        <v>745</v>
      </c>
      <c r="C131" s="10"/>
      <c r="D131" s="1019"/>
      <c r="E131" s="1019"/>
      <c r="F131" s="1019"/>
      <c r="G131" s="1019"/>
      <c r="H131" s="1019"/>
      <c r="I131" s="1019"/>
      <c r="J131" s="1019"/>
      <c r="K131" s="162" t="s">
        <v>4528</v>
      </c>
    </row>
    <row r="132" spans="1:12">
      <c r="A132" s="923" t="s">
        <v>2406</v>
      </c>
      <c r="B132" s="264" t="s">
        <v>744</v>
      </c>
      <c r="C132" s="10"/>
      <c r="D132" s="1019"/>
      <c r="E132" s="1019"/>
      <c r="F132" s="1019"/>
      <c r="G132" s="1019"/>
      <c r="H132" s="1019"/>
      <c r="I132" s="1019"/>
      <c r="J132" s="1019"/>
      <c r="K132" s="132" t="s">
        <v>4547</v>
      </c>
    </row>
    <row r="133" spans="1:12">
      <c r="A133" s="923" t="s">
        <v>2402</v>
      </c>
      <c r="B133" s="264" t="s">
        <v>743</v>
      </c>
      <c r="C133" s="10"/>
      <c r="D133" s="1019"/>
      <c r="E133" s="1019"/>
      <c r="F133" s="1019"/>
      <c r="G133" s="1019"/>
      <c r="H133" s="1019"/>
      <c r="I133" s="1019"/>
      <c r="J133" s="1019"/>
      <c r="K133" s="162" t="s">
        <v>4539</v>
      </c>
    </row>
    <row r="134" spans="1:12">
      <c r="A134" s="923" t="s">
        <v>2732</v>
      </c>
      <c r="B134" s="264" t="s">
        <v>742</v>
      </c>
      <c r="C134" s="10"/>
      <c r="D134" s="1019"/>
      <c r="E134" s="1019"/>
      <c r="F134" s="1019"/>
      <c r="G134" s="1019"/>
      <c r="H134" s="1019"/>
      <c r="I134" s="1019"/>
      <c r="J134" s="1019"/>
      <c r="K134" s="132" t="s">
        <v>4548</v>
      </c>
    </row>
    <row r="135" spans="1:12">
      <c r="A135" s="923" t="s">
        <v>2387</v>
      </c>
      <c r="B135" s="264" t="s">
        <v>2793</v>
      </c>
      <c r="C135" s="10"/>
      <c r="D135" s="1019"/>
      <c r="E135" s="1019"/>
      <c r="F135" s="1019"/>
      <c r="G135" s="1019"/>
      <c r="H135" s="1019"/>
      <c r="I135" s="1019"/>
      <c r="J135" s="1019"/>
      <c r="K135" s="162" t="s">
        <v>4540</v>
      </c>
    </row>
    <row r="136" spans="1:12">
      <c r="A136" s="923" t="s">
        <v>2379</v>
      </c>
      <c r="B136" s="264" t="s">
        <v>2792</v>
      </c>
      <c r="C136" s="10"/>
      <c r="D136" s="1019"/>
      <c r="E136" s="1019"/>
      <c r="F136" s="1019"/>
      <c r="G136" s="1019"/>
      <c r="H136" s="1019"/>
      <c r="I136" s="1019"/>
      <c r="J136" s="1019"/>
      <c r="K136" s="162" t="s">
        <v>4541</v>
      </c>
    </row>
    <row r="137" spans="1:12">
      <c r="A137" s="923" t="s">
        <v>2377</v>
      </c>
      <c r="B137" s="264" t="s">
        <v>2790</v>
      </c>
      <c r="C137" s="10"/>
      <c r="D137" s="1019"/>
      <c r="E137" s="1019"/>
      <c r="F137" s="1019"/>
      <c r="G137" s="1019"/>
      <c r="H137" s="1019"/>
      <c r="I137" s="1019"/>
      <c r="J137" s="1019"/>
      <c r="K137" s="132" t="s">
        <v>2375</v>
      </c>
    </row>
    <row r="138" spans="1:12">
      <c r="A138" s="923" t="s">
        <v>2374</v>
      </c>
      <c r="B138" s="264" t="s">
        <v>2787</v>
      </c>
      <c r="C138" s="10"/>
      <c r="D138" s="1019"/>
      <c r="E138" s="1019"/>
      <c r="F138" s="1019"/>
      <c r="G138" s="1019"/>
      <c r="H138" s="1019"/>
      <c r="I138" s="1019"/>
      <c r="J138" s="1019"/>
      <c r="K138" s="162" t="s">
        <v>4542</v>
      </c>
    </row>
    <row r="139" spans="1:12">
      <c r="A139" s="923" t="s">
        <v>2372</v>
      </c>
      <c r="B139" s="264" t="s">
        <v>2784</v>
      </c>
      <c r="C139" s="10"/>
      <c r="D139" s="1019"/>
      <c r="E139" s="1019"/>
      <c r="F139" s="1019"/>
      <c r="G139" s="1019"/>
      <c r="H139" s="1019"/>
      <c r="I139" s="1019"/>
      <c r="J139" s="1019"/>
      <c r="K139" s="162" t="s">
        <v>4543</v>
      </c>
    </row>
    <row r="140" spans="1:12">
      <c r="A140" s="923" t="s">
        <v>2791</v>
      </c>
      <c r="B140" s="264" t="s">
        <v>332</v>
      </c>
      <c r="C140" s="10"/>
      <c r="D140" s="1019"/>
      <c r="E140" s="1019"/>
      <c r="F140" s="1019"/>
      <c r="G140" s="1019"/>
      <c r="H140" s="1019"/>
      <c r="I140" s="1019"/>
      <c r="J140" s="1019"/>
      <c r="K140" s="132" t="s">
        <v>2789</v>
      </c>
    </row>
    <row r="141" spans="1:12">
      <c r="A141" s="923" t="s">
        <v>2788</v>
      </c>
      <c r="B141" s="264" t="s">
        <v>741</v>
      </c>
      <c r="C141" s="10"/>
      <c r="D141" s="1019"/>
      <c r="E141" s="1019"/>
      <c r="F141" s="1019"/>
      <c r="G141" s="1019"/>
      <c r="H141" s="1019"/>
      <c r="I141" s="1019"/>
      <c r="J141" s="1019"/>
      <c r="K141" s="132" t="s">
        <v>2786</v>
      </c>
    </row>
    <row r="142" spans="1:12">
      <c r="A142" s="923" t="s">
        <v>2785</v>
      </c>
      <c r="B142" s="264" t="s">
        <v>740</v>
      </c>
      <c r="C142" s="10"/>
      <c r="D142" s="1019"/>
      <c r="E142" s="1019"/>
      <c r="F142" s="1019"/>
      <c r="G142" s="1019"/>
      <c r="H142" s="1019"/>
      <c r="I142" s="1019"/>
      <c r="J142" s="1019"/>
      <c r="K142" s="132" t="s">
        <v>4558</v>
      </c>
    </row>
    <row r="143" spans="1:12">
      <c r="A143" s="1022" t="s">
        <v>2783</v>
      </c>
      <c r="B143" s="264" t="s">
        <v>739</v>
      </c>
      <c r="C143" s="10"/>
      <c r="D143" s="1019"/>
      <c r="E143" s="1019"/>
      <c r="F143" s="1019"/>
      <c r="G143" s="1019"/>
      <c r="H143" s="1019"/>
      <c r="I143" s="1019"/>
      <c r="J143" s="1019"/>
      <c r="K143" s="132" t="s">
        <v>5237</v>
      </c>
      <c r="L143" s="62" t="s">
        <v>2032</v>
      </c>
    </row>
    <row r="144" spans="1:12">
      <c r="A144" s="1030" t="s">
        <v>4641</v>
      </c>
      <c r="B144" s="1352" t="s">
        <v>738</v>
      </c>
      <c r="C144" s="1359"/>
      <c r="D144" s="10"/>
      <c r="E144" s="10"/>
      <c r="F144" s="10"/>
      <c r="G144" s="10"/>
      <c r="H144" s="10"/>
      <c r="I144" s="10"/>
      <c r="J144" s="10"/>
      <c r="K144" s="132" t="s">
        <v>5238</v>
      </c>
    </row>
    <row r="145" spans="1:11">
      <c r="A145" s="1030" t="s">
        <v>4642</v>
      </c>
      <c r="B145" s="1352" t="s">
        <v>2227</v>
      </c>
      <c r="C145" s="1359"/>
      <c r="D145" s="10"/>
      <c r="E145" s="10"/>
      <c r="F145" s="10"/>
      <c r="G145" s="10"/>
      <c r="H145" s="10"/>
      <c r="I145" s="10"/>
      <c r="J145" s="10"/>
      <c r="K145" s="132" t="s">
        <v>5239</v>
      </c>
    </row>
    <row r="146" spans="1:11">
      <c r="A146" s="1030" t="s">
        <v>4643</v>
      </c>
      <c r="B146" s="1352" t="s">
        <v>2782</v>
      </c>
      <c r="C146" s="1359"/>
      <c r="D146" s="10"/>
      <c r="E146" s="10"/>
      <c r="F146" s="10"/>
      <c r="G146" s="10"/>
      <c r="H146" s="10"/>
      <c r="I146" s="10"/>
      <c r="J146" s="10"/>
      <c r="K146" s="132" t="s">
        <v>5241</v>
      </c>
    </row>
    <row r="147" spans="1:11">
      <c r="A147" s="1030" t="s">
        <v>4644</v>
      </c>
      <c r="B147" s="1352" t="s">
        <v>2781</v>
      </c>
      <c r="C147" s="1359"/>
      <c r="D147" s="10"/>
      <c r="E147" s="10"/>
      <c r="F147" s="10"/>
      <c r="G147" s="10"/>
      <c r="H147" s="10"/>
      <c r="I147" s="10"/>
      <c r="J147" s="10"/>
      <c r="K147" s="132" t="s">
        <v>5240</v>
      </c>
    </row>
    <row r="148" spans="1:11">
      <c r="A148" s="1030" t="s">
        <v>2725</v>
      </c>
      <c r="B148" s="264" t="s">
        <v>2780</v>
      </c>
      <c r="C148" s="1019"/>
      <c r="D148" s="10"/>
      <c r="E148" s="10"/>
      <c r="F148" s="10"/>
      <c r="G148" s="10"/>
      <c r="H148" s="10"/>
      <c r="I148" s="10"/>
      <c r="J148" s="10"/>
      <c r="K148" s="132" t="s">
        <v>2724</v>
      </c>
    </row>
    <row r="149" spans="1:11">
      <c r="A149" s="1030" t="s">
        <v>2723</v>
      </c>
      <c r="B149" s="264" t="s">
        <v>2779</v>
      </c>
      <c r="C149" s="1019"/>
      <c r="D149" s="10"/>
      <c r="E149" s="10"/>
      <c r="F149" s="10"/>
      <c r="G149" s="10"/>
      <c r="H149" s="10"/>
      <c r="I149" s="10"/>
      <c r="J149" s="10"/>
      <c r="K149" s="132" t="s">
        <v>2722</v>
      </c>
    </row>
    <row r="150" spans="1:11">
      <c r="A150" s="1030" t="s">
        <v>2721</v>
      </c>
      <c r="B150" s="264" t="s">
        <v>737</v>
      </c>
      <c r="C150" s="1019"/>
      <c r="D150" s="10"/>
      <c r="E150" s="10"/>
      <c r="F150" s="10"/>
      <c r="G150" s="10"/>
      <c r="H150" s="10"/>
      <c r="I150" s="10"/>
      <c r="J150" s="10"/>
      <c r="K150" s="162" t="s">
        <v>2720</v>
      </c>
    </row>
    <row r="151" spans="1:11">
      <c r="A151" s="1030" t="s">
        <v>2719</v>
      </c>
      <c r="B151" s="264" t="s">
        <v>1875</v>
      </c>
      <c r="C151" s="1019"/>
      <c r="D151" s="10"/>
      <c r="E151" s="10"/>
      <c r="F151" s="10"/>
      <c r="G151" s="10"/>
      <c r="H151" s="10"/>
      <c r="I151" s="10"/>
      <c r="J151" s="10"/>
      <c r="K151" s="162" t="s">
        <v>2717</v>
      </c>
    </row>
    <row r="152" spans="1:11">
      <c r="A152" s="1030" t="s">
        <v>2716</v>
      </c>
      <c r="B152" s="264" t="s">
        <v>1874</v>
      </c>
      <c r="C152" s="1019"/>
      <c r="D152" s="10"/>
      <c r="E152" s="10"/>
      <c r="F152" s="10"/>
      <c r="G152" s="10"/>
      <c r="H152" s="10"/>
      <c r="I152" s="10"/>
      <c r="J152" s="10"/>
      <c r="K152" s="162" t="s">
        <v>2714</v>
      </c>
    </row>
    <row r="153" spans="1:11">
      <c r="A153" s="1030" t="s">
        <v>2713</v>
      </c>
      <c r="B153" s="264" t="s">
        <v>2778</v>
      </c>
      <c r="C153" s="1019"/>
      <c r="D153" s="10"/>
      <c r="E153" s="10"/>
      <c r="F153" s="10"/>
      <c r="G153" s="10"/>
      <c r="H153" s="10"/>
      <c r="I153" s="10"/>
      <c r="J153" s="10"/>
      <c r="K153" s="162" t="s">
        <v>2711</v>
      </c>
    </row>
    <row r="154" spans="1:11">
      <c r="A154" s="1030" t="s">
        <v>2710</v>
      </c>
      <c r="B154" s="264" t="s">
        <v>2777</v>
      </c>
      <c r="C154" s="1019"/>
      <c r="D154" s="10"/>
      <c r="E154" s="10"/>
      <c r="F154" s="10"/>
      <c r="G154" s="10"/>
      <c r="H154" s="10"/>
      <c r="I154" s="10"/>
      <c r="J154" s="10"/>
      <c r="K154" s="162" t="s">
        <v>2708</v>
      </c>
    </row>
    <row r="155" spans="1:11">
      <c r="A155" s="1030" t="s">
        <v>2707</v>
      </c>
      <c r="B155" s="264" t="s">
        <v>2775</v>
      </c>
      <c r="C155" s="1019"/>
      <c r="D155" s="10"/>
      <c r="E155" s="10"/>
      <c r="F155" s="10"/>
      <c r="G155" s="10"/>
      <c r="H155" s="10"/>
      <c r="I155" s="10"/>
      <c r="J155" s="10"/>
      <c r="K155" s="162" t="s">
        <v>2705</v>
      </c>
    </row>
    <row r="156" spans="1:11">
      <c r="A156" s="1030" t="s">
        <v>2704</v>
      </c>
      <c r="B156" s="264" t="s">
        <v>2773</v>
      </c>
      <c r="C156" s="1019"/>
      <c r="D156" s="10"/>
      <c r="E156" s="10"/>
      <c r="F156" s="10"/>
      <c r="G156" s="10"/>
      <c r="H156" s="10"/>
      <c r="I156" s="10"/>
      <c r="J156" s="10"/>
      <c r="K156" s="162" t="s">
        <v>2702</v>
      </c>
    </row>
    <row r="157" spans="1:11">
      <c r="A157" s="1030" t="s">
        <v>2701</v>
      </c>
      <c r="B157" s="264" t="s">
        <v>2772</v>
      </c>
      <c r="C157" s="1019"/>
      <c r="D157" s="10"/>
      <c r="E157" s="10"/>
      <c r="F157" s="10"/>
      <c r="G157" s="10"/>
      <c r="H157" s="10"/>
      <c r="I157" s="10"/>
      <c r="J157" s="10"/>
      <c r="K157" s="162" t="s">
        <v>2699</v>
      </c>
    </row>
    <row r="158" spans="1:11">
      <c r="A158" s="1030" t="s">
        <v>2698</v>
      </c>
      <c r="B158" s="264" t="s">
        <v>2770</v>
      </c>
      <c r="C158" s="1019"/>
      <c r="D158" s="10"/>
      <c r="E158" s="10"/>
      <c r="F158" s="10"/>
      <c r="G158" s="10"/>
      <c r="H158" s="10"/>
      <c r="I158" s="10"/>
      <c r="J158" s="10"/>
      <c r="K158" s="162" t="s">
        <v>2697</v>
      </c>
    </row>
    <row r="159" spans="1:11">
      <c r="A159" s="1030" t="s">
        <v>2696</v>
      </c>
      <c r="B159" s="264" t="s">
        <v>4645</v>
      </c>
      <c r="C159" s="1019"/>
      <c r="D159" s="10"/>
      <c r="E159" s="10"/>
      <c r="F159" s="10"/>
      <c r="G159" s="10"/>
      <c r="H159" s="10"/>
      <c r="I159" s="10"/>
      <c r="J159" s="10"/>
      <c r="K159" s="162" t="s">
        <v>2694</v>
      </c>
    </row>
    <row r="160" spans="1:11">
      <c r="A160" s="1030" t="s">
        <v>2693</v>
      </c>
      <c r="B160" s="264" t="s">
        <v>680</v>
      </c>
      <c r="C160" s="1019"/>
      <c r="D160" s="10"/>
      <c r="E160" s="10"/>
      <c r="F160" s="10"/>
      <c r="G160" s="10"/>
      <c r="H160" s="10"/>
      <c r="I160" s="10"/>
      <c r="J160" s="10"/>
      <c r="K160" s="162" t="s">
        <v>2691</v>
      </c>
    </row>
    <row r="161" spans="1:12">
      <c r="A161" s="1030" t="s">
        <v>2690</v>
      </c>
      <c r="B161" s="264" t="s">
        <v>2767</v>
      </c>
      <c r="C161" s="1019"/>
      <c r="D161" s="10"/>
      <c r="E161" s="10"/>
      <c r="F161" s="10"/>
      <c r="G161" s="10"/>
      <c r="H161" s="10"/>
      <c r="I161" s="10"/>
      <c r="J161" s="10"/>
      <c r="K161" s="162" t="s">
        <v>2688</v>
      </c>
    </row>
    <row r="162" spans="1:12">
      <c r="A162" s="1022" t="s">
        <v>2776</v>
      </c>
      <c r="B162" s="264" t="s">
        <v>2766</v>
      </c>
      <c r="C162" s="1019"/>
      <c r="D162" s="10"/>
      <c r="E162" s="10"/>
      <c r="F162" s="10"/>
      <c r="G162" s="1019"/>
      <c r="H162" s="1019"/>
      <c r="I162" s="1019"/>
      <c r="J162" s="1019"/>
      <c r="K162" s="162" t="s">
        <v>5242</v>
      </c>
      <c r="L162" s="62" t="s">
        <v>2032</v>
      </c>
    </row>
    <row r="163" spans="1:12">
      <c r="A163" s="1022" t="s">
        <v>2774</v>
      </c>
      <c r="B163" s="264" t="s">
        <v>2765</v>
      </c>
      <c r="C163" s="10"/>
      <c r="D163" s="10"/>
      <c r="E163" s="10"/>
      <c r="F163" s="10"/>
      <c r="G163" s="1019"/>
      <c r="H163" s="1019"/>
      <c r="I163" s="1019"/>
      <c r="J163" s="1019"/>
      <c r="K163" s="132"/>
      <c r="L163" s="62" t="s">
        <v>2032</v>
      </c>
    </row>
    <row r="164" spans="1:12">
      <c r="A164" s="923" t="s">
        <v>2683</v>
      </c>
      <c r="B164" s="264" t="s">
        <v>2764</v>
      </c>
      <c r="C164" s="10"/>
      <c r="D164" s="10"/>
      <c r="E164" s="10"/>
      <c r="F164" s="10"/>
      <c r="G164" s="1019"/>
      <c r="H164" s="10"/>
      <c r="I164" s="10"/>
      <c r="J164" s="1019"/>
      <c r="L164" s="62" t="s">
        <v>2035</v>
      </c>
    </row>
    <row r="165" spans="1:12">
      <c r="A165" s="1022" t="s">
        <v>2771</v>
      </c>
      <c r="B165" s="264" t="s">
        <v>2763</v>
      </c>
      <c r="C165" s="10"/>
      <c r="D165" s="10"/>
      <c r="E165" s="10"/>
      <c r="F165" s="10"/>
      <c r="G165" s="1018"/>
      <c r="H165" s="10"/>
      <c r="I165" s="10"/>
      <c r="J165" s="1018"/>
    </row>
    <row r="166" spans="1:12">
      <c r="C166" s="654" t="s">
        <v>2666</v>
      </c>
      <c r="E166" s="654" t="s">
        <v>2670</v>
      </c>
      <c r="F166" s="654"/>
      <c r="G166" s="75" t="s">
        <v>2031</v>
      </c>
      <c r="H166" s="75" t="s">
        <v>2031</v>
      </c>
      <c r="I166" s="75" t="s">
        <v>2031</v>
      </c>
      <c r="J166" s="75" t="s">
        <v>2031</v>
      </c>
      <c r="K166" s="144"/>
    </row>
    <row r="167" spans="1:12">
      <c r="C167" s="75" t="s">
        <v>2534</v>
      </c>
    </row>
    <row r="168" spans="1:12">
      <c r="C168" s="34" t="s">
        <v>331</v>
      </c>
      <c r="D168" s="34" t="s">
        <v>331</v>
      </c>
      <c r="E168" s="34" t="s">
        <v>331</v>
      </c>
      <c r="F168" s="74" t="s">
        <v>801</v>
      </c>
      <c r="G168" s="74" t="s">
        <v>331</v>
      </c>
      <c r="H168" s="74" t="s">
        <v>331</v>
      </c>
      <c r="I168" s="74" t="s">
        <v>331</v>
      </c>
      <c r="J168" s="74" t="s">
        <v>331</v>
      </c>
    </row>
    <row r="169" spans="1:12">
      <c r="C169" s="65" t="s">
        <v>1995</v>
      </c>
      <c r="D169" s="65" t="s">
        <v>1995</v>
      </c>
      <c r="E169" s="65" t="s">
        <v>1995</v>
      </c>
      <c r="F169" s="65" t="s">
        <v>1995</v>
      </c>
      <c r="G169" s="65" t="s">
        <v>1995</v>
      </c>
      <c r="H169" s="65" t="s">
        <v>1995</v>
      </c>
      <c r="I169" s="65" t="s">
        <v>1995</v>
      </c>
      <c r="J169" s="65" t="s">
        <v>1995</v>
      </c>
    </row>
    <row r="170" spans="1:12">
      <c r="C170" s="66" t="s">
        <v>584</v>
      </c>
      <c r="D170" s="29" t="s">
        <v>1118</v>
      </c>
      <c r="E170" s="29" t="s">
        <v>1593</v>
      </c>
      <c r="F170" s="61"/>
      <c r="G170" s="66" t="s">
        <v>1655</v>
      </c>
      <c r="H170" s="66" t="s">
        <v>1655</v>
      </c>
      <c r="I170" s="66" t="s">
        <v>1655</v>
      </c>
      <c r="J170" s="66" t="s">
        <v>1655</v>
      </c>
    </row>
    <row r="171" spans="1:12">
      <c r="E171" s="72"/>
      <c r="F171" s="29" t="s">
        <v>2669</v>
      </c>
      <c r="G171" s="66"/>
      <c r="H171" s="66" t="s">
        <v>2339</v>
      </c>
      <c r="I171" s="66" t="s">
        <v>2338</v>
      </c>
      <c r="J171" s="66" t="s">
        <v>2202</v>
      </c>
    </row>
    <row r="173" spans="1:12">
      <c r="A173" s="40" t="s">
        <v>3991</v>
      </c>
    </row>
    <row r="174" spans="1:12">
      <c r="A174" s="1023" t="s">
        <v>500</v>
      </c>
    </row>
    <row r="175" spans="1:12">
      <c r="A175" s="1023" t="s">
        <v>2769</v>
      </c>
    </row>
    <row r="176" spans="1:12">
      <c r="A176" s="1023" t="s">
        <v>1780</v>
      </c>
    </row>
    <row r="177" spans="1:12">
      <c r="A177" s="1023" t="s">
        <v>4554</v>
      </c>
    </row>
    <row r="179" spans="1:12" ht="18.75">
      <c r="A179" s="131" t="s">
        <v>2768</v>
      </c>
    </row>
    <row r="181" spans="1:12" ht="51">
      <c r="C181" s="435" t="s">
        <v>2559</v>
      </c>
      <c r="D181" s="435" t="s">
        <v>2677</v>
      </c>
      <c r="E181" s="435" t="s">
        <v>2676</v>
      </c>
      <c r="F181" s="435" t="s">
        <v>2675</v>
      </c>
      <c r="G181" s="435" t="s">
        <v>2737</v>
      </c>
      <c r="H181" s="435" t="s">
        <v>2358</v>
      </c>
      <c r="I181" s="435" t="s">
        <v>2357</v>
      </c>
      <c r="J181" s="435" t="s">
        <v>2356</v>
      </c>
      <c r="K181" s="435" t="s">
        <v>2355</v>
      </c>
    </row>
    <row r="182" spans="1:12">
      <c r="C182" s="264" t="s">
        <v>651</v>
      </c>
      <c r="D182" s="264" t="s">
        <v>650</v>
      </c>
      <c r="E182" s="264" t="s">
        <v>649</v>
      </c>
      <c r="F182" s="264" t="s">
        <v>648</v>
      </c>
      <c r="G182" s="264" t="s">
        <v>647</v>
      </c>
      <c r="H182" s="264" t="s">
        <v>646</v>
      </c>
      <c r="I182" s="264" t="s">
        <v>645</v>
      </c>
      <c r="J182" s="264" t="s">
        <v>644</v>
      </c>
      <c r="K182" s="264" t="s">
        <v>817</v>
      </c>
    </row>
    <row r="183" spans="1:12">
      <c r="A183" s="1028" t="s">
        <v>2768</v>
      </c>
      <c r="B183" s="264"/>
      <c r="C183" s="10"/>
      <c r="D183" s="10"/>
      <c r="E183" s="10"/>
      <c r="F183" s="10"/>
      <c r="G183" s="10"/>
      <c r="H183" s="10"/>
      <c r="I183" s="10"/>
      <c r="J183" s="10"/>
      <c r="K183" s="10"/>
    </row>
    <row r="184" spans="1:12">
      <c r="A184" s="923" t="s">
        <v>2427</v>
      </c>
      <c r="B184" s="264" t="s">
        <v>2762</v>
      </c>
      <c r="C184" s="10"/>
      <c r="D184" s="1019"/>
      <c r="E184" s="1019"/>
      <c r="F184" s="1019"/>
      <c r="G184" s="1019"/>
      <c r="H184" s="1019"/>
      <c r="I184" s="1019"/>
      <c r="J184" s="1019"/>
      <c r="K184" s="1019"/>
      <c r="L184" s="162" t="s">
        <v>4525</v>
      </c>
    </row>
    <row r="185" spans="1:12">
      <c r="A185" s="923" t="s">
        <v>2425</v>
      </c>
      <c r="B185" s="264" t="s">
        <v>2761</v>
      </c>
      <c r="C185" s="10"/>
      <c r="D185" s="1019"/>
      <c r="E185" s="1019"/>
      <c r="F185" s="1019"/>
      <c r="G185" s="1019"/>
      <c r="H185" s="1019"/>
      <c r="I185" s="1019"/>
      <c r="J185" s="1019"/>
      <c r="K185" s="1019"/>
      <c r="L185" s="162" t="s">
        <v>4526</v>
      </c>
    </row>
    <row r="186" spans="1:12">
      <c r="A186" s="923" t="s">
        <v>2423</v>
      </c>
      <c r="B186" s="264" t="s">
        <v>2760</v>
      </c>
      <c r="C186" s="10"/>
      <c r="D186" s="1019"/>
      <c r="E186" s="1019"/>
      <c r="F186" s="1019"/>
      <c r="G186" s="1019"/>
      <c r="H186" s="1019"/>
      <c r="I186" s="1019"/>
      <c r="J186" s="1019"/>
      <c r="K186" s="1019"/>
      <c r="L186" s="162" t="s">
        <v>4536</v>
      </c>
    </row>
    <row r="187" spans="1:12">
      <c r="A187" s="923" t="s">
        <v>2417</v>
      </c>
      <c r="B187" s="264" t="s">
        <v>2759</v>
      </c>
      <c r="C187" s="10"/>
      <c r="D187" s="1019"/>
      <c r="E187" s="1019"/>
      <c r="F187" s="1019"/>
      <c r="G187" s="1019"/>
      <c r="H187" s="1019"/>
      <c r="I187" s="1019"/>
      <c r="J187" s="1019"/>
      <c r="K187" s="1019"/>
      <c r="L187" s="132" t="s">
        <v>2415</v>
      </c>
    </row>
    <row r="188" spans="1:12">
      <c r="A188" s="923" t="s">
        <v>2735</v>
      </c>
      <c r="B188" s="264" t="s">
        <v>679</v>
      </c>
      <c r="C188" s="10"/>
      <c r="D188" s="1019"/>
      <c r="E188" s="1019"/>
      <c r="F188" s="1019"/>
      <c r="G188" s="1019"/>
      <c r="H188" s="1019"/>
      <c r="I188" s="1019"/>
      <c r="J188" s="1019"/>
      <c r="K188" s="1019"/>
      <c r="L188" s="132" t="s">
        <v>4553</v>
      </c>
    </row>
    <row r="189" spans="1:12">
      <c r="A189" s="658" t="s">
        <v>5128</v>
      </c>
      <c r="B189" s="264" t="s">
        <v>2758</v>
      </c>
      <c r="C189" s="10"/>
      <c r="D189" s="1019"/>
      <c r="E189" s="1019"/>
      <c r="F189" s="1019"/>
      <c r="G189" s="1019"/>
      <c r="H189" s="1019"/>
      <c r="I189" s="1019"/>
      <c r="J189" s="1019"/>
      <c r="K189" s="1019"/>
      <c r="L189" s="162" t="s">
        <v>4546</v>
      </c>
    </row>
    <row r="190" spans="1:12">
      <c r="A190" s="923" t="s">
        <v>2404</v>
      </c>
      <c r="B190" s="264" t="s">
        <v>2757</v>
      </c>
      <c r="C190" s="10"/>
      <c r="D190" s="1019"/>
      <c r="E190" s="1019"/>
      <c r="F190" s="1019"/>
      <c r="G190" s="1019"/>
      <c r="H190" s="1019"/>
      <c r="I190" s="1019"/>
      <c r="J190" s="1019"/>
      <c r="K190" s="1019"/>
      <c r="L190" s="162" t="s">
        <v>4528</v>
      </c>
    </row>
    <row r="191" spans="1:12">
      <c r="A191" s="923" t="s">
        <v>2402</v>
      </c>
      <c r="B191" s="264" t="s">
        <v>2756</v>
      </c>
      <c r="C191" s="10"/>
      <c r="D191" s="1019"/>
      <c r="E191" s="1019"/>
      <c r="F191" s="1019"/>
      <c r="G191" s="1019"/>
      <c r="H191" s="1019"/>
      <c r="I191" s="1019"/>
      <c r="J191" s="1019"/>
      <c r="K191" s="1019"/>
      <c r="L191" s="162" t="s">
        <v>4539</v>
      </c>
    </row>
    <row r="192" spans="1:12">
      <c r="A192" s="923" t="s">
        <v>2732</v>
      </c>
      <c r="B192" s="264" t="s">
        <v>2754</v>
      </c>
      <c r="C192" s="10"/>
      <c r="D192" s="1019"/>
      <c r="E192" s="1019"/>
      <c r="F192" s="1019"/>
      <c r="G192" s="1019"/>
      <c r="H192" s="1019"/>
      <c r="I192" s="1019"/>
      <c r="J192" s="1019"/>
      <c r="K192" s="1019"/>
      <c r="L192" s="132" t="s">
        <v>4548</v>
      </c>
    </row>
    <row r="193" spans="1:13">
      <c r="A193" s="923" t="s">
        <v>2381</v>
      </c>
      <c r="B193" s="264" t="s">
        <v>2753</v>
      </c>
      <c r="C193" s="10"/>
      <c r="D193" s="1019"/>
      <c r="E193" s="1019"/>
      <c r="F193" s="1019"/>
      <c r="G193" s="1019"/>
      <c r="H193" s="1019"/>
      <c r="I193" s="1019"/>
      <c r="J193" s="1019"/>
      <c r="K193" s="1019"/>
      <c r="L193" s="162" t="s">
        <v>4533</v>
      </c>
    </row>
    <row r="194" spans="1:13">
      <c r="A194" s="923" t="s">
        <v>2377</v>
      </c>
      <c r="B194" s="264" t="s">
        <v>2752</v>
      </c>
      <c r="C194" s="10"/>
      <c r="D194" s="1019"/>
      <c r="E194" s="1019"/>
      <c r="F194" s="1019"/>
      <c r="G194" s="1019"/>
      <c r="H194" s="1019"/>
      <c r="I194" s="1019"/>
      <c r="J194" s="1019"/>
      <c r="K194" s="1019"/>
      <c r="L194" s="132" t="s">
        <v>2375</v>
      </c>
    </row>
    <row r="195" spans="1:13">
      <c r="A195" s="923" t="s">
        <v>2374</v>
      </c>
      <c r="B195" s="264" t="s">
        <v>2751</v>
      </c>
      <c r="C195" s="10"/>
      <c r="D195" s="1019"/>
      <c r="E195" s="1019"/>
      <c r="F195" s="1019"/>
      <c r="G195" s="1019"/>
      <c r="H195" s="1019"/>
      <c r="I195" s="1019"/>
      <c r="J195" s="1019"/>
      <c r="K195" s="1019"/>
      <c r="L195" s="162" t="s">
        <v>4542</v>
      </c>
    </row>
    <row r="196" spans="1:13">
      <c r="A196" s="923" t="s">
        <v>2372</v>
      </c>
      <c r="B196" s="264" t="s">
        <v>2750</v>
      </c>
      <c r="C196" s="10"/>
      <c r="D196" s="1019"/>
      <c r="E196" s="1019"/>
      <c r="F196" s="1019"/>
      <c r="G196" s="1019"/>
      <c r="H196" s="1019"/>
      <c r="I196" s="1019"/>
      <c r="J196" s="1019"/>
      <c r="K196" s="1019"/>
      <c r="L196" s="162" t="s">
        <v>4543</v>
      </c>
    </row>
    <row r="197" spans="1:13">
      <c r="A197" s="658" t="s">
        <v>2364</v>
      </c>
      <c r="B197" s="264" t="s">
        <v>2749</v>
      </c>
      <c r="C197" s="10"/>
      <c r="D197" s="1019"/>
      <c r="E197" s="1019"/>
      <c r="F197" s="1019"/>
      <c r="G197" s="1019"/>
      <c r="H197" s="1019"/>
      <c r="I197" s="1019"/>
      <c r="J197" s="1019"/>
      <c r="K197" s="1019"/>
      <c r="L197" s="132" t="s">
        <v>4535</v>
      </c>
    </row>
    <row r="198" spans="1:13">
      <c r="A198" s="1020" t="s">
        <v>2755</v>
      </c>
      <c r="B198" s="264" t="s">
        <v>2217</v>
      </c>
      <c r="C198" s="10"/>
      <c r="D198" s="1019"/>
      <c r="E198" s="1019"/>
      <c r="F198" s="1019"/>
      <c r="G198" s="10"/>
      <c r="H198" s="1019"/>
      <c r="I198" s="1019"/>
      <c r="J198" s="1019"/>
      <c r="K198" s="1019"/>
      <c r="L198" s="132" t="s">
        <v>5243</v>
      </c>
      <c r="M198" s="62" t="s">
        <v>2032</v>
      </c>
    </row>
    <row r="199" spans="1:13">
      <c r="A199" s="1030" t="s">
        <v>4641</v>
      </c>
      <c r="B199" s="1352" t="s">
        <v>642</v>
      </c>
      <c r="C199" s="1359"/>
      <c r="D199" s="10"/>
      <c r="E199" s="10"/>
      <c r="F199" s="10"/>
      <c r="G199" s="10"/>
      <c r="H199" s="10"/>
      <c r="I199" s="10"/>
      <c r="J199" s="10"/>
      <c r="K199" s="10"/>
      <c r="L199" s="132" t="s">
        <v>5244</v>
      </c>
    </row>
    <row r="200" spans="1:13">
      <c r="A200" s="1030" t="s">
        <v>4642</v>
      </c>
      <c r="B200" s="1352" t="s">
        <v>641</v>
      </c>
      <c r="C200" s="1359"/>
      <c r="D200" s="10"/>
      <c r="E200" s="10"/>
      <c r="F200" s="10"/>
      <c r="G200" s="10"/>
      <c r="H200" s="10"/>
      <c r="I200" s="10"/>
      <c r="J200" s="10"/>
      <c r="K200" s="10"/>
      <c r="L200" s="132" t="s">
        <v>5245</v>
      </c>
    </row>
    <row r="201" spans="1:13">
      <c r="A201" s="1030" t="s">
        <v>4643</v>
      </c>
      <c r="B201" s="1352" t="s">
        <v>2748</v>
      </c>
      <c r="C201" s="1359"/>
      <c r="D201" s="10"/>
      <c r="E201" s="10"/>
      <c r="F201" s="10"/>
      <c r="G201" s="10"/>
      <c r="H201" s="10"/>
      <c r="I201" s="10"/>
      <c r="J201" s="10"/>
      <c r="K201" s="10"/>
      <c r="L201" s="132" t="s">
        <v>5246</v>
      </c>
    </row>
    <row r="202" spans="1:13">
      <c r="A202" s="1030" t="s">
        <v>4644</v>
      </c>
      <c r="B202" s="1352" t="s">
        <v>2747</v>
      </c>
      <c r="C202" s="1359"/>
      <c r="D202" s="10"/>
      <c r="E202" s="10"/>
      <c r="F202" s="10"/>
      <c r="G202" s="10"/>
      <c r="H202" s="10"/>
      <c r="I202" s="10"/>
      <c r="J202" s="10"/>
      <c r="K202" s="10"/>
      <c r="L202" s="132" t="s">
        <v>5247</v>
      </c>
    </row>
    <row r="203" spans="1:13">
      <c r="A203" s="1030" t="s">
        <v>2725</v>
      </c>
      <c r="B203" s="264" t="s">
        <v>2746</v>
      </c>
      <c r="C203" s="1019"/>
      <c r="D203" s="10"/>
      <c r="E203" s="10"/>
      <c r="F203" s="10"/>
      <c r="G203" s="10"/>
      <c r="H203" s="10"/>
      <c r="I203" s="10"/>
      <c r="J203" s="10"/>
      <c r="K203" s="10"/>
      <c r="L203" s="132" t="s">
        <v>2724</v>
      </c>
    </row>
    <row r="204" spans="1:13">
      <c r="A204" s="1030" t="s">
        <v>2723</v>
      </c>
      <c r="B204" s="264" t="s">
        <v>2745</v>
      </c>
      <c r="C204" s="1019"/>
      <c r="D204" s="10"/>
      <c r="E204" s="10"/>
      <c r="F204" s="10"/>
      <c r="G204" s="10"/>
      <c r="H204" s="10"/>
      <c r="I204" s="10"/>
      <c r="J204" s="10"/>
      <c r="K204" s="10"/>
      <c r="L204" s="132" t="s">
        <v>2722</v>
      </c>
    </row>
    <row r="205" spans="1:13">
      <c r="A205" s="1030" t="s">
        <v>2721</v>
      </c>
      <c r="B205" s="264" t="s">
        <v>2744</v>
      </c>
      <c r="C205" s="1019"/>
      <c r="D205" s="10"/>
      <c r="E205" s="10"/>
      <c r="F205" s="10"/>
      <c r="G205" s="10"/>
      <c r="H205" s="10"/>
      <c r="I205" s="10"/>
      <c r="J205" s="10"/>
      <c r="K205" s="10"/>
      <c r="L205" s="132" t="s">
        <v>2720</v>
      </c>
    </row>
    <row r="206" spans="1:13">
      <c r="A206" s="1030" t="s">
        <v>2719</v>
      </c>
      <c r="B206" s="264" t="s">
        <v>2743</v>
      </c>
      <c r="C206" s="1019"/>
      <c r="D206" s="10"/>
      <c r="E206" s="10"/>
      <c r="F206" s="10"/>
      <c r="G206" s="10"/>
      <c r="H206" s="10"/>
      <c r="I206" s="10"/>
      <c r="J206" s="10"/>
      <c r="K206" s="10"/>
      <c r="L206" s="132" t="s">
        <v>2717</v>
      </c>
    </row>
    <row r="207" spans="1:13">
      <c r="A207" s="1030" t="s">
        <v>2716</v>
      </c>
      <c r="B207" s="264" t="s">
        <v>2741</v>
      </c>
      <c r="C207" s="1019"/>
      <c r="D207" s="10"/>
      <c r="E207" s="10"/>
      <c r="F207" s="10"/>
      <c r="G207" s="10"/>
      <c r="H207" s="10"/>
      <c r="I207" s="10"/>
      <c r="J207" s="10"/>
      <c r="K207" s="10"/>
      <c r="L207" s="132" t="s">
        <v>2714</v>
      </c>
    </row>
    <row r="208" spans="1:13">
      <c r="A208" s="1030" t="s">
        <v>2713</v>
      </c>
      <c r="B208" s="264" t="s">
        <v>640</v>
      </c>
      <c r="C208" s="1019"/>
      <c r="D208" s="10"/>
      <c r="E208" s="10"/>
      <c r="F208" s="10"/>
      <c r="G208" s="10"/>
      <c r="H208" s="10"/>
      <c r="I208" s="10"/>
      <c r="J208" s="10"/>
      <c r="K208" s="10"/>
      <c r="L208" s="132" t="s">
        <v>2711</v>
      </c>
    </row>
    <row r="209" spans="1:13">
      <c r="A209" s="1030" t="s">
        <v>2710</v>
      </c>
      <c r="B209" s="264" t="s">
        <v>638</v>
      </c>
      <c r="C209" s="1019"/>
      <c r="D209" s="10"/>
      <c r="E209" s="10"/>
      <c r="F209" s="10"/>
      <c r="G209" s="10"/>
      <c r="H209" s="10"/>
      <c r="I209" s="10"/>
      <c r="J209" s="10"/>
      <c r="K209" s="10"/>
      <c r="L209" s="132" t="s">
        <v>2708</v>
      </c>
    </row>
    <row r="210" spans="1:13">
      <c r="A210" s="1030" t="s">
        <v>2707</v>
      </c>
      <c r="B210" s="264" t="s">
        <v>637</v>
      </c>
      <c r="C210" s="1019"/>
      <c r="D210" s="10"/>
      <c r="E210" s="10"/>
      <c r="F210" s="10"/>
      <c r="G210" s="10"/>
      <c r="H210" s="10"/>
      <c r="I210" s="10"/>
      <c r="J210" s="10"/>
      <c r="K210" s="10"/>
      <c r="L210" s="132" t="s">
        <v>2705</v>
      </c>
    </row>
    <row r="211" spans="1:13">
      <c r="A211" s="1030" t="s">
        <v>2704</v>
      </c>
      <c r="B211" s="264" t="s">
        <v>2208</v>
      </c>
      <c r="C211" s="1019"/>
      <c r="D211" s="10"/>
      <c r="E211" s="10"/>
      <c r="F211" s="10"/>
      <c r="G211" s="10"/>
      <c r="H211" s="10"/>
      <c r="I211" s="10"/>
      <c r="J211" s="10"/>
      <c r="K211" s="10"/>
      <c r="L211" s="132" t="s">
        <v>2702</v>
      </c>
    </row>
    <row r="212" spans="1:13">
      <c r="A212" s="1030" t="s">
        <v>2701</v>
      </c>
      <c r="B212" s="264" t="s">
        <v>2206</v>
      </c>
      <c r="C212" s="1019"/>
      <c r="D212" s="10"/>
      <c r="E212" s="10"/>
      <c r="F212" s="10"/>
      <c r="G212" s="10"/>
      <c r="H212" s="10"/>
      <c r="I212" s="10"/>
      <c r="J212" s="10"/>
      <c r="K212" s="10"/>
      <c r="L212" s="132" t="s">
        <v>2699</v>
      </c>
    </row>
    <row r="213" spans="1:13">
      <c r="A213" s="1030" t="s">
        <v>2698</v>
      </c>
      <c r="B213" s="264" t="s">
        <v>4646</v>
      </c>
      <c r="C213" s="1019"/>
      <c r="D213" s="10"/>
      <c r="E213" s="10"/>
      <c r="F213" s="10"/>
      <c r="G213" s="10"/>
      <c r="H213" s="10"/>
      <c r="I213" s="10"/>
      <c r="J213" s="10"/>
      <c r="K213" s="10"/>
      <c r="L213" s="132" t="s">
        <v>2697</v>
      </c>
    </row>
    <row r="214" spans="1:13">
      <c r="A214" s="1030" t="s">
        <v>2696</v>
      </c>
      <c r="B214" s="264" t="s">
        <v>4647</v>
      </c>
      <c r="C214" s="1019"/>
      <c r="D214" s="10"/>
      <c r="E214" s="10"/>
      <c r="F214" s="10"/>
      <c r="G214" s="10"/>
      <c r="H214" s="10"/>
      <c r="I214" s="10"/>
      <c r="J214" s="10"/>
      <c r="K214" s="10"/>
      <c r="L214" s="132" t="s">
        <v>2694</v>
      </c>
    </row>
    <row r="215" spans="1:13">
      <c r="A215" s="1030" t="s">
        <v>2693</v>
      </c>
      <c r="B215" s="264" t="s">
        <v>4648</v>
      </c>
      <c r="C215" s="1019"/>
      <c r="D215" s="10"/>
      <c r="E215" s="10"/>
      <c r="F215" s="10"/>
      <c r="G215" s="10"/>
      <c r="H215" s="10"/>
      <c r="I215" s="10"/>
      <c r="J215" s="10"/>
      <c r="K215" s="10"/>
      <c r="L215" s="132" t="s">
        <v>2691</v>
      </c>
    </row>
    <row r="216" spans="1:13">
      <c r="A216" s="1030" t="s">
        <v>2690</v>
      </c>
      <c r="B216" s="264" t="s">
        <v>4649</v>
      </c>
      <c r="C216" s="1019"/>
      <c r="D216" s="10"/>
      <c r="E216" s="10"/>
      <c r="F216" s="10"/>
      <c r="G216" s="10"/>
      <c r="H216" s="10"/>
      <c r="I216" s="10"/>
      <c r="J216" s="10"/>
      <c r="K216" s="10"/>
      <c r="L216" s="132" t="s">
        <v>2688</v>
      </c>
    </row>
    <row r="217" spans="1:13">
      <c r="A217" s="1022" t="s">
        <v>2742</v>
      </c>
      <c r="B217" s="264" t="s">
        <v>4650</v>
      </c>
      <c r="C217" s="1019"/>
      <c r="D217" s="10"/>
      <c r="E217" s="10"/>
      <c r="F217" s="10"/>
      <c r="G217" s="10"/>
      <c r="H217" s="1019"/>
      <c r="I217" s="1019"/>
      <c r="J217" s="1019"/>
      <c r="K217" s="1019"/>
      <c r="L217" s="132" t="s">
        <v>5248</v>
      </c>
      <c r="M217" s="62" t="s">
        <v>2032</v>
      </c>
    </row>
    <row r="218" spans="1:13">
      <c r="A218" s="1020" t="s">
        <v>2740</v>
      </c>
      <c r="B218" s="264" t="s">
        <v>636</v>
      </c>
      <c r="C218" s="10"/>
      <c r="D218" s="10"/>
      <c r="E218" s="10"/>
      <c r="F218" s="10"/>
      <c r="G218" s="10"/>
      <c r="H218" s="1019"/>
      <c r="I218" s="1019"/>
      <c r="J218" s="1019"/>
      <c r="K218" s="1019"/>
      <c r="L218" s="132"/>
      <c r="M218" s="62" t="s">
        <v>2032</v>
      </c>
    </row>
    <row r="219" spans="1:13">
      <c r="A219" s="658" t="s">
        <v>2683</v>
      </c>
      <c r="B219" s="264" t="s">
        <v>634</v>
      </c>
      <c r="C219" s="10"/>
      <c r="D219" s="10"/>
      <c r="E219" s="10"/>
      <c r="F219" s="10"/>
      <c r="G219" s="10"/>
      <c r="H219" s="1019"/>
      <c r="I219" s="10"/>
      <c r="J219" s="10"/>
      <c r="K219" s="1019"/>
      <c r="L219" s="132"/>
      <c r="M219" s="62" t="s">
        <v>2035</v>
      </c>
    </row>
    <row r="220" spans="1:13">
      <c r="A220" s="1020" t="s">
        <v>2739</v>
      </c>
      <c r="B220" s="264" t="s">
        <v>633</v>
      </c>
      <c r="C220" s="10"/>
      <c r="D220" s="10"/>
      <c r="E220" s="10"/>
      <c r="F220" s="10"/>
      <c r="G220" s="10"/>
      <c r="H220" s="1018"/>
      <c r="I220" s="10"/>
      <c r="J220" s="10"/>
      <c r="K220" s="1018"/>
    </row>
    <row r="221" spans="1:13">
      <c r="C221" s="654" t="s">
        <v>2666</v>
      </c>
      <c r="D221" s="654"/>
      <c r="E221" s="654" t="s">
        <v>2670</v>
      </c>
      <c r="F221" s="654"/>
      <c r="H221" s="75" t="s">
        <v>2031</v>
      </c>
      <c r="I221" s="75" t="s">
        <v>2031</v>
      </c>
      <c r="J221" s="75" t="s">
        <v>2031</v>
      </c>
      <c r="K221" s="75" t="s">
        <v>2031</v>
      </c>
    </row>
    <row r="222" spans="1:13">
      <c r="C222" s="75" t="s">
        <v>329</v>
      </c>
      <c r="D222" s="75" t="s">
        <v>329</v>
      </c>
      <c r="E222" s="75" t="s">
        <v>329</v>
      </c>
      <c r="F222" s="75" t="s">
        <v>329</v>
      </c>
      <c r="G222" s="29"/>
      <c r="H222" s="75" t="s">
        <v>329</v>
      </c>
      <c r="I222" s="75" t="s">
        <v>329</v>
      </c>
      <c r="J222" s="75" t="s">
        <v>329</v>
      </c>
      <c r="K222" s="75" t="s">
        <v>329</v>
      </c>
    </row>
    <row r="223" spans="1:13">
      <c r="C223" s="75" t="s">
        <v>2534</v>
      </c>
    </row>
    <row r="224" spans="1:13">
      <c r="C224" s="29" t="s">
        <v>331</v>
      </c>
      <c r="D224" s="29" t="s">
        <v>331</v>
      </c>
      <c r="E224" s="29" t="s">
        <v>331</v>
      </c>
      <c r="F224" s="29" t="s">
        <v>801</v>
      </c>
      <c r="G224" s="29" t="s">
        <v>2679</v>
      </c>
      <c r="H224" s="29" t="s">
        <v>331</v>
      </c>
      <c r="I224" s="29" t="s">
        <v>331</v>
      </c>
      <c r="J224" s="29" t="s">
        <v>331</v>
      </c>
      <c r="K224" s="29" t="s">
        <v>331</v>
      </c>
    </row>
    <row r="225" spans="1:12">
      <c r="C225" s="65" t="s">
        <v>1995</v>
      </c>
      <c r="D225" s="65" t="s">
        <v>1995</v>
      </c>
      <c r="E225" s="65" t="s">
        <v>1995</v>
      </c>
      <c r="F225" s="65" t="s">
        <v>1995</v>
      </c>
      <c r="G225" s="65"/>
      <c r="H225" s="65" t="s">
        <v>1995</v>
      </c>
      <c r="I225" s="65" t="s">
        <v>1995</v>
      </c>
      <c r="J225" s="65" t="s">
        <v>1995</v>
      </c>
      <c r="K225" s="65" t="s">
        <v>1995</v>
      </c>
    </row>
    <row r="226" spans="1:12">
      <c r="C226" s="66" t="s">
        <v>584</v>
      </c>
      <c r="D226" s="29" t="s">
        <v>1118</v>
      </c>
      <c r="E226" s="29" t="s">
        <v>1593</v>
      </c>
      <c r="F226" s="72"/>
      <c r="G226" s="66"/>
      <c r="H226" s="66" t="s">
        <v>1655</v>
      </c>
      <c r="I226" s="66" t="s">
        <v>1655</v>
      </c>
      <c r="J226" s="66" t="s">
        <v>1655</v>
      </c>
      <c r="K226" s="66" t="s">
        <v>1655</v>
      </c>
    </row>
    <row r="227" spans="1:12">
      <c r="C227" s="29"/>
      <c r="D227" s="29"/>
      <c r="E227" s="29"/>
      <c r="F227" s="29" t="s">
        <v>2669</v>
      </c>
      <c r="G227" s="29"/>
      <c r="H227" s="29"/>
      <c r="I227" s="29"/>
      <c r="J227" s="29"/>
      <c r="K227" s="29"/>
      <c r="L227" s="72"/>
    </row>
    <row r="228" spans="1:12">
      <c r="C228" s="72"/>
      <c r="D228" s="29"/>
      <c r="E228" s="29"/>
      <c r="F228" s="29"/>
      <c r="G228" s="66"/>
      <c r="H228" s="66"/>
      <c r="I228" s="66" t="s">
        <v>2339</v>
      </c>
      <c r="J228" s="66" t="s">
        <v>2338</v>
      </c>
      <c r="K228" s="66" t="s">
        <v>2202</v>
      </c>
      <c r="L228" s="66"/>
    </row>
    <row r="230" spans="1:12">
      <c r="A230" s="40" t="s">
        <v>3992</v>
      </c>
    </row>
    <row r="231" spans="1:12">
      <c r="A231" s="1023" t="s">
        <v>500</v>
      </c>
    </row>
    <row r="232" spans="1:12">
      <c r="A232" s="1023" t="s">
        <v>2738</v>
      </c>
    </row>
    <row r="233" spans="1:12">
      <c r="A233" s="1023" t="s">
        <v>1780</v>
      </c>
    </row>
    <row r="234" spans="1:12">
      <c r="A234" s="1023" t="s">
        <v>4554</v>
      </c>
    </row>
    <row r="236" spans="1:12" ht="18.75">
      <c r="A236" s="131" t="s">
        <v>2736</v>
      </c>
    </row>
    <row r="238" spans="1:12" ht="51">
      <c r="C238" s="435" t="s">
        <v>2559</v>
      </c>
      <c r="D238" s="435" t="s">
        <v>2677</v>
      </c>
      <c r="E238" s="435" t="s">
        <v>2676</v>
      </c>
      <c r="F238" s="435" t="s">
        <v>2675</v>
      </c>
      <c r="G238" s="435" t="s">
        <v>2737</v>
      </c>
      <c r="H238" s="435" t="s">
        <v>2358</v>
      </c>
      <c r="I238" s="435" t="s">
        <v>2357</v>
      </c>
      <c r="J238" s="435" t="s">
        <v>2356</v>
      </c>
      <c r="K238" s="435" t="s">
        <v>2355</v>
      </c>
    </row>
    <row r="239" spans="1:12">
      <c r="C239" s="264" t="s">
        <v>643</v>
      </c>
      <c r="D239" s="264" t="s">
        <v>816</v>
      </c>
      <c r="E239" s="264" t="s">
        <v>815</v>
      </c>
      <c r="F239" s="264" t="s">
        <v>814</v>
      </c>
      <c r="G239" s="264" t="s">
        <v>813</v>
      </c>
      <c r="H239" s="264" t="s">
        <v>812</v>
      </c>
      <c r="I239" s="264" t="s">
        <v>811</v>
      </c>
      <c r="J239" s="264" t="s">
        <v>810</v>
      </c>
      <c r="K239" s="264" t="s">
        <v>809</v>
      </c>
    </row>
    <row r="240" spans="1:12">
      <c r="A240" s="1028" t="s">
        <v>2736</v>
      </c>
      <c r="B240" s="264"/>
      <c r="C240" s="10"/>
      <c r="D240" s="10"/>
      <c r="E240" s="10"/>
      <c r="F240" s="10"/>
      <c r="G240" s="10"/>
      <c r="H240" s="10"/>
      <c r="I240" s="10"/>
      <c r="J240" s="10"/>
      <c r="K240" s="10"/>
    </row>
    <row r="241" spans="1:13">
      <c r="A241" s="923" t="s">
        <v>2427</v>
      </c>
      <c r="B241" s="264" t="s">
        <v>2734</v>
      </c>
      <c r="C241" s="10"/>
      <c r="D241" s="1019"/>
      <c r="E241" s="1019"/>
      <c r="F241" s="1019"/>
      <c r="G241" s="1019"/>
      <c r="H241" s="1019"/>
      <c r="I241" s="1019"/>
      <c r="J241" s="1019"/>
      <c r="K241" s="1019"/>
      <c r="L241" s="132" t="s">
        <v>4525</v>
      </c>
    </row>
    <row r="242" spans="1:13">
      <c r="A242" s="923" t="s">
        <v>2425</v>
      </c>
      <c r="B242" s="264" t="s">
        <v>2733</v>
      </c>
      <c r="C242" s="10"/>
      <c r="D242" s="1019"/>
      <c r="E242" s="1019"/>
      <c r="F242" s="1019"/>
      <c r="G242" s="1019"/>
      <c r="H242" s="1019"/>
      <c r="I242" s="1019"/>
      <c r="J242" s="1019"/>
      <c r="K242" s="1019"/>
      <c r="L242" s="132" t="s">
        <v>4526</v>
      </c>
    </row>
    <row r="243" spans="1:13">
      <c r="A243" s="923" t="s">
        <v>2735</v>
      </c>
      <c r="B243" s="264" t="s">
        <v>2731</v>
      </c>
      <c r="C243" s="10"/>
      <c r="D243" s="1019"/>
      <c r="E243" s="1019"/>
      <c r="F243" s="1019"/>
      <c r="G243" s="1019"/>
      <c r="H243" s="1019"/>
      <c r="I243" s="1019"/>
      <c r="J243" s="1019"/>
      <c r="K243" s="1019"/>
      <c r="L243" s="132" t="s">
        <v>4553</v>
      </c>
    </row>
    <row r="244" spans="1:13">
      <c r="A244" s="658" t="s">
        <v>5128</v>
      </c>
      <c r="B244" s="264" t="s">
        <v>2730</v>
      </c>
      <c r="C244" s="10"/>
      <c r="D244" s="1019"/>
      <c r="E244" s="1019"/>
      <c r="F244" s="1019"/>
      <c r="G244" s="1019"/>
      <c r="H244" s="1019"/>
      <c r="I244" s="1019"/>
      <c r="J244" s="1019"/>
      <c r="K244" s="1019"/>
      <c r="L244" s="162" t="s">
        <v>4546</v>
      </c>
    </row>
    <row r="245" spans="1:13">
      <c r="A245" s="923" t="s">
        <v>2404</v>
      </c>
      <c r="B245" s="264" t="s">
        <v>2729</v>
      </c>
      <c r="C245" s="10"/>
      <c r="D245" s="1019"/>
      <c r="E245" s="1019"/>
      <c r="F245" s="1019"/>
      <c r="G245" s="1019"/>
      <c r="H245" s="1019"/>
      <c r="I245" s="1019"/>
      <c r="J245" s="1019"/>
      <c r="K245" s="1019"/>
      <c r="L245" s="162" t="s">
        <v>4528</v>
      </c>
    </row>
    <row r="246" spans="1:13">
      <c r="A246" s="923" t="s">
        <v>2732</v>
      </c>
      <c r="B246" s="264" t="s">
        <v>2728</v>
      </c>
      <c r="C246" s="10"/>
      <c r="D246" s="1019"/>
      <c r="E246" s="1019"/>
      <c r="F246" s="1019"/>
      <c r="G246" s="1019"/>
      <c r="H246" s="1019"/>
      <c r="I246" s="1019"/>
      <c r="J246" s="1019"/>
      <c r="K246" s="1019"/>
      <c r="L246" s="132" t="s">
        <v>4548</v>
      </c>
    </row>
    <row r="247" spans="1:13">
      <c r="A247" s="923" t="s">
        <v>2389</v>
      </c>
      <c r="B247" s="264" t="s">
        <v>2726</v>
      </c>
      <c r="C247" s="10"/>
      <c r="D247" s="1019"/>
      <c r="E247" s="1019"/>
      <c r="F247" s="1019"/>
      <c r="G247" s="1019"/>
      <c r="H247" s="1019"/>
      <c r="I247" s="1019"/>
      <c r="J247" s="1019"/>
      <c r="K247" s="1019"/>
      <c r="L247" s="162" t="s">
        <v>4530</v>
      </c>
    </row>
    <row r="248" spans="1:13">
      <c r="A248" s="923" t="s">
        <v>2385</v>
      </c>
      <c r="B248" s="264" t="s">
        <v>632</v>
      </c>
      <c r="C248" s="10"/>
      <c r="D248" s="1019"/>
      <c r="E248" s="1019"/>
      <c r="F248" s="1019"/>
      <c r="G248" s="1019"/>
      <c r="H248" s="1019"/>
      <c r="I248" s="1019"/>
      <c r="J248" s="1019"/>
      <c r="K248" s="1019"/>
      <c r="L248" s="162" t="s">
        <v>4531</v>
      </c>
    </row>
    <row r="249" spans="1:13">
      <c r="A249" s="658" t="s">
        <v>2370</v>
      </c>
      <c r="B249" s="264" t="s">
        <v>628</v>
      </c>
      <c r="C249" s="10"/>
      <c r="D249" s="1019"/>
      <c r="E249" s="1019"/>
      <c r="F249" s="1019"/>
      <c r="G249" s="1019"/>
      <c r="H249" s="1019"/>
      <c r="I249" s="1019"/>
      <c r="J249" s="1019"/>
      <c r="K249" s="1019"/>
      <c r="L249" s="132" t="s">
        <v>4551</v>
      </c>
    </row>
    <row r="250" spans="1:13">
      <c r="A250" s="1020" t="s">
        <v>2727</v>
      </c>
      <c r="B250" s="264" t="s">
        <v>626</v>
      </c>
      <c r="C250" s="10"/>
      <c r="D250" s="1019"/>
      <c r="E250" s="1019"/>
      <c r="F250" s="1019"/>
      <c r="G250" s="10"/>
      <c r="H250" s="1019"/>
      <c r="I250" s="1019"/>
      <c r="J250" s="1019"/>
      <c r="K250" s="1019"/>
      <c r="L250" s="132" t="s">
        <v>5249</v>
      </c>
      <c r="M250" s="62" t="s">
        <v>2032</v>
      </c>
    </row>
    <row r="251" spans="1:13">
      <c r="A251" s="1030" t="s">
        <v>4641</v>
      </c>
      <c r="B251" s="1352" t="s">
        <v>2718</v>
      </c>
      <c r="C251" s="1359"/>
      <c r="D251" s="10"/>
      <c r="E251" s="10"/>
      <c r="F251" s="10"/>
      <c r="G251" s="10"/>
      <c r="H251" s="10"/>
      <c r="I251" s="10"/>
      <c r="J251" s="10"/>
      <c r="K251" s="10"/>
      <c r="L251" s="132" t="s">
        <v>5250</v>
      </c>
    </row>
    <row r="252" spans="1:13">
      <c r="A252" s="1030" t="s">
        <v>4642</v>
      </c>
      <c r="B252" s="1352" t="s">
        <v>2715</v>
      </c>
      <c r="C252" s="1359"/>
      <c r="D252" s="10"/>
      <c r="E252" s="10"/>
      <c r="F252" s="10"/>
      <c r="G252" s="10"/>
      <c r="H252" s="10"/>
      <c r="I252" s="10"/>
      <c r="J252" s="10"/>
      <c r="K252" s="10"/>
      <c r="L252" s="132" t="s">
        <v>5251</v>
      </c>
    </row>
    <row r="253" spans="1:13">
      <c r="A253" s="1030" t="s">
        <v>4643</v>
      </c>
      <c r="B253" s="1352" t="s">
        <v>2712</v>
      </c>
      <c r="C253" s="1359"/>
      <c r="D253" s="10"/>
      <c r="E253" s="10"/>
      <c r="F253" s="10"/>
      <c r="G253" s="10"/>
      <c r="H253" s="10"/>
      <c r="I253" s="10"/>
      <c r="J253" s="10"/>
      <c r="K253" s="10"/>
      <c r="L253" s="132" t="s">
        <v>5252</v>
      </c>
    </row>
    <row r="254" spans="1:13">
      <c r="A254" s="1030" t="s">
        <v>4644</v>
      </c>
      <c r="B254" s="1352" t="s">
        <v>2709</v>
      </c>
      <c r="C254" s="1359"/>
      <c r="D254" s="10"/>
      <c r="E254" s="10"/>
      <c r="F254" s="10"/>
      <c r="G254" s="10"/>
      <c r="H254" s="10"/>
      <c r="I254" s="10"/>
      <c r="J254" s="10"/>
      <c r="K254" s="10"/>
      <c r="L254" s="132" t="s">
        <v>5253</v>
      </c>
    </row>
    <row r="255" spans="1:13">
      <c r="A255" s="1030" t="s">
        <v>2725</v>
      </c>
      <c r="B255" s="264" t="s">
        <v>2706</v>
      </c>
      <c r="C255" s="1019"/>
      <c r="D255" s="10"/>
      <c r="E255" s="10"/>
      <c r="F255" s="10"/>
      <c r="G255" s="10"/>
      <c r="H255" s="10"/>
      <c r="I255" s="10"/>
      <c r="J255" s="10"/>
      <c r="K255" s="10"/>
      <c r="L255" s="132" t="s">
        <v>2724</v>
      </c>
    </row>
    <row r="256" spans="1:13">
      <c r="A256" s="1030" t="s">
        <v>2723</v>
      </c>
      <c r="B256" s="264" t="s">
        <v>2703</v>
      </c>
      <c r="C256" s="1019"/>
      <c r="D256" s="10"/>
      <c r="E256" s="10"/>
      <c r="F256" s="10"/>
      <c r="G256" s="10"/>
      <c r="H256" s="10"/>
      <c r="I256" s="10"/>
      <c r="J256" s="10"/>
      <c r="K256" s="10"/>
      <c r="L256" s="132" t="s">
        <v>2722</v>
      </c>
    </row>
    <row r="257" spans="1:13">
      <c r="A257" s="1030" t="s">
        <v>2721</v>
      </c>
      <c r="B257" s="264" t="s">
        <v>2700</v>
      </c>
      <c r="C257" s="1019"/>
      <c r="D257" s="10"/>
      <c r="E257" s="10"/>
      <c r="F257" s="10"/>
      <c r="G257" s="10"/>
      <c r="H257" s="10"/>
      <c r="I257" s="10"/>
      <c r="J257" s="10"/>
      <c r="K257" s="10"/>
      <c r="L257" s="132" t="s">
        <v>2720</v>
      </c>
    </row>
    <row r="258" spans="1:13">
      <c r="A258" s="1030" t="s">
        <v>2719</v>
      </c>
      <c r="B258" s="264" t="s">
        <v>624</v>
      </c>
      <c r="C258" s="1019"/>
      <c r="D258" s="10"/>
      <c r="E258" s="10"/>
      <c r="F258" s="10"/>
      <c r="G258" s="10"/>
      <c r="H258" s="10"/>
      <c r="I258" s="10"/>
      <c r="J258" s="10"/>
      <c r="K258" s="10"/>
      <c r="L258" s="132" t="s">
        <v>2717</v>
      </c>
    </row>
    <row r="259" spans="1:13">
      <c r="A259" s="1030" t="s">
        <v>2716</v>
      </c>
      <c r="B259" s="264" t="s">
        <v>2695</v>
      </c>
      <c r="C259" s="1019"/>
      <c r="D259" s="10"/>
      <c r="E259" s="10"/>
      <c r="F259" s="10"/>
      <c r="G259" s="10"/>
      <c r="H259" s="10"/>
      <c r="I259" s="10"/>
      <c r="J259" s="10"/>
      <c r="K259" s="10"/>
      <c r="L259" s="132" t="s">
        <v>2714</v>
      </c>
    </row>
    <row r="260" spans="1:13">
      <c r="A260" s="1030" t="s">
        <v>2713</v>
      </c>
      <c r="B260" s="264" t="s">
        <v>2692</v>
      </c>
      <c r="C260" s="1019"/>
      <c r="D260" s="10"/>
      <c r="E260" s="10"/>
      <c r="F260" s="10"/>
      <c r="G260" s="10"/>
      <c r="H260" s="10"/>
      <c r="I260" s="10"/>
      <c r="J260" s="10"/>
      <c r="K260" s="10"/>
      <c r="L260" s="132" t="s">
        <v>2711</v>
      </c>
    </row>
    <row r="261" spans="1:13">
      <c r="A261" s="1030" t="s">
        <v>2710</v>
      </c>
      <c r="B261" s="264" t="s">
        <v>2689</v>
      </c>
      <c r="C261" s="1019"/>
      <c r="D261" s="10"/>
      <c r="E261" s="10"/>
      <c r="F261" s="10"/>
      <c r="G261" s="10"/>
      <c r="H261" s="10"/>
      <c r="I261" s="10"/>
      <c r="J261" s="10"/>
      <c r="K261" s="10"/>
      <c r="L261" s="132" t="s">
        <v>2708</v>
      </c>
    </row>
    <row r="262" spans="1:13">
      <c r="A262" s="1030" t="s">
        <v>2707</v>
      </c>
      <c r="B262" s="264" t="s">
        <v>2686</v>
      </c>
      <c r="C262" s="1019"/>
      <c r="D262" s="10"/>
      <c r="E262" s="10"/>
      <c r="F262" s="10"/>
      <c r="G262" s="10"/>
      <c r="H262" s="10"/>
      <c r="I262" s="10"/>
      <c r="J262" s="10"/>
      <c r="K262" s="10"/>
      <c r="L262" s="132" t="s">
        <v>2705</v>
      </c>
    </row>
    <row r="263" spans="1:13">
      <c r="A263" s="1030" t="s">
        <v>2704</v>
      </c>
      <c r="B263" s="264" t="s">
        <v>2684</v>
      </c>
      <c r="C263" s="1019"/>
      <c r="D263" s="10"/>
      <c r="E263" s="10"/>
      <c r="F263" s="10"/>
      <c r="G263" s="10"/>
      <c r="H263" s="10"/>
      <c r="I263" s="10"/>
      <c r="J263" s="10"/>
      <c r="K263" s="10"/>
      <c r="L263" s="132" t="s">
        <v>2702</v>
      </c>
    </row>
    <row r="264" spans="1:13">
      <c r="A264" s="1030" t="s">
        <v>2701</v>
      </c>
      <c r="B264" s="264" t="s">
        <v>2682</v>
      </c>
      <c r="C264" s="1019"/>
      <c r="D264" s="10"/>
      <c r="E264" s="10"/>
      <c r="F264" s="10"/>
      <c r="G264" s="10"/>
      <c r="H264" s="10"/>
      <c r="I264" s="10"/>
      <c r="J264" s="10"/>
      <c r="K264" s="10"/>
      <c r="L264" s="132" t="s">
        <v>2699</v>
      </c>
    </row>
    <row r="265" spans="1:13">
      <c r="A265" s="1030" t="s">
        <v>2698</v>
      </c>
      <c r="B265" s="264" t="s">
        <v>2680</v>
      </c>
      <c r="C265" s="1019"/>
      <c r="D265" s="10"/>
      <c r="E265" s="10"/>
      <c r="F265" s="10"/>
      <c r="G265" s="10"/>
      <c r="H265" s="10"/>
      <c r="I265" s="10"/>
      <c r="J265" s="10"/>
      <c r="K265" s="10"/>
      <c r="L265" s="132" t="s">
        <v>2697</v>
      </c>
    </row>
    <row r="266" spans="1:13">
      <c r="A266" s="1030" t="s">
        <v>2696</v>
      </c>
      <c r="B266" s="264" t="s">
        <v>4651</v>
      </c>
      <c r="C266" s="1019"/>
      <c r="D266" s="10"/>
      <c r="E266" s="10"/>
      <c r="F266" s="10"/>
      <c r="G266" s="10"/>
      <c r="H266" s="10"/>
      <c r="I266" s="10"/>
      <c r="J266" s="10"/>
      <c r="K266" s="10"/>
      <c r="L266" s="132" t="s">
        <v>2694</v>
      </c>
    </row>
    <row r="267" spans="1:13">
      <c r="A267" s="1030" t="s">
        <v>2693</v>
      </c>
      <c r="B267" s="264" t="s">
        <v>4652</v>
      </c>
      <c r="C267" s="1019"/>
      <c r="D267" s="10"/>
      <c r="E267" s="10"/>
      <c r="F267" s="10"/>
      <c r="G267" s="10"/>
      <c r="H267" s="10"/>
      <c r="I267" s="10"/>
      <c r="J267" s="10"/>
      <c r="K267" s="10"/>
      <c r="L267" s="132" t="s">
        <v>2691</v>
      </c>
    </row>
    <row r="268" spans="1:13">
      <c r="A268" s="1030" t="s">
        <v>2690</v>
      </c>
      <c r="B268" s="264" t="s">
        <v>621</v>
      </c>
      <c r="C268" s="1019"/>
      <c r="D268" s="10"/>
      <c r="E268" s="10"/>
      <c r="F268" s="10"/>
      <c r="G268" s="10"/>
      <c r="H268" s="10"/>
      <c r="I268" s="10"/>
      <c r="J268" s="10"/>
      <c r="K268" s="10"/>
      <c r="L268" s="132" t="s">
        <v>2688</v>
      </c>
    </row>
    <row r="269" spans="1:13">
      <c r="A269" s="1022" t="s">
        <v>2687</v>
      </c>
      <c r="B269" s="264" t="s">
        <v>735</v>
      </c>
      <c r="C269" s="1019"/>
      <c r="D269" s="10"/>
      <c r="E269" s="10"/>
      <c r="F269" s="10"/>
      <c r="G269" s="10"/>
      <c r="H269" s="1019"/>
      <c r="I269" s="1019"/>
      <c r="J269" s="1019"/>
      <c r="K269" s="1019"/>
      <c r="L269" s="132" t="s">
        <v>5254</v>
      </c>
      <c r="M269" s="62" t="s">
        <v>2032</v>
      </c>
    </row>
    <row r="270" spans="1:13">
      <c r="A270" s="1020" t="s">
        <v>2685</v>
      </c>
      <c r="B270" s="264" t="s">
        <v>734</v>
      </c>
      <c r="C270" s="10"/>
      <c r="D270" s="10"/>
      <c r="E270" s="10"/>
      <c r="F270" s="10"/>
      <c r="G270" s="10"/>
      <c r="H270" s="1019"/>
      <c r="I270" s="1019"/>
      <c r="J270" s="1019"/>
      <c r="K270" s="1019"/>
      <c r="L270" s="132"/>
      <c r="M270" s="62" t="s">
        <v>2032</v>
      </c>
    </row>
    <row r="271" spans="1:13">
      <c r="A271" s="658" t="s">
        <v>2683</v>
      </c>
      <c r="B271" s="264" t="s">
        <v>4653</v>
      </c>
      <c r="C271" s="10"/>
      <c r="D271" s="10"/>
      <c r="E271" s="10"/>
      <c r="F271" s="10"/>
      <c r="G271" s="10"/>
      <c r="H271" s="1019"/>
      <c r="I271" s="10"/>
      <c r="J271" s="10"/>
      <c r="K271" s="1019"/>
      <c r="L271" s="132"/>
      <c r="M271" s="62" t="s">
        <v>2035</v>
      </c>
    </row>
    <row r="272" spans="1:13">
      <c r="A272" s="1020" t="s">
        <v>2681</v>
      </c>
      <c r="B272" s="264" t="s">
        <v>4654</v>
      </c>
      <c r="C272" s="10"/>
      <c r="D272" s="10"/>
      <c r="E272" s="10"/>
      <c r="F272" s="10"/>
      <c r="G272" s="10"/>
      <c r="H272" s="1018"/>
      <c r="I272" s="10"/>
      <c r="J272" s="10"/>
      <c r="K272" s="1018"/>
      <c r="L272" s="132"/>
    </row>
    <row r="273" spans="1:11">
      <c r="C273" s="654" t="s">
        <v>2666</v>
      </c>
      <c r="D273" s="654"/>
      <c r="E273" s="654" t="s">
        <v>2670</v>
      </c>
      <c r="F273" s="654"/>
      <c r="H273" s="75" t="s">
        <v>2031</v>
      </c>
      <c r="I273" s="75" t="s">
        <v>2031</v>
      </c>
      <c r="J273" s="75" t="s">
        <v>2031</v>
      </c>
      <c r="K273" s="75" t="s">
        <v>2031</v>
      </c>
    </row>
    <row r="274" spans="1:11">
      <c r="C274" s="75" t="s">
        <v>329</v>
      </c>
      <c r="D274" s="75" t="s">
        <v>329</v>
      </c>
      <c r="E274" s="75" t="s">
        <v>329</v>
      </c>
      <c r="F274" s="75" t="s">
        <v>329</v>
      </c>
      <c r="G274" s="75"/>
      <c r="H274" s="75" t="s">
        <v>329</v>
      </c>
      <c r="I274" s="75" t="s">
        <v>329</v>
      </c>
      <c r="J274" s="75" t="s">
        <v>329</v>
      </c>
      <c r="K274" s="75" t="s">
        <v>329</v>
      </c>
    </row>
    <row r="275" spans="1:11">
      <c r="C275" s="75" t="s">
        <v>2534</v>
      </c>
    </row>
    <row r="276" spans="1:11">
      <c r="C276" s="29" t="s">
        <v>331</v>
      </c>
      <c r="D276" s="34" t="s">
        <v>331</v>
      </c>
      <c r="E276" s="34" t="s">
        <v>331</v>
      </c>
      <c r="F276" s="74" t="s">
        <v>801</v>
      </c>
      <c r="G276" s="29" t="s">
        <v>2679</v>
      </c>
      <c r="H276" s="74" t="s">
        <v>331</v>
      </c>
      <c r="I276" s="74" t="s">
        <v>331</v>
      </c>
      <c r="J276" s="74" t="s">
        <v>331</v>
      </c>
      <c r="K276" s="74" t="s">
        <v>331</v>
      </c>
    </row>
    <row r="277" spans="1:11">
      <c r="C277" s="65" t="s">
        <v>1995</v>
      </c>
      <c r="D277" s="65" t="s">
        <v>1995</v>
      </c>
      <c r="E277" s="65" t="s">
        <v>1995</v>
      </c>
      <c r="F277" s="65" t="s">
        <v>1995</v>
      </c>
      <c r="G277" s="65"/>
      <c r="H277" s="65" t="s">
        <v>1995</v>
      </c>
      <c r="I277" s="65" t="s">
        <v>1995</v>
      </c>
      <c r="J277" s="65" t="s">
        <v>1995</v>
      </c>
      <c r="K277" s="65" t="s">
        <v>1995</v>
      </c>
    </row>
    <row r="278" spans="1:11">
      <c r="C278" s="66" t="s">
        <v>584</v>
      </c>
      <c r="D278" s="29" t="s">
        <v>1118</v>
      </c>
      <c r="E278" s="29" t="s">
        <v>1593</v>
      </c>
      <c r="F278" s="72"/>
      <c r="G278" s="66"/>
      <c r="H278" s="66" t="s">
        <v>1655</v>
      </c>
      <c r="I278" s="66" t="s">
        <v>1655</v>
      </c>
      <c r="J278" s="66" t="s">
        <v>1655</v>
      </c>
      <c r="K278" s="66" t="s">
        <v>1655</v>
      </c>
    </row>
    <row r="279" spans="1:11">
      <c r="D279" s="29"/>
      <c r="E279" s="29"/>
      <c r="F279" s="29" t="s">
        <v>2669</v>
      </c>
      <c r="G279" s="29"/>
      <c r="H279" s="29"/>
      <c r="I279" s="29"/>
      <c r="J279" s="29"/>
      <c r="K279" s="29"/>
    </row>
    <row r="280" spans="1:11">
      <c r="F280" s="1029"/>
      <c r="G280" s="66"/>
      <c r="H280" s="66"/>
      <c r="I280" s="66" t="s">
        <v>2339</v>
      </c>
      <c r="J280" s="66" t="s">
        <v>2338</v>
      </c>
      <c r="K280" s="66" t="s">
        <v>2202</v>
      </c>
    </row>
    <row r="282" spans="1:11">
      <c r="A282" s="40" t="s">
        <v>3993</v>
      </c>
    </row>
    <row r="283" spans="1:11">
      <c r="A283" s="1023" t="s">
        <v>500</v>
      </c>
    </row>
    <row r="284" spans="1:11">
      <c r="A284" s="1023" t="s">
        <v>2678</v>
      </c>
    </row>
    <row r="285" spans="1:11">
      <c r="A285" s="1023" t="s">
        <v>329</v>
      </c>
    </row>
    <row r="286" spans="1:11">
      <c r="A286" s="1023" t="s">
        <v>1780</v>
      </c>
    </row>
    <row r="287" spans="1:11">
      <c r="A287" s="1023" t="s">
        <v>4554</v>
      </c>
    </row>
    <row r="289" spans="1:11" ht="18.75">
      <c r="A289" s="131" t="s">
        <v>2674</v>
      </c>
    </row>
    <row r="291" spans="1:11" ht="51">
      <c r="C291" s="435" t="s">
        <v>2559</v>
      </c>
      <c r="D291" s="435" t="s">
        <v>2677</v>
      </c>
      <c r="E291" s="435" t="s">
        <v>2676</v>
      </c>
      <c r="F291" s="435" t="s">
        <v>2675</v>
      </c>
      <c r="G291" s="435" t="s">
        <v>2358</v>
      </c>
      <c r="H291" s="435" t="s">
        <v>2357</v>
      </c>
      <c r="I291" s="435" t="s">
        <v>2356</v>
      </c>
      <c r="J291" s="435" t="s">
        <v>2355</v>
      </c>
    </row>
    <row r="292" spans="1:11">
      <c r="C292" s="264" t="s">
        <v>808</v>
      </c>
      <c r="D292" s="264" t="s">
        <v>863</v>
      </c>
      <c r="E292" s="264" t="s">
        <v>909</v>
      </c>
      <c r="F292" s="264" t="s">
        <v>908</v>
      </c>
      <c r="G292" s="264" t="s">
        <v>907</v>
      </c>
      <c r="H292" s="264" t="s">
        <v>934</v>
      </c>
      <c r="I292" s="264" t="s">
        <v>1492</v>
      </c>
      <c r="J292" s="264" t="s">
        <v>1491</v>
      </c>
    </row>
    <row r="293" spans="1:11">
      <c r="A293" s="1028" t="s">
        <v>2674</v>
      </c>
      <c r="B293" s="264"/>
      <c r="C293" s="10"/>
      <c r="D293" s="10"/>
      <c r="E293" s="10"/>
      <c r="F293" s="10"/>
      <c r="G293" s="10"/>
      <c r="H293" s="10"/>
      <c r="I293" s="10"/>
      <c r="J293" s="10"/>
    </row>
    <row r="294" spans="1:11">
      <c r="A294" s="1022" t="s">
        <v>2673</v>
      </c>
      <c r="B294" s="264" t="s">
        <v>4655</v>
      </c>
      <c r="C294" s="1019"/>
      <c r="D294" s="1019"/>
      <c r="E294" s="1019"/>
      <c r="F294" s="1019"/>
      <c r="G294" s="1019"/>
      <c r="H294" s="1019"/>
      <c r="I294" s="1019"/>
      <c r="J294" s="1019"/>
      <c r="K294" s="62" t="s">
        <v>2032</v>
      </c>
    </row>
    <row r="295" spans="1:11">
      <c r="A295" s="923" t="s">
        <v>2672</v>
      </c>
      <c r="B295" s="264" t="s">
        <v>4656</v>
      </c>
      <c r="C295" s="10"/>
      <c r="D295" s="10"/>
      <c r="E295" s="10"/>
      <c r="F295" s="10"/>
      <c r="G295" s="1019"/>
      <c r="H295" s="10"/>
      <c r="I295" s="10"/>
      <c r="J295" s="1019"/>
      <c r="K295" s="62" t="s">
        <v>2035</v>
      </c>
    </row>
    <row r="296" spans="1:11">
      <c r="A296" s="1022" t="s">
        <v>2671</v>
      </c>
      <c r="B296" s="264" t="s">
        <v>4657</v>
      </c>
      <c r="C296" s="10"/>
      <c r="D296" s="10"/>
      <c r="E296" s="10"/>
      <c r="F296" s="10"/>
      <c r="G296" s="1018"/>
      <c r="H296" s="10"/>
      <c r="I296" s="10"/>
      <c r="J296" s="1018"/>
    </row>
    <row r="297" spans="1:11">
      <c r="C297" s="654" t="s">
        <v>2666</v>
      </c>
      <c r="D297" s="654"/>
      <c r="E297" s="654" t="s">
        <v>2670</v>
      </c>
      <c r="F297" s="654"/>
      <c r="G297" s="75" t="s">
        <v>2031</v>
      </c>
      <c r="H297" s="75" t="s">
        <v>2031</v>
      </c>
      <c r="I297" s="75" t="s">
        <v>2031</v>
      </c>
      <c r="J297" s="654" t="s">
        <v>2031</v>
      </c>
    </row>
    <row r="298" spans="1:11" ht="15" customHeight="1">
      <c r="C298" s="75" t="s">
        <v>2534</v>
      </c>
    </row>
    <row r="299" spans="1:11">
      <c r="C299" s="29" t="s">
        <v>331</v>
      </c>
      <c r="D299" s="34" t="s">
        <v>331</v>
      </c>
      <c r="E299" s="34" t="s">
        <v>331</v>
      </c>
      <c r="F299" s="74" t="s">
        <v>801</v>
      </c>
      <c r="G299" s="74" t="s">
        <v>331</v>
      </c>
      <c r="H299" s="74" t="s">
        <v>331</v>
      </c>
      <c r="I299" s="74" t="s">
        <v>331</v>
      </c>
      <c r="J299" s="74" t="s">
        <v>331</v>
      </c>
    </row>
    <row r="300" spans="1:11">
      <c r="C300" s="65" t="s">
        <v>1995</v>
      </c>
      <c r="D300" s="65" t="s">
        <v>1995</v>
      </c>
      <c r="E300" s="65" t="s">
        <v>1995</v>
      </c>
      <c r="F300" s="65" t="s">
        <v>1995</v>
      </c>
      <c r="G300" s="65" t="s">
        <v>1995</v>
      </c>
      <c r="H300" s="65" t="s">
        <v>1995</v>
      </c>
      <c r="I300" s="65" t="s">
        <v>1995</v>
      </c>
      <c r="J300" s="65" t="s">
        <v>1995</v>
      </c>
    </row>
    <row r="301" spans="1:11">
      <c r="C301" s="66" t="s">
        <v>584</v>
      </c>
      <c r="D301" s="29" t="s">
        <v>1118</v>
      </c>
      <c r="E301" s="29" t="s">
        <v>1593</v>
      </c>
      <c r="F301" s="72"/>
      <c r="G301" s="66" t="s">
        <v>1655</v>
      </c>
      <c r="H301" s="66" t="s">
        <v>1655</v>
      </c>
      <c r="I301" s="66" t="s">
        <v>1655</v>
      </c>
      <c r="J301" s="29" t="s">
        <v>1655</v>
      </c>
    </row>
    <row r="302" spans="1:11">
      <c r="F302" s="29" t="s">
        <v>2669</v>
      </c>
      <c r="G302" s="66"/>
      <c r="H302" s="66" t="s">
        <v>2339</v>
      </c>
      <c r="I302" s="66" t="s">
        <v>2338</v>
      </c>
      <c r="J302" s="29" t="s">
        <v>2202</v>
      </c>
    </row>
    <row r="304" spans="1:11">
      <c r="A304" s="40" t="s">
        <v>3994</v>
      </c>
    </row>
    <row r="305" spans="1:29">
      <c r="A305" s="1023" t="s">
        <v>500</v>
      </c>
    </row>
    <row r="306" spans="1:29">
      <c r="A306" s="1023" t="s">
        <v>329</v>
      </c>
      <c r="AC306" s="680"/>
    </row>
    <row r="307" spans="1:29">
      <c r="A307" s="1023" t="s">
        <v>1780</v>
      </c>
    </row>
    <row r="308" spans="1:29">
      <c r="A308" s="1023" t="s">
        <v>4554</v>
      </c>
    </row>
    <row r="310" spans="1:29" ht="18.75">
      <c r="A310" s="131" t="s">
        <v>4658</v>
      </c>
    </row>
    <row r="312" spans="1:29" ht="15" customHeight="1">
      <c r="C312" s="1717" t="s">
        <v>4658</v>
      </c>
      <c r="D312" s="1719"/>
      <c r="E312" s="1719"/>
      <c r="F312" s="1719"/>
      <c r="G312" s="1718"/>
    </row>
    <row r="313" spans="1:29" ht="51">
      <c r="C313" s="435" t="s">
        <v>2668</v>
      </c>
      <c r="D313" s="435" t="s">
        <v>2358</v>
      </c>
      <c r="E313" s="435" t="s">
        <v>2357</v>
      </c>
      <c r="F313" s="435" t="s">
        <v>2356</v>
      </c>
      <c r="G313" s="435" t="s">
        <v>2355</v>
      </c>
    </row>
    <row r="314" spans="1:29">
      <c r="C314" s="264" t="s">
        <v>1490</v>
      </c>
      <c r="D314" s="264" t="s">
        <v>1489</v>
      </c>
      <c r="E314" s="264" t="s">
        <v>1488</v>
      </c>
      <c r="F314" s="264" t="s">
        <v>1487</v>
      </c>
      <c r="G314" s="264" t="s">
        <v>1486</v>
      </c>
    </row>
    <row r="315" spans="1:29">
      <c r="A315" s="1027" t="s">
        <v>1266</v>
      </c>
      <c r="B315" s="264" t="s">
        <v>733</v>
      </c>
      <c r="C315" s="1018"/>
      <c r="D315" s="1018"/>
      <c r="E315" s="1018"/>
      <c r="F315" s="1018"/>
      <c r="G315" s="1018"/>
      <c r="H315" s="62" t="s">
        <v>2667</v>
      </c>
    </row>
    <row r="316" spans="1:29">
      <c r="C316" s="654" t="s">
        <v>2666</v>
      </c>
      <c r="D316" s="654" t="s">
        <v>2031</v>
      </c>
      <c r="E316" s="654" t="s">
        <v>2031</v>
      </c>
      <c r="F316" s="654" t="s">
        <v>2031</v>
      </c>
      <c r="G316" s="654" t="s">
        <v>2031</v>
      </c>
    </row>
    <row r="317" spans="1:29">
      <c r="C317" s="75" t="s">
        <v>2534</v>
      </c>
    </row>
    <row r="318" spans="1:29">
      <c r="C318" s="29" t="s">
        <v>331</v>
      </c>
      <c r="D318" s="29" t="s">
        <v>331</v>
      </c>
      <c r="E318" s="29" t="s">
        <v>331</v>
      </c>
      <c r="F318" s="29" t="s">
        <v>331</v>
      </c>
      <c r="G318" s="29" t="s">
        <v>331</v>
      </c>
    </row>
    <row r="319" spans="1:29">
      <c r="C319" s="65" t="s">
        <v>1995</v>
      </c>
      <c r="D319" s="65" t="s">
        <v>1995</v>
      </c>
      <c r="E319" s="65" t="s">
        <v>1995</v>
      </c>
      <c r="F319" s="65" t="s">
        <v>1995</v>
      </c>
      <c r="G319" s="65" t="s">
        <v>1995</v>
      </c>
    </row>
    <row r="320" spans="1:29">
      <c r="C320" s="66" t="s">
        <v>584</v>
      </c>
      <c r="D320" s="29" t="s">
        <v>1655</v>
      </c>
      <c r="E320" s="29" t="s">
        <v>1655</v>
      </c>
      <c r="F320" s="29" t="s">
        <v>1655</v>
      </c>
      <c r="G320" s="29" t="s">
        <v>1655</v>
      </c>
    </row>
    <row r="321" spans="1:9">
      <c r="E321" s="29" t="s">
        <v>2339</v>
      </c>
      <c r="F321" s="29" t="s">
        <v>2338</v>
      </c>
      <c r="G321" s="29" t="s">
        <v>2202</v>
      </c>
    </row>
    <row r="323" spans="1:9">
      <c r="A323" s="40" t="s">
        <v>3995</v>
      </c>
    </row>
    <row r="324" spans="1:9">
      <c r="A324" s="1023" t="s">
        <v>500</v>
      </c>
    </row>
    <row r="325" spans="1:9">
      <c r="A325" s="1023" t="s">
        <v>329</v>
      </c>
    </row>
    <row r="326" spans="1:9">
      <c r="A326" s="1023" t="s">
        <v>1780</v>
      </c>
    </row>
    <row r="327" spans="1:9">
      <c r="A327" s="1023" t="s">
        <v>4554</v>
      </c>
    </row>
    <row r="329" spans="1:9" ht="18.75">
      <c r="A329" s="131" t="s">
        <v>2665</v>
      </c>
    </row>
    <row r="331" spans="1:9" ht="15" customHeight="1">
      <c r="C331" s="1717" t="s">
        <v>2665</v>
      </c>
      <c r="D331" s="1719"/>
      <c r="E331" s="1719"/>
      <c r="F331" s="1719"/>
      <c r="G331" s="1719"/>
      <c r="H331" s="1718"/>
    </row>
    <row r="332" spans="1:9" ht="78" customHeight="1">
      <c r="C332" s="435" t="s">
        <v>2664</v>
      </c>
      <c r="D332" s="435" t="s">
        <v>2663</v>
      </c>
      <c r="E332" s="435" t="s">
        <v>2662</v>
      </c>
      <c r="F332" s="435" t="s">
        <v>2357</v>
      </c>
      <c r="G332" s="435" t="s">
        <v>2356</v>
      </c>
      <c r="H332" s="435" t="s">
        <v>2661</v>
      </c>
    </row>
    <row r="333" spans="1:9">
      <c r="C333" s="264" t="s">
        <v>1485</v>
      </c>
      <c r="D333" s="264" t="s">
        <v>1484</v>
      </c>
      <c r="E333" s="264" t="s">
        <v>1483</v>
      </c>
      <c r="F333" s="264" t="s">
        <v>1482</v>
      </c>
      <c r="G333" s="264" t="s">
        <v>1481</v>
      </c>
      <c r="H333" s="264" t="s">
        <v>1912</v>
      </c>
    </row>
    <row r="334" spans="1:9">
      <c r="A334" s="1027" t="s">
        <v>4745</v>
      </c>
      <c r="B334" s="264" t="s">
        <v>728</v>
      </c>
      <c r="C334" s="1018"/>
      <c r="D334" s="1018"/>
      <c r="E334" s="1018"/>
      <c r="F334" s="1018"/>
      <c r="G334" s="1018"/>
      <c r="H334" s="1018"/>
      <c r="I334" s="62" t="s">
        <v>2660</v>
      </c>
    </row>
    <row r="335" spans="1:9">
      <c r="C335" s="132"/>
      <c r="D335" s="132"/>
      <c r="E335" s="75" t="s">
        <v>2031</v>
      </c>
      <c r="F335" s="75" t="s">
        <v>2031</v>
      </c>
      <c r="G335" s="75" t="s">
        <v>2031</v>
      </c>
      <c r="H335" s="75" t="s">
        <v>2031</v>
      </c>
    </row>
    <row r="336" spans="1:9">
      <c r="C336" s="29" t="s">
        <v>606</v>
      </c>
      <c r="D336" s="29" t="s">
        <v>606</v>
      </c>
      <c r="E336" s="29" t="s">
        <v>331</v>
      </c>
      <c r="F336" s="29" t="s">
        <v>331</v>
      </c>
      <c r="G336" s="29" t="s">
        <v>331</v>
      </c>
      <c r="H336" s="29" t="s">
        <v>331</v>
      </c>
    </row>
    <row r="337" spans="1:10">
      <c r="C337" s="65" t="s">
        <v>1995</v>
      </c>
      <c r="D337" s="65" t="s">
        <v>1995</v>
      </c>
      <c r="E337" s="65" t="s">
        <v>1995</v>
      </c>
      <c r="F337" s="65" t="s">
        <v>1995</v>
      </c>
      <c r="G337" s="65" t="s">
        <v>1995</v>
      </c>
      <c r="H337" s="65" t="s">
        <v>1995</v>
      </c>
    </row>
    <row r="338" spans="1:10">
      <c r="C338" s="66" t="s">
        <v>2659</v>
      </c>
      <c r="D338" s="29" t="s">
        <v>2658</v>
      </c>
      <c r="E338" s="29" t="s">
        <v>1655</v>
      </c>
      <c r="F338" s="29" t="s">
        <v>1655</v>
      </c>
      <c r="G338" s="29" t="s">
        <v>1655</v>
      </c>
      <c r="H338" s="29" t="s">
        <v>1655</v>
      </c>
    </row>
    <row r="339" spans="1:10">
      <c r="C339" s="29"/>
      <c r="D339" s="29"/>
      <c r="E339" s="29"/>
      <c r="F339" s="29" t="s">
        <v>2339</v>
      </c>
      <c r="G339" s="29" t="s">
        <v>2338</v>
      </c>
      <c r="H339" s="29" t="s">
        <v>2202</v>
      </c>
    </row>
    <row r="341" spans="1:10">
      <c r="A341" s="40" t="s">
        <v>3996</v>
      </c>
    </row>
    <row r="342" spans="1:10">
      <c r="A342" s="1023" t="s">
        <v>500</v>
      </c>
    </row>
    <row r="343" spans="1:10">
      <c r="A343" s="1023" t="s">
        <v>1780</v>
      </c>
    </row>
    <row r="344" spans="1:10">
      <c r="A344" s="1023" t="s">
        <v>4554</v>
      </c>
    </row>
    <row r="346" spans="1:10" ht="18.75">
      <c r="A346" s="131" t="s">
        <v>2657</v>
      </c>
    </row>
    <row r="348" spans="1:10">
      <c r="B348" s="62" t="s">
        <v>2656</v>
      </c>
    </row>
    <row r="349" spans="1:10" ht="89.25">
      <c r="C349" s="435" t="s">
        <v>4836</v>
      </c>
      <c r="D349" s="435" t="s">
        <v>2654</v>
      </c>
      <c r="E349" s="435" t="s">
        <v>2653</v>
      </c>
      <c r="F349" s="435" t="s">
        <v>2652</v>
      </c>
      <c r="G349" s="435" t="s">
        <v>2357</v>
      </c>
      <c r="H349" s="435" t="s">
        <v>2356</v>
      </c>
      <c r="I349" s="435" t="s">
        <v>2651</v>
      </c>
      <c r="J349" s="435" t="s">
        <v>2655</v>
      </c>
    </row>
    <row r="350" spans="1:10">
      <c r="C350" s="264" t="s">
        <v>1911</v>
      </c>
      <c r="D350" s="264" t="s">
        <v>1902</v>
      </c>
      <c r="E350" s="264" t="s">
        <v>1480</v>
      </c>
      <c r="F350" s="264" t="s">
        <v>1479</v>
      </c>
      <c r="G350" s="264" t="s">
        <v>1478</v>
      </c>
      <c r="H350" s="264" t="s">
        <v>1477</v>
      </c>
      <c r="I350" s="264" t="s">
        <v>1476</v>
      </c>
      <c r="J350" s="264" t="s">
        <v>1475</v>
      </c>
    </row>
    <row r="351" spans="1:10">
      <c r="A351" s="1339" t="s">
        <v>4559</v>
      </c>
      <c r="B351" s="1340" t="s">
        <v>723</v>
      </c>
      <c r="C351" s="1018"/>
      <c r="D351" s="1018"/>
      <c r="E351" s="1018"/>
      <c r="F351" s="1018"/>
      <c r="G351" s="1018"/>
      <c r="H351" s="1018"/>
      <c r="I351" s="1018"/>
      <c r="J351" s="1018"/>
    </row>
    <row r="352" spans="1:10">
      <c r="A352" s="1341"/>
      <c r="B352" s="1342"/>
      <c r="C352" s="75" t="s">
        <v>329</v>
      </c>
      <c r="D352" s="75" t="s">
        <v>329</v>
      </c>
      <c r="E352" s="75" t="s">
        <v>329</v>
      </c>
      <c r="F352" s="75" t="s">
        <v>329</v>
      </c>
      <c r="G352" s="75" t="s">
        <v>329</v>
      </c>
      <c r="H352" s="75" t="s">
        <v>329</v>
      </c>
      <c r="I352" s="75" t="s">
        <v>329</v>
      </c>
      <c r="J352" s="132"/>
    </row>
    <row r="353" spans="1:11">
      <c r="A353" s="1341"/>
      <c r="B353" s="1342"/>
      <c r="C353" s="75" t="s">
        <v>2168</v>
      </c>
      <c r="D353" s="75" t="s">
        <v>2168</v>
      </c>
      <c r="E353" s="75" t="s">
        <v>2168</v>
      </c>
      <c r="F353" s="75" t="s">
        <v>2168</v>
      </c>
      <c r="G353" s="75" t="s">
        <v>2168</v>
      </c>
      <c r="H353" s="75" t="s">
        <v>2168</v>
      </c>
      <c r="I353" s="75" t="s">
        <v>2168</v>
      </c>
      <c r="J353" s="132"/>
    </row>
    <row r="354" spans="1:11">
      <c r="A354" s="1341"/>
      <c r="B354" s="1342"/>
      <c r="C354" s="75" t="s">
        <v>2650</v>
      </c>
      <c r="D354" s="75" t="s">
        <v>2649</v>
      </c>
      <c r="E354" s="75" t="s">
        <v>2648</v>
      </c>
      <c r="F354" s="75" t="s">
        <v>2647</v>
      </c>
      <c r="G354" s="75" t="s">
        <v>2647</v>
      </c>
      <c r="H354" s="75" t="s">
        <v>2647</v>
      </c>
      <c r="I354" s="75" t="s">
        <v>2647</v>
      </c>
      <c r="J354" s="132"/>
    </row>
    <row r="355" spans="1:11">
      <c r="C355" s="75" t="s">
        <v>2031</v>
      </c>
      <c r="D355" s="75" t="s">
        <v>2031</v>
      </c>
      <c r="E355" s="75" t="s">
        <v>2031</v>
      </c>
      <c r="F355" s="75" t="s">
        <v>2031</v>
      </c>
      <c r="G355" s="75" t="s">
        <v>2031</v>
      </c>
      <c r="H355" s="75" t="s">
        <v>2031</v>
      </c>
      <c r="I355" s="75" t="s">
        <v>2031</v>
      </c>
      <c r="J355" s="75"/>
    </row>
    <row r="356" spans="1:11">
      <c r="C356" s="29" t="s">
        <v>331</v>
      </c>
      <c r="D356" s="29" t="s">
        <v>331</v>
      </c>
      <c r="E356" s="29" t="s">
        <v>331</v>
      </c>
      <c r="F356" s="391" t="s">
        <v>331</v>
      </c>
      <c r="G356" s="29" t="s">
        <v>331</v>
      </c>
      <c r="H356" s="29" t="s">
        <v>331</v>
      </c>
      <c r="I356" s="29" t="s">
        <v>331</v>
      </c>
      <c r="J356" s="29" t="s">
        <v>283</v>
      </c>
    </row>
    <row r="357" spans="1:11">
      <c r="C357" s="73" t="s">
        <v>1995</v>
      </c>
      <c r="D357" s="73" t="s">
        <v>1995</v>
      </c>
      <c r="E357" s="73" t="s">
        <v>1995</v>
      </c>
      <c r="F357" s="73" t="s">
        <v>1995</v>
      </c>
      <c r="G357" s="73" t="s">
        <v>1995</v>
      </c>
      <c r="H357" s="73" t="s">
        <v>1995</v>
      </c>
      <c r="I357" s="73" t="s">
        <v>1995</v>
      </c>
      <c r="J357" s="29" t="s">
        <v>4561</v>
      </c>
    </row>
    <row r="358" spans="1:11">
      <c r="C358" s="29" t="s">
        <v>1655</v>
      </c>
      <c r="D358" s="29" t="s">
        <v>1655</v>
      </c>
      <c r="E358" s="29" t="s">
        <v>1655</v>
      </c>
      <c r="F358" s="29" t="s">
        <v>1655</v>
      </c>
      <c r="G358" s="29" t="s">
        <v>1655</v>
      </c>
      <c r="H358" s="29" t="s">
        <v>1655</v>
      </c>
      <c r="I358" s="29" t="s">
        <v>1655</v>
      </c>
      <c r="J358" s="132"/>
    </row>
    <row r="359" spans="1:11">
      <c r="C359" s="29"/>
      <c r="D359" s="29"/>
      <c r="E359" s="29"/>
      <c r="F359" s="29"/>
      <c r="G359" s="29" t="s">
        <v>2339</v>
      </c>
      <c r="H359" s="29" t="s">
        <v>2338</v>
      </c>
      <c r="I359" s="29" t="s">
        <v>2202</v>
      </c>
      <c r="J359" s="132"/>
      <c r="K359" s="680"/>
    </row>
    <row r="361" spans="1:11">
      <c r="A361" s="40" t="s">
        <v>3997</v>
      </c>
    </row>
    <row r="362" spans="1:11">
      <c r="A362" s="1023" t="s">
        <v>500</v>
      </c>
    </row>
    <row r="363" spans="1:11">
      <c r="A363" s="1023" t="s">
        <v>1780</v>
      </c>
    </row>
    <row r="364" spans="1:11">
      <c r="A364" s="1023" t="s">
        <v>4554</v>
      </c>
    </row>
    <row r="366" spans="1:11" ht="18.75">
      <c r="A366" s="131" t="s">
        <v>2646</v>
      </c>
    </row>
    <row r="369" spans="1:12" ht="102">
      <c r="C369" s="435" t="s">
        <v>2644</v>
      </c>
      <c r="D369" s="435" t="s">
        <v>2643</v>
      </c>
      <c r="E369" s="435" t="s">
        <v>2642</v>
      </c>
      <c r="F369" s="435" t="s">
        <v>2641</v>
      </c>
      <c r="G369" s="435" t="s">
        <v>4837</v>
      </c>
      <c r="H369" s="435" t="s">
        <v>2640</v>
      </c>
      <c r="I369" s="435" t="s">
        <v>2357</v>
      </c>
      <c r="J369" s="435" t="s">
        <v>2356</v>
      </c>
      <c r="K369" s="435" t="s">
        <v>2639</v>
      </c>
      <c r="L369" s="435" t="s">
        <v>2645</v>
      </c>
    </row>
    <row r="370" spans="1:12">
      <c r="C370" s="264" t="s">
        <v>1474</v>
      </c>
      <c r="D370" s="264" t="s">
        <v>1473</v>
      </c>
      <c r="E370" s="264" t="s">
        <v>1472</v>
      </c>
      <c r="F370" s="264" t="s">
        <v>1471</v>
      </c>
      <c r="G370" s="264" t="s">
        <v>1470</v>
      </c>
      <c r="H370" s="264" t="s">
        <v>1469</v>
      </c>
      <c r="I370" s="264" t="s">
        <v>1468</v>
      </c>
      <c r="J370" s="264" t="s">
        <v>1467</v>
      </c>
      <c r="K370" s="264" t="s">
        <v>1466</v>
      </c>
      <c r="L370" s="264" t="s">
        <v>1465</v>
      </c>
    </row>
    <row r="371" spans="1:12">
      <c r="A371" s="1339" t="s">
        <v>4560</v>
      </c>
      <c r="B371" s="1340" t="s">
        <v>718</v>
      </c>
      <c r="C371" s="1018"/>
      <c r="D371" s="1018"/>
      <c r="E371" s="1018"/>
      <c r="F371" s="1018"/>
      <c r="G371" s="1018"/>
      <c r="H371" s="1018"/>
      <c r="I371" s="1018"/>
      <c r="J371" s="1018"/>
      <c r="K371" s="1018"/>
      <c r="L371" s="1018"/>
    </row>
    <row r="372" spans="1:12">
      <c r="A372" s="1341"/>
      <c r="B372" s="1342"/>
      <c r="C372" s="75" t="s">
        <v>329</v>
      </c>
      <c r="D372" s="75" t="s">
        <v>329</v>
      </c>
      <c r="E372" s="75" t="s">
        <v>329</v>
      </c>
      <c r="F372" s="75" t="s">
        <v>329</v>
      </c>
      <c r="G372" s="75" t="s">
        <v>329</v>
      </c>
      <c r="H372" s="75" t="s">
        <v>329</v>
      </c>
      <c r="I372" s="75" t="s">
        <v>329</v>
      </c>
      <c r="J372" s="75" t="s">
        <v>329</v>
      </c>
      <c r="K372" s="75" t="s">
        <v>329</v>
      </c>
      <c r="L372" s="1062"/>
    </row>
    <row r="373" spans="1:12">
      <c r="A373" s="1341"/>
      <c r="B373" s="1342"/>
      <c r="C373" s="75" t="s">
        <v>2168</v>
      </c>
      <c r="D373" s="75" t="s">
        <v>2168</v>
      </c>
      <c r="E373" s="75" t="s">
        <v>2168</v>
      </c>
      <c r="F373" s="75" t="s">
        <v>2168</v>
      </c>
      <c r="G373" s="75" t="s">
        <v>2168</v>
      </c>
      <c r="H373" s="75" t="s">
        <v>2168</v>
      </c>
      <c r="I373" s="75" t="s">
        <v>2168</v>
      </c>
      <c r="J373" s="75" t="s">
        <v>2168</v>
      </c>
      <c r="K373" s="75" t="s">
        <v>2168</v>
      </c>
      <c r="L373" s="1062"/>
    </row>
    <row r="374" spans="1:12">
      <c r="A374" s="1341"/>
      <c r="B374" s="1342"/>
      <c r="C374" s="75" t="s">
        <v>2638</v>
      </c>
      <c r="D374" s="75" t="s">
        <v>2637</v>
      </c>
      <c r="E374" s="75" t="s">
        <v>2636</v>
      </c>
      <c r="F374" s="75" t="s">
        <v>2635</v>
      </c>
      <c r="G374" s="75" t="s">
        <v>2634</v>
      </c>
      <c r="H374" s="75" t="s">
        <v>2633</v>
      </c>
      <c r="I374" s="75" t="s">
        <v>2633</v>
      </c>
      <c r="J374" s="75" t="s">
        <v>2633</v>
      </c>
      <c r="K374" s="75" t="s">
        <v>2633</v>
      </c>
      <c r="L374" s="1062"/>
    </row>
    <row r="375" spans="1:12">
      <c r="C375" s="75" t="s">
        <v>2031</v>
      </c>
      <c r="D375" s="75" t="s">
        <v>2031</v>
      </c>
      <c r="E375" s="75" t="s">
        <v>2031</v>
      </c>
      <c r="F375" s="75" t="s">
        <v>2031</v>
      </c>
      <c r="G375" s="75" t="s">
        <v>2031</v>
      </c>
      <c r="H375" s="75" t="s">
        <v>2031</v>
      </c>
      <c r="I375" s="75" t="s">
        <v>2031</v>
      </c>
      <c r="J375" s="75" t="s">
        <v>2031</v>
      </c>
      <c r="K375" s="75" t="s">
        <v>2031</v>
      </c>
      <c r="L375" s="75"/>
    </row>
    <row r="376" spans="1:12">
      <c r="C376" s="29" t="s">
        <v>331</v>
      </c>
      <c r="D376" s="29" t="s">
        <v>331</v>
      </c>
      <c r="E376" s="29" t="s">
        <v>331</v>
      </c>
      <c r="F376" s="29" t="s">
        <v>331</v>
      </c>
      <c r="G376" s="29" t="s">
        <v>331</v>
      </c>
      <c r="H376" s="391" t="s">
        <v>331</v>
      </c>
      <c r="I376" s="391" t="s">
        <v>331</v>
      </c>
      <c r="J376" s="29" t="s">
        <v>331</v>
      </c>
      <c r="K376" s="29" t="s">
        <v>331</v>
      </c>
      <c r="L376" s="29" t="s">
        <v>283</v>
      </c>
    </row>
    <row r="377" spans="1:12">
      <c r="C377" s="72" t="s">
        <v>1995</v>
      </c>
      <c r="D377" s="72" t="s">
        <v>1995</v>
      </c>
      <c r="E377" s="72" t="s">
        <v>1995</v>
      </c>
      <c r="F377" s="72" t="s">
        <v>1995</v>
      </c>
      <c r="G377" s="72" t="s">
        <v>1995</v>
      </c>
      <c r="H377" s="72" t="s">
        <v>1995</v>
      </c>
      <c r="I377" s="72" t="s">
        <v>1995</v>
      </c>
      <c r="J377" s="72" t="s">
        <v>1995</v>
      </c>
      <c r="K377" s="72" t="s">
        <v>1995</v>
      </c>
      <c r="L377" s="29" t="s">
        <v>4562</v>
      </c>
    </row>
    <row r="378" spans="1:12">
      <c r="C378" s="29" t="s">
        <v>1655</v>
      </c>
      <c r="D378" s="29" t="s">
        <v>1655</v>
      </c>
      <c r="E378" s="29" t="s">
        <v>1655</v>
      </c>
      <c r="F378" s="29" t="s">
        <v>1655</v>
      </c>
      <c r="G378" s="29" t="s">
        <v>1655</v>
      </c>
      <c r="H378" s="29" t="s">
        <v>1655</v>
      </c>
      <c r="I378" s="29" t="s">
        <v>1655</v>
      </c>
      <c r="J378" s="29" t="s">
        <v>1655</v>
      </c>
      <c r="K378" s="29" t="s">
        <v>1655</v>
      </c>
      <c r="L378" s="132"/>
    </row>
    <row r="379" spans="1:12">
      <c r="C379" s="29"/>
      <c r="D379" s="29"/>
      <c r="E379" s="29"/>
      <c r="F379" s="29"/>
      <c r="G379" s="29"/>
      <c r="H379" s="29"/>
      <c r="I379" s="29" t="s">
        <v>2339</v>
      </c>
      <c r="J379" s="29" t="s">
        <v>2338</v>
      </c>
      <c r="K379" s="29" t="s">
        <v>2202</v>
      </c>
      <c r="L379" s="132"/>
    </row>
    <row r="381" spans="1:12">
      <c r="A381" s="40" t="s">
        <v>3998</v>
      </c>
    </row>
    <row r="382" spans="1:12">
      <c r="A382" s="1023" t="s">
        <v>500</v>
      </c>
    </row>
    <row r="383" spans="1:12">
      <c r="A383" s="1023" t="s">
        <v>329</v>
      </c>
    </row>
    <row r="384" spans="1:12">
      <c r="A384" s="1023" t="s">
        <v>4554</v>
      </c>
    </row>
    <row r="385" spans="1:6">
      <c r="A385" s="1023" t="s">
        <v>1780</v>
      </c>
    </row>
    <row r="387" spans="1:6" ht="18.75">
      <c r="A387" s="131" t="s">
        <v>2632</v>
      </c>
    </row>
    <row r="389" spans="1:6">
      <c r="C389" s="1717" t="s">
        <v>2632</v>
      </c>
      <c r="D389" s="1719"/>
      <c r="E389" s="1718"/>
    </row>
    <row r="390" spans="1:6" ht="51">
      <c r="C390" s="435" t="s">
        <v>2631</v>
      </c>
      <c r="D390" s="435" t="s">
        <v>2557</v>
      </c>
      <c r="E390" s="435" t="s">
        <v>2630</v>
      </c>
    </row>
    <row r="391" spans="1:6">
      <c r="C391" s="264" t="s">
        <v>1464</v>
      </c>
      <c r="D391" s="264" t="s">
        <v>1463</v>
      </c>
      <c r="E391" s="264" t="s">
        <v>1958</v>
      </c>
    </row>
    <row r="392" spans="1:6">
      <c r="A392" s="979" t="s">
        <v>2541</v>
      </c>
      <c r="B392" s="264" t="s">
        <v>713</v>
      </c>
      <c r="C392" s="1019"/>
      <c r="D392" s="1019"/>
      <c r="E392" s="1019"/>
      <c r="F392" s="62" t="s">
        <v>2032</v>
      </c>
    </row>
    <row r="393" spans="1:6">
      <c r="A393" s="1548" t="s">
        <v>2563</v>
      </c>
      <c r="B393" s="264" t="s">
        <v>2629</v>
      </c>
      <c r="C393" s="1019"/>
      <c r="D393" s="10"/>
      <c r="E393" s="1019"/>
      <c r="F393" s="62" t="s">
        <v>2035</v>
      </c>
    </row>
    <row r="394" spans="1:6">
      <c r="A394" s="979" t="s">
        <v>2537</v>
      </c>
      <c r="B394" s="264" t="s">
        <v>2628</v>
      </c>
      <c r="C394" s="1018"/>
      <c r="D394" s="10"/>
      <c r="E394" s="1018"/>
    </row>
    <row r="395" spans="1:6">
      <c r="C395" s="132" t="s">
        <v>2627</v>
      </c>
      <c r="D395" s="132" t="s">
        <v>2627</v>
      </c>
      <c r="E395" s="132" t="s">
        <v>2627</v>
      </c>
    </row>
    <row r="396" spans="1:6">
      <c r="C396" s="132" t="s">
        <v>2031</v>
      </c>
      <c r="D396" s="132" t="s">
        <v>2031</v>
      </c>
      <c r="E396" s="132" t="s">
        <v>2031</v>
      </c>
    </row>
    <row r="397" spans="1:6">
      <c r="C397" s="391" t="s">
        <v>331</v>
      </c>
      <c r="D397" s="391" t="s">
        <v>331</v>
      </c>
      <c r="E397" s="391" t="s">
        <v>331</v>
      </c>
    </row>
    <row r="398" spans="1:6">
      <c r="C398" s="72" t="s">
        <v>1995</v>
      </c>
      <c r="D398" s="72" t="s">
        <v>1995</v>
      </c>
      <c r="E398" s="72" t="s">
        <v>1995</v>
      </c>
    </row>
    <row r="399" spans="1:6">
      <c r="C399" s="827" t="s">
        <v>1655</v>
      </c>
      <c r="D399" s="827" t="s">
        <v>1655</v>
      </c>
      <c r="E399" s="827" t="s">
        <v>1655</v>
      </c>
    </row>
    <row r="400" spans="1:6">
      <c r="C400" s="827"/>
      <c r="D400" s="827" t="s">
        <v>2533</v>
      </c>
      <c r="E400" s="827" t="s">
        <v>2202</v>
      </c>
    </row>
    <row r="402" spans="1:8">
      <c r="A402" s="40" t="s">
        <v>3999</v>
      </c>
    </row>
    <row r="403" spans="1:8">
      <c r="A403" s="1023" t="s">
        <v>500</v>
      </c>
    </row>
    <row r="404" spans="1:8">
      <c r="A404" s="1023" t="s">
        <v>329</v>
      </c>
    </row>
    <row r="405" spans="1:8">
      <c r="A405" s="1023" t="s">
        <v>1780</v>
      </c>
    </row>
    <row r="406" spans="1:8">
      <c r="A406" s="1023" t="s">
        <v>4554</v>
      </c>
    </row>
    <row r="408" spans="1:8" ht="18.75">
      <c r="A408" s="131" t="s">
        <v>2626</v>
      </c>
    </row>
    <row r="410" spans="1:8">
      <c r="C410" s="1717" t="s">
        <v>2626</v>
      </c>
      <c r="D410" s="1719"/>
      <c r="E410" s="1719"/>
      <c r="F410" s="1719"/>
      <c r="G410" s="1719"/>
      <c r="H410" s="1718"/>
    </row>
    <row r="411" spans="1:8" ht="51">
      <c r="C411" s="435" t="s">
        <v>2625</v>
      </c>
      <c r="D411" s="435" t="s">
        <v>2624</v>
      </c>
      <c r="E411" s="435" t="s">
        <v>2623</v>
      </c>
      <c r="F411" s="435" t="s">
        <v>2357</v>
      </c>
      <c r="G411" s="435" t="s">
        <v>2356</v>
      </c>
      <c r="H411" s="435" t="s">
        <v>2622</v>
      </c>
    </row>
    <row r="412" spans="1:8">
      <c r="C412" s="264" t="s">
        <v>1957</v>
      </c>
      <c r="D412" s="264" t="s">
        <v>1462</v>
      </c>
      <c r="E412" s="264" t="s">
        <v>1461</v>
      </c>
      <c r="F412" s="264" t="s">
        <v>1460</v>
      </c>
      <c r="G412" s="264" t="s">
        <v>1459</v>
      </c>
      <c r="H412" s="264" t="s">
        <v>1458</v>
      </c>
    </row>
    <row r="413" spans="1:8">
      <c r="A413" s="1026" t="s">
        <v>2621</v>
      </c>
      <c r="B413" s="264" t="s">
        <v>618</v>
      </c>
      <c r="C413" s="1018"/>
      <c r="D413" s="1018"/>
      <c r="E413" s="1018"/>
      <c r="F413" s="1018"/>
      <c r="G413" s="1018"/>
      <c r="H413" s="1018"/>
    </row>
    <row r="414" spans="1:8">
      <c r="C414" s="75" t="s">
        <v>2031</v>
      </c>
      <c r="D414" s="654" t="s">
        <v>2031</v>
      </c>
      <c r="E414" s="654" t="s">
        <v>2031</v>
      </c>
      <c r="F414" s="654" t="s">
        <v>2031</v>
      </c>
      <c r="G414" s="654" t="s">
        <v>2031</v>
      </c>
      <c r="H414" s="654" t="s">
        <v>2031</v>
      </c>
    </row>
    <row r="415" spans="1:8">
      <c r="C415" s="654" t="s">
        <v>2620</v>
      </c>
      <c r="D415" s="654" t="s">
        <v>2619</v>
      </c>
      <c r="E415" s="654" t="s">
        <v>2618</v>
      </c>
      <c r="F415" s="654" t="s">
        <v>2618</v>
      </c>
      <c r="G415" s="654" t="s">
        <v>2618</v>
      </c>
      <c r="H415" s="654" t="s">
        <v>2618</v>
      </c>
    </row>
    <row r="416" spans="1:8">
      <c r="C416" s="29" t="s">
        <v>331</v>
      </c>
      <c r="D416" s="29" t="s">
        <v>331</v>
      </c>
      <c r="E416" s="29" t="s">
        <v>331</v>
      </c>
      <c r="F416" s="29" t="s">
        <v>331</v>
      </c>
      <c r="G416" s="29" t="s">
        <v>331</v>
      </c>
      <c r="H416" s="29" t="s">
        <v>331</v>
      </c>
    </row>
    <row r="417" spans="1:8">
      <c r="C417" s="72" t="s">
        <v>1995</v>
      </c>
      <c r="D417" s="72" t="s">
        <v>1995</v>
      </c>
      <c r="E417" s="72" t="s">
        <v>1995</v>
      </c>
      <c r="F417" s="72" t="s">
        <v>1995</v>
      </c>
      <c r="G417" s="72" t="s">
        <v>1995</v>
      </c>
      <c r="H417" s="72" t="s">
        <v>1995</v>
      </c>
    </row>
    <row r="418" spans="1:8">
      <c r="C418" s="29" t="s">
        <v>1655</v>
      </c>
      <c r="D418" s="29" t="s">
        <v>1655</v>
      </c>
      <c r="E418" s="29" t="s">
        <v>1655</v>
      </c>
      <c r="F418" s="29" t="s">
        <v>1655</v>
      </c>
      <c r="G418" s="29" t="s">
        <v>1655</v>
      </c>
      <c r="H418" s="29" t="s">
        <v>1655</v>
      </c>
    </row>
    <row r="419" spans="1:8">
      <c r="C419" s="66"/>
      <c r="F419" s="74" t="s">
        <v>2339</v>
      </c>
      <c r="G419" s="74" t="s">
        <v>2338</v>
      </c>
      <c r="H419" s="74" t="s">
        <v>2202</v>
      </c>
    </row>
    <row r="421" spans="1:8">
      <c r="A421" s="40" t="s">
        <v>4000</v>
      </c>
    </row>
    <row r="422" spans="1:8">
      <c r="A422" s="1023" t="s">
        <v>500</v>
      </c>
    </row>
    <row r="423" spans="1:8">
      <c r="A423" s="1023" t="s">
        <v>329</v>
      </c>
    </row>
    <row r="424" spans="1:8">
      <c r="A424" s="1023" t="s">
        <v>2031</v>
      </c>
    </row>
    <row r="425" spans="1:8">
      <c r="A425" s="1023" t="s">
        <v>1780</v>
      </c>
    </row>
    <row r="426" spans="1:8">
      <c r="A426" s="1023" t="s">
        <v>4554</v>
      </c>
    </row>
    <row r="428" spans="1:8" ht="18.75">
      <c r="A428" s="131" t="s">
        <v>2617</v>
      </c>
    </row>
    <row r="430" spans="1:8">
      <c r="C430" s="1717" t="s">
        <v>2617</v>
      </c>
      <c r="D430" s="1719"/>
      <c r="E430" s="1719"/>
      <c r="F430" s="1718"/>
    </row>
    <row r="431" spans="1:8" ht="51">
      <c r="C431" s="435" t="s">
        <v>2616</v>
      </c>
      <c r="D431" s="435" t="s">
        <v>2357</v>
      </c>
      <c r="E431" s="435" t="s">
        <v>2356</v>
      </c>
      <c r="F431" s="435" t="s">
        <v>2615</v>
      </c>
    </row>
    <row r="432" spans="1:8">
      <c r="C432" s="264" t="s">
        <v>1457</v>
      </c>
      <c r="D432" s="264" t="s">
        <v>1456</v>
      </c>
      <c r="E432" s="264" t="s">
        <v>1455</v>
      </c>
      <c r="F432" s="264" t="s">
        <v>1454</v>
      </c>
    </row>
    <row r="433" spans="1:9">
      <c r="A433" s="1026" t="s">
        <v>2614</v>
      </c>
      <c r="B433" s="264" t="s">
        <v>615</v>
      </c>
      <c r="C433" s="1018"/>
      <c r="D433" s="1018"/>
      <c r="E433" s="1018"/>
      <c r="F433" s="1018"/>
      <c r="G433" s="62" t="s">
        <v>2613</v>
      </c>
    </row>
    <row r="434" spans="1:9">
      <c r="C434" s="391" t="s">
        <v>331</v>
      </c>
      <c r="D434" s="391" t="s">
        <v>331</v>
      </c>
      <c r="E434" s="391" t="s">
        <v>331</v>
      </c>
      <c r="F434" s="391" t="s">
        <v>331</v>
      </c>
    </row>
    <row r="435" spans="1:9">
      <c r="C435" s="72" t="s">
        <v>1995</v>
      </c>
      <c r="D435" s="72" t="s">
        <v>1995</v>
      </c>
      <c r="E435" s="72" t="s">
        <v>1995</v>
      </c>
      <c r="F435" s="72" t="s">
        <v>1995</v>
      </c>
    </row>
    <row r="436" spans="1:9">
      <c r="C436" s="827" t="s">
        <v>1655</v>
      </c>
      <c r="D436" s="827" t="s">
        <v>1655</v>
      </c>
      <c r="E436" s="827" t="s">
        <v>1655</v>
      </c>
      <c r="F436" s="827" t="s">
        <v>1655</v>
      </c>
    </row>
    <row r="437" spans="1:9">
      <c r="D437" s="916" t="s">
        <v>2339</v>
      </c>
      <c r="E437" s="916" t="s">
        <v>2338</v>
      </c>
      <c r="F437" s="916" t="s">
        <v>2202</v>
      </c>
    </row>
    <row r="439" spans="1:9">
      <c r="A439" s="40" t="s">
        <v>4001</v>
      </c>
    </row>
    <row r="440" spans="1:9">
      <c r="A440" s="1023" t="s">
        <v>500</v>
      </c>
    </row>
    <row r="441" spans="1:9">
      <c r="A441" s="1023" t="s">
        <v>329</v>
      </c>
    </row>
    <row r="442" spans="1:9">
      <c r="A442" s="1023" t="s">
        <v>1780</v>
      </c>
    </row>
    <row r="443" spans="1:9">
      <c r="A443" s="1023" t="s">
        <v>4554</v>
      </c>
    </row>
    <row r="445" spans="1:9" ht="18.75">
      <c r="A445" s="131" t="s">
        <v>2594</v>
      </c>
    </row>
    <row r="447" spans="1:9">
      <c r="C447" s="1720" t="s">
        <v>2594</v>
      </c>
      <c r="D447" s="1721"/>
      <c r="E447" s="1721"/>
      <c r="F447" s="1721"/>
      <c r="G447" s="1721"/>
      <c r="H447" s="1721"/>
      <c r="I447" s="1722"/>
    </row>
    <row r="448" spans="1:9" ht="51">
      <c r="C448" s="1021" t="s">
        <v>4659</v>
      </c>
      <c r="D448" s="1021" t="s">
        <v>2612</v>
      </c>
      <c r="E448" s="1021" t="s">
        <v>1508</v>
      </c>
      <c r="F448" s="1021" t="s">
        <v>2593</v>
      </c>
      <c r="G448" s="1021" t="s">
        <v>2357</v>
      </c>
      <c r="H448" s="1021" t="s">
        <v>2356</v>
      </c>
      <c r="I448" s="1021" t="s">
        <v>2592</v>
      </c>
    </row>
    <row r="449" spans="1:11">
      <c r="C449" s="264" t="s">
        <v>1453</v>
      </c>
      <c r="D449" s="264" t="s">
        <v>1452</v>
      </c>
      <c r="E449" s="264" t="s">
        <v>1451</v>
      </c>
      <c r="F449" s="264" t="s">
        <v>1450</v>
      </c>
      <c r="G449" s="264" t="s">
        <v>1449</v>
      </c>
      <c r="H449" s="264" t="s">
        <v>1448</v>
      </c>
      <c r="I449" s="264" t="s">
        <v>1447</v>
      </c>
    </row>
    <row r="450" spans="1:11">
      <c r="A450" s="1548" t="s">
        <v>2611</v>
      </c>
      <c r="B450" s="264" t="s">
        <v>710</v>
      </c>
      <c r="C450" s="1019"/>
      <c r="D450" s="1019"/>
      <c r="E450" s="1019"/>
      <c r="F450" s="1019"/>
      <c r="G450" s="1019"/>
      <c r="H450" s="1019"/>
      <c r="I450" s="1019"/>
      <c r="J450" s="62" t="s">
        <v>2610</v>
      </c>
    </row>
    <row r="451" spans="1:11">
      <c r="A451" s="1548" t="s">
        <v>2609</v>
      </c>
      <c r="B451" s="264" t="s">
        <v>2608</v>
      </c>
      <c r="C451" s="1019"/>
      <c r="D451" s="1019"/>
      <c r="E451" s="1019"/>
      <c r="F451" s="1019"/>
      <c r="G451" s="1019"/>
      <c r="H451" s="1019"/>
      <c r="I451" s="1019"/>
      <c r="J451" s="62" t="s">
        <v>2607</v>
      </c>
    </row>
    <row r="452" spans="1:11">
      <c r="A452" s="1548" t="s">
        <v>2606</v>
      </c>
      <c r="B452" s="264" t="s">
        <v>2605</v>
      </c>
      <c r="C452" s="1019"/>
      <c r="D452" s="1019"/>
      <c r="E452" s="1019"/>
      <c r="F452" s="1019"/>
      <c r="G452" s="1019"/>
      <c r="H452" s="1019"/>
      <c r="I452" s="1019"/>
      <c r="J452" s="62" t="s">
        <v>2604</v>
      </c>
    </row>
    <row r="453" spans="1:11">
      <c r="A453" s="1548" t="s">
        <v>2603</v>
      </c>
      <c r="B453" s="264" t="s">
        <v>2602</v>
      </c>
      <c r="C453" s="1019"/>
      <c r="D453" s="1019"/>
      <c r="E453" s="1019"/>
      <c r="F453" s="1019"/>
      <c r="G453" s="1019"/>
      <c r="H453" s="1019"/>
      <c r="I453" s="1019"/>
      <c r="J453" s="62" t="s">
        <v>2601</v>
      </c>
    </row>
    <row r="454" spans="1:11">
      <c r="A454" s="1548" t="s">
        <v>2600</v>
      </c>
      <c r="B454" s="264" t="s">
        <v>2599</v>
      </c>
      <c r="C454" s="1019"/>
      <c r="D454" s="1019"/>
      <c r="E454" s="1019"/>
      <c r="F454" s="1019"/>
      <c r="G454" s="1019"/>
      <c r="H454" s="1019"/>
      <c r="I454" s="1019"/>
      <c r="J454" s="62" t="s">
        <v>2598</v>
      </c>
    </row>
    <row r="455" spans="1:11">
      <c r="A455" s="979" t="s">
        <v>660</v>
      </c>
      <c r="B455" s="264" t="s">
        <v>2597</v>
      </c>
      <c r="C455" s="1018"/>
      <c r="D455" s="10"/>
      <c r="E455" s="10"/>
      <c r="F455" s="1018"/>
      <c r="G455" s="1018"/>
      <c r="H455" s="1018"/>
      <c r="I455" s="1018"/>
      <c r="J455" s="62" t="s">
        <v>2595</v>
      </c>
      <c r="K455" s="62" t="s">
        <v>2032</v>
      </c>
    </row>
    <row r="456" spans="1:11">
      <c r="C456" s="75" t="s">
        <v>2286</v>
      </c>
      <c r="F456" s="812" t="s">
        <v>2031</v>
      </c>
      <c r="G456" s="812" t="s">
        <v>2031</v>
      </c>
      <c r="H456" s="812" t="s">
        <v>2031</v>
      </c>
      <c r="I456" s="812" t="s">
        <v>2031</v>
      </c>
    </row>
    <row r="457" spans="1:11">
      <c r="C457" s="812" t="s">
        <v>635</v>
      </c>
    </row>
    <row r="458" spans="1:11">
      <c r="C458" s="649" t="s">
        <v>331</v>
      </c>
      <c r="D458" s="649" t="s">
        <v>331</v>
      </c>
      <c r="E458" s="649" t="s">
        <v>606</v>
      </c>
      <c r="F458" s="649" t="s">
        <v>331</v>
      </c>
      <c r="G458" s="649" t="s">
        <v>331</v>
      </c>
      <c r="H458" s="649" t="s">
        <v>331</v>
      </c>
      <c r="I458" s="649" t="s">
        <v>331</v>
      </c>
    </row>
    <row r="459" spans="1:11">
      <c r="C459" s="72" t="s">
        <v>1995</v>
      </c>
      <c r="D459" s="72" t="s">
        <v>1995</v>
      </c>
      <c r="E459" s="72" t="s">
        <v>1995</v>
      </c>
      <c r="F459" s="72" t="s">
        <v>1995</v>
      </c>
      <c r="G459" s="72" t="s">
        <v>1995</v>
      </c>
      <c r="H459" s="72" t="s">
        <v>1995</v>
      </c>
      <c r="I459" s="72" t="s">
        <v>1995</v>
      </c>
    </row>
    <row r="460" spans="1:11">
      <c r="C460" s="73" t="s">
        <v>584</v>
      </c>
      <c r="D460" s="73" t="s">
        <v>2596</v>
      </c>
      <c r="E460" s="73" t="s">
        <v>1500</v>
      </c>
      <c r="F460" s="989" t="s">
        <v>1655</v>
      </c>
      <c r="G460" s="989" t="s">
        <v>1655</v>
      </c>
      <c r="H460" s="989" t="s">
        <v>1655</v>
      </c>
      <c r="I460" s="989" t="s">
        <v>1655</v>
      </c>
    </row>
    <row r="461" spans="1:11">
      <c r="C461" s="73"/>
      <c r="D461" s="73"/>
      <c r="E461" s="73"/>
      <c r="F461" s="989"/>
      <c r="G461" s="989" t="s">
        <v>2339</v>
      </c>
      <c r="H461" s="989" t="s">
        <v>2338</v>
      </c>
      <c r="I461" s="989" t="s">
        <v>2202</v>
      </c>
    </row>
    <row r="463" spans="1:11">
      <c r="A463" s="40" t="s">
        <v>4002</v>
      </c>
    </row>
    <row r="464" spans="1:11">
      <c r="A464" s="1023" t="s">
        <v>500</v>
      </c>
    </row>
    <row r="465" spans="1:6">
      <c r="A465" s="1023" t="s">
        <v>329</v>
      </c>
    </row>
    <row r="466" spans="1:6">
      <c r="A466" s="1023" t="s">
        <v>2595</v>
      </c>
    </row>
    <row r="467" spans="1:6">
      <c r="A467" s="1023" t="s">
        <v>2031</v>
      </c>
    </row>
    <row r="468" spans="1:6">
      <c r="A468" s="1023" t="s">
        <v>1780</v>
      </c>
    </row>
    <row r="469" spans="1:6">
      <c r="A469" s="1023" t="s">
        <v>4554</v>
      </c>
    </row>
    <row r="471" spans="1:6" ht="18.75">
      <c r="A471" s="131" t="s">
        <v>2594</v>
      </c>
    </row>
    <row r="473" spans="1:6">
      <c r="C473" s="1717" t="s">
        <v>2594</v>
      </c>
      <c r="D473" s="1719"/>
      <c r="E473" s="1718"/>
    </row>
    <row r="474" spans="1:6" ht="51">
      <c r="C474" s="435" t="s">
        <v>2593</v>
      </c>
      <c r="D474" s="435" t="s">
        <v>2557</v>
      </c>
      <c r="E474" s="435" t="s">
        <v>2592</v>
      </c>
    </row>
    <row r="475" spans="1:6">
      <c r="C475" s="264" t="s">
        <v>1446</v>
      </c>
      <c r="D475" s="264" t="s">
        <v>1956</v>
      </c>
      <c r="E475" s="264" t="s">
        <v>1955</v>
      </c>
    </row>
    <row r="476" spans="1:6">
      <c r="A476" s="979" t="s">
        <v>2541</v>
      </c>
      <c r="B476" s="264" t="s">
        <v>2591</v>
      </c>
      <c r="C476" s="1019"/>
      <c r="D476" s="1019"/>
      <c r="E476" s="1019"/>
      <c r="F476" s="62" t="s">
        <v>2032</v>
      </c>
    </row>
    <row r="477" spans="1:6">
      <c r="A477" s="1548" t="s">
        <v>2590</v>
      </c>
      <c r="B477" s="264" t="s">
        <v>2589</v>
      </c>
      <c r="C477" s="1019"/>
      <c r="D477" s="10"/>
      <c r="E477" s="1019"/>
      <c r="F477" s="62" t="s">
        <v>2035</v>
      </c>
    </row>
    <row r="478" spans="1:6">
      <c r="A478" s="979" t="s">
        <v>2537</v>
      </c>
      <c r="B478" s="264" t="s">
        <v>2588</v>
      </c>
      <c r="C478" s="1018"/>
      <c r="D478" s="10"/>
      <c r="E478" s="1018"/>
    </row>
    <row r="479" spans="1:6">
      <c r="C479" s="391" t="s">
        <v>331</v>
      </c>
      <c r="D479" s="391" t="s">
        <v>331</v>
      </c>
      <c r="E479" s="391" t="s">
        <v>331</v>
      </c>
    </row>
    <row r="480" spans="1:6">
      <c r="C480" s="72" t="s">
        <v>1995</v>
      </c>
      <c r="D480" s="72" t="s">
        <v>1995</v>
      </c>
      <c r="E480" s="72" t="s">
        <v>1995</v>
      </c>
    </row>
    <row r="481" spans="1:9">
      <c r="C481" s="827" t="s">
        <v>1655</v>
      </c>
      <c r="D481" s="827" t="s">
        <v>1655</v>
      </c>
      <c r="E481" s="827" t="s">
        <v>1655</v>
      </c>
    </row>
    <row r="482" spans="1:9">
      <c r="C482" s="827"/>
      <c r="D482" s="827" t="s">
        <v>2533</v>
      </c>
      <c r="E482" s="827" t="s">
        <v>2202</v>
      </c>
    </row>
    <row r="484" spans="1:9">
      <c r="A484" s="40" t="s">
        <v>4003</v>
      </c>
    </row>
    <row r="485" spans="1:9">
      <c r="A485" s="1023" t="s">
        <v>500</v>
      </c>
    </row>
    <row r="486" spans="1:9">
      <c r="A486" s="1023" t="s">
        <v>329</v>
      </c>
    </row>
    <row r="487" spans="1:9">
      <c r="A487" s="1023" t="s">
        <v>1780</v>
      </c>
    </row>
    <row r="488" spans="1:9">
      <c r="A488" s="1023" t="s">
        <v>4554</v>
      </c>
    </row>
    <row r="490" spans="1:9" ht="18.75">
      <c r="A490" s="131" t="s">
        <v>2587</v>
      </c>
    </row>
    <row r="492" spans="1:9">
      <c r="C492" s="1717" t="s">
        <v>2587</v>
      </c>
      <c r="D492" s="1719"/>
      <c r="E492" s="1719"/>
      <c r="F492" s="1719"/>
      <c r="G492" s="1719"/>
      <c r="H492" s="1718"/>
    </row>
    <row r="493" spans="1:9" ht="89.25">
      <c r="C493" s="435" t="s">
        <v>2586</v>
      </c>
      <c r="D493" s="435" t="s">
        <v>2585</v>
      </c>
      <c r="E493" s="435" t="s">
        <v>2584</v>
      </c>
      <c r="F493" s="435" t="s">
        <v>2357</v>
      </c>
      <c r="G493" s="435" t="s">
        <v>2356</v>
      </c>
      <c r="H493" s="435" t="s">
        <v>2583</v>
      </c>
    </row>
    <row r="494" spans="1:9">
      <c r="C494" s="264" t="s">
        <v>1954</v>
      </c>
      <c r="D494" s="264" t="s">
        <v>1445</v>
      </c>
      <c r="E494" s="264" t="s">
        <v>1444</v>
      </c>
      <c r="F494" s="264" t="s">
        <v>1443</v>
      </c>
      <c r="G494" s="264" t="s">
        <v>1442</v>
      </c>
      <c r="H494" s="264" t="s">
        <v>1441</v>
      </c>
    </row>
    <row r="495" spans="1:9">
      <c r="A495" s="1548" t="s">
        <v>2582</v>
      </c>
      <c r="B495" s="264" t="s">
        <v>2581</v>
      </c>
      <c r="C495" s="1019"/>
      <c r="D495" s="1019"/>
      <c r="E495" s="1019"/>
      <c r="F495" s="1019"/>
      <c r="G495" s="1019"/>
      <c r="H495" s="1019"/>
      <c r="I495" s="62" t="s">
        <v>2580</v>
      </c>
    </row>
    <row r="496" spans="1:9">
      <c r="A496" s="1548" t="s">
        <v>2579</v>
      </c>
      <c r="B496" s="264" t="s">
        <v>2578</v>
      </c>
      <c r="C496" s="1019"/>
      <c r="D496" s="1019"/>
      <c r="E496" s="1019"/>
      <c r="F496" s="1019"/>
      <c r="G496" s="1019"/>
      <c r="H496" s="1019"/>
      <c r="I496" s="62" t="s">
        <v>2577</v>
      </c>
    </row>
    <row r="497" spans="1:9">
      <c r="A497" s="924" t="s">
        <v>660</v>
      </c>
      <c r="B497" s="264" t="s">
        <v>2576</v>
      </c>
      <c r="C497" s="1018"/>
      <c r="D497" s="1018"/>
      <c r="E497" s="1018"/>
      <c r="F497" s="1018"/>
      <c r="G497" s="1018"/>
      <c r="H497" s="1018"/>
      <c r="I497" s="62" t="s">
        <v>2575</v>
      </c>
    </row>
    <row r="498" spans="1:9">
      <c r="E498" s="812" t="s">
        <v>2031</v>
      </c>
      <c r="F498" s="812" t="s">
        <v>2031</v>
      </c>
      <c r="G498" s="812" t="s">
        <v>2031</v>
      </c>
      <c r="H498" s="812" t="s">
        <v>2031</v>
      </c>
    </row>
    <row r="499" spans="1:9">
      <c r="C499" s="73" t="s">
        <v>331</v>
      </c>
      <c r="D499" s="73" t="s">
        <v>801</v>
      </c>
      <c r="E499" s="73" t="s">
        <v>331</v>
      </c>
      <c r="F499" s="73" t="s">
        <v>331</v>
      </c>
      <c r="G499" s="73" t="s">
        <v>331</v>
      </c>
      <c r="H499" s="73" t="s">
        <v>331</v>
      </c>
      <c r="I499" s="73"/>
    </row>
    <row r="500" spans="1:9">
      <c r="C500" s="72" t="s">
        <v>1995</v>
      </c>
      <c r="D500" s="73" t="s">
        <v>1995</v>
      </c>
      <c r="E500" s="73" t="s">
        <v>1995</v>
      </c>
      <c r="F500" s="73" t="s">
        <v>1995</v>
      </c>
      <c r="G500" s="73" t="s">
        <v>1995</v>
      </c>
      <c r="H500" s="73" t="s">
        <v>1995</v>
      </c>
      <c r="I500" s="73"/>
    </row>
    <row r="501" spans="1:9">
      <c r="C501" s="73" t="s">
        <v>1118</v>
      </c>
      <c r="D501" s="73"/>
      <c r="E501" s="73" t="s">
        <v>1655</v>
      </c>
      <c r="F501" s="73" t="s">
        <v>1655</v>
      </c>
      <c r="G501" s="73" t="s">
        <v>1655</v>
      </c>
      <c r="H501" s="73" t="s">
        <v>1655</v>
      </c>
      <c r="I501" s="73"/>
    </row>
    <row r="502" spans="1:9">
      <c r="D502" s="73" t="s">
        <v>2574</v>
      </c>
      <c r="E502" s="73"/>
      <c r="F502" s="73" t="s">
        <v>2339</v>
      </c>
      <c r="G502" s="73" t="s">
        <v>2338</v>
      </c>
      <c r="H502" s="73" t="s">
        <v>2202</v>
      </c>
      <c r="I502" s="73"/>
    </row>
    <row r="503" spans="1:9">
      <c r="D503" s="73"/>
      <c r="E503" s="73"/>
      <c r="F503" s="73"/>
      <c r="G503" s="73"/>
      <c r="H503" s="73"/>
      <c r="I503" s="73"/>
    </row>
    <row r="504" spans="1:9">
      <c r="A504" s="40" t="s">
        <v>4004</v>
      </c>
      <c r="E504" s="73"/>
      <c r="F504" s="73"/>
      <c r="G504" s="73"/>
      <c r="H504" s="73"/>
      <c r="I504" s="73"/>
    </row>
    <row r="505" spans="1:9">
      <c r="A505" s="1023" t="s">
        <v>500</v>
      </c>
      <c r="E505" s="73"/>
      <c r="F505" s="73"/>
      <c r="G505" s="73"/>
      <c r="H505" s="73"/>
      <c r="I505" s="73"/>
    </row>
    <row r="506" spans="1:9">
      <c r="A506" s="1023" t="s">
        <v>329</v>
      </c>
      <c r="E506" s="73"/>
      <c r="F506" s="73"/>
      <c r="G506" s="73"/>
      <c r="H506" s="73"/>
      <c r="I506" s="73"/>
    </row>
    <row r="507" spans="1:9">
      <c r="A507" s="1023" t="s">
        <v>2573</v>
      </c>
    </row>
    <row r="508" spans="1:9">
      <c r="A508" s="1023" t="s">
        <v>1780</v>
      </c>
    </row>
    <row r="509" spans="1:9">
      <c r="A509" s="1023" t="s">
        <v>4554</v>
      </c>
    </row>
    <row r="511" spans="1:9" ht="18.75">
      <c r="A511" s="131" t="s">
        <v>2572</v>
      </c>
    </row>
    <row r="513" spans="1:7">
      <c r="C513" s="1717" t="s">
        <v>2572</v>
      </c>
      <c r="D513" s="1719"/>
      <c r="E513" s="1719"/>
      <c r="F513" s="1719"/>
      <c r="G513" s="1718"/>
    </row>
    <row r="514" spans="1:7" ht="89.25">
      <c r="C514" s="435" t="s">
        <v>4659</v>
      </c>
      <c r="D514" s="435" t="s">
        <v>2571</v>
      </c>
      <c r="E514" s="435" t="s">
        <v>2357</v>
      </c>
      <c r="F514" s="435" t="s">
        <v>2356</v>
      </c>
      <c r="G514" s="435" t="s">
        <v>2570</v>
      </c>
    </row>
    <row r="515" spans="1:7">
      <c r="C515" s="264" t="s">
        <v>1440</v>
      </c>
      <c r="D515" s="264" t="s">
        <v>1439</v>
      </c>
      <c r="E515" s="264" t="s">
        <v>1438</v>
      </c>
      <c r="F515" s="264" t="s">
        <v>1437</v>
      </c>
      <c r="G515" s="264" t="s">
        <v>1436</v>
      </c>
    </row>
    <row r="516" spans="1:7">
      <c r="A516" s="979" t="s">
        <v>660</v>
      </c>
      <c r="B516" s="264" t="s">
        <v>2569</v>
      </c>
      <c r="C516" s="1018"/>
      <c r="D516" s="1018"/>
      <c r="E516" s="1018"/>
      <c r="F516" s="1018"/>
      <c r="G516" s="1018"/>
    </row>
    <row r="517" spans="1:7">
      <c r="C517" s="75" t="s">
        <v>2286</v>
      </c>
      <c r="D517" s="75" t="s">
        <v>2031</v>
      </c>
      <c r="E517" s="75" t="s">
        <v>2031</v>
      </c>
      <c r="F517" s="75" t="s">
        <v>2031</v>
      </c>
      <c r="G517" s="75" t="s">
        <v>2031</v>
      </c>
    </row>
    <row r="518" spans="1:7">
      <c r="C518" s="75" t="s">
        <v>635</v>
      </c>
      <c r="D518" s="75"/>
      <c r="E518" s="75"/>
      <c r="F518" s="75"/>
      <c r="G518" s="75"/>
    </row>
    <row r="519" spans="1:7">
      <c r="C519" s="29" t="s">
        <v>331</v>
      </c>
      <c r="D519" s="29" t="s">
        <v>331</v>
      </c>
      <c r="E519" s="29" t="s">
        <v>331</v>
      </c>
      <c r="F519" s="29" t="s">
        <v>331</v>
      </c>
      <c r="G519" s="29" t="s">
        <v>331</v>
      </c>
    </row>
    <row r="520" spans="1:7">
      <c r="C520" s="29" t="s">
        <v>1995</v>
      </c>
      <c r="D520" s="29" t="s">
        <v>1995</v>
      </c>
      <c r="E520" s="29" t="s">
        <v>1995</v>
      </c>
      <c r="F520" s="29" t="s">
        <v>1995</v>
      </c>
      <c r="G520" s="29" t="s">
        <v>1995</v>
      </c>
    </row>
    <row r="521" spans="1:7">
      <c r="C521" s="29" t="s">
        <v>584</v>
      </c>
      <c r="D521" s="29" t="s">
        <v>1655</v>
      </c>
      <c r="E521" s="29" t="s">
        <v>1655</v>
      </c>
      <c r="F521" s="29" t="s">
        <v>1655</v>
      </c>
      <c r="G521" s="29" t="s">
        <v>1655</v>
      </c>
    </row>
    <row r="522" spans="1:7">
      <c r="C522" s="29"/>
      <c r="D522" s="29"/>
      <c r="E522" s="29" t="s">
        <v>2339</v>
      </c>
      <c r="F522" s="29" t="s">
        <v>2338</v>
      </c>
      <c r="G522" s="29" t="s">
        <v>2202</v>
      </c>
    </row>
    <row r="523" spans="1:7">
      <c r="C523" s="29"/>
      <c r="D523" s="29"/>
      <c r="E523" s="29"/>
      <c r="F523" s="29"/>
      <c r="G523" s="29"/>
    </row>
    <row r="524" spans="1:7">
      <c r="A524" s="40" t="s">
        <v>4005</v>
      </c>
    </row>
    <row r="525" spans="1:7">
      <c r="A525" s="1023" t="s">
        <v>500</v>
      </c>
    </row>
    <row r="526" spans="1:7">
      <c r="A526" s="1023" t="s">
        <v>329</v>
      </c>
    </row>
    <row r="527" spans="1:7">
      <c r="A527" s="1023" t="s">
        <v>2568</v>
      </c>
    </row>
    <row r="528" spans="1:7">
      <c r="A528" s="1023" t="s">
        <v>2031</v>
      </c>
    </row>
    <row r="529" spans="1:6">
      <c r="A529" s="1023" t="s">
        <v>1780</v>
      </c>
    </row>
    <row r="530" spans="1:6">
      <c r="A530" s="1023" t="s">
        <v>4554</v>
      </c>
    </row>
    <row r="532" spans="1:6" ht="18.75">
      <c r="A532" s="131" t="s">
        <v>2567</v>
      </c>
    </row>
    <row r="534" spans="1:6">
      <c r="C534" s="1717" t="s">
        <v>2567</v>
      </c>
      <c r="D534" s="1719"/>
      <c r="E534" s="1718"/>
    </row>
    <row r="535" spans="1:6" ht="76.5">
      <c r="C535" s="435" t="s">
        <v>2566</v>
      </c>
      <c r="D535" s="435" t="s">
        <v>2557</v>
      </c>
      <c r="E535" s="435" t="s">
        <v>2565</v>
      </c>
    </row>
    <row r="536" spans="1:6">
      <c r="C536" s="264" t="s">
        <v>1435</v>
      </c>
      <c r="D536" s="264" t="s">
        <v>1434</v>
      </c>
      <c r="E536" s="264" t="s">
        <v>1433</v>
      </c>
    </row>
    <row r="537" spans="1:6">
      <c r="A537" s="979" t="s">
        <v>2541</v>
      </c>
      <c r="B537" s="264" t="s">
        <v>2564</v>
      </c>
      <c r="C537" s="1019"/>
      <c r="D537" s="1019"/>
      <c r="E537" s="1019"/>
      <c r="F537" s="62" t="s">
        <v>2032</v>
      </c>
    </row>
    <row r="538" spans="1:6">
      <c r="A538" s="1548" t="s">
        <v>2563</v>
      </c>
      <c r="B538" s="264" t="s">
        <v>2562</v>
      </c>
      <c r="C538" s="1019"/>
      <c r="D538" s="10"/>
      <c r="E538" s="1019"/>
      <c r="F538" s="62" t="s">
        <v>2035</v>
      </c>
    </row>
    <row r="539" spans="1:6">
      <c r="A539" s="979" t="s">
        <v>2537</v>
      </c>
      <c r="B539" s="264" t="s">
        <v>2561</v>
      </c>
      <c r="C539" s="1018"/>
      <c r="D539" s="10"/>
      <c r="E539" s="1018"/>
    </row>
    <row r="540" spans="1:6">
      <c r="C540" s="391" t="s">
        <v>331</v>
      </c>
      <c r="D540" s="391" t="s">
        <v>331</v>
      </c>
      <c r="E540" s="391" t="s">
        <v>331</v>
      </c>
    </row>
    <row r="541" spans="1:6">
      <c r="C541" s="72" t="s">
        <v>1995</v>
      </c>
      <c r="D541" s="72" t="s">
        <v>1995</v>
      </c>
      <c r="E541" s="72" t="s">
        <v>1995</v>
      </c>
    </row>
    <row r="542" spans="1:6">
      <c r="C542" s="827" t="s">
        <v>1655</v>
      </c>
      <c r="D542" s="827" t="s">
        <v>1655</v>
      </c>
      <c r="E542" s="827" t="s">
        <v>1655</v>
      </c>
    </row>
    <row r="543" spans="1:6">
      <c r="D543" s="391" t="s">
        <v>2533</v>
      </c>
      <c r="E543" s="916" t="s">
        <v>2202</v>
      </c>
    </row>
    <row r="545" spans="1:7">
      <c r="A545" s="40" t="s">
        <v>4006</v>
      </c>
    </row>
    <row r="546" spans="1:7">
      <c r="A546" s="1023" t="s">
        <v>500</v>
      </c>
    </row>
    <row r="547" spans="1:7">
      <c r="A547" s="1023" t="s">
        <v>329</v>
      </c>
    </row>
    <row r="548" spans="1:7">
      <c r="A548" s="1023" t="s">
        <v>1780</v>
      </c>
    </row>
    <row r="549" spans="1:7">
      <c r="A549" s="1023" t="s">
        <v>4554</v>
      </c>
    </row>
    <row r="551" spans="1:7" ht="18.75">
      <c r="A551" s="131" t="s">
        <v>2560</v>
      </c>
    </row>
    <row r="553" spans="1:7">
      <c r="C553" s="1717" t="s">
        <v>2560</v>
      </c>
      <c r="D553" s="1719"/>
      <c r="E553" s="1719"/>
      <c r="F553" s="1718"/>
    </row>
    <row r="554" spans="1:7" ht="76.5">
      <c r="C554" s="435" t="s">
        <v>2559</v>
      </c>
      <c r="D554" s="435" t="s">
        <v>2558</v>
      </c>
      <c r="E554" s="435" t="s">
        <v>2557</v>
      </c>
      <c r="F554" s="435" t="s">
        <v>2556</v>
      </c>
    </row>
    <row r="555" spans="1:7">
      <c r="C555" s="264" t="s">
        <v>1432</v>
      </c>
      <c r="D555" s="264" t="s">
        <v>1431</v>
      </c>
      <c r="E555" s="264" t="s">
        <v>1430</v>
      </c>
      <c r="F555" s="264" t="s">
        <v>1429</v>
      </c>
    </row>
    <row r="556" spans="1:7">
      <c r="A556" s="996" t="s">
        <v>2555</v>
      </c>
      <c r="B556" s="264" t="s">
        <v>2554</v>
      </c>
      <c r="C556" s="1019"/>
      <c r="D556" s="1019"/>
      <c r="E556" s="10"/>
      <c r="F556" s="10"/>
      <c r="G556" s="62" t="s">
        <v>2553</v>
      </c>
    </row>
    <row r="557" spans="1:7" ht="30">
      <c r="A557" s="996" t="s">
        <v>2552</v>
      </c>
      <c r="B557" s="264" t="s">
        <v>2551</v>
      </c>
      <c r="C557" s="1019"/>
      <c r="D557" s="1019"/>
      <c r="E557" s="10"/>
      <c r="F557" s="10"/>
      <c r="G557" s="62" t="s">
        <v>2550</v>
      </c>
    </row>
    <row r="558" spans="1:7">
      <c r="A558" s="1548" t="s">
        <v>695</v>
      </c>
      <c r="B558" s="264" t="s">
        <v>2549</v>
      </c>
      <c r="C558" s="1019"/>
      <c r="D558" s="1019"/>
      <c r="E558" s="10"/>
      <c r="F558" s="10"/>
      <c r="G558" s="62" t="s">
        <v>2548</v>
      </c>
    </row>
    <row r="559" spans="1:7" ht="30">
      <c r="A559" s="1548" t="s">
        <v>2547</v>
      </c>
      <c r="B559" s="264" t="s">
        <v>2546</v>
      </c>
      <c r="C559" s="1019"/>
      <c r="D559" s="1019"/>
      <c r="E559" s="10"/>
      <c r="F559" s="10"/>
      <c r="G559" s="62" t="s">
        <v>2545</v>
      </c>
    </row>
    <row r="560" spans="1:7">
      <c r="A560" s="1548" t="s">
        <v>2544</v>
      </c>
      <c r="B560" s="264" t="s">
        <v>2543</v>
      </c>
      <c r="C560" s="1019"/>
      <c r="D560" s="1019"/>
      <c r="E560" s="10"/>
      <c r="F560" s="10"/>
      <c r="G560" s="62" t="s">
        <v>2542</v>
      </c>
    </row>
    <row r="561" spans="1:8">
      <c r="A561" s="979" t="s">
        <v>2541</v>
      </c>
      <c r="B561" s="264" t="s">
        <v>2540</v>
      </c>
      <c r="C561" s="10"/>
      <c r="D561" s="1019"/>
      <c r="E561" s="1019"/>
      <c r="F561" s="1019"/>
      <c r="G561" s="62" t="s">
        <v>2535</v>
      </c>
      <c r="H561" s="62" t="s">
        <v>2032</v>
      </c>
    </row>
    <row r="562" spans="1:8">
      <c r="A562" s="1548" t="s">
        <v>2539</v>
      </c>
      <c r="B562" s="264" t="s">
        <v>2538</v>
      </c>
      <c r="C562" s="10"/>
      <c r="D562" s="1019"/>
      <c r="E562" s="10"/>
      <c r="F562" s="1019"/>
      <c r="G562" s="62" t="s">
        <v>2535</v>
      </c>
      <c r="H562" s="62" t="s">
        <v>2035</v>
      </c>
    </row>
    <row r="563" spans="1:8">
      <c r="A563" s="979" t="s">
        <v>2537</v>
      </c>
      <c r="B563" s="264" t="s">
        <v>2536</v>
      </c>
      <c r="C563" s="10"/>
      <c r="D563" s="1018"/>
      <c r="E563" s="10"/>
      <c r="F563" s="1018"/>
      <c r="G563" s="62" t="s">
        <v>2535</v>
      </c>
    </row>
    <row r="564" spans="1:8">
      <c r="C564" s="654" t="s">
        <v>2534</v>
      </c>
      <c r="D564" s="75" t="s">
        <v>2031</v>
      </c>
      <c r="E564" s="75" t="s">
        <v>2031</v>
      </c>
      <c r="F564" s="75" t="s">
        <v>2031</v>
      </c>
    </row>
    <row r="565" spans="1:8">
      <c r="C565" s="391" t="s">
        <v>331</v>
      </c>
      <c r="D565" s="391" t="s">
        <v>331</v>
      </c>
      <c r="E565" s="391" t="s">
        <v>331</v>
      </c>
      <c r="F565" s="391" t="s">
        <v>331</v>
      </c>
    </row>
    <row r="566" spans="1:8">
      <c r="C566" s="72" t="s">
        <v>1995</v>
      </c>
      <c r="D566" s="72" t="s">
        <v>1995</v>
      </c>
      <c r="E566" s="72" t="s">
        <v>1995</v>
      </c>
      <c r="F566" s="72" t="s">
        <v>1995</v>
      </c>
    </row>
    <row r="567" spans="1:8">
      <c r="C567" s="34" t="s">
        <v>584</v>
      </c>
      <c r="D567" s="142" t="s">
        <v>1655</v>
      </c>
      <c r="E567" s="142" t="s">
        <v>1655</v>
      </c>
      <c r="F567" s="142" t="s">
        <v>1655</v>
      </c>
    </row>
    <row r="568" spans="1:8">
      <c r="E568" s="142" t="s">
        <v>2533</v>
      </c>
      <c r="F568" s="142" t="s">
        <v>2202</v>
      </c>
    </row>
    <row r="570" spans="1:8">
      <c r="A570" s="40" t="s">
        <v>4007</v>
      </c>
    </row>
    <row r="571" spans="1:8">
      <c r="A571" s="1023" t="s">
        <v>500</v>
      </c>
    </row>
    <row r="572" spans="1:8">
      <c r="A572" s="1023" t="s">
        <v>1780</v>
      </c>
    </row>
    <row r="573" spans="1:8">
      <c r="A573" s="1023" t="s">
        <v>4554</v>
      </c>
    </row>
    <row r="574" spans="1:8">
      <c r="A574" s="1025"/>
    </row>
    <row r="575" spans="1:8" ht="18.75">
      <c r="A575" s="131" t="s">
        <v>2527</v>
      </c>
    </row>
    <row r="576" spans="1:8">
      <c r="A576" s="1025"/>
    </row>
    <row r="577" spans="1:17" ht="15" customHeight="1">
      <c r="C577" s="1717" t="s">
        <v>2449</v>
      </c>
      <c r="D577" s="1718"/>
      <c r="E577" s="1717" t="s">
        <v>2448</v>
      </c>
      <c r="F577" s="1718"/>
      <c r="G577" s="1717" t="s">
        <v>2447</v>
      </c>
      <c r="H577" s="1718"/>
      <c r="I577" s="1717" t="s">
        <v>2446</v>
      </c>
      <c r="J577" s="1718"/>
      <c r="K577" s="1717" t="s">
        <v>2445</v>
      </c>
      <c r="L577" s="1718"/>
      <c r="M577" s="1715" t="s">
        <v>2358</v>
      </c>
      <c r="N577" s="1715" t="s">
        <v>2357</v>
      </c>
      <c r="O577" s="1715" t="s">
        <v>2356</v>
      </c>
      <c r="P577" s="1715" t="s">
        <v>2355</v>
      </c>
      <c r="Q577" s="132"/>
    </row>
    <row r="578" spans="1:17" ht="38.25">
      <c r="C578" s="435" t="s">
        <v>2532</v>
      </c>
      <c r="D578" s="435" t="s">
        <v>2531</v>
      </c>
      <c r="E578" s="435" t="s">
        <v>2532</v>
      </c>
      <c r="F578" s="435" t="s">
        <v>2531</v>
      </c>
      <c r="G578" s="435" t="s">
        <v>2532</v>
      </c>
      <c r="H578" s="435" t="s">
        <v>2531</v>
      </c>
      <c r="I578" s="435" t="s">
        <v>2532</v>
      </c>
      <c r="J578" s="435" t="s">
        <v>2531</v>
      </c>
      <c r="K578" s="435" t="s">
        <v>2532</v>
      </c>
      <c r="L578" s="435" t="s">
        <v>2531</v>
      </c>
      <c r="M578" s="1716"/>
      <c r="N578" s="1716"/>
      <c r="O578" s="1716"/>
      <c r="P578" s="1716"/>
      <c r="Q578" s="132"/>
    </row>
    <row r="579" spans="1:17">
      <c r="C579" s="264" t="s">
        <v>2530</v>
      </c>
      <c r="D579" s="264" t="s">
        <v>2529</v>
      </c>
      <c r="E579" s="264" t="s">
        <v>2528</v>
      </c>
      <c r="F579" s="264" t="s">
        <v>1421</v>
      </c>
      <c r="G579" s="264" t="s">
        <v>1420</v>
      </c>
      <c r="H579" s="264" t="s">
        <v>1419</v>
      </c>
      <c r="I579" s="264" t="s">
        <v>1418</v>
      </c>
      <c r="J579" s="264" t="s">
        <v>1417</v>
      </c>
      <c r="K579" s="264" t="s">
        <v>1416</v>
      </c>
      <c r="L579" s="264" t="s">
        <v>1415</v>
      </c>
      <c r="M579" s="264" t="s">
        <v>1414</v>
      </c>
      <c r="N579" s="264" t="s">
        <v>1413</v>
      </c>
      <c r="O579" s="264" t="s">
        <v>1412</v>
      </c>
      <c r="P579" s="264" t="s">
        <v>1411</v>
      </c>
      <c r="Q579" s="132"/>
    </row>
    <row r="580" spans="1:17">
      <c r="A580" s="791" t="s">
        <v>2527</v>
      </c>
      <c r="B580" s="264"/>
      <c r="C580" s="10"/>
      <c r="D580" s="10"/>
      <c r="E580" s="10"/>
      <c r="F580" s="10"/>
      <c r="G580" s="10"/>
      <c r="H580" s="10"/>
      <c r="I580" s="10"/>
      <c r="J580" s="10"/>
      <c r="K580" s="10"/>
      <c r="L580" s="10"/>
      <c r="M580" s="10"/>
      <c r="N580" s="10"/>
      <c r="O580" s="10"/>
      <c r="P580" s="10"/>
      <c r="Q580" s="132"/>
    </row>
    <row r="581" spans="1:17">
      <c r="A581" s="658" t="s">
        <v>2427</v>
      </c>
      <c r="B581" s="264" t="s">
        <v>2526</v>
      </c>
      <c r="C581" s="1019"/>
      <c r="D581" s="1019"/>
      <c r="E581" s="1019"/>
      <c r="F581" s="1019"/>
      <c r="G581" s="1019"/>
      <c r="H581" s="1019"/>
      <c r="I581" s="1019"/>
      <c r="J581" s="1019"/>
      <c r="K581" s="1019"/>
      <c r="L581" s="1019"/>
      <c r="M581" s="1019"/>
      <c r="N581" s="1019"/>
      <c r="O581" s="1019"/>
      <c r="P581" s="1019"/>
      <c r="Q581" s="162" t="s">
        <v>4525</v>
      </c>
    </row>
    <row r="582" spans="1:17">
      <c r="A582" s="923" t="s">
        <v>2425</v>
      </c>
      <c r="B582" s="264" t="s">
        <v>2525</v>
      </c>
      <c r="C582" s="1019"/>
      <c r="D582" s="1019"/>
      <c r="E582" s="1019"/>
      <c r="F582" s="1019"/>
      <c r="G582" s="1019"/>
      <c r="H582" s="1019"/>
      <c r="I582" s="1019"/>
      <c r="J582" s="1019"/>
      <c r="K582" s="1019"/>
      <c r="L582" s="1019"/>
      <c r="M582" s="1019"/>
      <c r="N582" s="1019"/>
      <c r="O582" s="1019"/>
      <c r="P582" s="1019"/>
      <c r="Q582" s="162" t="s">
        <v>4526</v>
      </c>
    </row>
    <row r="583" spans="1:17">
      <c r="A583" s="923" t="s">
        <v>2423</v>
      </c>
      <c r="B583" s="264" t="s">
        <v>2524</v>
      </c>
      <c r="C583" s="1019"/>
      <c r="D583" s="1019"/>
      <c r="E583" s="1019"/>
      <c r="F583" s="1019"/>
      <c r="G583" s="1019"/>
      <c r="H583" s="1019"/>
      <c r="I583" s="1019"/>
      <c r="J583" s="1019"/>
      <c r="K583" s="1019"/>
      <c r="L583" s="1019"/>
      <c r="M583" s="1019"/>
      <c r="N583" s="1019"/>
      <c r="O583" s="1019"/>
      <c r="P583" s="1019"/>
      <c r="Q583" s="162" t="s">
        <v>4536</v>
      </c>
    </row>
    <row r="584" spans="1:17">
      <c r="A584" s="923" t="s">
        <v>2421</v>
      </c>
      <c r="B584" s="264" t="s">
        <v>2523</v>
      </c>
      <c r="C584" s="1019"/>
      <c r="D584" s="1019"/>
      <c r="E584" s="1019"/>
      <c r="F584" s="1019"/>
      <c r="G584" s="1019"/>
      <c r="H584" s="1019"/>
      <c r="I584" s="1019"/>
      <c r="J584" s="1019"/>
      <c r="K584" s="1019"/>
      <c r="L584" s="1019"/>
      <c r="M584" s="1019"/>
      <c r="N584" s="1019"/>
      <c r="O584" s="1019"/>
      <c r="P584" s="1019"/>
      <c r="Q584" s="162" t="s">
        <v>4537</v>
      </c>
    </row>
    <row r="585" spans="1:17">
      <c r="A585" s="923" t="s">
        <v>2419</v>
      </c>
      <c r="B585" s="264" t="s">
        <v>2522</v>
      </c>
      <c r="C585" s="1019"/>
      <c r="D585" s="1019"/>
      <c r="E585" s="1019"/>
      <c r="F585" s="1019"/>
      <c r="G585" s="1019"/>
      <c r="H585" s="1019"/>
      <c r="I585" s="1019"/>
      <c r="J585" s="1019"/>
      <c r="K585" s="1019"/>
      <c r="L585" s="1019"/>
      <c r="M585" s="1019"/>
      <c r="N585" s="1019"/>
      <c r="O585" s="1019"/>
      <c r="P585" s="1019"/>
      <c r="Q585" s="162" t="s">
        <v>4538</v>
      </c>
    </row>
    <row r="586" spans="1:17">
      <c r="A586" s="923" t="s">
        <v>2417</v>
      </c>
      <c r="B586" s="264" t="s">
        <v>2521</v>
      </c>
      <c r="C586" s="1019"/>
      <c r="D586" s="1019"/>
      <c r="E586" s="1019"/>
      <c r="F586" s="1019"/>
      <c r="G586" s="1019"/>
      <c r="H586" s="1019"/>
      <c r="I586" s="1019"/>
      <c r="J586" s="1019"/>
      <c r="K586" s="1019"/>
      <c r="L586" s="1019"/>
      <c r="M586" s="1019"/>
      <c r="N586" s="1019"/>
      <c r="O586" s="1019"/>
      <c r="P586" s="1019"/>
      <c r="Q586" s="132" t="s">
        <v>2415</v>
      </c>
    </row>
    <row r="587" spans="1:17">
      <c r="A587" s="923" t="s">
        <v>2414</v>
      </c>
      <c r="B587" s="264" t="s">
        <v>2520</v>
      </c>
      <c r="C587" s="1019"/>
      <c r="D587" s="1019"/>
      <c r="E587" s="1019"/>
      <c r="F587" s="1019"/>
      <c r="G587" s="1019"/>
      <c r="H587" s="1019"/>
      <c r="I587" s="1019"/>
      <c r="J587" s="1019"/>
      <c r="K587" s="1019"/>
      <c r="L587" s="1019"/>
      <c r="M587" s="1019"/>
      <c r="N587" s="1019"/>
      <c r="O587" s="1019"/>
      <c r="P587" s="1019"/>
      <c r="Q587" s="162" t="s">
        <v>4527</v>
      </c>
    </row>
    <row r="588" spans="1:17">
      <c r="A588" s="923" t="s">
        <v>2412</v>
      </c>
      <c r="B588" s="264" t="s">
        <v>2519</v>
      </c>
      <c r="C588" s="1019"/>
      <c r="D588" s="1019"/>
      <c r="E588" s="1019"/>
      <c r="F588" s="1019"/>
      <c r="G588" s="1019"/>
      <c r="H588" s="1019"/>
      <c r="I588" s="1019"/>
      <c r="J588" s="1019"/>
      <c r="K588" s="1019"/>
      <c r="L588" s="1019"/>
      <c r="M588" s="1019"/>
      <c r="N588" s="1019"/>
      <c r="O588" s="1019"/>
      <c r="P588" s="1019"/>
      <c r="Q588" s="162" t="s">
        <v>4544</v>
      </c>
    </row>
    <row r="589" spans="1:17">
      <c r="A589" s="923" t="s">
        <v>2410</v>
      </c>
      <c r="B589" s="264" t="s">
        <v>2518</v>
      </c>
      <c r="C589" s="1019"/>
      <c r="D589" s="1019"/>
      <c r="E589" s="1019"/>
      <c r="F589" s="1019"/>
      <c r="G589" s="1019"/>
      <c r="H589" s="1019"/>
      <c r="I589" s="1019"/>
      <c r="J589" s="1019"/>
      <c r="K589" s="1019"/>
      <c r="L589" s="1019"/>
      <c r="M589" s="1019"/>
      <c r="N589" s="1019"/>
      <c r="O589" s="1019"/>
      <c r="P589" s="1019"/>
      <c r="Q589" s="162" t="s">
        <v>4545</v>
      </c>
    </row>
    <row r="590" spans="1:17">
      <c r="A590" s="658" t="s">
        <v>4937</v>
      </c>
      <c r="B590" s="264" t="s">
        <v>2517</v>
      </c>
      <c r="C590" s="1019"/>
      <c r="D590" s="1019"/>
      <c r="E590" s="1019"/>
      <c r="F590" s="1019"/>
      <c r="G590" s="1019"/>
      <c r="H590" s="1019"/>
      <c r="I590" s="1019"/>
      <c r="J590" s="1019"/>
      <c r="K590" s="1019"/>
      <c r="L590" s="1019"/>
      <c r="M590" s="1019"/>
      <c r="N590" s="1019"/>
      <c r="O590" s="1019"/>
      <c r="P590" s="1019"/>
      <c r="Q590" s="162" t="s">
        <v>4546</v>
      </c>
    </row>
    <row r="591" spans="1:17">
      <c r="A591" s="658" t="s">
        <v>2406</v>
      </c>
      <c r="B591" s="264" t="s">
        <v>2516</v>
      </c>
      <c r="C591" s="1019"/>
      <c r="D591" s="1019"/>
      <c r="E591" s="1019"/>
      <c r="F591" s="1019"/>
      <c r="G591" s="1019"/>
      <c r="H591" s="1019"/>
      <c r="I591" s="1019"/>
      <c r="J591" s="1019"/>
      <c r="K591" s="1019"/>
      <c r="L591" s="1019"/>
      <c r="M591" s="1019"/>
      <c r="N591" s="1019"/>
      <c r="O591" s="1019"/>
      <c r="P591" s="1019"/>
      <c r="Q591" s="132" t="s">
        <v>4547</v>
      </c>
    </row>
    <row r="592" spans="1:17">
      <c r="A592" s="658" t="s">
        <v>2404</v>
      </c>
      <c r="B592" s="264" t="s">
        <v>2515</v>
      </c>
      <c r="C592" s="1019"/>
      <c r="D592" s="1019"/>
      <c r="E592" s="1019"/>
      <c r="F592" s="1019"/>
      <c r="G592" s="1019"/>
      <c r="H592" s="1019"/>
      <c r="I592" s="1019"/>
      <c r="J592" s="1019"/>
      <c r="K592" s="1019"/>
      <c r="L592" s="1019"/>
      <c r="M592" s="1019"/>
      <c r="N592" s="1019"/>
      <c r="O592" s="1019"/>
      <c r="P592" s="1019"/>
      <c r="Q592" s="162" t="s">
        <v>4528</v>
      </c>
    </row>
    <row r="593" spans="1:17">
      <c r="A593" s="658" t="s">
        <v>2402</v>
      </c>
      <c r="B593" s="264" t="s">
        <v>2514</v>
      </c>
      <c r="C593" s="1019"/>
      <c r="D593" s="1019"/>
      <c r="E593" s="1019"/>
      <c r="F593" s="1019"/>
      <c r="G593" s="1019"/>
      <c r="H593" s="1019"/>
      <c r="I593" s="1019"/>
      <c r="J593" s="1019"/>
      <c r="K593" s="1019"/>
      <c r="L593" s="1019"/>
      <c r="M593" s="1019"/>
      <c r="N593" s="1019"/>
      <c r="O593" s="1019"/>
      <c r="P593" s="1019"/>
      <c r="Q593" s="162" t="s">
        <v>4539</v>
      </c>
    </row>
    <row r="594" spans="1:17">
      <c r="A594" s="658" t="s">
        <v>2400</v>
      </c>
      <c r="B594" s="264" t="s">
        <v>2513</v>
      </c>
      <c r="C594" s="1019"/>
      <c r="D594" s="1019"/>
      <c r="E594" s="1019"/>
      <c r="F594" s="1019"/>
      <c r="G594" s="1019"/>
      <c r="H594" s="1019"/>
      <c r="I594" s="1019"/>
      <c r="J594" s="1019"/>
      <c r="K594" s="1019"/>
      <c r="L594" s="1019"/>
      <c r="M594" s="1019"/>
      <c r="N594" s="1019"/>
      <c r="O594" s="1019"/>
      <c r="P594" s="1019"/>
      <c r="Q594" s="162" t="s">
        <v>4529</v>
      </c>
    </row>
    <row r="595" spans="1:17">
      <c r="A595" s="658" t="s">
        <v>2398</v>
      </c>
      <c r="B595" s="264" t="s">
        <v>2512</v>
      </c>
      <c r="C595" s="1019"/>
      <c r="D595" s="1019"/>
      <c r="E595" s="1019"/>
      <c r="F595" s="1019"/>
      <c r="G595" s="1019"/>
      <c r="H595" s="1019"/>
      <c r="I595" s="1019"/>
      <c r="J595" s="1019"/>
      <c r="K595" s="1019"/>
      <c r="L595" s="1019"/>
      <c r="M595" s="1019"/>
      <c r="N595" s="1019"/>
      <c r="O595" s="1019"/>
      <c r="P595" s="1019"/>
      <c r="Q595" s="132" t="s">
        <v>2396</v>
      </c>
    </row>
    <row r="596" spans="1:17">
      <c r="A596" s="658" t="s">
        <v>2732</v>
      </c>
      <c r="B596" s="264" t="s">
        <v>2511</v>
      </c>
      <c r="C596" s="1019"/>
      <c r="D596" s="1019"/>
      <c r="E596" s="1019"/>
      <c r="F596" s="1019"/>
      <c r="G596" s="1019"/>
      <c r="H596" s="1019"/>
      <c r="I596" s="1019"/>
      <c r="J596" s="1019"/>
      <c r="K596" s="1019"/>
      <c r="L596" s="1019"/>
      <c r="M596" s="1019"/>
      <c r="N596" s="1019"/>
      <c r="O596" s="1019"/>
      <c r="P596" s="1019"/>
      <c r="Q596" s="162" t="s">
        <v>4548</v>
      </c>
    </row>
    <row r="597" spans="1:17">
      <c r="A597" s="923" t="s">
        <v>2393</v>
      </c>
      <c r="B597" s="264" t="s">
        <v>2510</v>
      </c>
      <c r="C597" s="1019"/>
      <c r="D597" s="1019"/>
      <c r="E597" s="1019"/>
      <c r="F597" s="1019"/>
      <c r="G597" s="1019"/>
      <c r="H597" s="1019"/>
      <c r="I597" s="1019"/>
      <c r="J597" s="1019"/>
      <c r="K597" s="1019"/>
      <c r="L597" s="1019"/>
      <c r="M597" s="1019"/>
      <c r="N597" s="1019"/>
      <c r="O597" s="1019"/>
      <c r="P597" s="1019"/>
      <c r="Q597" s="162" t="s">
        <v>4549</v>
      </c>
    </row>
    <row r="598" spans="1:17">
      <c r="A598" s="923" t="s">
        <v>2391</v>
      </c>
      <c r="B598" s="264" t="s">
        <v>2509</v>
      </c>
      <c r="C598" s="1019"/>
      <c r="D598" s="1019"/>
      <c r="E598" s="1019"/>
      <c r="F598" s="1019"/>
      <c r="G598" s="1019"/>
      <c r="H598" s="1019"/>
      <c r="I598" s="1019"/>
      <c r="J598" s="1019"/>
      <c r="K598" s="1019"/>
      <c r="L598" s="1019"/>
      <c r="M598" s="1019"/>
      <c r="N598" s="1019"/>
      <c r="O598" s="1019"/>
      <c r="P598" s="1019"/>
      <c r="Q598" s="162" t="s">
        <v>4550</v>
      </c>
    </row>
    <row r="599" spans="1:17">
      <c r="A599" s="923" t="s">
        <v>2389</v>
      </c>
      <c r="B599" s="264" t="s">
        <v>2508</v>
      </c>
      <c r="C599" s="1019"/>
      <c r="D599" s="1019"/>
      <c r="E599" s="1019"/>
      <c r="F599" s="1019"/>
      <c r="G599" s="1019"/>
      <c r="H599" s="1019"/>
      <c r="I599" s="1019"/>
      <c r="J599" s="1019"/>
      <c r="K599" s="1019"/>
      <c r="L599" s="1019"/>
      <c r="M599" s="1019"/>
      <c r="N599" s="1019"/>
      <c r="O599" s="1019"/>
      <c r="P599" s="1019"/>
      <c r="Q599" s="162" t="s">
        <v>4530</v>
      </c>
    </row>
    <row r="600" spans="1:17">
      <c r="A600" s="923" t="s">
        <v>2387</v>
      </c>
      <c r="B600" s="264" t="s">
        <v>2507</v>
      </c>
      <c r="C600" s="1019"/>
      <c r="D600" s="1019"/>
      <c r="E600" s="1019"/>
      <c r="F600" s="1019"/>
      <c r="G600" s="1019"/>
      <c r="H600" s="1019"/>
      <c r="I600" s="1019"/>
      <c r="J600" s="1019"/>
      <c r="K600" s="1019"/>
      <c r="L600" s="1019"/>
      <c r="M600" s="1019"/>
      <c r="N600" s="1019"/>
      <c r="O600" s="1019"/>
      <c r="P600" s="1019"/>
      <c r="Q600" s="162" t="s">
        <v>4540</v>
      </c>
    </row>
    <row r="601" spans="1:17">
      <c r="A601" s="923" t="s">
        <v>2385</v>
      </c>
      <c r="B601" s="264" t="s">
        <v>2506</v>
      </c>
      <c r="C601" s="1019"/>
      <c r="D601" s="1019"/>
      <c r="E601" s="1019"/>
      <c r="F601" s="1019"/>
      <c r="G601" s="1019"/>
      <c r="H601" s="1019"/>
      <c r="I601" s="1019"/>
      <c r="J601" s="1019"/>
      <c r="K601" s="1019"/>
      <c r="L601" s="1019"/>
      <c r="M601" s="1019"/>
      <c r="N601" s="1019"/>
      <c r="O601" s="1019"/>
      <c r="P601" s="1019"/>
      <c r="Q601" s="162" t="s">
        <v>4531</v>
      </c>
    </row>
    <row r="602" spans="1:17">
      <c r="A602" s="923" t="s">
        <v>2383</v>
      </c>
      <c r="B602" s="264" t="s">
        <v>2505</v>
      </c>
      <c r="C602" s="1019"/>
      <c r="D602" s="1019"/>
      <c r="E602" s="1019"/>
      <c r="F602" s="1019"/>
      <c r="G602" s="1019"/>
      <c r="H602" s="1019"/>
      <c r="I602" s="1019"/>
      <c r="J602" s="1019"/>
      <c r="K602" s="1019"/>
      <c r="L602" s="1019"/>
      <c r="M602" s="1019"/>
      <c r="N602" s="1019"/>
      <c r="O602" s="1019"/>
      <c r="P602" s="1019"/>
      <c r="Q602" s="162" t="s">
        <v>4532</v>
      </c>
    </row>
    <row r="603" spans="1:17">
      <c r="A603" s="923" t="s">
        <v>2381</v>
      </c>
      <c r="B603" s="264" t="s">
        <v>2504</v>
      </c>
      <c r="C603" s="1019"/>
      <c r="D603" s="1019"/>
      <c r="E603" s="1019"/>
      <c r="F603" s="1019"/>
      <c r="G603" s="1019"/>
      <c r="H603" s="1019"/>
      <c r="I603" s="1019"/>
      <c r="J603" s="1019"/>
      <c r="K603" s="1019"/>
      <c r="L603" s="1019"/>
      <c r="M603" s="1019"/>
      <c r="N603" s="1019"/>
      <c r="O603" s="1019"/>
      <c r="P603" s="1019"/>
      <c r="Q603" s="162" t="s">
        <v>4533</v>
      </c>
    </row>
    <row r="604" spans="1:17">
      <c r="A604" s="923" t="s">
        <v>2379</v>
      </c>
      <c r="B604" s="264" t="s">
        <v>2503</v>
      </c>
      <c r="C604" s="1019"/>
      <c r="D604" s="1019"/>
      <c r="E604" s="1019"/>
      <c r="F604" s="1019"/>
      <c r="G604" s="1019"/>
      <c r="H604" s="1019"/>
      <c r="I604" s="1019"/>
      <c r="J604" s="1019"/>
      <c r="K604" s="1019"/>
      <c r="L604" s="1019"/>
      <c r="M604" s="1019"/>
      <c r="N604" s="1019"/>
      <c r="O604" s="1019"/>
      <c r="P604" s="1019"/>
      <c r="Q604" s="162" t="s">
        <v>4541</v>
      </c>
    </row>
    <row r="605" spans="1:17">
      <c r="A605" s="923" t="s">
        <v>2377</v>
      </c>
      <c r="B605" s="264" t="s">
        <v>2502</v>
      </c>
      <c r="C605" s="1019"/>
      <c r="D605" s="1019"/>
      <c r="E605" s="1019"/>
      <c r="F605" s="1019"/>
      <c r="G605" s="1019"/>
      <c r="H605" s="1019"/>
      <c r="I605" s="1019"/>
      <c r="J605" s="1019"/>
      <c r="K605" s="1019"/>
      <c r="L605" s="1019"/>
      <c r="M605" s="1019"/>
      <c r="N605" s="1019"/>
      <c r="O605" s="1019"/>
      <c r="P605" s="1019"/>
      <c r="Q605" s="132" t="s">
        <v>2375</v>
      </c>
    </row>
    <row r="606" spans="1:17">
      <c r="A606" s="923" t="s">
        <v>2374</v>
      </c>
      <c r="B606" s="264" t="s">
        <v>2501</v>
      </c>
      <c r="C606" s="1019"/>
      <c r="D606" s="1019"/>
      <c r="E606" s="1019"/>
      <c r="F606" s="1019"/>
      <c r="G606" s="1019"/>
      <c r="H606" s="1019"/>
      <c r="I606" s="1019"/>
      <c r="J606" s="1019"/>
      <c r="K606" s="1019"/>
      <c r="L606" s="1019"/>
      <c r="M606" s="1019"/>
      <c r="N606" s="1019"/>
      <c r="O606" s="1019"/>
      <c r="P606" s="1019"/>
      <c r="Q606" s="162" t="s">
        <v>4542</v>
      </c>
    </row>
    <row r="607" spans="1:17">
      <c r="A607" s="923" t="s">
        <v>2372</v>
      </c>
      <c r="B607" s="264" t="s">
        <v>2500</v>
      </c>
      <c r="C607" s="1019"/>
      <c r="D607" s="1019"/>
      <c r="E607" s="1019"/>
      <c r="F607" s="1019"/>
      <c r="G607" s="1019"/>
      <c r="H607" s="1019"/>
      <c r="I607" s="1019"/>
      <c r="J607" s="1019"/>
      <c r="K607" s="1019"/>
      <c r="L607" s="1019"/>
      <c r="M607" s="1019"/>
      <c r="N607" s="1019"/>
      <c r="O607" s="1019"/>
      <c r="P607" s="1019"/>
      <c r="Q607" s="162" t="s">
        <v>4543</v>
      </c>
    </row>
    <row r="608" spans="1:17">
      <c r="A608" s="923" t="s">
        <v>2370</v>
      </c>
      <c r="B608" s="264" t="s">
        <v>2499</v>
      </c>
      <c r="C608" s="1019"/>
      <c r="D608" s="1019"/>
      <c r="E608" s="1019"/>
      <c r="F608" s="1019"/>
      <c r="G608" s="1019"/>
      <c r="H608" s="1019"/>
      <c r="I608" s="1019"/>
      <c r="J608" s="1019"/>
      <c r="K608" s="1019"/>
      <c r="L608" s="1019"/>
      <c r="M608" s="1019"/>
      <c r="N608" s="1019"/>
      <c r="O608" s="1019"/>
      <c r="P608" s="1019"/>
      <c r="Q608" s="162" t="s">
        <v>4551</v>
      </c>
    </row>
    <row r="609" spans="1:18">
      <c r="A609" s="923" t="s">
        <v>2368</v>
      </c>
      <c r="B609" s="264" t="s">
        <v>2498</v>
      </c>
      <c r="C609" s="1019"/>
      <c r="D609" s="1019"/>
      <c r="E609" s="1019"/>
      <c r="F609" s="1019"/>
      <c r="G609" s="1019"/>
      <c r="H609" s="1019"/>
      <c r="I609" s="1019"/>
      <c r="J609" s="1019"/>
      <c r="K609" s="1019"/>
      <c r="L609" s="1019"/>
      <c r="M609" s="1019"/>
      <c r="N609" s="1019"/>
      <c r="O609" s="1019"/>
      <c r="P609" s="1019"/>
      <c r="Q609" s="162" t="s">
        <v>4534</v>
      </c>
    </row>
    <row r="610" spans="1:18">
      <c r="A610" s="923" t="s">
        <v>2366</v>
      </c>
      <c r="B610" s="264" t="s">
        <v>2497</v>
      </c>
      <c r="C610" s="1019"/>
      <c r="D610" s="1019"/>
      <c r="E610" s="1019"/>
      <c r="F610" s="1019"/>
      <c r="G610" s="1019"/>
      <c r="H610" s="1019"/>
      <c r="I610" s="1019"/>
      <c r="J610" s="1019"/>
      <c r="K610" s="1019"/>
      <c r="L610" s="1019"/>
      <c r="M610" s="1019"/>
      <c r="N610" s="1019"/>
      <c r="O610" s="1019"/>
      <c r="P610" s="1019"/>
      <c r="Q610" s="162" t="s">
        <v>4552</v>
      </c>
    </row>
    <row r="611" spans="1:18">
      <c r="A611" s="923" t="s">
        <v>2364</v>
      </c>
      <c r="B611" s="264" t="s">
        <v>2496</v>
      </c>
      <c r="C611" s="1019"/>
      <c r="D611" s="1019"/>
      <c r="E611" s="1019"/>
      <c r="F611" s="1019"/>
      <c r="G611" s="1019"/>
      <c r="H611" s="1019"/>
      <c r="I611" s="1019"/>
      <c r="J611" s="1019"/>
      <c r="K611" s="1019"/>
      <c r="L611" s="1019"/>
      <c r="M611" s="1019"/>
      <c r="N611" s="1019"/>
      <c r="O611" s="1019"/>
      <c r="P611" s="1019"/>
      <c r="Q611" s="162" t="s">
        <v>4535</v>
      </c>
    </row>
    <row r="612" spans="1:18">
      <c r="A612" s="1022" t="s">
        <v>2495</v>
      </c>
      <c r="B612" s="264" t="s">
        <v>2494</v>
      </c>
      <c r="C612" s="10"/>
      <c r="D612" s="10"/>
      <c r="E612" s="10"/>
      <c r="F612" s="10"/>
      <c r="G612" s="10"/>
      <c r="H612" s="10"/>
      <c r="I612" s="10"/>
      <c r="J612" s="10"/>
      <c r="K612" s="10"/>
      <c r="L612" s="10"/>
      <c r="M612" s="1019"/>
      <c r="N612" s="1019"/>
      <c r="O612" s="1019"/>
      <c r="P612" s="1019"/>
      <c r="Q612" s="132"/>
      <c r="R612" s="1024" t="s">
        <v>2032</v>
      </c>
    </row>
    <row r="613" spans="1:18">
      <c r="A613" s="923" t="s">
        <v>2437</v>
      </c>
      <c r="B613" s="264" t="s">
        <v>2493</v>
      </c>
      <c r="C613" s="10"/>
      <c r="D613" s="10"/>
      <c r="E613" s="10"/>
      <c r="F613" s="10"/>
      <c r="G613" s="10"/>
      <c r="H613" s="10"/>
      <c r="I613" s="10"/>
      <c r="J613" s="10"/>
      <c r="K613" s="10"/>
      <c r="L613" s="10"/>
      <c r="M613" s="1019"/>
      <c r="N613" s="10"/>
      <c r="O613" s="10"/>
      <c r="P613" s="1019"/>
      <c r="Q613" s="132"/>
      <c r="R613" s="1024" t="s">
        <v>2035</v>
      </c>
    </row>
    <row r="614" spans="1:18">
      <c r="A614" s="1022" t="s">
        <v>2492</v>
      </c>
      <c r="B614" s="264" t="s">
        <v>2491</v>
      </c>
      <c r="C614" s="10"/>
      <c r="D614" s="10"/>
      <c r="E614" s="10"/>
      <c r="F614" s="10"/>
      <c r="G614" s="10"/>
      <c r="H614" s="10"/>
      <c r="I614" s="10"/>
      <c r="J614" s="10"/>
      <c r="K614" s="10"/>
      <c r="L614" s="10"/>
      <c r="M614" s="1018"/>
      <c r="N614" s="10"/>
      <c r="O614" s="10"/>
      <c r="P614" s="1018"/>
      <c r="Q614" s="132"/>
      <c r="R614" s="1024"/>
    </row>
    <row r="615" spans="1:18">
      <c r="M615" s="75" t="s">
        <v>2031</v>
      </c>
      <c r="N615" s="75" t="s">
        <v>2031</v>
      </c>
      <c r="O615" s="75" t="s">
        <v>2031</v>
      </c>
      <c r="P615" s="75" t="s">
        <v>2031</v>
      </c>
    </row>
    <row r="616" spans="1:18">
      <c r="C616" s="68"/>
      <c r="D616" s="68" t="s">
        <v>329</v>
      </c>
      <c r="E616" s="68"/>
      <c r="F616" s="68" t="s">
        <v>329</v>
      </c>
      <c r="G616" s="68"/>
      <c r="H616" s="68" t="s">
        <v>329</v>
      </c>
      <c r="I616" s="68"/>
      <c r="J616" s="68" t="s">
        <v>329</v>
      </c>
      <c r="K616" s="68"/>
      <c r="L616" s="68" t="s">
        <v>329</v>
      </c>
      <c r="M616" s="68" t="s">
        <v>329</v>
      </c>
      <c r="N616" s="68" t="s">
        <v>329</v>
      </c>
      <c r="O616" s="68" t="s">
        <v>329</v>
      </c>
      <c r="P616" s="68" t="s">
        <v>329</v>
      </c>
    </row>
    <row r="617" spans="1:18">
      <c r="C617" s="68" t="s">
        <v>2490</v>
      </c>
      <c r="D617" s="68" t="s">
        <v>2490</v>
      </c>
      <c r="E617" s="68" t="s">
        <v>2489</v>
      </c>
      <c r="F617" s="68" t="s">
        <v>2489</v>
      </c>
      <c r="G617" s="68" t="s">
        <v>2488</v>
      </c>
      <c r="H617" s="68" t="s">
        <v>2488</v>
      </c>
      <c r="I617" s="68" t="s">
        <v>2487</v>
      </c>
      <c r="J617" s="68" t="s">
        <v>2487</v>
      </c>
      <c r="K617" s="68" t="s">
        <v>2486</v>
      </c>
      <c r="L617" s="68" t="s">
        <v>2486</v>
      </c>
      <c r="M617" s="68" t="s">
        <v>2214</v>
      </c>
      <c r="N617" s="68" t="s">
        <v>2214</v>
      </c>
      <c r="O617" s="68" t="s">
        <v>2214</v>
      </c>
      <c r="P617" s="68" t="s">
        <v>2214</v>
      </c>
    </row>
    <row r="618" spans="1:18">
      <c r="C618" s="34" t="s">
        <v>606</v>
      </c>
      <c r="D618" s="74" t="s">
        <v>331</v>
      </c>
      <c r="E618" s="34" t="s">
        <v>606</v>
      </c>
      <c r="F618" s="74" t="s">
        <v>331</v>
      </c>
      <c r="G618" s="34" t="s">
        <v>606</v>
      </c>
      <c r="H618" s="74" t="s">
        <v>331</v>
      </c>
      <c r="I618" s="34" t="s">
        <v>606</v>
      </c>
      <c r="J618" s="74" t="s">
        <v>331</v>
      </c>
      <c r="K618" s="34" t="s">
        <v>606</v>
      </c>
      <c r="L618" s="74" t="s">
        <v>331</v>
      </c>
      <c r="M618" s="74" t="s">
        <v>331</v>
      </c>
      <c r="N618" s="74" t="s">
        <v>331</v>
      </c>
      <c r="O618" s="74" t="s">
        <v>331</v>
      </c>
      <c r="P618" s="74" t="s">
        <v>331</v>
      </c>
      <c r="Q618" s="132"/>
      <c r="R618" s="132"/>
    </row>
    <row r="619" spans="1:18">
      <c r="C619" s="72" t="s">
        <v>1995</v>
      </c>
      <c r="D619" s="72" t="s">
        <v>1995</v>
      </c>
      <c r="E619" s="72" t="s">
        <v>1995</v>
      </c>
      <c r="F619" s="72" t="s">
        <v>1995</v>
      </c>
      <c r="G619" s="72" t="s">
        <v>1995</v>
      </c>
      <c r="H619" s="72" t="s">
        <v>1995</v>
      </c>
      <c r="I619" s="72" t="s">
        <v>1995</v>
      </c>
      <c r="J619" s="72" t="s">
        <v>1995</v>
      </c>
      <c r="K619" s="72" t="s">
        <v>1995</v>
      </c>
      <c r="L619" s="72" t="s">
        <v>1995</v>
      </c>
      <c r="M619" s="72" t="s">
        <v>1995</v>
      </c>
      <c r="N619" s="72" t="s">
        <v>1995</v>
      </c>
      <c r="O619" s="72" t="s">
        <v>1995</v>
      </c>
      <c r="P619" s="72" t="s">
        <v>1995</v>
      </c>
    </row>
    <row r="620" spans="1:18">
      <c r="C620" s="29" t="s">
        <v>2485</v>
      </c>
      <c r="D620" s="29" t="s">
        <v>1118</v>
      </c>
      <c r="E620" s="29" t="s">
        <v>2485</v>
      </c>
      <c r="F620" s="29" t="s">
        <v>1118</v>
      </c>
      <c r="G620" s="29" t="s">
        <v>2485</v>
      </c>
      <c r="H620" s="29" t="s">
        <v>1118</v>
      </c>
      <c r="I620" s="29" t="s">
        <v>2485</v>
      </c>
      <c r="J620" s="29" t="s">
        <v>1118</v>
      </c>
      <c r="K620" s="29" t="s">
        <v>2485</v>
      </c>
      <c r="L620" s="29" t="s">
        <v>1118</v>
      </c>
      <c r="M620" s="66" t="s">
        <v>1655</v>
      </c>
      <c r="N620" s="66" t="s">
        <v>1655</v>
      </c>
      <c r="O620" s="66" t="s">
        <v>1655</v>
      </c>
      <c r="P620" s="66" t="s">
        <v>1655</v>
      </c>
    </row>
    <row r="621" spans="1:18">
      <c r="C621" s="34"/>
      <c r="D621" s="34"/>
      <c r="E621" s="34"/>
      <c r="F621" s="34"/>
      <c r="G621" s="34"/>
      <c r="H621" s="34"/>
      <c r="I621" s="34"/>
      <c r="J621" s="34"/>
      <c r="K621" s="34"/>
      <c r="N621" s="142" t="s">
        <v>2339</v>
      </c>
      <c r="O621" s="142" t="s">
        <v>2338</v>
      </c>
      <c r="P621" s="142" t="s">
        <v>2202</v>
      </c>
    </row>
    <row r="623" spans="1:18">
      <c r="A623" s="40" t="s">
        <v>4008</v>
      </c>
    </row>
    <row r="624" spans="1:18">
      <c r="A624" s="1023" t="s">
        <v>500</v>
      </c>
    </row>
    <row r="625" spans="1:13">
      <c r="A625" s="1023" t="s">
        <v>1780</v>
      </c>
    </row>
    <row r="626" spans="1:13">
      <c r="A626" s="1023" t="s">
        <v>4554</v>
      </c>
    </row>
    <row r="628" spans="1:13" ht="18.75">
      <c r="A628" s="131" t="s">
        <v>2440</v>
      </c>
    </row>
    <row r="630" spans="1:13" ht="15" customHeight="1">
      <c r="C630" s="1715" t="s">
        <v>2451</v>
      </c>
      <c r="D630" s="1717" t="s">
        <v>2450</v>
      </c>
      <c r="E630" s="1719"/>
      <c r="F630" s="1719"/>
      <c r="G630" s="1719"/>
      <c r="H630" s="1718"/>
      <c r="I630" s="1715" t="s">
        <v>2358</v>
      </c>
      <c r="J630" s="1715" t="s">
        <v>2357</v>
      </c>
      <c r="K630" s="1715" t="s">
        <v>2356</v>
      </c>
      <c r="L630" s="1715" t="s">
        <v>2355</v>
      </c>
    </row>
    <row r="631" spans="1:13" ht="37.5" customHeight="1">
      <c r="C631" s="1716"/>
      <c r="D631" s="435" t="s">
        <v>2449</v>
      </c>
      <c r="E631" s="435" t="s">
        <v>2448</v>
      </c>
      <c r="F631" s="435" t="s">
        <v>2447</v>
      </c>
      <c r="G631" s="435" t="s">
        <v>2446</v>
      </c>
      <c r="H631" s="435" t="s">
        <v>2445</v>
      </c>
      <c r="I631" s="1716"/>
      <c r="J631" s="1716"/>
      <c r="K631" s="1716"/>
      <c r="L631" s="1716"/>
    </row>
    <row r="632" spans="1:13">
      <c r="C632" s="264" t="s">
        <v>1410</v>
      </c>
      <c r="D632" s="264" t="s">
        <v>1409</v>
      </c>
      <c r="E632" s="264" t="s">
        <v>1408</v>
      </c>
      <c r="F632" s="264" t="s">
        <v>1407</v>
      </c>
      <c r="G632" s="264" t="s">
        <v>1406</v>
      </c>
      <c r="H632" s="264" t="s">
        <v>2444</v>
      </c>
      <c r="I632" s="264" t="s">
        <v>2443</v>
      </c>
      <c r="J632" s="264" t="s">
        <v>2442</v>
      </c>
      <c r="K632" s="264" t="s">
        <v>2441</v>
      </c>
      <c r="L632" s="264" t="s">
        <v>1403</v>
      </c>
    </row>
    <row r="633" spans="1:13">
      <c r="A633" s="791" t="s">
        <v>2440</v>
      </c>
      <c r="B633" s="264"/>
      <c r="C633" s="10"/>
      <c r="D633" s="10"/>
      <c r="E633" s="10"/>
      <c r="F633" s="10"/>
      <c r="G633" s="10"/>
      <c r="H633" s="10"/>
      <c r="I633" s="10"/>
      <c r="J633" s="10"/>
      <c r="K633" s="10"/>
      <c r="L633" s="10"/>
    </row>
    <row r="634" spans="1:13">
      <c r="A634" s="658" t="s">
        <v>2427</v>
      </c>
      <c r="B634" s="264" t="s">
        <v>2484</v>
      </c>
      <c r="C634" s="1019"/>
      <c r="D634" s="1019"/>
      <c r="E634" s="1019"/>
      <c r="F634" s="1019"/>
      <c r="G634" s="1019"/>
      <c r="H634" s="1019"/>
      <c r="I634" s="1019"/>
      <c r="J634" s="1019"/>
      <c r="K634" s="1019"/>
      <c r="L634" s="1019"/>
      <c r="M634" s="162" t="s">
        <v>4525</v>
      </c>
    </row>
    <row r="635" spans="1:13">
      <c r="A635" s="923" t="s">
        <v>2425</v>
      </c>
      <c r="B635" s="264" t="s">
        <v>2483</v>
      </c>
      <c r="C635" s="1019"/>
      <c r="D635" s="1019"/>
      <c r="E635" s="1019"/>
      <c r="F635" s="1019"/>
      <c r="G635" s="1019"/>
      <c r="H635" s="1019"/>
      <c r="I635" s="1019"/>
      <c r="J635" s="1019"/>
      <c r="K635" s="1019"/>
      <c r="L635" s="1019"/>
      <c r="M635" s="162" t="s">
        <v>4526</v>
      </c>
    </row>
    <row r="636" spans="1:13">
      <c r="A636" s="923" t="s">
        <v>2423</v>
      </c>
      <c r="B636" s="264" t="s">
        <v>2482</v>
      </c>
      <c r="C636" s="1019"/>
      <c r="D636" s="1019"/>
      <c r="E636" s="1019"/>
      <c r="F636" s="1019"/>
      <c r="G636" s="1019"/>
      <c r="H636" s="1019"/>
      <c r="I636" s="1019"/>
      <c r="J636" s="1019"/>
      <c r="K636" s="1019"/>
      <c r="L636" s="1019"/>
      <c r="M636" s="162" t="s">
        <v>4536</v>
      </c>
    </row>
    <row r="637" spans="1:13">
      <c r="A637" s="923" t="s">
        <v>2421</v>
      </c>
      <c r="B637" s="264" t="s">
        <v>2481</v>
      </c>
      <c r="C637" s="1019"/>
      <c r="D637" s="1019"/>
      <c r="E637" s="1019"/>
      <c r="F637" s="1019"/>
      <c r="G637" s="1019"/>
      <c r="H637" s="1019"/>
      <c r="I637" s="1019"/>
      <c r="J637" s="1019"/>
      <c r="K637" s="1019"/>
      <c r="L637" s="1019"/>
      <c r="M637" s="162" t="s">
        <v>4537</v>
      </c>
    </row>
    <row r="638" spans="1:13">
      <c r="A638" s="923" t="s">
        <v>2419</v>
      </c>
      <c r="B638" s="264" t="s">
        <v>2480</v>
      </c>
      <c r="C638" s="1019"/>
      <c r="D638" s="1019"/>
      <c r="E638" s="1019"/>
      <c r="F638" s="1019"/>
      <c r="G638" s="1019"/>
      <c r="H638" s="1019"/>
      <c r="I638" s="1019"/>
      <c r="J638" s="1019"/>
      <c r="K638" s="1019"/>
      <c r="L638" s="1019"/>
      <c r="M638" s="162" t="s">
        <v>4538</v>
      </c>
    </row>
    <row r="639" spans="1:13">
      <c r="A639" s="923" t="s">
        <v>2417</v>
      </c>
      <c r="B639" s="264" t="s">
        <v>2479</v>
      </c>
      <c r="C639" s="1019"/>
      <c r="D639" s="1019"/>
      <c r="E639" s="1019"/>
      <c r="F639" s="1019"/>
      <c r="G639" s="1019"/>
      <c r="H639" s="1019"/>
      <c r="I639" s="1019"/>
      <c r="J639" s="1019"/>
      <c r="K639" s="1019"/>
      <c r="L639" s="1019"/>
      <c r="M639" s="132" t="s">
        <v>2415</v>
      </c>
    </row>
    <row r="640" spans="1:13">
      <c r="A640" s="923" t="s">
        <v>2414</v>
      </c>
      <c r="B640" s="264" t="s">
        <v>2478</v>
      </c>
      <c r="C640" s="1019"/>
      <c r="D640" s="1019"/>
      <c r="E640" s="1019"/>
      <c r="F640" s="1019"/>
      <c r="G640" s="1019"/>
      <c r="H640" s="1019"/>
      <c r="I640" s="1019"/>
      <c r="J640" s="1019"/>
      <c r="K640" s="1019"/>
      <c r="L640" s="1019"/>
      <c r="M640" s="162" t="s">
        <v>4527</v>
      </c>
    </row>
    <row r="641" spans="1:13">
      <c r="A641" s="923" t="s">
        <v>2412</v>
      </c>
      <c r="B641" s="264" t="s">
        <v>2477</v>
      </c>
      <c r="C641" s="1019"/>
      <c r="D641" s="1019"/>
      <c r="E641" s="1019"/>
      <c r="F641" s="1019"/>
      <c r="G641" s="1019"/>
      <c r="H641" s="1019"/>
      <c r="I641" s="1019"/>
      <c r="J641" s="1019"/>
      <c r="K641" s="1019"/>
      <c r="L641" s="1019"/>
      <c r="M641" s="162" t="s">
        <v>4544</v>
      </c>
    </row>
    <row r="642" spans="1:13">
      <c r="A642" s="923" t="s">
        <v>2410</v>
      </c>
      <c r="B642" s="264" t="s">
        <v>2476</v>
      </c>
      <c r="C642" s="1019"/>
      <c r="D642" s="1019"/>
      <c r="E642" s="1019"/>
      <c r="F642" s="1019"/>
      <c r="G642" s="1019"/>
      <c r="H642" s="1019"/>
      <c r="I642" s="1019"/>
      <c r="J642" s="1019"/>
      <c r="K642" s="1019"/>
      <c r="L642" s="1019"/>
      <c r="M642" s="162" t="s">
        <v>4545</v>
      </c>
    </row>
    <row r="643" spans="1:13">
      <c r="A643" s="923" t="s">
        <v>2408</v>
      </c>
      <c r="B643" s="264" t="s">
        <v>2475</v>
      </c>
      <c r="C643" s="1019"/>
      <c r="D643" s="1019"/>
      <c r="E643" s="1019"/>
      <c r="F643" s="1019"/>
      <c r="G643" s="1019"/>
      <c r="H643" s="1019"/>
      <c r="I643" s="1019"/>
      <c r="J643" s="1019"/>
      <c r="K643" s="1019"/>
      <c r="L643" s="1019"/>
      <c r="M643" s="162" t="s">
        <v>4719</v>
      </c>
    </row>
    <row r="644" spans="1:13">
      <c r="A644" s="923" t="s">
        <v>2406</v>
      </c>
      <c r="B644" s="264" t="s">
        <v>2474</v>
      </c>
      <c r="C644" s="1019"/>
      <c r="D644" s="1019"/>
      <c r="E644" s="1019"/>
      <c r="F644" s="1019"/>
      <c r="G644" s="1019"/>
      <c r="H644" s="1019"/>
      <c r="I644" s="1019"/>
      <c r="J644" s="1019"/>
      <c r="K644" s="1019"/>
      <c r="L644" s="1019"/>
      <c r="M644" s="132" t="s">
        <v>4547</v>
      </c>
    </row>
    <row r="645" spans="1:13">
      <c r="A645" s="923" t="s">
        <v>2404</v>
      </c>
      <c r="B645" s="264" t="s">
        <v>2473</v>
      </c>
      <c r="C645" s="1019"/>
      <c r="D645" s="1019"/>
      <c r="E645" s="1019"/>
      <c r="F645" s="1019"/>
      <c r="G645" s="1019"/>
      <c r="H645" s="1019"/>
      <c r="I645" s="1019"/>
      <c r="J645" s="1019"/>
      <c r="K645" s="1019"/>
      <c r="L645" s="1019"/>
      <c r="M645" s="162" t="s">
        <v>4528</v>
      </c>
    </row>
    <row r="646" spans="1:13">
      <c r="A646" s="923" t="s">
        <v>2402</v>
      </c>
      <c r="B646" s="264" t="s">
        <v>2472</v>
      </c>
      <c r="C646" s="1019"/>
      <c r="D646" s="1019"/>
      <c r="E646" s="1019"/>
      <c r="F646" s="1019"/>
      <c r="G646" s="1019"/>
      <c r="H646" s="1019"/>
      <c r="I646" s="1019"/>
      <c r="J646" s="1019"/>
      <c r="K646" s="1019"/>
      <c r="L646" s="1019"/>
      <c r="M646" s="162" t="s">
        <v>4539</v>
      </c>
    </row>
    <row r="647" spans="1:13">
      <c r="A647" s="923" t="s">
        <v>2400</v>
      </c>
      <c r="B647" s="264" t="s">
        <v>2471</v>
      </c>
      <c r="C647" s="1019"/>
      <c r="D647" s="1019"/>
      <c r="E647" s="1019"/>
      <c r="F647" s="1019"/>
      <c r="G647" s="1019"/>
      <c r="H647" s="1019"/>
      <c r="I647" s="1019"/>
      <c r="J647" s="1019"/>
      <c r="K647" s="1019"/>
      <c r="L647" s="1019"/>
      <c r="M647" s="162" t="s">
        <v>4529</v>
      </c>
    </row>
    <row r="648" spans="1:13">
      <c r="A648" s="923" t="s">
        <v>2398</v>
      </c>
      <c r="B648" s="264" t="s">
        <v>2470</v>
      </c>
      <c r="C648" s="1019"/>
      <c r="D648" s="1019"/>
      <c r="E648" s="1019"/>
      <c r="F648" s="1019"/>
      <c r="G648" s="1019"/>
      <c r="H648" s="1019"/>
      <c r="I648" s="1019"/>
      <c r="J648" s="1019"/>
      <c r="K648" s="1019"/>
      <c r="L648" s="1019"/>
      <c r="M648" s="132" t="s">
        <v>2396</v>
      </c>
    </row>
    <row r="649" spans="1:13">
      <c r="A649" s="923" t="s">
        <v>2395</v>
      </c>
      <c r="B649" s="264" t="s">
        <v>2469</v>
      </c>
      <c r="C649" s="1019"/>
      <c r="D649" s="1019"/>
      <c r="E649" s="1019"/>
      <c r="F649" s="1019"/>
      <c r="G649" s="1019"/>
      <c r="H649" s="1019"/>
      <c r="I649" s="1019"/>
      <c r="J649" s="1019"/>
      <c r="K649" s="1019"/>
      <c r="L649" s="1019"/>
      <c r="M649" s="162" t="s">
        <v>4720</v>
      </c>
    </row>
    <row r="650" spans="1:13">
      <c r="A650" s="923" t="s">
        <v>2393</v>
      </c>
      <c r="B650" s="264" t="s">
        <v>2468</v>
      </c>
      <c r="C650" s="1019"/>
      <c r="D650" s="1019"/>
      <c r="E650" s="1019"/>
      <c r="F650" s="1019"/>
      <c r="G650" s="1019"/>
      <c r="H650" s="1019"/>
      <c r="I650" s="1019"/>
      <c r="J650" s="1019"/>
      <c r="K650" s="1019"/>
      <c r="L650" s="1019"/>
      <c r="M650" s="162" t="s">
        <v>4549</v>
      </c>
    </row>
    <row r="651" spans="1:13">
      <c r="A651" s="923" t="s">
        <v>2391</v>
      </c>
      <c r="B651" s="264" t="s">
        <v>2467</v>
      </c>
      <c r="C651" s="1019"/>
      <c r="D651" s="1019"/>
      <c r="E651" s="1019"/>
      <c r="F651" s="1019"/>
      <c r="G651" s="1019"/>
      <c r="H651" s="1019"/>
      <c r="I651" s="1019"/>
      <c r="J651" s="1019"/>
      <c r="K651" s="1019"/>
      <c r="L651" s="1019"/>
      <c r="M651" s="162" t="s">
        <v>4550</v>
      </c>
    </row>
    <row r="652" spans="1:13">
      <c r="A652" s="923" t="s">
        <v>2389</v>
      </c>
      <c r="B652" s="264" t="s">
        <v>2466</v>
      </c>
      <c r="C652" s="1019"/>
      <c r="D652" s="1019"/>
      <c r="E652" s="1019"/>
      <c r="F652" s="1019"/>
      <c r="G652" s="1019"/>
      <c r="H652" s="1019"/>
      <c r="I652" s="1019"/>
      <c r="J652" s="1019"/>
      <c r="K652" s="1019"/>
      <c r="L652" s="1019"/>
      <c r="M652" s="162" t="s">
        <v>4530</v>
      </c>
    </row>
    <row r="653" spans="1:13">
      <c r="A653" s="923" t="s">
        <v>2387</v>
      </c>
      <c r="B653" s="264" t="s">
        <v>2465</v>
      </c>
      <c r="C653" s="1019"/>
      <c r="D653" s="1019"/>
      <c r="E653" s="1019"/>
      <c r="F653" s="1019"/>
      <c r="G653" s="1019"/>
      <c r="H653" s="1019"/>
      <c r="I653" s="1019"/>
      <c r="J653" s="1019"/>
      <c r="K653" s="1019"/>
      <c r="L653" s="1019"/>
      <c r="M653" s="162" t="s">
        <v>4540</v>
      </c>
    </row>
    <row r="654" spans="1:13">
      <c r="A654" s="923" t="s">
        <v>2385</v>
      </c>
      <c r="B654" s="264" t="s">
        <v>2464</v>
      </c>
      <c r="C654" s="1019"/>
      <c r="D654" s="1019"/>
      <c r="E654" s="1019"/>
      <c r="F654" s="1019"/>
      <c r="G654" s="1019"/>
      <c r="H654" s="1019"/>
      <c r="I654" s="1019"/>
      <c r="J654" s="1019"/>
      <c r="K654" s="1019"/>
      <c r="L654" s="1019"/>
      <c r="M654" s="162" t="s">
        <v>4531</v>
      </c>
    </row>
    <row r="655" spans="1:13">
      <c r="A655" s="923" t="s">
        <v>2383</v>
      </c>
      <c r="B655" s="264" t="s">
        <v>2463</v>
      </c>
      <c r="C655" s="1019"/>
      <c r="D655" s="1019"/>
      <c r="E655" s="1019"/>
      <c r="F655" s="1019"/>
      <c r="G655" s="1019"/>
      <c r="H655" s="1019"/>
      <c r="I655" s="1019"/>
      <c r="J655" s="1019"/>
      <c r="K655" s="1019"/>
      <c r="L655" s="1019"/>
      <c r="M655" s="162" t="s">
        <v>4532</v>
      </c>
    </row>
    <row r="656" spans="1:13">
      <c r="A656" s="923" t="s">
        <v>2381</v>
      </c>
      <c r="B656" s="264" t="s">
        <v>2462</v>
      </c>
      <c r="C656" s="1019"/>
      <c r="D656" s="1019"/>
      <c r="E656" s="1019"/>
      <c r="F656" s="1019"/>
      <c r="G656" s="1019"/>
      <c r="H656" s="1019"/>
      <c r="I656" s="1019"/>
      <c r="J656" s="1019"/>
      <c r="K656" s="1019"/>
      <c r="L656" s="1019"/>
      <c r="M656" s="162" t="s">
        <v>4533</v>
      </c>
    </row>
    <row r="657" spans="1:13">
      <c r="A657" s="923" t="s">
        <v>2379</v>
      </c>
      <c r="B657" s="264" t="s">
        <v>2461</v>
      </c>
      <c r="C657" s="1019"/>
      <c r="D657" s="1019"/>
      <c r="E657" s="1019"/>
      <c r="F657" s="1019"/>
      <c r="G657" s="1019"/>
      <c r="H657" s="1019"/>
      <c r="I657" s="1019"/>
      <c r="J657" s="1019"/>
      <c r="K657" s="1019"/>
      <c r="L657" s="1019"/>
      <c r="M657" s="162" t="s">
        <v>4541</v>
      </c>
    </row>
    <row r="658" spans="1:13">
      <c r="A658" s="923" t="s">
        <v>2377</v>
      </c>
      <c r="B658" s="264" t="s">
        <v>2460</v>
      </c>
      <c r="C658" s="1019"/>
      <c r="D658" s="1019"/>
      <c r="E658" s="1019"/>
      <c r="F658" s="1019"/>
      <c r="G658" s="1019"/>
      <c r="H658" s="1019"/>
      <c r="I658" s="1019"/>
      <c r="J658" s="1019"/>
      <c r="K658" s="1019"/>
      <c r="L658" s="1019"/>
      <c r="M658" s="132" t="s">
        <v>2375</v>
      </c>
    </row>
    <row r="659" spans="1:13">
      <c r="A659" s="923" t="s">
        <v>2374</v>
      </c>
      <c r="B659" s="264" t="s">
        <v>2459</v>
      </c>
      <c r="C659" s="1019"/>
      <c r="D659" s="1019"/>
      <c r="E659" s="1019"/>
      <c r="F659" s="1019"/>
      <c r="G659" s="1019"/>
      <c r="H659" s="1019"/>
      <c r="I659" s="1019"/>
      <c r="J659" s="1019"/>
      <c r="K659" s="1019"/>
      <c r="L659" s="1019"/>
      <c r="M659" s="162" t="s">
        <v>4542</v>
      </c>
    </row>
    <row r="660" spans="1:13">
      <c r="A660" s="923" t="s">
        <v>2372</v>
      </c>
      <c r="B660" s="264" t="s">
        <v>2458</v>
      </c>
      <c r="C660" s="1019"/>
      <c r="D660" s="1019"/>
      <c r="E660" s="1019"/>
      <c r="F660" s="1019"/>
      <c r="G660" s="1019"/>
      <c r="H660" s="1019"/>
      <c r="I660" s="1019"/>
      <c r="J660" s="1019"/>
      <c r="K660" s="1019"/>
      <c r="L660" s="1019"/>
      <c r="M660" s="162" t="s">
        <v>4543</v>
      </c>
    </row>
    <row r="661" spans="1:13">
      <c r="A661" s="923" t="s">
        <v>2370</v>
      </c>
      <c r="B661" s="264" t="s">
        <v>2457</v>
      </c>
      <c r="C661" s="1019"/>
      <c r="D661" s="1019"/>
      <c r="E661" s="1019"/>
      <c r="F661" s="1019"/>
      <c r="G661" s="1019"/>
      <c r="H661" s="1019"/>
      <c r="I661" s="1019"/>
      <c r="J661" s="1019"/>
      <c r="K661" s="1019"/>
      <c r="L661" s="1019"/>
      <c r="M661" s="162" t="s">
        <v>4551</v>
      </c>
    </row>
    <row r="662" spans="1:13">
      <c r="A662" s="923" t="s">
        <v>2368</v>
      </c>
      <c r="B662" s="264" t="s">
        <v>2456</v>
      </c>
      <c r="C662" s="1019"/>
      <c r="D662" s="1019"/>
      <c r="E662" s="1019"/>
      <c r="F662" s="1019"/>
      <c r="G662" s="1019"/>
      <c r="H662" s="1019"/>
      <c r="I662" s="1019"/>
      <c r="J662" s="1019"/>
      <c r="K662" s="1019"/>
      <c r="L662" s="1019"/>
      <c r="M662" s="162" t="s">
        <v>4534</v>
      </c>
    </row>
    <row r="663" spans="1:13">
      <c r="A663" s="923" t="s">
        <v>2366</v>
      </c>
      <c r="B663" s="264" t="s">
        <v>2455</v>
      </c>
      <c r="C663" s="1019"/>
      <c r="D663" s="1019"/>
      <c r="E663" s="1019"/>
      <c r="F663" s="1019"/>
      <c r="G663" s="1019"/>
      <c r="H663" s="1019"/>
      <c r="I663" s="1019"/>
      <c r="J663" s="1019"/>
      <c r="K663" s="1019"/>
      <c r="L663" s="1019"/>
      <c r="M663" s="162" t="s">
        <v>4552</v>
      </c>
    </row>
    <row r="664" spans="1:13">
      <c r="A664" s="658" t="s">
        <v>2364</v>
      </c>
      <c r="B664" s="264" t="s">
        <v>2454</v>
      </c>
      <c r="C664" s="1018"/>
      <c r="D664" s="1018"/>
      <c r="E664" s="1018"/>
      <c r="F664" s="1018"/>
      <c r="G664" s="1018"/>
      <c r="H664" s="1018"/>
      <c r="I664" s="1018"/>
      <c r="J664" s="1018"/>
      <c r="K664" s="1018"/>
      <c r="L664" s="1018"/>
      <c r="M664" s="162" t="s">
        <v>4535</v>
      </c>
    </row>
    <row r="665" spans="1:13">
      <c r="I665" s="812" t="s">
        <v>2031</v>
      </c>
      <c r="J665" s="812" t="s">
        <v>2031</v>
      </c>
      <c r="K665" s="812" t="s">
        <v>2031</v>
      </c>
      <c r="L665" s="812" t="s">
        <v>2031</v>
      </c>
    </row>
    <row r="666" spans="1:13">
      <c r="C666" s="75" t="s">
        <v>2212</v>
      </c>
      <c r="D666" s="75" t="s">
        <v>2433</v>
      </c>
      <c r="E666" s="75" t="s">
        <v>2432</v>
      </c>
      <c r="F666" s="75" t="s">
        <v>2431</v>
      </c>
      <c r="G666" s="75" t="s">
        <v>2430</v>
      </c>
      <c r="H666" s="75" t="s">
        <v>2429</v>
      </c>
      <c r="I666" s="75" t="s">
        <v>2212</v>
      </c>
      <c r="J666" s="75" t="s">
        <v>2212</v>
      </c>
      <c r="K666" s="75" t="s">
        <v>2212</v>
      </c>
      <c r="L666" s="75" t="s">
        <v>2212</v>
      </c>
    </row>
    <row r="667" spans="1:13">
      <c r="C667" s="75"/>
      <c r="D667" s="75" t="s">
        <v>329</v>
      </c>
      <c r="E667" s="75" t="s">
        <v>329</v>
      </c>
      <c r="F667" s="75" t="s">
        <v>329</v>
      </c>
      <c r="G667" s="75" t="s">
        <v>329</v>
      </c>
      <c r="H667" s="75" t="s">
        <v>329</v>
      </c>
      <c r="I667" s="75" t="s">
        <v>329</v>
      </c>
      <c r="J667" s="75" t="s">
        <v>329</v>
      </c>
      <c r="K667" s="75" t="s">
        <v>329</v>
      </c>
      <c r="L667" s="75" t="s">
        <v>329</v>
      </c>
    </row>
    <row r="668" spans="1:13">
      <c r="C668" s="391" t="s">
        <v>801</v>
      </c>
      <c r="D668" s="391" t="s">
        <v>331</v>
      </c>
      <c r="E668" s="391" t="s">
        <v>331</v>
      </c>
      <c r="F668" s="391" t="s">
        <v>331</v>
      </c>
      <c r="G668" s="391" t="s">
        <v>331</v>
      </c>
      <c r="H668" s="391" t="s">
        <v>331</v>
      </c>
      <c r="I668" s="391" t="s">
        <v>331</v>
      </c>
      <c r="J668" s="391" t="s">
        <v>331</v>
      </c>
      <c r="K668" s="391" t="s">
        <v>331</v>
      </c>
      <c r="L668" s="391" t="s">
        <v>331</v>
      </c>
    </row>
    <row r="669" spans="1:13">
      <c r="C669" s="72" t="s">
        <v>2428</v>
      </c>
      <c r="D669" s="72" t="s">
        <v>1995</v>
      </c>
      <c r="E669" s="72" t="s">
        <v>1995</v>
      </c>
      <c r="F669" s="72" t="s">
        <v>1995</v>
      </c>
      <c r="G669" s="72" t="s">
        <v>1995</v>
      </c>
      <c r="H669" s="72" t="s">
        <v>1995</v>
      </c>
      <c r="I669" s="72" t="s">
        <v>1995</v>
      </c>
      <c r="J669" s="72" t="s">
        <v>1995</v>
      </c>
      <c r="K669" s="72" t="s">
        <v>1995</v>
      </c>
      <c r="L669" s="72" t="s">
        <v>1995</v>
      </c>
    </row>
    <row r="670" spans="1:13">
      <c r="D670" s="73" t="s">
        <v>1118</v>
      </c>
      <c r="E670" s="73" t="s">
        <v>1118</v>
      </c>
      <c r="F670" s="73" t="s">
        <v>1118</v>
      </c>
      <c r="G670" s="73" t="s">
        <v>1118</v>
      </c>
      <c r="H670" s="73" t="s">
        <v>1118</v>
      </c>
      <c r="I670" s="66" t="s">
        <v>1655</v>
      </c>
      <c r="J670" s="66" t="s">
        <v>1655</v>
      </c>
      <c r="K670" s="66" t="s">
        <v>1655</v>
      </c>
      <c r="L670" s="66" t="s">
        <v>1655</v>
      </c>
    </row>
    <row r="671" spans="1:13">
      <c r="J671" s="66" t="s">
        <v>2339</v>
      </c>
      <c r="K671" s="66" t="s">
        <v>2338</v>
      </c>
      <c r="L671" s="66" t="s">
        <v>2202</v>
      </c>
    </row>
    <row r="673" spans="1:12">
      <c r="A673" s="40" t="s">
        <v>4009</v>
      </c>
    </row>
    <row r="674" spans="1:12">
      <c r="A674" s="267" t="s">
        <v>500</v>
      </c>
    </row>
    <row r="675" spans="1:12">
      <c r="A675" s="267" t="s">
        <v>1780</v>
      </c>
    </row>
    <row r="676" spans="1:12">
      <c r="A676" s="267" t="s">
        <v>4554</v>
      </c>
    </row>
    <row r="677" spans="1:12">
      <c r="A677" s="267" t="s">
        <v>475</v>
      </c>
    </row>
    <row r="678" spans="1:12">
      <c r="A678" s="267" t="s">
        <v>1063</v>
      </c>
    </row>
    <row r="679" spans="1:12">
      <c r="A679" s="267" t="s">
        <v>5130</v>
      </c>
      <c r="B679" s="1184" t="s">
        <v>3311</v>
      </c>
      <c r="C679" s="379" t="s">
        <v>5131</v>
      </c>
      <c r="D679" s="1387" t="s">
        <v>4749</v>
      </c>
    </row>
    <row r="681" spans="1:12" ht="18.75">
      <c r="A681" s="131" t="s">
        <v>2440</v>
      </c>
    </row>
    <row r="683" spans="1:12" ht="15" customHeight="1">
      <c r="C683" s="1715" t="s">
        <v>2451</v>
      </c>
      <c r="D683" s="1717" t="s">
        <v>2450</v>
      </c>
      <c r="E683" s="1719"/>
      <c r="F683" s="1719"/>
      <c r="G683" s="1719"/>
      <c r="H683" s="1718"/>
      <c r="I683" s="1715" t="s">
        <v>2358</v>
      </c>
      <c r="J683" s="1715" t="s">
        <v>2357</v>
      </c>
      <c r="K683" s="1715" t="s">
        <v>2356</v>
      </c>
      <c r="L683" s="1715" t="s">
        <v>2355</v>
      </c>
    </row>
    <row r="684" spans="1:12" ht="25.5">
      <c r="C684" s="1716"/>
      <c r="D684" s="435" t="s">
        <v>2449</v>
      </c>
      <c r="E684" s="435" t="s">
        <v>2448</v>
      </c>
      <c r="F684" s="435" t="s">
        <v>2447</v>
      </c>
      <c r="G684" s="435" t="s">
        <v>2446</v>
      </c>
      <c r="H684" s="435" t="s">
        <v>2445</v>
      </c>
      <c r="I684" s="1716"/>
      <c r="J684" s="1716"/>
      <c r="K684" s="1716"/>
      <c r="L684" s="1716"/>
    </row>
    <row r="685" spans="1:12">
      <c r="C685" s="264" t="s">
        <v>1410</v>
      </c>
      <c r="D685" s="264" t="s">
        <v>1409</v>
      </c>
      <c r="E685" s="264" t="s">
        <v>1408</v>
      </c>
      <c r="F685" s="264" t="s">
        <v>1407</v>
      </c>
      <c r="G685" s="264" t="s">
        <v>1406</v>
      </c>
      <c r="H685" s="264" t="s">
        <v>2444</v>
      </c>
      <c r="I685" s="264" t="s">
        <v>2443</v>
      </c>
      <c r="J685" s="264" t="s">
        <v>2442</v>
      </c>
      <c r="K685" s="264" t="s">
        <v>2441</v>
      </c>
      <c r="L685" s="264" t="s">
        <v>1403</v>
      </c>
    </row>
    <row r="686" spans="1:12">
      <c r="A686" s="791" t="s">
        <v>2440</v>
      </c>
      <c r="B686" s="264"/>
      <c r="C686" s="10"/>
      <c r="D686" s="10"/>
      <c r="E686" s="10"/>
      <c r="F686" s="10"/>
      <c r="G686" s="10"/>
      <c r="H686" s="10"/>
      <c r="I686" s="10"/>
      <c r="J686" s="10"/>
      <c r="K686" s="10"/>
      <c r="L686" s="10"/>
    </row>
    <row r="687" spans="1:12">
      <c r="A687" s="658" t="s">
        <v>2453</v>
      </c>
      <c r="B687" s="264" t="s">
        <v>2452</v>
      </c>
      <c r="C687" s="1018"/>
      <c r="D687" s="1018"/>
      <c r="E687" s="1018"/>
      <c r="F687" s="1018"/>
      <c r="G687" s="1018"/>
      <c r="H687" s="1018"/>
      <c r="I687" s="1018"/>
      <c r="J687" s="1018"/>
      <c r="K687" s="1018"/>
      <c r="L687" s="1018"/>
    </row>
    <row r="688" spans="1:12">
      <c r="I688" s="812" t="s">
        <v>2031</v>
      </c>
      <c r="J688" s="812" t="s">
        <v>2031</v>
      </c>
      <c r="K688" s="812" t="s">
        <v>2031</v>
      </c>
      <c r="L688" s="812" t="s">
        <v>2031</v>
      </c>
    </row>
    <row r="689" spans="1:12">
      <c r="C689" s="75" t="s">
        <v>2212</v>
      </c>
      <c r="D689" s="75" t="s">
        <v>2433</v>
      </c>
      <c r="E689" s="75" t="s">
        <v>2432</v>
      </c>
      <c r="F689" s="75" t="s">
        <v>2431</v>
      </c>
      <c r="G689" s="75" t="s">
        <v>2430</v>
      </c>
      <c r="H689" s="75" t="s">
        <v>2429</v>
      </c>
      <c r="I689" s="75" t="s">
        <v>2212</v>
      </c>
      <c r="J689" s="75" t="s">
        <v>2212</v>
      </c>
      <c r="K689" s="75" t="s">
        <v>2212</v>
      </c>
      <c r="L689" s="75" t="s">
        <v>2212</v>
      </c>
    </row>
    <row r="690" spans="1:12">
      <c r="C690" s="75"/>
      <c r="D690" s="75" t="s">
        <v>329</v>
      </c>
      <c r="E690" s="75" t="s">
        <v>329</v>
      </c>
      <c r="F690" s="75" t="s">
        <v>329</v>
      </c>
      <c r="G690" s="75" t="s">
        <v>329</v>
      </c>
      <c r="H690" s="75" t="s">
        <v>329</v>
      </c>
      <c r="I690" s="75" t="s">
        <v>329</v>
      </c>
      <c r="J690" s="75" t="s">
        <v>329</v>
      </c>
      <c r="K690" s="75" t="s">
        <v>329</v>
      </c>
      <c r="L690" s="75" t="s">
        <v>329</v>
      </c>
    </row>
    <row r="691" spans="1:12">
      <c r="C691" s="391" t="s">
        <v>801</v>
      </c>
      <c r="D691" s="391" t="s">
        <v>331</v>
      </c>
      <c r="E691" s="391" t="s">
        <v>331</v>
      </c>
      <c r="F691" s="391" t="s">
        <v>331</v>
      </c>
      <c r="G691" s="391" t="s">
        <v>331</v>
      </c>
      <c r="H691" s="391" t="s">
        <v>331</v>
      </c>
      <c r="I691" s="391" t="s">
        <v>331</v>
      </c>
      <c r="J691" s="391" t="s">
        <v>331</v>
      </c>
      <c r="K691" s="391" t="s">
        <v>331</v>
      </c>
      <c r="L691" s="391" t="s">
        <v>331</v>
      </c>
    </row>
    <row r="692" spans="1:12">
      <c r="C692" s="72" t="s">
        <v>2428</v>
      </c>
      <c r="D692" s="72" t="s">
        <v>1995</v>
      </c>
      <c r="E692" s="72" t="s">
        <v>1995</v>
      </c>
      <c r="F692" s="72" t="s">
        <v>1995</v>
      </c>
      <c r="G692" s="72" t="s">
        <v>1995</v>
      </c>
      <c r="H692" s="72" t="s">
        <v>1995</v>
      </c>
      <c r="I692" s="72" t="s">
        <v>1995</v>
      </c>
      <c r="J692" s="72" t="s">
        <v>1995</v>
      </c>
      <c r="K692" s="72" t="s">
        <v>1995</v>
      </c>
      <c r="L692" s="72" t="s">
        <v>1995</v>
      </c>
    </row>
    <row r="693" spans="1:12">
      <c r="D693" s="73" t="s">
        <v>1118</v>
      </c>
      <c r="E693" s="73" t="s">
        <v>1118</v>
      </c>
      <c r="F693" s="73" t="s">
        <v>1118</v>
      </c>
      <c r="G693" s="73" t="s">
        <v>1118</v>
      </c>
      <c r="H693" s="73" t="s">
        <v>1118</v>
      </c>
      <c r="I693" s="66" t="s">
        <v>1655</v>
      </c>
      <c r="J693" s="66" t="s">
        <v>1655</v>
      </c>
      <c r="K693" s="66" t="s">
        <v>1655</v>
      </c>
      <c r="L693" s="66" t="s">
        <v>1655</v>
      </c>
    </row>
    <row r="694" spans="1:12">
      <c r="J694" s="66" t="s">
        <v>2339</v>
      </c>
      <c r="K694" s="66" t="s">
        <v>2338</v>
      </c>
      <c r="L694" s="66" t="s">
        <v>2202</v>
      </c>
    </row>
    <row r="696" spans="1:12">
      <c r="A696" s="40" t="s">
        <v>4010</v>
      </c>
    </row>
    <row r="697" spans="1:12">
      <c r="A697" s="267" t="s">
        <v>500</v>
      </c>
    </row>
    <row r="698" spans="1:12">
      <c r="A698" s="267" t="s">
        <v>1780</v>
      </c>
    </row>
    <row r="699" spans="1:12">
      <c r="A699" s="267" t="s">
        <v>4554</v>
      </c>
    </row>
    <row r="701" spans="1:12" ht="18.75">
      <c r="A701" s="131" t="s">
        <v>2440</v>
      </c>
    </row>
    <row r="703" spans="1:12" ht="12" customHeight="1">
      <c r="C703" s="1715" t="s">
        <v>2451</v>
      </c>
      <c r="D703" s="1717" t="s">
        <v>2450</v>
      </c>
      <c r="E703" s="1719"/>
      <c r="F703" s="1719"/>
      <c r="G703" s="1719"/>
      <c r="H703" s="1718"/>
      <c r="I703" s="1715" t="s">
        <v>2358</v>
      </c>
      <c r="J703" s="1715" t="s">
        <v>2357</v>
      </c>
      <c r="K703" s="1715" t="s">
        <v>2356</v>
      </c>
      <c r="L703" s="1715" t="s">
        <v>2355</v>
      </c>
    </row>
    <row r="704" spans="1:12" ht="25.5">
      <c r="C704" s="1716"/>
      <c r="D704" s="435" t="s">
        <v>2449</v>
      </c>
      <c r="E704" s="435" t="s">
        <v>2448</v>
      </c>
      <c r="F704" s="435" t="s">
        <v>2447</v>
      </c>
      <c r="G704" s="435" t="s">
        <v>2446</v>
      </c>
      <c r="H704" s="435" t="s">
        <v>2445</v>
      </c>
      <c r="I704" s="1716"/>
      <c r="J704" s="1716"/>
      <c r="K704" s="1716"/>
      <c r="L704" s="1716"/>
    </row>
    <row r="705" spans="1:13">
      <c r="C705" s="264" t="s">
        <v>1410</v>
      </c>
      <c r="D705" s="264" t="s">
        <v>1409</v>
      </c>
      <c r="E705" s="264" t="s">
        <v>1408</v>
      </c>
      <c r="F705" s="264" t="s">
        <v>1407</v>
      </c>
      <c r="G705" s="264" t="s">
        <v>1406</v>
      </c>
      <c r="H705" s="264" t="s">
        <v>2444</v>
      </c>
      <c r="I705" s="264" t="s">
        <v>2443</v>
      </c>
      <c r="J705" s="264" t="s">
        <v>2442</v>
      </c>
      <c r="K705" s="264" t="s">
        <v>2441</v>
      </c>
      <c r="L705" s="264" t="s">
        <v>1403</v>
      </c>
    </row>
    <row r="706" spans="1:13">
      <c r="A706" s="791" t="s">
        <v>2440</v>
      </c>
      <c r="B706" s="264"/>
      <c r="C706" s="10"/>
      <c r="D706" s="10"/>
      <c r="E706" s="10"/>
      <c r="F706" s="10"/>
      <c r="G706" s="10"/>
      <c r="H706" s="10"/>
      <c r="I706" s="10"/>
      <c r="J706" s="10"/>
      <c r="K706" s="10"/>
      <c r="L706" s="10"/>
    </row>
    <row r="707" spans="1:13">
      <c r="A707" s="1022" t="s">
        <v>2439</v>
      </c>
      <c r="B707" s="264" t="s">
        <v>2438</v>
      </c>
      <c r="C707" s="10"/>
      <c r="D707" s="10"/>
      <c r="E707" s="10"/>
      <c r="F707" s="10"/>
      <c r="G707" s="10"/>
      <c r="H707" s="10"/>
      <c r="I707" s="1019"/>
      <c r="J707" s="1019"/>
      <c r="K707" s="1019"/>
      <c r="L707" s="1019"/>
      <c r="M707" s="62" t="s">
        <v>2032</v>
      </c>
    </row>
    <row r="708" spans="1:13">
      <c r="A708" s="923" t="s">
        <v>2437</v>
      </c>
      <c r="B708" s="264" t="s">
        <v>2436</v>
      </c>
      <c r="C708" s="10"/>
      <c r="D708" s="10"/>
      <c r="E708" s="10"/>
      <c r="F708" s="10"/>
      <c r="G708" s="10"/>
      <c r="H708" s="10"/>
      <c r="I708" s="1019"/>
      <c r="J708" s="10"/>
      <c r="K708" s="10"/>
      <c r="L708" s="1019"/>
      <c r="M708" s="62" t="s">
        <v>2035</v>
      </c>
    </row>
    <row r="709" spans="1:13">
      <c r="A709" s="1022" t="s">
        <v>2435</v>
      </c>
      <c r="B709" s="264" t="s">
        <v>2434</v>
      </c>
      <c r="C709" s="10"/>
      <c r="D709" s="10"/>
      <c r="E709" s="10"/>
      <c r="F709" s="10"/>
      <c r="G709" s="10"/>
      <c r="H709" s="10"/>
      <c r="I709" s="1018"/>
      <c r="J709" s="10"/>
      <c r="K709" s="10"/>
      <c r="L709" s="1018"/>
    </row>
    <row r="710" spans="1:13">
      <c r="I710" s="812" t="s">
        <v>2031</v>
      </c>
      <c r="J710" s="812" t="s">
        <v>2031</v>
      </c>
      <c r="K710" s="812" t="s">
        <v>2031</v>
      </c>
      <c r="L710" s="812" t="s">
        <v>2031</v>
      </c>
    </row>
    <row r="711" spans="1:13">
      <c r="C711" s="75" t="s">
        <v>2212</v>
      </c>
      <c r="D711" s="75" t="s">
        <v>2433</v>
      </c>
      <c r="E711" s="75" t="s">
        <v>2432</v>
      </c>
      <c r="F711" s="75" t="s">
        <v>2431</v>
      </c>
      <c r="G711" s="75" t="s">
        <v>2430</v>
      </c>
      <c r="H711" s="75" t="s">
        <v>2429</v>
      </c>
      <c r="I711" s="75" t="s">
        <v>2212</v>
      </c>
      <c r="J711" s="75" t="s">
        <v>2212</v>
      </c>
      <c r="K711" s="75" t="s">
        <v>2212</v>
      </c>
      <c r="L711" s="75" t="s">
        <v>2212</v>
      </c>
    </row>
    <row r="712" spans="1:13">
      <c r="C712" s="75"/>
      <c r="D712" s="75" t="s">
        <v>329</v>
      </c>
      <c r="E712" s="75" t="s">
        <v>329</v>
      </c>
      <c r="F712" s="75" t="s">
        <v>329</v>
      </c>
      <c r="G712" s="75" t="s">
        <v>329</v>
      </c>
      <c r="H712" s="75" t="s">
        <v>329</v>
      </c>
      <c r="I712" s="75" t="s">
        <v>329</v>
      </c>
      <c r="J712" s="75" t="s">
        <v>329</v>
      </c>
      <c r="K712" s="75" t="s">
        <v>329</v>
      </c>
      <c r="L712" s="75" t="s">
        <v>329</v>
      </c>
    </row>
    <row r="713" spans="1:13">
      <c r="C713" s="391" t="s">
        <v>801</v>
      </c>
      <c r="D713" s="391" t="s">
        <v>331</v>
      </c>
      <c r="E713" s="391" t="s">
        <v>331</v>
      </c>
      <c r="F713" s="391" t="s">
        <v>331</v>
      </c>
      <c r="G713" s="391" t="s">
        <v>331</v>
      </c>
      <c r="H713" s="391" t="s">
        <v>331</v>
      </c>
      <c r="I713" s="391" t="s">
        <v>331</v>
      </c>
      <c r="J713" s="391" t="s">
        <v>331</v>
      </c>
      <c r="K713" s="391" t="s">
        <v>331</v>
      </c>
      <c r="L713" s="391" t="s">
        <v>331</v>
      </c>
    </row>
    <row r="714" spans="1:13">
      <c r="C714" s="72" t="s">
        <v>2428</v>
      </c>
      <c r="D714" s="72" t="s">
        <v>1995</v>
      </c>
      <c r="E714" s="72" t="s">
        <v>1995</v>
      </c>
      <c r="F714" s="72" t="s">
        <v>1995</v>
      </c>
      <c r="G714" s="72" t="s">
        <v>1995</v>
      </c>
      <c r="H714" s="72" t="s">
        <v>1995</v>
      </c>
      <c r="I714" s="72" t="s">
        <v>1995</v>
      </c>
      <c r="J714" s="72" t="s">
        <v>1995</v>
      </c>
      <c r="K714" s="72" t="s">
        <v>1995</v>
      </c>
      <c r="L714" s="72" t="s">
        <v>1995</v>
      </c>
    </row>
    <row r="715" spans="1:13">
      <c r="D715" s="73" t="s">
        <v>1118</v>
      </c>
      <c r="E715" s="73" t="s">
        <v>1118</v>
      </c>
      <c r="F715" s="73" t="s">
        <v>1118</v>
      </c>
      <c r="G715" s="73" t="s">
        <v>1118</v>
      </c>
      <c r="H715" s="73" t="s">
        <v>1118</v>
      </c>
      <c r="I715" s="66" t="s">
        <v>1655</v>
      </c>
      <c r="J715" s="66" t="s">
        <v>1655</v>
      </c>
      <c r="K715" s="66" t="s">
        <v>1655</v>
      </c>
      <c r="L715" s="66" t="s">
        <v>1655</v>
      </c>
    </row>
    <row r="716" spans="1:13">
      <c r="J716" s="66" t="s">
        <v>2339</v>
      </c>
      <c r="K716" s="66" t="s">
        <v>2338</v>
      </c>
      <c r="L716" s="66" t="s">
        <v>2202</v>
      </c>
    </row>
    <row r="718" spans="1:13">
      <c r="A718" s="40" t="s">
        <v>4011</v>
      </c>
    </row>
    <row r="719" spans="1:13">
      <c r="A719" s="267" t="s">
        <v>500</v>
      </c>
    </row>
    <row r="720" spans="1:13">
      <c r="A720" s="267" t="s">
        <v>1780</v>
      </c>
    </row>
    <row r="721" spans="1:16">
      <c r="A721" s="267" t="s">
        <v>4554</v>
      </c>
    </row>
    <row r="723" spans="1:16" ht="18.75">
      <c r="A723" s="131" t="s">
        <v>2347</v>
      </c>
    </row>
    <row r="725" spans="1:16" ht="15" customHeight="1">
      <c r="C725" s="1717" t="s">
        <v>2252</v>
      </c>
      <c r="D725" s="1718"/>
      <c r="E725" s="1717" t="s">
        <v>2359</v>
      </c>
      <c r="F725" s="1719"/>
      <c r="G725" s="1719"/>
      <c r="H725" s="1719"/>
      <c r="I725" s="1719"/>
      <c r="J725" s="1719"/>
      <c r="K725" s="1718"/>
      <c r="L725" s="1715" t="s">
        <v>2358</v>
      </c>
      <c r="M725" s="1715" t="s">
        <v>2357</v>
      </c>
      <c r="N725" s="1715" t="s">
        <v>2356</v>
      </c>
      <c r="O725" s="1715" t="s">
        <v>2355</v>
      </c>
    </row>
    <row r="726" spans="1:16" ht="63.75">
      <c r="C726" s="435" t="s">
        <v>2353</v>
      </c>
      <c r="D726" s="435" t="s">
        <v>2354</v>
      </c>
      <c r="E726" s="435" t="s">
        <v>2353</v>
      </c>
      <c r="F726" s="435" t="s">
        <v>2352</v>
      </c>
      <c r="G726" s="435" t="s">
        <v>2351</v>
      </c>
      <c r="H726" s="435" t="s">
        <v>2350</v>
      </c>
      <c r="I726" s="435" t="s">
        <v>2349</v>
      </c>
      <c r="J726" s="435" t="s">
        <v>2348</v>
      </c>
      <c r="K726" s="435" t="s">
        <v>4746</v>
      </c>
      <c r="L726" s="1716"/>
      <c r="M726" s="1716"/>
      <c r="N726" s="1716"/>
      <c r="O726" s="1716"/>
    </row>
    <row r="727" spans="1:16">
      <c r="C727" s="264" t="s">
        <v>1401</v>
      </c>
      <c r="D727" s="264" t="s">
        <v>1400</v>
      </c>
      <c r="E727" s="264" t="s">
        <v>1399</v>
      </c>
      <c r="F727" s="264" t="s">
        <v>1398</v>
      </c>
      <c r="G727" s="264" t="s">
        <v>1397</v>
      </c>
      <c r="H727" s="264" t="s">
        <v>1396</v>
      </c>
      <c r="I727" s="264" t="s">
        <v>1395</v>
      </c>
      <c r="J727" s="264" t="s">
        <v>1394</v>
      </c>
      <c r="K727" s="264" t="s">
        <v>1393</v>
      </c>
      <c r="L727" s="264" t="s">
        <v>1392</v>
      </c>
      <c r="M727" s="264" t="s">
        <v>1391</v>
      </c>
      <c r="N727" s="264" t="s">
        <v>1390</v>
      </c>
      <c r="O727" s="264" t="s">
        <v>1389</v>
      </c>
    </row>
    <row r="728" spans="1:16">
      <c r="A728" s="791" t="s">
        <v>2347</v>
      </c>
      <c r="B728" s="264"/>
      <c r="C728" s="10"/>
      <c r="D728" s="10"/>
      <c r="E728" s="10"/>
      <c r="F728" s="10"/>
      <c r="G728" s="10"/>
      <c r="H728" s="10"/>
      <c r="I728" s="10"/>
      <c r="J728" s="10"/>
      <c r="K728" s="10"/>
      <c r="L728" s="10"/>
      <c r="M728" s="10"/>
      <c r="N728" s="10"/>
      <c r="O728" s="10"/>
    </row>
    <row r="729" spans="1:16">
      <c r="A729" s="923" t="s">
        <v>2427</v>
      </c>
      <c r="B729" s="264" t="s">
        <v>2426</v>
      </c>
      <c r="C729" s="10"/>
      <c r="D729" s="10"/>
      <c r="E729" s="1019"/>
      <c r="F729" s="1019"/>
      <c r="G729" s="1019"/>
      <c r="H729" s="1019"/>
      <c r="I729" s="1019"/>
      <c r="J729" s="1019"/>
      <c r="K729" s="1019"/>
      <c r="L729" s="1019"/>
      <c r="M729" s="10"/>
      <c r="N729" s="10"/>
      <c r="O729" s="10"/>
      <c r="P729" s="162" t="s">
        <v>4525</v>
      </c>
    </row>
    <row r="730" spans="1:16">
      <c r="A730" s="923" t="s">
        <v>2425</v>
      </c>
      <c r="B730" s="264" t="s">
        <v>2424</v>
      </c>
      <c r="C730" s="10"/>
      <c r="D730" s="10"/>
      <c r="E730" s="1019"/>
      <c r="F730" s="1019"/>
      <c r="G730" s="1019"/>
      <c r="H730" s="1019"/>
      <c r="I730" s="1019"/>
      <c r="J730" s="1019"/>
      <c r="K730" s="1019"/>
      <c r="L730" s="1019"/>
      <c r="M730" s="10"/>
      <c r="N730" s="10"/>
      <c r="O730" s="10"/>
      <c r="P730" s="162" t="s">
        <v>4526</v>
      </c>
    </row>
    <row r="731" spans="1:16">
      <c r="A731" s="923" t="s">
        <v>2423</v>
      </c>
      <c r="B731" s="264" t="s">
        <v>2422</v>
      </c>
      <c r="C731" s="10"/>
      <c r="D731" s="10"/>
      <c r="E731" s="1019"/>
      <c r="F731" s="1019"/>
      <c r="G731" s="1019"/>
      <c r="H731" s="1019"/>
      <c r="I731" s="1019"/>
      <c r="J731" s="1019"/>
      <c r="K731" s="1019"/>
      <c r="L731" s="1019"/>
      <c r="M731" s="10"/>
      <c r="N731" s="10"/>
      <c r="O731" s="10"/>
      <c r="P731" s="162" t="s">
        <v>4536</v>
      </c>
    </row>
    <row r="732" spans="1:16">
      <c r="A732" s="923" t="s">
        <v>2421</v>
      </c>
      <c r="B732" s="264" t="s">
        <v>2420</v>
      </c>
      <c r="C732" s="10"/>
      <c r="D732" s="10"/>
      <c r="E732" s="1019"/>
      <c r="F732" s="1019"/>
      <c r="G732" s="1019"/>
      <c r="H732" s="1019"/>
      <c r="I732" s="1019"/>
      <c r="J732" s="1019"/>
      <c r="K732" s="1019"/>
      <c r="L732" s="1019"/>
      <c r="M732" s="10"/>
      <c r="N732" s="10"/>
      <c r="O732" s="10"/>
      <c r="P732" s="162" t="s">
        <v>4537</v>
      </c>
    </row>
    <row r="733" spans="1:16">
      <c r="A733" s="923" t="s">
        <v>2419</v>
      </c>
      <c r="B733" s="264" t="s">
        <v>2418</v>
      </c>
      <c r="C733" s="10"/>
      <c r="D733" s="10"/>
      <c r="E733" s="1019"/>
      <c r="F733" s="1019"/>
      <c r="G733" s="1019"/>
      <c r="H733" s="1019"/>
      <c r="I733" s="1019"/>
      <c r="J733" s="1019"/>
      <c r="K733" s="1019"/>
      <c r="L733" s="1019"/>
      <c r="M733" s="10"/>
      <c r="N733" s="10"/>
      <c r="O733" s="10"/>
      <c r="P733" s="162" t="s">
        <v>4538</v>
      </c>
    </row>
    <row r="734" spans="1:16">
      <c r="A734" s="923" t="s">
        <v>2417</v>
      </c>
      <c r="B734" s="264" t="s">
        <v>2416</v>
      </c>
      <c r="C734" s="10"/>
      <c r="D734" s="10"/>
      <c r="E734" s="1019"/>
      <c r="F734" s="1019"/>
      <c r="G734" s="1019"/>
      <c r="H734" s="1019"/>
      <c r="I734" s="1019"/>
      <c r="J734" s="1019"/>
      <c r="K734" s="1019"/>
      <c r="L734" s="1019"/>
      <c r="M734" s="10"/>
      <c r="N734" s="10"/>
      <c r="O734" s="10"/>
      <c r="P734" s="132" t="s">
        <v>2415</v>
      </c>
    </row>
    <row r="735" spans="1:16">
      <c r="A735" s="923" t="s">
        <v>2414</v>
      </c>
      <c r="B735" s="264" t="s">
        <v>2413</v>
      </c>
      <c r="C735" s="10"/>
      <c r="D735" s="10"/>
      <c r="E735" s="1019"/>
      <c r="F735" s="1019"/>
      <c r="G735" s="1019"/>
      <c r="H735" s="1019"/>
      <c r="I735" s="1019"/>
      <c r="J735" s="1019"/>
      <c r="K735" s="1019"/>
      <c r="L735" s="1019"/>
      <c r="M735" s="10"/>
      <c r="N735" s="10"/>
      <c r="O735" s="10"/>
      <c r="P735" s="162" t="s">
        <v>4527</v>
      </c>
    </row>
    <row r="736" spans="1:16">
      <c r="A736" s="923" t="s">
        <v>2412</v>
      </c>
      <c r="B736" s="264" t="s">
        <v>2411</v>
      </c>
      <c r="C736" s="10"/>
      <c r="D736" s="10"/>
      <c r="E736" s="1019"/>
      <c r="F736" s="1019"/>
      <c r="G736" s="1019"/>
      <c r="H736" s="1019"/>
      <c r="I736" s="1019"/>
      <c r="J736" s="1019"/>
      <c r="K736" s="1019"/>
      <c r="L736" s="1019"/>
      <c r="M736" s="10"/>
      <c r="N736" s="10"/>
      <c r="O736" s="10"/>
      <c r="P736" s="162" t="s">
        <v>4544</v>
      </c>
    </row>
    <row r="737" spans="1:16">
      <c r="A737" s="923" t="s">
        <v>2410</v>
      </c>
      <c r="B737" s="264" t="s">
        <v>2409</v>
      </c>
      <c r="C737" s="10"/>
      <c r="D737" s="10"/>
      <c r="E737" s="1019"/>
      <c r="F737" s="1019"/>
      <c r="G737" s="1019"/>
      <c r="H737" s="1019"/>
      <c r="I737" s="1019"/>
      <c r="J737" s="1019"/>
      <c r="K737" s="1019"/>
      <c r="L737" s="1019"/>
      <c r="M737" s="10"/>
      <c r="N737" s="10"/>
      <c r="O737" s="10"/>
      <c r="P737" s="162" t="s">
        <v>4545</v>
      </c>
    </row>
    <row r="738" spans="1:16">
      <c r="A738" s="923" t="s">
        <v>2408</v>
      </c>
      <c r="B738" s="264" t="s">
        <v>2407</v>
      </c>
      <c r="C738" s="10"/>
      <c r="D738" s="10"/>
      <c r="E738" s="1019"/>
      <c r="F738" s="1019"/>
      <c r="G738" s="1019"/>
      <c r="H738" s="1019"/>
      <c r="I738" s="1019"/>
      <c r="J738" s="1019"/>
      <c r="K738" s="1019"/>
      <c r="L738" s="1019"/>
      <c r="M738" s="10"/>
      <c r="N738" s="10"/>
      <c r="O738" s="10"/>
      <c r="P738" s="162" t="s">
        <v>4719</v>
      </c>
    </row>
    <row r="739" spans="1:16">
      <c r="A739" s="923" t="s">
        <v>2406</v>
      </c>
      <c r="B739" s="264" t="s">
        <v>2405</v>
      </c>
      <c r="C739" s="10"/>
      <c r="D739" s="10"/>
      <c r="E739" s="1019"/>
      <c r="F739" s="1019"/>
      <c r="G739" s="1019"/>
      <c r="H739" s="1019"/>
      <c r="I739" s="1019"/>
      <c r="J739" s="1019"/>
      <c r="K739" s="1019"/>
      <c r="L739" s="1019"/>
      <c r="M739" s="10"/>
      <c r="N739" s="10"/>
      <c r="O739" s="10"/>
      <c r="P739" s="132" t="s">
        <v>4547</v>
      </c>
    </row>
    <row r="740" spans="1:16">
      <c r="A740" s="923" t="s">
        <v>2404</v>
      </c>
      <c r="B740" s="264" t="s">
        <v>2403</v>
      </c>
      <c r="C740" s="10"/>
      <c r="D740" s="10"/>
      <c r="E740" s="1019"/>
      <c r="F740" s="1019"/>
      <c r="G740" s="1019"/>
      <c r="H740" s="1019"/>
      <c r="I740" s="1019"/>
      <c r="J740" s="1019"/>
      <c r="K740" s="1019"/>
      <c r="L740" s="1019"/>
      <c r="M740" s="10"/>
      <c r="N740" s="10"/>
      <c r="O740" s="10"/>
      <c r="P740" s="162" t="s">
        <v>4528</v>
      </c>
    </row>
    <row r="741" spans="1:16">
      <c r="A741" s="923" t="s">
        <v>2402</v>
      </c>
      <c r="B741" s="264" t="s">
        <v>2401</v>
      </c>
      <c r="C741" s="10"/>
      <c r="D741" s="10"/>
      <c r="E741" s="1019"/>
      <c r="F741" s="1019"/>
      <c r="G741" s="1019"/>
      <c r="H741" s="1019"/>
      <c r="I741" s="1019"/>
      <c r="J741" s="1019"/>
      <c r="K741" s="1019"/>
      <c r="L741" s="1019"/>
      <c r="M741" s="10"/>
      <c r="N741" s="10"/>
      <c r="O741" s="10"/>
      <c r="P741" s="162" t="s">
        <v>4539</v>
      </c>
    </row>
    <row r="742" spans="1:16">
      <c r="A742" s="923" t="s">
        <v>2400</v>
      </c>
      <c r="B742" s="264" t="s">
        <v>2399</v>
      </c>
      <c r="C742" s="10"/>
      <c r="D742" s="10"/>
      <c r="E742" s="1019"/>
      <c r="F742" s="1019"/>
      <c r="G742" s="1019"/>
      <c r="H742" s="1019"/>
      <c r="I742" s="1019"/>
      <c r="J742" s="1019"/>
      <c r="K742" s="1019"/>
      <c r="L742" s="1019"/>
      <c r="M742" s="10"/>
      <c r="N742" s="10"/>
      <c r="O742" s="10"/>
      <c r="P742" s="162" t="s">
        <v>4529</v>
      </c>
    </row>
    <row r="743" spans="1:16">
      <c r="A743" s="923" t="s">
        <v>2398</v>
      </c>
      <c r="B743" s="264" t="s">
        <v>2397</v>
      </c>
      <c r="C743" s="10"/>
      <c r="D743" s="10"/>
      <c r="E743" s="1019"/>
      <c r="F743" s="1019"/>
      <c r="G743" s="1019"/>
      <c r="H743" s="1019"/>
      <c r="I743" s="1019"/>
      <c r="J743" s="1019"/>
      <c r="K743" s="1019"/>
      <c r="L743" s="1019"/>
      <c r="M743" s="10"/>
      <c r="N743" s="10"/>
      <c r="O743" s="10"/>
      <c r="P743" s="132" t="s">
        <v>2396</v>
      </c>
    </row>
    <row r="744" spans="1:16">
      <c r="A744" s="923" t="s">
        <v>2395</v>
      </c>
      <c r="B744" s="264" t="s">
        <v>2394</v>
      </c>
      <c r="C744" s="10"/>
      <c r="D744" s="10"/>
      <c r="E744" s="1019"/>
      <c r="F744" s="1019"/>
      <c r="G744" s="1019"/>
      <c r="H744" s="1019"/>
      <c r="I744" s="1019"/>
      <c r="J744" s="1019"/>
      <c r="K744" s="1019"/>
      <c r="L744" s="1019"/>
      <c r="M744" s="10"/>
      <c r="N744" s="10"/>
      <c r="O744" s="10"/>
      <c r="P744" s="162" t="s">
        <v>4720</v>
      </c>
    </row>
    <row r="745" spans="1:16">
      <c r="A745" s="923" t="s">
        <v>2393</v>
      </c>
      <c r="B745" s="264" t="s">
        <v>2392</v>
      </c>
      <c r="C745" s="10"/>
      <c r="D745" s="10"/>
      <c r="E745" s="1019"/>
      <c r="F745" s="1019"/>
      <c r="G745" s="1019"/>
      <c r="H745" s="1019"/>
      <c r="I745" s="1019"/>
      <c r="J745" s="1019"/>
      <c r="K745" s="1019"/>
      <c r="L745" s="1019"/>
      <c r="M745" s="10"/>
      <c r="N745" s="10"/>
      <c r="O745" s="10"/>
      <c r="P745" s="162" t="s">
        <v>4549</v>
      </c>
    </row>
    <row r="746" spans="1:16">
      <c r="A746" s="923" t="s">
        <v>2391</v>
      </c>
      <c r="B746" s="264" t="s">
        <v>2390</v>
      </c>
      <c r="C746" s="10"/>
      <c r="D746" s="10"/>
      <c r="E746" s="1019"/>
      <c r="F746" s="1019"/>
      <c r="G746" s="1019"/>
      <c r="H746" s="1019"/>
      <c r="I746" s="1019"/>
      <c r="J746" s="1019"/>
      <c r="K746" s="1019"/>
      <c r="L746" s="1019"/>
      <c r="M746" s="10"/>
      <c r="N746" s="10"/>
      <c r="O746" s="10"/>
      <c r="P746" s="162" t="s">
        <v>4550</v>
      </c>
    </row>
    <row r="747" spans="1:16">
      <c r="A747" s="923" t="s">
        <v>2389</v>
      </c>
      <c r="B747" s="264" t="s">
        <v>2388</v>
      </c>
      <c r="C747" s="10"/>
      <c r="D747" s="10"/>
      <c r="E747" s="1019"/>
      <c r="F747" s="1019"/>
      <c r="G747" s="1019"/>
      <c r="H747" s="1019"/>
      <c r="I747" s="1019"/>
      <c r="J747" s="1019"/>
      <c r="K747" s="1019"/>
      <c r="L747" s="1019"/>
      <c r="M747" s="10"/>
      <c r="N747" s="10"/>
      <c r="O747" s="10"/>
      <c r="P747" s="162" t="s">
        <v>4530</v>
      </c>
    </row>
    <row r="748" spans="1:16">
      <c r="A748" s="658" t="s">
        <v>2387</v>
      </c>
      <c r="B748" s="264" t="s">
        <v>2386</v>
      </c>
      <c r="C748" s="10"/>
      <c r="D748" s="10"/>
      <c r="E748" s="1019"/>
      <c r="F748" s="1019"/>
      <c r="G748" s="1019"/>
      <c r="H748" s="1019"/>
      <c r="I748" s="1019"/>
      <c r="J748" s="1019"/>
      <c r="K748" s="1019"/>
      <c r="L748" s="1019"/>
      <c r="M748" s="10"/>
      <c r="N748" s="10"/>
      <c r="O748" s="10"/>
      <c r="P748" s="162" t="s">
        <v>4540</v>
      </c>
    </row>
    <row r="749" spans="1:16">
      <c r="A749" s="923" t="s">
        <v>2385</v>
      </c>
      <c r="B749" s="264" t="s">
        <v>2384</v>
      </c>
      <c r="C749" s="10"/>
      <c r="D749" s="10"/>
      <c r="E749" s="1019"/>
      <c r="F749" s="1019"/>
      <c r="G749" s="1019"/>
      <c r="H749" s="1019"/>
      <c r="I749" s="1019"/>
      <c r="J749" s="1019"/>
      <c r="K749" s="1019"/>
      <c r="L749" s="1019"/>
      <c r="M749" s="10"/>
      <c r="N749" s="10"/>
      <c r="O749" s="10"/>
      <c r="P749" s="162" t="s">
        <v>4531</v>
      </c>
    </row>
    <row r="750" spans="1:16">
      <c r="A750" s="923" t="s">
        <v>2383</v>
      </c>
      <c r="B750" s="264" t="s">
        <v>2382</v>
      </c>
      <c r="C750" s="10"/>
      <c r="D750" s="10"/>
      <c r="E750" s="1019"/>
      <c r="F750" s="1019"/>
      <c r="G750" s="1019"/>
      <c r="H750" s="1019"/>
      <c r="I750" s="1019"/>
      <c r="J750" s="1019"/>
      <c r="K750" s="1019"/>
      <c r="L750" s="1019"/>
      <c r="M750" s="10"/>
      <c r="N750" s="10"/>
      <c r="O750" s="10"/>
      <c r="P750" s="162" t="s">
        <v>4532</v>
      </c>
    </row>
    <row r="751" spans="1:16">
      <c r="A751" s="923" t="s">
        <v>2381</v>
      </c>
      <c r="B751" s="264" t="s">
        <v>2380</v>
      </c>
      <c r="C751" s="10"/>
      <c r="D751" s="10"/>
      <c r="E751" s="1019"/>
      <c r="F751" s="1019"/>
      <c r="G751" s="1019"/>
      <c r="H751" s="1019"/>
      <c r="I751" s="1019"/>
      <c r="J751" s="1019"/>
      <c r="K751" s="1019"/>
      <c r="L751" s="1019"/>
      <c r="M751" s="10"/>
      <c r="N751" s="10"/>
      <c r="O751" s="10"/>
      <c r="P751" s="162" t="s">
        <v>4533</v>
      </c>
    </row>
    <row r="752" spans="1:16">
      <c r="A752" s="923" t="s">
        <v>2379</v>
      </c>
      <c r="B752" s="264" t="s">
        <v>2378</v>
      </c>
      <c r="C752" s="10"/>
      <c r="D752" s="10"/>
      <c r="E752" s="1019"/>
      <c r="F752" s="1019"/>
      <c r="G752" s="1019"/>
      <c r="H752" s="1019"/>
      <c r="I752" s="1019"/>
      <c r="J752" s="1019"/>
      <c r="K752" s="1019"/>
      <c r="L752" s="1019"/>
      <c r="M752" s="10"/>
      <c r="N752" s="10"/>
      <c r="O752" s="10"/>
      <c r="P752" s="162" t="s">
        <v>4541</v>
      </c>
    </row>
    <row r="753" spans="1:16">
      <c r="A753" s="923" t="s">
        <v>2377</v>
      </c>
      <c r="B753" s="264" t="s">
        <v>2376</v>
      </c>
      <c r="C753" s="10"/>
      <c r="D753" s="10"/>
      <c r="E753" s="1019"/>
      <c r="F753" s="1019"/>
      <c r="G753" s="1019"/>
      <c r="H753" s="1019"/>
      <c r="I753" s="1019"/>
      <c r="J753" s="1019"/>
      <c r="K753" s="1019"/>
      <c r="L753" s="1019"/>
      <c r="M753" s="10"/>
      <c r="N753" s="10"/>
      <c r="O753" s="10"/>
      <c r="P753" s="132" t="s">
        <v>2375</v>
      </c>
    </row>
    <row r="754" spans="1:16" ht="15" customHeight="1">
      <c r="A754" s="923" t="s">
        <v>2374</v>
      </c>
      <c r="B754" s="264" t="s">
        <v>2373</v>
      </c>
      <c r="C754" s="10"/>
      <c r="D754" s="10"/>
      <c r="E754" s="1019"/>
      <c r="F754" s="1019"/>
      <c r="G754" s="1019"/>
      <c r="H754" s="1019"/>
      <c r="I754" s="1019"/>
      <c r="J754" s="1019"/>
      <c r="K754" s="1019"/>
      <c r="L754" s="1019"/>
      <c r="M754" s="10"/>
      <c r="N754" s="10"/>
      <c r="O754" s="10"/>
      <c r="P754" s="162" t="s">
        <v>4542</v>
      </c>
    </row>
    <row r="755" spans="1:16">
      <c r="A755" s="923" t="s">
        <v>2372</v>
      </c>
      <c r="B755" s="264" t="s">
        <v>2371</v>
      </c>
      <c r="C755" s="10"/>
      <c r="D755" s="10"/>
      <c r="E755" s="1019"/>
      <c r="F755" s="1019"/>
      <c r="G755" s="1019"/>
      <c r="H755" s="1019"/>
      <c r="I755" s="1019"/>
      <c r="J755" s="1019"/>
      <c r="K755" s="1019"/>
      <c r="L755" s="1019"/>
      <c r="M755" s="10"/>
      <c r="N755" s="10"/>
      <c r="O755" s="10"/>
      <c r="P755" s="162" t="s">
        <v>4543</v>
      </c>
    </row>
    <row r="756" spans="1:16">
      <c r="A756" s="923" t="s">
        <v>2370</v>
      </c>
      <c r="B756" s="264" t="s">
        <v>2369</v>
      </c>
      <c r="C756" s="10"/>
      <c r="D756" s="10"/>
      <c r="E756" s="1019"/>
      <c r="F756" s="1019"/>
      <c r="G756" s="1019"/>
      <c r="H756" s="1019"/>
      <c r="I756" s="1019"/>
      <c r="J756" s="1019"/>
      <c r="K756" s="1019"/>
      <c r="L756" s="1019"/>
      <c r="M756" s="10"/>
      <c r="N756" s="10"/>
      <c r="O756" s="10"/>
      <c r="P756" s="162" t="s">
        <v>4551</v>
      </c>
    </row>
    <row r="757" spans="1:16">
      <c r="A757" s="923" t="s">
        <v>2368</v>
      </c>
      <c r="B757" s="264" t="s">
        <v>2367</v>
      </c>
      <c r="C757" s="10"/>
      <c r="D757" s="10"/>
      <c r="E757" s="1019"/>
      <c r="F757" s="1019"/>
      <c r="G757" s="1019"/>
      <c r="H757" s="1019"/>
      <c r="I757" s="1019"/>
      <c r="J757" s="1019"/>
      <c r="K757" s="1019"/>
      <c r="L757" s="1019"/>
      <c r="M757" s="10"/>
      <c r="N757" s="10"/>
      <c r="O757" s="10"/>
      <c r="P757" s="162" t="s">
        <v>4534</v>
      </c>
    </row>
    <row r="758" spans="1:16">
      <c r="A758" s="923" t="s">
        <v>2366</v>
      </c>
      <c r="B758" s="264" t="s">
        <v>2365</v>
      </c>
      <c r="C758" s="10"/>
      <c r="D758" s="10"/>
      <c r="E758" s="1019"/>
      <c r="F758" s="1019"/>
      <c r="G758" s="1019"/>
      <c r="H758" s="1019"/>
      <c r="I758" s="1019"/>
      <c r="J758" s="1019"/>
      <c r="K758" s="1019"/>
      <c r="L758" s="1019"/>
      <c r="M758" s="10"/>
      <c r="N758" s="10"/>
      <c r="O758" s="10"/>
      <c r="P758" s="162" t="s">
        <v>4552</v>
      </c>
    </row>
    <row r="759" spans="1:16">
      <c r="A759" s="923" t="s">
        <v>2364</v>
      </c>
      <c r="B759" s="264" t="s">
        <v>2363</v>
      </c>
      <c r="C759" s="10"/>
      <c r="D759" s="10"/>
      <c r="E759" s="1019"/>
      <c r="F759" s="1019"/>
      <c r="G759" s="1019"/>
      <c r="H759" s="1019"/>
      <c r="I759" s="1019"/>
      <c r="J759" s="1019"/>
      <c r="K759" s="1019"/>
      <c r="L759" s="1019"/>
      <c r="M759" s="10"/>
      <c r="N759" s="10"/>
      <c r="O759" s="10"/>
      <c r="P759" s="162" t="s">
        <v>4535</v>
      </c>
    </row>
    <row r="760" spans="1:16" ht="51.75" customHeight="1">
      <c r="F760" s="68" t="s">
        <v>789</v>
      </c>
      <c r="H760" s="68" t="s">
        <v>789</v>
      </c>
      <c r="J760" s="68" t="s">
        <v>789</v>
      </c>
      <c r="L760" s="75" t="s">
        <v>2031</v>
      </c>
      <c r="M760" s="75" t="s">
        <v>2031</v>
      </c>
      <c r="N760" s="75" t="s">
        <v>2031</v>
      </c>
      <c r="O760" s="75" t="s">
        <v>2031</v>
      </c>
      <c r="P760" s="363"/>
    </row>
    <row r="761" spans="1:16" ht="51.75" customHeight="1">
      <c r="D761" s="68" t="s">
        <v>329</v>
      </c>
      <c r="F761" s="68" t="s">
        <v>329</v>
      </c>
      <c r="G761" s="68" t="s">
        <v>329</v>
      </c>
      <c r="H761" s="68" t="s">
        <v>329</v>
      </c>
      <c r="I761" s="68" t="s">
        <v>329</v>
      </c>
      <c r="J761" s="68" t="s">
        <v>329</v>
      </c>
      <c r="K761" s="68" t="s">
        <v>329</v>
      </c>
      <c r="L761" s="68" t="s">
        <v>329</v>
      </c>
      <c r="M761" s="68" t="s">
        <v>329</v>
      </c>
      <c r="N761" s="68" t="s">
        <v>329</v>
      </c>
      <c r="O761" s="68" t="s">
        <v>329</v>
      </c>
      <c r="P761" s="363"/>
    </row>
    <row r="762" spans="1:16" ht="51.75" customHeight="1">
      <c r="C762" s="68" t="s">
        <v>2345</v>
      </c>
      <c r="D762" s="68" t="s">
        <v>2345</v>
      </c>
      <c r="E762" s="68" t="s">
        <v>2344</v>
      </c>
      <c r="F762" s="68" t="s">
        <v>2343</v>
      </c>
      <c r="G762" s="132"/>
      <c r="H762" s="75" t="s">
        <v>2342</v>
      </c>
      <c r="I762" s="132"/>
      <c r="J762" s="75" t="s">
        <v>2341</v>
      </c>
      <c r="K762" s="132"/>
      <c r="L762" s="68" t="s">
        <v>2210</v>
      </c>
      <c r="M762" s="68" t="s">
        <v>2210</v>
      </c>
      <c r="N762" s="68" t="s">
        <v>2210</v>
      </c>
      <c r="O762" s="68" t="s">
        <v>2210</v>
      </c>
      <c r="P762" s="363"/>
    </row>
    <row r="763" spans="1:16" ht="51.75" customHeight="1">
      <c r="C763" s="29" t="s">
        <v>606</v>
      </c>
      <c r="D763" s="29" t="s">
        <v>331</v>
      </c>
      <c r="E763" s="29" t="s">
        <v>606</v>
      </c>
      <c r="F763" s="29" t="s">
        <v>331</v>
      </c>
      <c r="G763" s="29" t="s">
        <v>801</v>
      </c>
      <c r="H763" s="29" t="s">
        <v>331</v>
      </c>
      <c r="I763" s="29" t="s">
        <v>801</v>
      </c>
      <c r="J763" s="29" t="s">
        <v>331</v>
      </c>
      <c r="K763" s="29" t="s">
        <v>801</v>
      </c>
      <c r="L763" s="29" t="s">
        <v>331</v>
      </c>
      <c r="M763" s="29" t="s">
        <v>331</v>
      </c>
      <c r="N763" s="29" t="s">
        <v>331</v>
      </c>
      <c r="O763" s="29" t="s">
        <v>331</v>
      </c>
      <c r="P763" s="132"/>
    </row>
    <row r="764" spans="1:16">
      <c r="C764" s="72" t="s">
        <v>1995</v>
      </c>
      <c r="D764" s="72" t="s">
        <v>1995</v>
      </c>
      <c r="E764" s="72" t="s">
        <v>1995</v>
      </c>
      <c r="F764" s="72" t="s">
        <v>1995</v>
      </c>
      <c r="G764" s="29" t="s">
        <v>2340</v>
      </c>
      <c r="H764" s="72" t="s">
        <v>1995</v>
      </c>
      <c r="I764" s="29" t="s">
        <v>3314</v>
      </c>
      <c r="J764" s="72" t="s">
        <v>1995</v>
      </c>
      <c r="K764" s="29" t="s">
        <v>3315</v>
      </c>
      <c r="L764" s="72" t="s">
        <v>1995</v>
      </c>
      <c r="M764" s="72" t="s">
        <v>1995</v>
      </c>
      <c r="N764" s="72" t="s">
        <v>1995</v>
      </c>
      <c r="O764" s="72" t="s">
        <v>1995</v>
      </c>
    </row>
    <row r="765" spans="1:16">
      <c r="C765" s="29" t="s">
        <v>2485</v>
      </c>
      <c r="D765" s="29" t="s">
        <v>1118</v>
      </c>
      <c r="E765" s="29" t="s">
        <v>2485</v>
      </c>
      <c r="F765" s="29" t="s">
        <v>601</v>
      </c>
      <c r="G765" s="29"/>
      <c r="H765" s="29" t="s">
        <v>601</v>
      </c>
      <c r="I765" s="29"/>
      <c r="J765" s="29" t="s">
        <v>601</v>
      </c>
      <c r="K765" s="29"/>
      <c r="L765" s="66" t="s">
        <v>1655</v>
      </c>
      <c r="M765" s="66" t="s">
        <v>1655</v>
      </c>
      <c r="N765" s="66" t="s">
        <v>1655</v>
      </c>
      <c r="O765" s="66" t="s">
        <v>1655</v>
      </c>
    </row>
    <row r="766" spans="1:16">
      <c r="C766" s="29"/>
      <c r="D766" s="29"/>
      <c r="E766" s="29"/>
      <c r="F766" s="29"/>
      <c r="G766" s="29"/>
      <c r="H766" s="29"/>
      <c r="I766" s="29"/>
      <c r="J766" s="29"/>
      <c r="K766" s="29"/>
      <c r="L766" s="66"/>
      <c r="M766" s="66" t="s">
        <v>2339</v>
      </c>
      <c r="N766" s="66" t="s">
        <v>2338</v>
      </c>
      <c r="O766" s="66" t="s">
        <v>2202</v>
      </c>
    </row>
    <row r="767" spans="1:16">
      <c r="C767" s="1017"/>
    </row>
    <row r="768" spans="1:16">
      <c r="A768" s="40" t="s">
        <v>4012</v>
      </c>
    </row>
    <row r="769" spans="1:15">
      <c r="A769" s="267" t="s">
        <v>500</v>
      </c>
    </row>
    <row r="770" spans="1:15">
      <c r="A770" s="267" t="s">
        <v>4554</v>
      </c>
    </row>
    <row r="771" spans="1:15">
      <c r="A771" s="267" t="s">
        <v>1780</v>
      </c>
    </row>
    <row r="772" spans="1:15">
      <c r="A772" s="267" t="s">
        <v>475</v>
      </c>
    </row>
    <row r="773" spans="1:15">
      <c r="A773" s="267" t="s">
        <v>1063</v>
      </c>
    </row>
    <row r="774" spans="1:15" ht="15" customHeight="1">
      <c r="A774" s="267" t="s">
        <v>5130</v>
      </c>
      <c r="B774" s="421" t="s">
        <v>3311</v>
      </c>
      <c r="C774" s="379" t="s">
        <v>5132</v>
      </c>
      <c r="D774" s="1387" t="s">
        <v>4749</v>
      </c>
    </row>
    <row r="776" spans="1:15" ht="18.75">
      <c r="A776" s="131" t="s">
        <v>2347</v>
      </c>
    </row>
    <row r="778" spans="1:15" ht="15" customHeight="1">
      <c r="C778" s="1717" t="s">
        <v>2252</v>
      </c>
      <c r="D778" s="1718"/>
      <c r="E778" s="1717" t="s">
        <v>2359</v>
      </c>
      <c r="F778" s="1719"/>
      <c r="G778" s="1719"/>
      <c r="H778" s="1719"/>
      <c r="I778" s="1719"/>
      <c r="J778" s="1719"/>
      <c r="K778" s="1718"/>
      <c r="L778" s="1715" t="s">
        <v>2358</v>
      </c>
      <c r="M778" s="1715" t="s">
        <v>2357</v>
      </c>
      <c r="N778" s="1715" t="s">
        <v>2356</v>
      </c>
      <c r="O778" s="1715" t="s">
        <v>2355</v>
      </c>
    </row>
    <row r="779" spans="1:15" ht="63.75">
      <c r="C779" s="435" t="s">
        <v>2353</v>
      </c>
      <c r="D779" s="435" t="s">
        <v>2354</v>
      </c>
      <c r="E779" s="435" t="s">
        <v>2353</v>
      </c>
      <c r="F779" s="435" t="s">
        <v>2352</v>
      </c>
      <c r="G779" s="435" t="s">
        <v>2351</v>
      </c>
      <c r="H779" s="435" t="s">
        <v>2350</v>
      </c>
      <c r="I779" s="435" t="s">
        <v>2349</v>
      </c>
      <c r="J779" s="435" t="s">
        <v>2348</v>
      </c>
      <c r="K779" s="435" t="s">
        <v>4746</v>
      </c>
      <c r="L779" s="1716"/>
      <c r="M779" s="1716"/>
      <c r="N779" s="1716"/>
      <c r="O779" s="1716"/>
    </row>
    <row r="780" spans="1:15">
      <c r="C780" s="264" t="s">
        <v>1401</v>
      </c>
      <c r="D780" s="264" t="s">
        <v>1400</v>
      </c>
      <c r="E780" s="264" t="s">
        <v>1399</v>
      </c>
      <c r="F780" s="264" t="s">
        <v>1398</v>
      </c>
      <c r="G780" s="264" t="s">
        <v>1397</v>
      </c>
      <c r="H780" s="264" t="s">
        <v>1396</v>
      </c>
      <c r="I780" s="264" t="s">
        <v>1395</v>
      </c>
      <c r="J780" s="264" t="s">
        <v>1394</v>
      </c>
      <c r="K780" s="264" t="s">
        <v>1393</v>
      </c>
      <c r="L780" s="264" t="s">
        <v>1392</v>
      </c>
      <c r="M780" s="264" t="s">
        <v>1391</v>
      </c>
      <c r="N780" s="264" t="s">
        <v>1390</v>
      </c>
      <c r="O780" s="264" t="s">
        <v>1389</v>
      </c>
    </row>
    <row r="781" spans="1:15">
      <c r="A781" s="791" t="s">
        <v>2347</v>
      </c>
      <c r="B781" s="264"/>
      <c r="C781" s="10"/>
      <c r="D781" s="10"/>
      <c r="E781" s="10"/>
      <c r="F781" s="10"/>
      <c r="G781" s="10"/>
      <c r="H781" s="10"/>
      <c r="I781" s="10"/>
      <c r="J781" s="10"/>
      <c r="K781" s="10"/>
      <c r="L781" s="10"/>
      <c r="M781" s="10"/>
      <c r="N781" s="10"/>
      <c r="O781" s="10"/>
    </row>
    <row r="782" spans="1:15">
      <c r="A782" s="658" t="s">
        <v>2361</v>
      </c>
      <c r="B782" s="264" t="s">
        <v>2362</v>
      </c>
      <c r="C782" s="10"/>
      <c r="D782" s="10"/>
      <c r="E782" s="1018"/>
      <c r="F782" s="1018"/>
      <c r="G782" s="1018"/>
      <c r="H782" s="1018"/>
      <c r="I782" s="1018"/>
      <c r="J782" s="1018"/>
      <c r="K782" s="1018"/>
      <c r="L782" s="1018"/>
      <c r="M782" s="10"/>
      <c r="N782" s="10"/>
      <c r="O782" s="10"/>
    </row>
    <row r="783" spans="1:15">
      <c r="F783" s="68" t="s">
        <v>789</v>
      </c>
      <c r="H783" s="68" t="s">
        <v>789</v>
      </c>
      <c r="J783" s="68" t="s">
        <v>789</v>
      </c>
      <c r="L783" s="75" t="s">
        <v>2031</v>
      </c>
      <c r="M783" s="75" t="s">
        <v>2031</v>
      </c>
      <c r="N783" s="75" t="s">
        <v>2031</v>
      </c>
      <c r="O783" s="75" t="s">
        <v>2031</v>
      </c>
    </row>
    <row r="784" spans="1:15">
      <c r="C784" s="68"/>
      <c r="D784" s="68" t="s">
        <v>329</v>
      </c>
      <c r="E784" s="68"/>
      <c r="F784" s="68" t="s">
        <v>329</v>
      </c>
      <c r="G784" s="68" t="s">
        <v>329</v>
      </c>
      <c r="H784" s="68" t="s">
        <v>329</v>
      </c>
      <c r="I784" s="68" t="s">
        <v>329</v>
      </c>
      <c r="J784" s="68" t="s">
        <v>329</v>
      </c>
      <c r="K784" s="68" t="s">
        <v>329</v>
      </c>
      <c r="L784" s="68" t="s">
        <v>329</v>
      </c>
      <c r="M784" s="68" t="s">
        <v>329</v>
      </c>
      <c r="N784" s="68" t="s">
        <v>329</v>
      </c>
      <c r="O784" s="68" t="s">
        <v>329</v>
      </c>
    </row>
    <row r="785" spans="1:15">
      <c r="C785" s="68" t="s">
        <v>2345</v>
      </c>
      <c r="D785" s="68" t="s">
        <v>2345</v>
      </c>
      <c r="E785" s="68" t="s">
        <v>2344</v>
      </c>
      <c r="F785" s="68" t="s">
        <v>2343</v>
      </c>
      <c r="H785" s="68" t="s">
        <v>2342</v>
      </c>
      <c r="J785" s="68" t="s">
        <v>2341</v>
      </c>
      <c r="L785" s="68" t="s">
        <v>2210</v>
      </c>
      <c r="M785" s="68" t="s">
        <v>2210</v>
      </c>
      <c r="N785" s="68" t="s">
        <v>2210</v>
      </c>
      <c r="O785" s="68" t="s">
        <v>2210</v>
      </c>
    </row>
    <row r="786" spans="1:15">
      <c r="C786" s="29" t="s">
        <v>606</v>
      </c>
      <c r="D786" s="29" t="s">
        <v>331</v>
      </c>
      <c r="E786" s="29" t="s">
        <v>606</v>
      </c>
      <c r="F786" s="29" t="s">
        <v>331</v>
      </c>
      <c r="G786" s="29" t="s">
        <v>801</v>
      </c>
      <c r="H786" s="29" t="s">
        <v>331</v>
      </c>
      <c r="I786" s="29" t="s">
        <v>801</v>
      </c>
      <c r="J786" s="29" t="s">
        <v>331</v>
      </c>
      <c r="K786" s="29" t="s">
        <v>801</v>
      </c>
      <c r="L786" s="29" t="s">
        <v>331</v>
      </c>
      <c r="M786" s="29" t="s">
        <v>331</v>
      </c>
      <c r="N786" s="29" t="s">
        <v>331</v>
      </c>
      <c r="O786" s="29" t="s">
        <v>331</v>
      </c>
    </row>
    <row r="787" spans="1:15">
      <c r="C787" s="72" t="s">
        <v>1995</v>
      </c>
      <c r="D787" s="72" t="s">
        <v>1995</v>
      </c>
      <c r="E787" s="72" t="s">
        <v>1995</v>
      </c>
      <c r="F787" s="72" t="s">
        <v>1995</v>
      </c>
      <c r="G787" s="29" t="s">
        <v>2340</v>
      </c>
      <c r="H787" s="72" t="s">
        <v>1995</v>
      </c>
      <c r="I787" s="29" t="s">
        <v>3314</v>
      </c>
      <c r="J787" s="72" t="s">
        <v>1995</v>
      </c>
      <c r="K787" s="29" t="s">
        <v>3315</v>
      </c>
      <c r="L787" s="72" t="s">
        <v>1995</v>
      </c>
      <c r="M787" s="72" t="s">
        <v>1995</v>
      </c>
      <c r="N787" s="72" t="s">
        <v>1995</v>
      </c>
      <c r="O787" s="72" t="s">
        <v>1995</v>
      </c>
    </row>
    <row r="788" spans="1:15">
      <c r="C788" s="29" t="s">
        <v>2485</v>
      </c>
      <c r="D788" s="29" t="s">
        <v>1118</v>
      </c>
      <c r="E788" s="29" t="s">
        <v>2485</v>
      </c>
      <c r="F788" s="29" t="s">
        <v>601</v>
      </c>
      <c r="G788" s="29"/>
      <c r="H788" s="29" t="s">
        <v>601</v>
      </c>
      <c r="I788" s="29"/>
      <c r="J788" s="29" t="s">
        <v>601</v>
      </c>
      <c r="K788" s="29"/>
      <c r="L788" s="66" t="s">
        <v>1655</v>
      </c>
      <c r="M788" s="66" t="s">
        <v>1655</v>
      </c>
      <c r="N788" s="66" t="s">
        <v>1655</v>
      </c>
      <c r="O788" s="66" t="s">
        <v>1655</v>
      </c>
    </row>
    <row r="789" spans="1:15">
      <c r="C789" s="29"/>
      <c r="D789" s="29"/>
      <c r="E789" s="29"/>
      <c r="F789" s="29"/>
      <c r="G789" s="29"/>
      <c r="H789" s="29"/>
      <c r="I789" s="29"/>
      <c r="J789" s="29"/>
      <c r="K789" s="29"/>
      <c r="L789" s="66"/>
      <c r="M789" s="66" t="s">
        <v>2339</v>
      </c>
      <c r="N789" s="66" t="s">
        <v>2338</v>
      </c>
      <c r="O789" s="66" t="s">
        <v>2202</v>
      </c>
    </row>
    <row r="790" spans="1:15">
      <c r="D790" s="29"/>
      <c r="E790" s="29"/>
      <c r="F790" s="29"/>
      <c r="G790" s="29"/>
      <c r="H790" s="29"/>
      <c r="I790" s="29"/>
      <c r="J790" s="29"/>
      <c r="K790" s="29"/>
      <c r="L790" s="66"/>
      <c r="M790" s="66"/>
      <c r="N790" s="66"/>
      <c r="O790" s="66"/>
    </row>
    <row r="791" spans="1:15">
      <c r="A791" s="40" t="s">
        <v>4013</v>
      </c>
    </row>
    <row r="792" spans="1:15">
      <c r="A792" s="1023" t="s">
        <v>500</v>
      </c>
    </row>
    <row r="793" spans="1:15">
      <c r="A793" s="1023" t="s">
        <v>1780</v>
      </c>
    </row>
    <row r="794" spans="1:15">
      <c r="A794" s="1023" t="s">
        <v>4554</v>
      </c>
    </row>
    <row r="796" spans="1:15" ht="18.75">
      <c r="A796" s="131" t="s">
        <v>4408</v>
      </c>
    </row>
    <row r="798" spans="1:15" ht="15" customHeight="1">
      <c r="C798" s="1717" t="s">
        <v>2252</v>
      </c>
      <c r="D798" s="1718"/>
      <c r="E798" s="1717" t="s">
        <v>2359</v>
      </c>
      <c r="F798" s="1719"/>
      <c r="G798" s="1719"/>
      <c r="H798" s="1719"/>
      <c r="I798" s="1719"/>
      <c r="J798" s="1719"/>
      <c r="K798" s="1718"/>
      <c r="L798" s="1715" t="s">
        <v>2358</v>
      </c>
      <c r="M798" s="1715" t="s">
        <v>2357</v>
      </c>
      <c r="N798" s="1715" t="s">
        <v>2356</v>
      </c>
      <c r="O798" s="1715" t="s">
        <v>2355</v>
      </c>
    </row>
    <row r="799" spans="1:15" ht="63.75">
      <c r="C799" s="435" t="s">
        <v>2353</v>
      </c>
      <c r="D799" s="435" t="s">
        <v>2354</v>
      </c>
      <c r="E799" s="435" t="s">
        <v>2353</v>
      </c>
      <c r="F799" s="435" t="s">
        <v>2352</v>
      </c>
      <c r="G799" s="435" t="s">
        <v>2351</v>
      </c>
      <c r="H799" s="435" t="s">
        <v>2350</v>
      </c>
      <c r="I799" s="435" t="s">
        <v>2349</v>
      </c>
      <c r="J799" s="435" t="s">
        <v>2348</v>
      </c>
      <c r="K799" s="435" t="s">
        <v>4746</v>
      </c>
      <c r="L799" s="1716"/>
      <c r="M799" s="1716"/>
      <c r="N799" s="1716"/>
      <c r="O799" s="1716"/>
    </row>
    <row r="800" spans="1:15">
      <c r="C800" s="264" t="s">
        <v>1401</v>
      </c>
      <c r="D800" s="264" t="s">
        <v>1400</v>
      </c>
      <c r="E800" s="264" t="s">
        <v>1399</v>
      </c>
      <c r="F800" s="264" t="s">
        <v>1398</v>
      </c>
      <c r="G800" s="264" t="s">
        <v>1397</v>
      </c>
      <c r="H800" s="264" t="s">
        <v>1396</v>
      </c>
      <c r="I800" s="264" t="s">
        <v>1395</v>
      </c>
      <c r="J800" s="264" t="s">
        <v>1394</v>
      </c>
      <c r="K800" s="264" t="s">
        <v>1393</v>
      </c>
      <c r="L800" s="264" t="s">
        <v>1392</v>
      </c>
      <c r="M800" s="264" t="s">
        <v>1391</v>
      </c>
      <c r="N800" s="264" t="s">
        <v>1390</v>
      </c>
      <c r="O800" s="264" t="s">
        <v>1389</v>
      </c>
    </row>
    <row r="801" spans="1:15">
      <c r="A801" s="791" t="s">
        <v>2347</v>
      </c>
      <c r="B801" s="264"/>
      <c r="C801" s="10"/>
      <c r="D801" s="10"/>
      <c r="E801" s="10"/>
      <c r="F801" s="10"/>
      <c r="G801" s="10"/>
      <c r="H801" s="10"/>
      <c r="I801" s="10"/>
      <c r="J801" s="10"/>
      <c r="K801" s="10"/>
      <c r="L801" s="10"/>
      <c r="M801" s="10"/>
      <c r="N801" s="10"/>
      <c r="O801" s="10"/>
    </row>
    <row r="802" spans="1:15">
      <c r="A802" s="1020" t="s">
        <v>2346</v>
      </c>
      <c r="B802" s="264" t="s">
        <v>2360</v>
      </c>
      <c r="C802" s="1018"/>
      <c r="D802" s="1018"/>
      <c r="E802" s="10"/>
      <c r="F802" s="10"/>
      <c r="G802" s="10"/>
      <c r="H802" s="10"/>
      <c r="I802" s="10"/>
      <c r="J802" s="10"/>
      <c r="K802" s="10"/>
      <c r="L802" s="1018"/>
      <c r="M802" s="1018"/>
      <c r="N802" s="1018"/>
      <c r="O802" s="1018"/>
    </row>
    <row r="803" spans="1:15">
      <c r="F803" s="68" t="s">
        <v>789</v>
      </c>
      <c r="H803" s="68" t="s">
        <v>789</v>
      </c>
      <c r="J803" s="68" t="s">
        <v>789</v>
      </c>
      <c r="L803" s="75" t="s">
        <v>2031</v>
      </c>
      <c r="M803" s="75" t="s">
        <v>2031</v>
      </c>
      <c r="N803" s="75" t="s">
        <v>2031</v>
      </c>
      <c r="O803" s="75" t="s">
        <v>2031</v>
      </c>
    </row>
    <row r="804" spans="1:15">
      <c r="C804" s="68"/>
      <c r="D804" s="68" t="s">
        <v>329</v>
      </c>
      <c r="E804" s="68"/>
      <c r="F804" s="68" t="s">
        <v>329</v>
      </c>
      <c r="G804" s="68" t="s">
        <v>329</v>
      </c>
      <c r="H804" s="68" t="s">
        <v>329</v>
      </c>
      <c r="I804" s="68" t="s">
        <v>329</v>
      </c>
      <c r="J804" s="68" t="s">
        <v>329</v>
      </c>
      <c r="K804" s="68" t="s">
        <v>329</v>
      </c>
      <c r="L804" s="68" t="s">
        <v>329</v>
      </c>
      <c r="M804" s="68" t="s">
        <v>329</v>
      </c>
      <c r="N804" s="68" t="s">
        <v>329</v>
      </c>
      <c r="O804" s="68" t="s">
        <v>329</v>
      </c>
    </row>
    <row r="805" spans="1:15">
      <c r="C805" s="68" t="s">
        <v>2345</v>
      </c>
      <c r="D805" s="68" t="s">
        <v>2345</v>
      </c>
      <c r="E805" s="68" t="s">
        <v>2344</v>
      </c>
      <c r="F805" s="68" t="s">
        <v>2343</v>
      </c>
      <c r="H805" s="68" t="s">
        <v>2342</v>
      </c>
      <c r="J805" s="68" t="s">
        <v>2341</v>
      </c>
      <c r="L805" s="68" t="s">
        <v>2210</v>
      </c>
      <c r="M805" s="68" t="s">
        <v>2210</v>
      </c>
      <c r="N805" s="68" t="s">
        <v>2210</v>
      </c>
      <c r="O805" s="68" t="s">
        <v>2210</v>
      </c>
    </row>
    <row r="806" spans="1:15">
      <c r="C806" s="29" t="s">
        <v>606</v>
      </c>
      <c r="D806" s="29" t="s">
        <v>331</v>
      </c>
      <c r="E806" s="29" t="s">
        <v>606</v>
      </c>
      <c r="F806" s="29" t="s">
        <v>331</v>
      </c>
      <c r="G806" s="29" t="s">
        <v>801</v>
      </c>
      <c r="H806" s="29" t="s">
        <v>331</v>
      </c>
      <c r="I806" s="29" t="s">
        <v>801</v>
      </c>
      <c r="J806" s="29" t="s">
        <v>331</v>
      </c>
      <c r="K806" s="29" t="s">
        <v>801</v>
      </c>
      <c r="L806" s="29" t="s">
        <v>331</v>
      </c>
      <c r="M806" s="29" t="s">
        <v>331</v>
      </c>
      <c r="N806" s="29" t="s">
        <v>331</v>
      </c>
      <c r="O806" s="29" t="s">
        <v>331</v>
      </c>
    </row>
    <row r="807" spans="1:15">
      <c r="C807" s="72" t="s">
        <v>1995</v>
      </c>
      <c r="D807" s="72" t="s">
        <v>1995</v>
      </c>
      <c r="E807" s="72" t="s">
        <v>1995</v>
      </c>
      <c r="F807" s="72" t="s">
        <v>1995</v>
      </c>
      <c r="G807" s="29" t="s">
        <v>2340</v>
      </c>
      <c r="H807" s="72" t="s">
        <v>1995</v>
      </c>
      <c r="I807" s="29" t="s">
        <v>3314</v>
      </c>
      <c r="J807" s="72" t="s">
        <v>1995</v>
      </c>
      <c r="K807" s="29" t="s">
        <v>3315</v>
      </c>
      <c r="L807" s="72" t="s">
        <v>1995</v>
      </c>
      <c r="M807" s="72" t="s">
        <v>1995</v>
      </c>
      <c r="N807" s="72" t="s">
        <v>1995</v>
      </c>
      <c r="O807" s="72" t="s">
        <v>1995</v>
      </c>
    </row>
    <row r="808" spans="1:15">
      <c r="C808" s="29" t="s">
        <v>2485</v>
      </c>
      <c r="D808" s="29" t="s">
        <v>1118</v>
      </c>
      <c r="E808" s="29" t="s">
        <v>2485</v>
      </c>
      <c r="F808" s="29" t="s">
        <v>601</v>
      </c>
      <c r="G808" s="29"/>
      <c r="H808" s="29" t="s">
        <v>601</v>
      </c>
      <c r="I808" s="29"/>
      <c r="J808" s="29" t="s">
        <v>601</v>
      </c>
      <c r="K808" s="29"/>
      <c r="L808" s="66" t="s">
        <v>1655</v>
      </c>
      <c r="M808" s="66" t="s">
        <v>1655</v>
      </c>
      <c r="N808" s="66" t="s">
        <v>1655</v>
      </c>
      <c r="O808" s="66" t="s">
        <v>1655</v>
      </c>
    </row>
    <row r="809" spans="1:15">
      <c r="C809" s="29"/>
      <c r="D809" s="29"/>
      <c r="E809" s="29"/>
      <c r="F809" s="29"/>
      <c r="G809" s="29"/>
      <c r="H809" s="29"/>
      <c r="I809" s="29"/>
      <c r="J809" s="29"/>
      <c r="K809" s="29"/>
      <c r="L809" s="66"/>
      <c r="M809" s="66" t="s">
        <v>2339</v>
      </c>
      <c r="N809" s="66" t="s">
        <v>2338</v>
      </c>
      <c r="O809" s="66" t="s">
        <v>2202</v>
      </c>
    </row>
    <row r="810" spans="1:15">
      <c r="C810" s="1017"/>
      <c r="D810" s="1017"/>
      <c r="E810" s="1017"/>
      <c r="F810" s="1017"/>
      <c r="G810" s="1017"/>
      <c r="H810" s="1017"/>
      <c r="I810" s="1017"/>
    </row>
  </sheetData>
  <mergeCells count="56">
    <mergeCell ref="C447:I447"/>
    <mergeCell ref="C430:F430"/>
    <mergeCell ref="C312:G312"/>
    <mergeCell ref="C331:H331"/>
    <mergeCell ref="C389:E389"/>
    <mergeCell ref="C410:H410"/>
    <mergeCell ref="C473:E473"/>
    <mergeCell ref="C492:H492"/>
    <mergeCell ref="C513:G513"/>
    <mergeCell ref="C534:E534"/>
    <mergeCell ref="C553:F553"/>
    <mergeCell ref="P577:P578"/>
    <mergeCell ref="I577:J577"/>
    <mergeCell ref="K577:L577"/>
    <mergeCell ref="M577:M578"/>
    <mergeCell ref="N577:N578"/>
    <mergeCell ref="O577:O578"/>
    <mergeCell ref="L630:L631"/>
    <mergeCell ref="C577:D577"/>
    <mergeCell ref="E577:F577"/>
    <mergeCell ref="G577:H577"/>
    <mergeCell ref="I630:I631"/>
    <mergeCell ref="C630:C631"/>
    <mergeCell ref="D630:H630"/>
    <mergeCell ref="J630:J631"/>
    <mergeCell ref="K630:K631"/>
    <mergeCell ref="L703:L704"/>
    <mergeCell ref="C683:C684"/>
    <mergeCell ref="D683:H683"/>
    <mergeCell ref="M725:M726"/>
    <mergeCell ref="N725:N726"/>
    <mergeCell ref="C703:C704"/>
    <mergeCell ref="D703:H703"/>
    <mergeCell ref="I703:I704"/>
    <mergeCell ref="J703:J704"/>
    <mergeCell ref="K703:K704"/>
    <mergeCell ref="I683:I684"/>
    <mergeCell ref="J683:J684"/>
    <mergeCell ref="K683:K684"/>
    <mergeCell ref="L683:L684"/>
    <mergeCell ref="O725:O726"/>
    <mergeCell ref="C778:D778"/>
    <mergeCell ref="E778:K778"/>
    <mergeCell ref="L778:L779"/>
    <mergeCell ref="M778:M779"/>
    <mergeCell ref="C725:D725"/>
    <mergeCell ref="E725:K725"/>
    <mergeCell ref="L725:L726"/>
    <mergeCell ref="O798:O799"/>
    <mergeCell ref="N778:N779"/>
    <mergeCell ref="O778:O779"/>
    <mergeCell ref="C798:D798"/>
    <mergeCell ref="E798:K798"/>
    <mergeCell ref="L798:L799"/>
    <mergeCell ref="M798:M799"/>
    <mergeCell ref="N798:N799"/>
  </mergeCells>
  <pageMargins left="0.7" right="0.7" top="0.75" bottom="0.75" header="0.3" footer="0.3"/>
</worksheet>
</file>

<file path=xl/worksheets/sheet150.xml><?xml version="1.0" encoding="utf-8"?>
<worksheet xmlns="http://schemas.openxmlformats.org/spreadsheetml/2006/main" xmlns:r="http://schemas.openxmlformats.org/officeDocument/2006/relationships">
  <sheetPr codeName="Arkusz223">
    <tabColor theme="4" tint="0.79998168889431442"/>
  </sheetPr>
  <dimension ref="A1:AC836"/>
  <sheetViews>
    <sheetView zoomScale="55" zoomScaleNormal="55" workbookViewId="0"/>
  </sheetViews>
  <sheetFormatPr defaultColWidth="9.140625" defaultRowHeight="15"/>
  <cols>
    <col min="1" max="1" width="60.5703125" style="62" customWidth="1"/>
    <col min="2" max="2" width="37" style="62" customWidth="1"/>
    <col min="3" max="3" width="45.85546875" style="62" customWidth="1"/>
    <col min="4" max="4" width="39.140625" style="62" customWidth="1"/>
    <col min="5" max="10" width="13.42578125" style="62" customWidth="1"/>
    <col min="11" max="11" width="31" style="62" customWidth="1"/>
    <col min="12" max="12" width="36.42578125" style="62" customWidth="1"/>
    <col min="13" max="13" width="13.140625" style="62" customWidth="1"/>
    <col min="14" max="14" width="18.7109375" style="62" customWidth="1"/>
    <col min="15" max="15" width="12.28515625" style="62" customWidth="1"/>
    <col min="16" max="16" width="11" style="62" customWidth="1"/>
    <col min="17" max="17" width="10.5703125" style="62" customWidth="1"/>
    <col min="18" max="18" width="11.7109375" style="62" customWidth="1"/>
    <col min="19" max="236" width="9.140625" style="62"/>
    <col min="237" max="237" width="2.42578125" style="62" customWidth="1"/>
    <col min="238" max="238" width="3" style="62" customWidth="1"/>
    <col min="239" max="239" width="55" style="62" customWidth="1"/>
    <col min="240" max="245" width="18.7109375" style="62" customWidth="1"/>
    <col min="246" max="246" width="19.7109375" style="62" customWidth="1"/>
    <col min="247" max="249" width="18.7109375" style="62" customWidth="1"/>
    <col min="250" max="251" width="17.7109375" style="62" customWidth="1"/>
    <col min="252" max="253" width="20.7109375" style="62" customWidth="1"/>
    <col min="254" max="254" width="21.85546875" style="62" customWidth="1"/>
    <col min="255" max="256" width="17.7109375" style="62" customWidth="1"/>
    <col min="257" max="257" width="18.85546875" style="62" bestFit="1" customWidth="1"/>
    <col min="258" max="258" width="17.7109375" style="62" customWidth="1"/>
    <col min="259" max="492" width="9.140625" style="62"/>
    <col min="493" max="493" width="2.42578125" style="62" customWidth="1"/>
    <col min="494" max="494" width="3" style="62" customWidth="1"/>
    <col min="495" max="495" width="55" style="62" customWidth="1"/>
    <col min="496" max="501" width="18.7109375" style="62" customWidth="1"/>
    <col min="502" max="502" width="19.7109375" style="62" customWidth="1"/>
    <col min="503" max="505" width="18.7109375" style="62" customWidth="1"/>
    <col min="506" max="507" width="17.7109375" style="62" customWidth="1"/>
    <col min="508" max="509" width="20.7109375" style="62" customWidth="1"/>
    <col min="510" max="510" width="21.85546875" style="62" customWidth="1"/>
    <col min="511" max="512" width="17.7109375" style="62" customWidth="1"/>
    <col min="513" max="513" width="18.85546875" style="62" bestFit="1" customWidth="1"/>
    <col min="514" max="514" width="17.7109375" style="62" customWidth="1"/>
    <col min="515" max="748" width="9.140625" style="62"/>
    <col min="749" max="749" width="2.42578125" style="62" customWidth="1"/>
    <col min="750" max="750" width="3" style="62" customWidth="1"/>
    <col min="751" max="751" width="55" style="62" customWidth="1"/>
    <col min="752" max="757" width="18.7109375" style="62" customWidth="1"/>
    <col min="758" max="758" width="19.7109375" style="62" customWidth="1"/>
    <col min="759" max="761" width="18.7109375" style="62" customWidth="1"/>
    <col min="762" max="763" width="17.7109375" style="62" customWidth="1"/>
    <col min="764" max="765" width="20.7109375" style="62" customWidth="1"/>
    <col min="766" max="766" width="21.85546875" style="62" customWidth="1"/>
    <col min="767" max="768" width="17.7109375" style="62" customWidth="1"/>
    <col min="769" max="769" width="18.85546875" style="62" bestFit="1" customWidth="1"/>
    <col min="770" max="770" width="17.7109375" style="62" customWidth="1"/>
    <col min="771" max="1004" width="9.140625" style="62"/>
    <col min="1005" max="1005" width="2.42578125" style="62" customWidth="1"/>
    <col min="1006" max="1006" width="3" style="62" customWidth="1"/>
    <col min="1007" max="1007" width="55" style="62" customWidth="1"/>
    <col min="1008" max="1013" width="18.7109375" style="62" customWidth="1"/>
    <col min="1014" max="1014" width="19.7109375" style="62" customWidth="1"/>
    <col min="1015" max="1017" width="18.7109375" style="62" customWidth="1"/>
    <col min="1018" max="1019" width="17.7109375" style="62" customWidth="1"/>
    <col min="1020" max="1021" width="20.7109375" style="62" customWidth="1"/>
    <col min="1022" max="1022" width="21.85546875" style="62" customWidth="1"/>
    <col min="1023" max="1024" width="17.7109375" style="62" customWidth="1"/>
    <col min="1025" max="1025" width="18.85546875" style="62" bestFit="1" customWidth="1"/>
    <col min="1026" max="1026" width="17.7109375" style="62" customWidth="1"/>
    <col min="1027" max="1260" width="9.140625" style="62"/>
    <col min="1261" max="1261" width="2.42578125" style="62" customWidth="1"/>
    <col min="1262" max="1262" width="3" style="62" customWidth="1"/>
    <col min="1263" max="1263" width="55" style="62" customWidth="1"/>
    <col min="1264" max="1269" width="18.7109375" style="62" customWidth="1"/>
    <col min="1270" max="1270" width="19.7109375" style="62" customWidth="1"/>
    <col min="1271" max="1273" width="18.7109375" style="62" customWidth="1"/>
    <col min="1274" max="1275" width="17.7109375" style="62" customWidth="1"/>
    <col min="1276" max="1277" width="20.7109375" style="62" customWidth="1"/>
    <col min="1278" max="1278" width="21.85546875" style="62" customWidth="1"/>
    <col min="1279" max="1280" width="17.7109375" style="62" customWidth="1"/>
    <col min="1281" max="1281" width="18.85546875" style="62" bestFit="1" customWidth="1"/>
    <col min="1282" max="1282" width="17.7109375" style="62" customWidth="1"/>
    <col min="1283" max="1516" width="9.140625" style="62"/>
    <col min="1517" max="1517" width="2.42578125" style="62" customWidth="1"/>
    <col min="1518" max="1518" width="3" style="62" customWidth="1"/>
    <col min="1519" max="1519" width="55" style="62" customWidth="1"/>
    <col min="1520" max="1525" width="18.7109375" style="62" customWidth="1"/>
    <col min="1526" max="1526" width="19.7109375" style="62" customWidth="1"/>
    <col min="1527" max="1529" width="18.7109375" style="62" customWidth="1"/>
    <col min="1530" max="1531" width="17.7109375" style="62" customWidth="1"/>
    <col min="1532" max="1533" width="20.7109375" style="62" customWidth="1"/>
    <col min="1534" max="1534" width="21.85546875" style="62" customWidth="1"/>
    <col min="1535" max="1536" width="17.7109375" style="62" customWidth="1"/>
    <col min="1537" max="1537" width="18.85546875" style="62" bestFit="1" customWidth="1"/>
    <col min="1538" max="1538" width="17.7109375" style="62" customWidth="1"/>
    <col min="1539" max="1772" width="9.140625" style="62"/>
    <col min="1773" max="1773" width="2.42578125" style="62" customWidth="1"/>
    <col min="1774" max="1774" width="3" style="62" customWidth="1"/>
    <col min="1775" max="1775" width="55" style="62" customWidth="1"/>
    <col min="1776" max="1781" width="18.7109375" style="62" customWidth="1"/>
    <col min="1782" max="1782" width="19.7109375" style="62" customWidth="1"/>
    <col min="1783" max="1785" width="18.7109375" style="62" customWidth="1"/>
    <col min="1786" max="1787" width="17.7109375" style="62" customWidth="1"/>
    <col min="1788" max="1789" width="20.7109375" style="62" customWidth="1"/>
    <col min="1790" max="1790" width="21.85546875" style="62" customWidth="1"/>
    <col min="1791" max="1792" width="17.7109375" style="62" customWidth="1"/>
    <col min="1793" max="1793" width="18.85546875" style="62" bestFit="1" customWidth="1"/>
    <col min="1794" max="1794" width="17.7109375" style="62" customWidth="1"/>
    <col min="1795" max="2028" width="9.140625" style="62"/>
    <col min="2029" max="2029" width="2.42578125" style="62" customWidth="1"/>
    <col min="2030" max="2030" width="3" style="62" customWidth="1"/>
    <col min="2031" max="2031" width="55" style="62" customWidth="1"/>
    <col min="2032" max="2037" width="18.7109375" style="62" customWidth="1"/>
    <col min="2038" max="2038" width="19.7109375" style="62" customWidth="1"/>
    <col min="2039" max="2041" width="18.7109375" style="62" customWidth="1"/>
    <col min="2042" max="2043" width="17.7109375" style="62" customWidth="1"/>
    <col min="2044" max="2045" width="20.7109375" style="62" customWidth="1"/>
    <col min="2046" max="2046" width="21.85546875" style="62" customWidth="1"/>
    <col min="2047" max="2048" width="17.7109375" style="62" customWidth="1"/>
    <col min="2049" max="2049" width="18.85546875" style="62" bestFit="1" customWidth="1"/>
    <col min="2050" max="2050" width="17.7109375" style="62" customWidth="1"/>
    <col min="2051" max="2284" width="9.140625" style="62"/>
    <col min="2285" max="2285" width="2.42578125" style="62" customWidth="1"/>
    <col min="2286" max="2286" width="3" style="62" customWidth="1"/>
    <col min="2287" max="2287" width="55" style="62" customWidth="1"/>
    <col min="2288" max="2293" width="18.7109375" style="62" customWidth="1"/>
    <col min="2294" max="2294" width="19.7109375" style="62" customWidth="1"/>
    <col min="2295" max="2297" width="18.7109375" style="62" customWidth="1"/>
    <col min="2298" max="2299" width="17.7109375" style="62" customWidth="1"/>
    <col min="2300" max="2301" width="20.7109375" style="62" customWidth="1"/>
    <col min="2302" max="2302" width="21.85546875" style="62" customWidth="1"/>
    <col min="2303" max="2304" width="17.7109375" style="62" customWidth="1"/>
    <col min="2305" max="2305" width="18.85546875" style="62" bestFit="1" customWidth="1"/>
    <col min="2306" max="2306" width="17.7109375" style="62" customWidth="1"/>
    <col min="2307" max="2540" width="9.140625" style="62"/>
    <col min="2541" max="2541" width="2.42578125" style="62" customWidth="1"/>
    <col min="2542" max="2542" width="3" style="62" customWidth="1"/>
    <col min="2543" max="2543" width="55" style="62" customWidth="1"/>
    <col min="2544" max="2549" width="18.7109375" style="62" customWidth="1"/>
    <col min="2550" max="2550" width="19.7109375" style="62" customWidth="1"/>
    <col min="2551" max="2553" width="18.7109375" style="62" customWidth="1"/>
    <col min="2554" max="2555" width="17.7109375" style="62" customWidth="1"/>
    <col min="2556" max="2557" width="20.7109375" style="62" customWidth="1"/>
    <col min="2558" max="2558" width="21.85546875" style="62" customWidth="1"/>
    <col min="2559" max="2560" width="17.7109375" style="62" customWidth="1"/>
    <col min="2561" max="2561" width="18.85546875" style="62" bestFit="1" customWidth="1"/>
    <col min="2562" max="2562" width="17.7109375" style="62" customWidth="1"/>
    <col min="2563" max="2796" width="9.140625" style="62"/>
    <col min="2797" max="2797" width="2.42578125" style="62" customWidth="1"/>
    <col min="2798" max="2798" width="3" style="62" customWidth="1"/>
    <col min="2799" max="2799" width="55" style="62" customWidth="1"/>
    <col min="2800" max="2805" width="18.7109375" style="62" customWidth="1"/>
    <col min="2806" max="2806" width="19.7109375" style="62" customWidth="1"/>
    <col min="2807" max="2809" width="18.7109375" style="62" customWidth="1"/>
    <col min="2810" max="2811" width="17.7109375" style="62" customWidth="1"/>
    <col min="2812" max="2813" width="20.7109375" style="62" customWidth="1"/>
    <col min="2814" max="2814" width="21.85546875" style="62" customWidth="1"/>
    <col min="2815" max="2816" width="17.7109375" style="62" customWidth="1"/>
    <col min="2817" max="2817" width="18.85546875" style="62" bestFit="1" customWidth="1"/>
    <col min="2818" max="2818" width="17.7109375" style="62" customWidth="1"/>
    <col min="2819" max="3052" width="9.140625" style="62"/>
    <col min="3053" max="3053" width="2.42578125" style="62" customWidth="1"/>
    <col min="3054" max="3054" width="3" style="62" customWidth="1"/>
    <col min="3055" max="3055" width="55" style="62" customWidth="1"/>
    <col min="3056" max="3061" width="18.7109375" style="62" customWidth="1"/>
    <col min="3062" max="3062" width="19.7109375" style="62" customWidth="1"/>
    <col min="3063" max="3065" width="18.7109375" style="62" customWidth="1"/>
    <col min="3066" max="3067" width="17.7109375" style="62" customWidth="1"/>
    <col min="3068" max="3069" width="20.7109375" style="62" customWidth="1"/>
    <col min="3070" max="3070" width="21.85546875" style="62" customWidth="1"/>
    <col min="3071" max="3072" width="17.7109375" style="62" customWidth="1"/>
    <col min="3073" max="3073" width="18.85546875" style="62" bestFit="1" customWidth="1"/>
    <col min="3074" max="3074" width="17.7109375" style="62" customWidth="1"/>
    <col min="3075" max="3308" width="9.140625" style="62"/>
    <col min="3309" max="3309" width="2.42578125" style="62" customWidth="1"/>
    <col min="3310" max="3310" width="3" style="62" customWidth="1"/>
    <col min="3311" max="3311" width="55" style="62" customWidth="1"/>
    <col min="3312" max="3317" width="18.7109375" style="62" customWidth="1"/>
    <col min="3318" max="3318" width="19.7109375" style="62" customWidth="1"/>
    <col min="3319" max="3321" width="18.7109375" style="62" customWidth="1"/>
    <col min="3322" max="3323" width="17.7109375" style="62" customWidth="1"/>
    <col min="3324" max="3325" width="20.7109375" style="62" customWidth="1"/>
    <col min="3326" max="3326" width="21.85546875" style="62" customWidth="1"/>
    <col min="3327" max="3328" width="17.7109375" style="62" customWidth="1"/>
    <col min="3329" max="3329" width="18.85546875" style="62" bestFit="1" customWidth="1"/>
    <col min="3330" max="3330" width="17.7109375" style="62" customWidth="1"/>
    <col min="3331" max="3564" width="9.140625" style="62"/>
    <col min="3565" max="3565" width="2.42578125" style="62" customWidth="1"/>
    <col min="3566" max="3566" width="3" style="62" customWidth="1"/>
    <col min="3567" max="3567" width="55" style="62" customWidth="1"/>
    <col min="3568" max="3573" width="18.7109375" style="62" customWidth="1"/>
    <col min="3574" max="3574" width="19.7109375" style="62" customWidth="1"/>
    <col min="3575" max="3577" width="18.7109375" style="62" customWidth="1"/>
    <col min="3578" max="3579" width="17.7109375" style="62" customWidth="1"/>
    <col min="3580" max="3581" width="20.7109375" style="62" customWidth="1"/>
    <col min="3582" max="3582" width="21.85546875" style="62" customWidth="1"/>
    <col min="3583" max="3584" width="17.7109375" style="62" customWidth="1"/>
    <col min="3585" max="3585" width="18.85546875" style="62" bestFit="1" customWidth="1"/>
    <col min="3586" max="3586" width="17.7109375" style="62" customWidth="1"/>
    <col min="3587" max="3820" width="9.140625" style="62"/>
    <col min="3821" max="3821" width="2.42578125" style="62" customWidth="1"/>
    <col min="3822" max="3822" width="3" style="62" customWidth="1"/>
    <col min="3823" max="3823" width="55" style="62" customWidth="1"/>
    <col min="3824" max="3829" width="18.7109375" style="62" customWidth="1"/>
    <col min="3830" max="3830" width="19.7109375" style="62" customWidth="1"/>
    <col min="3831" max="3833" width="18.7109375" style="62" customWidth="1"/>
    <col min="3834" max="3835" width="17.7109375" style="62" customWidth="1"/>
    <col min="3836" max="3837" width="20.7109375" style="62" customWidth="1"/>
    <col min="3838" max="3838" width="21.85546875" style="62" customWidth="1"/>
    <col min="3839" max="3840" width="17.7109375" style="62" customWidth="1"/>
    <col min="3841" max="3841" width="18.85546875" style="62" bestFit="1" customWidth="1"/>
    <col min="3842" max="3842" width="17.7109375" style="62" customWidth="1"/>
    <col min="3843" max="4076" width="9.140625" style="62"/>
    <col min="4077" max="4077" width="2.42578125" style="62" customWidth="1"/>
    <col min="4078" max="4078" width="3" style="62" customWidth="1"/>
    <col min="4079" max="4079" width="55" style="62" customWidth="1"/>
    <col min="4080" max="4085" width="18.7109375" style="62" customWidth="1"/>
    <col min="4086" max="4086" width="19.7109375" style="62" customWidth="1"/>
    <col min="4087" max="4089" width="18.7109375" style="62" customWidth="1"/>
    <col min="4090" max="4091" width="17.7109375" style="62" customWidth="1"/>
    <col min="4092" max="4093" width="20.7109375" style="62" customWidth="1"/>
    <col min="4094" max="4094" width="21.85546875" style="62" customWidth="1"/>
    <col min="4095" max="4096" width="17.7109375" style="62" customWidth="1"/>
    <col min="4097" max="4097" width="18.85546875" style="62" bestFit="1" customWidth="1"/>
    <col min="4098" max="4098" width="17.7109375" style="62" customWidth="1"/>
    <col min="4099" max="4332" width="9.140625" style="62"/>
    <col min="4333" max="4333" width="2.42578125" style="62" customWidth="1"/>
    <col min="4334" max="4334" width="3" style="62" customWidth="1"/>
    <col min="4335" max="4335" width="55" style="62" customWidth="1"/>
    <col min="4336" max="4341" width="18.7109375" style="62" customWidth="1"/>
    <col min="4342" max="4342" width="19.7109375" style="62" customWidth="1"/>
    <col min="4343" max="4345" width="18.7109375" style="62" customWidth="1"/>
    <col min="4346" max="4347" width="17.7109375" style="62" customWidth="1"/>
    <col min="4348" max="4349" width="20.7109375" style="62" customWidth="1"/>
    <col min="4350" max="4350" width="21.85546875" style="62" customWidth="1"/>
    <col min="4351" max="4352" width="17.7109375" style="62" customWidth="1"/>
    <col min="4353" max="4353" width="18.85546875" style="62" bestFit="1" customWidth="1"/>
    <col min="4354" max="4354" width="17.7109375" style="62" customWidth="1"/>
    <col min="4355" max="4588" width="9.140625" style="62"/>
    <col min="4589" max="4589" width="2.42578125" style="62" customWidth="1"/>
    <col min="4590" max="4590" width="3" style="62" customWidth="1"/>
    <col min="4591" max="4591" width="55" style="62" customWidth="1"/>
    <col min="4592" max="4597" width="18.7109375" style="62" customWidth="1"/>
    <col min="4598" max="4598" width="19.7109375" style="62" customWidth="1"/>
    <col min="4599" max="4601" width="18.7109375" style="62" customWidth="1"/>
    <col min="4602" max="4603" width="17.7109375" style="62" customWidth="1"/>
    <col min="4604" max="4605" width="20.7109375" style="62" customWidth="1"/>
    <col min="4606" max="4606" width="21.85546875" style="62" customWidth="1"/>
    <col min="4607" max="4608" width="17.7109375" style="62" customWidth="1"/>
    <col min="4609" max="4609" width="18.85546875" style="62" bestFit="1" customWidth="1"/>
    <col min="4610" max="4610" width="17.7109375" style="62" customWidth="1"/>
    <col min="4611" max="4844" width="9.140625" style="62"/>
    <col min="4845" max="4845" width="2.42578125" style="62" customWidth="1"/>
    <col min="4846" max="4846" width="3" style="62" customWidth="1"/>
    <col min="4847" max="4847" width="55" style="62" customWidth="1"/>
    <col min="4848" max="4853" width="18.7109375" style="62" customWidth="1"/>
    <col min="4854" max="4854" width="19.7109375" style="62" customWidth="1"/>
    <col min="4855" max="4857" width="18.7109375" style="62" customWidth="1"/>
    <col min="4858" max="4859" width="17.7109375" style="62" customWidth="1"/>
    <col min="4860" max="4861" width="20.7109375" style="62" customWidth="1"/>
    <col min="4862" max="4862" width="21.85546875" style="62" customWidth="1"/>
    <col min="4863" max="4864" width="17.7109375" style="62" customWidth="1"/>
    <col min="4865" max="4865" width="18.85546875" style="62" bestFit="1" customWidth="1"/>
    <col min="4866" max="4866" width="17.7109375" style="62" customWidth="1"/>
    <col min="4867" max="5100" width="9.140625" style="62"/>
    <col min="5101" max="5101" width="2.42578125" style="62" customWidth="1"/>
    <col min="5102" max="5102" width="3" style="62" customWidth="1"/>
    <col min="5103" max="5103" width="55" style="62" customWidth="1"/>
    <col min="5104" max="5109" width="18.7109375" style="62" customWidth="1"/>
    <col min="5110" max="5110" width="19.7109375" style="62" customWidth="1"/>
    <col min="5111" max="5113" width="18.7109375" style="62" customWidth="1"/>
    <col min="5114" max="5115" width="17.7109375" style="62" customWidth="1"/>
    <col min="5116" max="5117" width="20.7109375" style="62" customWidth="1"/>
    <col min="5118" max="5118" width="21.85546875" style="62" customWidth="1"/>
    <col min="5119" max="5120" width="17.7109375" style="62" customWidth="1"/>
    <col min="5121" max="5121" width="18.85546875" style="62" bestFit="1" customWidth="1"/>
    <col min="5122" max="5122" width="17.7109375" style="62" customWidth="1"/>
    <col min="5123" max="5356" width="9.140625" style="62"/>
    <col min="5357" max="5357" width="2.42578125" style="62" customWidth="1"/>
    <col min="5358" max="5358" width="3" style="62" customWidth="1"/>
    <col min="5359" max="5359" width="55" style="62" customWidth="1"/>
    <col min="5360" max="5365" width="18.7109375" style="62" customWidth="1"/>
    <col min="5366" max="5366" width="19.7109375" style="62" customWidth="1"/>
    <col min="5367" max="5369" width="18.7109375" style="62" customWidth="1"/>
    <col min="5370" max="5371" width="17.7109375" style="62" customWidth="1"/>
    <col min="5372" max="5373" width="20.7109375" style="62" customWidth="1"/>
    <col min="5374" max="5374" width="21.85546875" style="62" customWidth="1"/>
    <col min="5375" max="5376" width="17.7109375" style="62" customWidth="1"/>
    <col min="5377" max="5377" width="18.85546875" style="62" bestFit="1" customWidth="1"/>
    <col min="5378" max="5378" width="17.7109375" style="62" customWidth="1"/>
    <col min="5379" max="5612" width="9.140625" style="62"/>
    <col min="5613" max="5613" width="2.42578125" style="62" customWidth="1"/>
    <col min="5614" max="5614" width="3" style="62" customWidth="1"/>
    <col min="5615" max="5615" width="55" style="62" customWidth="1"/>
    <col min="5616" max="5621" width="18.7109375" style="62" customWidth="1"/>
    <col min="5622" max="5622" width="19.7109375" style="62" customWidth="1"/>
    <col min="5623" max="5625" width="18.7109375" style="62" customWidth="1"/>
    <col min="5626" max="5627" width="17.7109375" style="62" customWidth="1"/>
    <col min="5628" max="5629" width="20.7109375" style="62" customWidth="1"/>
    <col min="5630" max="5630" width="21.85546875" style="62" customWidth="1"/>
    <col min="5631" max="5632" width="17.7109375" style="62" customWidth="1"/>
    <col min="5633" max="5633" width="18.85546875" style="62" bestFit="1" customWidth="1"/>
    <col min="5634" max="5634" width="17.7109375" style="62" customWidth="1"/>
    <col min="5635" max="5868" width="9.140625" style="62"/>
    <col min="5869" max="5869" width="2.42578125" style="62" customWidth="1"/>
    <col min="5870" max="5870" width="3" style="62" customWidth="1"/>
    <col min="5871" max="5871" width="55" style="62" customWidth="1"/>
    <col min="5872" max="5877" width="18.7109375" style="62" customWidth="1"/>
    <col min="5878" max="5878" width="19.7109375" style="62" customWidth="1"/>
    <col min="5879" max="5881" width="18.7109375" style="62" customWidth="1"/>
    <col min="5882" max="5883" width="17.7109375" style="62" customWidth="1"/>
    <col min="5884" max="5885" width="20.7109375" style="62" customWidth="1"/>
    <col min="5886" max="5886" width="21.85546875" style="62" customWidth="1"/>
    <col min="5887" max="5888" width="17.7109375" style="62" customWidth="1"/>
    <col min="5889" max="5889" width="18.85546875" style="62" bestFit="1" customWidth="1"/>
    <col min="5890" max="5890" width="17.7109375" style="62" customWidth="1"/>
    <col min="5891" max="6124" width="9.140625" style="62"/>
    <col min="6125" max="6125" width="2.42578125" style="62" customWidth="1"/>
    <col min="6126" max="6126" width="3" style="62" customWidth="1"/>
    <col min="6127" max="6127" width="55" style="62" customWidth="1"/>
    <col min="6128" max="6133" width="18.7109375" style="62" customWidth="1"/>
    <col min="6134" max="6134" width="19.7109375" style="62" customWidth="1"/>
    <col min="6135" max="6137" width="18.7109375" style="62" customWidth="1"/>
    <col min="6138" max="6139" width="17.7109375" style="62" customWidth="1"/>
    <col min="6140" max="6141" width="20.7109375" style="62" customWidth="1"/>
    <col min="6142" max="6142" width="21.85546875" style="62" customWidth="1"/>
    <col min="6143" max="6144" width="17.7109375" style="62" customWidth="1"/>
    <col min="6145" max="6145" width="18.85546875" style="62" bestFit="1" customWidth="1"/>
    <col min="6146" max="6146" width="17.7109375" style="62" customWidth="1"/>
    <col min="6147" max="6380" width="9.140625" style="62"/>
    <col min="6381" max="6381" width="2.42578125" style="62" customWidth="1"/>
    <col min="6382" max="6382" width="3" style="62" customWidth="1"/>
    <col min="6383" max="6383" width="55" style="62" customWidth="1"/>
    <col min="6384" max="6389" width="18.7109375" style="62" customWidth="1"/>
    <col min="6390" max="6390" width="19.7109375" style="62" customWidth="1"/>
    <col min="6391" max="6393" width="18.7109375" style="62" customWidth="1"/>
    <col min="6394" max="6395" width="17.7109375" style="62" customWidth="1"/>
    <col min="6396" max="6397" width="20.7109375" style="62" customWidth="1"/>
    <col min="6398" max="6398" width="21.85546875" style="62" customWidth="1"/>
    <col min="6399" max="6400" width="17.7109375" style="62" customWidth="1"/>
    <col min="6401" max="6401" width="18.85546875" style="62" bestFit="1" customWidth="1"/>
    <col min="6402" max="6402" width="17.7109375" style="62" customWidth="1"/>
    <col min="6403" max="6636" width="9.140625" style="62"/>
    <col min="6637" max="6637" width="2.42578125" style="62" customWidth="1"/>
    <col min="6638" max="6638" width="3" style="62" customWidth="1"/>
    <col min="6639" max="6639" width="55" style="62" customWidth="1"/>
    <col min="6640" max="6645" width="18.7109375" style="62" customWidth="1"/>
    <col min="6646" max="6646" width="19.7109375" style="62" customWidth="1"/>
    <col min="6647" max="6649" width="18.7109375" style="62" customWidth="1"/>
    <col min="6650" max="6651" width="17.7109375" style="62" customWidth="1"/>
    <col min="6652" max="6653" width="20.7109375" style="62" customWidth="1"/>
    <col min="6654" max="6654" width="21.85546875" style="62" customWidth="1"/>
    <col min="6655" max="6656" width="17.7109375" style="62" customWidth="1"/>
    <col min="6657" max="6657" width="18.85546875" style="62" bestFit="1" customWidth="1"/>
    <col min="6658" max="6658" width="17.7109375" style="62" customWidth="1"/>
    <col min="6659" max="6892" width="9.140625" style="62"/>
    <col min="6893" max="6893" width="2.42578125" style="62" customWidth="1"/>
    <col min="6894" max="6894" width="3" style="62" customWidth="1"/>
    <col min="6895" max="6895" width="55" style="62" customWidth="1"/>
    <col min="6896" max="6901" width="18.7109375" style="62" customWidth="1"/>
    <col min="6902" max="6902" width="19.7109375" style="62" customWidth="1"/>
    <col min="6903" max="6905" width="18.7109375" style="62" customWidth="1"/>
    <col min="6906" max="6907" width="17.7109375" style="62" customWidth="1"/>
    <col min="6908" max="6909" width="20.7109375" style="62" customWidth="1"/>
    <col min="6910" max="6910" width="21.85546875" style="62" customWidth="1"/>
    <col min="6911" max="6912" width="17.7109375" style="62" customWidth="1"/>
    <col min="6913" max="6913" width="18.85546875" style="62" bestFit="1" customWidth="1"/>
    <col min="6914" max="6914" width="17.7109375" style="62" customWidth="1"/>
    <col min="6915" max="7148" width="9.140625" style="62"/>
    <col min="7149" max="7149" width="2.42578125" style="62" customWidth="1"/>
    <col min="7150" max="7150" width="3" style="62" customWidth="1"/>
    <col min="7151" max="7151" width="55" style="62" customWidth="1"/>
    <col min="7152" max="7157" width="18.7109375" style="62" customWidth="1"/>
    <col min="7158" max="7158" width="19.7109375" style="62" customWidth="1"/>
    <col min="7159" max="7161" width="18.7109375" style="62" customWidth="1"/>
    <col min="7162" max="7163" width="17.7109375" style="62" customWidth="1"/>
    <col min="7164" max="7165" width="20.7109375" style="62" customWidth="1"/>
    <col min="7166" max="7166" width="21.85546875" style="62" customWidth="1"/>
    <col min="7167" max="7168" width="17.7109375" style="62" customWidth="1"/>
    <col min="7169" max="7169" width="18.85546875" style="62" bestFit="1" customWidth="1"/>
    <col min="7170" max="7170" width="17.7109375" style="62" customWidth="1"/>
    <col min="7171" max="7404" width="9.140625" style="62"/>
    <col min="7405" max="7405" width="2.42578125" style="62" customWidth="1"/>
    <col min="7406" max="7406" width="3" style="62" customWidth="1"/>
    <col min="7407" max="7407" width="55" style="62" customWidth="1"/>
    <col min="7408" max="7413" width="18.7109375" style="62" customWidth="1"/>
    <col min="7414" max="7414" width="19.7109375" style="62" customWidth="1"/>
    <col min="7415" max="7417" width="18.7109375" style="62" customWidth="1"/>
    <col min="7418" max="7419" width="17.7109375" style="62" customWidth="1"/>
    <col min="7420" max="7421" width="20.7109375" style="62" customWidth="1"/>
    <col min="7422" max="7422" width="21.85546875" style="62" customWidth="1"/>
    <col min="7423" max="7424" width="17.7109375" style="62" customWidth="1"/>
    <col min="7425" max="7425" width="18.85546875" style="62" bestFit="1" customWidth="1"/>
    <col min="7426" max="7426" width="17.7109375" style="62" customWidth="1"/>
    <col min="7427" max="7660" width="9.140625" style="62"/>
    <col min="7661" max="7661" width="2.42578125" style="62" customWidth="1"/>
    <col min="7662" max="7662" width="3" style="62" customWidth="1"/>
    <col min="7663" max="7663" width="55" style="62" customWidth="1"/>
    <col min="7664" max="7669" width="18.7109375" style="62" customWidth="1"/>
    <col min="7670" max="7670" width="19.7109375" style="62" customWidth="1"/>
    <col min="7671" max="7673" width="18.7109375" style="62" customWidth="1"/>
    <col min="7674" max="7675" width="17.7109375" style="62" customWidth="1"/>
    <col min="7676" max="7677" width="20.7109375" style="62" customWidth="1"/>
    <col min="7678" max="7678" width="21.85546875" style="62" customWidth="1"/>
    <col min="7679" max="7680" width="17.7109375" style="62" customWidth="1"/>
    <col min="7681" max="7681" width="18.85546875" style="62" bestFit="1" customWidth="1"/>
    <col min="7682" max="7682" width="17.7109375" style="62" customWidth="1"/>
    <col min="7683" max="7916" width="9.140625" style="62"/>
    <col min="7917" max="7917" width="2.42578125" style="62" customWidth="1"/>
    <col min="7918" max="7918" width="3" style="62" customWidth="1"/>
    <col min="7919" max="7919" width="55" style="62" customWidth="1"/>
    <col min="7920" max="7925" width="18.7109375" style="62" customWidth="1"/>
    <col min="7926" max="7926" width="19.7109375" style="62" customWidth="1"/>
    <col min="7927" max="7929" width="18.7109375" style="62" customWidth="1"/>
    <col min="7930" max="7931" width="17.7109375" style="62" customWidth="1"/>
    <col min="7932" max="7933" width="20.7109375" style="62" customWidth="1"/>
    <col min="7934" max="7934" width="21.85546875" style="62" customWidth="1"/>
    <col min="7935" max="7936" width="17.7109375" style="62" customWidth="1"/>
    <col min="7937" max="7937" width="18.85546875" style="62" bestFit="1" customWidth="1"/>
    <col min="7938" max="7938" width="17.7109375" style="62" customWidth="1"/>
    <col min="7939" max="8172" width="9.140625" style="62"/>
    <col min="8173" max="8173" width="2.42578125" style="62" customWidth="1"/>
    <col min="8174" max="8174" width="3" style="62" customWidth="1"/>
    <col min="8175" max="8175" width="55" style="62" customWidth="1"/>
    <col min="8176" max="8181" width="18.7109375" style="62" customWidth="1"/>
    <col min="8182" max="8182" width="19.7109375" style="62" customWidth="1"/>
    <col min="8183" max="8185" width="18.7109375" style="62" customWidth="1"/>
    <col min="8186" max="8187" width="17.7109375" style="62" customWidth="1"/>
    <col min="8188" max="8189" width="20.7109375" style="62" customWidth="1"/>
    <col min="8190" max="8190" width="21.85546875" style="62" customWidth="1"/>
    <col min="8191" max="8192" width="17.7109375" style="62" customWidth="1"/>
    <col min="8193" max="8193" width="18.85546875" style="62" bestFit="1" customWidth="1"/>
    <col min="8194" max="8194" width="17.7109375" style="62" customWidth="1"/>
    <col min="8195" max="8428" width="9.140625" style="62"/>
    <col min="8429" max="8429" width="2.42578125" style="62" customWidth="1"/>
    <col min="8430" max="8430" width="3" style="62" customWidth="1"/>
    <col min="8431" max="8431" width="55" style="62" customWidth="1"/>
    <col min="8432" max="8437" width="18.7109375" style="62" customWidth="1"/>
    <col min="8438" max="8438" width="19.7109375" style="62" customWidth="1"/>
    <col min="8439" max="8441" width="18.7109375" style="62" customWidth="1"/>
    <col min="8442" max="8443" width="17.7109375" style="62" customWidth="1"/>
    <col min="8444" max="8445" width="20.7109375" style="62" customWidth="1"/>
    <col min="8446" max="8446" width="21.85546875" style="62" customWidth="1"/>
    <col min="8447" max="8448" width="17.7109375" style="62" customWidth="1"/>
    <col min="8449" max="8449" width="18.85546875" style="62" bestFit="1" customWidth="1"/>
    <col min="8450" max="8450" width="17.7109375" style="62" customWidth="1"/>
    <col min="8451" max="8684" width="9.140625" style="62"/>
    <col min="8685" max="8685" width="2.42578125" style="62" customWidth="1"/>
    <col min="8686" max="8686" width="3" style="62" customWidth="1"/>
    <col min="8687" max="8687" width="55" style="62" customWidth="1"/>
    <col min="8688" max="8693" width="18.7109375" style="62" customWidth="1"/>
    <col min="8694" max="8694" width="19.7109375" style="62" customWidth="1"/>
    <col min="8695" max="8697" width="18.7109375" style="62" customWidth="1"/>
    <col min="8698" max="8699" width="17.7109375" style="62" customWidth="1"/>
    <col min="8700" max="8701" width="20.7109375" style="62" customWidth="1"/>
    <col min="8702" max="8702" width="21.85546875" style="62" customWidth="1"/>
    <col min="8703" max="8704" width="17.7109375" style="62" customWidth="1"/>
    <col min="8705" max="8705" width="18.85546875" style="62" bestFit="1" customWidth="1"/>
    <col min="8706" max="8706" width="17.7109375" style="62" customWidth="1"/>
    <col min="8707" max="8940" width="9.140625" style="62"/>
    <col min="8941" max="8941" width="2.42578125" style="62" customWidth="1"/>
    <col min="8942" max="8942" width="3" style="62" customWidth="1"/>
    <col min="8943" max="8943" width="55" style="62" customWidth="1"/>
    <col min="8944" max="8949" width="18.7109375" style="62" customWidth="1"/>
    <col min="8950" max="8950" width="19.7109375" style="62" customWidth="1"/>
    <col min="8951" max="8953" width="18.7109375" style="62" customWidth="1"/>
    <col min="8954" max="8955" width="17.7109375" style="62" customWidth="1"/>
    <col min="8956" max="8957" width="20.7109375" style="62" customWidth="1"/>
    <col min="8958" max="8958" width="21.85546875" style="62" customWidth="1"/>
    <col min="8959" max="8960" width="17.7109375" style="62" customWidth="1"/>
    <col min="8961" max="8961" width="18.85546875" style="62" bestFit="1" customWidth="1"/>
    <col min="8962" max="8962" width="17.7109375" style="62" customWidth="1"/>
    <col min="8963" max="9196" width="9.140625" style="62"/>
    <col min="9197" max="9197" width="2.42578125" style="62" customWidth="1"/>
    <col min="9198" max="9198" width="3" style="62" customWidth="1"/>
    <col min="9199" max="9199" width="55" style="62" customWidth="1"/>
    <col min="9200" max="9205" width="18.7109375" style="62" customWidth="1"/>
    <col min="9206" max="9206" width="19.7109375" style="62" customWidth="1"/>
    <col min="9207" max="9209" width="18.7109375" style="62" customWidth="1"/>
    <col min="9210" max="9211" width="17.7109375" style="62" customWidth="1"/>
    <col min="9212" max="9213" width="20.7109375" style="62" customWidth="1"/>
    <col min="9214" max="9214" width="21.85546875" style="62" customWidth="1"/>
    <col min="9215" max="9216" width="17.7109375" style="62" customWidth="1"/>
    <col min="9217" max="9217" width="18.85546875" style="62" bestFit="1" customWidth="1"/>
    <col min="9218" max="9218" width="17.7109375" style="62" customWidth="1"/>
    <col min="9219" max="9452" width="9.140625" style="62"/>
    <col min="9453" max="9453" width="2.42578125" style="62" customWidth="1"/>
    <col min="9454" max="9454" width="3" style="62" customWidth="1"/>
    <col min="9455" max="9455" width="55" style="62" customWidth="1"/>
    <col min="9456" max="9461" width="18.7109375" style="62" customWidth="1"/>
    <col min="9462" max="9462" width="19.7109375" style="62" customWidth="1"/>
    <col min="9463" max="9465" width="18.7109375" style="62" customWidth="1"/>
    <col min="9466" max="9467" width="17.7109375" style="62" customWidth="1"/>
    <col min="9468" max="9469" width="20.7109375" style="62" customWidth="1"/>
    <col min="9470" max="9470" width="21.85546875" style="62" customWidth="1"/>
    <col min="9471" max="9472" width="17.7109375" style="62" customWidth="1"/>
    <col min="9473" max="9473" width="18.85546875" style="62" bestFit="1" customWidth="1"/>
    <col min="9474" max="9474" width="17.7109375" style="62" customWidth="1"/>
    <col min="9475" max="9708" width="9.140625" style="62"/>
    <col min="9709" max="9709" width="2.42578125" style="62" customWidth="1"/>
    <col min="9710" max="9710" width="3" style="62" customWidth="1"/>
    <col min="9711" max="9711" width="55" style="62" customWidth="1"/>
    <col min="9712" max="9717" width="18.7109375" style="62" customWidth="1"/>
    <col min="9718" max="9718" width="19.7109375" style="62" customWidth="1"/>
    <col min="9719" max="9721" width="18.7109375" style="62" customWidth="1"/>
    <col min="9722" max="9723" width="17.7109375" style="62" customWidth="1"/>
    <col min="9724" max="9725" width="20.7109375" style="62" customWidth="1"/>
    <col min="9726" max="9726" width="21.85546875" style="62" customWidth="1"/>
    <col min="9727" max="9728" width="17.7109375" style="62" customWidth="1"/>
    <col min="9729" max="9729" width="18.85546875" style="62" bestFit="1" customWidth="1"/>
    <col min="9730" max="9730" width="17.7109375" style="62" customWidth="1"/>
    <col min="9731" max="9964" width="9.140625" style="62"/>
    <col min="9965" max="9965" width="2.42578125" style="62" customWidth="1"/>
    <col min="9966" max="9966" width="3" style="62" customWidth="1"/>
    <col min="9967" max="9967" width="55" style="62" customWidth="1"/>
    <col min="9968" max="9973" width="18.7109375" style="62" customWidth="1"/>
    <col min="9974" max="9974" width="19.7109375" style="62" customWidth="1"/>
    <col min="9975" max="9977" width="18.7109375" style="62" customWidth="1"/>
    <col min="9978" max="9979" width="17.7109375" style="62" customWidth="1"/>
    <col min="9980" max="9981" width="20.7109375" style="62" customWidth="1"/>
    <col min="9982" max="9982" width="21.85546875" style="62" customWidth="1"/>
    <col min="9983" max="9984" width="17.7109375" style="62" customWidth="1"/>
    <col min="9985" max="9985" width="18.85546875" style="62" bestFit="1" customWidth="1"/>
    <col min="9986" max="9986" width="17.7109375" style="62" customWidth="1"/>
    <col min="9987" max="10220" width="9.140625" style="62"/>
    <col min="10221" max="10221" width="2.42578125" style="62" customWidth="1"/>
    <col min="10222" max="10222" width="3" style="62" customWidth="1"/>
    <col min="10223" max="10223" width="55" style="62" customWidth="1"/>
    <col min="10224" max="10229" width="18.7109375" style="62" customWidth="1"/>
    <col min="10230" max="10230" width="19.7109375" style="62" customWidth="1"/>
    <col min="10231" max="10233" width="18.7109375" style="62" customWidth="1"/>
    <col min="10234" max="10235" width="17.7109375" style="62" customWidth="1"/>
    <col min="10236" max="10237" width="20.7109375" style="62" customWidth="1"/>
    <col min="10238" max="10238" width="21.85546875" style="62" customWidth="1"/>
    <col min="10239" max="10240" width="17.7109375" style="62" customWidth="1"/>
    <col min="10241" max="10241" width="18.85546875" style="62" bestFit="1" customWidth="1"/>
    <col min="10242" max="10242" width="17.7109375" style="62" customWidth="1"/>
    <col min="10243" max="10476" width="9.140625" style="62"/>
    <col min="10477" max="10477" width="2.42578125" style="62" customWidth="1"/>
    <col min="10478" max="10478" width="3" style="62" customWidth="1"/>
    <col min="10479" max="10479" width="55" style="62" customWidth="1"/>
    <col min="10480" max="10485" width="18.7109375" style="62" customWidth="1"/>
    <col min="10486" max="10486" width="19.7109375" style="62" customWidth="1"/>
    <col min="10487" max="10489" width="18.7109375" style="62" customWidth="1"/>
    <col min="10490" max="10491" width="17.7109375" style="62" customWidth="1"/>
    <col min="10492" max="10493" width="20.7109375" style="62" customWidth="1"/>
    <col min="10494" max="10494" width="21.85546875" style="62" customWidth="1"/>
    <col min="10495" max="10496" width="17.7109375" style="62" customWidth="1"/>
    <col min="10497" max="10497" width="18.85546875" style="62" bestFit="1" customWidth="1"/>
    <col min="10498" max="10498" width="17.7109375" style="62" customWidth="1"/>
    <col min="10499" max="10732" width="9.140625" style="62"/>
    <col min="10733" max="10733" width="2.42578125" style="62" customWidth="1"/>
    <col min="10734" max="10734" width="3" style="62" customWidth="1"/>
    <col min="10735" max="10735" width="55" style="62" customWidth="1"/>
    <col min="10736" max="10741" width="18.7109375" style="62" customWidth="1"/>
    <col min="10742" max="10742" width="19.7109375" style="62" customWidth="1"/>
    <col min="10743" max="10745" width="18.7109375" style="62" customWidth="1"/>
    <col min="10746" max="10747" width="17.7109375" style="62" customWidth="1"/>
    <col min="10748" max="10749" width="20.7109375" style="62" customWidth="1"/>
    <col min="10750" max="10750" width="21.85546875" style="62" customWidth="1"/>
    <col min="10751" max="10752" width="17.7109375" style="62" customWidth="1"/>
    <col min="10753" max="10753" width="18.85546875" style="62" bestFit="1" customWidth="1"/>
    <col min="10754" max="10754" width="17.7109375" style="62" customWidth="1"/>
    <col min="10755" max="10988" width="9.140625" style="62"/>
    <col min="10989" max="10989" width="2.42578125" style="62" customWidth="1"/>
    <col min="10990" max="10990" width="3" style="62" customWidth="1"/>
    <col min="10991" max="10991" width="55" style="62" customWidth="1"/>
    <col min="10992" max="10997" width="18.7109375" style="62" customWidth="1"/>
    <col min="10998" max="10998" width="19.7109375" style="62" customWidth="1"/>
    <col min="10999" max="11001" width="18.7109375" style="62" customWidth="1"/>
    <col min="11002" max="11003" width="17.7109375" style="62" customWidth="1"/>
    <col min="11004" max="11005" width="20.7109375" style="62" customWidth="1"/>
    <col min="11006" max="11006" width="21.85546875" style="62" customWidth="1"/>
    <col min="11007" max="11008" width="17.7109375" style="62" customWidth="1"/>
    <col min="11009" max="11009" width="18.85546875" style="62" bestFit="1" customWidth="1"/>
    <col min="11010" max="11010" width="17.7109375" style="62" customWidth="1"/>
    <col min="11011" max="11244" width="9.140625" style="62"/>
    <col min="11245" max="11245" width="2.42578125" style="62" customWidth="1"/>
    <col min="11246" max="11246" width="3" style="62" customWidth="1"/>
    <col min="11247" max="11247" width="55" style="62" customWidth="1"/>
    <col min="11248" max="11253" width="18.7109375" style="62" customWidth="1"/>
    <col min="11254" max="11254" width="19.7109375" style="62" customWidth="1"/>
    <col min="11255" max="11257" width="18.7109375" style="62" customWidth="1"/>
    <col min="11258" max="11259" width="17.7109375" style="62" customWidth="1"/>
    <col min="11260" max="11261" width="20.7109375" style="62" customWidth="1"/>
    <col min="11262" max="11262" width="21.85546875" style="62" customWidth="1"/>
    <col min="11263" max="11264" width="17.7109375" style="62" customWidth="1"/>
    <col min="11265" max="11265" width="18.85546875" style="62" bestFit="1" customWidth="1"/>
    <col min="11266" max="11266" width="17.7109375" style="62" customWidth="1"/>
    <col min="11267" max="11500" width="9.140625" style="62"/>
    <col min="11501" max="11501" width="2.42578125" style="62" customWidth="1"/>
    <col min="11502" max="11502" width="3" style="62" customWidth="1"/>
    <col min="11503" max="11503" width="55" style="62" customWidth="1"/>
    <col min="11504" max="11509" width="18.7109375" style="62" customWidth="1"/>
    <col min="11510" max="11510" width="19.7109375" style="62" customWidth="1"/>
    <col min="11511" max="11513" width="18.7109375" style="62" customWidth="1"/>
    <col min="11514" max="11515" width="17.7109375" style="62" customWidth="1"/>
    <col min="11516" max="11517" width="20.7109375" style="62" customWidth="1"/>
    <col min="11518" max="11518" width="21.85546875" style="62" customWidth="1"/>
    <col min="11519" max="11520" width="17.7109375" style="62" customWidth="1"/>
    <col min="11521" max="11521" width="18.85546875" style="62" bestFit="1" customWidth="1"/>
    <col min="11522" max="11522" width="17.7109375" style="62" customWidth="1"/>
    <col min="11523" max="11756" width="9.140625" style="62"/>
    <col min="11757" max="11757" width="2.42578125" style="62" customWidth="1"/>
    <col min="11758" max="11758" width="3" style="62" customWidth="1"/>
    <col min="11759" max="11759" width="55" style="62" customWidth="1"/>
    <col min="11760" max="11765" width="18.7109375" style="62" customWidth="1"/>
    <col min="11766" max="11766" width="19.7109375" style="62" customWidth="1"/>
    <col min="11767" max="11769" width="18.7109375" style="62" customWidth="1"/>
    <col min="11770" max="11771" width="17.7109375" style="62" customWidth="1"/>
    <col min="11772" max="11773" width="20.7109375" style="62" customWidth="1"/>
    <col min="11774" max="11774" width="21.85546875" style="62" customWidth="1"/>
    <col min="11775" max="11776" width="17.7109375" style="62" customWidth="1"/>
    <col min="11777" max="11777" width="18.85546875" style="62" bestFit="1" customWidth="1"/>
    <col min="11778" max="11778" width="17.7109375" style="62" customWidth="1"/>
    <col min="11779" max="12012" width="9.140625" style="62"/>
    <col min="12013" max="12013" width="2.42578125" style="62" customWidth="1"/>
    <col min="12014" max="12014" width="3" style="62" customWidth="1"/>
    <col min="12015" max="12015" width="55" style="62" customWidth="1"/>
    <col min="12016" max="12021" width="18.7109375" style="62" customWidth="1"/>
    <col min="12022" max="12022" width="19.7109375" style="62" customWidth="1"/>
    <col min="12023" max="12025" width="18.7109375" style="62" customWidth="1"/>
    <col min="12026" max="12027" width="17.7109375" style="62" customWidth="1"/>
    <col min="12028" max="12029" width="20.7109375" style="62" customWidth="1"/>
    <col min="12030" max="12030" width="21.85546875" style="62" customWidth="1"/>
    <col min="12031" max="12032" width="17.7109375" style="62" customWidth="1"/>
    <col min="12033" max="12033" width="18.85546875" style="62" bestFit="1" customWidth="1"/>
    <col min="12034" max="12034" width="17.7109375" style="62" customWidth="1"/>
    <col min="12035" max="12268" width="9.140625" style="62"/>
    <col min="12269" max="12269" width="2.42578125" style="62" customWidth="1"/>
    <col min="12270" max="12270" width="3" style="62" customWidth="1"/>
    <col min="12271" max="12271" width="55" style="62" customWidth="1"/>
    <col min="12272" max="12277" width="18.7109375" style="62" customWidth="1"/>
    <col min="12278" max="12278" width="19.7109375" style="62" customWidth="1"/>
    <col min="12279" max="12281" width="18.7109375" style="62" customWidth="1"/>
    <col min="12282" max="12283" width="17.7109375" style="62" customWidth="1"/>
    <col min="12284" max="12285" width="20.7109375" style="62" customWidth="1"/>
    <col min="12286" max="12286" width="21.85546875" style="62" customWidth="1"/>
    <col min="12287" max="12288" width="17.7109375" style="62" customWidth="1"/>
    <col min="12289" max="12289" width="18.85546875" style="62" bestFit="1" customWidth="1"/>
    <col min="12290" max="12290" width="17.7109375" style="62" customWidth="1"/>
    <col min="12291" max="12524" width="9.140625" style="62"/>
    <col min="12525" max="12525" width="2.42578125" style="62" customWidth="1"/>
    <col min="12526" max="12526" width="3" style="62" customWidth="1"/>
    <col min="12527" max="12527" width="55" style="62" customWidth="1"/>
    <col min="12528" max="12533" width="18.7109375" style="62" customWidth="1"/>
    <col min="12534" max="12534" width="19.7109375" style="62" customWidth="1"/>
    <col min="12535" max="12537" width="18.7109375" style="62" customWidth="1"/>
    <col min="12538" max="12539" width="17.7109375" style="62" customWidth="1"/>
    <col min="12540" max="12541" width="20.7109375" style="62" customWidth="1"/>
    <col min="12542" max="12542" width="21.85546875" style="62" customWidth="1"/>
    <col min="12543" max="12544" width="17.7109375" style="62" customWidth="1"/>
    <col min="12545" max="12545" width="18.85546875" style="62" bestFit="1" customWidth="1"/>
    <col min="12546" max="12546" width="17.7109375" style="62" customWidth="1"/>
    <col min="12547" max="12780" width="9.140625" style="62"/>
    <col min="12781" max="12781" width="2.42578125" style="62" customWidth="1"/>
    <col min="12782" max="12782" width="3" style="62" customWidth="1"/>
    <col min="12783" max="12783" width="55" style="62" customWidth="1"/>
    <col min="12784" max="12789" width="18.7109375" style="62" customWidth="1"/>
    <col min="12790" max="12790" width="19.7109375" style="62" customWidth="1"/>
    <col min="12791" max="12793" width="18.7109375" style="62" customWidth="1"/>
    <col min="12794" max="12795" width="17.7109375" style="62" customWidth="1"/>
    <col min="12796" max="12797" width="20.7109375" style="62" customWidth="1"/>
    <col min="12798" max="12798" width="21.85546875" style="62" customWidth="1"/>
    <col min="12799" max="12800" width="17.7109375" style="62" customWidth="1"/>
    <col min="12801" max="12801" width="18.85546875" style="62" bestFit="1" customWidth="1"/>
    <col min="12802" max="12802" width="17.7109375" style="62" customWidth="1"/>
    <col min="12803" max="13036" width="9.140625" style="62"/>
    <col min="13037" max="13037" width="2.42578125" style="62" customWidth="1"/>
    <col min="13038" max="13038" width="3" style="62" customWidth="1"/>
    <col min="13039" max="13039" width="55" style="62" customWidth="1"/>
    <col min="13040" max="13045" width="18.7109375" style="62" customWidth="1"/>
    <col min="13046" max="13046" width="19.7109375" style="62" customWidth="1"/>
    <col min="13047" max="13049" width="18.7109375" style="62" customWidth="1"/>
    <col min="13050" max="13051" width="17.7109375" style="62" customWidth="1"/>
    <col min="13052" max="13053" width="20.7109375" style="62" customWidth="1"/>
    <col min="13054" max="13054" width="21.85546875" style="62" customWidth="1"/>
    <col min="13055" max="13056" width="17.7109375" style="62" customWidth="1"/>
    <col min="13057" max="13057" width="18.85546875" style="62" bestFit="1" customWidth="1"/>
    <col min="13058" max="13058" width="17.7109375" style="62" customWidth="1"/>
    <col min="13059" max="13292" width="9.140625" style="62"/>
    <col min="13293" max="13293" width="2.42578125" style="62" customWidth="1"/>
    <col min="13294" max="13294" width="3" style="62" customWidth="1"/>
    <col min="13295" max="13295" width="55" style="62" customWidth="1"/>
    <col min="13296" max="13301" width="18.7109375" style="62" customWidth="1"/>
    <col min="13302" max="13302" width="19.7109375" style="62" customWidth="1"/>
    <col min="13303" max="13305" width="18.7109375" style="62" customWidth="1"/>
    <col min="13306" max="13307" width="17.7109375" style="62" customWidth="1"/>
    <col min="13308" max="13309" width="20.7109375" style="62" customWidth="1"/>
    <col min="13310" max="13310" width="21.85546875" style="62" customWidth="1"/>
    <col min="13311" max="13312" width="17.7109375" style="62" customWidth="1"/>
    <col min="13313" max="13313" width="18.85546875" style="62" bestFit="1" customWidth="1"/>
    <col min="13314" max="13314" width="17.7109375" style="62" customWidth="1"/>
    <col min="13315" max="13548" width="9.140625" style="62"/>
    <col min="13549" max="13549" width="2.42578125" style="62" customWidth="1"/>
    <col min="13550" max="13550" width="3" style="62" customWidth="1"/>
    <col min="13551" max="13551" width="55" style="62" customWidth="1"/>
    <col min="13552" max="13557" width="18.7109375" style="62" customWidth="1"/>
    <col min="13558" max="13558" width="19.7109375" style="62" customWidth="1"/>
    <col min="13559" max="13561" width="18.7109375" style="62" customWidth="1"/>
    <col min="13562" max="13563" width="17.7109375" style="62" customWidth="1"/>
    <col min="13564" max="13565" width="20.7109375" style="62" customWidth="1"/>
    <col min="13566" max="13566" width="21.85546875" style="62" customWidth="1"/>
    <col min="13567" max="13568" width="17.7109375" style="62" customWidth="1"/>
    <col min="13569" max="13569" width="18.85546875" style="62" bestFit="1" customWidth="1"/>
    <col min="13570" max="13570" width="17.7109375" style="62" customWidth="1"/>
    <col min="13571" max="13804" width="9.140625" style="62"/>
    <col min="13805" max="13805" width="2.42578125" style="62" customWidth="1"/>
    <col min="13806" max="13806" width="3" style="62" customWidth="1"/>
    <col min="13807" max="13807" width="55" style="62" customWidth="1"/>
    <col min="13808" max="13813" width="18.7109375" style="62" customWidth="1"/>
    <col min="13814" max="13814" width="19.7109375" style="62" customWidth="1"/>
    <col min="13815" max="13817" width="18.7109375" style="62" customWidth="1"/>
    <col min="13818" max="13819" width="17.7109375" style="62" customWidth="1"/>
    <col min="13820" max="13821" width="20.7109375" style="62" customWidth="1"/>
    <col min="13822" max="13822" width="21.85546875" style="62" customWidth="1"/>
    <col min="13823" max="13824" width="17.7109375" style="62" customWidth="1"/>
    <col min="13825" max="13825" width="18.85546875" style="62" bestFit="1" customWidth="1"/>
    <col min="13826" max="13826" width="17.7109375" style="62" customWidth="1"/>
    <col min="13827" max="14060" width="9.140625" style="62"/>
    <col min="14061" max="14061" width="2.42578125" style="62" customWidth="1"/>
    <col min="14062" max="14062" width="3" style="62" customWidth="1"/>
    <col min="14063" max="14063" width="55" style="62" customWidth="1"/>
    <col min="14064" max="14069" width="18.7109375" style="62" customWidth="1"/>
    <col min="14070" max="14070" width="19.7109375" style="62" customWidth="1"/>
    <col min="14071" max="14073" width="18.7109375" style="62" customWidth="1"/>
    <col min="14074" max="14075" width="17.7109375" style="62" customWidth="1"/>
    <col min="14076" max="14077" width="20.7109375" style="62" customWidth="1"/>
    <col min="14078" max="14078" width="21.85546875" style="62" customWidth="1"/>
    <col min="14079" max="14080" width="17.7109375" style="62" customWidth="1"/>
    <col min="14081" max="14081" width="18.85546875" style="62" bestFit="1" customWidth="1"/>
    <col min="14082" max="14082" width="17.7109375" style="62" customWidth="1"/>
    <col min="14083" max="14316" width="9.140625" style="62"/>
    <col min="14317" max="14317" width="2.42578125" style="62" customWidth="1"/>
    <col min="14318" max="14318" width="3" style="62" customWidth="1"/>
    <col min="14319" max="14319" width="55" style="62" customWidth="1"/>
    <col min="14320" max="14325" width="18.7109375" style="62" customWidth="1"/>
    <col min="14326" max="14326" width="19.7109375" style="62" customWidth="1"/>
    <col min="14327" max="14329" width="18.7109375" style="62" customWidth="1"/>
    <col min="14330" max="14331" width="17.7109375" style="62" customWidth="1"/>
    <col min="14332" max="14333" width="20.7109375" style="62" customWidth="1"/>
    <col min="14334" max="14334" width="21.85546875" style="62" customWidth="1"/>
    <col min="14335" max="14336" width="17.7109375" style="62" customWidth="1"/>
    <col min="14337" max="14337" width="18.85546875" style="62" bestFit="1" customWidth="1"/>
    <col min="14338" max="14338" width="17.7109375" style="62" customWidth="1"/>
    <col min="14339" max="14572" width="9.140625" style="62"/>
    <col min="14573" max="14573" width="2.42578125" style="62" customWidth="1"/>
    <col min="14574" max="14574" width="3" style="62" customWidth="1"/>
    <col min="14575" max="14575" width="55" style="62" customWidth="1"/>
    <col min="14576" max="14581" width="18.7109375" style="62" customWidth="1"/>
    <col min="14582" max="14582" width="19.7109375" style="62" customWidth="1"/>
    <col min="14583" max="14585" width="18.7109375" style="62" customWidth="1"/>
    <col min="14586" max="14587" width="17.7109375" style="62" customWidth="1"/>
    <col min="14588" max="14589" width="20.7109375" style="62" customWidth="1"/>
    <col min="14590" max="14590" width="21.85546875" style="62" customWidth="1"/>
    <col min="14591" max="14592" width="17.7109375" style="62" customWidth="1"/>
    <col min="14593" max="14593" width="18.85546875" style="62" bestFit="1" customWidth="1"/>
    <col min="14594" max="14594" width="17.7109375" style="62" customWidth="1"/>
    <col min="14595" max="14828" width="9.140625" style="62"/>
    <col min="14829" max="14829" width="2.42578125" style="62" customWidth="1"/>
    <col min="14830" max="14830" width="3" style="62" customWidth="1"/>
    <col min="14831" max="14831" width="55" style="62" customWidth="1"/>
    <col min="14832" max="14837" width="18.7109375" style="62" customWidth="1"/>
    <col min="14838" max="14838" width="19.7109375" style="62" customWidth="1"/>
    <col min="14839" max="14841" width="18.7109375" style="62" customWidth="1"/>
    <col min="14842" max="14843" width="17.7109375" style="62" customWidth="1"/>
    <col min="14844" max="14845" width="20.7109375" style="62" customWidth="1"/>
    <col min="14846" max="14846" width="21.85546875" style="62" customWidth="1"/>
    <col min="14847" max="14848" width="17.7109375" style="62" customWidth="1"/>
    <col min="14849" max="14849" width="18.85546875" style="62" bestFit="1" customWidth="1"/>
    <col min="14850" max="14850" width="17.7109375" style="62" customWidth="1"/>
    <col min="14851" max="15084" width="9.140625" style="62"/>
    <col min="15085" max="15085" width="2.42578125" style="62" customWidth="1"/>
    <col min="15086" max="15086" width="3" style="62" customWidth="1"/>
    <col min="15087" max="15087" width="55" style="62" customWidth="1"/>
    <col min="15088" max="15093" width="18.7109375" style="62" customWidth="1"/>
    <col min="15094" max="15094" width="19.7109375" style="62" customWidth="1"/>
    <col min="15095" max="15097" width="18.7109375" style="62" customWidth="1"/>
    <col min="15098" max="15099" width="17.7109375" style="62" customWidth="1"/>
    <col min="15100" max="15101" width="20.7109375" style="62" customWidth="1"/>
    <col min="15102" max="15102" width="21.85546875" style="62" customWidth="1"/>
    <col min="15103" max="15104" width="17.7109375" style="62" customWidth="1"/>
    <col min="15105" max="15105" width="18.85546875" style="62" bestFit="1" customWidth="1"/>
    <col min="15106" max="15106" width="17.7109375" style="62" customWidth="1"/>
    <col min="15107" max="15340" width="9.140625" style="62"/>
    <col min="15341" max="15341" width="2.42578125" style="62" customWidth="1"/>
    <col min="15342" max="15342" width="3" style="62" customWidth="1"/>
    <col min="15343" max="15343" width="55" style="62" customWidth="1"/>
    <col min="15344" max="15349" width="18.7109375" style="62" customWidth="1"/>
    <col min="15350" max="15350" width="19.7109375" style="62" customWidth="1"/>
    <col min="15351" max="15353" width="18.7109375" style="62" customWidth="1"/>
    <col min="15354" max="15355" width="17.7109375" style="62" customWidth="1"/>
    <col min="15356" max="15357" width="20.7109375" style="62" customWidth="1"/>
    <col min="15358" max="15358" width="21.85546875" style="62" customWidth="1"/>
    <col min="15359" max="15360" width="17.7109375" style="62" customWidth="1"/>
    <col min="15361" max="15361" width="18.85546875" style="62" bestFit="1" customWidth="1"/>
    <col min="15362" max="15362" width="17.7109375" style="62" customWidth="1"/>
    <col min="15363" max="15596" width="9.140625" style="62"/>
    <col min="15597" max="15597" width="2.42578125" style="62" customWidth="1"/>
    <col min="15598" max="15598" width="3" style="62" customWidth="1"/>
    <col min="15599" max="15599" width="55" style="62" customWidth="1"/>
    <col min="15600" max="15605" width="18.7109375" style="62" customWidth="1"/>
    <col min="15606" max="15606" width="19.7109375" style="62" customWidth="1"/>
    <col min="15607" max="15609" width="18.7109375" style="62" customWidth="1"/>
    <col min="15610" max="15611" width="17.7109375" style="62" customWidth="1"/>
    <col min="15612" max="15613" width="20.7109375" style="62" customWidth="1"/>
    <col min="15614" max="15614" width="21.85546875" style="62" customWidth="1"/>
    <col min="15615" max="15616" width="17.7109375" style="62" customWidth="1"/>
    <col min="15617" max="15617" width="18.85546875" style="62" bestFit="1" customWidth="1"/>
    <col min="15618" max="15618" width="17.7109375" style="62" customWidth="1"/>
    <col min="15619" max="15852" width="9.140625" style="62"/>
    <col min="15853" max="15853" width="2.42578125" style="62" customWidth="1"/>
    <col min="15854" max="15854" width="3" style="62" customWidth="1"/>
    <col min="15855" max="15855" width="55" style="62" customWidth="1"/>
    <col min="15856" max="15861" width="18.7109375" style="62" customWidth="1"/>
    <col min="15862" max="15862" width="19.7109375" style="62" customWidth="1"/>
    <col min="15863" max="15865" width="18.7109375" style="62" customWidth="1"/>
    <col min="15866" max="15867" width="17.7109375" style="62" customWidth="1"/>
    <col min="15868" max="15869" width="20.7109375" style="62" customWidth="1"/>
    <col min="15870" max="15870" width="21.85546875" style="62" customWidth="1"/>
    <col min="15871" max="15872" width="17.7109375" style="62" customWidth="1"/>
    <col min="15873" max="15873" width="18.85546875" style="62" bestFit="1" customWidth="1"/>
    <col min="15874" max="15874" width="17.7109375" style="62" customWidth="1"/>
    <col min="15875" max="16108" width="9.140625" style="62"/>
    <col min="16109" max="16109" width="2.42578125" style="62" customWidth="1"/>
    <col min="16110" max="16110" width="3" style="62" customWidth="1"/>
    <col min="16111" max="16111" width="55" style="62" customWidth="1"/>
    <col min="16112" max="16117" width="18.7109375" style="62" customWidth="1"/>
    <col min="16118" max="16118" width="19.7109375" style="62" customWidth="1"/>
    <col min="16119" max="16121" width="18.7109375" style="62" customWidth="1"/>
    <col min="16122" max="16123" width="17.7109375" style="62" customWidth="1"/>
    <col min="16124" max="16125" width="20.7109375" style="62" customWidth="1"/>
    <col min="16126" max="16126" width="21.85546875" style="62" customWidth="1"/>
    <col min="16127" max="16128" width="17.7109375" style="62" customWidth="1"/>
    <col min="16129" max="16129" width="18.85546875" style="62" bestFit="1" customWidth="1"/>
    <col min="16130" max="16130" width="17.7109375" style="62" customWidth="1"/>
    <col min="16131" max="16384" width="9.140625" style="62"/>
  </cols>
  <sheetData>
    <row r="1" spans="1:6">
      <c r="A1" s="40" t="s">
        <v>4106</v>
      </c>
    </row>
    <row r="2" spans="1:6" ht="18.75">
      <c r="A2" s="679" t="s">
        <v>4971</v>
      </c>
    </row>
    <row r="4" spans="1:6">
      <c r="A4" s="40" t="s">
        <v>4107</v>
      </c>
    </row>
    <row r="5" spans="1:6">
      <c r="A5" s="1023" t="s">
        <v>500</v>
      </c>
    </row>
    <row r="6" spans="1:6">
      <c r="A6" s="1023" t="s">
        <v>329</v>
      </c>
    </row>
    <row r="7" spans="1:6">
      <c r="A7" s="1023" t="s">
        <v>2029</v>
      </c>
      <c r="B7" s="544" t="s">
        <v>2028</v>
      </c>
      <c r="C7" s="1031" t="s">
        <v>498</v>
      </c>
      <c r="D7" s="513" t="s">
        <v>2027</v>
      </c>
    </row>
    <row r="8" spans="1:6" ht="25.5">
      <c r="A8" s="1023" t="s">
        <v>3169</v>
      </c>
      <c r="B8" s="544" t="s">
        <v>4907</v>
      </c>
      <c r="C8" s="379" t="s">
        <v>1067</v>
      </c>
      <c r="D8" s="513" t="s">
        <v>3408</v>
      </c>
    </row>
    <row r="9" spans="1:6">
      <c r="A9" s="1023" t="s">
        <v>4376</v>
      </c>
      <c r="B9" s="544" t="s">
        <v>3465</v>
      </c>
      <c r="C9" s="379" t="s">
        <v>1225</v>
      </c>
      <c r="D9" s="513" t="s">
        <v>3466</v>
      </c>
    </row>
    <row r="11" spans="1:6" ht="18.75">
      <c r="A11" s="131" t="s">
        <v>5001</v>
      </c>
    </row>
    <row r="13" spans="1:6" ht="25.5">
      <c r="C13" s="435" t="s">
        <v>2832</v>
      </c>
      <c r="D13" s="435" t="s">
        <v>2831</v>
      </c>
      <c r="E13" s="435" t="s">
        <v>2830</v>
      </c>
    </row>
    <row r="14" spans="1:6">
      <c r="C14" s="264" t="s">
        <v>103</v>
      </c>
      <c r="D14" s="264" t="s">
        <v>325</v>
      </c>
      <c r="E14" s="264" t="s">
        <v>495</v>
      </c>
    </row>
    <row r="15" spans="1:6">
      <c r="A15" s="1034" t="s">
        <v>2829</v>
      </c>
      <c r="B15" s="264"/>
      <c r="C15" s="10"/>
      <c r="D15" s="10"/>
      <c r="E15" s="10"/>
    </row>
    <row r="16" spans="1:6">
      <c r="A16" s="1033" t="s">
        <v>2828</v>
      </c>
      <c r="B16" s="264" t="s">
        <v>102</v>
      </c>
      <c r="C16" s="1019"/>
      <c r="D16" s="1019"/>
      <c r="E16" s="1019"/>
      <c r="F16" s="62" t="s">
        <v>2822</v>
      </c>
    </row>
    <row r="17" spans="1:20">
      <c r="A17" s="1032" t="s">
        <v>2827</v>
      </c>
      <c r="B17" s="264" t="s">
        <v>220</v>
      </c>
      <c r="C17" s="1019"/>
      <c r="D17" s="1019"/>
      <c r="E17" s="1019"/>
      <c r="F17" s="62" t="s">
        <v>2804</v>
      </c>
    </row>
    <row r="18" spans="1:20">
      <c r="A18" s="1032" t="s">
        <v>2826</v>
      </c>
      <c r="B18" s="264" t="s">
        <v>100</v>
      </c>
      <c r="C18" s="1019"/>
      <c r="D18" s="1019"/>
      <c r="E18" s="1019"/>
      <c r="F18" s="62" t="s">
        <v>2796</v>
      </c>
    </row>
    <row r="19" spans="1:20">
      <c r="A19" s="1032" t="s">
        <v>2825</v>
      </c>
      <c r="B19" s="264" t="s">
        <v>217</v>
      </c>
      <c r="C19" s="1019"/>
      <c r="D19" s="1019"/>
      <c r="E19" s="1019"/>
      <c r="F19" s="62" t="s">
        <v>2769</v>
      </c>
    </row>
    <row r="20" spans="1:20">
      <c r="A20" s="1032" t="s">
        <v>2824</v>
      </c>
      <c r="B20" s="264" t="s">
        <v>215</v>
      </c>
      <c r="C20" s="1019"/>
      <c r="D20" s="1019"/>
      <c r="E20" s="1019"/>
      <c r="F20" s="62" t="s">
        <v>2738</v>
      </c>
    </row>
    <row r="21" spans="1:20">
      <c r="A21" s="1032" t="s">
        <v>2823</v>
      </c>
      <c r="B21" s="264" t="s">
        <v>213</v>
      </c>
      <c r="C21" s="1019"/>
      <c r="D21" s="1019"/>
      <c r="E21" s="1019"/>
      <c r="F21" s="62" t="s">
        <v>2678</v>
      </c>
    </row>
    <row r="22" spans="1:20">
      <c r="A22" s="1032" t="s">
        <v>2813</v>
      </c>
      <c r="B22" s="264" t="s">
        <v>210</v>
      </c>
      <c r="C22" s="1019"/>
      <c r="D22" s="1019"/>
      <c r="E22" s="1019"/>
      <c r="F22" s="62" t="s">
        <v>2822</v>
      </c>
      <c r="G22" s="62" t="s">
        <v>2035</v>
      </c>
    </row>
    <row r="23" spans="1:20">
      <c r="A23" s="1035" t="s">
        <v>2821</v>
      </c>
      <c r="B23" s="264" t="s">
        <v>207</v>
      </c>
      <c r="C23" s="1019"/>
      <c r="D23" s="1019"/>
      <c r="E23" s="1019"/>
      <c r="F23" s="62" t="s">
        <v>2667</v>
      </c>
    </row>
    <row r="24" spans="1:20">
      <c r="A24" s="1033" t="s">
        <v>2820</v>
      </c>
      <c r="B24" s="264" t="s">
        <v>204</v>
      </c>
      <c r="C24" s="1019"/>
      <c r="D24" s="1019"/>
      <c r="E24" s="1019"/>
      <c r="F24" s="62" t="s">
        <v>2815</v>
      </c>
    </row>
    <row r="25" spans="1:20">
      <c r="A25" s="1032" t="s">
        <v>2283</v>
      </c>
      <c r="B25" s="264" t="s">
        <v>98</v>
      </c>
      <c r="C25" s="1019"/>
      <c r="D25" s="1019"/>
      <c r="E25" s="1019"/>
      <c r="F25" s="62" t="s">
        <v>2660</v>
      </c>
    </row>
    <row r="26" spans="1:20">
      <c r="A26" s="1032" t="s">
        <v>2819</v>
      </c>
      <c r="B26" s="264" t="s">
        <v>96</v>
      </c>
      <c r="C26" s="1019"/>
      <c r="D26" s="1019"/>
      <c r="E26" s="1019"/>
      <c r="F26" s="62" t="s">
        <v>2627</v>
      </c>
    </row>
    <row r="27" spans="1:20">
      <c r="A27" s="1032" t="s">
        <v>2818</v>
      </c>
      <c r="B27" s="264" t="s">
        <v>201</v>
      </c>
      <c r="C27" s="1019"/>
      <c r="D27" s="1019"/>
      <c r="E27" s="1019"/>
      <c r="F27" s="62" t="s">
        <v>2618</v>
      </c>
    </row>
    <row r="28" spans="1:20">
      <c r="A28" s="1032" t="s">
        <v>2614</v>
      </c>
      <c r="B28" s="264" t="s">
        <v>94</v>
      </c>
      <c r="C28" s="1019"/>
      <c r="D28" s="1019"/>
      <c r="E28" s="1019"/>
      <c r="F28" s="62" t="s">
        <v>2613</v>
      </c>
    </row>
    <row r="29" spans="1:20">
      <c r="A29" s="1032" t="s">
        <v>2817</v>
      </c>
      <c r="B29" s="264" t="s">
        <v>91</v>
      </c>
      <c r="C29" s="1019"/>
      <c r="D29" s="1019"/>
      <c r="E29" s="1019"/>
      <c r="F29" s="62" t="s">
        <v>2595</v>
      </c>
    </row>
    <row r="30" spans="1:20">
      <c r="A30" s="1032" t="s">
        <v>2816</v>
      </c>
      <c r="B30" s="264" t="s">
        <v>199</v>
      </c>
      <c r="C30" s="1019"/>
      <c r="D30" s="1019"/>
      <c r="E30" s="1019"/>
      <c r="F30" s="62" t="s">
        <v>2568</v>
      </c>
    </row>
    <row r="31" spans="1:20">
      <c r="A31" s="1032" t="s">
        <v>2813</v>
      </c>
      <c r="B31" s="264" t="s">
        <v>89</v>
      </c>
      <c r="C31" s="1019"/>
      <c r="D31" s="1019"/>
      <c r="E31" s="1019"/>
      <c r="F31" s="62" t="s">
        <v>2815</v>
      </c>
      <c r="G31" s="62" t="s">
        <v>2035</v>
      </c>
    </row>
    <row r="32" spans="1:20" s="129" customFormat="1">
      <c r="A32" s="1033" t="s">
        <v>2814</v>
      </c>
      <c r="B32" s="264" t="s">
        <v>87</v>
      </c>
      <c r="C32" s="1019"/>
      <c r="D32" s="1019"/>
      <c r="E32" s="1019"/>
      <c r="F32" s="62" t="s">
        <v>2535</v>
      </c>
      <c r="G32" s="62"/>
      <c r="H32" s="62"/>
      <c r="L32" s="62"/>
      <c r="M32" s="62"/>
      <c r="N32" s="62"/>
      <c r="O32" s="62"/>
      <c r="P32" s="62"/>
      <c r="Q32" s="62"/>
      <c r="R32" s="62"/>
      <c r="S32" s="62"/>
      <c r="T32" s="62"/>
    </row>
    <row r="33" spans="1:20" s="129" customFormat="1">
      <c r="A33" s="1032" t="s">
        <v>2813</v>
      </c>
      <c r="B33" s="264" t="s">
        <v>198</v>
      </c>
      <c r="C33" s="1019"/>
      <c r="D33" s="1019"/>
      <c r="E33" s="1019"/>
      <c r="F33" s="62" t="s">
        <v>2535</v>
      </c>
      <c r="G33" s="62" t="s">
        <v>2035</v>
      </c>
      <c r="H33" s="62"/>
      <c r="L33" s="62"/>
      <c r="M33" s="62"/>
      <c r="N33" s="62"/>
      <c r="O33" s="62"/>
      <c r="P33" s="62"/>
      <c r="Q33" s="62"/>
      <c r="R33" s="62"/>
      <c r="S33" s="62"/>
      <c r="T33" s="62"/>
    </row>
    <row r="34" spans="1:20" s="129" customFormat="1">
      <c r="A34" s="1033" t="s">
        <v>2812</v>
      </c>
      <c r="B34" s="264" t="s">
        <v>195</v>
      </c>
      <c r="C34" s="1019"/>
      <c r="D34" s="1019"/>
      <c r="E34" s="1019"/>
      <c r="F34" s="62" t="s">
        <v>2263</v>
      </c>
      <c r="G34" s="62" t="s">
        <v>2032</v>
      </c>
      <c r="H34" s="62"/>
      <c r="L34" s="62"/>
      <c r="M34" s="62"/>
      <c r="N34" s="62"/>
      <c r="O34" s="62"/>
      <c r="P34" s="62"/>
      <c r="Q34" s="62"/>
      <c r="R34" s="62"/>
      <c r="S34" s="62"/>
      <c r="T34" s="62"/>
    </row>
    <row r="35" spans="1:20" s="129" customFormat="1">
      <c r="A35" s="1032" t="s">
        <v>2805</v>
      </c>
      <c r="B35" s="264" t="s">
        <v>193</v>
      </c>
      <c r="C35" s="1019"/>
      <c r="D35" s="1019"/>
      <c r="E35" s="1019"/>
      <c r="F35" s="62" t="s">
        <v>2263</v>
      </c>
      <c r="G35" s="62" t="s">
        <v>2035</v>
      </c>
      <c r="H35" s="62"/>
      <c r="L35" s="62"/>
      <c r="M35" s="62"/>
      <c r="N35" s="62"/>
      <c r="O35" s="62"/>
      <c r="P35" s="62"/>
      <c r="Q35" s="62"/>
      <c r="R35" s="62"/>
      <c r="S35" s="62"/>
      <c r="T35" s="62"/>
    </row>
    <row r="36" spans="1:20" s="129" customFormat="1">
      <c r="A36" s="1033" t="s">
        <v>2811</v>
      </c>
      <c r="B36" s="264" t="s">
        <v>84</v>
      </c>
      <c r="C36" s="1019"/>
      <c r="D36" s="1019"/>
      <c r="E36" s="1019"/>
      <c r="F36" s="62" t="s">
        <v>2263</v>
      </c>
      <c r="G36" s="62"/>
      <c r="H36" s="62"/>
      <c r="L36" s="62"/>
      <c r="M36" s="62"/>
      <c r="N36" s="62"/>
      <c r="O36" s="62"/>
      <c r="P36" s="62"/>
      <c r="Q36" s="62"/>
      <c r="R36" s="62"/>
      <c r="S36" s="62"/>
      <c r="T36" s="62"/>
    </row>
    <row r="37" spans="1:20" s="129" customFormat="1">
      <c r="A37" s="1034" t="s">
        <v>2810</v>
      </c>
      <c r="B37" s="264"/>
      <c r="C37" s="10"/>
      <c r="D37" s="10"/>
      <c r="E37" s="10"/>
      <c r="F37" s="62"/>
      <c r="G37" s="62"/>
      <c r="H37" s="62"/>
      <c r="L37" s="62"/>
      <c r="M37" s="62"/>
      <c r="N37" s="62"/>
      <c r="O37" s="62"/>
      <c r="P37" s="62"/>
      <c r="Q37" s="62"/>
      <c r="R37" s="62"/>
      <c r="S37" s="62"/>
      <c r="T37" s="62"/>
    </row>
    <row r="38" spans="1:20" s="129" customFormat="1">
      <c r="A38" s="1033" t="s">
        <v>2809</v>
      </c>
      <c r="B38" s="264" t="s">
        <v>180</v>
      </c>
      <c r="C38" s="1019"/>
      <c r="D38" s="1019"/>
      <c r="E38" s="1019"/>
      <c r="F38" s="62" t="s">
        <v>2205</v>
      </c>
      <c r="G38" s="62"/>
      <c r="H38" s="62"/>
      <c r="L38" s="62"/>
      <c r="M38" s="62"/>
      <c r="N38" s="62"/>
      <c r="O38" s="62"/>
      <c r="P38" s="62"/>
      <c r="Q38" s="62"/>
      <c r="R38" s="62"/>
      <c r="S38" s="62"/>
      <c r="T38" s="62"/>
    </row>
    <row r="39" spans="1:20" s="129" customFormat="1">
      <c r="A39" s="1032" t="s">
        <v>2808</v>
      </c>
      <c r="B39" s="264" t="s">
        <v>178</v>
      </c>
      <c r="C39" s="1019"/>
      <c r="D39" s="1019"/>
      <c r="E39" s="1019"/>
      <c r="F39" s="62" t="s">
        <v>2214</v>
      </c>
      <c r="G39" s="62"/>
      <c r="H39" s="62"/>
      <c r="L39" s="62"/>
      <c r="M39" s="62"/>
      <c r="N39" s="62"/>
      <c r="O39" s="62"/>
      <c r="P39" s="62"/>
      <c r="Q39" s="62"/>
      <c r="R39" s="62"/>
      <c r="S39" s="62"/>
      <c r="T39" s="62"/>
    </row>
    <row r="40" spans="1:20" s="129" customFormat="1">
      <c r="A40" s="1032" t="s">
        <v>2807</v>
      </c>
      <c r="B40" s="264" t="s">
        <v>177</v>
      </c>
      <c r="C40" s="1019"/>
      <c r="D40" s="1019"/>
      <c r="E40" s="1019"/>
      <c r="F40" s="62" t="s">
        <v>2212</v>
      </c>
      <c r="G40" s="62"/>
      <c r="H40" s="62"/>
      <c r="L40" s="62"/>
      <c r="M40" s="62"/>
      <c r="N40" s="62"/>
      <c r="O40" s="62"/>
      <c r="P40" s="62"/>
      <c r="Q40" s="62"/>
      <c r="R40" s="62"/>
      <c r="S40" s="62"/>
      <c r="T40" s="62"/>
    </row>
    <row r="41" spans="1:20" s="129" customFormat="1">
      <c r="A41" s="1032" t="s">
        <v>2806</v>
      </c>
      <c r="B41" s="264" t="s">
        <v>175</v>
      </c>
      <c r="C41" s="1019"/>
      <c r="D41" s="1019"/>
      <c r="E41" s="1019"/>
      <c r="F41" s="62" t="s">
        <v>2210</v>
      </c>
      <c r="G41" s="62"/>
      <c r="H41" s="62"/>
      <c r="L41" s="62"/>
      <c r="M41" s="62"/>
      <c r="N41" s="62"/>
      <c r="O41" s="62"/>
      <c r="P41" s="62"/>
      <c r="Q41" s="62"/>
      <c r="R41" s="62"/>
      <c r="S41" s="62"/>
      <c r="T41" s="62"/>
    </row>
    <row r="42" spans="1:20" s="129" customFormat="1">
      <c r="A42" s="1032" t="s">
        <v>2805</v>
      </c>
      <c r="B42" s="264" t="s">
        <v>173</v>
      </c>
      <c r="C42" s="1018"/>
      <c r="D42" s="1018"/>
      <c r="E42" s="1018"/>
      <c r="F42" s="62" t="s">
        <v>2205</v>
      </c>
      <c r="G42" s="62" t="s">
        <v>2035</v>
      </c>
      <c r="H42" s="62"/>
      <c r="L42" s="62"/>
      <c r="M42" s="62"/>
      <c r="N42" s="62"/>
      <c r="O42" s="62"/>
      <c r="P42" s="62"/>
      <c r="Q42" s="62"/>
      <c r="R42" s="62"/>
      <c r="S42" s="62"/>
      <c r="T42" s="62"/>
    </row>
    <row r="43" spans="1:20" s="129" customFormat="1">
      <c r="A43" s="62"/>
      <c r="B43" s="62"/>
      <c r="C43" s="132" t="s">
        <v>2031</v>
      </c>
      <c r="D43" s="132" t="s">
        <v>2031</v>
      </c>
      <c r="E43" s="132" t="s">
        <v>2031</v>
      </c>
      <c r="F43" s="62"/>
      <c r="G43" s="62"/>
      <c r="H43" s="62"/>
      <c r="L43" s="62"/>
      <c r="M43" s="62"/>
      <c r="N43" s="62"/>
      <c r="O43" s="62"/>
      <c r="P43" s="62"/>
      <c r="Q43" s="62"/>
      <c r="R43" s="62"/>
      <c r="S43" s="62"/>
      <c r="T43" s="62"/>
    </row>
    <row r="44" spans="1:20">
      <c r="C44" s="72" t="s">
        <v>331</v>
      </c>
      <c r="D44" s="72" t="s">
        <v>331</v>
      </c>
      <c r="E44" s="72" t="s">
        <v>331</v>
      </c>
    </row>
    <row r="45" spans="1:20">
      <c r="C45" s="65" t="s">
        <v>1995</v>
      </c>
      <c r="D45" s="65" t="s">
        <v>1995</v>
      </c>
      <c r="E45" s="65" t="s">
        <v>1995</v>
      </c>
    </row>
    <row r="46" spans="1:20">
      <c r="C46" s="827" t="s">
        <v>1655</v>
      </c>
      <c r="D46" s="827" t="s">
        <v>1655</v>
      </c>
      <c r="E46" s="827" t="s">
        <v>1655</v>
      </c>
    </row>
    <row r="47" spans="1:20">
      <c r="C47" s="827"/>
      <c r="D47" s="827" t="s">
        <v>2533</v>
      </c>
      <c r="E47" s="827" t="s">
        <v>2202</v>
      </c>
    </row>
    <row r="49" spans="1:22">
      <c r="A49" s="40" t="s">
        <v>4108</v>
      </c>
    </row>
    <row r="50" spans="1:22">
      <c r="A50" s="267" t="s">
        <v>500</v>
      </c>
    </row>
    <row r="51" spans="1:22">
      <c r="A51" s="267" t="s">
        <v>2804</v>
      </c>
    </row>
    <row r="52" spans="1:22" s="28" customFormat="1">
      <c r="A52" s="267" t="s">
        <v>2029</v>
      </c>
      <c r="B52" s="544" t="s">
        <v>2028</v>
      </c>
      <c r="C52" s="1031" t="s">
        <v>498</v>
      </c>
      <c r="D52" s="513" t="s">
        <v>2027</v>
      </c>
      <c r="E52" s="62"/>
      <c r="F52" s="62"/>
      <c r="G52" s="62"/>
      <c r="H52" s="62"/>
      <c r="I52" s="62"/>
      <c r="J52" s="62"/>
      <c r="K52" s="62"/>
      <c r="L52" s="62"/>
      <c r="M52" s="62"/>
      <c r="N52" s="62"/>
      <c r="O52" s="62"/>
      <c r="P52" s="62"/>
      <c r="Q52" s="62"/>
      <c r="R52" s="62"/>
      <c r="S52" s="62"/>
      <c r="T52" s="62"/>
      <c r="U52" s="62"/>
      <c r="V52" s="62"/>
    </row>
    <row r="53" spans="1:22" s="28" customFormat="1">
      <c r="A53" s="267" t="s">
        <v>3169</v>
      </c>
      <c r="B53" s="1573" t="s">
        <v>4907</v>
      </c>
      <c r="C53" s="379" t="s">
        <v>1067</v>
      </c>
      <c r="D53" s="1192" t="s">
        <v>3408</v>
      </c>
      <c r="E53" s="62"/>
      <c r="F53" s="62"/>
      <c r="G53" s="62"/>
      <c r="H53" s="62"/>
      <c r="I53" s="62"/>
      <c r="J53" s="62"/>
      <c r="K53" s="62"/>
      <c r="L53" s="62"/>
      <c r="M53" s="62"/>
      <c r="N53" s="62"/>
      <c r="O53" s="62"/>
      <c r="P53" s="62"/>
      <c r="Q53" s="62"/>
      <c r="R53" s="62"/>
      <c r="S53" s="62"/>
      <c r="T53" s="62"/>
      <c r="U53" s="62"/>
      <c r="V53" s="62"/>
    </row>
    <row r="54" spans="1:22" s="28" customFormat="1">
      <c r="A54" s="267" t="s">
        <v>4376</v>
      </c>
      <c r="B54" s="421" t="s">
        <v>3465</v>
      </c>
      <c r="C54" s="379" t="s">
        <v>1225</v>
      </c>
      <c r="D54" s="1192" t="s">
        <v>3466</v>
      </c>
      <c r="E54" s="62"/>
      <c r="F54" s="62"/>
      <c r="G54" s="62"/>
      <c r="H54" s="62"/>
      <c r="I54" s="62"/>
      <c r="J54" s="62"/>
      <c r="K54" s="62"/>
      <c r="L54" s="62"/>
      <c r="M54" s="62"/>
      <c r="N54" s="62"/>
      <c r="O54" s="62"/>
      <c r="P54" s="62"/>
      <c r="Q54" s="62"/>
      <c r="R54" s="62"/>
      <c r="S54" s="62"/>
      <c r="T54" s="62"/>
      <c r="U54" s="62"/>
      <c r="V54" s="62"/>
    </row>
    <row r="56" spans="1:22" ht="18.75">
      <c r="A56" s="131" t="s">
        <v>2803</v>
      </c>
    </row>
    <row r="58" spans="1:22" ht="51">
      <c r="C58" s="435" t="s">
        <v>2559</v>
      </c>
      <c r="D58" s="435" t="s">
        <v>2677</v>
      </c>
      <c r="E58" s="435" t="s">
        <v>2676</v>
      </c>
      <c r="F58" s="435" t="s">
        <v>2675</v>
      </c>
      <c r="G58" s="435" t="s">
        <v>2737</v>
      </c>
      <c r="H58" s="435" t="s">
        <v>2358</v>
      </c>
      <c r="I58" s="435" t="s">
        <v>2357</v>
      </c>
      <c r="J58" s="435" t="s">
        <v>2356</v>
      </c>
      <c r="K58" s="435" t="s">
        <v>2355</v>
      </c>
    </row>
    <row r="59" spans="1:22">
      <c r="C59" s="264" t="s">
        <v>317</v>
      </c>
      <c r="D59" s="264" t="s">
        <v>316</v>
      </c>
      <c r="E59" s="264" t="s">
        <v>315</v>
      </c>
      <c r="F59" s="264" t="s">
        <v>314</v>
      </c>
      <c r="G59" s="264" t="s">
        <v>313</v>
      </c>
      <c r="H59" s="264" t="s">
        <v>312</v>
      </c>
      <c r="I59" s="264" t="s">
        <v>303</v>
      </c>
      <c r="J59" s="264" t="s">
        <v>302</v>
      </c>
      <c r="K59" s="264" t="s">
        <v>301</v>
      </c>
    </row>
    <row r="60" spans="1:22">
      <c r="A60" s="1028" t="s">
        <v>2803</v>
      </c>
      <c r="B60" s="264"/>
      <c r="C60" s="10"/>
      <c r="D60" s="10"/>
      <c r="E60" s="10"/>
      <c r="F60" s="10"/>
      <c r="G60" s="10"/>
      <c r="H60" s="10"/>
      <c r="I60" s="10"/>
      <c r="J60" s="10"/>
      <c r="K60" s="10"/>
    </row>
    <row r="61" spans="1:22">
      <c r="A61" s="923" t="s">
        <v>2427</v>
      </c>
      <c r="B61" s="264" t="s">
        <v>405</v>
      </c>
      <c r="C61" s="10"/>
      <c r="D61" s="1019"/>
      <c r="E61" s="1019"/>
      <c r="F61" s="1019"/>
      <c r="G61" s="1019"/>
      <c r="H61" s="1019"/>
      <c r="I61" s="1019"/>
      <c r="J61" s="1019"/>
      <c r="K61" s="1019"/>
      <c r="L61" s="132" t="s">
        <v>4525</v>
      </c>
    </row>
    <row r="62" spans="1:22">
      <c r="A62" s="923" t="s">
        <v>2425</v>
      </c>
      <c r="B62" s="264" t="s">
        <v>165</v>
      </c>
      <c r="C62" s="10"/>
      <c r="D62" s="1019"/>
      <c r="E62" s="1019"/>
      <c r="F62" s="1019"/>
      <c r="G62" s="1019"/>
      <c r="H62" s="1019"/>
      <c r="I62" s="1019"/>
      <c r="J62" s="1019"/>
      <c r="K62" s="1019"/>
      <c r="L62" s="132" t="s">
        <v>4526</v>
      </c>
    </row>
    <row r="63" spans="1:22">
      <c r="A63" s="923" t="s">
        <v>2417</v>
      </c>
      <c r="B63" s="264" t="s">
        <v>162</v>
      </c>
      <c r="C63" s="10"/>
      <c r="D63" s="1019"/>
      <c r="E63" s="1019"/>
      <c r="F63" s="1019"/>
      <c r="G63" s="1019"/>
      <c r="H63" s="1019"/>
      <c r="I63" s="1019"/>
      <c r="J63" s="1019"/>
      <c r="K63" s="1019"/>
      <c r="L63" s="132" t="s">
        <v>2415</v>
      </c>
    </row>
    <row r="64" spans="1:22">
      <c r="A64" s="923" t="s">
        <v>2735</v>
      </c>
      <c r="B64" s="264" t="s">
        <v>79</v>
      </c>
      <c r="C64" s="10"/>
      <c r="D64" s="1019"/>
      <c r="E64" s="1019"/>
      <c r="F64" s="1019"/>
      <c r="G64" s="1019"/>
      <c r="H64" s="1019"/>
      <c r="I64" s="1019"/>
      <c r="J64" s="1019"/>
      <c r="K64" s="1019"/>
      <c r="L64" s="132" t="s">
        <v>4553</v>
      </c>
    </row>
    <row r="65" spans="1:12">
      <c r="A65" s="923" t="s">
        <v>2414</v>
      </c>
      <c r="B65" s="264" t="s">
        <v>160</v>
      </c>
      <c r="C65" s="10"/>
      <c r="D65" s="1019"/>
      <c r="E65" s="1019"/>
      <c r="F65" s="1019"/>
      <c r="G65" s="1019"/>
      <c r="H65" s="1019"/>
      <c r="I65" s="1019"/>
      <c r="J65" s="1019"/>
      <c r="K65" s="1019"/>
      <c r="L65" s="132" t="s">
        <v>4527</v>
      </c>
    </row>
    <row r="66" spans="1:12">
      <c r="A66" s="658" t="s">
        <v>5128</v>
      </c>
      <c r="B66" s="264" t="s">
        <v>159</v>
      </c>
      <c r="C66" s="10"/>
      <c r="D66" s="1019"/>
      <c r="E66" s="1019"/>
      <c r="F66" s="1019"/>
      <c r="G66" s="1019"/>
      <c r="H66" s="1019"/>
      <c r="I66" s="1019"/>
      <c r="J66" s="1019"/>
      <c r="K66" s="1019"/>
      <c r="L66" s="162" t="s">
        <v>4546</v>
      </c>
    </row>
    <row r="67" spans="1:12">
      <c r="A67" s="658" t="s">
        <v>2404</v>
      </c>
      <c r="B67" s="264" t="s">
        <v>157</v>
      </c>
      <c r="C67" s="10"/>
      <c r="D67" s="1019"/>
      <c r="E67" s="1019"/>
      <c r="F67" s="1019"/>
      <c r="G67" s="1019"/>
      <c r="H67" s="1019"/>
      <c r="I67" s="1019"/>
      <c r="J67" s="1019"/>
      <c r="K67" s="1019"/>
      <c r="L67" s="132" t="s">
        <v>4528</v>
      </c>
    </row>
    <row r="68" spans="1:12">
      <c r="A68" s="658" t="s">
        <v>2400</v>
      </c>
      <c r="B68" s="264" t="s">
        <v>156</v>
      </c>
      <c r="C68" s="10"/>
      <c r="D68" s="1019"/>
      <c r="E68" s="1019"/>
      <c r="F68" s="1019"/>
      <c r="G68" s="1019"/>
      <c r="H68" s="1019"/>
      <c r="I68" s="1019"/>
      <c r="J68" s="1019"/>
      <c r="K68" s="1019"/>
      <c r="L68" s="132" t="s">
        <v>4529</v>
      </c>
    </row>
    <row r="69" spans="1:12">
      <c r="A69" s="658" t="s">
        <v>2398</v>
      </c>
      <c r="B69" s="264" t="s">
        <v>154</v>
      </c>
      <c r="C69" s="10"/>
      <c r="D69" s="1019"/>
      <c r="E69" s="1019"/>
      <c r="F69" s="1019"/>
      <c r="G69" s="1019"/>
      <c r="H69" s="1019"/>
      <c r="I69" s="1019"/>
      <c r="J69" s="1019"/>
      <c r="K69" s="1019"/>
      <c r="L69" s="132" t="s">
        <v>2396</v>
      </c>
    </row>
    <row r="70" spans="1:12">
      <c r="A70" s="658" t="s">
        <v>2389</v>
      </c>
      <c r="B70" s="264" t="s">
        <v>153</v>
      </c>
      <c r="C70" s="10"/>
      <c r="D70" s="1019"/>
      <c r="E70" s="1019"/>
      <c r="F70" s="1019"/>
      <c r="G70" s="1019"/>
      <c r="H70" s="1019"/>
      <c r="I70" s="1019"/>
      <c r="J70" s="1019"/>
      <c r="K70" s="1019"/>
      <c r="L70" s="132" t="s">
        <v>4530</v>
      </c>
    </row>
    <row r="71" spans="1:12">
      <c r="A71" s="658" t="s">
        <v>2385</v>
      </c>
      <c r="B71" s="264" t="s">
        <v>152</v>
      </c>
      <c r="C71" s="10"/>
      <c r="D71" s="1019"/>
      <c r="E71" s="1019"/>
      <c r="F71" s="1019"/>
      <c r="G71" s="1019"/>
      <c r="H71" s="1019"/>
      <c r="I71" s="1019"/>
      <c r="J71" s="1019"/>
      <c r="K71" s="1019"/>
      <c r="L71" s="132" t="s">
        <v>4531</v>
      </c>
    </row>
    <row r="72" spans="1:12">
      <c r="A72" s="658" t="s">
        <v>2383</v>
      </c>
      <c r="B72" s="264" t="s">
        <v>150</v>
      </c>
      <c r="C72" s="10"/>
      <c r="D72" s="1019"/>
      <c r="E72" s="1019"/>
      <c r="F72" s="1019"/>
      <c r="G72" s="1019"/>
      <c r="H72" s="1019"/>
      <c r="I72" s="1019"/>
      <c r="J72" s="1019"/>
      <c r="K72" s="1019"/>
      <c r="L72" s="132" t="s">
        <v>4532</v>
      </c>
    </row>
    <row r="73" spans="1:12">
      <c r="A73" s="658" t="s">
        <v>2381</v>
      </c>
      <c r="B73" s="264" t="s">
        <v>147</v>
      </c>
      <c r="C73" s="10"/>
      <c r="D73" s="1019"/>
      <c r="E73" s="1019"/>
      <c r="F73" s="1019"/>
      <c r="G73" s="1019"/>
      <c r="H73" s="1019"/>
      <c r="I73" s="1019"/>
      <c r="J73" s="1019"/>
      <c r="K73" s="1019"/>
      <c r="L73" s="132" t="s">
        <v>4533</v>
      </c>
    </row>
    <row r="74" spans="1:12">
      <c r="A74" s="658" t="s">
        <v>2370</v>
      </c>
      <c r="B74" s="264" t="s">
        <v>144</v>
      </c>
      <c r="C74" s="10"/>
      <c r="D74" s="1019"/>
      <c r="E74" s="1019"/>
      <c r="F74" s="1019"/>
      <c r="G74" s="1019"/>
      <c r="H74" s="1019"/>
      <c r="I74" s="1019"/>
      <c r="J74" s="1019"/>
      <c r="K74" s="1019"/>
      <c r="L74" s="132" t="s">
        <v>4551</v>
      </c>
    </row>
    <row r="75" spans="1:12">
      <c r="A75" s="923" t="s">
        <v>2368</v>
      </c>
      <c r="B75" s="264" t="s">
        <v>141</v>
      </c>
      <c r="C75" s="10"/>
      <c r="D75" s="1019"/>
      <c r="E75" s="1019"/>
      <c r="F75" s="1019"/>
      <c r="G75" s="1019"/>
      <c r="H75" s="1019"/>
      <c r="I75" s="1019"/>
      <c r="J75" s="1019"/>
      <c r="K75" s="1019"/>
      <c r="L75" s="132" t="s">
        <v>4534</v>
      </c>
    </row>
    <row r="76" spans="1:12">
      <c r="A76" s="923" t="s">
        <v>2364</v>
      </c>
      <c r="B76" s="264" t="s">
        <v>139</v>
      </c>
      <c r="C76" s="10"/>
      <c r="D76" s="1019"/>
      <c r="E76" s="1019"/>
      <c r="F76" s="1019"/>
      <c r="G76" s="1019"/>
      <c r="H76" s="1019"/>
      <c r="I76" s="1019"/>
      <c r="J76" s="1019"/>
      <c r="K76" s="1019"/>
      <c r="L76" s="132" t="s">
        <v>4535</v>
      </c>
    </row>
    <row r="77" spans="1:12">
      <c r="A77" s="923" t="s">
        <v>2791</v>
      </c>
      <c r="B77" s="264" t="s">
        <v>136</v>
      </c>
      <c r="C77" s="10"/>
      <c r="D77" s="1019"/>
      <c r="E77" s="1019"/>
      <c r="F77" s="1019"/>
      <c r="G77" s="1019"/>
      <c r="H77" s="1019"/>
      <c r="I77" s="1019"/>
      <c r="J77" s="1019"/>
      <c r="K77" s="1019"/>
      <c r="L77" s="132" t="s">
        <v>2789</v>
      </c>
    </row>
    <row r="78" spans="1:12">
      <c r="A78" s="923" t="s">
        <v>2788</v>
      </c>
      <c r="B78" s="264" t="s">
        <v>133</v>
      </c>
      <c r="C78" s="10"/>
      <c r="D78" s="1019"/>
      <c r="E78" s="1019"/>
      <c r="F78" s="1019"/>
      <c r="G78" s="1019"/>
      <c r="H78" s="1019"/>
      <c r="I78" s="1019"/>
      <c r="J78" s="1019"/>
      <c r="K78" s="1019"/>
      <c r="L78" s="132" t="s">
        <v>2786</v>
      </c>
    </row>
    <row r="79" spans="1:12">
      <c r="A79" s="923" t="s">
        <v>2785</v>
      </c>
      <c r="B79" s="264" t="s">
        <v>131</v>
      </c>
      <c r="C79" s="10"/>
      <c r="D79" s="1019"/>
      <c r="E79" s="1019"/>
      <c r="F79" s="1019"/>
      <c r="G79" s="1019"/>
      <c r="H79" s="1019"/>
      <c r="I79" s="1019"/>
      <c r="J79" s="1019"/>
      <c r="K79" s="1019"/>
      <c r="L79" s="132" t="s">
        <v>4558</v>
      </c>
    </row>
    <row r="80" spans="1:12">
      <c r="A80" s="658" t="s">
        <v>2802</v>
      </c>
      <c r="B80" s="264" t="s">
        <v>78</v>
      </c>
      <c r="C80" s="10"/>
      <c r="D80" s="1019"/>
      <c r="E80" s="1019"/>
      <c r="F80" s="1019"/>
      <c r="G80" s="1019"/>
      <c r="H80" s="1019"/>
      <c r="I80" s="1019"/>
      <c r="J80" s="1019"/>
      <c r="K80" s="1019"/>
      <c r="L80" s="132" t="s">
        <v>2801</v>
      </c>
    </row>
    <row r="81" spans="1:13">
      <c r="A81" s="1022" t="s">
        <v>2800</v>
      </c>
      <c r="B81" s="264" t="s">
        <v>77</v>
      </c>
      <c r="C81" s="10"/>
      <c r="D81" s="1019"/>
      <c r="E81" s="1019"/>
      <c r="F81" s="1019"/>
      <c r="G81" s="10"/>
      <c r="H81" s="1019"/>
      <c r="I81" s="1019"/>
      <c r="J81" s="1019"/>
      <c r="K81" s="1019"/>
      <c r="L81" s="132" t="s">
        <v>5231</v>
      </c>
      <c r="M81" s="62" t="s">
        <v>2032</v>
      </c>
    </row>
    <row r="82" spans="1:13">
      <c r="A82" s="1030" t="s">
        <v>4641</v>
      </c>
      <c r="B82" s="1352" t="s">
        <v>129</v>
      </c>
      <c r="C82" s="1359"/>
      <c r="D82" s="10"/>
      <c r="E82" s="10"/>
      <c r="F82" s="10"/>
      <c r="G82" s="10"/>
      <c r="H82" s="10"/>
      <c r="I82" s="10"/>
      <c r="J82" s="10"/>
      <c r="K82" s="10"/>
      <c r="L82" s="132" t="s">
        <v>5232</v>
      </c>
    </row>
    <row r="83" spans="1:13">
      <c r="A83" s="1030" t="s">
        <v>4642</v>
      </c>
      <c r="B83" s="1352" t="s">
        <v>127</v>
      </c>
      <c r="C83" s="1359"/>
      <c r="D83" s="10"/>
      <c r="E83" s="10"/>
      <c r="F83" s="10"/>
      <c r="G83" s="10"/>
      <c r="H83" s="10"/>
      <c r="I83" s="10"/>
      <c r="J83" s="10"/>
      <c r="K83" s="10"/>
      <c r="L83" s="132" t="s">
        <v>5233</v>
      </c>
    </row>
    <row r="84" spans="1:13">
      <c r="A84" s="1030" t="s">
        <v>4643</v>
      </c>
      <c r="B84" s="1352" t="s">
        <v>125</v>
      </c>
      <c r="C84" s="1359"/>
      <c r="D84" s="10"/>
      <c r="E84" s="10"/>
      <c r="F84" s="10"/>
      <c r="G84" s="10"/>
      <c r="H84" s="10"/>
      <c r="I84" s="10"/>
      <c r="J84" s="10"/>
      <c r="K84" s="10"/>
      <c r="L84" s="132" t="s">
        <v>5234</v>
      </c>
    </row>
    <row r="85" spans="1:13">
      <c r="A85" s="1030" t="s">
        <v>4644</v>
      </c>
      <c r="B85" s="1352" t="s">
        <v>123</v>
      </c>
      <c r="C85" s="1359"/>
      <c r="D85" s="10"/>
      <c r="E85" s="10"/>
      <c r="F85" s="10"/>
      <c r="G85" s="10"/>
      <c r="H85" s="10"/>
      <c r="I85" s="10"/>
      <c r="J85" s="10"/>
      <c r="K85" s="10"/>
      <c r="L85" s="132" t="s">
        <v>5235</v>
      </c>
    </row>
    <row r="86" spans="1:13">
      <c r="A86" s="1030" t="s">
        <v>2725</v>
      </c>
      <c r="B86" s="264" t="s">
        <v>122</v>
      </c>
      <c r="C86" s="1019"/>
      <c r="D86" s="10"/>
      <c r="E86" s="10"/>
      <c r="F86" s="10"/>
      <c r="G86" s="10"/>
      <c r="H86" s="10"/>
      <c r="I86" s="10"/>
      <c r="J86" s="10"/>
      <c r="K86" s="10"/>
      <c r="L86" s="132" t="s">
        <v>2724</v>
      </c>
    </row>
    <row r="87" spans="1:13">
      <c r="A87" s="1030" t="s">
        <v>2723</v>
      </c>
      <c r="B87" s="264" t="s">
        <v>120</v>
      </c>
      <c r="C87" s="1019"/>
      <c r="D87" s="10"/>
      <c r="E87" s="10"/>
      <c r="F87" s="10"/>
      <c r="G87" s="10"/>
      <c r="H87" s="10"/>
      <c r="I87" s="10"/>
      <c r="J87" s="10"/>
      <c r="K87" s="10"/>
      <c r="L87" s="132" t="s">
        <v>2722</v>
      </c>
    </row>
    <row r="88" spans="1:13">
      <c r="A88" s="1030" t="s">
        <v>2721</v>
      </c>
      <c r="B88" s="264" t="s">
        <v>118</v>
      </c>
      <c r="C88" s="1019"/>
      <c r="D88" s="10"/>
      <c r="E88" s="10"/>
      <c r="F88" s="10"/>
      <c r="G88" s="10"/>
      <c r="H88" s="10"/>
      <c r="I88" s="10"/>
      <c r="J88" s="10"/>
      <c r="K88" s="10"/>
      <c r="L88" s="132" t="s">
        <v>2720</v>
      </c>
    </row>
    <row r="89" spans="1:13">
      <c r="A89" s="1030" t="s">
        <v>2719</v>
      </c>
      <c r="B89" s="264" t="s">
        <v>116</v>
      </c>
      <c r="C89" s="1019"/>
      <c r="D89" s="10"/>
      <c r="E89" s="10"/>
      <c r="F89" s="10"/>
      <c r="G89" s="10"/>
      <c r="H89" s="10"/>
      <c r="I89" s="10"/>
      <c r="J89" s="10"/>
      <c r="K89" s="10"/>
      <c r="L89" s="132" t="s">
        <v>2717</v>
      </c>
    </row>
    <row r="90" spans="1:13">
      <c r="A90" s="1030" t="s">
        <v>2716</v>
      </c>
      <c r="B90" s="264" t="s">
        <v>114</v>
      </c>
      <c r="C90" s="1019"/>
      <c r="D90" s="10"/>
      <c r="E90" s="10"/>
      <c r="F90" s="10"/>
      <c r="G90" s="10"/>
      <c r="H90" s="10"/>
      <c r="I90" s="10"/>
      <c r="J90" s="10"/>
      <c r="K90" s="10"/>
      <c r="L90" s="132" t="s">
        <v>2714</v>
      </c>
    </row>
    <row r="91" spans="1:13">
      <c r="A91" s="1030" t="s">
        <v>2713</v>
      </c>
      <c r="B91" s="264" t="s">
        <v>112</v>
      </c>
      <c r="C91" s="1019"/>
      <c r="D91" s="10"/>
      <c r="E91" s="10"/>
      <c r="F91" s="10"/>
      <c r="G91" s="10"/>
      <c r="H91" s="10"/>
      <c r="I91" s="10"/>
      <c r="J91" s="10"/>
      <c r="K91" s="10"/>
      <c r="L91" s="132" t="s">
        <v>2711</v>
      </c>
    </row>
    <row r="92" spans="1:13">
      <c r="A92" s="1030" t="s">
        <v>2710</v>
      </c>
      <c r="B92" s="264" t="s">
        <v>237</v>
      </c>
      <c r="C92" s="1019"/>
      <c r="D92" s="10"/>
      <c r="E92" s="10"/>
      <c r="F92" s="10"/>
      <c r="G92" s="10"/>
      <c r="H92" s="10"/>
      <c r="I92" s="10"/>
      <c r="J92" s="10"/>
      <c r="K92" s="10"/>
      <c r="L92" s="132" t="s">
        <v>2708</v>
      </c>
    </row>
    <row r="93" spans="1:13">
      <c r="A93" s="1030" t="s">
        <v>2707</v>
      </c>
      <c r="B93" s="264" t="s">
        <v>236</v>
      </c>
      <c r="C93" s="1019"/>
      <c r="D93" s="10"/>
      <c r="E93" s="10"/>
      <c r="F93" s="10"/>
      <c r="G93" s="10"/>
      <c r="H93" s="10"/>
      <c r="I93" s="10"/>
      <c r="J93" s="10"/>
      <c r="K93" s="10"/>
      <c r="L93" s="132" t="s">
        <v>2705</v>
      </c>
    </row>
    <row r="94" spans="1:13">
      <c r="A94" s="1030" t="s">
        <v>2704</v>
      </c>
      <c r="B94" s="264" t="s">
        <v>235</v>
      </c>
      <c r="C94" s="1019"/>
      <c r="D94" s="10"/>
      <c r="E94" s="10"/>
      <c r="F94" s="10"/>
      <c r="G94" s="10"/>
      <c r="H94" s="10"/>
      <c r="I94" s="10"/>
      <c r="J94" s="10"/>
      <c r="K94" s="10"/>
      <c r="L94" s="132" t="s">
        <v>2702</v>
      </c>
    </row>
    <row r="95" spans="1:13">
      <c r="A95" s="1030" t="s">
        <v>2701</v>
      </c>
      <c r="B95" s="264" t="s">
        <v>233</v>
      </c>
      <c r="C95" s="1019"/>
      <c r="D95" s="10"/>
      <c r="E95" s="10"/>
      <c r="F95" s="10"/>
      <c r="G95" s="10"/>
      <c r="H95" s="10"/>
      <c r="I95" s="10"/>
      <c r="J95" s="10"/>
      <c r="K95" s="10"/>
      <c r="L95" s="132" t="s">
        <v>2699</v>
      </c>
    </row>
    <row r="96" spans="1:13">
      <c r="A96" s="1030" t="s">
        <v>2698</v>
      </c>
      <c r="B96" s="264" t="s">
        <v>111</v>
      </c>
      <c r="C96" s="1019"/>
      <c r="D96" s="10"/>
      <c r="E96" s="10"/>
      <c r="F96" s="10"/>
      <c r="G96" s="10"/>
      <c r="H96" s="10"/>
      <c r="I96" s="10"/>
      <c r="J96" s="10"/>
      <c r="K96" s="10"/>
      <c r="L96" s="132" t="s">
        <v>2697</v>
      </c>
    </row>
    <row r="97" spans="1:13">
      <c r="A97" s="1030" t="s">
        <v>2696</v>
      </c>
      <c r="B97" s="264" t="s">
        <v>110</v>
      </c>
      <c r="C97" s="1019"/>
      <c r="D97" s="10"/>
      <c r="E97" s="10"/>
      <c r="F97" s="10"/>
      <c r="G97" s="10"/>
      <c r="H97" s="10"/>
      <c r="I97" s="10"/>
      <c r="J97" s="10"/>
      <c r="K97" s="10"/>
      <c r="L97" s="132" t="s">
        <v>2694</v>
      </c>
    </row>
    <row r="98" spans="1:13">
      <c r="A98" s="1030" t="s">
        <v>2693</v>
      </c>
      <c r="B98" s="264" t="s">
        <v>108</v>
      </c>
      <c r="C98" s="1019"/>
      <c r="D98" s="10"/>
      <c r="E98" s="10"/>
      <c r="F98" s="10"/>
      <c r="G98" s="10"/>
      <c r="H98" s="10"/>
      <c r="I98" s="10"/>
      <c r="J98" s="10"/>
      <c r="K98" s="10"/>
      <c r="L98" s="132" t="s">
        <v>2691</v>
      </c>
    </row>
    <row r="99" spans="1:13">
      <c r="A99" s="790" t="s">
        <v>2690</v>
      </c>
      <c r="B99" s="264" t="s">
        <v>106</v>
      </c>
      <c r="C99" s="1019"/>
      <c r="D99" s="10"/>
      <c r="E99" s="10"/>
      <c r="F99" s="10"/>
      <c r="G99" s="10"/>
      <c r="H99" s="10"/>
      <c r="I99" s="10"/>
      <c r="J99" s="10"/>
      <c r="K99" s="10"/>
      <c r="L99" s="132" t="s">
        <v>2688</v>
      </c>
    </row>
    <row r="100" spans="1:13">
      <c r="A100" s="1022" t="s">
        <v>2799</v>
      </c>
      <c r="B100" s="264" t="s">
        <v>228</v>
      </c>
      <c r="C100" s="1019"/>
      <c r="D100" s="10"/>
      <c r="E100" s="10"/>
      <c r="F100" s="10"/>
      <c r="G100" s="10"/>
      <c r="H100" s="1019"/>
      <c r="I100" s="1019"/>
      <c r="J100" s="1019"/>
      <c r="K100" s="1019"/>
      <c r="L100" s="132" t="s">
        <v>5236</v>
      </c>
      <c r="M100" s="62" t="s">
        <v>2032</v>
      </c>
    </row>
    <row r="101" spans="1:13">
      <c r="A101" s="1022" t="s">
        <v>2798</v>
      </c>
      <c r="B101" s="264" t="s">
        <v>360</v>
      </c>
      <c r="C101" s="10"/>
      <c r="D101" s="10"/>
      <c r="E101" s="10"/>
      <c r="F101" s="10"/>
      <c r="G101" s="10"/>
      <c r="H101" s="1019"/>
      <c r="I101" s="1019"/>
      <c r="J101" s="1019"/>
      <c r="K101" s="1019"/>
      <c r="L101" s="132"/>
      <c r="M101" s="62" t="s">
        <v>2032</v>
      </c>
    </row>
    <row r="102" spans="1:13">
      <c r="A102" s="923" t="s">
        <v>2683</v>
      </c>
      <c r="B102" s="264" t="s">
        <v>358</v>
      </c>
      <c r="C102" s="10"/>
      <c r="D102" s="10"/>
      <c r="E102" s="10"/>
      <c r="F102" s="10"/>
      <c r="G102" s="10"/>
      <c r="H102" s="1019"/>
      <c r="I102" s="10"/>
      <c r="J102" s="10"/>
      <c r="K102" s="1019"/>
      <c r="L102" s="132"/>
      <c r="M102" s="62" t="s">
        <v>2035</v>
      </c>
    </row>
    <row r="103" spans="1:13">
      <c r="A103" s="1022" t="s">
        <v>2797</v>
      </c>
      <c r="B103" s="264" t="s">
        <v>355</v>
      </c>
      <c r="C103" s="10"/>
      <c r="D103" s="10"/>
      <c r="E103" s="10"/>
      <c r="F103" s="10"/>
      <c r="G103" s="10"/>
      <c r="H103" s="1018"/>
      <c r="I103" s="10"/>
      <c r="J103" s="10"/>
      <c r="K103" s="1018"/>
      <c r="L103" s="132"/>
    </row>
    <row r="104" spans="1:13">
      <c r="C104" s="654" t="s">
        <v>2666</v>
      </c>
      <c r="D104" s="654"/>
      <c r="E104" s="654" t="s">
        <v>2670</v>
      </c>
      <c r="F104" s="654"/>
      <c r="H104" s="75" t="s">
        <v>2031</v>
      </c>
      <c r="I104" s="75" t="s">
        <v>2031</v>
      </c>
      <c r="J104" s="75" t="s">
        <v>2031</v>
      </c>
      <c r="K104" s="75" t="s">
        <v>2031</v>
      </c>
      <c r="L104" s="75"/>
    </row>
    <row r="105" spans="1:13">
      <c r="C105" s="68" t="s">
        <v>329</v>
      </c>
      <c r="D105" s="68" t="s">
        <v>329</v>
      </c>
      <c r="E105" s="68" t="s">
        <v>329</v>
      </c>
      <c r="F105" s="68" t="s">
        <v>329</v>
      </c>
      <c r="G105" s="29"/>
      <c r="H105" s="68" t="s">
        <v>329</v>
      </c>
      <c r="I105" s="68" t="s">
        <v>329</v>
      </c>
      <c r="J105" s="68" t="s">
        <v>329</v>
      </c>
      <c r="K105" s="68" t="s">
        <v>329</v>
      </c>
      <c r="L105" s="75"/>
    </row>
    <row r="106" spans="1:13">
      <c r="C106" s="75" t="s">
        <v>2534</v>
      </c>
    </row>
    <row r="107" spans="1:13">
      <c r="C107" s="29" t="s">
        <v>331</v>
      </c>
      <c r="D107" s="29" t="s">
        <v>331</v>
      </c>
      <c r="E107" s="29" t="s">
        <v>331</v>
      </c>
      <c r="F107" s="29" t="s">
        <v>801</v>
      </c>
      <c r="G107" s="29" t="s">
        <v>2679</v>
      </c>
      <c r="H107" s="29" t="s">
        <v>331</v>
      </c>
      <c r="I107" s="29" t="s">
        <v>331</v>
      </c>
      <c r="J107" s="29" t="s">
        <v>331</v>
      </c>
      <c r="K107" s="29" t="s">
        <v>331</v>
      </c>
      <c r="L107" s="29"/>
    </row>
    <row r="108" spans="1:13">
      <c r="C108" s="65" t="s">
        <v>1995</v>
      </c>
      <c r="D108" s="65" t="s">
        <v>1995</v>
      </c>
      <c r="E108" s="65" t="s">
        <v>1995</v>
      </c>
      <c r="F108" s="65" t="s">
        <v>1995</v>
      </c>
      <c r="G108" s="65"/>
      <c r="H108" s="65" t="s">
        <v>1995</v>
      </c>
      <c r="I108" s="65" t="s">
        <v>1995</v>
      </c>
      <c r="J108" s="65" t="s">
        <v>1995</v>
      </c>
      <c r="K108" s="65" t="s">
        <v>1995</v>
      </c>
      <c r="L108" s="65"/>
    </row>
    <row r="109" spans="1:13">
      <c r="C109" s="66" t="s">
        <v>584</v>
      </c>
      <c r="D109" s="29" t="s">
        <v>1118</v>
      </c>
      <c r="E109" s="29" t="s">
        <v>1593</v>
      </c>
      <c r="F109" s="72"/>
      <c r="G109" s="72"/>
      <c r="H109" s="66" t="s">
        <v>1655</v>
      </c>
      <c r="I109" s="66" t="s">
        <v>1655</v>
      </c>
      <c r="J109" s="66" t="s">
        <v>1655</v>
      </c>
      <c r="K109" s="66" t="s">
        <v>1655</v>
      </c>
      <c r="L109" s="66"/>
    </row>
    <row r="110" spans="1:13">
      <c r="F110" s="29" t="s">
        <v>2669</v>
      </c>
      <c r="G110" s="29"/>
      <c r="H110" s="29"/>
      <c r="I110" s="29"/>
      <c r="J110" s="29"/>
      <c r="K110" s="29"/>
      <c r="L110" s="29"/>
    </row>
    <row r="111" spans="1:13">
      <c r="F111" s="29"/>
      <c r="G111" s="29"/>
      <c r="H111" s="66"/>
      <c r="I111" s="66" t="s">
        <v>2339</v>
      </c>
      <c r="J111" s="66" t="s">
        <v>2338</v>
      </c>
      <c r="K111" s="66" t="s">
        <v>2202</v>
      </c>
      <c r="L111" s="66"/>
    </row>
    <row r="113" spans="1:11">
      <c r="A113" s="40" t="s">
        <v>4109</v>
      </c>
    </row>
    <row r="114" spans="1:11">
      <c r="A114" s="267" t="s">
        <v>500</v>
      </c>
    </row>
    <row r="115" spans="1:11">
      <c r="A115" s="267" t="s">
        <v>2796</v>
      </c>
    </row>
    <row r="116" spans="1:11">
      <c r="A116" s="267" t="s">
        <v>329</v>
      </c>
    </row>
    <row r="117" spans="1:11">
      <c r="A117" s="267" t="s">
        <v>2029</v>
      </c>
      <c r="B117" s="421" t="s">
        <v>2028</v>
      </c>
      <c r="C117" s="379" t="s">
        <v>498</v>
      </c>
      <c r="D117" s="1192" t="s">
        <v>2027</v>
      </c>
    </row>
    <row r="118" spans="1:11">
      <c r="A118" s="267" t="s">
        <v>3169</v>
      </c>
      <c r="B118" s="1573" t="s">
        <v>4907</v>
      </c>
      <c r="C118" s="379" t="s">
        <v>1067</v>
      </c>
      <c r="D118" s="1192" t="s">
        <v>3408</v>
      </c>
    </row>
    <row r="119" spans="1:11">
      <c r="A119" s="267" t="s">
        <v>4376</v>
      </c>
      <c r="B119" s="421" t="s">
        <v>3465</v>
      </c>
      <c r="C119" s="379" t="s">
        <v>1225</v>
      </c>
      <c r="D119" s="1192" t="s">
        <v>3466</v>
      </c>
    </row>
    <row r="121" spans="1:11" ht="18.75">
      <c r="A121" s="131" t="s">
        <v>2795</v>
      </c>
    </row>
    <row r="123" spans="1:11" ht="51">
      <c r="C123" s="435" t="s">
        <v>2559</v>
      </c>
      <c r="D123" s="435" t="s">
        <v>2677</v>
      </c>
      <c r="E123" s="435" t="s">
        <v>2676</v>
      </c>
      <c r="F123" s="435" t="s">
        <v>2675</v>
      </c>
      <c r="G123" s="435" t="s">
        <v>2358</v>
      </c>
      <c r="H123" s="435" t="s">
        <v>2357</v>
      </c>
      <c r="I123" s="435" t="s">
        <v>2356</v>
      </c>
      <c r="J123" s="435" t="s">
        <v>2355</v>
      </c>
    </row>
    <row r="124" spans="1:11">
      <c r="C124" s="264" t="s">
        <v>690</v>
      </c>
      <c r="D124" s="264" t="s">
        <v>689</v>
      </c>
      <c r="E124" s="264" t="s">
        <v>688</v>
      </c>
      <c r="F124" s="264" t="s">
        <v>687</v>
      </c>
      <c r="G124" s="264" t="s">
        <v>849</v>
      </c>
      <c r="H124" s="264" t="s">
        <v>848</v>
      </c>
      <c r="I124" s="264" t="s">
        <v>818</v>
      </c>
      <c r="J124" s="264" t="s">
        <v>686</v>
      </c>
    </row>
    <row r="125" spans="1:11">
      <c r="A125" s="1028" t="s">
        <v>2795</v>
      </c>
      <c r="B125" s="264"/>
      <c r="C125" s="10"/>
      <c r="D125" s="10"/>
      <c r="E125" s="10"/>
      <c r="F125" s="10"/>
      <c r="G125" s="10"/>
      <c r="H125" s="10"/>
      <c r="I125" s="10"/>
      <c r="J125" s="10"/>
    </row>
    <row r="126" spans="1:11">
      <c r="A126" s="658" t="s">
        <v>2427</v>
      </c>
      <c r="B126" s="264" t="s">
        <v>352</v>
      </c>
      <c r="C126" s="10"/>
      <c r="D126" s="1019"/>
      <c r="E126" s="1019"/>
      <c r="F126" s="1019"/>
      <c r="G126" s="1019"/>
      <c r="H126" s="1019"/>
      <c r="I126" s="1019"/>
      <c r="J126" s="1019"/>
      <c r="K126" s="162" t="s">
        <v>4525</v>
      </c>
    </row>
    <row r="127" spans="1:11">
      <c r="A127" s="923" t="s">
        <v>2425</v>
      </c>
      <c r="B127" s="264" t="s">
        <v>348</v>
      </c>
      <c r="C127" s="10"/>
      <c r="D127" s="1019"/>
      <c r="E127" s="1019"/>
      <c r="F127" s="1019"/>
      <c r="G127" s="1019"/>
      <c r="H127" s="1019"/>
      <c r="I127" s="1019"/>
      <c r="J127" s="1019"/>
      <c r="K127" s="162" t="s">
        <v>4526</v>
      </c>
    </row>
    <row r="128" spans="1:11">
      <c r="A128" s="923" t="s">
        <v>2423</v>
      </c>
      <c r="B128" s="264" t="s">
        <v>345</v>
      </c>
      <c r="C128" s="10"/>
      <c r="D128" s="1019"/>
      <c r="E128" s="1019"/>
      <c r="F128" s="1019"/>
      <c r="G128" s="1019"/>
      <c r="H128" s="1019"/>
      <c r="I128" s="1019"/>
      <c r="J128" s="1019"/>
      <c r="K128" s="162" t="s">
        <v>4536</v>
      </c>
    </row>
    <row r="129" spans="1:11">
      <c r="A129" s="923" t="s">
        <v>2421</v>
      </c>
      <c r="B129" s="264" t="s">
        <v>344</v>
      </c>
      <c r="C129" s="10"/>
      <c r="D129" s="1019"/>
      <c r="E129" s="1019"/>
      <c r="F129" s="1019"/>
      <c r="G129" s="1019"/>
      <c r="H129" s="1019"/>
      <c r="I129" s="1019"/>
      <c r="J129" s="1019"/>
      <c r="K129" s="162" t="s">
        <v>4537</v>
      </c>
    </row>
    <row r="130" spans="1:11">
      <c r="A130" s="923" t="s">
        <v>2419</v>
      </c>
      <c r="B130" s="264" t="s">
        <v>342</v>
      </c>
      <c r="C130" s="10"/>
      <c r="D130" s="1019"/>
      <c r="E130" s="1019"/>
      <c r="F130" s="1019"/>
      <c r="G130" s="1019"/>
      <c r="H130" s="1019"/>
      <c r="I130" s="1019"/>
      <c r="J130" s="1019"/>
      <c r="K130" s="162" t="s">
        <v>4538</v>
      </c>
    </row>
    <row r="131" spans="1:11">
      <c r="A131" s="923" t="s">
        <v>2417</v>
      </c>
      <c r="B131" s="264" t="s">
        <v>338</v>
      </c>
      <c r="C131" s="10"/>
      <c r="D131" s="1019"/>
      <c r="E131" s="1019"/>
      <c r="F131" s="1019"/>
      <c r="G131" s="1019"/>
      <c r="H131" s="1019"/>
      <c r="I131" s="1019"/>
      <c r="J131" s="1019"/>
      <c r="K131" s="132" t="s">
        <v>2415</v>
      </c>
    </row>
    <row r="132" spans="1:11">
      <c r="A132" s="923" t="s">
        <v>2735</v>
      </c>
      <c r="B132" s="264" t="s">
        <v>2794</v>
      </c>
      <c r="C132" s="10"/>
      <c r="D132" s="1019"/>
      <c r="E132" s="1019"/>
      <c r="F132" s="1019"/>
      <c r="G132" s="1019"/>
      <c r="H132" s="1019"/>
      <c r="I132" s="1019"/>
      <c r="J132" s="1019"/>
      <c r="K132" s="132" t="s">
        <v>4553</v>
      </c>
    </row>
    <row r="133" spans="1:11">
      <c r="A133" s="658" t="s">
        <v>5128</v>
      </c>
      <c r="B133" s="264" t="s">
        <v>335</v>
      </c>
      <c r="C133" s="10"/>
      <c r="D133" s="1019"/>
      <c r="E133" s="1019"/>
      <c r="F133" s="1019"/>
      <c r="G133" s="1019"/>
      <c r="H133" s="1019"/>
      <c r="I133" s="1019"/>
      <c r="J133" s="1019"/>
      <c r="K133" s="162" t="s">
        <v>4546</v>
      </c>
    </row>
    <row r="134" spans="1:11">
      <c r="A134" s="923" t="s">
        <v>2404</v>
      </c>
      <c r="B134" s="264" t="s">
        <v>745</v>
      </c>
      <c r="C134" s="10"/>
      <c r="D134" s="1019"/>
      <c r="E134" s="1019"/>
      <c r="F134" s="1019"/>
      <c r="G134" s="1019"/>
      <c r="H134" s="1019"/>
      <c r="I134" s="1019"/>
      <c r="J134" s="1019"/>
      <c r="K134" s="162" t="s">
        <v>4528</v>
      </c>
    </row>
    <row r="135" spans="1:11">
      <c r="A135" s="923" t="s">
        <v>2406</v>
      </c>
      <c r="B135" s="264" t="s">
        <v>744</v>
      </c>
      <c r="C135" s="10"/>
      <c r="D135" s="1019"/>
      <c r="E135" s="1019"/>
      <c r="F135" s="1019"/>
      <c r="G135" s="1019"/>
      <c r="H135" s="1019"/>
      <c r="I135" s="1019"/>
      <c r="J135" s="1019"/>
      <c r="K135" s="132" t="s">
        <v>4547</v>
      </c>
    </row>
    <row r="136" spans="1:11">
      <c r="A136" s="923" t="s">
        <v>2402</v>
      </c>
      <c r="B136" s="264" t="s">
        <v>743</v>
      </c>
      <c r="C136" s="10"/>
      <c r="D136" s="1019"/>
      <c r="E136" s="1019"/>
      <c r="F136" s="1019"/>
      <c r="G136" s="1019"/>
      <c r="H136" s="1019"/>
      <c r="I136" s="1019"/>
      <c r="J136" s="1019"/>
      <c r="K136" s="162" t="s">
        <v>4539</v>
      </c>
    </row>
    <row r="137" spans="1:11">
      <c r="A137" s="923" t="s">
        <v>2732</v>
      </c>
      <c r="B137" s="264" t="s">
        <v>742</v>
      </c>
      <c r="C137" s="10"/>
      <c r="D137" s="1019"/>
      <c r="E137" s="1019"/>
      <c r="F137" s="1019"/>
      <c r="G137" s="1019"/>
      <c r="H137" s="1019"/>
      <c r="I137" s="1019"/>
      <c r="J137" s="1019"/>
      <c r="K137" s="132" t="s">
        <v>4548</v>
      </c>
    </row>
    <row r="138" spans="1:11">
      <c r="A138" s="923" t="s">
        <v>2387</v>
      </c>
      <c r="B138" s="264" t="s">
        <v>2793</v>
      </c>
      <c r="C138" s="10"/>
      <c r="D138" s="1019"/>
      <c r="E138" s="1019"/>
      <c r="F138" s="1019"/>
      <c r="G138" s="1019"/>
      <c r="H138" s="1019"/>
      <c r="I138" s="1019"/>
      <c r="J138" s="1019"/>
      <c r="K138" s="162" t="s">
        <v>4540</v>
      </c>
    </row>
    <row r="139" spans="1:11">
      <c r="A139" s="923" t="s">
        <v>2379</v>
      </c>
      <c r="B139" s="264" t="s">
        <v>2792</v>
      </c>
      <c r="C139" s="10"/>
      <c r="D139" s="1019"/>
      <c r="E139" s="1019"/>
      <c r="F139" s="1019"/>
      <c r="G139" s="1019"/>
      <c r="H139" s="1019"/>
      <c r="I139" s="1019"/>
      <c r="J139" s="1019"/>
      <c r="K139" s="162" t="s">
        <v>4541</v>
      </c>
    </row>
    <row r="140" spans="1:11">
      <c r="A140" s="923" t="s">
        <v>2377</v>
      </c>
      <c r="B140" s="264" t="s">
        <v>2790</v>
      </c>
      <c r="C140" s="10"/>
      <c r="D140" s="1019"/>
      <c r="E140" s="1019"/>
      <c r="F140" s="1019"/>
      <c r="G140" s="1019"/>
      <c r="H140" s="1019"/>
      <c r="I140" s="1019"/>
      <c r="J140" s="1019"/>
      <c r="K140" s="132" t="s">
        <v>2375</v>
      </c>
    </row>
    <row r="141" spans="1:11">
      <c r="A141" s="923" t="s">
        <v>2374</v>
      </c>
      <c r="B141" s="264" t="s">
        <v>2787</v>
      </c>
      <c r="C141" s="10"/>
      <c r="D141" s="1019"/>
      <c r="E141" s="1019"/>
      <c r="F141" s="1019"/>
      <c r="G141" s="1019"/>
      <c r="H141" s="1019"/>
      <c r="I141" s="1019"/>
      <c r="J141" s="1019"/>
      <c r="K141" s="162" t="s">
        <v>4542</v>
      </c>
    </row>
    <row r="142" spans="1:11">
      <c r="A142" s="923" t="s">
        <v>2372</v>
      </c>
      <c r="B142" s="264" t="s">
        <v>2784</v>
      </c>
      <c r="C142" s="10"/>
      <c r="D142" s="1019"/>
      <c r="E142" s="1019"/>
      <c r="F142" s="1019"/>
      <c r="G142" s="1019"/>
      <c r="H142" s="1019"/>
      <c r="I142" s="1019"/>
      <c r="J142" s="1019"/>
      <c r="K142" s="162" t="s">
        <v>4543</v>
      </c>
    </row>
    <row r="143" spans="1:11">
      <c r="A143" s="923" t="s">
        <v>2791</v>
      </c>
      <c r="B143" s="264" t="s">
        <v>332</v>
      </c>
      <c r="C143" s="10"/>
      <c r="D143" s="1019"/>
      <c r="E143" s="1019"/>
      <c r="F143" s="1019"/>
      <c r="G143" s="1019"/>
      <c r="H143" s="1019"/>
      <c r="I143" s="1019"/>
      <c r="J143" s="1019"/>
      <c r="K143" s="132" t="s">
        <v>2789</v>
      </c>
    </row>
    <row r="144" spans="1:11">
      <c r="A144" s="923" t="s">
        <v>2788</v>
      </c>
      <c r="B144" s="264" t="s">
        <v>741</v>
      </c>
      <c r="C144" s="10"/>
      <c r="D144" s="1019"/>
      <c r="E144" s="1019"/>
      <c r="F144" s="1019"/>
      <c r="G144" s="1019"/>
      <c r="H144" s="1019"/>
      <c r="I144" s="1019"/>
      <c r="J144" s="1019"/>
      <c r="K144" s="132" t="s">
        <v>2786</v>
      </c>
    </row>
    <row r="145" spans="1:12">
      <c r="A145" s="923" t="s">
        <v>2785</v>
      </c>
      <c r="B145" s="264" t="s">
        <v>740</v>
      </c>
      <c r="C145" s="10"/>
      <c r="D145" s="1019"/>
      <c r="E145" s="1019"/>
      <c r="F145" s="1019"/>
      <c r="G145" s="1019"/>
      <c r="H145" s="1019"/>
      <c r="I145" s="1019"/>
      <c r="J145" s="1019"/>
      <c r="K145" s="132" t="s">
        <v>4558</v>
      </c>
    </row>
    <row r="146" spans="1:12">
      <c r="A146" s="1022" t="s">
        <v>2783</v>
      </c>
      <c r="B146" s="264" t="s">
        <v>739</v>
      </c>
      <c r="C146" s="10"/>
      <c r="D146" s="1019"/>
      <c r="E146" s="1019"/>
      <c r="F146" s="1019"/>
      <c r="G146" s="1019"/>
      <c r="H146" s="1019"/>
      <c r="I146" s="1019"/>
      <c r="J146" s="1019"/>
      <c r="K146" s="132" t="s">
        <v>5237</v>
      </c>
      <c r="L146" s="62" t="s">
        <v>2032</v>
      </c>
    </row>
    <row r="147" spans="1:12">
      <c r="A147" s="1030" t="s">
        <v>4641</v>
      </c>
      <c r="B147" s="1352" t="s">
        <v>738</v>
      </c>
      <c r="C147" s="1359"/>
      <c r="D147" s="10"/>
      <c r="E147" s="10"/>
      <c r="F147" s="10"/>
      <c r="G147" s="10"/>
      <c r="H147" s="10"/>
      <c r="I147" s="10"/>
      <c r="J147" s="10"/>
      <c r="K147" s="132" t="s">
        <v>5238</v>
      </c>
    </row>
    <row r="148" spans="1:12">
      <c r="A148" s="1030" t="s">
        <v>4642</v>
      </c>
      <c r="B148" s="1352" t="s">
        <v>2227</v>
      </c>
      <c r="C148" s="1359"/>
      <c r="D148" s="10"/>
      <c r="E148" s="10"/>
      <c r="F148" s="10"/>
      <c r="G148" s="10"/>
      <c r="H148" s="10"/>
      <c r="I148" s="10"/>
      <c r="J148" s="10"/>
      <c r="K148" s="132" t="s">
        <v>5239</v>
      </c>
    </row>
    <row r="149" spans="1:12">
      <c r="A149" s="1030" t="s">
        <v>4643</v>
      </c>
      <c r="B149" s="1352" t="s">
        <v>2782</v>
      </c>
      <c r="C149" s="1359"/>
      <c r="D149" s="10"/>
      <c r="E149" s="10"/>
      <c r="F149" s="10"/>
      <c r="G149" s="10"/>
      <c r="H149" s="10"/>
      <c r="I149" s="10"/>
      <c r="J149" s="10"/>
      <c r="K149" s="132" t="s">
        <v>5241</v>
      </c>
    </row>
    <row r="150" spans="1:12">
      <c r="A150" s="1030" t="s">
        <v>4644</v>
      </c>
      <c r="B150" s="1352" t="s">
        <v>2781</v>
      </c>
      <c r="C150" s="1359"/>
      <c r="D150" s="10"/>
      <c r="E150" s="10"/>
      <c r="F150" s="10"/>
      <c r="G150" s="10"/>
      <c r="H150" s="10"/>
      <c r="I150" s="10"/>
      <c r="J150" s="10"/>
      <c r="K150" s="132" t="s">
        <v>5240</v>
      </c>
    </row>
    <row r="151" spans="1:12">
      <c r="A151" s="1030" t="s">
        <v>2725</v>
      </c>
      <c r="B151" s="264" t="s">
        <v>2780</v>
      </c>
      <c r="C151" s="1019"/>
      <c r="D151" s="10"/>
      <c r="E151" s="10"/>
      <c r="F151" s="10"/>
      <c r="G151" s="10"/>
      <c r="H151" s="10"/>
      <c r="I151" s="10"/>
      <c r="J151" s="10"/>
      <c r="K151" s="132" t="s">
        <v>2724</v>
      </c>
    </row>
    <row r="152" spans="1:12">
      <c r="A152" s="1030" t="s">
        <v>2723</v>
      </c>
      <c r="B152" s="264" t="s">
        <v>2779</v>
      </c>
      <c r="C152" s="1019"/>
      <c r="D152" s="10"/>
      <c r="E152" s="10"/>
      <c r="F152" s="10"/>
      <c r="G152" s="10"/>
      <c r="H152" s="10"/>
      <c r="I152" s="10"/>
      <c r="J152" s="10"/>
      <c r="K152" s="132" t="s">
        <v>2722</v>
      </c>
    </row>
    <row r="153" spans="1:12">
      <c r="A153" s="1030" t="s">
        <v>2721</v>
      </c>
      <c r="B153" s="264" t="s">
        <v>737</v>
      </c>
      <c r="C153" s="1019"/>
      <c r="D153" s="10"/>
      <c r="E153" s="10"/>
      <c r="F153" s="10"/>
      <c r="G153" s="10"/>
      <c r="H153" s="10"/>
      <c r="I153" s="10"/>
      <c r="J153" s="10"/>
      <c r="K153" s="162" t="s">
        <v>2720</v>
      </c>
    </row>
    <row r="154" spans="1:12">
      <c r="A154" s="1030" t="s">
        <v>2719</v>
      </c>
      <c r="B154" s="264" t="s">
        <v>1875</v>
      </c>
      <c r="C154" s="1019"/>
      <c r="D154" s="10"/>
      <c r="E154" s="10"/>
      <c r="F154" s="10"/>
      <c r="G154" s="10"/>
      <c r="H154" s="10"/>
      <c r="I154" s="10"/>
      <c r="J154" s="10"/>
      <c r="K154" s="162" t="s">
        <v>2717</v>
      </c>
    </row>
    <row r="155" spans="1:12">
      <c r="A155" s="1030" t="s">
        <v>2716</v>
      </c>
      <c r="B155" s="264" t="s">
        <v>1874</v>
      </c>
      <c r="C155" s="1019"/>
      <c r="D155" s="10"/>
      <c r="E155" s="10"/>
      <c r="F155" s="10"/>
      <c r="G155" s="10"/>
      <c r="H155" s="10"/>
      <c r="I155" s="10"/>
      <c r="J155" s="10"/>
      <c r="K155" s="162" t="s">
        <v>2714</v>
      </c>
    </row>
    <row r="156" spans="1:12">
      <c r="A156" s="1030" t="s">
        <v>2713</v>
      </c>
      <c r="B156" s="264" t="s">
        <v>2778</v>
      </c>
      <c r="C156" s="1019"/>
      <c r="D156" s="10"/>
      <c r="E156" s="10"/>
      <c r="F156" s="10"/>
      <c r="G156" s="10"/>
      <c r="H156" s="10"/>
      <c r="I156" s="10"/>
      <c r="J156" s="10"/>
      <c r="K156" s="162" t="s">
        <v>2711</v>
      </c>
    </row>
    <row r="157" spans="1:12">
      <c r="A157" s="1030" t="s">
        <v>2710</v>
      </c>
      <c r="B157" s="264" t="s">
        <v>2777</v>
      </c>
      <c r="C157" s="1019"/>
      <c r="D157" s="10"/>
      <c r="E157" s="10"/>
      <c r="F157" s="10"/>
      <c r="G157" s="10"/>
      <c r="H157" s="10"/>
      <c r="I157" s="10"/>
      <c r="J157" s="10"/>
      <c r="K157" s="162" t="s">
        <v>2708</v>
      </c>
    </row>
    <row r="158" spans="1:12">
      <c r="A158" s="1030" t="s">
        <v>2707</v>
      </c>
      <c r="B158" s="264" t="s">
        <v>2775</v>
      </c>
      <c r="C158" s="1019"/>
      <c r="D158" s="10"/>
      <c r="E158" s="10"/>
      <c r="F158" s="10"/>
      <c r="G158" s="10"/>
      <c r="H158" s="10"/>
      <c r="I158" s="10"/>
      <c r="J158" s="10"/>
      <c r="K158" s="162" t="s">
        <v>2705</v>
      </c>
    </row>
    <row r="159" spans="1:12">
      <c r="A159" s="1030" t="s">
        <v>2704</v>
      </c>
      <c r="B159" s="264" t="s">
        <v>2773</v>
      </c>
      <c r="C159" s="1019"/>
      <c r="D159" s="10"/>
      <c r="E159" s="10"/>
      <c r="F159" s="10"/>
      <c r="G159" s="10"/>
      <c r="H159" s="10"/>
      <c r="I159" s="10"/>
      <c r="J159" s="10"/>
      <c r="K159" s="162" t="s">
        <v>2702</v>
      </c>
    </row>
    <row r="160" spans="1:12">
      <c r="A160" s="1030" t="s">
        <v>2701</v>
      </c>
      <c r="B160" s="264" t="s">
        <v>2772</v>
      </c>
      <c r="C160" s="1019"/>
      <c r="D160" s="10"/>
      <c r="E160" s="10"/>
      <c r="F160" s="10"/>
      <c r="G160" s="10"/>
      <c r="H160" s="10"/>
      <c r="I160" s="10"/>
      <c r="J160" s="10"/>
      <c r="K160" s="162" t="s">
        <v>2699</v>
      </c>
    </row>
    <row r="161" spans="1:12">
      <c r="A161" s="1030" t="s">
        <v>2698</v>
      </c>
      <c r="B161" s="264" t="s">
        <v>2770</v>
      </c>
      <c r="C161" s="1019"/>
      <c r="D161" s="10"/>
      <c r="E161" s="10"/>
      <c r="F161" s="10"/>
      <c r="G161" s="10"/>
      <c r="H161" s="10"/>
      <c r="I161" s="10"/>
      <c r="J161" s="10"/>
      <c r="K161" s="162" t="s">
        <v>2697</v>
      </c>
    </row>
    <row r="162" spans="1:12">
      <c r="A162" s="1030" t="s">
        <v>2696</v>
      </c>
      <c r="B162" s="264" t="s">
        <v>4645</v>
      </c>
      <c r="C162" s="1019"/>
      <c r="D162" s="10"/>
      <c r="E162" s="10"/>
      <c r="F162" s="10"/>
      <c r="G162" s="10"/>
      <c r="H162" s="10"/>
      <c r="I162" s="10"/>
      <c r="J162" s="10"/>
      <c r="K162" s="162" t="s">
        <v>2694</v>
      </c>
    </row>
    <row r="163" spans="1:12">
      <c r="A163" s="1030" t="s">
        <v>2693</v>
      </c>
      <c r="B163" s="264" t="s">
        <v>680</v>
      </c>
      <c r="C163" s="1019"/>
      <c r="D163" s="10"/>
      <c r="E163" s="10"/>
      <c r="F163" s="10"/>
      <c r="G163" s="10"/>
      <c r="H163" s="10"/>
      <c r="I163" s="10"/>
      <c r="J163" s="10"/>
      <c r="K163" s="162" t="s">
        <v>2691</v>
      </c>
    </row>
    <row r="164" spans="1:12">
      <c r="A164" s="1030" t="s">
        <v>2690</v>
      </c>
      <c r="B164" s="264" t="s">
        <v>2767</v>
      </c>
      <c r="C164" s="1019"/>
      <c r="D164" s="10"/>
      <c r="E164" s="10"/>
      <c r="F164" s="10"/>
      <c r="G164" s="10"/>
      <c r="H164" s="10"/>
      <c r="I164" s="10"/>
      <c r="J164" s="10"/>
      <c r="K164" s="162" t="s">
        <v>2688</v>
      </c>
    </row>
    <row r="165" spans="1:12">
      <c r="A165" s="1022" t="s">
        <v>2776</v>
      </c>
      <c r="B165" s="264" t="s">
        <v>2766</v>
      </c>
      <c r="C165" s="1019"/>
      <c r="D165" s="10"/>
      <c r="E165" s="10"/>
      <c r="F165" s="10"/>
      <c r="G165" s="1019"/>
      <c r="H165" s="1019"/>
      <c r="I165" s="1019"/>
      <c r="J165" s="1019"/>
      <c r="K165" s="162" t="s">
        <v>5242</v>
      </c>
      <c r="L165" s="62" t="s">
        <v>2032</v>
      </c>
    </row>
    <row r="166" spans="1:12">
      <c r="A166" s="1022" t="s">
        <v>2774</v>
      </c>
      <c r="B166" s="264" t="s">
        <v>2765</v>
      </c>
      <c r="C166" s="10"/>
      <c r="D166" s="10"/>
      <c r="E166" s="10"/>
      <c r="F166" s="10"/>
      <c r="G166" s="1019"/>
      <c r="H166" s="1019"/>
      <c r="I166" s="1019"/>
      <c r="J166" s="1019"/>
      <c r="K166" s="132"/>
      <c r="L166" s="62" t="s">
        <v>2032</v>
      </c>
    </row>
    <row r="167" spans="1:12">
      <c r="A167" s="923" t="s">
        <v>2683</v>
      </c>
      <c r="B167" s="264" t="s">
        <v>2764</v>
      </c>
      <c r="C167" s="10"/>
      <c r="D167" s="10"/>
      <c r="E167" s="10"/>
      <c r="F167" s="10"/>
      <c r="G167" s="1019"/>
      <c r="H167" s="10"/>
      <c r="I167" s="10"/>
      <c r="J167" s="1019"/>
      <c r="K167" s="132"/>
      <c r="L167" s="62" t="s">
        <v>2035</v>
      </c>
    </row>
    <row r="168" spans="1:12">
      <c r="A168" s="1022" t="s">
        <v>2771</v>
      </c>
      <c r="B168" s="264" t="s">
        <v>2763</v>
      </c>
      <c r="C168" s="10"/>
      <c r="D168" s="10"/>
      <c r="E168" s="10"/>
      <c r="F168" s="10"/>
      <c r="G168" s="1018"/>
      <c r="H168" s="10"/>
      <c r="I168" s="10"/>
      <c r="J168" s="1018"/>
      <c r="K168" s="132"/>
    </row>
    <row r="169" spans="1:12">
      <c r="C169" s="654" t="s">
        <v>2666</v>
      </c>
      <c r="E169" s="654" t="s">
        <v>2670</v>
      </c>
      <c r="F169" s="654"/>
      <c r="G169" s="75" t="s">
        <v>2031</v>
      </c>
      <c r="H169" s="75" t="s">
        <v>2031</v>
      </c>
      <c r="I169" s="75" t="s">
        <v>2031</v>
      </c>
      <c r="J169" s="75" t="s">
        <v>2031</v>
      </c>
      <c r="K169" s="144"/>
    </row>
    <row r="170" spans="1:12">
      <c r="C170" s="75" t="s">
        <v>2534</v>
      </c>
    </row>
    <row r="171" spans="1:12">
      <c r="C171" s="34" t="s">
        <v>331</v>
      </c>
      <c r="D171" s="34" t="s">
        <v>331</v>
      </c>
      <c r="E171" s="34" t="s">
        <v>331</v>
      </c>
      <c r="F171" s="74" t="s">
        <v>801</v>
      </c>
      <c r="G171" s="74" t="s">
        <v>331</v>
      </c>
      <c r="H171" s="74" t="s">
        <v>331</v>
      </c>
      <c r="I171" s="74" t="s">
        <v>331</v>
      </c>
      <c r="J171" s="74" t="s">
        <v>331</v>
      </c>
    </row>
    <row r="172" spans="1:12">
      <c r="C172" s="65" t="s">
        <v>1995</v>
      </c>
      <c r="D172" s="65" t="s">
        <v>1995</v>
      </c>
      <c r="E172" s="65" t="s">
        <v>1995</v>
      </c>
      <c r="F172" s="65" t="s">
        <v>1995</v>
      </c>
      <c r="G172" s="65" t="s">
        <v>1995</v>
      </c>
      <c r="H172" s="65" t="s">
        <v>1995</v>
      </c>
      <c r="I172" s="65" t="s">
        <v>1995</v>
      </c>
      <c r="J172" s="65" t="s">
        <v>1995</v>
      </c>
    </row>
    <row r="173" spans="1:12">
      <c r="C173" s="66" t="s">
        <v>584</v>
      </c>
      <c r="D173" s="29" t="s">
        <v>1118</v>
      </c>
      <c r="E173" s="29" t="s">
        <v>1593</v>
      </c>
      <c r="F173" s="61"/>
      <c r="G173" s="66" t="s">
        <v>1655</v>
      </c>
      <c r="H173" s="66" t="s">
        <v>1655</v>
      </c>
      <c r="I173" s="66" t="s">
        <v>1655</v>
      </c>
      <c r="J173" s="66" t="s">
        <v>1655</v>
      </c>
    </row>
    <row r="174" spans="1:12">
      <c r="E174" s="72"/>
      <c r="F174" s="29" t="s">
        <v>2669</v>
      </c>
      <c r="G174" s="66"/>
      <c r="H174" s="66" t="s">
        <v>2339</v>
      </c>
      <c r="I174" s="66" t="s">
        <v>2338</v>
      </c>
      <c r="J174" s="66" t="s">
        <v>2202</v>
      </c>
    </row>
    <row r="176" spans="1:12">
      <c r="A176" s="40" t="s">
        <v>4110</v>
      </c>
    </row>
    <row r="177" spans="1:12">
      <c r="A177" s="267" t="s">
        <v>500</v>
      </c>
    </row>
    <row r="178" spans="1:12">
      <c r="A178" s="267" t="s">
        <v>2769</v>
      </c>
    </row>
    <row r="179" spans="1:12">
      <c r="A179" s="267" t="s">
        <v>2029</v>
      </c>
      <c r="B179" s="421" t="s">
        <v>2028</v>
      </c>
      <c r="C179" s="379" t="s">
        <v>498</v>
      </c>
      <c r="D179" s="1192" t="s">
        <v>2027</v>
      </c>
    </row>
    <row r="180" spans="1:12">
      <c r="A180" s="267" t="s">
        <v>3169</v>
      </c>
      <c r="B180" s="1573" t="s">
        <v>4907</v>
      </c>
      <c r="C180" s="379" t="s">
        <v>1067</v>
      </c>
      <c r="D180" s="1192" t="s">
        <v>3408</v>
      </c>
    </row>
    <row r="181" spans="1:12">
      <c r="A181" s="267" t="s">
        <v>4376</v>
      </c>
      <c r="B181" s="421" t="s">
        <v>3465</v>
      </c>
      <c r="C181" s="379" t="s">
        <v>1225</v>
      </c>
      <c r="D181" s="1192" t="s">
        <v>3466</v>
      </c>
    </row>
    <row r="183" spans="1:12" ht="18.75">
      <c r="A183" s="131" t="s">
        <v>2768</v>
      </c>
    </row>
    <row r="185" spans="1:12" ht="51">
      <c r="C185" s="435" t="s">
        <v>2559</v>
      </c>
      <c r="D185" s="435" t="s">
        <v>2677</v>
      </c>
      <c r="E185" s="435" t="s">
        <v>2676</v>
      </c>
      <c r="F185" s="435" t="s">
        <v>2675</v>
      </c>
      <c r="G185" s="435" t="s">
        <v>2737</v>
      </c>
      <c r="H185" s="435" t="s">
        <v>2358</v>
      </c>
      <c r="I185" s="435" t="s">
        <v>2357</v>
      </c>
      <c r="J185" s="435" t="s">
        <v>2356</v>
      </c>
      <c r="K185" s="435" t="s">
        <v>2355</v>
      </c>
    </row>
    <row r="186" spans="1:12">
      <c r="C186" s="264" t="s">
        <v>651</v>
      </c>
      <c r="D186" s="264" t="s">
        <v>650</v>
      </c>
      <c r="E186" s="264" t="s">
        <v>649</v>
      </c>
      <c r="F186" s="264" t="s">
        <v>648</v>
      </c>
      <c r="G186" s="264" t="s">
        <v>647</v>
      </c>
      <c r="H186" s="264" t="s">
        <v>646</v>
      </c>
      <c r="I186" s="264" t="s">
        <v>645</v>
      </c>
      <c r="J186" s="264" t="s">
        <v>644</v>
      </c>
      <c r="K186" s="264" t="s">
        <v>817</v>
      </c>
    </row>
    <row r="187" spans="1:12">
      <c r="A187" s="1028" t="s">
        <v>2768</v>
      </c>
      <c r="B187" s="264"/>
      <c r="C187" s="10"/>
      <c r="D187" s="10"/>
      <c r="E187" s="10"/>
      <c r="F187" s="10"/>
      <c r="G187" s="10"/>
      <c r="H187" s="10"/>
      <c r="I187" s="10"/>
      <c r="J187" s="10"/>
      <c r="K187" s="10"/>
    </row>
    <row r="188" spans="1:12">
      <c r="A188" s="923" t="s">
        <v>2427</v>
      </c>
      <c r="B188" s="264" t="s">
        <v>2762</v>
      </c>
      <c r="C188" s="10"/>
      <c r="D188" s="1019"/>
      <c r="E188" s="1019"/>
      <c r="F188" s="1019"/>
      <c r="G188" s="1019"/>
      <c r="H188" s="1019"/>
      <c r="I188" s="1019"/>
      <c r="J188" s="1019"/>
      <c r="K188" s="1019"/>
      <c r="L188" s="162" t="s">
        <v>4525</v>
      </c>
    </row>
    <row r="189" spans="1:12">
      <c r="A189" s="923" t="s">
        <v>2425</v>
      </c>
      <c r="B189" s="264" t="s">
        <v>2761</v>
      </c>
      <c r="C189" s="10"/>
      <c r="D189" s="1019"/>
      <c r="E189" s="1019"/>
      <c r="F189" s="1019"/>
      <c r="G189" s="1019"/>
      <c r="H189" s="1019"/>
      <c r="I189" s="1019"/>
      <c r="J189" s="1019"/>
      <c r="K189" s="1019"/>
      <c r="L189" s="162" t="s">
        <v>4526</v>
      </c>
    </row>
    <row r="190" spans="1:12">
      <c r="A190" s="923" t="s">
        <v>2423</v>
      </c>
      <c r="B190" s="264" t="s">
        <v>2760</v>
      </c>
      <c r="C190" s="10"/>
      <c r="D190" s="1019"/>
      <c r="E190" s="1019"/>
      <c r="F190" s="1019"/>
      <c r="G190" s="1019"/>
      <c r="H190" s="1019"/>
      <c r="I190" s="1019"/>
      <c r="J190" s="1019"/>
      <c r="K190" s="1019"/>
      <c r="L190" s="162" t="s">
        <v>4536</v>
      </c>
    </row>
    <row r="191" spans="1:12">
      <c r="A191" s="923" t="s">
        <v>2417</v>
      </c>
      <c r="B191" s="264" t="s">
        <v>2759</v>
      </c>
      <c r="C191" s="10"/>
      <c r="D191" s="1019"/>
      <c r="E191" s="1019"/>
      <c r="F191" s="1019"/>
      <c r="G191" s="1019"/>
      <c r="H191" s="1019"/>
      <c r="I191" s="1019"/>
      <c r="J191" s="1019"/>
      <c r="K191" s="1019"/>
      <c r="L191" s="132" t="s">
        <v>2415</v>
      </c>
    </row>
    <row r="192" spans="1:12">
      <c r="A192" s="923" t="s">
        <v>2735</v>
      </c>
      <c r="B192" s="264" t="s">
        <v>679</v>
      </c>
      <c r="C192" s="10"/>
      <c r="D192" s="1019"/>
      <c r="E192" s="1019"/>
      <c r="F192" s="1019"/>
      <c r="G192" s="1019"/>
      <c r="H192" s="1019"/>
      <c r="I192" s="1019"/>
      <c r="J192" s="1019"/>
      <c r="K192" s="1019"/>
      <c r="L192" s="132" t="s">
        <v>4553</v>
      </c>
    </row>
    <row r="193" spans="1:13">
      <c r="A193" s="658" t="s">
        <v>5128</v>
      </c>
      <c r="B193" s="264" t="s">
        <v>2758</v>
      </c>
      <c r="C193" s="10"/>
      <c r="D193" s="1019"/>
      <c r="E193" s="1019"/>
      <c r="F193" s="1019"/>
      <c r="G193" s="1019"/>
      <c r="H193" s="1019"/>
      <c r="I193" s="1019"/>
      <c r="J193" s="1019"/>
      <c r="K193" s="1019"/>
      <c r="L193" s="162" t="s">
        <v>4546</v>
      </c>
    </row>
    <row r="194" spans="1:13">
      <c r="A194" s="923" t="s">
        <v>2404</v>
      </c>
      <c r="B194" s="264" t="s">
        <v>2757</v>
      </c>
      <c r="C194" s="10"/>
      <c r="D194" s="1019"/>
      <c r="E194" s="1019"/>
      <c r="F194" s="1019"/>
      <c r="G194" s="1019"/>
      <c r="H194" s="1019"/>
      <c r="I194" s="1019"/>
      <c r="J194" s="1019"/>
      <c r="K194" s="1019"/>
      <c r="L194" s="162" t="s">
        <v>4528</v>
      </c>
    </row>
    <row r="195" spans="1:13">
      <c r="A195" s="923" t="s">
        <v>2402</v>
      </c>
      <c r="B195" s="264" t="s">
        <v>2756</v>
      </c>
      <c r="C195" s="10"/>
      <c r="D195" s="1019"/>
      <c r="E195" s="1019"/>
      <c r="F195" s="1019"/>
      <c r="G195" s="1019"/>
      <c r="H195" s="1019"/>
      <c r="I195" s="1019"/>
      <c r="J195" s="1019"/>
      <c r="K195" s="1019"/>
      <c r="L195" s="162" t="s">
        <v>4539</v>
      </c>
    </row>
    <row r="196" spans="1:13">
      <c r="A196" s="923" t="s">
        <v>2732</v>
      </c>
      <c r="B196" s="264" t="s">
        <v>2754</v>
      </c>
      <c r="C196" s="10"/>
      <c r="D196" s="1019"/>
      <c r="E196" s="1019"/>
      <c r="F196" s="1019"/>
      <c r="G196" s="1019"/>
      <c r="H196" s="1019"/>
      <c r="I196" s="1019"/>
      <c r="J196" s="1019"/>
      <c r="K196" s="1019"/>
      <c r="L196" s="132" t="s">
        <v>4548</v>
      </c>
    </row>
    <row r="197" spans="1:13">
      <c r="A197" s="923" t="s">
        <v>2381</v>
      </c>
      <c r="B197" s="264" t="s">
        <v>2753</v>
      </c>
      <c r="C197" s="10"/>
      <c r="D197" s="1019"/>
      <c r="E197" s="1019"/>
      <c r="F197" s="1019"/>
      <c r="G197" s="1019"/>
      <c r="H197" s="1019"/>
      <c r="I197" s="1019"/>
      <c r="J197" s="1019"/>
      <c r="K197" s="1019"/>
      <c r="L197" s="162" t="s">
        <v>4533</v>
      </c>
    </row>
    <row r="198" spans="1:13">
      <c r="A198" s="923" t="s">
        <v>2377</v>
      </c>
      <c r="B198" s="264" t="s">
        <v>2752</v>
      </c>
      <c r="C198" s="10"/>
      <c r="D198" s="1019"/>
      <c r="E198" s="1019"/>
      <c r="F198" s="1019"/>
      <c r="G198" s="1019"/>
      <c r="H198" s="1019"/>
      <c r="I198" s="1019"/>
      <c r="J198" s="1019"/>
      <c r="K198" s="1019"/>
      <c r="L198" s="132" t="s">
        <v>2375</v>
      </c>
    </row>
    <row r="199" spans="1:13">
      <c r="A199" s="923" t="s">
        <v>2374</v>
      </c>
      <c r="B199" s="264" t="s">
        <v>2751</v>
      </c>
      <c r="C199" s="10"/>
      <c r="D199" s="1019"/>
      <c r="E199" s="1019"/>
      <c r="F199" s="1019"/>
      <c r="G199" s="1019"/>
      <c r="H199" s="1019"/>
      <c r="I199" s="1019"/>
      <c r="J199" s="1019"/>
      <c r="K199" s="1019"/>
      <c r="L199" s="162" t="s">
        <v>4542</v>
      </c>
    </row>
    <row r="200" spans="1:13">
      <c r="A200" s="923" t="s">
        <v>2372</v>
      </c>
      <c r="B200" s="264" t="s">
        <v>2750</v>
      </c>
      <c r="C200" s="10"/>
      <c r="D200" s="1019"/>
      <c r="E200" s="1019"/>
      <c r="F200" s="1019"/>
      <c r="G200" s="1019"/>
      <c r="H200" s="1019"/>
      <c r="I200" s="1019"/>
      <c r="J200" s="1019"/>
      <c r="K200" s="1019"/>
      <c r="L200" s="162" t="s">
        <v>4543</v>
      </c>
    </row>
    <row r="201" spans="1:13">
      <c r="A201" s="658" t="s">
        <v>2364</v>
      </c>
      <c r="B201" s="264" t="s">
        <v>2749</v>
      </c>
      <c r="C201" s="10"/>
      <c r="D201" s="1019"/>
      <c r="E201" s="1019"/>
      <c r="F201" s="1019"/>
      <c r="G201" s="1019"/>
      <c r="H201" s="1019"/>
      <c r="I201" s="1019"/>
      <c r="J201" s="1019"/>
      <c r="K201" s="1019"/>
      <c r="L201" s="132" t="s">
        <v>4535</v>
      </c>
    </row>
    <row r="202" spans="1:13">
      <c r="A202" s="1020" t="s">
        <v>2755</v>
      </c>
      <c r="B202" s="264" t="s">
        <v>2217</v>
      </c>
      <c r="C202" s="10"/>
      <c r="D202" s="1019"/>
      <c r="E202" s="1019"/>
      <c r="F202" s="1019"/>
      <c r="G202" s="10"/>
      <c r="H202" s="1019"/>
      <c r="I202" s="1019"/>
      <c r="J202" s="1019"/>
      <c r="K202" s="1019"/>
      <c r="L202" s="132" t="s">
        <v>5243</v>
      </c>
      <c r="M202" s="62" t="s">
        <v>2032</v>
      </c>
    </row>
    <row r="203" spans="1:13">
      <c r="A203" s="1030" t="s">
        <v>4641</v>
      </c>
      <c r="B203" s="1352" t="s">
        <v>642</v>
      </c>
      <c r="C203" s="1359"/>
      <c r="D203" s="10"/>
      <c r="E203" s="10"/>
      <c r="F203" s="10"/>
      <c r="G203" s="10"/>
      <c r="H203" s="10"/>
      <c r="I203" s="10"/>
      <c r="J203" s="10"/>
      <c r="K203" s="10"/>
      <c r="L203" s="132" t="s">
        <v>5244</v>
      </c>
    </row>
    <row r="204" spans="1:13">
      <c r="A204" s="1030" t="s">
        <v>4642</v>
      </c>
      <c r="B204" s="1352" t="s">
        <v>641</v>
      </c>
      <c r="C204" s="1359"/>
      <c r="D204" s="10"/>
      <c r="E204" s="10"/>
      <c r="F204" s="10"/>
      <c r="G204" s="10"/>
      <c r="H204" s="10"/>
      <c r="I204" s="10"/>
      <c r="J204" s="10"/>
      <c r="K204" s="10"/>
      <c r="L204" s="132" t="s">
        <v>5245</v>
      </c>
    </row>
    <row r="205" spans="1:13">
      <c r="A205" s="1030" t="s">
        <v>4643</v>
      </c>
      <c r="B205" s="1352" t="s">
        <v>2748</v>
      </c>
      <c r="C205" s="1359"/>
      <c r="D205" s="10"/>
      <c r="E205" s="10"/>
      <c r="F205" s="10"/>
      <c r="G205" s="10"/>
      <c r="H205" s="10"/>
      <c r="I205" s="10"/>
      <c r="J205" s="10"/>
      <c r="K205" s="10"/>
      <c r="L205" s="132" t="s">
        <v>5246</v>
      </c>
    </row>
    <row r="206" spans="1:13">
      <c r="A206" s="1030" t="s">
        <v>4644</v>
      </c>
      <c r="B206" s="1352" t="s">
        <v>2747</v>
      </c>
      <c r="C206" s="1359"/>
      <c r="D206" s="10"/>
      <c r="E206" s="10"/>
      <c r="F206" s="10"/>
      <c r="G206" s="10"/>
      <c r="H206" s="10"/>
      <c r="I206" s="10"/>
      <c r="J206" s="10"/>
      <c r="K206" s="10"/>
      <c r="L206" s="132" t="s">
        <v>5247</v>
      </c>
    </row>
    <row r="207" spans="1:13">
      <c r="A207" s="1030" t="s">
        <v>2725</v>
      </c>
      <c r="B207" s="264" t="s">
        <v>2746</v>
      </c>
      <c r="C207" s="1019"/>
      <c r="D207" s="10"/>
      <c r="E207" s="10"/>
      <c r="F207" s="10"/>
      <c r="G207" s="10"/>
      <c r="H207" s="10"/>
      <c r="I207" s="10"/>
      <c r="J207" s="10"/>
      <c r="K207" s="10"/>
      <c r="L207" s="132" t="s">
        <v>2724</v>
      </c>
    </row>
    <row r="208" spans="1:13">
      <c r="A208" s="1030" t="s">
        <v>2723</v>
      </c>
      <c r="B208" s="264" t="s">
        <v>2745</v>
      </c>
      <c r="C208" s="1019"/>
      <c r="D208" s="10"/>
      <c r="E208" s="10"/>
      <c r="F208" s="10"/>
      <c r="G208" s="10"/>
      <c r="H208" s="10"/>
      <c r="I208" s="10"/>
      <c r="J208" s="10"/>
      <c r="K208" s="10"/>
      <c r="L208" s="132" t="s">
        <v>2722</v>
      </c>
    </row>
    <row r="209" spans="1:13">
      <c r="A209" s="1030" t="s">
        <v>2721</v>
      </c>
      <c r="B209" s="264" t="s">
        <v>2744</v>
      </c>
      <c r="C209" s="1019"/>
      <c r="D209" s="10"/>
      <c r="E209" s="10"/>
      <c r="F209" s="10"/>
      <c r="G209" s="10"/>
      <c r="H209" s="10"/>
      <c r="I209" s="10"/>
      <c r="J209" s="10"/>
      <c r="K209" s="10"/>
      <c r="L209" s="132" t="s">
        <v>2720</v>
      </c>
    </row>
    <row r="210" spans="1:13">
      <c r="A210" s="1030" t="s">
        <v>2719</v>
      </c>
      <c r="B210" s="264" t="s">
        <v>2743</v>
      </c>
      <c r="C210" s="1019"/>
      <c r="D210" s="10"/>
      <c r="E210" s="10"/>
      <c r="F210" s="10"/>
      <c r="G210" s="10"/>
      <c r="H210" s="10"/>
      <c r="I210" s="10"/>
      <c r="J210" s="10"/>
      <c r="K210" s="10"/>
      <c r="L210" s="132" t="s">
        <v>2717</v>
      </c>
    </row>
    <row r="211" spans="1:13">
      <c r="A211" s="1030" t="s">
        <v>2716</v>
      </c>
      <c r="B211" s="264" t="s">
        <v>2741</v>
      </c>
      <c r="C211" s="1019"/>
      <c r="D211" s="10"/>
      <c r="E211" s="10"/>
      <c r="F211" s="10"/>
      <c r="G211" s="10"/>
      <c r="H211" s="10"/>
      <c r="I211" s="10"/>
      <c r="J211" s="10"/>
      <c r="K211" s="10"/>
      <c r="L211" s="132" t="s">
        <v>2714</v>
      </c>
    </row>
    <row r="212" spans="1:13">
      <c r="A212" s="1030" t="s">
        <v>2713</v>
      </c>
      <c r="B212" s="264" t="s">
        <v>640</v>
      </c>
      <c r="C212" s="1019"/>
      <c r="D212" s="10"/>
      <c r="E212" s="10"/>
      <c r="F212" s="10"/>
      <c r="G212" s="10"/>
      <c r="H212" s="10"/>
      <c r="I212" s="10"/>
      <c r="J212" s="10"/>
      <c r="K212" s="10"/>
      <c r="L212" s="132" t="s">
        <v>2711</v>
      </c>
    </row>
    <row r="213" spans="1:13">
      <c r="A213" s="1030" t="s">
        <v>2710</v>
      </c>
      <c r="B213" s="264" t="s">
        <v>638</v>
      </c>
      <c r="C213" s="1019"/>
      <c r="D213" s="10"/>
      <c r="E213" s="10"/>
      <c r="F213" s="10"/>
      <c r="G213" s="10"/>
      <c r="H213" s="10"/>
      <c r="I213" s="10"/>
      <c r="J213" s="10"/>
      <c r="K213" s="10"/>
      <c r="L213" s="132" t="s">
        <v>2708</v>
      </c>
    </row>
    <row r="214" spans="1:13">
      <c r="A214" s="1030" t="s">
        <v>2707</v>
      </c>
      <c r="B214" s="264" t="s">
        <v>637</v>
      </c>
      <c r="C214" s="1019"/>
      <c r="D214" s="10"/>
      <c r="E214" s="10"/>
      <c r="F214" s="10"/>
      <c r="G214" s="10"/>
      <c r="H214" s="10"/>
      <c r="I214" s="10"/>
      <c r="J214" s="10"/>
      <c r="K214" s="10"/>
      <c r="L214" s="132" t="s">
        <v>2705</v>
      </c>
    </row>
    <row r="215" spans="1:13">
      <c r="A215" s="1030" t="s">
        <v>2704</v>
      </c>
      <c r="B215" s="264" t="s">
        <v>2208</v>
      </c>
      <c r="C215" s="1019"/>
      <c r="D215" s="10"/>
      <c r="E215" s="10"/>
      <c r="F215" s="10"/>
      <c r="G215" s="10"/>
      <c r="H215" s="10"/>
      <c r="I215" s="10"/>
      <c r="J215" s="10"/>
      <c r="K215" s="10"/>
      <c r="L215" s="132" t="s">
        <v>2702</v>
      </c>
    </row>
    <row r="216" spans="1:13">
      <c r="A216" s="1030" t="s">
        <v>2701</v>
      </c>
      <c r="B216" s="264" t="s">
        <v>2206</v>
      </c>
      <c r="C216" s="1019"/>
      <c r="D216" s="10"/>
      <c r="E216" s="10"/>
      <c r="F216" s="10"/>
      <c r="G216" s="10"/>
      <c r="H216" s="10"/>
      <c r="I216" s="10"/>
      <c r="J216" s="10"/>
      <c r="K216" s="10"/>
      <c r="L216" s="132" t="s">
        <v>2699</v>
      </c>
    </row>
    <row r="217" spans="1:13">
      <c r="A217" s="1030" t="s">
        <v>2698</v>
      </c>
      <c r="B217" s="264" t="s">
        <v>4646</v>
      </c>
      <c r="C217" s="1019"/>
      <c r="D217" s="10"/>
      <c r="E217" s="10"/>
      <c r="F217" s="10"/>
      <c r="G217" s="10"/>
      <c r="H217" s="10"/>
      <c r="I217" s="10"/>
      <c r="J217" s="10"/>
      <c r="K217" s="10"/>
      <c r="L217" s="132" t="s">
        <v>2697</v>
      </c>
    </row>
    <row r="218" spans="1:13">
      <c r="A218" s="1030" t="s">
        <v>2696</v>
      </c>
      <c r="B218" s="264" t="s">
        <v>4647</v>
      </c>
      <c r="C218" s="1019"/>
      <c r="D218" s="10"/>
      <c r="E218" s="10"/>
      <c r="F218" s="10"/>
      <c r="G218" s="10"/>
      <c r="H218" s="10"/>
      <c r="I218" s="10"/>
      <c r="J218" s="10"/>
      <c r="K218" s="10"/>
      <c r="L218" s="132" t="s">
        <v>2694</v>
      </c>
    </row>
    <row r="219" spans="1:13">
      <c r="A219" s="1030" t="s">
        <v>2693</v>
      </c>
      <c r="B219" s="264" t="s">
        <v>4648</v>
      </c>
      <c r="C219" s="1019"/>
      <c r="D219" s="10"/>
      <c r="E219" s="10"/>
      <c r="F219" s="10"/>
      <c r="G219" s="10"/>
      <c r="H219" s="10"/>
      <c r="I219" s="10"/>
      <c r="J219" s="10"/>
      <c r="K219" s="10"/>
      <c r="L219" s="132" t="s">
        <v>2691</v>
      </c>
    </row>
    <row r="220" spans="1:13">
      <c r="A220" s="1030" t="s">
        <v>2690</v>
      </c>
      <c r="B220" s="264" t="s">
        <v>4649</v>
      </c>
      <c r="C220" s="1019"/>
      <c r="D220" s="10"/>
      <c r="E220" s="10"/>
      <c r="F220" s="10"/>
      <c r="G220" s="10"/>
      <c r="H220" s="10"/>
      <c r="I220" s="10"/>
      <c r="J220" s="10"/>
      <c r="K220" s="10"/>
      <c r="L220" s="132" t="s">
        <v>2688</v>
      </c>
    </row>
    <row r="221" spans="1:13">
      <c r="A221" s="1022" t="s">
        <v>2742</v>
      </c>
      <c r="B221" s="264" t="s">
        <v>4650</v>
      </c>
      <c r="C221" s="1019"/>
      <c r="D221" s="10"/>
      <c r="E221" s="10"/>
      <c r="F221" s="10"/>
      <c r="G221" s="10"/>
      <c r="H221" s="1019"/>
      <c r="I221" s="1019"/>
      <c r="J221" s="1019"/>
      <c r="K221" s="1019"/>
      <c r="L221" s="132" t="s">
        <v>5248</v>
      </c>
      <c r="M221" s="62" t="s">
        <v>2032</v>
      </c>
    </row>
    <row r="222" spans="1:13">
      <c r="A222" s="1020" t="s">
        <v>2740</v>
      </c>
      <c r="B222" s="264" t="s">
        <v>636</v>
      </c>
      <c r="C222" s="10"/>
      <c r="D222" s="10"/>
      <c r="E222" s="10"/>
      <c r="F222" s="10"/>
      <c r="G222" s="10"/>
      <c r="H222" s="1019"/>
      <c r="I222" s="1019"/>
      <c r="J222" s="1019"/>
      <c r="K222" s="1019"/>
      <c r="L222" s="132"/>
      <c r="M222" s="62" t="s">
        <v>2032</v>
      </c>
    </row>
    <row r="223" spans="1:13">
      <c r="A223" s="658" t="s">
        <v>2683</v>
      </c>
      <c r="B223" s="264" t="s">
        <v>634</v>
      </c>
      <c r="C223" s="10"/>
      <c r="D223" s="10"/>
      <c r="E223" s="10"/>
      <c r="F223" s="10"/>
      <c r="G223" s="10"/>
      <c r="H223" s="1019"/>
      <c r="I223" s="10"/>
      <c r="J223" s="10"/>
      <c r="K223" s="1019"/>
      <c r="L223" s="132"/>
      <c r="M223" s="62" t="s">
        <v>2035</v>
      </c>
    </row>
    <row r="224" spans="1:13">
      <c r="A224" s="1020" t="s">
        <v>2739</v>
      </c>
      <c r="B224" s="264" t="s">
        <v>633</v>
      </c>
      <c r="C224" s="10"/>
      <c r="D224" s="10"/>
      <c r="E224" s="10"/>
      <c r="F224" s="10"/>
      <c r="G224" s="10"/>
      <c r="H224" s="1018"/>
      <c r="I224" s="10"/>
      <c r="J224" s="10"/>
      <c r="K224" s="1018"/>
    </row>
    <row r="225" spans="1:12">
      <c r="C225" s="654" t="s">
        <v>2666</v>
      </c>
      <c r="D225" s="654"/>
      <c r="E225" s="654" t="s">
        <v>2670</v>
      </c>
      <c r="F225" s="654"/>
      <c r="H225" s="75" t="s">
        <v>2031</v>
      </c>
      <c r="I225" s="75" t="s">
        <v>2031</v>
      </c>
      <c r="J225" s="75" t="s">
        <v>2031</v>
      </c>
      <c r="K225" s="75" t="s">
        <v>2031</v>
      </c>
    </row>
    <row r="226" spans="1:12">
      <c r="C226" s="75" t="s">
        <v>329</v>
      </c>
      <c r="D226" s="75" t="s">
        <v>329</v>
      </c>
      <c r="E226" s="75" t="s">
        <v>329</v>
      </c>
      <c r="F226" s="75" t="s">
        <v>329</v>
      </c>
      <c r="G226" s="75"/>
      <c r="H226" s="75" t="s">
        <v>329</v>
      </c>
      <c r="I226" s="75" t="s">
        <v>329</v>
      </c>
      <c r="J226" s="75" t="s">
        <v>329</v>
      </c>
      <c r="K226" s="75" t="s">
        <v>329</v>
      </c>
    </row>
    <row r="227" spans="1:12">
      <c r="C227" s="75" t="s">
        <v>2534</v>
      </c>
    </row>
    <row r="228" spans="1:12">
      <c r="C228" s="29" t="s">
        <v>331</v>
      </c>
      <c r="D228" s="29" t="s">
        <v>331</v>
      </c>
      <c r="E228" s="29" t="s">
        <v>331</v>
      </c>
      <c r="F228" s="29" t="s">
        <v>801</v>
      </c>
      <c r="G228" s="29" t="s">
        <v>2679</v>
      </c>
      <c r="H228" s="29" t="s">
        <v>331</v>
      </c>
      <c r="I228" s="29" t="s">
        <v>331</v>
      </c>
      <c r="J228" s="29" t="s">
        <v>331</v>
      </c>
      <c r="K228" s="29" t="s">
        <v>331</v>
      </c>
    </row>
    <row r="229" spans="1:12">
      <c r="C229" s="65" t="s">
        <v>1995</v>
      </c>
      <c r="D229" s="65" t="s">
        <v>1995</v>
      </c>
      <c r="E229" s="65" t="s">
        <v>1995</v>
      </c>
      <c r="F229" s="65" t="s">
        <v>1995</v>
      </c>
      <c r="G229" s="65"/>
      <c r="H229" s="65" t="s">
        <v>1995</v>
      </c>
      <c r="I229" s="65" t="s">
        <v>1995</v>
      </c>
      <c r="J229" s="65" t="s">
        <v>1995</v>
      </c>
      <c r="K229" s="65" t="s">
        <v>1995</v>
      </c>
    </row>
    <row r="230" spans="1:12">
      <c r="C230" s="66" t="s">
        <v>584</v>
      </c>
      <c r="D230" s="29" t="s">
        <v>1118</v>
      </c>
      <c r="E230" s="29" t="s">
        <v>1593</v>
      </c>
      <c r="F230" s="72"/>
      <c r="G230" s="66"/>
      <c r="H230" s="66" t="s">
        <v>1655</v>
      </c>
      <c r="I230" s="66" t="s">
        <v>1655</v>
      </c>
      <c r="J230" s="66" t="s">
        <v>1655</v>
      </c>
      <c r="K230" s="66" t="s">
        <v>1655</v>
      </c>
    </row>
    <row r="231" spans="1:12">
      <c r="C231" s="29"/>
      <c r="D231" s="29"/>
      <c r="E231" s="29"/>
      <c r="F231" s="29" t="s">
        <v>2669</v>
      </c>
      <c r="G231" s="29"/>
      <c r="H231" s="29"/>
      <c r="I231" s="29"/>
      <c r="J231" s="29"/>
      <c r="K231" s="29"/>
      <c r="L231" s="72"/>
    </row>
    <row r="232" spans="1:12">
      <c r="C232" s="72"/>
      <c r="D232" s="29"/>
      <c r="E232" s="29"/>
      <c r="F232" s="29"/>
      <c r="G232" s="66"/>
      <c r="H232" s="66"/>
      <c r="I232" s="66" t="s">
        <v>2339</v>
      </c>
      <c r="J232" s="66" t="s">
        <v>2338</v>
      </c>
      <c r="K232" s="66" t="s">
        <v>2202</v>
      </c>
      <c r="L232" s="66"/>
    </row>
    <row r="234" spans="1:12">
      <c r="A234" s="40" t="s">
        <v>4111</v>
      </c>
    </row>
    <row r="235" spans="1:12">
      <c r="A235" s="267" t="s">
        <v>500</v>
      </c>
    </row>
    <row r="236" spans="1:12">
      <c r="A236" s="267" t="s">
        <v>2738</v>
      </c>
    </row>
    <row r="237" spans="1:12">
      <c r="A237" s="267" t="s">
        <v>2029</v>
      </c>
      <c r="B237" s="421" t="s">
        <v>2028</v>
      </c>
      <c r="C237" s="379" t="s">
        <v>498</v>
      </c>
      <c r="D237" s="1192" t="s">
        <v>2027</v>
      </c>
    </row>
    <row r="238" spans="1:12">
      <c r="A238" s="267" t="s">
        <v>3169</v>
      </c>
      <c r="B238" s="1573" t="s">
        <v>4907</v>
      </c>
      <c r="C238" s="379" t="s">
        <v>1067</v>
      </c>
      <c r="D238" s="1192" t="s">
        <v>3408</v>
      </c>
    </row>
    <row r="239" spans="1:12">
      <c r="A239" s="267" t="s">
        <v>4376</v>
      </c>
      <c r="B239" s="421" t="s">
        <v>3465</v>
      </c>
      <c r="C239" s="379" t="s">
        <v>1225</v>
      </c>
      <c r="D239" s="1192" t="s">
        <v>3466</v>
      </c>
    </row>
    <row r="241" spans="1:13" ht="18.75">
      <c r="A241" s="131" t="s">
        <v>2736</v>
      </c>
    </row>
    <row r="243" spans="1:13" ht="51">
      <c r="C243" s="435" t="s">
        <v>2559</v>
      </c>
      <c r="D243" s="435" t="s">
        <v>2677</v>
      </c>
      <c r="E243" s="435" t="s">
        <v>2676</v>
      </c>
      <c r="F243" s="435" t="s">
        <v>2675</v>
      </c>
      <c r="G243" s="435" t="s">
        <v>2737</v>
      </c>
      <c r="H243" s="435" t="s">
        <v>2358</v>
      </c>
      <c r="I243" s="435" t="s">
        <v>2357</v>
      </c>
      <c r="J243" s="435" t="s">
        <v>2356</v>
      </c>
      <c r="K243" s="435" t="s">
        <v>2355</v>
      </c>
    </row>
    <row r="244" spans="1:13">
      <c r="C244" s="264" t="s">
        <v>643</v>
      </c>
      <c r="D244" s="264" t="s">
        <v>816</v>
      </c>
      <c r="E244" s="264" t="s">
        <v>815</v>
      </c>
      <c r="F244" s="264" t="s">
        <v>814</v>
      </c>
      <c r="G244" s="264" t="s">
        <v>813</v>
      </c>
      <c r="H244" s="264" t="s">
        <v>812</v>
      </c>
      <c r="I244" s="264" t="s">
        <v>811</v>
      </c>
      <c r="J244" s="264" t="s">
        <v>810</v>
      </c>
      <c r="K244" s="264" t="s">
        <v>809</v>
      </c>
    </row>
    <row r="245" spans="1:13">
      <c r="A245" s="1028" t="s">
        <v>2736</v>
      </c>
      <c r="B245" s="264"/>
      <c r="C245" s="10"/>
      <c r="D245" s="10"/>
      <c r="E245" s="10"/>
      <c r="F245" s="10"/>
      <c r="G245" s="10"/>
      <c r="H245" s="10"/>
      <c r="I245" s="10"/>
      <c r="J245" s="10"/>
      <c r="K245" s="10"/>
    </row>
    <row r="246" spans="1:13">
      <c r="A246" s="923" t="s">
        <v>2427</v>
      </c>
      <c r="B246" s="264" t="s">
        <v>2734</v>
      </c>
      <c r="C246" s="10"/>
      <c r="D246" s="1019"/>
      <c r="E246" s="1019"/>
      <c r="F246" s="1019"/>
      <c r="G246" s="1019"/>
      <c r="H246" s="1019"/>
      <c r="I246" s="1019"/>
      <c r="J246" s="1019"/>
      <c r="K246" s="1019"/>
      <c r="L246" s="132" t="s">
        <v>4525</v>
      </c>
    </row>
    <row r="247" spans="1:13">
      <c r="A247" s="923" t="s">
        <v>2425</v>
      </c>
      <c r="B247" s="264" t="s">
        <v>2733</v>
      </c>
      <c r="C247" s="10"/>
      <c r="D247" s="1019"/>
      <c r="E247" s="1019"/>
      <c r="F247" s="1019"/>
      <c r="G247" s="1019"/>
      <c r="H247" s="1019"/>
      <c r="I247" s="1019"/>
      <c r="J247" s="1019"/>
      <c r="K247" s="1019"/>
      <c r="L247" s="132" t="s">
        <v>4526</v>
      </c>
    </row>
    <row r="248" spans="1:13">
      <c r="A248" s="923" t="s">
        <v>2735</v>
      </c>
      <c r="B248" s="264" t="s">
        <v>2731</v>
      </c>
      <c r="C248" s="10"/>
      <c r="D248" s="1019"/>
      <c r="E248" s="1019"/>
      <c r="F248" s="1019"/>
      <c r="G248" s="1019"/>
      <c r="H248" s="1019"/>
      <c r="I248" s="1019"/>
      <c r="J248" s="1019"/>
      <c r="K248" s="1019"/>
      <c r="L248" s="132" t="s">
        <v>4553</v>
      </c>
    </row>
    <row r="249" spans="1:13">
      <c r="A249" s="658" t="s">
        <v>5128</v>
      </c>
      <c r="B249" s="264" t="s">
        <v>2730</v>
      </c>
      <c r="C249" s="10"/>
      <c r="D249" s="1019"/>
      <c r="E249" s="1019"/>
      <c r="F249" s="1019"/>
      <c r="G249" s="1019"/>
      <c r="H249" s="1019"/>
      <c r="I249" s="1019"/>
      <c r="J249" s="1019"/>
      <c r="K249" s="1019"/>
      <c r="L249" s="162" t="s">
        <v>4546</v>
      </c>
    </row>
    <row r="250" spans="1:13">
      <c r="A250" s="923" t="s">
        <v>2404</v>
      </c>
      <c r="B250" s="264" t="s">
        <v>2729</v>
      </c>
      <c r="C250" s="10"/>
      <c r="D250" s="1019"/>
      <c r="E250" s="1019"/>
      <c r="F250" s="1019"/>
      <c r="G250" s="1019"/>
      <c r="H250" s="1019"/>
      <c r="I250" s="1019"/>
      <c r="J250" s="1019"/>
      <c r="K250" s="1019"/>
      <c r="L250" s="162" t="s">
        <v>4528</v>
      </c>
    </row>
    <row r="251" spans="1:13">
      <c r="A251" s="923" t="s">
        <v>2732</v>
      </c>
      <c r="B251" s="264" t="s">
        <v>2728</v>
      </c>
      <c r="C251" s="10"/>
      <c r="D251" s="1019"/>
      <c r="E251" s="1019"/>
      <c r="F251" s="1019"/>
      <c r="G251" s="1019"/>
      <c r="H251" s="1019"/>
      <c r="I251" s="1019"/>
      <c r="J251" s="1019"/>
      <c r="K251" s="1019"/>
      <c r="L251" s="132" t="s">
        <v>4548</v>
      </c>
    </row>
    <row r="252" spans="1:13">
      <c r="A252" s="923" t="s">
        <v>2389</v>
      </c>
      <c r="B252" s="264" t="s">
        <v>2726</v>
      </c>
      <c r="C252" s="10"/>
      <c r="D252" s="1019"/>
      <c r="E252" s="1019"/>
      <c r="F252" s="1019"/>
      <c r="G252" s="1019"/>
      <c r="H252" s="1019"/>
      <c r="I252" s="1019"/>
      <c r="J252" s="1019"/>
      <c r="K252" s="1019"/>
      <c r="L252" s="162" t="s">
        <v>4530</v>
      </c>
    </row>
    <row r="253" spans="1:13">
      <c r="A253" s="923" t="s">
        <v>2385</v>
      </c>
      <c r="B253" s="264" t="s">
        <v>632</v>
      </c>
      <c r="C253" s="10"/>
      <c r="D253" s="1019"/>
      <c r="E253" s="1019"/>
      <c r="F253" s="1019"/>
      <c r="G253" s="1019"/>
      <c r="H253" s="1019"/>
      <c r="I253" s="1019"/>
      <c r="J253" s="1019"/>
      <c r="K253" s="1019"/>
      <c r="L253" s="162" t="s">
        <v>4531</v>
      </c>
    </row>
    <row r="254" spans="1:13">
      <c r="A254" s="658" t="s">
        <v>2370</v>
      </c>
      <c r="B254" s="264" t="s">
        <v>628</v>
      </c>
      <c r="C254" s="10"/>
      <c r="D254" s="1019"/>
      <c r="E254" s="1019"/>
      <c r="F254" s="1019"/>
      <c r="G254" s="1019"/>
      <c r="H254" s="1019"/>
      <c r="I254" s="1019"/>
      <c r="J254" s="1019"/>
      <c r="K254" s="1019"/>
      <c r="L254" s="132" t="s">
        <v>4551</v>
      </c>
    </row>
    <row r="255" spans="1:13">
      <c r="A255" s="1020" t="s">
        <v>2727</v>
      </c>
      <c r="B255" s="264" t="s">
        <v>626</v>
      </c>
      <c r="C255" s="10"/>
      <c r="D255" s="1019"/>
      <c r="E255" s="1019"/>
      <c r="F255" s="1019"/>
      <c r="G255" s="10"/>
      <c r="H255" s="1019"/>
      <c r="I255" s="1019"/>
      <c r="J255" s="1019"/>
      <c r="K255" s="1019"/>
      <c r="L255" s="132" t="s">
        <v>5249</v>
      </c>
      <c r="M255" s="62" t="s">
        <v>2032</v>
      </c>
    </row>
    <row r="256" spans="1:13">
      <c r="A256" s="1030" t="s">
        <v>4641</v>
      </c>
      <c r="B256" s="1352" t="s">
        <v>2718</v>
      </c>
      <c r="C256" s="1359"/>
      <c r="D256" s="10"/>
      <c r="E256" s="10"/>
      <c r="F256" s="10"/>
      <c r="G256" s="10"/>
      <c r="H256" s="10"/>
      <c r="I256" s="10"/>
      <c r="J256" s="10"/>
      <c r="K256" s="10"/>
      <c r="L256" s="132" t="s">
        <v>5250</v>
      </c>
    </row>
    <row r="257" spans="1:12">
      <c r="A257" s="1030" t="s">
        <v>4642</v>
      </c>
      <c r="B257" s="1352" t="s">
        <v>2715</v>
      </c>
      <c r="C257" s="1359"/>
      <c r="D257" s="10"/>
      <c r="E257" s="10"/>
      <c r="F257" s="10"/>
      <c r="G257" s="10"/>
      <c r="H257" s="10"/>
      <c r="I257" s="10"/>
      <c r="J257" s="10"/>
      <c r="K257" s="10"/>
      <c r="L257" s="132" t="s">
        <v>5251</v>
      </c>
    </row>
    <row r="258" spans="1:12">
      <c r="A258" s="1030" t="s">
        <v>4643</v>
      </c>
      <c r="B258" s="1352" t="s">
        <v>2712</v>
      </c>
      <c r="C258" s="1359"/>
      <c r="D258" s="10"/>
      <c r="E258" s="10"/>
      <c r="F258" s="10"/>
      <c r="G258" s="10"/>
      <c r="H258" s="10"/>
      <c r="I258" s="10"/>
      <c r="J258" s="10"/>
      <c r="K258" s="10"/>
      <c r="L258" s="132" t="s">
        <v>5252</v>
      </c>
    </row>
    <row r="259" spans="1:12">
      <c r="A259" s="1030" t="s">
        <v>4644</v>
      </c>
      <c r="B259" s="1352" t="s">
        <v>2709</v>
      </c>
      <c r="C259" s="1359"/>
      <c r="D259" s="10"/>
      <c r="E259" s="10"/>
      <c r="F259" s="10"/>
      <c r="G259" s="10"/>
      <c r="H259" s="10"/>
      <c r="I259" s="10"/>
      <c r="J259" s="10"/>
      <c r="K259" s="10"/>
      <c r="L259" s="132" t="s">
        <v>5253</v>
      </c>
    </row>
    <row r="260" spans="1:12">
      <c r="A260" s="1030" t="s">
        <v>2725</v>
      </c>
      <c r="B260" s="264" t="s">
        <v>2706</v>
      </c>
      <c r="C260" s="1019"/>
      <c r="D260" s="10"/>
      <c r="E260" s="10"/>
      <c r="F260" s="10"/>
      <c r="G260" s="10"/>
      <c r="H260" s="10"/>
      <c r="I260" s="10"/>
      <c r="J260" s="10"/>
      <c r="K260" s="10"/>
      <c r="L260" s="132" t="s">
        <v>2724</v>
      </c>
    </row>
    <row r="261" spans="1:12">
      <c r="A261" s="1030" t="s">
        <v>2723</v>
      </c>
      <c r="B261" s="264" t="s">
        <v>2703</v>
      </c>
      <c r="C261" s="1019"/>
      <c r="D261" s="10"/>
      <c r="E261" s="10"/>
      <c r="F261" s="10"/>
      <c r="G261" s="10"/>
      <c r="H261" s="10"/>
      <c r="I261" s="10"/>
      <c r="J261" s="10"/>
      <c r="K261" s="10"/>
      <c r="L261" s="132" t="s">
        <v>2722</v>
      </c>
    </row>
    <row r="262" spans="1:12">
      <c r="A262" s="1030" t="s">
        <v>2721</v>
      </c>
      <c r="B262" s="264" t="s">
        <v>2700</v>
      </c>
      <c r="C262" s="1019"/>
      <c r="D262" s="10"/>
      <c r="E262" s="10"/>
      <c r="F262" s="10"/>
      <c r="G262" s="10"/>
      <c r="H262" s="10"/>
      <c r="I262" s="10"/>
      <c r="J262" s="10"/>
      <c r="K262" s="10"/>
      <c r="L262" s="132" t="s">
        <v>2720</v>
      </c>
    </row>
    <row r="263" spans="1:12">
      <c r="A263" s="1030" t="s">
        <v>2719</v>
      </c>
      <c r="B263" s="264" t="s">
        <v>624</v>
      </c>
      <c r="C263" s="1019"/>
      <c r="D263" s="10"/>
      <c r="E263" s="10"/>
      <c r="F263" s="10"/>
      <c r="G263" s="10"/>
      <c r="H263" s="10"/>
      <c r="I263" s="10"/>
      <c r="J263" s="10"/>
      <c r="K263" s="10"/>
      <c r="L263" s="132" t="s">
        <v>2717</v>
      </c>
    </row>
    <row r="264" spans="1:12">
      <c r="A264" s="1030" t="s">
        <v>2716</v>
      </c>
      <c r="B264" s="264" t="s">
        <v>2695</v>
      </c>
      <c r="C264" s="1019"/>
      <c r="D264" s="10"/>
      <c r="E264" s="10"/>
      <c r="F264" s="10"/>
      <c r="G264" s="10"/>
      <c r="H264" s="10"/>
      <c r="I264" s="10"/>
      <c r="J264" s="10"/>
      <c r="K264" s="10"/>
      <c r="L264" s="132" t="s">
        <v>2714</v>
      </c>
    </row>
    <row r="265" spans="1:12">
      <c r="A265" s="1030" t="s">
        <v>2713</v>
      </c>
      <c r="B265" s="264" t="s">
        <v>2692</v>
      </c>
      <c r="C265" s="1019"/>
      <c r="D265" s="10"/>
      <c r="E265" s="10"/>
      <c r="F265" s="10"/>
      <c r="G265" s="10"/>
      <c r="H265" s="10"/>
      <c r="I265" s="10"/>
      <c r="J265" s="10"/>
      <c r="K265" s="10"/>
      <c r="L265" s="132" t="s">
        <v>2711</v>
      </c>
    </row>
    <row r="266" spans="1:12">
      <c r="A266" s="1030" t="s">
        <v>2710</v>
      </c>
      <c r="B266" s="264" t="s">
        <v>2689</v>
      </c>
      <c r="C266" s="1019"/>
      <c r="D266" s="10"/>
      <c r="E266" s="10"/>
      <c r="F266" s="10"/>
      <c r="G266" s="10"/>
      <c r="H266" s="10"/>
      <c r="I266" s="10"/>
      <c r="J266" s="10"/>
      <c r="K266" s="10"/>
      <c r="L266" s="132" t="s">
        <v>2708</v>
      </c>
    </row>
    <row r="267" spans="1:12">
      <c r="A267" s="1030" t="s">
        <v>2707</v>
      </c>
      <c r="B267" s="264" t="s">
        <v>2686</v>
      </c>
      <c r="C267" s="1019"/>
      <c r="D267" s="10"/>
      <c r="E267" s="10"/>
      <c r="F267" s="10"/>
      <c r="G267" s="10"/>
      <c r="H267" s="10"/>
      <c r="I267" s="10"/>
      <c r="J267" s="10"/>
      <c r="K267" s="10"/>
      <c r="L267" s="132" t="s">
        <v>2705</v>
      </c>
    </row>
    <row r="268" spans="1:12">
      <c r="A268" s="1030" t="s">
        <v>2704</v>
      </c>
      <c r="B268" s="264" t="s">
        <v>2684</v>
      </c>
      <c r="C268" s="1019"/>
      <c r="D268" s="10"/>
      <c r="E268" s="10"/>
      <c r="F268" s="10"/>
      <c r="G268" s="10"/>
      <c r="H268" s="10"/>
      <c r="I268" s="10"/>
      <c r="J268" s="10"/>
      <c r="K268" s="10"/>
      <c r="L268" s="132" t="s">
        <v>2702</v>
      </c>
    </row>
    <row r="269" spans="1:12">
      <c r="A269" s="1030" t="s">
        <v>2701</v>
      </c>
      <c r="B269" s="264" t="s">
        <v>2682</v>
      </c>
      <c r="C269" s="1019"/>
      <c r="D269" s="10"/>
      <c r="E269" s="10"/>
      <c r="F269" s="10"/>
      <c r="G269" s="10"/>
      <c r="H269" s="10"/>
      <c r="I269" s="10"/>
      <c r="J269" s="10"/>
      <c r="K269" s="10"/>
      <c r="L269" s="132" t="s">
        <v>2699</v>
      </c>
    </row>
    <row r="270" spans="1:12">
      <c r="A270" s="1030" t="s">
        <v>2698</v>
      </c>
      <c r="B270" s="264" t="s">
        <v>2680</v>
      </c>
      <c r="C270" s="1019"/>
      <c r="D270" s="10"/>
      <c r="E270" s="10"/>
      <c r="F270" s="10"/>
      <c r="G270" s="10"/>
      <c r="H270" s="10"/>
      <c r="I270" s="10"/>
      <c r="J270" s="10"/>
      <c r="K270" s="10"/>
      <c r="L270" s="132" t="s">
        <v>2697</v>
      </c>
    </row>
    <row r="271" spans="1:12">
      <c r="A271" s="1030" t="s">
        <v>2696</v>
      </c>
      <c r="B271" s="264" t="s">
        <v>4651</v>
      </c>
      <c r="C271" s="1019"/>
      <c r="D271" s="10"/>
      <c r="E271" s="10"/>
      <c r="F271" s="10"/>
      <c r="G271" s="10"/>
      <c r="H271" s="10"/>
      <c r="I271" s="10"/>
      <c r="J271" s="10"/>
      <c r="K271" s="10"/>
      <c r="L271" s="132" t="s">
        <v>2694</v>
      </c>
    </row>
    <row r="272" spans="1:12">
      <c r="A272" s="1030" t="s">
        <v>2693</v>
      </c>
      <c r="B272" s="264" t="s">
        <v>4652</v>
      </c>
      <c r="C272" s="1019"/>
      <c r="D272" s="10"/>
      <c r="E272" s="10"/>
      <c r="F272" s="10"/>
      <c r="G272" s="10"/>
      <c r="H272" s="10"/>
      <c r="I272" s="10"/>
      <c r="J272" s="10"/>
      <c r="K272" s="10"/>
      <c r="L272" s="132" t="s">
        <v>2691</v>
      </c>
    </row>
    <row r="273" spans="1:13">
      <c r="A273" s="1030" t="s">
        <v>2690</v>
      </c>
      <c r="B273" s="264" t="s">
        <v>621</v>
      </c>
      <c r="C273" s="1019"/>
      <c r="D273" s="10"/>
      <c r="E273" s="10"/>
      <c r="F273" s="10"/>
      <c r="G273" s="10"/>
      <c r="H273" s="10"/>
      <c r="I273" s="10"/>
      <c r="J273" s="10"/>
      <c r="K273" s="10"/>
      <c r="L273" s="132" t="s">
        <v>2688</v>
      </c>
    </row>
    <row r="274" spans="1:13">
      <c r="A274" s="1022" t="s">
        <v>2687</v>
      </c>
      <c r="B274" s="264" t="s">
        <v>735</v>
      </c>
      <c r="C274" s="1019"/>
      <c r="D274" s="10"/>
      <c r="E274" s="10"/>
      <c r="F274" s="10"/>
      <c r="G274" s="10"/>
      <c r="H274" s="1019"/>
      <c r="I274" s="1019"/>
      <c r="J274" s="1019"/>
      <c r="K274" s="1019"/>
      <c r="L274" s="132" t="s">
        <v>5254</v>
      </c>
      <c r="M274" s="62" t="s">
        <v>2032</v>
      </c>
    </row>
    <row r="275" spans="1:13">
      <c r="A275" s="1020" t="s">
        <v>2685</v>
      </c>
      <c r="B275" s="264" t="s">
        <v>734</v>
      </c>
      <c r="C275" s="10"/>
      <c r="D275" s="10"/>
      <c r="E275" s="10"/>
      <c r="F275" s="10"/>
      <c r="G275" s="10"/>
      <c r="H275" s="1019"/>
      <c r="I275" s="1019"/>
      <c r="J275" s="1019"/>
      <c r="K275" s="1019"/>
      <c r="M275" s="62" t="s">
        <v>2032</v>
      </c>
    </row>
    <row r="276" spans="1:13">
      <c r="A276" s="658" t="s">
        <v>2683</v>
      </c>
      <c r="B276" s="264" t="s">
        <v>4653</v>
      </c>
      <c r="C276" s="10"/>
      <c r="D276" s="10"/>
      <c r="E276" s="10"/>
      <c r="F276" s="10"/>
      <c r="G276" s="10"/>
      <c r="H276" s="1019"/>
      <c r="I276" s="10"/>
      <c r="J276" s="10"/>
      <c r="K276" s="1019"/>
      <c r="M276" s="62" t="s">
        <v>2035</v>
      </c>
    </row>
    <row r="277" spans="1:13">
      <c r="A277" s="1020" t="s">
        <v>2681</v>
      </c>
      <c r="B277" s="264" t="s">
        <v>4654</v>
      </c>
      <c r="C277" s="10"/>
      <c r="D277" s="10"/>
      <c r="E277" s="10"/>
      <c r="F277" s="10"/>
      <c r="G277" s="10"/>
      <c r="H277" s="1018"/>
      <c r="I277" s="10"/>
      <c r="J277" s="10"/>
      <c r="K277" s="1018"/>
    </row>
    <row r="278" spans="1:13">
      <c r="C278" s="654" t="s">
        <v>2666</v>
      </c>
      <c r="D278" s="654"/>
      <c r="E278" s="654" t="s">
        <v>2670</v>
      </c>
      <c r="F278" s="654"/>
      <c r="H278" s="75" t="s">
        <v>2031</v>
      </c>
      <c r="I278" s="75" t="s">
        <v>2031</v>
      </c>
      <c r="J278" s="75" t="s">
        <v>2031</v>
      </c>
      <c r="K278" s="75" t="s">
        <v>2031</v>
      </c>
    </row>
    <row r="279" spans="1:13">
      <c r="C279" s="75" t="s">
        <v>329</v>
      </c>
      <c r="D279" s="75" t="s">
        <v>329</v>
      </c>
      <c r="E279" s="75" t="s">
        <v>329</v>
      </c>
      <c r="F279" s="75" t="s">
        <v>329</v>
      </c>
      <c r="G279" s="75"/>
      <c r="H279" s="75" t="s">
        <v>329</v>
      </c>
      <c r="I279" s="75" t="s">
        <v>329</v>
      </c>
      <c r="J279" s="75" t="s">
        <v>329</v>
      </c>
      <c r="K279" s="75" t="s">
        <v>329</v>
      </c>
    </row>
    <row r="280" spans="1:13">
      <c r="C280" s="75" t="s">
        <v>2534</v>
      </c>
    </row>
    <row r="281" spans="1:13">
      <c r="C281" s="29" t="s">
        <v>331</v>
      </c>
      <c r="D281" s="34" t="s">
        <v>331</v>
      </c>
      <c r="E281" s="34" t="s">
        <v>331</v>
      </c>
      <c r="F281" s="74" t="s">
        <v>801</v>
      </c>
      <c r="G281" s="29" t="s">
        <v>2679</v>
      </c>
      <c r="H281" s="74" t="s">
        <v>331</v>
      </c>
      <c r="I281" s="74" t="s">
        <v>331</v>
      </c>
      <c r="J281" s="74" t="s">
        <v>331</v>
      </c>
      <c r="K281" s="74" t="s">
        <v>331</v>
      </c>
    </row>
    <row r="282" spans="1:13">
      <c r="C282" s="65" t="s">
        <v>1995</v>
      </c>
      <c r="D282" s="65" t="s">
        <v>1995</v>
      </c>
      <c r="E282" s="65" t="s">
        <v>1995</v>
      </c>
      <c r="F282" s="65" t="s">
        <v>1995</v>
      </c>
      <c r="G282" s="65"/>
      <c r="H282" s="65" t="s">
        <v>1995</v>
      </c>
      <c r="I282" s="65" t="s">
        <v>1995</v>
      </c>
      <c r="J282" s="65" t="s">
        <v>1995</v>
      </c>
      <c r="K282" s="65" t="s">
        <v>1995</v>
      </c>
    </row>
    <row r="283" spans="1:13">
      <c r="C283" s="66" t="s">
        <v>584</v>
      </c>
      <c r="D283" s="29" t="s">
        <v>1118</v>
      </c>
      <c r="E283" s="29" t="s">
        <v>1593</v>
      </c>
      <c r="F283" s="72"/>
      <c r="G283" s="66"/>
      <c r="H283" s="66" t="s">
        <v>1655</v>
      </c>
      <c r="I283" s="66" t="s">
        <v>1655</v>
      </c>
      <c r="J283" s="66" t="s">
        <v>1655</v>
      </c>
      <c r="K283" s="66" t="s">
        <v>1655</v>
      </c>
    </row>
    <row r="284" spans="1:13">
      <c r="D284" s="29"/>
      <c r="E284" s="29"/>
      <c r="F284" s="29" t="s">
        <v>2669</v>
      </c>
      <c r="G284" s="29"/>
      <c r="H284" s="29"/>
      <c r="I284" s="29"/>
      <c r="J284" s="29"/>
      <c r="K284" s="29"/>
    </row>
    <row r="285" spans="1:13">
      <c r="F285" s="1029"/>
      <c r="G285" s="66"/>
      <c r="H285" s="66"/>
      <c r="I285" s="66" t="s">
        <v>2339</v>
      </c>
      <c r="J285" s="66" t="s">
        <v>2338</v>
      </c>
      <c r="K285" s="66" t="s">
        <v>2202</v>
      </c>
    </row>
    <row r="287" spans="1:13">
      <c r="A287" s="40" t="s">
        <v>4112</v>
      </c>
    </row>
    <row r="288" spans="1:13">
      <c r="A288" s="267" t="s">
        <v>500</v>
      </c>
    </row>
    <row r="289" spans="1:11">
      <c r="A289" s="267" t="s">
        <v>2678</v>
      </c>
    </row>
    <row r="290" spans="1:11">
      <c r="A290" s="267" t="s">
        <v>329</v>
      </c>
    </row>
    <row r="291" spans="1:11">
      <c r="A291" s="267" t="s">
        <v>2029</v>
      </c>
      <c r="B291" s="421" t="s">
        <v>2028</v>
      </c>
      <c r="C291" s="379" t="s">
        <v>498</v>
      </c>
      <c r="D291" s="1192" t="s">
        <v>2027</v>
      </c>
    </row>
    <row r="292" spans="1:11">
      <c r="A292" s="267" t="s">
        <v>3169</v>
      </c>
      <c r="B292" s="1573" t="s">
        <v>4907</v>
      </c>
      <c r="C292" s="379" t="s">
        <v>1067</v>
      </c>
      <c r="D292" s="1192" t="s">
        <v>3408</v>
      </c>
    </row>
    <row r="293" spans="1:11">
      <c r="A293" s="267" t="s">
        <v>4376</v>
      </c>
      <c r="B293" s="421" t="s">
        <v>3465</v>
      </c>
      <c r="C293" s="379" t="s">
        <v>1225</v>
      </c>
      <c r="D293" s="1192" t="s">
        <v>3466</v>
      </c>
    </row>
    <row r="295" spans="1:11" ht="18.75">
      <c r="A295" s="131" t="s">
        <v>2674</v>
      </c>
    </row>
    <row r="297" spans="1:11" ht="51">
      <c r="C297" s="435" t="s">
        <v>2559</v>
      </c>
      <c r="D297" s="435" t="s">
        <v>2677</v>
      </c>
      <c r="E297" s="435" t="s">
        <v>2676</v>
      </c>
      <c r="F297" s="435" t="s">
        <v>2675</v>
      </c>
      <c r="G297" s="435" t="s">
        <v>2358</v>
      </c>
      <c r="H297" s="435" t="s">
        <v>2357</v>
      </c>
      <c r="I297" s="435" t="s">
        <v>2356</v>
      </c>
      <c r="J297" s="435" t="s">
        <v>2355</v>
      </c>
    </row>
    <row r="298" spans="1:11">
      <c r="C298" s="264" t="s">
        <v>808</v>
      </c>
      <c r="D298" s="264" t="s">
        <v>863</v>
      </c>
      <c r="E298" s="264" t="s">
        <v>909</v>
      </c>
      <c r="F298" s="264" t="s">
        <v>908</v>
      </c>
      <c r="G298" s="264" t="s">
        <v>907</v>
      </c>
      <c r="H298" s="264" t="s">
        <v>934</v>
      </c>
      <c r="I298" s="264" t="s">
        <v>1492</v>
      </c>
      <c r="J298" s="264" t="s">
        <v>1491</v>
      </c>
    </row>
    <row r="299" spans="1:11">
      <c r="A299" s="1028" t="s">
        <v>2674</v>
      </c>
      <c r="B299" s="264"/>
      <c r="C299" s="10"/>
      <c r="D299" s="10"/>
      <c r="E299" s="10"/>
      <c r="F299" s="10"/>
      <c r="G299" s="10"/>
      <c r="H299" s="10"/>
      <c r="I299" s="10"/>
      <c r="J299" s="10"/>
    </row>
    <row r="300" spans="1:11">
      <c r="A300" s="1022" t="s">
        <v>2673</v>
      </c>
      <c r="B300" s="264" t="s">
        <v>4655</v>
      </c>
      <c r="C300" s="1019"/>
      <c r="D300" s="1019"/>
      <c r="E300" s="1019"/>
      <c r="F300" s="1019"/>
      <c r="G300" s="1019"/>
      <c r="H300" s="1019"/>
      <c r="I300" s="1019"/>
      <c r="J300" s="1019"/>
      <c r="K300" s="62" t="s">
        <v>2032</v>
      </c>
    </row>
    <row r="301" spans="1:11">
      <c r="A301" s="923" t="s">
        <v>2672</v>
      </c>
      <c r="B301" s="264" t="s">
        <v>4656</v>
      </c>
      <c r="C301" s="10"/>
      <c r="D301" s="10"/>
      <c r="E301" s="10"/>
      <c r="F301" s="10"/>
      <c r="G301" s="1019"/>
      <c r="H301" s="10"/>
      <c r="I301" s="10"/>
      <c r="J301" s="1019"/>
      <c r="K301" s="62" t="s">
        <v>2035</v>
      </c>
    </row>
    <row r="302" spans="1:11">
      <c r="A302" s="1022" t="s">
        <v>2671</v>
      </c>
      <c r="B302" s="264" t="s">
        <v>4657</v>
      </c>
      <c r="C302" s="10"/>
      <c r="D302" s="10"/>
      <c r="E302" s="10"/>
      <c r="F302" s="10"/>
      <c r="G302" s="1018"/>
      <c r="H302" s="10"/>
      <c r="I302" s="10"/>
      <c r="J302" s="1018"/>
    </row>
    <row r="303" spans="1:11">
      <c r="C303" s="654" t="s">
        <v>2666</v>
      </c>
      <c r="D303" s="654"/>
      <c r="E303" s="654" t="s">
        <v>2670</v>
      </c>
      <c r="F303" s="654"/>
      <c r="G303" s="75" t="s">
        <v>2031</v>
      </c>
      <c r="H303" s="75" t="s">
        <v>2031</v>
      </c>
      <c r="I303" s="75" t="s">
        <v>2031</v>
      </c>
      <c r="J303" s="654" t="s">
        <v>2031</v>
      </c>
    </row>
    <row r="304" spans="1:11" ht="15" customHeight="1">
      <c r="C304" s="75" t="s">
        <v>2534</v>
      </c>
    </row>
    <row r="305" spans="1:29">
      <c r="C305" s="29" t="s">
        <v>331</v>
      </c>
      <c r="D305" s="34" t="s">
        <v>331</v>
      </c>
      <c r="E305" s="34" t="s">
        <v>331</v>
      </c>
      <c r="F305" s="74" t="s">
        <v>801</v>
      </c>
      <c r="G305" s="74" t="s">
        <v>331</v>
      </c>
      <c r="H305" s="74" t="s">
        <v>331</v>
      </c>
      <c r="I305" s="74" t="s">
        <v>331</v>
      </c>
      <c r="J305" s="74" t="s">
        <v>331</v>
      </c>
    </row>
    <row r="306" spans="1:29">
      <c r="C306" s="65" t="s">
        <v>1995</v>
      </c>
      <c r="D306" s="65" t="s">
        <v>1995</v>
      </c>
      <c r="E306" s="65" t="s">
        <v>1995</v>
      </c>
      <c r="F306" s="65" t="s">
        <v>1995</v>
      </c>
      <c r="G306" s="65" t="s">
        <v>1995</v>
      </c>
      <c r="H306" s="65" t="s">
        <v>1995</v>
      </c>
      <c r="I306" s="65" t="s">
        <v>1995</v>
      </c>
      <c r="J306" s="65" t="s">
        <v>1995</v>
      </c>
    </row>
    <row r="307" spans="1:29">
      <c r="C307" s="66" t="s">
        <v>584</v>
      </c>
      <c r="D307" s="29" t="s">
        <v>1118</v>
      </c>
      <c r="E307" s="29" t="s">
        <v>1593</v>
      </c>
      <c r="F307" s="72"/>
      <c r="G307" s="66" t="s">
        <v>1655</v>
      </c>
      <c r="H307" s="66" t="s">
        <v>1655</v>
      </c>
      <c r="I307" s="66" t="s">
        <v>1655</v>
      </c>
      <c r="J307" s="29" t="s">
        <v>1655</v>
      </c>
    </row>
    <row r="308" spans="1:29">
      <c r="F308" s="29" t="s">
        <v>2669</v>
      </c>
      <c r="G308" s="66"/>
      <c r="H308" s="66" t="s">
        <v>2339</v>
      </c>
      <c r="I308" s="66" t="s">
        <v>2338</v>
      </c>
      <c r="J308" s="29" t="s">
        <v>2202</v>
      </c>
    </row>
    <row r="310" spans="1:29">
      <c r="A310" s="40" t="s">
        <v>4113</v>
      </c>
    </row>
    <row r="311" spans="1:29">
      <c r="A311" s="267" t="s">
        <v>500</v>
      </c>
    </row>
    <row r="312" spans="1:29">
      <c r="A312" s="267" t="s">
        <v>329</v>
      </c>
      <c r="AC312" s="680"/>
    </row>
    <row r="313" spans="1:29">
      <c r="A313" s="267" t="s">
        <v>2029</v>
      </c>
      <c r="B313" s="421" t="s">
        <v>2028</v>
      </c>
      <c r="C313" s="379" t="s">
        <v>498</v>
      </c>
      <c r="D313" s="1192" t="s">
        <v>2027</v>
      </c>
    </row>
    <row r="314" spans="1:29">
      <c r="A314" s="267" t="s">
        <v>3169</v>
      </c>
      <c r="B314" s="421" t="s">
        <v>4907</v>
      </c>
      <c r="C314" s="379" t="s">
        <v>1067</v>
      </c>
      <c r="D314" s="1192" t="s">
        <v>3408</v>
      </c>
    </row>
    <row r="315" spans="1:29">
      <c r="A315" s="267" t="s">
        <v>4376</v>
      </c>
      <c r="B315" s="421" t="s">
        <v>3465</v>
      </c>
      <c r="C315" s="379" t="s">
        <v>1225</v>
      </c>
      <c r="D315" s="1192" t="s">
        <v>3466</v>
      </c>
    </row>
    <row r="317" spans="1:29" ht="18.75">
      <c r="A317" s="131" t="s">
        <v>4658</v>
      </c>
    </row>
    <row r="319" spans="1:29" ht="15" customHeight="1">
      <c r="C319" s="1717" t="s">
        <v>4658</v>
      </c>
      <c r="D319" s="1719"/>
      <c r="E319" s="1719"/>
      <c r="F319" s="1719"/>
      <c r="G319" s="1718"/>
    </row>
    <row r="320" spans="1:29" ht="51">
      <c r="C320" s="435" t="s">
        <v>2668</v>
      </c>
      <c r="D320" s="435" t="s">
        <v>2358</v>
      </c>
      <c r="E320" s="435" t="s">
        <v>2357</v>
      </c>
      <c r="F320" s="435" t="s">
        <v>2356</v>
      </c>
      <c r="G320" s="435" t="s">
        <v>2355</v>
      </c>
    </row>
    <row r="321" spans="1:8">
      <c r="C321" s="264" t="s">
        <v>1490</v>
      </c>
      <c r="D321" s="264" t="s">
        <v>1489</v>
      </c>
      <c r="E321" s="264" t="s">
        <v>1488</v>
      </c>
      <c r="F321" s="264" t="s">
        <v>1487</v>
      </c>
      <c r="G321" s="264" t="s">
        <v>1486</v>
      </c>
    </row>
    <row r="322" spans="1:8">
      <c r="A322" s="1027" t="s">
        <v>1266</v>
      </c>
      <c r="B322" s="264" t="s">
        <v>733</v>
      </c>
      <c r="C322" s="1018"/>
      <c r="D322" s="1018"/>
      <c r="E322" s="1018"/>
      <c r="F322" s="1018"/>
      <c r="G322" s="1018"/>
      <c r="H322" s="62" t="s">
        <v>2667</v>
      </c>
    </row>
    <row r="323" spans="1:8">
      <c r="C323" s="654" t="s">
        <v>2666</v>
      </c>
      <c r="D323" s="654" t="s">
        <v>2031</v>
      </c>
      <c r="E323" s="654" t="s">
        <v>2031</v>
      </c>
      <c r="F323" s="654" t="s">
        <v>2031</v>
      </c>
      <c r="G323" s="654" t="s">
        <v>2031</v>
      </c>
    </row>
    <row r="324" spans="1:8">
      <c r="C324" s="75" t="s">
        <v>2534</v>
      </c>
    </row>
    <row r="325" spans="1:8">
      <c r="C325" s="29" t="s">
        <v>331</v>
      </c>
      <c r="D325" s="29" t="s">
        <v>331</v>
      </c>
      <c r="E325" s="29" t="s">
        <v>331</v>
      </c>
      <c r="F325" s="29" t="s">
        <v>331</v>
      </c>
      <c r="G325" s="29" t="s">
        <v>331</v>
      </c>
    </row>
    <row r="326" spans="1:8">
      <c r="C326" s="65" t="s">
        <v>1995</v>
      </c>
      <c r="D326" s="65" t="s">
        <v>1995</v>
      </c>
      <c r="E326" s="65" t="s">
        <v>1995</v>
      </c>
      <c r="F326" s="65" t="s">
        <v>1995</v>
      </c>
      <c r="G326" s="65" t="s">
        <v>1995</v>
      </c>
    </row>
    <row r="327" spans="1:8">
      <c r="C327" s="66" t="s">
        <v>584</v>
      </c>
      <c r="D327" s="29" t="s">
        <v>1655</v>
      </c>
      <c r="E327" s="29" t="s">
        <v>1655</v>
      </c>
      <c r="F327" s="29" t="s">
        <v>1655</v>
      </c>
      <c r="G327" s="29" t="s">
        <v>1655</v>
      </c>
    </row>
    <row r="328" spans="1:8">
      <c r="E328" s="29" t="s">
        <v>2339</v>
      </c>
      <c r="F328" s="29" t="s">
        <v>2338</v>
      </c>
      <c r="G328" s="29" t="s">
        <v>2202</v>
      </c>
    </row>
    <row r="330" spans="1:8">
      <c r="A330" s="40" t="s">
        <v>4114</v>
      </c>
    </row>
    <row r="331" spans="1:8">
      <c r="A331" s="267" t="s">
        <v>500</v>
      </c>
    </row>
    <row r="332" spans="1:8">
      <c r="A332" s="267" t="s">
        <v>329</v>
      </c>
    </row>
    <row r="333" spans="1:8">
      <c r="A333" s="267" t="s">
        <v>2029</v>
      </c>
      <c r="B333" s="421" t="s">
        <v>2028</v>
      </c>
      <c r="C333" s="379" t="s">
        <v>498</v>
      </c>
      <c r="D333" s="1192" t="s">
        <v>2027</v>
      </c>
    </row>
    <row r="334" spans="1:8">
      <c r="A334" s="267" t="s">
        <v>3169</v>
      </c>
      <c r="B334" s="421" t="s">
        <v>4907</v>
      </c>
      <c r="C334" s="379" t="s">
        <v>1067</v>
      </c>
      <c r="D334" s="1192" t="s">
        <v>3408</v>
      </c>
    </row>
    <row r="335" spans="1:8">
      <c r="A335" s="267" t="s">
        <v>4376</v>
      </c>
      <c r="B335" s="421" t="s">
        <v>3465</v>
      </c>
      <c r="C335" s="379" t="s">
        <v>1225</v>
      </c>
      <c r="D335" s="1192" t="s">
        <v>3466</v>
      </c>
    </row>
    <row r="337" spans="1:9" ht="18.75">
      <c r="A337" s="131" t="s">
        <v>2665</v>
      </c>
    </row>
    <row r="339" spans="1:9" ht="15" customHeight="1">
      <c r="C339" s="1717" t="s">
        <v>2665</v>
      </c>
      <c r="D339" s="1719"/>
      <c r="E339" s="1719"/>
      <c r="F339" s="1719"/>
      <c r="G339" s="1719"/>
      <c r="H339" s="1718"/>
    </row>
    <row r="340" spans="1:9" ht="78" customHeight="1">
      <c r="C340" s="435" t="s">
        <v>2664</v>
      </c>
      <c r="D340" s="435" t="s">
        <v>2663</v>
      </c>
      <c r="E340" s="435" t="s">
        <v>2662</v>
      </c>
      <c r="F340" s="435" t="s">
        <v>2357</v>
      </c>
      <c r="G340" s="435" t="s">
        <v>2356</v>
      </c>
      <c r="H340" s="435" t="s">
        <v>2661</v>
      </c>
    </row>
    <row r="341" spans="1:9">
      <c r="C341" s="264" t="s">
        <v>1485</v>
      </c>
      <c r="D341" s="264" t="s">
        <v>1484</v>
      </c>
      <c r="E341" s="264" t="s">
        <v>1483</v>
      </c>
      <c r="F341" s="264" t="s">
        <v>1482</v>
      </c>
      <c r="G341" s="264" t="s">
        <v>1481</v>
      </c>
      <c r="H341" s="264" t="s">
        <v>1912</v>
      </c>
    </row>
    <row r="342" spans="1:9">
      <c r="A342" s="1027" t="s">
        <v>4745</v>
      </c>
      <c r="B342" s="264" t="s">
        <v>728</v>
      </c>
      <c r="C342" s="1018"/>
      <c r="D342" s="1018"/>
      <c r="E342" s="1018"/>
      <c r="F342" s="1018"/>
      <c r="G342" s="1018"/>
      <c r="H342" s="1018"/>
      <c r="I342" s="62" t="s">
        <v>2660</v>
      </c>
    </row>
    <row r="343" spans="1:9">
      <c r="C343" s="132"/>
      <c r="D343" s="132"/>
      <c r="E343" s="75" t="s">
        <v>2031</v>
      </c>
      <c r="F343" s="75" t="s">
        <v>2031</v>
      </c>
      <c r="G343" s="75" t="s">
        <v>2031</v>
      </c>
      <c r="H343" s="75" t="s">
        <v>2031</v>
      </c>
    </row>
    <row r="344" spans="1:9">
      <c r="C344" s="29" t="s">
        <v>606</v>
      </c>
      <c r="D344" s="29" t="s">
        <v>606</v>
      </c>
      <c r="E344" s="29" t="s">
        <v>331</v>
      </c>
      <c r="F344" s="29" t="s">
        <v>331</v>
      </c>
      <c r="G344" s="29" t="s">
        <v>331</v>
      </c>
      <c r="H344" s="29" t="s">
        <v>331</v>
      </c>
    </row>
    <row r="345" spans="1:9">
      <c r="C345" s="65" t="s">
        <v>1995</v>
      </c>
      <c r="D345" s="65" t="s">
        <v>1995</v>
      </c>
      <c r="E345" s="65" t="s">
        <v>1995</v>
      </c>
      <c r="F345" s="65" t="s">
        <v>1995</v>
      </c>
      <c r="G345" s="65" t="s">
        <v>1995</v>
      </c>
      <c r="H345" s="65" t="s">
        <v>1995</v>
      </c>
    </row>
    <row r="346" spans="1:9">
      <c r="C346" s="66" t="s">
        <v>2659</v>
      </c>
      <c r="D346" s="29" t="s">
        <v>2658</v>
      </c>
      <c r="E346" s="29" t="s">
        <v>1655</v>
      </c>
      <c r="F346" s="29" t="s">
        <v>1655</v>
      </c>
      <c r="G346" s="29" t="s">
        <v>1655</v>
      </c>
      <c r="H346" s="29" t="s">
        <v>1655</v>
      </c>
    </row>
    <row r="347" spans="1:9">
      <c r="C347" s="29"/>
      <c r="D347" s="29"/>
      <c r="E347" s="29"/>
      <c r="F347" s="29" t="s">
        <v>2339</v>
      </c>
      <c r="G347" s="29" t="s">
        <v>2338</v>
      </c>
      <c r="H347" s="29" t="s">
        <v>2202</v>
      </c>
    </row>
    <row r="349" spans="1:9">
      <c r="A349" s="40" t="s">
        <v>4115</v>
      </c>
    </row>
    <row r="350" spans="1:9">
      <c r="A350" s="267" t="s">
        <v>500</v>
      </c>
    </row>
    <row r="351" spans="1:9">
      <c r="A351" s="267" t="s">
        <v>2029</v>
      </c>
      <c r="B351" s="421" t="s">
        <v>2028</v>
      </c>
      <c r="C351" s="379" t="s">
        <v>498</v>
      </c>
      <c r="D351" s="1192" t="s">
        <v>2027</v>
      </c>
    </row>
    <row r="352" spans="1:9">
      <c r="A352" s="267" t="s">
        <v>3169</v>
      </c>
      <c r="B352" s="421" t="s">
        <v>4907</v>
      </c>
      <c r="C352" s="379" t="s">
        <v>1067</v>
      </c>
      <c r="D352" s="1192" t="s">
        <v>3408</v>
      </c>
    </row>
    <row r="353" spans="1:11">
      <c r="A353" s="267" t="s">
        <v>4376</v>
      </c>
      <c r="B353" s="421" t="s">
        <v>3465</v>
      </c>
      <c r="C353" s="379" t="s">
        <v>1225</v>
      </c>
      <c r="D353" s="1192" t="s">
        <v>3466</v>
      </c>
    </row>
    <row r="355" spans="1:11" ht="18.75">
      <c r="A355" s="131" t="s">
        <v>2657</v>
      </c>
    </row>
    <row r="357" spans="1:11">
      <c r="B357" s="62" t="s">
        <v>2656</v>
      </c>
    </row>
    <row r="358" spans="1:11" ht="89.25">
      <c r="C358" s="435" t="s">
        <v>4836</v>
      </c>
      <c r="D358" s="435" t="s">
        <v>2654</v>
      </c>
      <c r="E358" s="435" t="s">
        <v>2653</v>
      </c>
      <c r="F358" s="435" t="s">
        <v>2652</v>
      </c>
      <c r="G358" s="435" t="s">
        <v>2357</v>
      </c>
      <c r="H358" s="435" t="s">
        <v>2356</v>
      </c>
      <c r="I358" s="435" t="s">
        <v>2651</v>
      </c>
      <c r="J358" s="435" t="s">
        <v>2655</v>
      </c>
    </row>
    <row r="359" spans="1:11">
      <c r="C359" s="264" t="s">
        <v>1911</v>
      </c>
      <c r="D359" s="264" t="s">
        <v>1902</v>
      </c>
      <c r="E359" s="264" t="s">
        <v>1480</v>
      </c>
      <c r="F359" s="264" t="s">
        <v>1479</v>
      </c>
      <c r="G359" s="264" t="s">
        <v>1478</v>
      </c>
      <c r="H359" s="264" t="s">
        <v>1477</v>
      </c>
      <c r="I359" s="264" t="s">
        <v>1476</v>
      </c>
      <c r="J359" s="264" t="s">
        <v>1475</v>
      </c>
    </row>
    <row r="360" spans="1:11">
      <c r="A360" s="1339" t="s">
        <v>4559</v>
      </c>
      <c r="B360" s="1340" t="s">
        <v>723</v>
      </c>
      <c r="C360" s="1018"/>
      <c r="D360" s="1018"/>
      <c r="E360" s="1018"/>
      <c r="F360" s="1018"/>
      <c r="G360" s="1018"/>
      <c r="H360" s="1018"/>
      <c r="I360" s="1018"/>
      <c r="J360" s="1018"/>
    </row>
    <row r="361" spans="1:11">
      <c r="C361" s="75" t="s">
        <v>329</v>
      </c>
      <c r="D361" s="75" t="s">
        <v>329</v>
      </c>
      <c r="E361" s="75" t="s">
        <v>329</v>
      </c>
      <c r="F361" s="75" t="s">
        <v>329</v>
      </c>
      <c r="G361" s="75" t="s">
        <v>329</v>
      </c>
      <c r="H361" s="75" t="s">
        <v>329</v>
      </c>
      <c r="I361" s="75" t="s">
        <v>329</v>
      </c>
      <c r="J361" s="132"/>
    </row>
    <row r="362" spans="1:11">
      <c r="C362" s="75" t="s">
        <v>2168</v>
      </c>
      <c r="D362" s="75" t="s">
        <v>2168</v>
      </c>
      <c r="E362" s="75" t="s">
        <v>2168</v>
      </c>
      <c r="F362" s="75" t="s">
        <v>2168</v>
      </c>
      <c r="G362" s="75" t="s">
        <v>2168</v>
      </c>
      <c r="H362" s="75" t="s">
        <v>2168</v>
      </c>
      <c r="I362" s="75" t="s">
        <v>2168</v>
      </c>
      <c r="J362" s="132"/>
    </row>
    <row r="363" spans="1:11">
      <c r="C363" s="75" t="s">
        <v>2650</v>
      </c>
      <c r="D363" s="75" t="s">
        <v>2649</v>
      </c>
      <c r="E363" s="75" t="s">
        <v>2648</v>
      </c>
      <c r="F363" s="75" t="s">
        <v>2647</v>
      </c>
      <c r="G363" s="75" t="s">
        <v>2647</v>
      </c>
      <c r="H363" s="75" t="s">
        <v>2647</v>
      </c>
      <c r="I363" s="75" t="s">
        <v>2647</v>
      </c>
      <c r="J363" s="132"/>
    </row>
    <row r="364" spans="1:11">
      <c r="C364" s="75" t="s">
        <v>2031</v>
      </c>
      <c r="D364" s="75" t="s">
        <v>2031</v>
      </c>
      <c r="E364" s="75" t="s">
        <v>2031</v>
      </c>
      <c r="F364" s="75" t="s">
        <v>2031</v>
      </c>
      <c r="G364" s="75" t="s">
        <v>2031</v>
      </c>
      <c r="H364" s="75" t="s">
        <v>2031</v>
      </c>
      <c r="I364" s="75" t="s">
        <v>2031</v>
      </c>
      <c r="J364" s="75"/>
    </row>
    <row r="365" spans="1:11">
      <c r="C365" s="29" t="s">
        <v>331</v>
      </c>
      <c r="D365" s="29" t="s">
        <v>331</v>
      </c>
      <c r="E365" s="29" t="s">
        <v>331</v>
      </c>
      <c r="F365" s="391" t="s">
        <v>331</v>
      </c>
      <c r="G365" s="29" t="s">
        <v>331</v>
      </c>
      <c r="H365" s="29" t="s">
        <v>331</v>
      </c>
      <c r="I365" s="29" t="s">
        <v>331</v>
      </c>
      <c r="J365" s="29" t="s">
        <v>283</v>
      </c>
    </row>
    <row r="366" spans="1:11">
      <c r="C366" s="73" t="s">
        <v>1995</v>
      </c>
      <c r="D366" s="73" t="s">
        <v>1995</v>
      </c>
      <c r="E366" s="73" t="s">
        <v>1995</v>
      </c>
      <c r="F366" s="73" t="s">
        <v>1995</v>
      </c>
      <c r="G366" s="73" t="s">
        <v>1995</v>
      </c>
      <c r="H366" s="73" t="s">
        <v>1995</v>
      </c>
      <c r="I366" s="73" t="s">
        <v>1995</v>
      </c>
      <c r="J366" s="29" t="s">
        <v>4561</v>
      </c>
    </row>
    <row r="367" spans="1:11">
      <c r="C367" s="29" t="s">
        <v>1655</v>
      </c>
      <c r="D367" s="29" t="s">
        <v>1655</v>
      </c>
      <c r="E367" s="29" t="s">
        <v>1655</v>
      </c>
      <c r="F367" s="29" t="s">
        <v>1655</v>
      </c>
      <c r="G367" s="29" t="s">
        <v>1655</v>
      </c>
      <c r="H367" s="29" t="s">
        <v>1655</v>
      </c>
      <c r="I367" s="29" t="s">
        <v>1655</v>
      </c>
      <c r="J367" s="132"/>
    </row>
    <row r="368" spans="1:11">
      <c r="C368" s="29"/>
      <c r="D368" s="29"/>
      <c r="E368" s="29"/>
      <c r="F368" s="29"/>
      <c r="G368" s="29" t="s">
        <v>2339</v>
      </c>
      <c r="H368" s="29" t="s">
        <v>2338</v>
      </c>
      <c r="I368" s="29" t="s">
        <v>2202</v>
      </c>
      <c r="J368" s="132"/>
      <c r="K368" s="680"/>
    </row>
    <row r="370" spans="1:12">
      <c r="A370" s="40" t="s">
        <v>4116</v>
      </c>
    </row>
    <row r="371" spans="1:12">
      <c r="A371" s="267" t="s">
        <v>500</v>
      </c>
    </row>
    <row r="372" spans="1:12">
      <c r="A372" s="267" t="s">
        <v>2029</v>
      </c>
      <c r="B372" s="421" t="s">
        <v>2028</v>
      </c>
      <c r="C372" s="379" t="s">
        <v>498</v>
      </c>
      <c r="D372" s="1192" t="s">
        <v>2027</v>
      </c>
    </row>
    <row r="373" spans="1:12">
      <c r="A373" s="267" t="s">
        <v>3169</v>
      </c>
      <c r="B373" s="421" t="s">
        <v>4907</v>
      </c>
      <c r="C373" s="379" t="s">
        <v>1067</v>
      </c>
      <c r="D373" s="1192" t="s">
        <v>3408</v>
      </c>
    </row>
    <row r="374" spans="1:12">
      <c r="A374" s="267" t="s">
        <v>4376</v>
      </c>
      <c r="B374" s="421" t="s">
        <v>3465</v>
      </c>
      <c r="C374" s="379" t="s">
        <v>1225</v>
      </c>
      <c r="D374" s="1192" t="s">
        <v>3466</v>
      </c>
    </row>
    <row r="376" spans="1:12" ht="18.75">
      <c r="A376" s="131" t="s">
        <v>2646</v>
      </c>
    </row>
    <row r="379" spans="1:12" ht="102">
      <c r="C379" s="435" t="s">
        <v>2644</v>
      </c>
      <c r="D379" s="435" t="s">
        <v>2643</v>
      </c>
      <c r="E379" s="435" t="s">
        <v>2642</v>
      </c>
      <c r="F379" s="435" t="s">
        <v>2641</v>
      </c>
      <c r="G379" s="435" t="s">
        <v>4837</v>
      </c>
      <c r="H379" s="435" t="s">
        <v>2640</v>
      </c>
      <c r="I379" s="435" t="s">
        <v>2357</v>
      </c>
      <c r="J379" s="435" t="s">
        <v>2356</v>
      </c>
      <c r="K379" s="435" t="s">
        <v>2639</v>
      </c>
      <c r="L379" s="435" t="s">
        <v>2645</v>
      </c>
    </row>
    <row r="380" spans="1:12">
      <c r="C380" s="264" t="s">
        <v>1474</v>
      </c>
      <c r="D380" s="264" t="s">
        <v>1473</v>
      </c>
      <c r="E380" s="264" t="s">
        <v>1472</v>
      </c>
      <c r="F380" s="264" t="s">
        <v>1471</v>
      </c>
      <c r="G380" s="264" t="s">
        <v>1470</v>
      </c>
      <c r="H380" s="264" t="s">
        <v>1469</v>
      </c>
      <c r="I380" s="264" t="s">
        <v>1468</v>
      </c>
      <c r="J380" s="264" t="s">
        <v>1467</v>
      </c>
      <c r="K380" s="264" t="s">
        <v>1466</v>
      </c>
      <c r="L380" s="264" t="s">
        <v>1465</v>
      </c>
    </row>
    <row r="381" spans="1:12">
      <c r="A381" s="1339" t="s">
        <v>4560</v>
      </c>
      <c r="B381" s="1340" t="s">
        <v>718</v>
      </c>
      <c r="C381" s="1018"/>
      <c r="D381" s="1018"/>
      <c r="E381" s="1018"/>
      <c r="F381" s="1018"/>
      <c r="G381" s="1018"/>
      <c r="H381" s="1018"/>
      <c r="I381" s="1018"/>
      <c r="J381" s="1018"/>
      <c r="K381" s="1018"/>
      <c r="L381" s="1018"/>
    </row>
    <row r="382" spans="1:12">
      <c r="C382" s="75" t="s">
        <v>329</v>
      </c>
      <c r="D382" s="75" t="s">
        <v>329</v>
      </c>
      <c r="E382" s="75" t="s">
        <v>329</v>
      </c>
      <c r="F382" s="75" t="s">
        <v>329</v>
      </c>
      <c r="G382" s="75" t="s">
        <v>329</v>
      </c>
      <c r="H382" s="75" t="s">
        <v>329</v>
      </c>
      <c r="I382" s="75" t="s">
        <v>329</v>
      </c>
      <c r="J382" s="75" t="s">
        <v>329</v>
      </c>
      <c r="K382" s="75" t="s">
        <v>329</v>
      </c>
      <c r="L382" s="1062"/>
    </row>
    <row r="383" spans="1:12">
      <c r="C383" s="75" t="s">
        <v>2168</v>
      </c>
      <c r="D383" s="75" t="s">
        <v>2168</v>
      </c>
      <c r="E383" s="75" t="s">
        <v>2168</v>
      </c>
      <c r="F383" s="75" t="s">
        <v>2168</v>
      </c>
      <c r="G383" s="75" t="s">
        <v>2168</v>
      </c>
      <c r="H383" s="75" t="s">
        <v>2168</v>
      </c>
      <c r="I383" s="75" t="s">
        <v>2168</v>
      </c>
      <c r="J383" s="75" t="s">
        <v>2168</v>
      </c>
      <c r="K383" s="75" t="s">
        <v>2168</v>
      </c>
      <c r="L383" s="1062"/>
    </row>
    <row r="384" spans="1:12">
      <c r="C384" s="75" t="s">
        <v>2638</v>
      </c>
      <c r="D384" s="75" t="s">
        <v>2637</v>
      </c>
      <c r="E384" s="75" t="s">
        <v>2636</v>
      </c>
      <c r="F384" s="75" t="s">
        <v>2635</v>
      </c>
      <c r="G384" s="75" t="s">
        <v>2634</v>
      </c>
      <c r="H384" s="75" t="s">
        <v>2633</v>
      </c>
      <c r="I384" s="75" t="s">
        <v>2633</v>
      </c>
      <c r="J384" s="75" t="s">
        <v>2633</v>
      </c>
      <c r="K384" s="75" t="s">
        <v>2633</v>
      </c>
      <c r="L384" s="1062"/>
    </row>
    <row r="385" spans="1:12">
      <c r="C385" s="75" t="s">
        <v>2031</v>
      </c>
      <c r="D385" s="75" t="s">
        <v>2031</v>
      </c>
      <c r="E385" s="75" t="s">
        <v>2031</v>
      </c>
      <c r="F385" s="75" t="s">
        <v>2031</v>
      </c>
      <c r="G385" s="75" t="s">
        <v>2031</v>
      </c>
      <c r="H385" s="75" t="s">
        <v>2031</v>
      </c>
      <c r="I385" s="75" t="s">
        <v>2031</v>
      </c>
      <c r="J385" s="75" t="s">
        <v>2031</v>
      </c>
      <c r="K385" s="75" t="s">
        <v>2031</v>
      </c>
      <c r="L385" s="75"/>
    </row>
    <row r="386" spans="1:12">
      <c r="C386" s="29" t="s">
        <v>331</v>
      </c>
      <c r="D386" s="29" t="s">
        <v>331</v>
      </c>
      <c r="E386" s="29" t="s">
        <v>331</v>
      </c>
      <c r="F386" s="29" t="s">
        <v>331</v>
      </c>
      <c r="G386" s="29" t="s">
        <v>331</v>
      </c>
      <c r="H386" s="391" t="s">
        <v>331</v>
      </c>
      <c r="I386" s="391" t="s">
        <v>331</v>
      </c>
      <c r="J386" s="29" t="s">
        <v>331</v>
      </c>
      <c r="K386" s="29" t="s">
        <v>331</v>
      </c>
      <c r="L386" s="29" t="s">
        <v>283</v>
      </c>
    </row>
    <row r="387" spans="1:12">
      <c r="C387" s="72" t="s">
        <v>1995</v>
      </c>
      <c r="D387" s="72" t="s">
        <v>1995</v>
      </c>
      <c r="E387" s="72" t="s">
        <v>1995</v>
      </c>
      <c r="F387" s="72" t="s">
        <v>1995</v>
      </c>
      <c r="G387" s="72" t="s">
        <v>1995</v>
      </c>
      <c r="H387" s="72" t="s">
        <v>1995</v>
      </c>
      <c r="I387" s="72" t="s">
        <v>1995</v>
      </c>
      <c r="J387" s="72" t="s">
        <v>1995</v>
      </c>
      <c r="K387" s="72" t="s">
        <v>1995</v>
      </c>
      <c r="L387" s="29" t="s">
        <v>4562</v>
      </c>
    </row>
    <row r="388" spans="1:12">
      <c r="C388" s="29" t="s">
        <v>1655</v>
      </c>
      <c r="D388" s="29" t="s">
        <v>1655</v>
      </c>
      <c r="E388" s="29" t="s">
        <v>1655</v>
      </c>
      <c r="F388" s="29" t="s">
        <v>1655</v>
      </c>
      <c r="G388" s="29" t="s">
        <v>1655</v>
      </c>
      <c r="H388" s="29" t="s">
        <v>1655</v>
      </c>
      <c r="I388" s="29" t="s">
        <v>1655</v>
      </c>
      <c r="J388" s="29" t="s">
        <v>1655</v>
      </c>
      <c r="K388" s="29" t="s">
        <v>1655</v>
      </c>
      <c r="L388" s="132"/>
    </row>
    <row r="389" spans="1:12">
      <c r="C389" s="29"/>
      <c r="D389" s="29"/>
      <c r="E389" s="29"/>
      <c r="F389" s="29"/>
      <c r="G389" s="29"/>
      <c r="H389" s="29"/>
      <c r="I389" s="29" t="s">
        <v>2339</v>
      </c>
      <c r="J389" s="29" t="s">
        <v>2338</v>
      </c>
      <c r="K389" s="29" t="s">
        <v>2202</v>
      </c>
      <c r="L389" s="132"/>
    </row>
    <row r="391" spans="1:12">
      <c r="A391" s="40" t="s">
        <v>4117</v>
      </c>
    </row>
    <row r="392" spans="1:12">
      <c r="A392" s="267" t="s">
        <v>500</v>
      </c>
    </row>
    <row r="393" spans="1:12">
      <c r="A393" s="267" t="s">
        <v>329</v>
      </c>
    </row>
    <row r="394" spans="1:12">
      <c r="A394" s="267" t="s">
        <v>2029</v>
      </c>
      <c r="B394" s="421" t="s">
        <v>2028</v>
      </c>
      <c r="C394" s="379" t="s">
        <v>498</v>
      </c>
      <c r="D394" s="1192" t="s">
        <v>2027</v>
      </c>
    </row>
    <row r="395" spans="1:12">
      <c r="A395" s="267" t="s">
        <v>3169</v>
      </c>
      <c r="B395" s="421" t="s">
        <v>4907</v>
      </c>
      <c r="C395" s="379" t="s">
        <v>1067</v>
      </c>
      <c r="D395" s="1192" t="s">
        <v>3408</v>
      </c>
    </row>
    <row r="396" spans="1:12">
      <c r="A396" s="267" t="s">
        <v>4376</v>
      </c>
      <c r="B396" s="421" t="s">
        <v>3465</v>
      </c>
      <c r="C396" s="379" t="s">
        <v>1225</v>
      </c>
      <c r="D396" s="1192" t="s">
        <v>3466</v>
      </c>
    </row>
    <row r="398" spans="1:12" ht="18.75">
      <c r="A398" s="131" t="s">
        <v>2632</v>
      </c>
    </row>
    <row r="400" spans="1:12">
      <c r="C400" s="1717" t="s">
        <v>2632</v>
      </c>
      <c r="D400" s="1719"/>
      <c r="E400" s="1718"/>
    </row>
    <row r="401" spans="1:6" ht="51">
      <c r="C401" s="435" t="s">
        <v>2631</v>
      </c>
      <c r="D401" s="435" t="s">
        <v>2557</v>
      </c>
      <c r="E401" s="435" t="s">
        <v>2630</v>
      </c>
    </row>
    <row r="402" spans="1:6">
      <c r="C402" s="264" t="s">
        <v>1464</v>
      </c>
      <c r="D402" s="264" t="s">
        <v>1463</v>
      </c>
      <c r="E402" s="264" t="s">
        <v>1958</v>
      </c>
    </row>
    <row r="403" spans="1:6">
      <c r="A403" s="979" t="s">
        <v>2541</v>
      </c>
      <c r="B403" s="264" t="s">
        <v>713</v>
      </c>
      <c r="C403" s="1019"/>
      <c r="D403" s="1019"/>
      <c r="E403" s="1019"/>
      <c r="F403" s="62" t="s">
        <v>2032</v>
      </c>
    </row>
    <row r="404" spans="1:6">
      <c r="A404" s="1548" t="s">
        <v>2563</v>
      </c>
      <c r="B404" s="264" t="s">
        <v>2629</v>
      </c>
      <c r="C404" s="1019"/>
      <c r="D404" s="10"/>
      <c r="E404" s="1019"/>
      <c r="F404" s="62" t="s">
        <v>2035</v>
      </c>
    </row>
    <row r="405" spans="1:6">
      <c r="A405" s="979" t="s">
        <v>2537</v>
      </c>
      <c r="B405" s="264" t="s">
        <v>2628</v>
      </c>
      <c r="C405" s="1018"/>
      <c r="D405" s="10"/>
      <c r="E405" s="1018"/>
    </row>
    <row r="406" spans="1:6">
      <c r="C406" s="132" t="s">
        <v>2627</v>
      </c>
      <c r="D406" s="132" t="s">
        <v>2627</v>
      </c>
      <c r="E406" s="132" t="s">
        <v>2627</v>
      </c>
    </row>
    <row r="407" spans="1:6">
      <c r="C407" s="132" t="s">
        <v>2031</v>
      </c>
      <c r="D407" s="132" t="s">
        <v>2031</v>
      </c>
      <c r="E407" s="132" t="s">
        <v>2031</v>
      </c>
    </row>
    <row r="408" spans="1:6">
      <c r="C408" s="391" t="s">
        <v>331</v>
      </c>
      <c r="D408" s="391" t="s">
        <v>331</v>
      </c>
      <c r="E408" s="391" t="s">
        <v>331</v>
      </c>
    </row>
    <row r="409" spans="1:6">
      <c r="C409" s="72" t="s">
        <v>1995</v>
      </c>
      <c r="D409" s="72" t="s">
        <v>1995</v>
      </c>
      <c r="E409" s="72" t="s">
        <v>1995</v>
      </c>
    </row>
    <row r="410" spans="1:6">
      <c r="C410" s="827" t="s">
        <v>1655</v>
      </c>
      <c r="D410" s="827" t="s">
        <v>1655</v>
      </c>
      <c r="E410" s="827" t="s">
        <v>1655</v>
      </c>
    </row>
    <row r="411" spans="1:6">
      <c r="C411" s="827"/>
      <c r="D411" s="827" t="s">
        <v>2533</v>
      </c>
      <c r="E411" s="827" t="s">
        <v>2202</v>
      </c>
    </row>
    <row r="413" spans="1:6">
      <c r="A413" s="40" t="s">
        <v>4118</v>
      </c>
    </row>
    <row r="414" spans="1:6">
      <c r="A414" s="267" t="s">
        <v>500</v>
      </c>
    </row>
    <row r="415" spans="1:6">
      <c r="A415" s="267" t="s">
        <v>329</v>
      </c>
    </row>
    <row r="416" spans="1:6">
      <c r="A416" s="267" t="s">
        <v>2029</v>
      </c>
      <c r="B416" s="421" t="s">
        <v>2028</v>
      </c>
      <c r="C416" s="379" t="s">
        <v>498</v>
      </c>
      <c r="D416" s="1192" t="s">
        <v>2027</v>
      </c>
    </row>
    <row r="417" spans="1:8">
      <c r="A417" s="267" t="s">
        <v>3169</v>
      </c>
      <c r="B417" s="421" t="s">
        <v>4907</v>
      </c>
      <c r="C417" s="379" t="s">
        <v>1067</v>
      </c>
      <c r="D417" s="1192" t="s">
        <v>3408</v>
      </c>
    </row>
    <row r="418" spans="1:8">
      <c r="A418" s="267" t="s">
        <v>4376</v>
      </c>
      <c r="B418" s="421" t="s">
        <v>3465</v>
      </c>
      <c r="C418" s="379" t="s">
        <v>1225</v>
      </c>
      <c r="D418" s="1192" t="s">
        <v>3466</v>
      </c>
    </row>
    <row r="420" spans="1:8" ht="18.75">
      <c r="A420" s="131" t="s">
        <v>2626</v>
      </c>
    </row>
    <row r="422" spans="1:8">
      <c r="C422" s="1717" t="s">
        <v>2626</v>
      </c>
      <c r="D422" s="1719"/>
      <c r="E422" s="1719"/>
      <c r="F422" s="1719"/>
      <c r="G422" s="1719"/>
      <c r="H422" s="1718"/>
    </row>
    <row r="423" spans="1:8" ht="51">
      <c r="C423" s="435" t="s">
        <v>2625</v>
      </c>
      <c r="D423" s="435" t="s">
        <v>2624</v>
      </c>
      <c r="E423" s="435" t="s">
        <v>2623</v>
      </c>
      <c r="F423" s="435" t="s">
        <v>2357</v>
      </c>
      <c r="G423" s="435" t="s">
        <v>2356</v>
      </c>
      <c r="H423" s="435" t="s">
        <v>2622</v>
      </c>
    </row>
    <row r="424" spans="1:8">
      <c r="C424" s="264" t="s">
        <v>1957</v>
      </c>
      <c r="D424" s="264" t="s">
        <v>1462</v>
      </c>
      <c r="E424" s="264" t="s">
        <v>1461</v>
      </c>
      <c r="F424" s="264" t="s">
        <v>1460</v>
      </c>
      <c r="G424" s="264" t="s">
        <v>1459</v>
      </c>
      <c r="H424" s="264" t="s">
        <v>1458</v>
      </c>
    </row>
    <row r="425" spans="1:8">
      <c r="A425" s="1026" t="s">
        <v>2621</v>
      </c>
      <c r="B425" s="264" t="s">
        <v>618</v>
      </c>
      <c r="C425" s="1018"/>
      <c r="D425" s="1018"/>
      <c r="E425" s="1018"/>
      <c r="F425" s="1018"/>
      <c r="G425" s="1018"/>
      <c r="H425" s="1018"/>
    </row>
    <row r="426" spans="1:8">
      <c r="C426" s="75" t="s">
        <v>2031</v>
      </c>
      <c r="D426" s="654" t="s">
        <v>2031</v>
      </c>
      <c r="E426" s="654" t="s">
        <v>2031</v>
      </c>
      <c r="F426" s="654" t="s">
        <v>2031</v>
      </c>
      <c r="G426" s="654" t="s">
        <v>2031</v>
      </c>
      <c r="H426" s="654" t="s">
        <v>2031</v>
      </c>
    </row>
    <row r="427" spans="1:8">
      <c r="C427" s="654" t="s">
        <v>2620</v>
      </c>
      <c r="D427" s="654" t="s">
        <v>2619</v>
      </c>
      <c r="E427" s="654" t="s">
        <v>2618</v>
      </c>
      <c r="F427" s="654" t="s">
        <v>2618</v>
      </c>
      <c r="G427" s="654" t="s">
        <v>2618</v>
      </c>
      <c r="H427" s="654" t="s">
        <v>2618</v>
      </c>
    </row>
    <row r="428" spans="1:8">
      <c r="C428" s="29" t="s">
        <v>331</v>
      </c>
      <c r="D428" s="29" t="s">
        <v>331</v>
      </c>
      <c r="E428" s="29" t="s">
        <v>331</v>
      </c>
      <c r="F428" s="29" t="s">
        <v>331</v>
      </c>
      <c r="G428" s="29" t="s">
        <v>331</v>
      </c>
      <c r="H428" s="29" t="s">
        <v>331</v>
      </c>
    </row>
    <row r="429" spans="1:8">
      <c r="C429" s="72" t="s">
        <v>1995</v>
      </c>
      <c r="D429" s="72" t="s">
        <v>1995</v>
      </c>
      <c r="E429" s="72" t="s">
        <v>1995</v>
      </c>
      <c r="F429" s="72" t="s">
        <v>1995</v>
      </c>
      <c r="G429" s="72" t="s">
        <v>1995</v>
      </c>
      <c r="H429" s="72" t="s">
        <v>1995</v>
      </c>
    </row>
    <row r="430" spans="1:8">
      <c r="C430" s="29" t="s">
        <v>1655</v>
      </c>
      <c r="D430" s="29" t="s">
        <v>1655</v>
      </c>
      <c r="E430" s="29" t="s">
        <v>1655</v>
      </c>
      <c r="F430" s="29" t="s">
        <v>1655</v>
      </c>
      <c r="G430" s="29" t="s">
        <v>1655</v>
      </c>
      <c r="H430" s="29" t="s">
        <v>1655</v>
      </c>
    </row>
    <row r="431" spans="1:8">
      <c r="C431" s="66"/>
      <c r="F431" s="74" t="s">
        <v>2339</v>
      </c>
      <c r="G431" s="74" t="s">
        <v>2338</v>
      </c>
      <c r="H431" s="74" t="s">
        <v>2202</v>
      </c>
    </row>
    <row r="433" spans="1:7">
      <c r="A433" s="40" t="s">
        <v>4119</v>
      </c>
    </row>
    <row r="434" spans="1:7">
      <c r="A434" s="267" t="s">
        <v>500</v>
      </c>
    </row>
    <row r="435" spans="1:7">
      <c r="A435" s="267" t="s">
        <v>329</v>
      </c>
    </row>
    <row r="436" spans="1:7">
      <c r="A436" s="267" t="s">
        <v>2031</v>
      </c>
    </row>
    <row r="437" spans="1:7">
      <c r="A437" s="267" t="s">
        <v>2029</v>
      </c>
      <c r="B437" s="421" t="s">
        <v>2028</v>
      </c>
      <c r="C437" s="379" t="s">
        <v>498</v>
      </c>
      <c r="D437" s="1192" t="s">
        <v>2027</v>
      </c>
    </row>
    <row r="438" spans="1:7">
      <c r="A438" s="267" t="s">
        <v>3169</v>
      </c>
      <c r="B438" s="421" t="s">
        <v>4907</v>
      </c>
      <c r="C438" s="379" t="s">
        <v>1067</v>
      </c>
      <c r="D438" s="1192" t="s">
        <v>3408</v>
      </c>
    </row>
    <row r="439" spans="1:7">
      <c r="A439" s="267" t="s">
        <v>4376</v>
      </c>
      <c r="B439" s="421" t="s">
        <v>3465</v>
      </c>
      <c r="C439" s="379" t="s">
        <v>1225</v>
      </c>
      <c r="D439" s="1192" t="s">
        <v>3466</v>
      </c>
    </row>
    <row r="441" spans="1:7" ht="18.75">
      <c r="A441" s="131" t="s">
        <v>2617</v>
      </c>
    </row>
    <row r="443" spans="1:7">
      <c r="C443" s="1717" t="s">
        <v>2617</v>
      </c>
      <c r="D443" s="1719"/>
      <c r="E443" s="1719"/>
      <c r="F443" s="1718"/>
    </row>
    <row r="444" spans="1:7" ht="51">
      <c r="C444" s="435" t="s">
        <v>2616</v>
      </c>
      <c r="D444" s="435" t="s">
        <v>2357</v>
      </c>
      <c r="E444" s="435" t="s">
        <v>2356</v>
      </c>
      <c r="F444" s="435" t="s">
        <v>2615</v>
      </c>
    </row>
    <row r="445" spans="1:7">
      <c r="C445" s="264" t="s">
        <v>1457</v>
      </c>
      <c r="D445" s="264" t="s">
        <v>1456</v>
      </c>
      <c r="E445" s="264" t="s">
        <v>1455</v>
      </c>
      <c r="F445" s="264" t="s">
        <v>1454</v>
      </c>
    </row>
    <row r="446" spans="1:7">
      <c r="A446" s="1026" t="s">
        <v>2614</v>
      </c>
      <c r="B446" s="264" t="s">
        <v>615</v>
      </c>
      <c r="C446" s="1018"/>
      <c r="D446" s="1018"/>
      <c r="E446" s="1018"/>
      <c r="F446" s="1018"/>
      <c r="G446" s="62" t="s">
        <v>2613</v>
      </c>
    </row>
    <row r="447" spans="1:7">
      <c r="C447" s="391" t="s">
        <v>331</v>
      </c>
      <c r="D447" s="391" t="s">
        <v>331</v>
      </c>
      <c r="E447" s="391" t="s">
        <v>331</v>
      </c>
      <c r="F447" s="391" t="s">
        <v>331</v>
      </c>
    </row>
    <row r="448" spans="1:7">
      <c r="C448" s="72" t="s">
        <v>1995</v>
      </c>
      <c r="D448" s="72" t="s">
        <v>1995</v>
      </c>
      <c r="E448" s="72" t="s">
        <v>1995</v>
      </c>
      <c r="F448" s="72" t="s">
        <v>1995</v>
      </c>
    </row>
    <row r="449" spans="1:10">
      <c r="C449" s="827" t="s">
        <v>1655</v>
      </c>
      <c r="D449" s="827" t="s">
        <v>1655</v>
      </c>
      <c r="E449" s="827" t="s">
        <v>1655</v>
      </c>
      <c r="F449" s="827" t="s">
        <v>1655</v>
      </c>
    </row>
    <row r="450" spans="1:10">
      <c r="D450" s="916" t="s">
        <v>2339</v>
      </c>
      <c r="E450" s="916" t="s">
        <v>2338</v>
      </c>
      <c r="F450" s="916" t="s">
        <v>2202</v>
      </c>
    </row>
    <row r="452" spans="1:10">
      <c r="A452" s="40" t="s">
        <v>4120</v>
      </c>
    </row>
    <row r="453" spans="1:10">
      <c r="A453" s="267" t="s">
        <v>500</v>
      </c>
    </row>
    <row r="454" spans="1:10">
      <c r="A454" s="267" t="s">
        <v>329</v>
      </c>
    </row>
    <row r="455" spans="1:10">
      <c r="A455" s="267" t="s">
        <v>2029</v>
      </c>
      <c r="B455" s="421" t="s">
        <v>2028</v>
      </c>
      <c r="C455" s="379" t="s">
        <v>498</v>
      </c>
      <c r="D455" s="1192" t="s">
        <v>2027</v>
      </c>
    </row>
    <row r="456" spans="1:10">
      <c r="A456" s="267" t="s">
        <v>3169</v>
      </c>
      <c r="B456" s="421" t="s">
        <v>4907</v>
      </c>
      <c r="C456" s="379" t="s">
        <v>1067</v>
      </c>
      <c r="D456" s="1192" t="s">
        <v>3408</v>
      </c>
    </row>
    <row r="457" spans="1:10">
      <c r="A457" s="267" t="s">
        <v>4376</v>
      </c>
      <c r="B457" s="421" t="s">
        <v>3465</v>
      </c>
      <c r="C457" s="379" t="s">
        <v>1225</v>
      </c>
      <c r="D457" s="1192" t="s">
        <v>3466</v>
      </c>
    </row>
    <row r="459" spans="1:10" ht="18.75">
      <c r="A459" s="131" t="s">
        <v>2594</v>
      </c>
    </row>
    <row r="461" spans="1:10">
      <c r="C461" s="1717" t="s">
        <v>2594</v>
      </c>
      <c r="D461" s="1719"/>
      <c r="E461" s="1719"/>
      <c r="F461" s="1719"/>
      <c r="G461" s="1719"/>
      <c r="H461" s="1719"/>
      <c r="I461" s="1719"/>
    </row>
    <row r="462" spans="1:10" ht="51">
      <c r="C462" s="435" t="s">
        <v>4715</v>
      </c>
      <c r="D462" s="435" t="s">
        <v>2612</v>
      </c>
      <c r="E462" s="435" t="s">
        <v>1508</v>
      </c>
      <c r="F462" s="435" t="s">
        <v>2593</v>
      </c>
      <c r="G462" s="435" t="s">
        <v>2357</v>
      </c>
      <c r="H462" s="435" t="s">
        <v>2356</v>
      </c>
      <c r="I462" s="435" t="s">
        <v>2592</v>
      </c>
    </row>
    <row r="463" spans="1:10">
      <c r="C463" s="264" t="s">
        <v>1453</v>
      </c>
      <c r="D463" s="264" t="s">
        <v>1452</v>
      </c>
      <c r="E463" s="264" t="s">
        <v>1451</v>
      </c>
      <c r="F463" s="264" t="s">
        <v>1450</v>
      </c>
      <c r="G463" s="264" t="s">
        <v>1449</v>
      </c>
      <c r="H463" s="264" t="s">
        <v>1448</v>
      </c>
      <c r="I463" s="264" t="s">
        <v>1447</v>
      </c>
    </row>
    <row r="464" spans="1:10">
      <c r="A464" s="1548" t="s">
        <v>2611</v>
      </c>
      <c r="B464" s="264" t="s">
        <v>710</v>
      </c>
      <c r="C464" s="1019"/>
      <c r="D464" s="1019"/>
      <c r="E464" s="1019"/>
      <c r="F464" s="1019"/>
      <c r="G464" s="1019"/>
      <c r="H464" s="1019"/>
      <c r="I464" s="1019"/>
      <c r="J464" s="62" t="s">
        <v>2610</v>
      </c>
    </row>
    <row r="465" spans="1:11">
      <c r="A465" s="1548" t="s">
        <v>2609</v>
      </c>
      <c r="B465" s="264" t="s">
        <v>2608</v>
      </c>
      <c r="C465" s="1019"/>
      <c r="D465" s="1019"/>
      <c r="E465" s="1019"/>
      <c r="F465" s="1019"/>
      <c r="G465" s="1019"/>
      <c r="H465" s="1019"/>
      <c r="I465" s="1019"/>
      <c r="J465" s="62" t="s">
        <v>2607</v>
      </c>
    </row>
    <row r="466" spans="1:11">
      <c r="A466" s="1548" t="s">
        <v>2606</v>
      </c>
      <c r="B466" s="264" t="s">
        <v>2605</v>
      </c>
      <c r="C466" s="1019"/>
      <c r="D466" s="1019"/>
      <c r="E466" s="1019"/>
      <c r="F466" s="1019"/>
      <c r="G466" s="1019"/>
      <c r="H466" s="1019"/>
      <c r="I466" s="1019"/>
      <c r="J466" s="62" t="s">
        <v>2604</v>
      </c>
    </row>
    <row r="467" spans="1:11">
      <c r="A467" s="1548" t="s">
        <v>2603</v>
      </c>
      <c r="B467" s="264" t="s">
        <v>2602</v>
      </c>
      <c r="C467" s="1019"/>
      <c r="D467" s="1019"/>
      <c r="E467" s="1019"/>
      <c r="F467" s="1019"/>
      <c r="G467" s="1019"/>
      <c r="H467" s="1019"/>
      <c r="I467" s="1019"/>
      <c r="J467" s="62" t="s">
        <v>2601</v>
      </c>
    </row>
    <row r="468" spans="1:11">
      <c r="A468" s="1548" t="s">
        <v>2600</v>
      </c>
      <c r="B468" s="264" t="s">
        <v>2599</v>
      </c>
      <c r="C468" s="1019"/>
      <c r="D468" s="1019"/>
      <c r="E468" s="1019"/>
      <c r="F468" s="1019"/>
      <c r="G468" s="1019"/>
      <c r="H468" s="1019"/>
      <c r="I468" s="1019"/>
      <c r="J468" s="62" t="s">
        <v>2598</v>
      </c>
    </row>
    <row r="469" spans="1:11">
      <c r="A469" s="979" t="s">
        <v>660</v>
      </c>
      <c r="B469" s="264" t="s">
        <v>2597</v>
      </c>
      <c r="C469" s="1018"/>
      <c r="D469" s="10"/>
      <c r="E469" s="10"/>
      <c r="F469" s="1018"/>
      <c r="G469" s="1018"/>
      <c r="H469" s="1018"/>
      <c r="I469" s="1018"/>
      <c r="J469" s="62" t="s">
        <v>2595</v>
      </c>
      <c r="K469" s="62" t="s">
        <v>2032</v>
      </c>
    </row>
    <row r="470" spans="1:11">
      <c r="C470" s="75" t="s">
        <v>2286</v>
      </c>
      <c r="F470" s="812" t="s">
        <v>2031</v>
      </c>
      <c r="G470" s="812" t="s">
        <v>2031</v>
      </c>
      <c r="H470" s="812" t="s">
        <v>2031</v>
      </c>
      <c r="I470" s="812" t="s">
        <v>2031</v>
      </c>
    </row>
    <row r="471" spans="1:11">
      <c r="C471" s="812" t="s">
        <v>635</v>
      </c>
    </row>
    <row r="472" spans="1:11">
      <c r="C472" s="649" t="s">
        <v>331</v>
      </c>
      <c r="D472" s="649" t="s">
        <v>331</v>
      </c>
      <c r="E472" s="649" t="s">
        <v>606</v>
      </c>
      <c r="F472" s="649" t="s">
        <v>331</v>
      </c>
      <c r="G472" s="649" t="s">
        <v>331</v>
      </c>
      <c r="H472" s="649" t="s">
        <v>331</v>
      </c>
      <c r="I472" s="649" t="s">
        <v>331</v>
      </c>
    </row>
    <row r="473" spans="1:11">
      <c r="C473" s="72" t="s">
        <v>1995</v>
      </c>
      <c r="D473" s="72" t="s">
        <v>1995</v>
      </c>
      <c r="E473" s="72" t="s">
        <v>1995</v>
      </c>
      <c r="F473" s="72" t="s">
        <v>1995</v>
      </c>
      <c r="G473" s="72" t="s">
        <v>1995</v>
      </c>
      <c r="H473" s="72" t="s">
        <v>1995</v>
      </c>
      <c r="I473" s="72" t="s">
        <v>1995</v>
      </c>
    </row>
    <row r="474" spans="1:11">
      <c r="C474" s="73" t="s">
        <v>584</v>
      </c>
      <c r="D474" s="73" t="s">
        <v>2596</v>
      </c>
      <c r="E474" s="73" t="s">
        <v>1500</v>
      </c>
      <c r="F474" s="989" t="s">
        <v>1655</v>
      </c>
      <c r="G474" s="989" t="s">
        <v>1655</v>
      </c>
      <c r="H474" s="989" t="s">
        <v>1655</v>
      </c>
      <c r="I474" s="989" t="s">
        <v>1655</v>
      </c>
    </row>
    <row r="475" spans="1:11">
      <c r="C475" s="73"/>
      <c r="D475" s="73"/>
      <c r="E475" s="73"/>
      <c r="F475" s="989"/>
      <c r="G475" s="989" t="s">
        <v>2339</v>
      </c>
      <c r="H475" s="989" t="s">
        <v>2338</v>
      </c>
      <c r="I475" s="989" t="s">
        <v>2202</v>
      </c>
    </row>
    <row r="477" spans="1:11">
      <c r="A477" s="40" t="s">
        <v>4121</v>
      </c>
    </row>
    <row r="478" spans="1:11">
      <c r="A478" s="267" t="s">
        <v>500</v>
      </c>
    </row>
    <row r="479" spans="1:11">
      <c r="A479" s="267" t="s">
        <v>329</v>
      </c>
    </row>
    <row r="480" spans="1:11">
      <c r="A480" s="267" t="s">
        <v>2595</v>
      </c>
    </row>
    <row r="481" spans="1:6">
      <c r="A481" s="267" t="s">
        <v>2031</v>
      </c>
    </row>
    <row r="482" spans="1:6">
      <c r="A482" s="267" t="s">
        <v>2029</v>
      </c>
      <c r="B482" s="421" t="s">
        <v>2028</v>
      </c>
      <c r="C482" s="379" t="s">
        <v>498</v>
      </c>
      <c r="D482" s="1192" t="s">
        <v>2027</v>
      </c>
    </row>
    <row r="483" spans="1:6">
      <c r="A483" s="267" t="s">
        <v>3169</v>
      </c>
      <c r="B483" s="421" t="s">
        <v>4907</v>
      </c>
      <c r="C483" s="379" t="s">
        <v>1067</v>
      </c>
      <c r="D483" s="1192" t="s">
        <v>3408</v>
      </c>
    </row>
    <row r="484" spans="1:6">
      <c r="A484" s="267" t="s">
        <v>4376</v>
      </c>
      <c r="B484" s="421" t="s">
        <v>3465</v>
      </c>
      <c r="C484" s="379" t="s">
        <v>1225</v>
      </c>
      <c r="D484" s="1192" t="s">
        <v>3466</v>
      </c>
    </row>
    <row r="486" spans="1:6" ht="18.75">
      <c r="A486" s="131" t="s">
        <v>2594</v>
      </c>
    </row>
    <row r="488" spans="1:6">
      <c r="C488" s="1717" t="s">
        <v>2594</v>
      </c>
      <c r="D488" s="1719"/>
      <c r="E488" s="1718"/>
    </row>
    <row r="489" spans="1:6" ht="51">
      <c r="C489" s="435" t="s">
        <v>2593</v>
      </c>
      <c r="D489" s="435" t="s">
        <v>2557</v>
      </c>
      <c r="E489" s="435" t="s">
        <v>2592</v>
      </c>
    </row>
    <row r="490" spans="1:6">
      <c r="C490" s="264" t="s">
        <v>1446</v>
      </c>
      <c r="D490" s="264" t="s">
        <v>1956</v>
      </c>
      <c r="E490" s="264" t="s">
        <v>1955</v>
      </c>
    </row>
    <row r="491" spans="1:6">
      <c r="A491" s="979" t="s">
        <v>2541</v>
      </c>
      <c r="B491" s="264" t="s">
        <v>2591</v>
      </c>
      <c r="C491" s="1019"/>
      <c r="D491" s="1019"/>
      <c r="E491" s="1019"/>
      <c r="F491" s="62" t="s">
        <v>2032</v>
      </c>
    </row>
    <row r="492" spans="1:6">
      <c r="A492" s="1548" t="s">
        <v>2590</v>
      </c>
      <c r="B492" s="264" t="s">
        <v>2589</v>
      </c>
      <c r="C492" s="1019"/>
      <c r="D492" s="10"/>
      <c r="E492" s="1019"/>
      <c r="F492" s="62" t="s">
        <v>2035</v>
      </c>
    </row>
    <row r="493" spans="1:6">
      <c r="A493" s="979" t="s">
        <v>2537</v>
      </c>
      <c r="B493" s="264" t="s">
        <v>2588</v>
      </c>
      <c r="C493" s="1018"/>
      <c r="D493" s="10"/>
      <c r="E493" s="1018"/>
    </row>
    <row r="494" spans="1:6">
      <c r="C494" s="391" t="s">
        <v>331</v>
      </c>
      <c r="D494" s="391" t="s">
        <v>331</v>
      </c>
      <c r="E494" s="391" t="s">
        <v>331</v>
      </c>
    </row>
    <row r="495" spans="1:6">
      <c r="C495" s="72" t="s">
        <v>1995</v>
      </c>
      <c r="D495" s="72" t="s">
        <v>1995</v>
      </c>
      <c r="E495" s="72" t="s">
        <v>1995</v>
      </c>
    </row>
    <row r="496" spans="1:6">
      <c r="C496" s="827" t="s">
        <v>1655</v>
      </c>
      <c r="D496" s="827" t="s">
        <v>1655</v>
      </c>
      <c r="E496" s="827" t="s">
        <v>1655</v>
      </c>
    </row>
    <row r="497" spans="1:9">
      <c r="C497" s="827"/>
      <c r="D497" s="827" t="s">
        <v>2533</v>
      </c>
      <c r="E497" s="827" t="s">
        <v>2202</v>
      </c>
    </row>
    <row r="499" spans="1:9">
      <c r="A499" s="40" t="s">
        <v>4122</v>
      </c>
    </row>
    <row r="500" spans="1:9">
      <c r="A500" s="267" t="s">
        <v>500</v>
      </c>
    </row>
    <row r="501" spans="1:9">
      <c r="A501" s="267" t="s">
        <v>329</v>
      </c>
    </row>
    <row r="502" spans="1:9">
      <c r="A502" s="267" t="s">
        <v>2029</v>
      </c>
      <c r="B502" s="421" t="s">
        <v>2028</v>
      </c>
      <c r="C502" s="379" t="s">
        <v>498</v>
      </c>
      <c r="D502" s="1192" t="s">
        <v>2027</v>
      </c>
    </row>
    <row r="503" spans="1:9">
      <c r="A503" s="267" t="s">
        <v>3169</v>
      </c>
      <c r="B503" s="421" t="s">
        <v>4907</v>
      </c>
      <c r="C503" s="379" t="s">
        <v>1067</v>
      </c>
      <c r="D503" s="1192" t="s">
        <v>3408</v>
      </c>
    </row>
    <row r="504" spans="1:9">
      <c r="A504" s="267" t="s">
        <v>4376</v>
      </c>
      <c r="B504" s="421" t="s">
        <v>3465</v>
      </c>
      <c r="C504" s="379" t="s">
        <v>1225</v>
      </c>
      <c r="D504" s="1192" t="s">
        <v>3466</v>
      </c>
    </row>
    <row r="506" spans="1:9" ht="18.75">
      <c r="A506" s="131" t="s">
        <v>2587</v>
      </c>
    </row>
    <row r="508" spans="1:9">
      <c r="C508" s="1717" t="s">
        <v>2587</v>
      </c>
      <c r="D508" s="1719"/>
      <c r="E508" s="1719"/>
      <c r="F508" s="1719"/>
      <c r="G508" s="1719"/>
      <c r="H508" s="1718"/>
    </row>
    <row r="509" spans="1:9" ht="89.25">
      <c r="C509" s="435" t="s">
        <v>2586</v>
      </c>
      <c r="D509" s="435" t="s">
        <v>2585</v>
      </c>
      <c r="E509" s="435" t="s">
        <v>2584</v>
      </c>
      <c r="F509" s="435" t="s">
        <v>2357</v>
      </c>
      <c r="G509" s="435" t="s">
        <v>2356</v>
      </c>
      <c r="H509" s="435" t="s">
        <v>2583</v>
      </c>
    </row>
    <row r="510" spans="1:9">
      <c r="C510" s="264" t="s">
        <v>1954</v>
      </c>
      <c r="D510" s="264" t="s">
        <v>1445</v>
      </c>
      <c r="E510" s="264" t="s">
        <v>1444</v>
      </c>
      <c r="F510" s="264" t="s">
        <v>1443</v>
      </c>
      <c r="G510" s="264" t="s">
        <v>1442</v>
      </c>
      <c r="H510" s="264" t="s">
        <v>1441</v>
      </c>
    </row>
    <row r="511" spans="1:9">
      <c r="A511" s="1548" t="s">
        <v>2582</v>
      </c>
      <c r="B511" s="264" t="s">
        <v>2581</v>
      </c>
      <c r="C511" s="1019"/>
      <c r="D511" s="1019"/>
      <c r="E511" s="1019"/>
      <c r="F511" s="1019"/>
      <c r="G511" s="1019"/>
      <c r="H511" s="1019"/>
      <c r="I511" s="62" t="s">
        <v>2580</v>
      </c>
    </row>
    <row r="512" spans="1:9">
      <c r="A512" s="1548" t="s">
        <v>2579</v>
      </c>
      <c r="B512" s="264" t="s">
        <v>2578</v>
      </c>
      <c r="C512" s="1019"/>
      <c r="D512" s="1019"/>
      <c r="E512" s="1019"/>
      <c r="F512" s="1019"/>
      <c r="G512" s="1019"/>
      <c r="H512" s="1019"/>
      <c r="I512" s="62" t="s">
        <v>2577</v>
      </c>
    </row>
    <row r="513" spans="1:9">
      <c r="A513" s="924" t="s">
        <v>660</v>
      </c>
      <c r="B513" s="264" t="s">
        <v>2576</v>
      </c>
      <c r="C513" s="1018"/>
      <c r="D513" s="1018"/>
      <c r="E513" s="1018"/>
      <c r="F513" s="1018"/>
      <c r="G513" s="1018"/>
      <c r="H513" s="1018"/>
      <c r="I513" s="62" t="s">
        <v>2575</v>
      </c>
    </row>
    <row r="514" spans="1:9">
      <c r="E514" s="812" t="s">
        <v>2031</v>
      </c>
      <c r="F514" s="812" t="s">
        <v>2031</v>
      </c>
      <c r="G514" s="812" t="s">
        <v>2031</v>
      </c>
      <c r="H514" s="812" t="s">
        <v>2031</v>
      </c>
    </row>
    <row r="515" spans="1:9">
      <c r="C515" s="73" t="s">
        <v>331</v>
      </c>
      <c r="D515" s="73" t="s">
        <v>801</v>
      </c>
      <c r="E515" s="73" t="s">
        <v>331</v>
      </c>
      <c r="F515" s="73" t="s">
        <v>331</v>
      </c>
      <c r="G515" s="73" t="s">
        <v>331</v>
      </c>
      <c r="H515" s="73" t="s">
        <v>331</v>
      </c>
      <c r="I515" s="73"/>
    </row>
    <row r="516" spans="1:9">
      <c r="C516" s="72" t="s">
        <v>1995</v>
      </c>
      <c r="D516" s="73" t="s">
        <v>1995</v>
      </c>
      <c r="E516" s="73" t="s">
        <v>1995</v>
      </c>
      <c r="F516" s="73" t="s">
        <v>1995</v>
      </c>
      <c r="G516" s="73" t="s">
        <v>1995</v>
      </c>
      <c r="H516" s="73" t="s">
        <v>1995</v>
      </c>
      <c r="I516" s="73"/>
    </row>
    <row r="517" spans="1:9">
      <c r="C517" s="73" t="s">
        <v>1118</v>
      </c>
      <c r="D517" s="73"/>
      <c r="E517" s="73" t="s">
        <v>1655</v>
      </c>
      <c r="F517" s="73" t="s">
        <v>1655</v>
      </c>
      <c r="G517" s="73" t="s">
        <v>1655</v>
      </c>
      <c r="H517" s="73" t="s">
        <v>1655</v>
      </c>
      <c r="I517" s="73"/>
    </row>
    <row r="518" spans="1:9">
      <c r="D518" s="73" t="s">
        <v>2574</v>
      </c>
      <c r="E518" s="73"/>
      <c r="F518" s="73" t="s">
        <v>2339</v>
      </c>
      <c r="G518" s="73" t="s">
        <v>2338</v>
      </c>
      <c r="H518" s="73" t="s">
        <v>2202</v>
      </c>
      <c r="I518" s="73"/>
    </row>
    <row r="519" spans="1:9">
      <c r="D519" s="73"/>
      <c r="E519" s="73"/>
      <c r="F519" s="73"/>
      <c r="G519" s="73"/>
      <c r="H519" s="73"/>
      <c r="I519" s="73"/>
    </row>
    <row r="520" spans="1:9">
      <c r="A520" s="40" t="s">
        <v>4123</v>
      </c>
      <c r="E520" s="73"/>
      <c r="F520" s="73"/>
      <c r="G520" s="73"/>
      <c r="H520" s="73"/>
      <c r="I520" s="73"/>
    </row>
    <row r="521" spans="1:9">
      <c r="A521" s="267" t="s">
        <v>500</v>
      </c>
      <c r="E521" s="73"/>
      <c r="F521" s="73"/>
      <c r="G521" s="73"/>
      <c r="H521" s="73"/>
      <c r="I521" s="73"/>
    </row>
    <row r="522" spans="1:9">
      <c r="A522" s="267" t="s">
        <v>329</v>
      </c>
      <c r="E522" s="73"/>
      <c r="F522" s="73"/>
      <c r="G522" s="73"/>
      <c r="H522" s="73"/>
      <c r="I522" s="73"/>
    </row>
    <row r="523" spans="1:9">
      <c r="A523" s="267" t="s">
        <v>2573</v>
      </c>
    </row>
    <row r="524" spans="1:9">
      <c r="A524" s="267" t="s">
        <v>2029</v>
      </c>
      <c r="B524" s="421" t="s">
        <v>2028</v>
      </c>
      <c r="C524" s="379" t="s">
        <v>498</v>
      </c>
      <c r="D524" s="1192" t="s">
        <v>2027</v>
      </c>
    </row>
    <row r="525" spans="1:9">
      <c r="A525" s="267" t="s">
        <v>3169</v>
      </c>
      <c r="B525" s="421" t="s">
        <v>4907</v>
      </c>
      <c r="C525" s="379" t="s">
        <v>1067</v>
      </c>
      <c r="D525" s="1192" t="s">
        <v>3408</v>
      </c>
    </row>
    <row r="526" spans="1:9">
      <c r="A526" s="267" t="s">
        <v>4376</v>
      </c>
      <c r="B526" s="421" t="s">
        <v>3465</v>
      </c>
      <c r="C526" s="379" t="s">
        <v>1225</v>
      </c>
      <c r="D526" s="1192" t="s">
        <v>3466</v>
      </c>
    </row>
    <row r="528" spans="1:9" ht="18.75">
      <c r="A528" s="131" t="s">
        <v>2572</v>
      </c>
    </row>
    <row r="530" spans="1:7">
      <c r="C530" s="1717" t="s">
        <v>2572</v>
      </c>
      <c r="D530" s="1719"/>
      <c r="E530" s="1719"/>
      <c r="F530" s="1719"/>
      <c r="G530" s="1718"/>
    </row>
    <row r="531" spans="1:7" ht="89.25">
      <c r="C531" s="435" t="s">
        <v>4659</v>
      </c>
      <c r="D531" s="435" t="s">
        <v>2571</v>
      </c>
      <c r="E531" s="435" t="s">
        <v>2357</v>
      </c>
      <c r="F531" s="435" t="s">
        <v>2356</v>
      </c>
      <c r="G531" s="435" t="s">
        <v>2570</v>
      </c>
    </row>
    <row r="532" spans="1:7">
      <c r="C532" s="264" t="s">
        <v>1440</v>
      </c>
      <c r="D532" s="264" t="s">
        <v>1439</v>
      </c>
      <c r="E532" s="264" t="s">
        <v>1438</v>
      </c>
      <c r="F532" s="264" t="s">
        <v>1437</v>
      </c>
      <c r="G532" s="264" t="s">
        <v>1436</v>
      </c>
    </row>
    <row r="533" spans="1:7">
      <c r="A533" s="979" t="s">
        <v>660</v>
      </c>
      <c r="B533" s="264" t="s">
        <v>2569</v>
      </c>
      <c r="C533" s="1018"/>
      <c r="D533" s="1018"/>
      <c r="E533" s="1018"/>
      <c r="F533" s="1018"/>
      <c r="G533" s="1018"/>
    </row>
    <row r="534" spans="1:7">
      <c r="C534" s="75" t="s">
        <v>2286</v>
      </c>
      <c r="D534" s="75" t="s">
        <v>2031</v>
      </c>
      <c r="E534" s="75" t="s">
        <v>2031</v>
      </c>
      <c r="F534" s="75" t="s">
        <v>2031</v>
      </c>
      <c r="G534" s="75" t="s">
        <v>2031</v>
      </c>
    </row>
    <row r="535" spans="1:7">
      <c r="C535" s="75" t="s">
        <v>635</v>
      </c>
      <c r="D535" s="75"/>
      <c r="E535" s="75"/>
      <c r="F535" s="75"/>
      <c r="G535" s="75"/>
    </row>
    <row r="536" spans="1:7">
      <c r="C536" s="29" t="s">
        <v>331</v>
      </c>
      <c r="D536" s="29" t="s">
        <v>331</v>
      </c>
      <c r="E536" s="29" t="s">
        <v>331</v>
      </c>
      <c r="F536" s="29" t="s">
        <v>331</v>
      </c>
      <c r="G536" s="29" t="s">
        <v>331</v>
      </c>
    </row>
    <row r="537" spans="1:7">
      <c r="C537" s="29" t="s">
        <v>1995</v>
      </c>
      <c r="D537" s="29" t="s">
        <v>1995</v>
      </c>
      <c r="E537" s="29" t="s">
        <v>1995</v>
      </c>
      <c r="F537" s="29" t="s">
        <v>1995</v>
      </c>
      <c r="G537" s="29" t="s">
        <v>1995</v>
      </c>
    </row>
    <row r="538" spans="1:7">
      <c r="C538" s="29" t="s">
        <v>584</v>
      </c>
      <c r="D538" s="29" t="s">
        <v>1655</v>
      </c>
      <c r="E538" s="29" t="s">
        <v>1655</v>
      </c>
      <c r="F538" s="29" t="s">
        <v>1655</v>
      </c>
      <c r="G538" s="29" t="s">
        <v>1655</v>
      </c>
    </row>
    <row r="539" spans="1:7">
      <c r="C539" s="29"/>
      <c r="D539" s="29"/>
      <c r="E539" s="29" t="s">
        <v>2339</v>
      </c>
      <c r="F539" s="29" t="s">
        <v>2338</v>
      </c>
      <c r="G539" s="29" t="s">
        <v>2202</v>
      </c>
    </row>
    <row r="540" spans="1:7">
      <c r="C540" s="29"/>
      <c r="D540" s="29"/>
      <c r="E540" s="29"/>
      <c r="F540" s="29"/>
      <c r="G540" s="29"/>
    </row>
    <row r="541" spans="1:7">
      <c r="A541" s="40" t="s">
        <v>4124</v>
      </c>
    </row>
    <row r="542" spans="1:7">
      <c r="A542" s="267" t="s">
        <v>500</v>
      </c>
    </row>
    <row r="543" spans="1:7">
      <c r="A543" s="267" t="s">
        <v>329</v>
      </c>
    </row>
    <row r="544" spans="1:7">
      <c r="A544" s="267" t="s">
        <v>2568</v>
      </c>
    </row>
    <row r="545" spans="1:6">
      <c r="A545" s="267" t="s">
        <v>2031</v>
      </c>
    </row>
    <row r="546" spans="1:6">
      <c r="A546" s="267" t="s">
        <v>2029</v>
      </c>
      <c r="B546" s="421" t="s">
        <v>2028</v>
      </c>
      <c r="C546" s="379" t="s">
        <v>498</v>
      </c>
      <c r="D546" s="1192" t="s">
        <v>2027</v>
      </c>
    </row>
    <row r="547" spans="1:6">
      <c r="A547" s="267" t="s">
        <v>3169</v>
      </c>
      <c r="B547" s="1406" t="s">
        <v>4907</v>
      </c>
      <c r="C547" s="379" t="s">
        <v>1067</v>
      </c>
      <c r="D547" s="1192" t="s">
        <v>3408</v>
      </c>
    </row>
    <row r="548" spans="1:6">
      <c r="A548" s="267" t="s">
        <v>4376</v>
      </c>
      <c r="B548" s="421" t="s">
        <v>3465</v>
      </c>
      <c r="C548" s="379" t="s">
        <v>1225</v>
      </c>
      <c r="D548" s="1192" t="s">
        <v>3466</v>
      </c>
    </row>
    <row r="550" spans="1:6" ht="18.75">
      <c r="A550" s="131" t="s">
        <v>2567</v>
      </c>
    </row>
    <row r="552" spans="1:6">
      <c r="C552" s="1717" t="s">
        <v>2567</v>
      </c>
      <c r="D552" s="1719"/>
      <c r="E552" s="1718"/>
    </row>
    <row r="553" spans="1:6" ht="76.5">
      <c r="C553" s="435" t="s">
        <v>2566</v>
      </c>
      <c r="D553" s="435" t="s">
        <v>2557</v>
      </c>
      <c r="E553" s="435" t="s">
        <v>2565</v>
      </c>
    </row>
    <row r="554" spans="1:6">
      <c r="C554" s="264" t="s">
        <v>1435</v>
      </c>
      <c r="D554" s="264" t="s">
        <v>1434</v>
      </c>
      <c r="E554" s="264" t="s">
        <v>1433</v>
      </c>
    </row>
    <row r="555" spans="1:6">
      <c r="A555" s="979" t="s">
        <v>2541</v>
      </c>
      <c r="B555" s="264" t="s">
        <v>2564</v>
      </c>
      <c r="C555" s="1019"/>
      <c r="D555" s="1019"/>
      <c r="E555" s="1019"/>
      <c r="F555" s="62" t="s">
        <v>2032</v>
      </c>
    </row>
    <row r="556" spans="1:6">
      <c r="A556" s="1548" t="s">
        <v>2563</v>
      </c>
      <c r="B556" s="264" t="s">
        <v>2562</v>
      </c>
      <c r="C556" s="1019"/>
      <c r="D556" s="10"/>
      <c r="E556" s="1019"/>
      <c r="F556" s="62" t="s">
        <v>2035</v>
      </c>
    </row>
    <row r="557" spans="1:6">
      <c r="A557" s="979" t="s">
        <v>2537</v>
      </c>
      <c r="B557" s="264" t="s">
        <v>2561</v>
      </c>
      <c r="C557" s="1018"/>
      <c r="D557" s="10"/>
      <c r="E557" s="1018"/>
    </row>
    <row r="558" spans="1:6">
      <c r="C558" s="391" t="s">
        <v>331</v>
      </c>
      <c r="D558" s="391" t="s">
        <v>331</v>
      </c>
      <c r="E558" s="391" t="s">
        <v>331</v>
      </c>
    </row>
    <row r="559" spans="1:6">
      <c r="C559" s="72" t="s">
        <v>1995</v>
      </c>
      <c r="D559" s="72" t="s">
        <v>1995</v>
      </c>
      <c r="E559" s="72" t="s">
        <v>1995</v>
      </c>
    </row>
    <row r="560" spans="1:6">
      <c r="C560" s="827" t="s">
        <v>1655</v>
      </c>
      <c r="D560" s="827" t="s">
        <v>1655</v>
      </c>
      <c r="E560" s="827" t="s">
        <v>1655</v>
      </c>
    </row>
    <row r="561" spans="1:7">
      <c r="D561" s="391" t="s">
        <v>2533</v>
      </c>
      <c r="E561" s="916" t="s">
        <v>2202</v>
      </c>
    </row>
    <row r="563" spans="1:7">
      <c r="A563" s="40" t="s">
        <v>4125</v>
      </c>
    </row>
    <row r="564" spans="1:7">
      <c r="A564" s="267" t="s">
        <v>500</v>
      </c>
    </row>
    <row r="565" spans="1:7">
      <c r="A565" s="267" t="s">
        <v>329</v>
      </c>
    </row>
    <row r="566" spans="1:7">
      <c r="A566" s="267" t="s">
        <v>2029</v>
      </c>
      <c r="B566" s="421" t="s">
        <v>2028</v>
      </c>
      <c r="C566" s="379" t="s">
        <v>498</v>
      </c>
      <c r="D566" s="1192" t="s">
        <v>2027</v>
      </c>
    </row>
    <row r="567" spans="1:7">
      <c r="A567" s="267" t="s">
        <v>3169</v>
      </c>
      <c r="B567" s="421" t="s">
        <v>4907</v>
      </c>
      <c r="C567" s="379" t="s">
        <v>1067</v>
      </c>
      <c r="D567" s="1192" t="s">
        <v>3408</v>
      </c>
    </row>
    <row r="568" spans="1:7">
      <c r="A568" s="267" t="s">
        <v>4376</v>
      </c>
      <c r="B568" s="421" t="s">
        <v>3465</v>
      </c>
      <c r="C568" s="379" t="s">
        <v>1225</v>
      </c>
      <c r="D568" s="1192" t="s">
        <v>3466</v>
      </c>
    </row>
    <row r="570" spans="1:7" ht="18.75">
      <c r="A570" s="131" t="s">
        <v>2560</v>
      </c>
    </row>
    <row r="572" spans="1:7">
      <c r="C572" s="1717" t="s">
        <v>2560</v>
      </c>
      <c r="D572" s="1719"/>
      <c r="E572" s="1719"/>
      <c r="F572" s="1718"/>
    </row>
    <row r="573" spans="1:7" ht="76.5">
      <c r="C573" s="435" t="s">
        <v>2559</v>
      </c>
      <c r="D573" s="435" t="s">
        <v>2558</v>
      </c>
      <c r="E573" s="435" t="s">
        <v>2557</v>
      </c>
      <c r="F573" s="435" t="s">
        <v>2556</v>
      </c>
    </row>
    <row r="574" spans="1:7">
      <c r="C574" s="264" t="s">
        <v>1432</v>
      </c>
      <c r="D574" s="264" t="s">
        <v>1431</v>
      </c>
      <c r="E574" s="264" t="s">
        <v>1430</v>
      </c>
      <c r="F574" s="264" t="s">
        <v>1429</v>
      </c>
    </row>
    <row r="575" spans="1:7">
      <c r="A575" s="996" t="s">
        <v>2555</v>
      </c>
      <c r="B575" s="264" t="s">
        <v>2554</v>
      </c>
      <c r="C575" s="1019"/>
      <c r="D575" s="1019"/>
      <c r="E575" s="10"/>
      <c r="F575" s="10"/>
      <c r="G575" s="62" t="s">
        <v>2553</v>
      </c>
    </row>
    <row r="576" spans="1:7" ht="30">
      <c r="A576" s="1548" t="s">
        <v>2552</v>
      </c>
      <c r="B576" s="264" t="s">
        <v>2551</v>
      </c>
      <c r="C576" s="1019"/>
      <c r="D576" s="1019"/>
      <c r="E576" s="10"/>
      <c r="F576" s="10"/>
      <c r="G576" s="62" t="s">
        <v>2550</v>
      </c>
    </row>
    <row r="577" spans="1:8">
      <c r="A577" s="1548" t="s">
        <v>695</v>
      </c>
      <c r="B577" s="264" t="s">
        <v>2549</v>
      </c>
      <c r="C577" s="1019"/>
      <c r="D577" s="1019"/>
      <c r="E577" s="10"/>
      <c r="F577" s="10"/>
      <c r="G577" s="62" t="s">
        <v>2548</v>
      </c>
    </row>
    <row r="578" spans="1:8" ht="30">
      <c r="A578" s="1548" t="s">
        <v>2547</v>
      </c>
      <c r="B578" s="264" t="s">
        <v>2546</v>
      </c>
      <c r="C578" s="1019"/>
      <c r="D578" s="1019"/>
      <c r="E578" s="10"/>
      <c r="F578" s="10"/>
      <c r="G578" s="62" t="s">
        <v>2545</v>
      </c>
    </row>
    <row r="579" spans="1:8">
      <c r="A579" s="1548" t="s">
        <v>2544</v>
      </c>
      <c r="B579" s="264" t="s">
        <v>2543</v>
      </c>
      <c r="C579" s="1019"/>
      <c r="D579" s="1019"/>
      <c r="E579" s="10"/>
      <c r="F579" s="10"/>
      <c r="G579" s="62" t="s">
        <v>2542</v>
      </c>
    </row>
    <row r="580" spans="1:8">
      <c r="A580" s="979" t="s">
        <v>2541</v>
      </c>
      <c r="B580" s="264" t="s">
        <v>2540</v>
      </c>
      <c r="C580" s="10"/>
      <c r="D580" s="1019"/>
      <c r="E580" s="1019"/>
      <c r="F580" s="1019"/>
      <c r="G580" s="62" t="s">
        <v>2535</v>
      </c>
      <c r="H580" s="62" t="s">
        <v>2032</v>
      </c>
    </row>
    <row r="581" spans="1:8">
      <c r="A581" s="1548" t="s">
        <v>2539</v>
      </c>
      <c r="B581" s="264" t="s">
        <v>2538</v>
      </c>
      <c r="C581" s="10"/>
      <c r="D581" s="1019"/>
      <c r="E581" s="10"/>
      <c r="F581" s="1019"/>
      <c r="G581" s="62" t="s">
        <v>2535</v>
      </c>
      <c r="H581" s="62" t="s">
        <v>2035</v>
      </c>
    </row>
    <row r="582" spans="1:8">
      <c r="A582" s="979" t="s">
        <v>2537</v>
      </c>
      <c r="B582" s="264" t="s">
        <v>2536</v>
      </c>
      <c r="C582" s="10"/>
      <c r="D582" s="1018"/>
      <c r="E582" s="10"/>
      <c r="F582" s="1018"/>
      <c r="G582" s="62" t="s">
        <v>2535</v>
      </c>
    </row>
    <row r="583" spans="1:8">
      <c r="C583" s="654" t="s">
        <v>2534</v>
      </c>
      <c r="D583" s="75" t="s">
        <v>2031</v>
      </c>
      <c r="E583" s="75" t="s">
        <v>2031</v>
      </c>
      <c r="F583" s="75" t="s">
        <v>2031</v>
      </c>
    </row>
    <row r="584" spans="1:8">
      <c r="C584" s="391" t="s">
        <v>331</v>
      </c>
      <c r="D584" s="391" t="s">
        <v>331</v>
      </c>
      <c r="E584" s="391" t="s">
        <v>331</v>
      </c>
      <c r="F584" s="391" t="s">
        <v>331</v>
      </c>
    </row>
    <row r="585" spans="1:8">
      <c r="C585" s="72" t="s">
        <v>1995</v>
      </c>
      <c r="D585" s="72" t="s">
        <v>1995</v>
      </c>
      <c r="E585" s="72" t="s">
        <v>1995</v>
      </c>
      <c r="F585" s="72" t="s">
        <v>1995</v>
      </c>
    </row>
    <row r="586" spans="1:8">
      <c r="C586" s="34" t="s">
        <v>584</v>
      </c>
      <c r="D586" s="142" t="s">
        <v>1655</v>
      </c>
      <c r="E586" s="142" t="s">
        <v>1655</v>
      </c>
      <c r="F586" s="142" t="s">
        <v>1655</v>
      </c>
    </row>
    <row r="587" spans="1:8">
      <c r="E587" s="142" t="s">
        <v>2533</v>
      </c>
      <c r="F587" s="142" t="s">
        <v>2202</v>
      </c>
    </row>
    <row r="589" spans="1:8">
      <c r="A589" s="40" t="s">
        <v>4126</v>
      </c>
    </row>
    <row r="590" spans="1:8">
      <c r="A590" s="267" t="s">
        <v>500</v>
      </c>
    </row>
    <row r="591" spans="1:8">
      <c r="A591" s="267" t="s">
        <v>2029</v>
      </c>
      <c r="B591" s="421" t="s">
        <v>2028</v>
      </c>
      <c r="C591" s="379" t="s">
        <v>498</v>
      </c>
      <c r="D591" s="1192" t="s">
        <v>2027</v>
      </c>
    </row>
    <row r="592" spans="1:8">
      <c r="A592" s="267" t="s">
        <v>3169</v>
      </c>
      <c r="B592" s="421" t="s">
        <v>4907</v>
      </c>
      <c r="C592" s="379" t="s">
        <v>1067</v>
      </c>
      <c r="D592" s="1192" t="s">
        <v>3408</v>
      </c>
    </row>
    <row r="593" spans="1:17">
      <c r="A593" s="267" t="s">
        <v>4376</v>
      </c>
      <c r="B593" s="421" t="s">
        <v>3465</v>
      </c>
      <c r="C593" s="379" t="s">
        <v>1225</v>
      </c>
      <c r="D593" s="1192" t="s">
        <v>3466</v>
      </c>
    </row>
    <row r="594" spans="1:17">
      <c r="A594" s="1025"/>
    </row>
    <row r="595" spans="1:17" ht="18.75">
      <c r="A595" s="131" t="s">
        <v>2527</v>
      </c>
    </row>
    <row r="596" spans="1:17">
      <c r="A596" s="1025"/>
    </row>
    <row r="597" spans="1:17" ht="15" customHeight="1">
      <c r="C597" s="1717" t="s">
        <v>2449</v>
      </c>
      <c r="D597" s="1718"/>
      <c r="E597" s="1717" t="s">
        <v>2448</v>
      </c>
      <c r="F597" s="1718"/>
      <c r="G597" s="1717" t="s">
        <v>2447</v>
      </c>
      <c r="H597" s="1718"/>
      <c r="I597" s="1717" t="s">
        <v>2446</v>
      </c>
      <c r="J597" s="1718"/>
      <c r="K597" s="1717" t="s">
        <v>2445</v>
      </c>
      <c r="L597" s="1718"/>
      <c r="M597" s="1715" t="s">
        <v>2358</v>
      </c>
      <c r="N597" s="1715" t="s">
        <v>2357</v>
      </c>
      <c r="O597" s="1715" t="s">
        <v>2356</v>
      </c>
      <c r="P597" s="1715" t="s">
        <v>2355</v>
      </c>
      <c r="Q597" s="132"/>
    </row>
    <row r="598" spans="1:17" ht="38.25">
      <c r="C598" s="435" t="s">
        <v>2532</v>
      </c>
      <c r="D598" s="435" t="s">
        <v>2531</v>
      </c>
      <c r="E598" s="435" t="s">
        <v>2532</v>
      </c>
      <c r="F598" s="435" t="s">
        <v>2531</v>
      </c>
      <c r="G598" s="435" t="s">
        <v>2532</v>
      </c>
      <c r="H598" s="435" t="s">
        <v>2531</v>
      </c>
      <c r="I598" s="435" t="s">
        <v>2532</v>
      </c>
      <c r="J598" s="435" t="s">
        <v>2531</v>
      </c>
      <c r="K598" s="435" t="s">
        <v>2532</v>
      </c>
      <c r="L598" s="435" t="s">
        <v>2531</v>
      </c>
      <c r="M598" s="1716"/>
      <c r="N598" s="1716"/>
      <c r="O598" s="1716"/>
      <c r="P598" s="1716"/>
      <c r="Q598" s="132"/>
    </row>
    <row r="599" spans="1:17">
      <c r="C599" s="264" t="s">
        <v>2530</v>
      </c>
      <c r="D599" s="264" t="s">
        <v>2529</v>
      </c>
      <c r="E599" s="264" t="s">
        <v>2528</v>
      </c>
      <c r="F599" s="264" t="s">
        <v>1421</v>
      </c>
      <c r="G599" s="264" t="s">
        <v>1420</v>
      </c>
      <c r="H599" s="264" t="s">
        <v>1419</v>
      </c>
      <c r="I599" s="264" t="s">
        <v>1418</v>
      </c>
      <c r="J599" s="264" t="s">
        <v>1417</v>
      </c>
      <c r="K599" s="264" t="s">
        <v>1416</v>
      </c>
      <c r="L599" s="264" t="s">
        <v>1415</v>
      </c>
      <c r="M599" s="264" t="s">
        <v>1414</v>
      </c>
      <c r="N599" s="264" t="s">
        <v>1413</v>
      </c>
      <c r="O599" s="264" t="s">
        <v>1412</v>
      </c>
      <c r="P599" s="264" t="s">
        <v>1411</v>
      </c>
      <c r="Q599" s="132"/>
    </row>
    <row r="600" spans="1:17">
      <c r="A600" s="791" t="s">
        <v>2527</v>
      </c>
      <c r="B600" s="264"/>
      <c r="C600" s="10"/>
      <c r="D600" s="10"/>
      <c r="E600" s="10"/>
      <c r="F600" s="10"/>
      <c r="G600" s="10"/>
      <c r="H600" s="10"/>
      <c r="I600" s="10"/>
      <c r="J600" s="10"/>
      <c r="K600" s="10"/>
      <c r="L600" s="10"/>
      <c r="M600" s="10"/>
      <c r="N600" s="10"/>
      <c r="O600" s="10"/>
      <c r="P600" s="10"/>
      <c r="Q600" s="132"/>
    </row>
    <row r="601" spans="1:17">
      <c r="A601" s="658" t="s">
        <v>2427</v>
      </c>
      <c r="B601" s="264" t="s">
        <v>2526</v>
      </c>
      <c r="C601" s="1019"/>
      <c r="D601" s="1019"/>
      <c r="E601" s="1019"/>
      <c r="F601" s="1019"/>
      <c r="G601" s="1019"/>
      <c r="H601" s="1019"/>
      <c r="I601" s="1019"/>
      <c r="J601" s="1019"/>
      <c r="K601" s="1019"/>
      <c r="L601" s="1019"/>
      <c r="M601" s="1019"/>
      <c r="N601" s="1019"/>
      <c r="O601" s="1019"/>
      <c r="P601" s="1019"/>
      <c r="Q601" s="162" t="s">
        <v>4525</v>
      </c>
    </row>
    <row r="602" spans="1:17">
      <c r="A602" s="923" t="s">
        <v>2425</v>
      </c>
      <c r="B602" s="264" t="s">
        <v>2525</v>
      </c>
      <c r="C602" s="1019"/>
      <c r="D602" s="1019"/>
      <c r="E602" s="1019"/>
      <c r="F602" s="1019"/>
      <c r="G602" s="1019"/>
      <c r="H602" s="1019"/>
      <c r="I602" s="1019"/>
      <c r="J602" s="1019"/>
      <c r="K602" s="1019"/>
      <c r="L602" s="1019"/>
      <c r="M602" s="1019"/>
      <c r="N602" s="1019"/>
      <c r="O602" s="1019"/>
      <c r="P602" s="1019"/>
      <c r="Q602" s="162" t="s">
        <v>4526</v>
      </c>
    </row>
    <row r="603" spans="1:17">
      <c r="A603" s="923" t="s">
        <v>2423</v>
      </c>
      <c r="B603" s="264" t="s">
        <v>2524</v>
      </c>
      <c r="C603" s="1019"/>
      <c r="D603" s="1019"/>
      <c r="E603" s="1019"/>
      <c r="F603" s="1019"/>
      <c r="G603" s="1019"/>
      <c r="H603" s="1019"/>
      <c r="I603" s="1019"/>
      <c r="J603" s="1019"/>
      <c r="K603" s="1019"/>
      <c r="L603" s="1019"/>
      <c r="M603" s="1019"/>
      <c r="N603" s="1019"/>
      <c r="O603" s="1019"/>
      <c r="P603" s="1019"/>
      <c r="Q603" s="162" t="s">
        <v>4536</v>
      </c>
    </row>
    <row r="604" spans="1:17">
      <c r="A604" s="923" t="s">
        <v>2421</v>
      </c>
      <c r="B604" s="264" t="s">
        <v>2523</v>
      </c>
      <c r="C604" s="1019"/>
      <c r="D604" s="1019"/>
      <c r="E604" s="1019"/>
      <c r="F604" s="1019"/>
      <c r="G604" s="1019"/>
      <c r="H604" s="1019"/>
      <c r="I604" s="1019"/>
      <c r="J604" s="1019"/>
      <c r="K604" s="1019"/>
      <c r="L604" s="1019"/>
      <c r="M604" s="1019"/>
      <c r="N604" s="1019"/>
      <c r="O604" s="1019"/>
      <c r="P604" s="1019"/>
      <c r="Q604" s="162" t="s">
        <v>4537</v>
      </c>
    </row>
    <row r="605" spans="1:17">
      <c r="A605" s="923" t="s">
        <v>2419</v>
      </c>
      <c r="B605" s="264" t="s">
        <v>2522</v>
      </c>
      <c r="C605" s="1019"/>
      <c r="D605" s="1019"/>
      <c r="E605" s="1019"/>
      <c r="F605" s="1019"/>
      <c r="G605" s="1019"/>
      <c r="H605" s="1019"/>
      <c r="I605" s="1019"/>
      <c r="J605" s="1019"/>
      <c r="K605" s="1019"/>
      <c r="L605" s="1019"/>
      <c r="M605" s="1019"/>
      <c r="N605" s="1019"/>
      <c r="O605" s="1019"/>
      <c r="P605" s="1019"/>
      <c r="Q605" s="162" t="s">
        <v>4538</v>
      </c>
    </row>
    <row r="606" spans="1:17">
      <c r="A606" s="923" t="s">
        <v>2417</v>
      </c>
      <c r="B606" s="264" t="s">
        <v>2521</v>
      </c>
      <c r="C606" s="1019"/>
      <c r="D606" s="1019"/>
      <c r="E606" s="1019"/>
      <c r="F606" s="1019"/>
      <c r="G606" s="1019"/>
      <c r="H606" s="1019"/>
      <c r="I606" s="1019"/>
      <c r="J606" s="1019"/>
      <c r="K606" s="1019"/>
      <c r="L606" s="1019"/>
      <c r="M606" s="1019"/>
      <c r="N606" s="1019"/>
      <c r="O606" s="1019"/>
      <c r="P606" s="1019"/>
      <c r="Q606" s="132" t="s">
        <v>2415</v>
      </c>
    </row>
    <row r="607" spans="1:17">
      <c r="A607" s="923" t="s">
        <v>2414</v>
      </c>
      <c r="B607" s="264" t="s">
        <v>2520</v>
      </c>
      <c r="C607" s="1019"/>
      <c r="D607" s="1019"/>
      <c r="E607" s="1019"/>
      <c r="F607" s="1019"/>
      <c r="G607" s="1019"/>
      <c r="H607" s="1019"/>
      <c r="I607" s="1019"/>
      <c r="J607" s="1019"/>
      <c r="K607" s="1019"/>
      <c r="L607" s="1019"/>
      <c r="M607" s="1019"/>
      <c r="N607" s="1019"/>
      <c r="O607" s="1019"/>
      <c r="P607" s="1019"/>
      <c r="Q607" s="162" t="s">
        <v>4527</v>
      </c>
    </row>
    <row r="608" spans="1:17">
      <c r="A608" s="923" t="s">
        <v>2412</v>
      </c>
      <c r="B608" s="264" t="s">
        <v>2519</v>
      </c>
      <c r="C608" s="1019"/>
      <c r="D608" s="1019"/>
      <c r="E608" s="1019"/>
      <c r="F608" s="1019"/>
      <c r="G608" s="1019"/>
      <c r="H608" s="1019"/>
      <c r="I608" s="1019"/>
      <c r="J608" s="1019"/>
      <c r="K608" s="1019"/>
      <c r="L608" s="1019"/>
      <c r="M608" s="1019"/>
      <c r="N608" s="1019"/>
      <c r="O608" s="1019"/>
      <c r="P608" s="1019"/>
      <c r="Q608" s="162" t="s">
        <v>4544</v>
      </c>
    </row>
    <row r="609" spans="1:17">
      <c r="A609" s="923" t="s">
        <v>2410</v>
      </c>
      <c r="B609" s="264" t="s">
        <v>2518</v>
      </c>
      <c r="C609" s="1019"/>
      <c r="D609" s="1019"/>
      <c r="E609" s="1019"/>
      <c r="F609" s="1019"/>
      <c r="G609" s="1019"/>
      <c r="H609" s="1019"/>
      <c r="I609" s="1019"/>
      <c r="J609" s="1019"/>
      <c r="K609" s="1019"/>
      <c r="L609" s="1019"/>
      <c r="M609" s="1019"/>
      <c r="N609" s="1019"/>
      <c r="O609" s="1019"/>
      <c r="P609" s="1019"/>
      <c r="Q609" s="162" t="s">
        <v>4545</v>
      </c>
    </row>
    <row r="610" spans="1:17">
      <c r="A610" s="658" t="s">
        <v>4937</v>
      </c>
      <c r="B610" s="264" t="s">
        <v>2517</v>
      </c>
      <c r="C610" s="1019"/>
      <c r="D610" s="1019"/>
      <c r="E610" s="1019"/>
      <c r="F610" s="1019"/>
      <c r="G610" s="1019"/>
      <c r="H610" s="1019"/>
      <c r="I610" s="1019"/>
      <c r="J610" s="1019"/>
      <c r="K610" s="1019"/>
      <c r="L610" s="1019"/>
      <c r="M610" s="1019"/>
      <c r="N610" s="1019"/>
      <c r="O610" s="1019"/>
      <c r="P610" s="1019"/>
      <c r="Q610" s="162" t="s">
        <v>4546</v>
      </c>
    </row>
    <row r="611" spans="1:17">
      <c r="A611" s="658" t="s">
        <v>2406</v>
      </c>
      <c r="B611" s="264" t="s">
        <v>2516</v>
      </c>
      <c r="C611" s="1019"/>
      <c r="D611" s="1019"/>
      <c r="E611" s="1019"/>
      <c r="F611" s="1019"/>
      <c r="G611" s="1019"/>
      <c r="H611" s="1019"/>
      <c r="I611" s="1019"/>
      <c r="J611" s="1019"/>
      <c r="K611" s="1019"/>
      <c r="L611" s="1019"/>
      <c r="M611" s="1019"/>
      <c r="N611" s="1019"/>
      <c r="O611" s="1019"/>
      <c r="P611" s="1019"/>
      <c r="Q611" s="132" t="s">
        <v>4547</v>
      </c>
    </row>
    <row r="612" spans="1:17">
      <c r="A612" s="658" t="s">
        <v>2404</v>
      </c>
      <c r="B612" s="264" t="s">
        <v>2515</v>
      </c>
      <c r="C612" s="1019"/>
      <c r="D612" s="1019"/>
      <c r="E612" s="1019"/>
      <c r="F612" s="1019"/>
      <c r="G612" s="1019"/>
      <c r="H612" s="1019"/>
      <c r="I612" s="1019"/>
      <c r="J612" s="1019"/>
      <c r="K612" s="1019"/>
      <c r="L612" s="1019"/>
      <c r="M612" s="1019"/>
      <c r="N612" s="1019"/>
      <c r="O612" s="1019"/>
      <c r="P612" s="1019"/>
      <c r="Q612" s="162" t="s">
        <v>4528</v>
      </c>
    </row>
    <row r="613" spans="1:17">
      <c r="A613" s="658" t="s">
        <v>2402</v>
      </c>
      <c r="B613" s="264" t="s">
        <v>2514</v>
      </c>
      <c r="C613" s="1019"/>
      <c r="D613" s="1019"/>
      <c r="E613" s="1019"/>
      <c r="F613" s="1019"/>
      <c r="G613" s="1019"/>
      <c r="H613" s="1019"/>
      <c r="I613" s="1019"/>
      <c r="J613" s="1019"/>
      <c r="K613" s="1019"/>
      <c r="L613" s="1019"/>
      <c r="M613" s="1019"/>
      <c r="N613" s="1019"/>
      <c r="O613" s="1019"/>
      <c r="P613" s="1019"/>
      <c r="Q613" s="162" t="s">
        <v>4539</v>
      </c>
    </row>
    <row r="614" spans="1:17">
      <c r="A614" s="658" t="s">
        <v>2400</v>
      </c>
      <c r="B614" s="264" t="s">
        <v>2513</v>
      </c>
      <c r="C614" s="1019"/>
      <c r="D614" s="1019"/>
      <c r="E614" s="1019"/>
      <c r="F614" s="1019"/>
      <c r="G614" s="1019"/>
      <c r="H614" s="1019"/>
      <c r="I614" s="1019"/>
      <c r="J614" s="1019"/>
      <c r="K614" s="1019"/>
      <c r="L614" s="1019"/>
      <c r="M614" s="1019"/>
      <c r="N614" s="1019"/>
      <c r="O614" s="1019"/>
      <c r="P614" s="1019"/>
      <c r="Q614" s="162" t="s">
        <v>4529</v>
      </c>
    </row>
    <row r="615" spans="1:17">
      <c r="A615" s="658" t="s">
        <v>2398</v>
      </c>
      <c r="B615" s="264" t="s">
        <v>2512</v>
      </c>
      <c r="C615" s="1019"/>
      <c r="D615" s="1019"/>
      <c r="E615" s="1019"/>
      <c r="F615" s="1019"/>
      <c r="G615" s="1019"/>
      <c r="H615" s="1019"/>
      <c r="I615" s="1019"/>
      <c r="J615" s="1019"/>
      <c r="K615" s="1019"/>
      <c r="L615" s="1019"/>
      <c r="M615" s="1019"/>
      <c r="N615" s="1019"/>
      <c r="O615" s="1019"/>
      <c r="P615" s="1019"/>
      <c r="Q615" s="132" t="s">
        <v>2396</v>
      </c>
    </row>
    <row r="616" spans="1:17">
      <c r="A616" s="658" t="s">
        <v>2732</v>
      </c>
      <c r="B616" s="264" t="s">
        <v>2511</v>
      </c>
      <c r="C616" s="1019"/>
      <c r="D616" s="1019"/>
      <c r="E616" s="1019"/>
      <c r="F616" s="1019"/>
      <c r="G616" s="1019"/>
      <c r="H616" s="1019"/>
      <c r="I616" s="1019"/>
      <c r="J616" s="1019"/>
      <c r="K616" s="1019"/>
      <c r="L616" s="1019"/>
      <c r="M616" s="1019"/>
      <c r="N616" s="1019"/>
      <c r="O616" s="1019"/>
      <c r="P616" s="1019"/>
      <c r="Q616" s="162" t="s">
        <v>4548</v>
      </c>
    </row>
    <row r="617" spans="1:17">
      <c r="A617" s="923" t="s">
        <v>2393</v>
      </c>
      <c r="B617" s="264" t="s">
        <v>2510</v>
      </c>
      <c r="C617" s="1019"/>
      <c r="D617" s="1019"/>
      <c r="E617" s="1019"/>
      <c r="F617" s="1019"/>
      <c r="G617" s="1019"/>
      <c r="H617" s="1019"/>
      <c r="I617" s="1019"/>
      <c r="J617" s="1019"/>
      <c r="K617" s="1019"/>
      <c r="L617" s="1019"/>
      <c r="M617" s="1019"/>
      <c r="N617" s="1019"/>
      <c r="O617" s="1019"/>
      <c r="P617" s="1019"/>
      <c r="Q617" s="162" t="s">
        <v>4549</v>
      </c>
    </row>
    <row r="618" spans="1:17">
      <c r="A618" s="923" t="s">
        <v>2391</v>
      </c>
      <c r="B618" s="264" t="s">
        <v>2509</v>
      </c>
      <c r="C618" s="1019"/>
      <c r="D618" s="1019"/>
      <c r="E618" s="1019"/>
      <c r="F618" s="1019"/>
      <c r="G618" s="1019"/>
      <c r="H618" s="1019"/>
      <c r="I618" s="1019"/>
      <c r="J618" s="1019"/>
      <c r="K618" s="1019"/>
      <c r="L618" s="1019"/>
      <c r="M618" s="1019"/>
      <c r="N618" s="1019"/>
      <c r="O618" s="1019"/>
      <c r="P618" s="1019"/>
      <c r="Q618" s="162" t="s">
        <v>4550</v>
      </c>
    </row>
    <row r="619" spans="1:17">
      <c r="A619" s="923" t="s">
        <v>2389</v>
      </c>
      <c r="B619" s="264" t="s">
        <v>2508</v>
      </c>
      <c r="C619" s="1019"/>
      <c r="D619" s="1019"/>
      <c r="E619" s="1019"/>
      <c r="F619" s="1019"/>
      <c r="G619" s="1019"/>
      <c r="H619" s="1019"/>
      <c r="I619" s="1019"/>
      <c r="J619" s="1019"/>
      <c r="K619" s="1019"/>
      <c r="L619" s="1019"/>
      <c r="M619" s="1019"/>
      <c r="N619" s="1019"/>
      <c r="O619" s="1019"/>
      <c r="P619" s="1019"/>
      <c r="Q619" s="162" t="s">
        <v>4530</v>
      </c>
    </row>
    <row r="620" spans="1:17">
      <c r="A620" s="923" t="s">
        <v>2387</v>
      </c>
      <c r="B620" s="264" t="s">
        <v>2507</v>
      </c>
      <c r="C620" s="1019"/>
      <c r="D620" s="1019"/>
      <c r="E620" s="1019"/>
      <c r="F620" s="1019"/>
      <c r="G620" s="1019"/>
      <c r="H620" s="1019"/>
      <c r="I620" s="1019"/>
      <c r="J620" s="1019"/>
      <c r="K620" s="1019"/>
      <c r="L620" s="1019"/>
      <c r="M620" s="1019"/>
      <c r="N620" s="1019"/>
      <c r="O620" s="1019"/>
      <c r="P620" s="1019"/>
      <c r="Q620" s="162" t="s">
        <v>4540</v>
      </c>
    </row>
    <row r="621" spans="1:17">
      <c r="A621" s="923" t="s">
        <v>2385</v>
      </c>
      <c r="B621" s="264" t="s">
        <v>2506</v>
      </c>
      <c r="C621" s="1019"/>
      <c r="D621" s="1019"/>
      <c r="E621" s="1019"/>
      <c r="F621" s="1019"/>
      <c r="G621" s="1019"/>
      <c r="H621" s="1019"/>
      <c r="I621" s="1019"/>
      <c r="J621" s="1019"/>
      <c r="K621" s="1019"/>
      <c r="L621" s="1019"/>
      <c r="M621" s="1019"/>
      <c r="N621" s="1019"/>
      <c r="O621" s="1019"/>
      <c r="P621" s="1019"/>
      <c r="Q621" s="162" t="s">
        <v>4531</v>
      </c>
    </row>
    <row r="622" spans="1:17">
      <c r="A622" s="923" t="s">
        <v>2383</v>
      </c>
      <c r="B622" s="264" t="s">
        <v>2505</v>
      </c>
      <c r="C622" s="1019"/>
      <c r="D622" s="1019"/>
      <c r="E622" s="1019"/>
      <c r="F622" s="1019"/>
      <c r="G622" s="1019"/>
      <c r="H622" s="1019"/>
      <c r="I622" s="1019"/>
      <c r="J622" s="1019"/>
      <c r="K622" s="1019"/>
      <c r="L622" s="1019"/>
      <c r="M622" s="1019"/>
      <c r="N622" s="1019"/>
      <c r="O622" s="1019"/>
      <c r="P622" s="1019"/>
      <c r="Q622" s="162" t="s">
        <v>4532</v>
      </c>
    </row>
    <row r="623" spans="1:17">
      <c r="A623" s="923" t="s">
        <v>2381</v>
      </c>
      <c r="B623" s="264" t="s">
        <v>2504</v>
      </c>
      <c r="C623" s="1019"/>
      <c r="D623" s="1019"/>
      <c r="E623" s="1019"/>
      <c r="F623" s="1019"/>
      <c r="G623" s="1019"/>
      <c r="H623" s="1019"/>
      <c r="I623" s="1019"/>
      <c r="J623" s="1019"/>
      <c r="K623" s="1019"/>
      <c r="L623" s="1019"/>
      <c r="M623" s="1019"/>
      <c r="N623" s="1019"/>
      <c r="O623" s="1019"/>
      <c r="P623" s="1019"/>
      <c r="Q623" s="162" t="s">
        <v>4533</v>
      </c>
    </row>
    <row r="624" spans="1:17">
      <c r="A624" s="923" t="s">
        <v>2379</v>
      </c>
      <c r="B624" s="264" t="s">
        <v>2503</v>
      </c>
      <c r="C624" s="1019"/>
      <c r="D624" s="1019"/>
      <c r="E624" s="1019"/>
      <c r="F624" s="1019"/>
      <c r="G624" s="1019"/>
      <c r="H624" s="1019"/>
      <c r="I624" s="1019"/>
      <c r="J624" s="1019"/>
      <c r="K624" s="1019"/>
      <c r="L624" s="1019"/>
      <c r="M624" s="1019"/>
      <c r="N624" s="1019"/>
      <c r="O624" s="1019"/>
      <c r="P624" s="1019"/>
      <c r="Q624" s="162" t="s">
        <v>4541</v>
      </c>
    </row>
    <row r="625" spans="1:18">
      <c r="A625" s="923" t="s">
        <v>2377</v>
      </c>
      <c r="B625" s="264" t="s">
        <v>2502</v>
      </c>
      <c r="C625" s="1019"/>
      <c r="D625" s="1019"/>
      <c r="E625" s="1019"/>
      <c r="F625" s="1019"/>
      <c r="G625" s="1019"/>
      <c r="H625" s="1019"/>
      <c r="I625" s="1019"/>
      <c r="J625" s="1019"/>
      <c r="K625" s="1019"/>
      <c r="L625" s="1019"/>
      <c r="M625" s="1019"/>
      <c r="N625" s="1019"/>
      <c r="O625" s="1019"/>
      <c r="P625" s="1019"/>
      <c r="Q625" s="132" t="s">
        <v>2375</v>
      </c>
    </row>
    <row r="626" spans="1:18">
      <c r="A626" s="923" t="s">
        <v>2374</v>
      </c>
      <c r="B626" s="264" t="s">
        <v>2501</v>
      </c>
      <c r="C626" s="1019"/>
      <c r="D626" s="1019"/>
      <c r="E626" s="1019"/>
      <c r="F626" s="1019"/>
      <c r="G626" s="1019"/>
      <c r="H626" s="1019"/>
      <c r="I626" s="1019"/>
      <c r="J626" s="1019"/>
      <c r="K626" s="1019"/>
      <c r="L626" s="1019"/>
      <c r="M626" s="1019"/>
      <c r="N626" s="1019"/>
      <c r="O626" s="1019"/>
      <c r="P626" s="1019"/>
      <c r="Q626" s="162" t="s">
        <v>4542</v>
      </c>
    </row>
    <row r="627" spans="1:18">
      <c r="A627" s="923" t="s">
        <v>2372</v>
      </c>
      <c r="B627" s="264" t="s">
        <v>2500</v>
      </c>
      <c r="C627" s="1019"/>
      <c r="D627" s="1019"/>
      <c r="E627" s="1019"/>
      <c r="F627" s="1019"/>
      <c r="G627" s="1019"/>
      <c r="H627" s="1019"/>
      <c r="I627" s="1019"/>
      <c r="J627" s="1019"/>
      <c r="K627" s="1019"/>
      <c r="L627" s="1019"/>
      <c r="M627" s="1019"/>
      <c r="N627" s="1019"/>
      <c r="O627" s="1019"/>
      <c r="P627" s="1019"/>
      <c r="Q627" s="162" t="s">
        <v>4543</v>
      </c>
    </row>
    <row r="628" spans="1:18">
      <c r="A628" s="923" t="s">
        <v>2370</v>
      </c>
      <c r="B628" s="264" t="s">
        <v>2499</v>
      </c>
      <c r="C628" s="1019"/>
      <c r="D628" s="1019"/>
      <c r="E628" s="1019"/>
      <c r="F628" s="1019"/>
      <c r="G628" s="1019"/>
      <c r="H628" s="1019"/>
      <c r="I628" s="1019"/>
      <c r="J628" s="1019"/>
      <c r="K628" s="1019"/>
      <c r="L628" s="1019"/>
      <c r="M628" s="1019"/>
      <c r="N628" s="1019"/>
      <c r="O628" s="1019"/>
      <c r="P628" s="1019"/>
      <c r="Q628" s="162" t="s">
        <v>4551</v>
      </c>
    </row>
    <row r="629" spans="1:18">
      <c r="A629" s="923" t="s">
        <v>2368</v>
      </c>
      <c r="B629" s="264" t="s">
        <v>2498</v>
      </c>
      <c r="C629" s="1019"/>
      <c r="D629" s="1019"/>
      <c r="E629" s="1019"/>
      <c r="F629" s="1019"/>
      <c r="G629" s="1019"/>
      <c r="H629" s="1019"/>
      <c r="I629" s="1019"/>
      <c r="J629" s="1019"/>
      <c r="K629" s="1019"/>
      <c r="L629" s="1019"/>
      <c r="M629" s="1019"/>
      <c r="N629" s="1019"/>
      <c r="O629" s="1019"/>
      <c r="P629" s="1019"/>
      <c r="Q629" s="162" t="s">
        <v>4534</v>
      </c>
    </row>
    <row r="630" spans="1:18">
      <c r="A630" s="923" t="s">
        <v>2366</v>
      </c>
      <c r="B630" s="264" t="s">
        <v>2497</v>
      </c>
      <c r="C630" s="1019"/>
      <c r="D630" s="1019"/>
      <c r="E630" s="1019"/>
      <c r="F630" s="1019"/>
      <c r="G630" s="1019"/>
      <c r="H630" s="1019"/>
      <c r="I630" s="1019"/>
      <c r="J630" s="1019"/>
      <c r="K630" s="1019"/>
      <c r="L630" s="1019"/>
      <c r="M630" s="1019"/>
      <c r="N630" s="1019"/>
      <c r="O630" s="1019"/>
      <c r="P630" s="1019"/>
      <c r="Q630" s="162" t="s">
        <v>4552</v>
      </c>
    </row>
    <row r="631" spans="1:18">
      <c r="A631" s="923" t="s">
        <v>2364</v>
      </c>
      <c r="B631" s="264" t="s">
        <v>2496</v>
      </c>
      <c r="C631" s="1019"/>
      <c r="D631" s="1019"/>
      <c r="E631" s="1019"/>
      <c r="F631" s="1019"/>
      <c r="G631" s="1019"/>
      <c r="H631" s="1019"/>
      <c r="I631" s="1019"/>
      <c r="J631" s="1019"/>
      <c r="K631" s="1019"/>
      <c r="L631" s="1019"/>
      <c r="M631" s="1019"/>
      <c r="N631" s="1019"/>
      <c r="O631" s="1019"/>
      <c r="P631" s="1019"/>
      <c r="Q631" s="162" t="s">
        <v>4535</v>
      </c>
    </row>
    <row r="632" spans="1:18">
      <c r="A632" s="1022" t="s">
        <v>2495</v>
      </c>
      <c r="B632" s="264" t="s">
        <v>2494</v>
      </c>
      <c r="C632" s="10"/>
      <c r="D632" s="10"/>
      <c r="E632" s="10"/>
      <c r="F632" s="10"/>
      <c r="G632" s="10"/>
      <c r="H632" s="10"/>
      <c r="I632" s="10"/>
      <c r="J632" s="10"/>
      <c r="K632" s="10"/>
      <c r="L632" s="10"/>
      <c r="M632" s="1019"/>
      <c r="N632" s="1019"/>
      <c r="O632" s="1019"/>
      <c r="P632" s="1019"/>
      <c r="Q632" s="132"/>
      <c r="R632" s="1024" t="s">
        <v>2032</v>
      </c>
    </row>
    <row r="633" spans="1:18">
      <c r="A633" s="923" t="s">
        <v>2437</v>
      </c>
      <c r="B633" s="264" t="s">
        <v>2493</v>
      </c>
      <c r="C633" s="10"/>
      <c r="D633" s="10"/>
      <c r="E633" s="10"/>
      <c r="F633" s="10"/>
      <c r="G633" s="10"/>
      <c r="H633" s="10"/>
      <c r="I633" s="10"/>
      <c r="J633" s="10"/>
      <c r="K633" s="10"/>
      <c r="L633" s="10"/>
      <c r="M633" s="1019"/>
      <c r="N633" s="10"/>
      <c r="O633" s="10"/>
      <c r="P633" s="1019"/>
      <c r="Q633" s="132"/>
      <c r="R633" s="1024" t="s">
        <v>2035</v>
      </c>
    </row>
    <row r="634" spans="1:18">
      <c r="A634" s="1022" t="s">
        <v>2492</v>
      </c>
      <c r="B634" s="264" t="s">
        <v>2491</v>
      </c>
      <c r="C634" s="10"/>
      <c r="D634" s="10"/>
      <c r="E634" s="10"/>
      <c r="F634" s="10"/>
      <c r="G634" s="10"/>
      <c r="H634" s="10"/>
      <c r="I634" s="10"/>
      <c r="J634" s="10"/>
      <c r="K634" s="10"/>
      <c r="L634" s="10"/>
      <c r="M634" s="1018"/>
      <c r="N634" s="10"/>
      <c r="O634" s="10"/>
      <c r="P634" s="1018"/>
      <c r="Q634" s="132"/>
      <c r="R634" s="1024"/>
    </row>
    <row r="635" spans="1:18">
      <c r="M635" s="75" t="s">
        <v>2031</v>
      </c>
      <c r="N635" s="75" t="s">
        <v>2031</v>
      </c>
      <c r="O635" s="75" t="s">
        <v>2031</v>
      </c>
      <c r="P635" s="75" t="s">
        <v>2031</v>
      </c>
    </row>
    <row r="636" spans="1:18">
      <c r="C636" s="68"/>
      <c r="D636" s="68" t="s">
        <v>329</v>
      </c>
      <c r="E636" s="68"/>
      <c r="F636" s="68" t="s">
        <v>329</v>
      </c>
      <c r="G636" s="68"/>
      <c r="H636" s="68" t="s">
        <v>329</v>
      </c>
      <c r="I636" s="68"/>
      <c r="J636" s="68" t="s">
        <v>329</v>
      </c>
      <c r="K636" s="68"/>
      <c r="L636" s="68" t="s">
        <v>329</v>
      </c>
      <c r="M636" s="68" t="s">
        <v>329</v>
      </c>
      <c r="N636" s="68" t="s">
        <v>329</v>
      </c>
      <c r="O636" s="68" t="s">
        <v>329</v>
      </c>
      <c r="P636" s="68" t="s">
        <v>329</v>
      </c>
    </row>
    <row r="637" spans="1:18">
      <c r="C637" s="68" t="s">
        <v>2490</v>
      </c>
      <c r="D637" s="68" t="s">
        <v>2490</v>
      </c>
      <c r="E637" s="68" t="s">
        <v>2489</v>
      </c>
      <c r="F637" s="68" t="s">
        <v>2489</v>
      </c>
      <c r="G637" s="68" t="s">
        <v>2488</v>
      </c>
      <c r="H637" s="68" t="s">
        <v>2488</v>
      </c>
      <c r="I637" s="68" t="s">
        <v>2487</v>
      </c>
      <c r="J637" s="68" t="s">
        <v>2487</v>
      </c>
      <c r="K637" s="68" t="s">
        <v>2486</v>
      </c>
      <c r="L637" s="68" t="s">
        <v>2486</v>
      </c>
      <c r="M637" s="68" t="s">
        <v>2214</v>
      </c>
      <c r="N637" s="68" t="s">
        <v>2214</v>
      </c>
      <c r="O637" s="68" t="s">
        <v>2214</v>
      </c>
      <c r="P637" s="68" t="s">
        <v>2214</v>
      </c>
    </row>
    <row r="638" spans="1:18">
      <c r="C638" s="34" t="s">
        <v>606</v>
      </c>
      <c r="D638" s="74" t="s">
        <v>331</v>
      </c>
      <c r="E638" s="34" t="s">
        <v>606</v>
      </c>
      <c r="F638" s="74" t="s">
        <v>331</v>
      </c>
      <c r="G638" s="34" t="s">
        <v>606</v>
      </c>
      <c r="H638" s="74" t="s">
        <v>331</v>
      </c>
      <c r="I638" s="34" t="s">
        <v>606</v>
      </c>
      <c r="J638" s="74" t="s">
        <v>331</v>
      </c>
      <c r="K638" s="34" t="s">
        <v>606</v>
      </c>
      <c r="L638" s="74" t="s">
        <v>331</v>
      </c>
      <c r="M638" s="74" t="s">
        <v>331</v>
      </c>
      <c r="N638" s="74" t="s">
        <v>331</v>
      </c>
      <c r="O638" s="74" t="s">
        <v>331</v>
      </c>
      <c r="P638" s="74" t="s">
        <v>331</v>
      </c>
      <c r="Q638" s="132"/>
      <c r="R638" s="132"/>
    </row>
    <row r="639" spans="1:18">
      <c r="C639" s="72" t="s">
        <v>1995</v>
      </c>
      <c r="D639" s="72" t="s">
        <v>1995</v>
      </c>
      <c r="E639" s="72" t="s">
        <v>1995</v>
      </c>
      <c r="F639" s="72" t="s">
        <v>1995</v>
      </c>
      <c r="G639" s="72" t="s">
        <v>1995</v>
      </c>
      <c r="H639" s="72" t="s">
        <v>1995</v>
      </c>
      <c r="I639" s="72" t="s">
        <v>1995</v>
      </c>
      <c r="J639" s="72" t="s">
        <v>1995</v>
      </c>
      <c r="K639" s="72" t="s">
        <v>1995</v>
      </c>
      <c r="L639" s="72" t="s">
        <v>1995</v>
      </c>
      <c r="M639" s="72" t="s">
        <v>1995</v>
      </c>
      <c r="N639" s="72" t="s">
        <v>1995</v>
      </c>
      <c r="O639" s="72" t="s">
        <v>1995</v>
      </c>
      <c r="P639" s="72" t="s">
        <v>1995</v>
      </c>
    </row>
    <row r="640" spans="1:18">
      <c r="C640" s="29" t="s">
        <v>2485</v>
      </c>
      <c r="D640" s="29" t="s">
        <v>1118</v>
      </c>
      <c r="E640" s="29" t="s">
        <v>2485</v>
      </c>
      <c r="F640" s="29" t="s">
        <v>1118</v>
      </c>
      <c r="G640" s="29" t="s">
        <v>2485</v>
      </c>
      <c r="H640" s="29" t="s">
        <v>1118</v>
      </c>
      <c r="I640" s="29" t="s">
        <v>2485</v>
      </c>
      <c r="J640" s="29" t="s">
        <v>1118</v>
      </c>
      <c r="K640" s="29" t="s">
        <v>2485</v>
      </c>
      <c r="L640" s="29" t="s">
        <v>1118</v>
      </c>
      <c r="M640" s="66" t="s">
        <v>1655</v>
      </c>
      <c r="N640" s="66" t="s">
        <v>1655</v>
      </c>
      <c r="O640" s="66" t="s">
        <v>1655</v>
      </c>
      <c r="P640" s="66" t="s">
        <v>1655</v>
      </c>
    </row>
    <row r="641" spans="1:16">
      <c r="C641" s="34"/>
      <c r="D641" s="34"/>
      <c r="E641" s="34"/>
      <c r="F641" s="34"/>
      <c r="G641" s="34"/>
      <c r="H641" s="34"/>
      <c r="I641" s="34"/>
      <c r="J641" s="34"/>
      <c r="K641" s="34"/>
      <c r="N641" s="142" t="s">
        <v>2339</v>
      </c>
      <c r="O641" s="142" t="s">
        <v>2338</v>
      </c>
      <c r="P641" s="142" t="s">
        <v>2202</v>
      </c>
    </row>
    <row r="643" spans="1:16">
      <c r="A643" s="40" t="s">
        <v>4127</v>
      </c>
    </row>
    <row r="644" spans="1:16">
      <c r="A644" s="267" t="s">
        <v>500</v>
      </c>
    </row>
    <row r="645" spans="1:16">
      <c r="A645" s="267" t="s">
        <v>2029</v>
      </c>
      <c r="B645" s="421" t="s">
        <v>2028</v>
      </c>
      <c r="C645" s="379" t="s">
        <v>498</v>
      </c>
      <c r="D645" s="1192" t="s">
        <v>2027</v>
      </c>
    </row>
    <row r="646" spans="1:16">
      <c r="A646" s="267" t="s">
        <v>3169</v>
      </c>
      <c r="B646" s="421" t="s">
        <v>4907</v>
      </c>
      <c r="C646" s="379" t="s">
        <v>1067</v>
      </c>
      <c r="D646" s="1192" t="s">
        <v>3408</v>
      </c>
    </row>
    <row r="647" spans="1:16">
      <c r="A647" s="267" t="s">
        <v>4376</v>
      </c>
      <c r="B647" s="421" t="s">
        <v>3465</v>
      </c>
      <c r="C647" s="379" t="s">
        <v>1225</v>
      </c>
      <c r="D647" s="1192" t="s">
        <v>3466</v>
      </c>
    </row>
    <row r="649" spans="1:16" ht="18.75">
      <c r="A649" s="131" t="s">
        <v>2440</v>
      </c>
    </row>
    <row r="651" spans="1:16" ht="15" customHeight="1">
      <c r="C651" s="1715" t="s">
        <v>2451</v>
      </c>
      <c r="D651" s="1717" t="s">
        <v>2450</v>
      </c>
      <c r="E651" s="1719"/>
      <c r="F651" s="1719"/>
      <c r="G651" s="1719"/>
      <c r="H651" s="1718"/>
      <c r="I651" s="1715" t="s">
        <v>2358</v>
      </c>
      <c r="J651" s="1715" t="s">
        <v>2357</v>
      </c>
      <c r="K651" s="1715" t="s">
        <v>2356</v>
      </c>
      <c r="L651" s="1715" t="s">
        <v>2355</v>
      </c>
    </row>
    <row r="652" spans="1:16" ht="37.5" customHeight="1">
      <c r="C652" s="1716"/>
      <c r="D652" s="435" t="s">
        <v>2449</v>
      </c>
      <c r="E652" s="435" t="s">
        <v>2448</v>
      </c>
      <c r="F652" s="435" t="s">
        <v>2447</v>
      </c>
      <c r="G652" s="435" t="s">
        <v>2446</v>
      </c>
      <c r="H652" s="435" t="s">
        <v>2445</v>
      </c>
      <c r="I652" s="1716"/>
      <c r="J652" s="1716"/>
      <c r="K652" s="1716"/>
      <c r="L652" s="1716"/>
    </row>
    <row r="653" spans="1:16">
      <c r="C653" s="264" t="s">
        <v>1410</v>
      </c>
      <c r="D653" s="264" t="s">
        <v>1409</v>
      </c>
      <c r="E653" s="264" t="s">
        <v>1408</v>
      </c>
      <c r="F653" s="264" t="s">
        <v>1407</v>
      </c>
      <c r="G653" s="264" t="s">
        <v>1406</v>
      </c>
      <c r="H653" s="264" t="s">
        <v>2444</v>
      </c>
      <c r="I653" s="264" t="s">
        <v>2443</v>
      </c>
      <c r="J653" s="264" t="s">
        <v>2442</v>
      </c>
      <c r="K653" s="264" t="s">
        <v>2441</v>
      </c>
      <c r="L653" s="264" t="s">
        <v>1403</v>
      </c>
    </row>
    <row r="654" spans="1:16">
      <c r="A654" s="791" t="s">
        <v>2440</v>
      </c>
      <c r="B654" s="264"/>
      <c r="C654" s="10"/>
      <c r="D654" s="10"/>
      <c r="E654" s="10"/>
      <c r="F654" s="10"/>
      <c r="G654" s="10"/>
      <c r="H654" s="10"/>
      <c r="I654" s="10"/>
      <c r="J654" s="10"/>
      <c r="K654" s="10"/>
      <c r="L654" s="10"/>
    </row>
    <row r="655" spans="1:16">
      <c r="A655" s="658" t="s">
        <v>2427</v>
      </c>
      <c r="B655" s="264" t="s">
        <v>2484</v>
      </c>
      <c r="C655" s="1019"/>
      <c r="D655" s="1019"/>
      <c r="E655" s="1019"/>
      <c r="F655" s="1019"/>
      <c r="G655" s="1019"/>
      <c r="H655" s="1019"/>
      <c r="I655" s="1019"/>
      <c r="J655" s="1019"/>
      <c r="K655" s="1019"/>
      <c r="L655" s="1019"/>
      <c r="M655" s="162" t="s">
        <v>4525</v>
      </c>
    </row>
    <row r="656" spans="1:16">
      <c r="A656" s="923" t="s">
        <v>2425</v>
      </c>
      <c r="B656" s="264" t="s">
        <v>2483</v>
      </c>
      <c r="C656" s="1019"/>
      <c r="D656" s="1019"/>
      <c r="E656" s="1019"/>
      <c r="F656" s="1019"/>
      <c r="G656" s="1019"/>
      <c r="H656" s="1019"/>
      <c r="I656" s="1019"/>
      <c r="J656" s="1019"/>
      <c r="K656" s="1019"/>
      <c r="L656" s="1019"/>
      <c r="M656" s="162" t="s">
        <v>4526</v>
      </c>
    </row>
    <row r="657" spans="1:13">
      <c r="A657" s="923" t="s">
        <v>2423</v>
      </c>
      <c r="B657" s="264" t="s">
        <v>2482</v>
      </c>
      <c r="C657" s="1019"/>
      <c r="D657" s="1019"/>
      <c r="E657" s="1019"/>
      <c r="F657" s="1019"/>
      <c r="G657" s="1019"/>
      <c r="H657" s="1019"/>
      <c r="I657" s="1019"/>
      <c r="J657" s="1019"/>
      <c r="K657" s="1019"/>
      <c r="L657" s="1019"/>
      <c r="M657" s="162" t="s">
        <v>4536</v>
      </c>
    </row>
    <row r="658" spans="1:13">
      <c r="A658" s="923" t="s">
        <v>2421</v>
      </c>
      <c r="B658" s="264" t="s">
        <v>2481</v>
      </c>
      <c r="C658" s="1019"/>
      <c r="D658" s="1019"/>
      <c r="E658" s="1019"/>
      <c r="F658" s="1019"/>
      <c r="G658" s="1019"/>
      <c r="H658" s="1019"/>
      <c r="I658" s="1019"/>
      <c r="J658" s="1019"/>
      <c r="K658" s="1019"/>
      <c r="L658" s="1019"/>
      <c r="M658" s="162" t="s">
        <v>4537</v>
      </c>
    </row>
    <row r="659" spans="1:13">
      <c r="A659" s="923" t="s">
        <v>2419</v>
      </c>
      <c r="B659" s="264" t="s">
        <v>2480</v>
      </c>
      <c r="C659" s="1019"/>
      <c r="D659" s="1019"/>
      <c r="E659" s="1019"/>
      <c r="F659" s="1019"/>
      <c r="G659" s="1019"/>
      <c r="H659" s="1019"/>
      <c r="I659" s="1019"/>
      <c r="J659" s="1019"/>
      <c r="K659" s="1019"/>
      <c r="L659" s="1019"/>
      <c r="M659" s="162" t="s">
        <v>4538</v>
      </c>
    </row>
    <row r="660" spans="1:13">
      <c r="A660" s="923" t="s">
        <v>2417</v>
      </c>
      <c r="B660" s="264" t="s">
        <v>2479</v>
      </c>
      <c r="C660" s="1019"/>
      <c r="D660" s="1019"/>
      <c r="E660" s="1019"/>
      <c r="F660" s="1019"/>
      <c r="G660" s="1019"/>
      <c r="H660" s="1019"/>
      <c r="I660" s="1019"/>
      <c r="J660" s="1019"/>
      <c r="K660" s="1019"/>
      <c r="L660" s="1019"/>
      <c r="M660" s="132" t="s">
        <v>2415</v>
      </c>
    </row>
    <row r="661" spans="1:13">
      <c r="A661" s="923" t="s">
        <v>2414</v>
      </c>
      <c r="B661" s="264" t="s">
        <v>2478</v>
      </c>
      <c r="C661" s="1019"/>
      <c r="D661" s="1019"/>
      <c r="E661" s="1019"/>
      <c r="F661" s="1019"/>
      <c r="G661" s="1019"/>
      <c r="H661" s="1019"/>
      <c r="I661" s="1019"/>
      <c r="J661" s="1019"/>
      <c r="K661" s="1019"/>
      <c r="L661" s="1019"/>
      <c r="M661" s="162" t="s">
        <v>4527</v>
      </c>
    </row>
    <row r="662" spans="1:13">
      <c r="A662" s="923" t="s">
        <v>2412</v>
      </c>
      <c r="B662" s="264" t="s">
        <v>2477</v>
      </c>
      <c r="C662" s="1019"/>
      <c r="D662" s="1019"/>
      <c r="E662" s="1019"/>
      <c r="F662" s="1019"/>
      <c r="G662" s="1019"/>
      <c r="H662" s="1019"/>
      <c r="I662" s="1019"/>
      <c r="J662" s="1019"/>
      <c r="K662" s="1019"/>
      <c r="L662" s="1019"/>
      <c r="M662" s="162" t="s">
        <v>4544</v>
      </c>
    </row>
    <row r="663" spans="1:13">
      <c r="A663" s="923" t="s">
        <v>2410</v>
      </c>
      <c r="B663" s="264" t="s">
        <v>2476</v>
      </c>
      <c r="C663" s="1019"/>
      <c r="D663" s="1019"/>
      <c r="E663" s="1019"/>
      <c r="F663" s="1019"/>
      <c r="G663" s="1019"/>
      <c r="H663" s="1019"/>
      <c r="I663" s="1019"/>
      <c r="J663" s="1019"/>
      <c r="K663" s="1019"/>
      <c r="L663" s="1019"/>
      <c r="M663" s="162" t="s">
        <v>4545</v>
      </c>
    </row>
    <row r="664" spans="1:13">
      <c r="A664" s="923" t="s">
        <v>2408</v>
      </c>
      <c r="B664" s="264" t="s">
        <v>2475</v>
      </c>
      <c r="C664" s="1019"/>
      <c r="D664" s="1019"/>
      <c r="E664" s="1019"/>
      <c r="F664" s="1019"/>
      <c r="G664" s="1019"/>
      <c r="H664" s="1019"/>
      <c r="I664" s="1019"/>
      <c r="J664" s="1019"/>
      <c r="K664" s="1019"/>
      <c r="L664" s="1019"/>
      <c r="M664" s="162" t="s">
        <v>4719</v>
      </c>
    </row>
    <row r="665" spans="1:13">
      <c r="A665" s="923" t="s">
        <v>2406</v>
      </c>
      <c r="B665" s="264" t="s">
        <v>2474</v>
      </c>
      <c r="C665" s="1019"/>
      <c r="D665" s="1019"/>
      <c r="E665" s="1019"/>
      <c r="F665" s="1019"/>
      <c r="G665" s="1019"/>
      <c r="H665" s="1019"/>
      <c r="I665" s="1019"/>
      <c r="J665" s="1019"/>
      <c r="K665" s="1019"/>
      <c r="L665" s="1019"/>
      <c r="M665" s="132" t="s">
        <v>4547</v>
      </c>
    </row>
    <row r="666" spans="1:13">
      <c r="A666" s="923" t="s">
        <v>2404</v>
      </c>
      <c r="B666" s="264" t="s">
        <v>2473</v>
      </c>
      <c r="C666" s="1019"/>
      <c r="D666" s="1019"/>
      <c r="E666" s="1019"/>
      <c r="F666" s="1019"/>
      <c r="G666" s="1019"/>
      <c r="H666" s="1019"/>
      <c r="I666" s="1019"/>
      <c r="J666" s="1019"/>
      <c r="K666" s="1019"/>
      <c r="L666" s="1019"/>
      <c r="M666" s="162" t="s">
        <v>4528</v>
      </c>
    </row>
    <row r="667" spans="1:13">
      <c r="A667" s="923" t="s">
        <v>2402</v>
      </c>
      <c r="B667" s="264" t="s">
        <v>2472</v>
      </c>
      <c r="C667" s="1019"/>
      <c r="D667" s="1019"/>
      <c r="E667" s="1019"/>
      <c r="F667" s="1019"/>
      <c r="G667" s="1019"/>
      <c r="H667" s="1019"/>
      <c r="I667" s="1019"/>
      <c r="J667" s="1019"/>
      <c r="K667" s="1019"/>
      <c r="L667" s="1019"/>
      <c r="M667" s="162" t="s">
        <v>4539</v>
      </c>
    </row>
    <row r="668" spans="1:13">
      <c r="A668" s="923" t="s">
        <v>2400</v>
      </c>
      <c r="B668" s="264" t="s">
        <v>2471</v>
      </c>
      <c r="C668" s="1019"/>
      <c r="D668" s="1019"/>
      <c r="E668" s="1019"/>
      <c r="F668" s="1019"/>
      <c r="G668" s="1019"/>
      <c r="H668" s="1019"/>
      <c r="I668" s="1019"/>
      <c r="J668" s="1019"/>
      <c r="K668" s="1019"/>
      <c r="L668" s="1019"/>
      <c r="M668" s="162" t="s">
        <v>4529</v>
      </c>
    </row>
    <row r="669" spans="1:13">
      <c r="A669" s="923" t="s">
        <v>2398</v>
      </c>
      <c r="B669" s="264" t="s">
        <v>2470</v>
      </c>
      <c r="C669" s="1019"/>
      <c r="D669" s="1019"/>
      <c r="E669" s="1019"/>
      <c r="F669" s="1019"/>
      <c r="G669" s="1019"/>
      <c r="H669" s="1019"/>
      <c r="I669" s="1019"/>
      <c r="J669" s="1019"/>
      <c r="K669" s="1019"/>
      <c r="L669" s="1019"/>
      <c r="M669" s="132" t="s">
        <v>2396</v>
      </c>
    </row>
    <row r="670" spans="1:13">
      <c r="A670" s="923" t="s">
        <v>2395</v>
      </c>
      <c r="B670" s="264" t="s">
        <v>2469</v>
      </c>
      <c r="C670" s="1019"/>
      <c r="D670" s="1019"/>
      <c r="E670" s="1019"/>
      <c r="F670" s="1019"/>
      <c r="G670" s="1019"/>
      <c r="H670" s="1019"/>
      <c r="I670" s="1019"/>
      <c r="J670" s="1019"/>
      <c r="K670" s="1019"/>
      <c r="L670" s="1019"/>
      <c r="M670" s="162" t="s">
        <v>4720</v>
      </c>
    </row>
    <row r="671" spans="1:13">
      <c r="A671" s="923" t="s">
        <v>2393</v>
      </c>
      <c r="B671" s="264" t="s">
        <v>2468</v>
      </c>
      <c r="C671" s="1019"/>
      <c r="D671" s="1019"/>
      <c r="E671" s="1019"/>
      <c r="F671" s="1019"/>
      <c r="G671" s="1019"/>
      <c r="H671" s="1019"/>
      <c r="I671" s="1019"/>
      <c r="J671" s="1019"/>
      <c r="K671" s="1019"/>
      <c r="L671" s="1019"/>
      <c r="M671" s="162" t="s">
        <v>4549</v>
      </c>
    </row>
    <row r="672" spans="1:13">
      <c r="A672" s="923" t="s">
        <v>2391</v>
      </c>
      <c r="B672" s="264" t="s">
        <v>2467</v>
      </c>
      <c r="C672" s="1019"/>
      <c r="D672" s="1019"/>
      <c r="E672" s="1019"/>
      <c r="F672" s="1019"/>
      <c r="G672" s="1019"/>
      <c r="H672" s="1019"/>
      <c r="I672" s="1019"/>
      <c r="J672" s="1019"/>
      <c r="K672" s="1019"/>
      <c r="L672" s="1019"/>
      <c r="M672" s="162" t="s">
        <v>4550</v>
      </c>
    </row>
    <row r="673" spans="1:13">
      <c r="A673" s="923" t="s">
        <v>2389</v>
      </c>
      <c r="B673" s="264" t="s">
        <v>2466</v>
      </c>
      <c r="C673" s="1019"/>
      <c r="D673" s="1019"/>
      <c r="E673" s="1019"/>
      <c r="F673" s="1019"/>
      <c r="G673" s="1019"/>
      <c r="H673" s="1019"/>
      <c r="I673" s="1019"/>
      <c r="J673" s="1019"/>
      <c r="K673" s="1019"/>
      <c r="L673" s="1019"/>
      <c r="M673" s="162" t="s">
        <v>4530</v>
      </c>
    </row>
    <row r="674" spans="1:13">
      <c r="A674" s="923" t="s">
        <v>2387</v>
      </c>
      <c r="B674" s="264" t="s">
        <v>2465</v>
      </c>
      <c r="C674" s="1019"/>
      <c r="D674" s="1019"/>
      <c r="E674" s="1019"/>
      <c r="F674" s="1019"/>
      <c r="G674" s="1019"/>
      <c r="H674" s="1019"/>
      <c r="I674" s="1019"/>
      <c r="J674" s="1019"/>
      <c r="K674" s="1019"/>
      <c r="L674" s="1019"/>
      <c r="M674" s="162" t="s">
        <v>4540</v>
      </c>
    </row>
    <row r="675" spans="1:13">
      <c r="A675" s="923" t="s">
        <v>2385</v>
      </c>
      <c r="B675" s="264" t="s">
        <v>2464</v>
      </c>
      <c r="C675" s="1019"/>
      <c r="D675" s="1019"/>
      <c r="E675" s="1019"/>
      <c r="F675" s="1019"/>
      <c r="G675" s="1019"/>
      <c r="H675" s="1019"/>
      <c r="I675" s="1019"/>
      <c r="J675" s="1019"/>
      <c r="K675" s="1019"/>
      <c r="L675" s="1019"/>
      <c r="M675" s="162" t="s">
        <v>4531</v>
      </c>
    </row>
    <row r="676" spans="1:13">
      <c r="A676" s="923" t="s">
        <v>2383</v>
      </c>
      <c r="B676" s="264" t="s">
        <v>2463</v>
      </c>
      <c r="C676" s="1019"/>
      <c r="D676" s="1019"/>
      <c r="E676" s="1019"/>
      <c r="F676" s="1019"/>
      <c r="G676" s="1019"/>
      <c r="H676" s="1019"/>
      <c r="I676" s="1019"/>
      <c r="J676" s="1019"/>
      <c r="K676" s="1019"/>
      <c r="L676" s="1019"/>
      <c r="M676" s="162" t="s">
        <v>4532</v>
      </c>
    </row>
    <row r="677" spans="1:13">
      <c r="A677" s="923" t="s">
        <v>2381</v>
      </c>
      <c r="B677" s="264" t="s">
        <v>2462</v>
      </c>
      <c r="C677" s="1019"/>
      <c r="D677" s="1019"/>
      <c r="E677" s="1019"/>
      <c r="F677" s="1019"/>
      <c r="G677" s="1019"/>
      <c r="H677" s="1019"/>
      <c r="I677" s="1019"/>
      <c r="J677" s="1019"/>
      <c r="K677" s="1019"/>
      <c r="L677" s="1019"/>
      <c r="M677" s="162" t="s">
        <v>4533</v>
      </c>
    </row>
    <row r="678" spans="1:13">
      <c r="A678" s="923" t="s">
        <v>2379</v>
      </c>
      <c r="B678" s="264" t="s">
        <v>2461</v>
      </c>
      <c r="C678" s="1019"/>
      <c r="D678" s="1019"/>
      <c r="E678" s="1019"/>
      <c r="F678" s="1019"/>
      <c r="G678" s="1019"/>
      <c r="H678" s="1019"/>
      <c r="I678" s="1019"/>
      <c r="J678" s="1019"/>
      <c r="K678" s="1019"/>
      <c r="L678" s="1019"/>
      <c r="M678" s="162" t="s">
        <v>4541</v>
      </c>
    </row>
    <row r="679" spans="1:13">
      <c r="A679" s="923" t="s">
        <v>2377</v>
      </c>
      <c r="B679" s="264" t="s">
        <v>2460</v>
      </c>
      <c r="C679" s="1019"/>
      <c r="D679" s="1019"/>
      <c r="E679" s="1019"/>
      <c r="F679" s="1019"/>
      <c r="G679" s="1019"/>
      <c r="H679" s="1019"/>
      <c r="I679" s="1019"/>
      <c r="J679" s="1019"/>
      <c r="K679" s="1019"/>
      <c r="L679" s="1019"/>
      <c r="M679" s="132" t="s">
        <v>2375</v>
      </c>
    </row>
    <row r="680" spans="1:13">
      <c r="A680" s="923" t="s">
        <v>2374</v>
      </c>
      <c r="B680" s="264" t="s">
        <v>2459</v>
      </c>
      <c r="C680" s="1019"/>
      <c r="D680" s="1019"/>
      <c r="E680" s="1019"/>
      <c r="F680" s="1019"/>
      <c r="G680" s="1019"/>
      <c r="H680" s="1019"/>
      <c r="I680" s="1019"/>
      <c r="J680" s="1019"/>
      <c r="K680" s="1019"/>
      <c r="L680" s="1019"/>
      <c r="M680" s="162" t="s">
        <v>4542</v>
      </c>
    </row>
    <row r="681" spans="1:13">
      <c r="A681" s="923" t="s">
        <v>2372</v>
      </c>
      <c r="B681" s="264" t="s">
        <v>2458</v>
      </c>
      <c r="C681" s="1019"/>
      <c r="D681" s="1019"/>
      <c r="E681" s="1019"/>
      <c r="F681" s="1019"/>
      <c r="G681" s="1019"/>
      <c r="H681" s="1019"/>
      <c r="I681" s="1019"/>
      <c r="J681" s="1019"/>
      <c r="K681" s="1019"/>
      <c r="L681" s="1019"/>
      <c r="M681" s="162" t="s">
        <v>4543</v>
      </c>
    </row>
    <row r="682" spans="1:13">
      <c r="A682" s="923" t="s">
        <v>2370</v>
      </c>
      <c r="B682" s="264" t="s">
        <v>2457</v>
      </c>
      <c r="C682" s="1019"/>
      <c r="D682" s="1019"/>
      <c r="E682" s="1019"/>
      <c r="F682" s="1019"/>
      <c r="G682" s="1019"/>
      <c r="H682" s="1019"/>
      <c r="I682" s="1019"/>
      <c r="J682" s="1019"/>
      <c r="K682" s="1019"/>
      <c r="L682" s="1019"/>
      <c r="M682" s="162" t="s">
        <v>4551</v>
      </c>
    </row>
    <row r="683" spans="1:13">
      <c r="A683" s="923" t="s">
        <v>2368</v>
      </c>
      <c r="B683" s="264" t="s">
        <v>2456</v>
      </c>
      <c r="C683" s="1019"/>
      <c r="D683" s="1019"/>
      <c r="E683" s="1019"/>
      <c r="F683" s="1019"/>
      <c r="G683" s="1019"/>
      <c r="H683" s="1019"/>
      <c r="I683" s="1019"/>
      <c r="J683" s="1019"/>
      <c r="K683" s="1019"/>
      <c r="L683" s="1019"/>
      <c r="M683" s="162" t="s">
        <v>4534</v>
      </c>
    </row>
    <row r="684" spans="1:13">
      <c r="A684" s="923" t="s">
        <v>2366</v>
      </c>
      <c r="B684" s="264" t="s">
        <v>2455</v>
      </c>
      <c r="C684" s="1019"/>
      <c r="D684" s="1019"/>
      <c r="E684" s="1019"/>
      <c r="F684" s="1019"/>
      <c r="G684" s="1019"/>
      <c r="H684" s="1019"/>
      <c r="I684" s="1019"/>
      <c r="J684" s="1019"/>
      <c r="K684" s="1019"/>
      <c r="L684" s="1019"/>
      <c r="M684" s="162" t="s">
        <v>4552</v>
      </c>
    </row>
    <row r="685" spans="1:13">
      <c r="A685" s="658" t="s">
        <v>2364</v>
      </c>
      <c r="B685" s="264" t="s">
        <v>2454</v>
      </c>
      <c r="C685" s="1018"/>
      <c r="D685" s="1018"/>
      <c r="E685" s="1018"/>
      <c r="F685" s="1018"/>
      <c r="G685" s="1018"/>
      <c r="H685" s="1018"/>
      <c r="I685" s="1018"/>
      <c r="J685" s="1018"/>
      <c r="K685" s="1018"/>
      <c r="L685" s="1018"/>
      <c r="M685" s="162" t="s">
        <v>4535</v>
      </c>
    </row>
    <row r="686" spans="1:13">
      <c r="I686" s="812" t="s">
        <v>2031</v>
      </c>
      <c r="J686" s="812" t="s">
        <v>2031</v>
      </c>
      <c r="K686" s="812" t="s">
        <v>2031</v>
      </c>
      <c r="L686" s="812" t="s">
        <v>2031</v>
      </c>
    </row>
    <row r="687" spans="1:13">
      <c r="C687" s="75" t="s">
        <v>2212</v>
      </c>
      <c r="D687" s="75" t="s">
        <v>2433</v>
      </c>
      <c r="E687" s="75" t="s">
        <v>2432</v>
      </c>
      <c r="F687" s="75" t="s">
        <v>2431</v>
      </c>
      <c r="G687" s="75" t="s">
        <v>2430</v>
      </c>
      <c r="H687" s="75" t="s">
        <v>2429</v>
      </c>
      <c r="I687" s="75" t="s">
        <v>2212</v>
      </c>
      <c r="J687" s="75" t="s">
        <v>2212</v>
      </c>
      <c r="K687" s="75" t="s">
        <v>2212</v>
      </c>
      <c r="L687" s="75" t="s">
        <v>2212</v>
      </c>
    </row>
    <row r="688" spans="1:13">
      <c r="C688" s="75"/>
      <c r="D688" s="75" t="s">
        <v>329</v>
      </c>
      <c r="E688" s="75" t="s">
        <v>329</v>
      </c>
      <c r="F688" s="75" t="s">
        <v>329</v>
      </c>
      <c r="G688" s="75" t="s">
        <v>329</v>
      </c>
      <c r="H688" s="75" t="s">
        <v>329</v>
      </c>
      <c r="I688" s="75" t="s">
        <v>329</v>
      </c>
      <c r="J688" s="75" t="s">
        <v>329</v>
      </c>
      <c r="K688" s="75" t="s">
        <v>329</v>
      </c>
      <c r="L688" s="75" t="s">
        <v>329</v>
      </c>
    </row>
    <row r="689" spans="1:12">
      <c r="C689" s="391" t="s">
        <v>801</v>
      </c>
      <c r="D689" s="391" t="s">
        <v>331</v>
      </c>
      <c r="E689" s="391" t="s">
        <v>331</v>
      </c>
      <c r="F689" s="391" t="s">
        <v>331</v>
      </c>
      <c r="G689" s="391" t="s">
        <v>331</v>
      </c>
      <c r="H689" s="391" t="s">
        <v>331</v>
      </c>
      <c r="I689" s="391" t="s">
        <v>331</v>
      </c>
      <c r="J689" s="391" t="s">
        <v>331</v>
      </c>
      <c r="K689" s="391" t="s">
        <v>331</v>
      </c>
      <c r="L689" s="391" t="s">
        <v>331</v>
      </c>
    </row>
    <row r="690" spans="1:12">
      <c r="C690" s="72" t="s">
        <v>2428</v>
      </c>
      <c r="D690" s="72" t="s">
        <v>1995</v>
      </c>
      <c r="E690" s="72" t="s">
        <v>1995</v>
      </c>
      <c r="F690" s="72" t="s">
        <v>1995</v>
      </c>
      <c r="G690" s="72" t="s">
        <v>1995</v>
      </c>
      <c r="H690" s="72" t="s">
        <v>1995</v>
      </c>
      <c r="I690" s="72" t="s">
        <v>1995</v>
      </c>
      <c r="J690" s="72" t="s">
        <v>1995</v>
      </c>
      <c r="K690" s="72" t="s">
        <v>1995</v>
      </c>
      <c r="L690" s="72" t="s">
        <v>1995</v>
      </c>
    </row>
    <row r="691" spans="1:12">
      <c r="D691" s="73" t="s">
        <v>1118</v>
      </c>
      <c r="E691" s="73" t="s">
        <v>1118</v>
      </c>
      <c r="F691" s="73" t="s">
        <v>1118</v>
      </c>
      <c r="G691" s="73" t="s">
        <v>1118</v>
      </c>
      <c r="H691" s="73" t="s">
        <v>1118</v>
      </c>
      <c r="I691" s="66" t="s">
        <v>1655</v>
      </c>
      <c r="J691" s="66" t="s">
        <v>1655</v>
      </c>
      <c r="K691" s="66" t="s">
        <v>1655</v>
      </c>
      <c r="L691" s="66" t="s">
        <v>1655</v>
      </c>
    </row>
    <row r="692" spans="1:12">
      <c r="J692" s="66" t="s">
        <v>2339</v>
      </c>
      <c r="K692" s="66" t="s">
        <v>2338</v>
      </c>
      <c r="L692" s="66" t="s">
        <v>2202</v>
      </c>
    </row>
    <row r="694" spans="1:12">
      <c r="A694" s="40" t="s">
        <v>4128</v>
      </c>
    </row>
    <row r="695" spans="1:12">
      <c r="A695" s="267" t="s">
        <v>500</v>
      </c>
    </row>
    <row r="696" spans="1:12">
      <c r="A696" s="267" t="s">
        <v>475</v>
      </c>
    </row>
    <row r="697" spans="1:12">
      <c r="A697" s="267" t="s">
        <v>2029</v>
      </c>
      <c r="B697" s="421" t="s">
        <v>2028</v>
      </c>
      <c r="C697" s="379" t="s">
        <v>498</v>
      </c>
      <c r="D697" s="1192" t="s">
        <v>2027</v>
      </c>
    </row>
    <row r="698" spans="1:12">
      <c r="A698" s="267" t="s">
        <v>3169</v>
      </c>
      <c r="B698" s="421" t="s">
        <v>4907</v>
      </c>
      <c r="C698" s="379" t="s">
        <v>1067</v>
      </c>
      <c r="D698" s="1192" t="s">
        <v>3408</v>
      </c>
    </row>
    <row r="699" spans="1:12">
      <c r="A699" s="267" t="s">
        <v>4376</v>
      </c>
      <c r="B699" s="421" t="s">
        <v>3465</v>
      </c>
      <c r="C699" s="379" t="s">
        <v>1225</v>
      </c>
      <c r="D699" s="1192" t="s">
        <v>3466</v>
      </c>
    </row>
    <row r="700" spans="1:12">
      <c r="A700" s="267" t="s">
        <v>1063</v>
      </c>
    </row>
    <row r="701" spans="1:12">
      <c r="A701" s="267" t="s">
        <v>5130</v>
      </c>
      <c r="B701" s="1184" t="s">
        <v>3311</v>
      </c>
      <c r="C701" s="379" t="s">
        <v>5131</v>
      </c>
      <c r="D701" s="1388" t="s">
        <v>4749</v>
      </c>
    </row>
    <row r="703" spans="1:12" ht="18.75">
      <c r="A703" s="131" t="s">
        <v>4397</v>
      </c>
    </row>
    <row r="705" spans="1:12" ht="15" customHeight="1">
      <c r="C705" s="1715" t="s">
        <v>2451</v>
      </c>
      <c r="D705" s="1717" t="s">
        <v>2450</v>
      </c>
      <c r="E705" s="1719"/>
      <c r="F705" s="1719"/>
      <c r="G705" s="1719"/>
      <c r="H705" s="1718"/>
      <c r="I705" s="1715" t="s">
        <v>2358</v>
      </c>
      <c r="J705" s="1715" t="s">
        <v>2357</v>
      </c>
      <c r="K705" s="1715" t="s">
        <v>2356</v>
      </c>
      <c r="L705" s="1715" t="s">
        <v>2355</v>
      </c>
    </row>
    <row r="706" spans="1:12" ht="25.5">
      <c r="C706" s="1716"/>
      <c r="D706" s="435" t="s">
        <v>2449</v>
      </c>
      <c r="E706" s="435" t="s">
        <v>2448</v>
      </c>
      <c r="F706" s="435" t="s">
        <v>2447</v>
      </c>
      <c r="G706" s="435" t="s">
        <v>2446</v>
      </c>
      <c r="H706" s="435" t="s">
        <v>2445</v>
      </c>
      <c r="I706" s="1716"/>
      <c r="J706" s="1716"/>
      <c r="K706" s="1716"/>
      <c r="L706" s="1716"/>
    </row>
    <row r="707" spans="1:12">
      <c r="C707" s="264" t="s">
        <v>1410</v>
      </c>
      <c r="D707" s="264" t="s">
        <v>1409</v>
      </c>
      <c r="E707" s="264" t="s">
        <v>1408</v>
      </c>
      <c r="F707" s="264" t="s">
        <v>1407</v>
      </c>
      <c r="G707" s="264" t="s">
        <v>1406</v>
      </c>
      <c r="H707" s="264" t="s">
        <v>2444</v>
      </c>
      <c r="I707" s="264" t="s">
        <v>2443</v>
      </c>
      <c r="J707" s="264" t="s">
        <v>2442</v>
      </c>
      <c r="K707" s="264" t="s">
        <v>2441</v>
      </c>
      <c r="L707" s="264" t="s">
        <v>1403</v>
      </c>
    </row>
    <row r="708" spans="1:12">
      <c r="A708" s="791" t="s">
        <v>2440</v>
      </c>
      <c r="B708" s="264"/>
      <c r="C708" s="10"/>
      <c r="D708" s="10"/>
      <c r="E708" s="10"/>
      <c r="F708" s="10"/>
      <c r="G708" s="10"/>
      <c r="H708" s="10"/>
      <c r="I708" s="10"/>
      <c r="J708" s="10"/>
      <c r="K708" s="10"/>
      <c r="L708" s="10"/>
    </row>
    <row r="709" spans="1:12">
      <c r="A709" s="658" t="s">
        <v>2453</v>
      </c>
      <c r="B709" s="264" t="s">
        <v>2452</v>
      </c>
      <c r="C709" s="1018"/>
      <c r="D709" s="1018"/>
      <c r="E709" s="1018"/>
      <c r="F709" s="1018"/>
      <c r="G709" s="1018"/>
      <c r="H709" s="1018"/>
      <c r="I709" s="1018"/>
      <c r="J709" s="1018"/>
      <c r="K709" s="1018"/>
      <c r="L709" s="1018"/>
    </row>
    <row r="710" spans="1:12">
      <c r="I710" s="812" t="s">
        <v>2031</v>
      </c>
      <c r="J710" s="812" t="s">
        <v>2031</v>
      </c>
      <c r="K710" s="812" t="s">
        <v>2031</v>
      </c>
      <c r="L710" s="812" t="s">
        <v>2031</v>
      </c>
    </row>
    <row r="711" spans="1:12">
      <c r="C711" s="75" t="s">
        <v>2212</v>
      </c>
      <c r="D711" s="75" t="s">
        <v>2433</v>
      </c>
      <c r="E711" s="75" t="s">
        <v>2432</v>
      </c>
      <c r="F711" s="75" t="s">
        <v>2431</v>
      </c>
      <c r="G711" s="75" t="s">
        <v>2430</v>
      </c>
      <c r="H711" s="75" t="s">
        <v>2429</v>
      </c>
      <c r="I711" s="75" t="s">
        <v>2212</v>
      </c>
      <c r="J711" s="75" t="s">
        <v>2212</v>
      </c>
      <c r="K711" s="75" t="s">
        <v>2212</v>
      </c>
      <c r="L711" s="75" t="s">
        <v>2212</v>
      </c>
    </row>
    <row r="712" spans="1:12">
      <c r="C712" s="75"/>
      <c r="D712" s="75" t="s">
        <v>329</v>
      </c>
      <c r="E712" s="75" t="s">
        <v>329</v>
      </c>
      <c r="F712" s="75" t="s">
        <v>329</v>
      </c>
      <c r="G712" s="75" t="s">
        <v>329</v>
      </c>
      <c r="H712" s="75" t="s">
        <v>329</v>
      </c>
      <c r="I712" s="75" t="s">
        <v>329</v>
      </c>
      <c r="J712" s="75" t="s">
        <v>329</v>
      </c>
      <c r="K712" s="75" t="s">
        <v>329</v>
      </c>
      <c r="L712" s="75" t="s">
        <v>329</v>
      </c>
    </row>
    <row r="713" spans="1:12">
      <c r="C713" s="391" t="s">
        <v>801</v>
      </c>
      <c r="D713" s="391" t="s">
        <v>331</v>
      </c>
      <c r="E713" s="391" t="s">
        <v>331</v>
      </c>
      <c r="F713" s="391" t="s">
        <v>331</v>
      </c>
      <c r="G713" s="391" t="s">
        <v>331</v>
      </c>
      <c r="H713" s="391" t="s">
        <v>331</v>
      </c>
      <c r="I713" s="391" t="s">
        <v>331</v>
      </c>
      <c r="J713" s="391" t="s">
        <v>331</v>
      </c>
      <c r="K713" s="391" t="s">
        <v>331</v>
      </c>
      <c r="L713" s="391" t="s">
        <v>331</v>
      </c>
    </row>
    <row r="714" spans="1:12">
      <c r="C714" s="72" t="s">
        <v>2428</v>
      </c>
      <c r="D714" s="72" t="s">
        <v>1995</v>
      </c>
      <c r="E714" s="72" t="s">
        <v>1995</v>
      </c>
      <c r="F714" s="72" t="s">
        <v>1995</v>
      </c>
      <c r="G714" s="72" t="s">
        <v>1995</v>
      </c>
      <c r="H714" s="72" t="s">
        <v>1995</v>
      </c>
      <c r="I714" s="72" t="s">
        <v>1995</v>
      </c>
      <c r="J714" s="72" t="s">
        <v>1995</v>
      </c>
      <c r="K714" s="72" t="s">
        <v>1995</v>
      </c>
      <c r="L714" s="72" t="s">
        <v>1995</v>
      </c>
    </row>
    <row r="715" spans="1:12">
      <c r="D715" s="73" t="s">
        <v>1118</v>
      </c>
      <c r="E715" s="73" t="s">
        <v>1118</v>
      </c>
      <c r="F715" s="73" t="s">
        <v>1118</v>
      </c>
      <c r="G715" s="73" t="s">
        <v>1118</v>
      </c>
      <c r="H715" s="73" t="s">
        <v>1118</v>
      </c>
      <c r="I715" s="66" t="s">
        <v>1655</v>
      </c>
      <c r="J715" s="66" t="s">
        <v>1655</v>
      </c>
      <c r="K715" s="66" t="s">
        <v>1655</v>
      </c>
      <c r="L715" s="66" t="s">
        <v>1655</v>
      </c>
    </row>
    <row r="716" spans="1:12">
      <c r="J716" s="66" t="s">
        <v>2339</v>
      </c>
      <c r="K716" s="66" t="s">
        <v>2338</v>
      </c>
      <c r="L716" s="66" t="s">
        <v>2202</v>
      </c>
    </row>
    <row r="718" spans="1:12">
      <c r="A718" s="40" t="s">
        <v>4129</v>
      </c>
    </row>
    <row r="719" spans="1:12">
      <c r="A719" s="267" t="s">
        <v>500</v>
      </c>
    </row>
    <row r="720" spans="1:12">
      <c r="A720" s="267" t="s">
        <v>2029</v>
      </c>
      <c r="B720" s="421" t="s">
        <v>2028</v>
      </c>
      <c r="C720" s="379" t="s">
        <v>498</v>
      </c>
      <c r="D720" s="418" t="s">
        <v>2027</v>
      </c>
    </row>
    <row r="721" spans="1:13">
      <c r="A721" s="267" t="s">
        <v>3169</v>
      </c>
      <c r="B721" s="421" t="s">
        <v>4907</v>
      </c>
      <c r="C721" s="379" t="s">
        <v>1067</v>
      </c>
      <c r="D721" s="1192" t="s">
        <v>3408</v>
      </c>
    </row>
    <row r="722" spans="1:13">
      <c r="A722" s="267" t="s">
        <v>4376</v>
      </c>
      <c r="B722" s="421" t="s">
        <v>3465</v>
      </c>
      <c r="C722" s="379" t="s">
        <v>1225</v>
      </c>
      <c r="D722" s="1192" t="s">
        <v>3466</v>
      </c>
    </row>
    <row r="724" spans="1:13" ht="18.75">
      <c r="A724" s="131" t="s">
        <v>4398</v>
      </c>
    </row>
    <row r="726" spans="1:13" ht="12" customHeight="1">
      <c r="C726" s="1715" t="s">
        <v>2451</v>
      </c>
      <c r="D726" s="1717" t="s">
        <v>2450</v>
      </c>
      <c r="E726" s="1719"/>
      <c r="F726" s="1719"/>
      <c r="G726" s="1719"/>
      <c r="H726" s="1718"/>
      <c r="I726" s="1715" t="s">
        <v>2358</v>
      </c>
      <c r="J726" s="1715" t="s">
        <v>2357</v>
      </c>
      <c r="K726" s="1715" t="s">
        <v>2356</v>
      </c>
      <c r="L726" s="1715" t="s">
        <v>2355</v>
      </c>
    </row>
    <row r="727" spans="1:13" ht="25.5">
      <c r="C727" s="1716"/>
      <c r="D727" s="435" t="s">
        <v>2449</v>
      </c>
      <c r="E727" s="435" t="s">
        <v>2448</v>
      </c>
      <c r="F727" s="435" t="s">
        <v>2447</v>
      </c>
      <c r="G727" s="435" t="s">
        <v>2446</v>
      </c>
      <c r="H727" s="435" t="s">
        <v>2445</v>
      </c>
      <c r="I727" s="1716"/>
      <c r="J727" s="1716"/>
      <c r="K727" s="1716"/>
      <c r="L727" s="1716"/>
    </row>
    <row r="728" spans="1:13">
      <c r="C728" s="264" t="s">
        <v>1410</v>
      </c>
      <c r="D728" s="264" t="s">
        <v>1409</v>
      </c>
      <c r="E728" s="264" t="s">
        <v>1408</v>
      </c>
      <c r="F728" s="264" t="s">
        <v>1407</v>
      </c>
      <c r="G728" s="264" t="s">
        <v>1406</v>
      </c>
      <c r="H728" s="264" t="s">
        <v>2444</v>
      </c>
      <c r="I728" s="264" t="s">
        <v>2443</v>
      </c>
      <c r="J728" s="264" t="s">
        <v>2442</v>
      </c>
      <c r="K728" s="264" t="s">
        <v>2441</v>
      </c>
      <c r="L728" s="264" t="s">
        <v>1403</v>
      </c>
    </row>
    <row r="729" spans="1:13">
      <c r="A729" s="791" t="s">
        <v>2440</v>
      </c>
      <c r="B729" s="264"/>
      <c r="C729" s="10"/>
      <c r="D729" s="10"/>
      <c r="E729" s="10"/>
      <c r="F729" s="10"/>
      <c r="G729" s="10"/>
      <c r="H729" s="10"/>
      <c r="I729" s="10"/>
      <c r="J729" s="10"/>
      <c r="K729" s="10"/>
      <c r="L729" s="10"/>
    </row>
    <row r="730" spans="1:13">
      <c r="A730" s="1022" t="s">
        <v>2439</v>
      </c>
      <c r="B730" s="264" t="s">
        <v>2438</v>
      </c>
      <c r="C730" s="10"/>
      <c r="D730" s="10"/>
      <c r="E730" s="10"/>
      <c r="F730" s="10"/>
      <c r="G730" s="10"/>
      <c r="H730" s="10"/>
      <c r="I730" s="1019"/>
      <c r="J730" s="1019"/>
      <c r="K730" s="1019"/>
      <c r="L730" s="1019"/>
      <c r="M730" s="62" t="s">
        <v>2032</v>
      </c>
    </row>
    <row r="731" spans="1:13">
      <c r="A731" s="923" t="s">
        <v>2437</v>
      </c>
      <c r="B731" s="264" t="s">
        <v>2436</v>
      </c>
      <c r="C731" s="10"/>
      <c r="D731" s="10"/>
      <c r="E731" s="10"/>
      <c r="F731" s="10"/>
      <c r="G731" s="10"/>
      <c r="H731" s="10"/>
      <c r="I731" s="1019"/>
      <c r="J731" s="10"/>
      <c r="K731" s="10"/>
      <c r="L731" s="1019"/>
      <c r="M731" s="62" t="s">
        <v>2035</v>
      </c>
    </row>
    <row r="732" spans="1:13">
      <c r="A732" s="1022" t="s">
        <v>2435</v>
      </c>
      <c r="B732" s="264" t="s">
        <v>2434</v>
      </c>
      <c r="C732" s="10"/>
      <c r="D732" s="10"/>
      <c r="E732" s="10"/>
      <c r="F732" s="10"/>
      <c r="G732" s="10"/>
      <c r="H732" s="10"/>
      <c r="I732" s="1018"/>
      <c r="J732" s="10"/>
      <c r="K732" s="10"/>
      <c r="L732" s="1018"/>
    </row>
    <row r="733" spans="1:13">
      <c r="I733" s="812" t="s">
        <v>2031</v>
      </c>
      <c r="J733" s="812" t="s">
        <v>2031</v>
      </c>
      <c r="K733" s="812" t="s">
        <v>2031</v>
      </c>
      <c r="L733" s="812" t="s">
        <v>2031</v>
      </c>
    </row>
    <row r="734" spans="1:13">
      <c r="C734" s="75" t="s">
        <v>2212</v>
      </c>
      <c r="D734" s="75" t="s">
        <v>2433</v>
      </c>
      <c r="E734" s="75" t="s">
        <v>2432</v>
      </c>
      <c r="F734" s="75" t="s">
        <v>2431</v>
      </c>
      <c r="G734" s="75" t="s">
        <v>2430</v>
      </c>
      <c r="H734" s="75" t="s">
        <v>2429</v>
      </c>
      <c r="I734" s="75" t="s">
        <v>2212</v>
      </c>
      <c r="J734" s="75" t="s">
        <v>2212</v>
      </c>
      <c r="K734" s="75" t="s">
        <v>2212</v>
      </c>
      <c r="L734" s="75" t="s">
        <v>2212</v>
      </c>
    </row>
    <row r="735" spans="1:13">
      <c r="C735" s="75"/>
      <c r="D735" s="75" t="s">
        <v>329</v>
      </c>
      <c r="E735" s="75" t="s">
        <v>329</v>
      </c>
      <c r="F735" s="75" t="s">
        <v>329</v>
      </c>
      <c r="G735" s="75" t="s">
        <v>329</v>
      </c>
      <c r="H735" s="75" t="s">
        <v>329</v>
      </c>
      <c r="I735" s="75" t="s">
        <v>329</v>
      </c>
      <c r="J735" s="75" t="s">
        <v>329</v>
      </c>
      <c r="K735" s="75" t="s">
        <v>329</v>
      </c>
      <c r="L735" s="75" t="s">
        <v>329</v>
      </c>
    </row>
    <row r="736" spans="1:13">
      <c r="C736" s="391" t="s">
        <v>801</v>
      </c>
      <c r="D736" s="391" t="s">
        <v>331</v>
      </c>
      <c r="E736" s="391" t="s">
        <v>331</v>
      </c>
      <c r="F736" s="391" t="s">
        <v>331</v>
      </c>
      <c r="G736" s="391" t="s">
        <v>331</v>
      </c>
      <c r="H736" s="391" t="s">
        <v>331</v>
      </c>
      <c r="I736" s="391" t="s">
        <v>331</v>
      </c>
      <c r="J736" s="391" t="s">
        <v>331</v>
      </c>
      <c r="K736" s="391" t="s">
        <v>331</v>
      </c>
      <c r="L736" s="391" t="s">
        <v>331</v>
      </c>
    </row>
    <row r="737" spans="1:15">
      <c r="C737" s="72" t="s">
        <v>2428</v>
      </c>
      <c r="D737" s="72" t="s">
        <v>1995</v>
      </c>
      <c r="E737" s="72" t="s">
        <v>1995</v>
      </c>
      <c r="F737" s="72" t="s">
        <v>1995</v>
      </c>
      <c r="G737" s="72" t="s">
        <v>1995</v>
      </c>
      <c r="H737" s="72" t="s">
        <v>1995</v>
      </c>
      <c r="I737" s="72" t="s">
        <v>1995</v>
      </c>
      <c r="J737" s="72" t="s">
        <v>1995</v>
      </c>
      <c r="K737" s="72" t="s">
        <v>1995</v>
      </c>
      <c r="L737" s="72" t="s">
        <v>1995</v>
      </c>
    </row>
    <row r="738" spans="1:15">
      <c r="D738" s="73" t="s">
        <v>1118</v>
      </c>
      <c r="E738" s="73" t="s">
        <v>1118</v>
      </c>
      <c r="F738" s="73" t="s">
        <v>1118</v>
      </c>
      <c r="G738" s="73" t="s">
        <v>1118</v>
      </c>
      <c r="H738" s="73" t="s">
        <v>1118</v>
      </c>
      <c r="I738" s="66" t="s">
        <v>1655</v>
      </c>
      <c r="J738" s="66" t="s">
        <v>1655</v>
      </c>
      <c r="K738" s="66" t="s">
        <v>1655</v>
      </c>
      <c r="L738" s="66" t="s">
        <v>1655</v>
      </c>
    </row>
    <row r="739" spans="1:15">
      <c r="J739" s="66" t="s">
        <v>2339</v>
      </c>
      <c r="K739" s="66" t="s">
        <v>2338</v>
      </c>
      <c r="L739" s="66" t="s">
        <v>2202</v>
      </c>
    </row>
    <row r="741" spans="1:15">
      <c r="A741" s="40" t="s">
        <v>4130</v>
      </c>
    </row>
    <row r="742" spans="1:15">
      <c r="A742" s="267" t="s">
        <v>500</v>
      </c>
    </row>
    <row r="743" spans="1:15">
      <c r="A743" s="267" t="s">
        <v>2029</v>
      </c>
      <c r="B743" s="421" t="s">
        <v>2028</v>
      </c>
      <c r="C743" s="379" t="s">
        <v>498</v>
      </c>
      <c r="D743" s="988" t="s">
        <v>2027</v>
      </c>
    </row>
    <row r="744" spans="1:15">
      <c r="A744" s="267" t="s">
        <v>3169</v>
      </c>
      <c r="B744" s="421" t="s">
        <v>4907</v>
      </c>
      <c r="C744" s="379" t="s">
        <v>1067</v>
      </c>
      <c r="D744" s="1192" t="s">
        <v>3408</v>
      </c>
    </row>
    <row r="745" spans="1:15">
      <c r="A745" s="267" t="s">
        <v>4376</v>
      </c>
      <c r="B745" s="421" t="s">
        <v>3465</v>
      </c>
      <c r="C745" s="379" t="s">
        <v>1225</v>
      </c>
      <c r="D745" s="1192" t="s">
        <v>3466</v>
      </c>
    </row>
    <row r="747" spans="1:15" ht="18.75">
      <c r="A747" s="131" t="s">
        <v>2347</v>
      </c>
    </row>
    <row r="749" spans="1:15" ht="15" customHeight="1">
      <c r="C749" s="1717" t="s">
        <v>2252</v>
      </c>
      <c r="D749" s="1718"/>
      <c r="E749" s="1717" t="s">
        <v>2359</v>
      </c>
      <c r="F749" s="1719"/>
      <c r="G749" s="1719"/>
      <c r="H749" s="1719"/>
      <c r="I749" s="1719"/>
      <c r="J749" s="1719"/>
      <c r="K749" s="1718"/>
      <c r="L749" s="1715" t="s">
        <v>2358</v>
      </c>
      <c r="M749" s="1715" t="s">
        <v>2357</v>
      </c>
      <c r="N749" s="1715" t="s">
        <v>2356</v>
      </c>
      <c r="O749" s="1715" t="s">
        <v>2355</v>
      </c>
    </row>
    <row r="750" spans="1:15" ht="63.75">
      <c r="C750" s="435" t="s">
        <v>2353</v>
      </c>
      <c r="D750" s="435" t="s">
        <v>2354</v>
      </c>
      <c r="E750" s="435" t="s">
        <v>2353</v>
      </c>
      <c r="F750" s="435" t="s">
        <v>2352</v>
      </c>
      <c r="G750" s="435" t="s">
        <v>2351</v>
      </c>
      <c r="H750" s="435" t="s">
        <v>2350</v>
      </c>
      <c r="I750" s="435" t="s">
        <v>2349</v>
      </c>
      <c r="J750" s="435" t="s">
        <v>2348</v>
      </c>
      <c r="K750" s="435" t="s">
        <v>4746</v>
      </c>
      <c r="L750" s="1716"/>
      <c r="M750" s="1716"/>
      <c r="N750" s="1716"/>
      <c r="O750" s="1716"/>
    </row>
    <row r="751" spans="1:15">
      <c r="C751" s="264" t="s">
        <v>1401</v>
      </c>
      <c r="D751" s="264" t="s">
        <v>1400</v>
      </c>
      <c r="E751" s="264" t="s">
        <v>1399</v>
      </c>
      <c r="F751" s="264" t="s">
        <v>1398</v>
      </c>
      <c r="G751" s="264" t="s">
        <v>1397</v>
      </c>
      <c r="H751" s="264" t="s">
        <v>1396</v>
      </c>
      <c r="I751" s="264" t="s">
        <v>1395</v>
      </c>
      <c r="J751" s="264" t="s">
        <v>1394</v>
      </c>
      <c r="K751" s="264" t="s">
        <v>1393</v>
      </c>
      <c r="L751" s="264" t="s">
        <v>1392</v>
      </c>
      <c r="M751" s="264" t="s">
        <v>1391</v>
      </c>
      <c r="N751" s="264" t="s">
        <v>1390</v>
      </c>
      <c r="O751" s="264" t="s">
        <v>1389</v>
      </c>
    </row>
    <row r="752" spans="1:15">
      <c r="A752" s="791" t="s">
        <v>2347</v>
      </c>
      <c r="B752" s="264"/>
      <c r="C752" s="10"/>
      <c r="D752" s="10"/>
      <c r="E752" s="10"/>
      <c r="F752" s="10"/>
      <c r="G752" s="10"/>
      <c r="H752" s="10"/>
      <c r="I752" s="10"/>
      <c r="J752" s="10"/>
      <c r="K752" s="10"/>
      <c r="L752" s="10"/>
      <c r="M752" s="10"/>
      <c r="N752" s="10"/>
      <c r="O752" s="10"/>
    </row>
    <row r="753" spans="1:16">
      <c r="A753" s="923" t="s">
        <v>2427</v>
      </c>
      <c r="B753" s="264" t="s">
        <v>2426</v>
      </c>
      <c r="C753" s="10"/>
      <c r="D753" s="10"/>
      <c r="E753" s="1019"/>
      <c r="F753" s="1019"/>
      <c r="G753" s="1019"/>
      <c r="H753" s="1019"/>
      <c r="I753" s="1019"/>
      <c r="J753" s="1019"/>
      <c r="K753" s="1019"/>
      <c r="L753" s="1019"/>
      <c r="M753" s="10"/>
      <c r="N753" s="10"/>
      <c r="O753" s="10"/>
      <c r="P753" s="162" t="s">
        <v>4525</v>
      </c>
    </row>
    <row r="754" spans="1:16">
      <c r="A754" s="923" t="s">
        <v>2425</v>
      </c>
      <c r="B754" s="264" t="s">
        <v>2424</v>
      </c>
      <c r="C754" s="10"/>
      <c r="D754" s="10"/>
      <c r="E754" s="1019"/>
      <c r="F754" s="1019"/>
      <c r="G754" s="1019"/>
      <c r="H754" s="1019"/>
      <c r="I754" s="1019"/>
      <c r="J754" s="1019"/>
      <c r="K754" s="1019"/>
      <c r="L754" s="1019"/>
      <c r="M754" s="10"/>
      <c r="N754" s="10"/>
      <c r="O754" s="10"/>
      <c r="P754" s="162" t="s">
        <v>4526</v>
      </c>
    </row>
    <row r="755" spans="1:16">
      <c r="A755" s="923" t="s">
        <v>2423</v>
      </c>
      <c r="B755" s="264" t="s">
        <v>2422</v>
      </c>
      <c r="C755" s="10"/>
      <c r="D755" s="10"/>
      <c r="E755" s="1019"/>
      <c r="F755" s="1019"/>
      <c r="G755" s="1019"/>
      <c r="H755" s="1019"/>
      <c r="I755" s="1019"/>
      <c r="J755" s="1019"/>
      <c r="K755" s="1019"/>
      <c r="L755" s="1019"/>
      <c r="M755" s="10"/>
      <c r="N755" s="10"/>
      <c r="O755" s="10"/>
      <c r="P755" s="162" t="s">
        <v>4536</v>
      </c>
    </row>
    <row r="756" spans="1:16">
      <c r="A756" s="923" t="s">
        <v>2421</v>
      </c>
      <c r="B756" s="264" t="s">
        <v>2420</v>
      </c>
      <c r="C756" s="10"/>
      <c r="D756" s="10"/>
      <c r="E756" s="1019"/>
      <c r="F756" s="1019"/>
      <c r="G756" s="1019"/>
      <c r="H756" s="1019"/>
      <c r="I756" s="1019"/>
      <c r="J756" s="1019"/>
      <c r="K756" s="1019"/>
      <c r="L756" s="1019"/>
      <c r="M756" s="10"/>
      <c r="N756" s="10"/>
      <c r="O756" s="10"/>
      <c r="P756" s="162" t="s">
        <v>4537</v>
      </c>
    </row>
    <row r="757" spans="1:16">
      <c r="A757" s="923" t="s">
        <v>2419</v>
      </c>
      <c r="B757" s="264" t="s">
        <v>2418</v>
      </c>
      <c r="C757" s="10"/>
      <c r="D757" s="10"/>
      <c r="E757" s="1019"/>
      <c r="F757" s="1019"/>
      <c r="G757" s="1019"/>
      <c r="H757" s="1019"/>
      <c r="I757" s="1019"/>
      <c r="J757" s="1019"/>
      <c r="K757" s="1019"/>
      <c r="L757" s="1019"/>
      <c r="M757" s="10"/>
      <c r="N757" s="10"/>
      <c r="O757" s="10"/>
      <c r="P757" s="162" t="s">
        <v>4538</v>
      </c>
    </row>
    <row r="758" spans="1:16">
      <c r="A758" s="923" t="s">
        <v>2417</v>
      </c>
      <c r="B758" s="264" t="s">
        <v>2416</v>
      </c>
      <c r="C758" s="10"/>
      <c r="D758" s="10"/>
      <c r="E758" s="1019"/>
      <c r="F758" s="1019"/>
      <c r="G758" s="1019"/>
      <c r="H758" s="1019"/>
      <c r="I758" s="1019"/>
      <c r="J758" s="1019"/>
      <c r="K758" s="1019"/>
      <c r="L758" s="1019"/>
      <c r="M758" s="10"/>
      <c r="N758" s="10"/>
      <c r="O758" s="10"/>
      <c r="P758" s="132" t="s">
        <v>2415</v>
      </c>
    </row>
    <row r="759" spans="1:16">
      <c r="A759" s="923" t="s">
        <v>2414</v>
      </c>
      <c r="B759" s="264" t="s">
        <v>2413</v>
      </c>
      <c r="C759" s="10"/>
      <c r="D759" s="10"/>
      <c r="E759" s="1019"/>
      <c r="F759" s="1019"/>
      <c r="G759" s="1019"/>
      <c r="H759" s="1019"/>
      <c r="I759" s="1019"/>
      <c r="J759" s="1019"/>
      <c r="K759" s="1019"/>
      <c r="L759" s="1019"/>
      <c r="M759" s="10"/>
      <c r="N759" s="10"/>
      <c r="O759" s="10"/>
      <c r="P759" s="162" t="s">
        <v>4527</v>
      </c>
    </row>
    <row r="760" spans="1:16">
      <c r="A760" s="923" t="s">
        <v>2412</v>
      </c>
      <c r="B760" s="264" t="s">
        <v>2411</v>
      </c>
      <c r="C760" s="10"/>
      <c r="D760" s="10"/>
      <c r="E760" s="1019"/>
      <c r="F760" s="1019"/>
      <c r="G760" s="1019"/>
      <c r="H760" s="1019"/>
      <c r="I760" s="1019"/>
      <c r="J760" s="1019"/>
      <c r="K760" s="1019"/>
      <c r="L760" s="1019"/>
      <c r="M760" s="10"/>
      <c r="N760" s="10"/>
      <c r="O760" s="10"/>
      <c r="P760" s="162" t="s">
        <v>4544</v>
      </c>
    </row>
    <row r="761" spans="1:16">
      <c r="A761" s="923" t="s">
        <v>2410</v>
      </c>
      <c r="B761" s="264" t="s">
        <v>2409</v>
      </c>
      <c r="C761" s="10"/>
      <c r="D761" s="10"/>
      <c r="E761" s="1019"/>
      <c r="F761" s="1019"/>
      <c r="G761" s="1019"/>
      <c r="H761" s="1019"/>
      <c r="I761" s="1019"/>
      <c r="J761" s="1019"/>
      <c r="K761" s="1019"/>
      <c r="L761" s="1019"/>
      <c r="M761" s="10"/>
      <c r="N761" s="10"/>
      <c r="O761" s="10"/>
      <c r="P761" s="162" t="s">
        <v>4545</v>
      </c>
    </row>
    <row r="762" spans="1:16">
      <c r="A762" s="923" t="s">
        <v>2408</v>
      </c>
      <c r="B762" s="264" t="s">
        <v>2407</v>
      </c>
      <c r="C762" s="10"/>
      <c r="D762" s="10"/>
      <c r="E762" s="1019"/>
      <c r="F762" s="1019"/>
      <c r="G762" s="1019"/>
      <c r="H762" s="1019"/>
      <c r="I762" s="1019"/>
      <c r="J762" s="1019"/>
      <c r="K762" s="1019"/>
      <c r="L762" s="1019"/>
      <c r="M762" s="10"/>
      <c r="N762" s="10"/>
      <c r="O762" s="10"/>
      <c r="P762" s="162" t="s">
        <v>4719</v>
      </c>
    </row>
    <row r="763" spans="1:16">
      <c r="A763" s="923" t="s">
        <v>2406</v>
      </c>
      <c r="B763" s="264" t="s">
        <v>2405</v>
      </c>
      <c r="C763" s="10"/>
      <c r="D763" s="10"/>
      <c r="E763" s="1019"/>
      <c r="F763" s="1019"/>
      <c r="G763" s="1019"/>
      <c r="H763" s="1019"/>
      <c r="I763" s="1019"/>
      <c r="J763" s="1019"/>
      <c r="K763" s="1019"/>
      <c r="L763" s="1019"/>
      <c r="M763" s="10"/>
      <c r="N763" s="10"/>
      <c r="O763" s="10"/>
      <c r="P763" s="132" t="s">
        <v>4547</v>
      </c>
    </row>
    <row r="764" spans="1:16">
      <c r="A764" s="923" t="s">
        <v>2404</v>
      </c>
      <c r="B764" s="264" t="s">
        <v>2403</v>
      </c>
      <c r="C764" s="10"/>
      <c r="D764" s="10"/>
      <c r="E764" s="1019"/>
      <c r="F764" s="1019"/>
      <c r="G764" s="1019"/>
      <c r="H764" s="1019"/>
      <c r="I764" s="1019"/>
      <c r="J764" s="1019"/>
      <c r="K764" s="1019"/>
      <c r="L764" s="1019"/>
      <c r="M764" s="10"/>
      <c r="N764" s="10"/>
      <c r="O764" s="10"/>
      <c r="P764" s="162" t="s">
        <v>4528</v>
      </c>
    </row>
    <row r="765" spans="1:16">
      <c r="A765" s="923" t="s">
        <v>2402</v>
      </c>
      <c r="B765" s="264" t="s">
        <v>2401</v>
      </c>
      <c r="C765" s="10"/>
      <c r="D765" s="10"/>
      <c r="E765" s="1019"/>
      <c r="F765" s="1019"/>
      <c r="G765" s="1019"/>
      <c r="H765" s="1019"/>
      <c r="I765" s="1019"/>
      <c r="J765" s="1019"/>
      <c r="K765" s="1019"/>
      <c r="L765" s="1019"/>
      <c r="M765" s="10"/>
      <c r="N765" s="10"/>
      <c r="O765" s="10"/>
      <c r="P765" s="162" t="s">
        <v>4539</v>
      </c>
    </row>
    <row r="766" spans="1:16">
      <c r="A766" s="923" t="s">
        <v>2400</v>
      </c>
      <c r="B766" s="264" t="s">
        <v>2399</v>
      </c>
      <c r="C766" s="10"/>
      <c r="D766" s="10"/>
      <c r="E766" s="1019"/>
      <c r="F766" s="1019"/>
      <c r="G766" s="1019"/>
      <c r="H766" s="1019"/>
      <c r="I766" s="1019"/>
      <c r="J766" s="1019"/>
      <c r="K766" s="1019"/>
      <c r="L766" s="1019"/>
      <c r="M766" s="10"/>
      <c r="N766" s="10"/>
      <c r="O766" s="10"/>
      <c r="P766" s="162" t="s">
        <v>4529</v>
      </c>
    </row>
    <row r="767" spans="1:16">
      <c r="A767" s="923" t="s">
        <v>2398</v>
      </c>
      <c r="B767" s="264" t="s">
        <v>2397</v>
      </c>
      <c r="C767" s="10"/>
      <c r="D767" s="10"/>
      <c r="E767" s="1019"/>
      <c r="F767" s="1019"/>
      <c r="G767" s="1019"/>
      <c r="H767" s="1019"/>
      <c r="I767" s="1019"/>
      <c r="J767" s="1019"/>
      <c r="K767" s="1019"/>
      <c r="L767" s="1019"/>
      <c r="M767" s="10"/>
      <c r="N767" s="10"/>
      <c r="O767" s="10"/>
      <c r="P767" s="132" t="s">
        <v>2396</v>
      </c>
    </row>
    <row r="768" spans="1:16">
      <c r="A768" s="923" t="s">
        <v>2395</v>
      </c>
      <c r="B768" s="264" t="s">
        <v>2394</v>
      </c>
      <c r="C768" s="10"/>
      <c r="D768" s="10"/>
      <c r="E768" s="1019"/>
      <c r="F768" s="1019"/>
      <c r="G768" s="1019"/>
      <c r="H768" s="1019"/>
      <c r="I768" s="1019"/>
      <c r="J768" s="1019"/>
      <c r="K768" s="1019"/>
      <c r="L768" s="1019"/>
      <c r="M768" s="10"/>
      <c r="N768" s="10"/>
      <c r="O768" s="10"/>
      <c r="P768" s="162" t="s">
        <v>4720</v>
      </c>
    </row>
    <row r="769" spans="1:16">
      <c r="A769" s="923" t="s">
        <v>2393</v>
      </c>
      <c r="B769" s="264" t="s">
        <v>2392</v>
      </c>
      <c r="C769" s="10"/>
      <c r="D769" s="10"/>
      <c r="E769" s="1019"/>
      <c r="F769" s="1019"/>
      <c r="G769" s="1019"/>
      <c r="H769" s="1019"/>
      <c r="I769" s="1019"/>
      <c r="J769" s="1019"/>
      <c r="K769" s="1019"/>
      <c r="L769" s="1019"/>
      <c r="M769" s="10"/>
      <c r="N769" s="10"/>
      <c r="O769" s="10"/>
      <c r="P769" s="162" t="s">
        <v>4549</v>
      </c>
    </row>
    <row r="770" spans="1:16">
      <c r="A770" s="923" t="s">
        <v>2391</v>
      </c>
      <c r="B770" s="264" t="s">
        <v>2390</v>
      </c>
      <c r="C770" s="10"/>
      <c r="D770" s="10"/>
      <c r="E770" s="1019"/>
      <c r="F770" s="1019"/>
      <c r="G770" s="1019"/>
      <c r="H770" s="1019"/>
      <c r="I770" s="1019"/>
      <c r="J770" s="1019"/>
      <c r="K770" s="1019"/>
      <c r="L770" s="1019"/>
      <c r="M770" s="10"/>
      <c r="N770" s="10"/>
      <c r="O770" s="10"/>
      <c r="P770" s="162" t="s">
        <v>4550</v>
      </c>
    </row>
    <row r="771" spans="1:16">
      <c r="A771" s="923" t="s">
        <v>2389</v>
      </c>
      <c r="B771" s="264" t="s">
        <v>2388</v>
      </c>
      <c r="C771" s="10"/>
      <c r="D771" s="10"/>
      <c r="E771" s="1019"/>
      <c r="F771" s="1019"/>
      <c r="G771" s="1019"/>
      <c r="H771" s="1019"/>
      <c r="I771" s="1019"/>
      <c r="J771" s="1019"/>
      <c r="K771" s="1019"/>
      <c r="L771" s="1019"/>
      <c r="M771" s="10"/>
      <c r="N771" s="10"/>
      <c r="O771" s="10"/>
      <c r="P771" s="162" t="s">
        <v>4530</v>
      </c>
    </row>
    <row r="772" spans="1:16">
      <c r="A772" s="658" t="s">
        <v>2387</v>
      </c>
      <c r="B772" s="264" t="s">
        <v>2386</v>
      </c>
      <c r="C772" s="10"/>
      <c r="D772" s="10"/>
      <c r="E772" s="1019"/>
      <c r="F772" s="1019"/>
      <c r="G772" s="1019"/>
      <c r="H772" s="1019"/>
      <c r="I772" s="1019"/>
      <c r="J772" s="1019"/>
      <c r="K772" s="1019"/>
      <c r="L772" s="1019"/>
      <c r="M772" s="10"/>
      <c r="N772" s="10"/>
      <c r="O772" s="10"/>
      <c r="P772" s="162" t="s">
        <v>4540</v>
      </c>
    </row>
    <row r="773" spans="1:16">
      <c r="A773" s="923" t="s">
        <v>2385</v>
      </c>
      <c r="B773" s="264" t="s">
        <v>2384</v>
      </c>
      <c r="C773" s="10"/>
      <c r="D773" s="10"/>
      <c r="E773" s="1019"/>
      <c r="F773" s="1019"/>
      <c r="G773" s="1019"/>
      <c r="H773" s="1019"/>
      <c r="I773" s="1019"/>
      <c r="J773" s="1019"/>
      <c r="K773" s="1019"/>
      <c r="L773" s="1019"/>
      <c r="M773" s="10"/>
      <c r="N773" s="10"/>
      <c r="O773" s="10"/>
      <c r="P773" s="162" t="s">
        <v>4531</v>
      </c>
    </row>
    <row r="774" spans="1:16">
      <c r="A774" s="923" t="s">
        <v>2383</v>
      </c>
      <c r="B774" s="264" t="s">
        <v>2382</v>
      </c>
      <c r="C774" s="10"/>
      <c r="D774" s="10"/>
      <c r="E774" s="1019"/>
      <c r="F774" s="1019"/>
      <c r="G774" s="1019"/>
      <c r="H774" s="1019"/>
      <c r="I774" s="1019"/>
      <c r="J774" s="1019"/>
      <c r="K774" s="1019"/>
      <c r="L774" s="1019"/>
      <c r="M774" s="10"/>
      <c r="N774" s="10"/>
      <c r="O774" s="10"/>
      <c r="P774" s="162" t="s">
        <v>4532</v>
      </c>
    </row>
    <row r="775" spans="1:16">
      <c r="A775" s="923" t="s">
        <v>2381</v>
      </c>
      <c r="B775" s="264" t="s">
        <v>2380</v>
      </c>
      <c r="C775" s="10"/>
      <c r="D775" s="10"/>
      <c r="E775" s="1019"/>
      <c r="F775" s="1019"/>
      <c r="G775" s="1019"/>
      <c r="H775" s="1019"/>
      <c r="I775" s="1019"/>
      <c r="J775" s="1019"/>
      <c r="K775" s="1019"/>
      <c r="L775" s="1019"/>
      <c r="M775" s="10"/>
      <c r="N775" s="10"/>
      <c r="O775" s="10"/>
      <c r="P775" s="162" t="s">
        <v>4533</v>
      </c>
    </row>
    <row r="776" spans="1:16">
      <c r="A776" s="923" t="s">
        <v>2379</v>
      </c>
      <c r="B776" s="264" t="s">
        <v>2378</v>
      </c>
      <c r="C776" s="10"/>
      <c r="D776" s="10"/>
      <c r="E776" s="1019"/>
      <c r="F776" s="1019"/>
      <c r="G776" s="1019"/>
      <c r="H776" s="1019"/>
      <c r="I776" s="1019"/>
      <c r="J776" s="1019"/>
      <c r="K776" s="1019"/>
      <c r="L776" s="1019"/>
      <c r="M776" s="10"/>
      <c r="N776" s="10"/>
      <c r="O776" s="10"/>
      <c r="P776" s="162" t="s">
        <v>4541</v>
      </c>
    </row>
    <row r="777" spans="1:16">
      <c r="A777" s="923" t="s">
        <v>2377</v>
      </c>
      <c r="B777" s="264" t="s">
        <v>2376</v>
      </c>
      <c r="C777" s="10"/>
      <c r="D777" s="10"/>
      <c r="E777" s="1019"/>
      <c r="F777" s="1019"/>
      <c r="G777" s="1019"/>
      <c r="H777" s="1019"/>
      <c r="I777" s="1019"/>
      <c r="J777" s="1019"/>
      <c r="K777" s="1019"/>
      <c r="L777" s="1019"/>
      <c r="M777" s="10"/>
      <c r="N777" s="10"/>
      <c r="O777" s="10"/>
      <c r="P777" s="132" t="s">
        <v>2375</v>
      </c>
    </row>
    <row r="778" spans="1:16" ht="15" customHeight="1">
      <c r="A778" s="923" t="s">
        <v>2374</v>
      </c>
      <c r="B778" s="264" t="s">
        <v>2373</v>
      </c>
      <c r="C778" s="10"/>
      <c r="D778" s="10"/>
      <c r="E778" s="1019"/>
      <c r="F778" s="1019"/>
      <c r="G778" s="1019"/>
      <c r="H778" s="1019"/>
      <c r="I778" s="1019"/>
      <c r="J778" s="1019"/>
      <c r="K778" s="1019"/>
      <c r="L778" s="1019"/>
      <c r="M778" s="10"/>
      <c r="N778" s="10"/>
      <c r="O778" s="10"/>
      <c r="P778" s="162" t="s">
        <v>4542</v>
      </c>
    </row>
    <row r="779" spans="1:16">
      <c r="A779" s="923" t="s">
        <v>2372</v>
      </c>
      <c r="B779" s="264" t="s">
        <v>2371</v>
      </c>
      <c r="C779" s="10"/>
      <c r="D779" s="10"/>
      <c r="E779" s="1019"/>
      <c r="F779" s="1019"/>
      <c r="G779" s="1019"/>
      <c r="H779" s="1019"/>
      <c r="I779" s="1019"/>
      <c r="J779" s="1019"/>
      <c r="K779" s="1019"/>
      <c r="L779" s="1019"/>
      <c r="M779" s="10"/>
      <c r="N779" s="10"/>
      <c r="O779" s="10"/>
      <c r="P779" s="162" t="s">
        <v>4543</v>
      </c>
    </row>
    <row r="780" spans="1:16">
      <c r="A780" s="923" t="s">
        <v>2370</v>
      </c>
      <c r="B780" s="264" t="s">
        <v>2369</v>
      </c>
      <c r="C780" s="10"/>
      <c r="D780" s="10"/>
      <c r="E780" s="1019"/>
      <c r="F780" s="1019"/>
      <c r="G780" s="1019"/>
      <c r="H780" s="1019"/>
      <c r="I780" s="1019"/>
      <c r="J780" s="1019"/>
      <c r="K780" s="1019"/>
      <c r="L780" s="1019"/>
      <c r="M780" s="10"/>
      <c r="N780" s="10"/>
      <c r="O780" s="10"/>
      <c r="P780" s="162" t="s">
        <v>4551</v>
      </c>
    </row>
    <row r="781" spans="1:16">
      <c r="A781" s="923" t="s">
        <v>2368</v>
      </c>
      <c r="B781" s="264" t="s">
        <v>2367</v>
      </c>
      <c r="C781" s="10"/>
      <c r="D781" s="10"/>
      <c r="E781" s="1019"/>
      <c r="F781" s="1019"/>
      <c r="G781" s="1019"/>
      <c r="H781" s="1019"/>
      <c r="I781" s="1019"/>
      <c r="J781" s="1019"/>
      <c r="K781" s="1019"/>
      <c r="L781" s="1019"/>
      <c r="M781" s="10"/>
      <c r="N781" s="10"/>
      <c r="O781" s="10"/>
      <c r="P781" s="162" t="s">
        <v>4534</v>
      </c>
    </row>
    <row r="782" spans="1:16">
      <c r="A782" s="923" t="s">
        <v>2366</v>
      </c>
      <c r="B782" s="264" t="s">
        <v>2365</v>
      </c>
      <c r="C782" s="10"/>
      <c r="D782" s="10"/>
      <c r="E782" s="1019"/>
      <c r="F782" s="1019"/>
      <c r="G782" s="1019"/>
      <c r="H782" s="1019"/>
      <c r="I782" s="1019"/>
      <c r="J782" s="1019"/>
      <c r="K782" s="1019"/>
      <c r="L782" s="1019"/>
      <c r="M782" s="10"/>
      <c r="N782" s="10"/>
      <c r="O782" s="10"/>
      <c r="P782" s="162" t="s">
        <v>4552</v>
      </c>
    </row>
    <row r="783" spans="1:16">
      <c r="A783" s="923" t="s">
        <v>2364</v>
      </c>
      <c r="B783" s="264" t="s">
        <v>2363</v>
      </c>
      <c r="C783" s="10"/>
      <c r="D783" s="10"/>
      <c r="E783" s="1019"/>
      <c r="F783" s="1019"/>
      <c r="G783" s="1019"/>
      <c r="H783" s="1019"/>
      <c r="I783" s="1019"/>
      <c r="J783" s="1019"/>
      <c r="K783" s="1019"/>
      <c r="L783" s="1019"/>
      <c r="M783" s="10"/>
      <c r="N783" s="10"/>
      <c r="O783" s="10"/>
      <c r="P783" s="162" t="s">
        <v>4535</v>
      </c>
    </row>
    <row r="784" spans="1:16" ht="51.75" customHeight="1">
      <c r="F784" s="68" t="s">
        <v>789</v>
      </c>
      <c r="H784" s="68" t="s">
        <v>789</v>
      </c>
      <c r="J784" s="68" t="s">
        <v>789</v>
      </c>
      <c r="L784" s="75" t="s">
        <v>2031</v>
      </c>
      <c r="M784" s="75" t="s">
        <v>2031</v>
      </c>
      <c r="N784" s="75" t="s">
        <v>2031</v>
      </c>
      <c r="O784" s="75" t="s">
        <v>2031</v>
      </c>
      <c r="P784" s="363"/>
    </row>
    <row r="785" spans="1:16" ht="51.75" customHeight="1">
      <c r="D785" s="68" t="s">
        <v>329</v>
      </c>
      <c r="F785" s="68" t="s">
        <v>329</v>
      </c>
      <c r="G785" s="68" t="s">
        <v>329</v>
      </c>
      <c r="H785" s="68" t="s">
        <v>329</v>
      </c>
      <c r="I785" s="68" t="s">
        <v>329</v>
      </c>
      <c r="J785" s="68" t="s">
        <v>329</v>
      </c>
      <c r="K785" s="68" t="s">
        <v>329</v>
      </c>
      <c r="L785" s="68" t="s">
        <v>329</v>
      </c>
      <c r="M785" s="68" t="s">
        <v>329</v>
      </c>
      <c r="N785" s="68" t="s">
        <v>329</v>
      </c>
      <c r="O785" s="68" t="s">
        <v>329</v>
      </c>
      <c r="P785" s="363"/>
    </row>
    <row r="786" spans="1:16" ht="51.75" customHeight="1">
      <c r="C786" s="68" t="s">
        <v>2345</v>
      </c>
      <c r="D786" s="68" t="s">
        <v>2345</v>
      </c>
      <c r="E786" s="68" t="s">
        <v>2344</v>
      </c>
      <c r="F786" s="68" t="s">
        <v>2343</v>
      </c>
      <c r="G786" s="132"/>
      <c r="H786" s="75" t="s">
        <v>2342</v>
      </c>
      <c r="I786" s="132"/>
      <c r="J786" s="75" t="s">
        <v>2341</v>
      </c>
      <c r="K786" s="132"/>
      <c r="L786" s="68" t="s">
        <v>2210</v>
      </c>
      <c r="M786" s="68" t="s">
        <v>2210</v>
      </c>
      <c r="N786" s="68" t="s">
        <v>2210</v>
      </c>
      <c r="O786" s="68" t="s">
        <v>2210</v>
      </c>
      <c r="P786" s="363"/>
    </row>
    <row r="787" spans="1:16" ht="51.75" customHeight="1">
      <c r="C787" s="29" t="s">
        <v>606</v>
      </c>
      <c r="D787" s="29" t="s">
        <v>331</v>
      </c>
      <c r="E787" s="29" t="s">
        <v>606</v>
      </c>
      <c r="F787" s="29" t="s">
        <v>331</v>
      </c>
      <c r="G787" s="29" t="s">
        <v>801</v>
      </c>
      <c r="H787" s="29" t="s">
        <v>331</v>
      </c>
      <c r="I787" s="29" t="s">
        <v>801</v>
      </c>
      <c r="J787" s="29" t="s">
        <v>331</v>
      </c>
      <c r="K787" s="29" t="s">
        <v>801</v>
      </c>
      <c r="L787" s="29" t="s">
        <v>331</v>
      </c>
      <c r="M787" s="29" t="s">
        <v>331</v>
      </c>
      <c r="N787" s="29" t="s">
        <v>331</v>
      </c>
      <c r="O787" s="29" t="s">
        <v>331</v>
      </c>
      <c r="P787" s="132"/>
    </row>
    <row r="788" spans="1:16">
      <c r="C788" s="72" t="s">
        <v>1995</v>
      </c>
      <c r="D788" s="72" t="s">
        <v>1995</v>
      </c>
      <c r="E788" s="72" t="s">
        <v>1995</v>
      </c>
      <c r="F788" s="72" t="s">
        <v>1995</v>
      </c>
      <c r="G788" s="29" t="s">
        <v>2340</v>
      </c>
      <c r="H788" s="72" t="s">
        <v>1995</v>
      </c>
      <c r="I788" s="29" t="s">
        <v>3314</v>
      </c>
      <c r="J788" s="72" t="s">
        <v>1995</v>
      </c>
      <c r="K788" s="29" t="s">
        <v>3315</v>
      </c>
      <c r="L788" s="72" t="s">
        <v>1995</v>
      </c>
      <c r="M788" s="72" t="s">
        <v>1995</v>
      </c>
      <c r="N788" s="72" t="s">
        <v>1995</v>
      </c>
      <c r="O788" s="72" t="s">
        <v>1995</v>
      </c>
    </row>
    <row r="789" spans="1:16">
      <c r="C789" s="29" t="s">
        <v>2485</v>
      </c>
      <c r="D789" s="29" t="s">
        <v>1118</v>
      </c>
      <c r="E789" s="29" t="s">
        <v>2485</v>
      </c>
      <c r="F789" s="29" t="s">
        <v>601</v>
      </c>
      <c r="G789" s="29"/>
      <c r="H789" s="29" t="s">
        <v>601</v>
      </c>
      <c r="I789" s="29"/>
      <c r="J789" s="29" t="s">
        <v>601</v>
      </c>
      <c r="K789" s="29"/>
      <c r="L789" s="66" t="s">
        <v>1655</v>
      </c>
      <c r="M789" s="66" t="s">
        <v>1655</v>
      </c>
      <c r="N789" s="66" t="s">
        <v>1655</v>
      </c>
      <c r="O789" s="66" t="s">
        <v>1655</v>
      </c>
    </row>
    <row r="790" spans="1:16">
      <c r="C790" s="29"/>
      <c r="D790" s="29"/>
      <c r="E790" s="29"/>
      <c r="F790" s="29"/>
      <c r="G790" s="29"/>
      <c r="H790" s="29"/>
      <c r="I790" s="29"/>
      <c r="J790" s="29"/>
      <c r="K790" s="29"/>
      <c r="L790" s="66"/>
      <c r="M790" s="66" t="s">
        <v>2339</v>
      </c>
      <c r="N790" s="66" t="s">
        <v>2338</v>
      </c>
      <c r="O790" s="66" t="s">
        <v>2202</v>
      </c>
    </row>
    <row r="791" spans="1:16">
      <c r="C791" s="1017"/>
    </row>
    <row r="792" spans="1:16">
      <c r="A792" s="40" t="s">
        <v>4131</v>
      </c>
    </row>
    <row r="793" spans="1:16">
      <c r="A793" s="267" t="s">
        <v>500</v>
      </c>
    </row>
    <row r="794" spans="1:16">
      <c r="A794" s="267" t="s">
        <v>475</v>
      </c>
    </row>
    <row r="795" spans="1:16" ht="15" customHeight="1">
      <c r="A795" s="267" t="s">
        <v>2029</v>
      </c>
      <c r="B795" s="421" t="s">
        <v>2028</v>
      </c>
      <c r="C795" s="379" t="s">
        <v>498</v>
      </c>
      <c r="D795" s="418" t="s">
        <v>2027</v>
      </c>
    </row>
    <row r="796" spans="1:16" ht="15" customHeight="1">
      <c r="A796" s="267" t="s">
        <v>3169</v>
      </c>
      <c r="B796" s="421" t="s">
        <v>4907</v>
      </c>
      <c r="C796" s="379" t="s">
        <v>1067</v>
      </c>
      <c r="D796" s="1192" t="s">
        <v>3408</v>
      </c>
    </row>
    <row r="797" spans="1:16" ht="15" customHeight="1">
      <c r="A797" s="267" t="s">
        <v>4376</v>
      </c>
      <c r="B797" s="421" t="s">
        <v>3465</v>
      </c>
      <c r="C797" s="379" t="s">
        <v>1225</v>
      </c>
      <c r="D797" s="1192" t="s">
        <v>3466</v>
      </c>
    </row>
    <row r="798" spans="1:16" ht="15" customHeight="1">
      <c r="A798" s="267" t="s">
        <v>1063</v>
      </c>
    </row>
    <row r="799" spans="1:16" ht="15" customHeight="1">
      <c r="A799" s="267" t="s">
        <v>5130</v>
      </c>
      <c r="B799" s="421" t="s">
        <v>3311</v>
      </c>
      <c r="C799" s="379" t="s">
        <v>5132</v>
      </c>
      <c r="D799" s="1388" t="s">
        <v>4749</v>
      </c>
    </row>
    <row r="800" spans="1:16" ht="15" customHeight="1"/>
    <row r="801" spans="1:15" ht="18.75">
      <c r="A801" s="131" t="s">
        <v>4407</v>
      </c>
    </row>
    <row r="803" spans="1:15" ht="15" customHeight="1">
      <c r="C803" s="1717" t="s">
        <v>2252</v>
      </c>
      <c r="D803" s="1718"/>
      <c r="E803" s="1717" t="s">
        <v>2359</v>
      </c>
      <c r="F803" s="1719"/>
      <c r="G803" s="1719"/>
      <c r="H803" s="1719"/>
      <c r="I803" s="1719"/>
      <c r="J803" s="1719"/>
      <c r="K803" s="1718"/>
      <c r="L803" s="1715" t="s">
        <v>2358</v>
      </c>
      <c r="M803" s="1715" t="s">
        <v>2357</v>
      </c>
      <c r="N803" s="1715" t="s">
        <v>2356</v>
      </c>
      <c r="O803" s="1715" t="s">
        <v>2355</v>
      </c>
    </row>
    <row r="804" spans="1:15" ht="63.75">
      <c r="C804" s="435" t="s">
        <v>2353</v>
      </c>
      <c r="D804" s="435" t="s">
        <v>2354</v>
      </c>
      <c r="E804" s="435" t="s">
        <v>2353</v>
      </c>
      <c r="F804" s="435" t="s">
        <v>2352</v>
      </c>
      <c r="G804" s="435" t="s">
        <v>2351</v>
      </c>
      <c r="H804" s="435" t="s">
        <v>2350</v>
      </c>
      <c r="I804" s="435" t="s">
        <v>2349</v>
      </c>
      <c r="J804" s="435" t="s">
        <v>2348</v>
      </c>
      <c r="K804" s="435" t="s">
        <v>4746</v>
      </c>
      <c r="L804" s="1716"/>
      <c r="M804" s="1716"/>
      <c r="N804" s="1716"/>
      <c r="O804" s="1716"/>
    </row>
    <row r="805" spans="1:15">
      <c r="C805" s="264" t="s">
        <v>1401</v>
      </c>
      <c r="D805" s="264" t="s">
        <v>1400</v>
      </c>
      <c r="E805" s="264" t="s">
        <v>1399</v>
      </c>
      <c r="F805" s="264" t="s">
        <v>1398</v>
      </c>
      <c r="G805" s="264" t="s">
        <v>1397</v>
      </c>
      <c r="H805" s="264" t="s">
        <v>1396</v>
      </c>
      <c r="I805" s="264" t="s">
        <v>1395</v>
      </c>
      <c r="J805" s="264" t="s">
        <v>1394</v>
      </c>
      <c r="K805" s="264" t="s">
        <v>1393</v>
      </c>
      <c r="L805" s="264" t="s">
        <v>1392</v>
      </c>
      <c r="M805" s="264" t="s">
        <v>1391</v>
      </c>
      <c r="N805" s="264" t="s">
        <v>1390</v>
      </c>
      <c r="O805" s="264" t="s">
        <v>1389</v>
      </c>
    </row>
    <row r="806" spans="1:15">
      <c r="A806" s="791" t="s">
        <v>2347</v>
      </c>
      <c r="B806" s="264"/>
      <c r="C806" s="10"/>
      <c r="D806" s="10"/>
      <c r="E806" s="10"/>
      <c r="F806" s="10"/>
      <c r="G806" s="10"/>
      <c r="H806" s="10"/>
      <c r="I806" s="10"/>
      <c r="J806" s="10"/>
      <c r="K806" s="10"/>
      <c r="L806" s="10"/>
      <c r="M806" s="10"/>
      <c r="N806" s="10"/>
      <c r="O806" s="10"/>
    </row>
    <row r="807" spans="1:15">
      <c r="A807" s="658" t="s">
        <v>2361</v>
      </c>
      <c r="B807" s="264" t="s">
        <v>2362</v>
      </c>
      <c r="C807" s="10"/>
      <c r="D807" s="10"/>
      <c r="E807" s="1018"/>
      <c r="F807" s="1018"/>
      <c r="G807" s="1018"/>
      <c r="H807" s="1018"/>
      <c r="I807" s="1018"/>
      <c r="J807" s="1018"/>
      <c r="K807" s="1018"/>
      <c r="L807" s="1018"/>
      <c r="M807" s="10"/>
      <c r="N807" s="10"/>
      <c r="O807" s="10"/>
    </row>
    <row r="808" spans="1:15">
      <c r="F808" s="68" t="s">
        <v>789</v>
      </c>
      <c r="H808" s="68" t="s">
        <v>789</v>
      </c>
      <c r="J808" s="68" t="s">
        <v>789</v>
      </c>
      <c r="L808" s="75" t="s">
        <v>2031</v>
      </c>
      <c r="M808" s="75" t="s">
        <v>2031</v>
      </c>
      <c r="N808" s="75" t="s">
        <v>2031</v>
      </c>
      <c r="O808" s="75" t="s">
        <v>2031</v>
      </c>
    </row>
    <row r="809" spans="1:15">
      <c r="C809" s="68"/>
      <c r="D809" s="68" t="s">
        <v>329</v>
      </c>
      <c r="E809" s="68"/>
      <c r="F809" s="68" t="s">
        <v>329</v>
      </c>
      <c r="G809" s="68" t="s">
        <v>329</v>
      </c>
      <c r="H809" s="68" t="s">
        <v>329</v>
      </c>
      <c r="I809" s="68" t="s">
        <v>329</v>
      </c>
      <c r="J809" s="68" t="s">
        <v>329</v>
      </c>
      <c r="K809" s="68" t="s">
        <v>329</v>
      </c>
      <c r="L809" s="68" t="s">
        <v>329</v>
      </c>
      <c r="M809" s="68" t="s">
        <v>329</v>
      </c>
      <c r="N809" s="68" t="s">
        <v>329</v>
      </c>
      <c r="O809" s="68" t="s">
        <v>329</v>
      </c>
    </row>
    <row r="810" spans="1:15">
      <c r="C810" s="68" t="s">
        <v>2345</v>
      </c>
      <c r="D810" s="68" t="s">
        <v>2345</v>
      </c>
      <c r="E810" s="68" t="s">
        <v>2344</v>
      </c>
      <c r="F810" s="68" t="s">
        <v>2343</v>
      </c>
      <c r="H810" s="68" t="s">
        <v>2342</v>
      </c>
      <c r="J810" s="68" t="s">
        <v>2341</v>
      </c>
      <c r="L810" s="68" t="s">
        <v>2210</v>
      </c>
      <c r="M810" s="68" t="s">
        <v>2210</v>
      </c>
      <c r="N810" s="68" t="s">
        <v>2210</v>
      </c>
      <c r="O810" s="68" t="s">
        <v>2210</v>
      </c>
    </row>
    <row r="811" spans="1:15">
      <c r="C811" s="29" t="s">
        <v>606</v>
      </c>
      <c r="D811" s="29" t="s">
        <v>331</v>
      </c>
      <c r="E811" s="29" t="s">
        <v>606</v>
      </c>
      <c r="F811" s="29" t="s">
        <v>331</v>
      </c>
      <c r="G811" s="29" t="s">
        <v>801</v>
      </c>
      <c r="H811" s="29" t="s">
        <v>331</v>
      </c>
      <c r="I811" s="29" t="s">
        <v>801</v>
      </c>
      <c r="J811" s="29" t="s">
        <v>331</v>
      </c>
      <c r="K811" s="29" t="s">
        <v>801</v>
      </c>
      <c r="L811" s="29" t="s">
        <v>331</v>
      </c>
      <c r="M811" s="29" t="s">
        <v>331</v>
      </c>
      <c r="N811" s="29" t="s">
        <v>331</v>
      </c>
      <c r="O811" s="29" t="s">
        <v>331</v>
      </c>
    </row>
    <row r="812" spans="1:15">
      <c r="C812" s="72" t="s">
        <v>1995</v>
      </c>
      <c r="D812" s="72" t="s">
        <v>1995</v>
      </c>
      <c r="E812" s="72" t="s">
        <v>1995</v>
      </c>
      <c r="F812" s="72" t="s">
        <v>1995</v>
      </c>
      <c r="G812" s="29" t="s">
        <v>2340</v>
      </c>
      <c r="H812" s="72" t="s">
        <v>1995</v>
      </c>
      <c r="I812" s="29" t="s">
        <v>3314</v>
      </c>
      <c r="J812" s="72" t="s">
        <v>1995</v>
      </c>
      <c r="K812" s="29" t="s">
        <v>3315</v>
      </c>
      <c r="L812" s="72" t="s">
        <v>1995</v>
      </c>
      <c r="M812" s="72" t="s">
        <v>1995</v>
      </c>
      <c r="N812" s="72" t="s">
        <v>1995</v>
      </c>
      <c r="O812" s="72" t="s">
        <v>1995</v>
      </c>
    </row>
    <row r="813" spans="1:15">
      <c r="C813" s="29" t="s">
        <v>2485</v>
      </c>
      <c r="D813" s="29" t="s">
        <v>1118</v>
      </c>
      <c r="E813" s="29" t="s">
        <v>2485</v>
      </c>
      <c r="F813" s="29" t="s">
        <v>601</v>
      </c>
      <c r="G813" s="29"/>
      <c r="H813" s="29" t="s">
        <v>601</v>
      </c>
      <c r="I813" s="29"/>
      <c r="J813" s="29" t="s">
        <v>601</v>
      </c>
      <c r="K813" s="29"/>
      <c r="L813" s="66" t="s">
        <v>1655</v>
      </c>
      <c r="M813" s="66" t="s">
        <v>1655</v>
      </c>
      <c r="N813" s="66" t="s">
        <v>1655</v>
      </c>
      <c r="O813" s="66" t="s">
        <v>1655</v>
      </c>
    </row>
    <row r="814" spans="1:15">
      <c r="C814" s="29"/>
      <c r="D814" s="29"/>
      <c r="E814" s="29"/>
      <c r="F814" s="29"/>
      <c r="G814" s="29"/>
      <c r="H814" s="29"/>
      <c r="I814" s="29"/>
      <c r="J814" s="29"/>
      <c r="K814" s="29"/>
      <c r="L814" s="66"/>
      <c r="M814" s="66" t="s">
        <v>2339</v>
      </c>
      <c r="N814" s="66" t="s">
        <v>2338</v>
      </c>
      <c r="O814" s="66" t="s">
        <v>2202</v>
      </c>
    </row>
    <row r="815" spans="1:15">
      <c r="D815" s="29"/>
      <c r="E815" s="29"/>
      <c r="F815" s="29"/>
      <c r="G815" s="29"/>
      <c r="H815" s="29"/>
      <c r="I815" s="29"/>
      <c r="J815" s="29"/>
      <c r="K815" s="29"/>
      <c r="L815" s="66"/>
      <c r="M815" s="66"/>
      <c r="N815" s="66"/>
      <c r="O815" s="66"/>
    </row>
    <row r="816" spans="1:15">
      <c r="A816" s="40" t="s">
        <v>4132</v>
      </c>
    </row>
    <row r="817" spans="1:15">
      <c r="A817" s="267" t="s">
        <v>500</v>
      </c>
    </row>
    <row r="818" spans="1:15">
      <c r="A818" s="267" t="s">
        <v>2029</v>
      </c>
      <c r="B818" s="421" t="s">
        <v>2028</v>
      </c>
      <c r="C818" s="379" t="s">
        <v>498</v>
      </c>
      <c r="D818" s="513" t="s">
        <v>2027</v>
      </c>
    </row>
    <row r="819" spans="1:15">
      <c r="A819" s="267" t="s">
        <v>3169</v>
      </c>
      <c r="B819" s="421" t="s">
        <v>4907</v>
      </c>
      <c r="C819" s="379" t="s">
        <v>1067</v>
      </c>
      <c r="D819" s="513" t="s">
        <v>3408</v>
      </c>
    </row>
    <row r="820" spans="1:15">
      <c r="A820" s="267" t="s">
        <v>4376</v>
      </c>
      <c r="B820" s="421" t="s">
        <v>3465</v>
      </c>
      <c r="C820" s="379" t="s">
        <v>1225</v>
      </c>
      <c r="D820" s="513" t="s">
        <v>3466</v>
      </c>
    </row>
    <row r="822" spans="1:15" ht="18.75">
      <c r="A822" s="131" t="s">
        <v>4408</v>
      </c>
    </row>
    <row r="824" spans="1:15" ht="15" customHeight="1">
      <c r="C824" s="1717" t="s">
        <v>2252</v>
      </c>
      <c r="D824" s="1718"/>
      <c r="E824" s="1717" t="s">
        <v>2359</v>
      </c>
      <c r="F824" s="1719"/>
      <c r="G824" s="1719"/>
      <c r="H824" s="1719"/>
      <c r="I824" s="1719"/>
      <c r="J824" s="1719"/>
      <c r="K824" s="1718"/>
      <c r="L824" s="1715" t="s">
        <v>2358</v>
      </c>
      <c r="M824" s="1715" t="s">
        <v>2357</v>
      </c>
      <c r="N824" s="1715" t="s">
        <v>2356</v>
      </c>
      <c r="O824" s="1715" t="s">
        <v>2355</v>
      </c>
    </row>
    <row r="825" spans="1:15" ht="63.75">
      <c r="C825" s="435" t="s">
        <v>2353</v>
      </c>
      <c r="D825" s="435" t="s">
        <v>2354</v>
      </c>
      <c r="E825" s="435" t="s">
        <v>2353</v>
      </c>
      <c r="F825" s="435" t="s">
        <v>2352</v>
      </c>
      <c r="G825" s="435" t="s">
        <v>2351</v>
      </c>
      <c r="H825" s="435" t="s">
        <v>2350</v>
      </c>
      <c r="I825" s="435" t="s">
        <v>2349</v>
      </c>
      <c r="J825" s="435" t="s">
        <v>2348</v>
      </c>
      <c r="K825" s="435" t="s">
        <v>4746</v>
      </c>
      <c r="L825" s="1716"/>
      <c r="M825" s="1716"/>
      <c r="N825" s="1716"/>
      <c r="O825" s="1716"/>
    </row>
    <row r="826" spans="1:15">
      <c r="C826" s="264" t="s">
        <v>1401</v>
      </c>
      <c r="D826" s="264" t="s">
        <v>1400</v>
      </c>
      <c r="E826" s="264" t="s">
        <v>1399</v>
      </c>
      <c r="F826" s="264" t="s">
        <v>1398</v>
      </c>
      <c r="G826" s="264" t="s">
        <v>1397</v>
      </c>
      <c r="H826" s="264" t="s">
        <v>1396</v>
      </c>
      <c r="I826" s="264" t="s">
        <v>1395</v>
      </c>
      <c r="J826" s="264" t="s">
        <v>1394</v>
      </c>
      <c r="K826" s="264" t="s">
        <v>1393</v>
      </c>
      <c r="L826" s="264" t="s">
        <v>1392</v>
      </c>
      <c r="M826" s="264" t="s">
        <v>1391</v>
      </c>
      <c r="N826" s="264" t="s">
        <v>1390</v>
      </c>
      <c r="O826" s="264" t="s">
        <v>1389</v>
      </c>
    </row>
    <row r="827" spans="1:15">
      <c r="A827" s="791" t="s">
        <v>2347</v>
      </c>
      <c r="B827" s="264"/>
      <c r="C827" s="10"/>
      <c r="D827" s="10"/>
      <c r="E827" s="10"/>
      <c r="F827" s="10"/>
      <c r="G827" s="10"/>
      <c r="H827" s="10"/>
      <c r="I827" s="10"/>
      <c r="J827" s="10"/>
      <c r="K827" s="10"/>
      <c r="L827" s="10"/>
      <c r="M827" s="10"/>
      <c r="N827" s="10"/>
      <c r="O827" s="10"/>
    </row>
    <row r="828" spans="1:15">
      <c r="A828" s="1020" t="s">
        <v>2346</v>
      </c>
      <c r="B828" s="264" t="s">
        <v>2360</v>
      </c>
      <c r="C828" s="1019"/>
      <c r="D828" s="1019"/>
      <c r="E828" s="10"/>
      <c r="F828" s="10"/>
      <c r="G828" s="10"/>
      <c r="H828" s="10"/>
      <c r="I828" s="10"/>
      <c r="J828" s="10"/>
      <c r="K828" s="10"/>
      <c r="L828" s="1018"/>
      <c r="M828" s="1018"/>
      <c r="N828" s="1018"/>
      <c r="O828" s="1018"/>
    </row>
    <row r="829" spans="1:15">
      <c r="F829" s="68" t="s">
        <v>789</v>
      </c>
      <c r="H829" s="68" t="s">
        <v>789</v>
      </c>
      <c r="J829" s="68" t="s">
        <v>789</v>
      </c>
      <c r="L829" s="75" t="s">
        <v>2031</v>
      </c>
      <c r="M829" s="75" t="s">
        <v>2031</v>
      </c>
      <c r="N829" s="75" t="s">
        <v>2031</v>
      </c>
      <c r="O829" s="75" t="s">
        <v>2031</v>
      </c>
    </row>
    <row r="830" spans="1:15">
      <c r="C830" s="68"/>
      <c r="D830" s="68" t="s">
        <v>329</v>
      </c>
      <c r="E830" s="68"/>
      <c r="F830" s="68" t="s">
        <v>329</v>
      </c>
      <c r="G830" s="68" t="s">
        <v>329</v>
      </c>
      <c r="H830" s="68" t="s">
        <v>329</v>
      </c>
      <c r="I830" s="68" t="s">
        <v>329</v>
      </c>
      <c r="J830" s="68" t="s">
        <v>329</v>
      </c>
      <c r="K830" s="68" t="s">
        <v>329</v>
      </c>
      <c r="L830" s="68" t="s">
        <v>329</v>
      </c>
      <c r="M830" s="68" t="s">
        <v>329</v>
      </c>
      <c r="N830" s="68" t="s">
        <v>329</v>
      </c>
      <c r="O830" s="68" t="s">
        <v>329</v>
      </c>
    </row>
    <row r="831" spans="1:15">
      <c r="C831" s="68" t="s">
        <v>2345</v>
      </c>
      <c r="D831" s="68" t="s">
        <v>2345</v>
      </c>
      <c r="E831" s="68" t="s">
        <v>2344</v>
      </c>
      <c r="F831" s="68" t="s">
        <v>2343</v>
      </c>
      <c r="H831" s="68" t="s">
        <v>2342</v>
      </c>
      <c r="J831" s="68" t="s">
        <v>2341</v>
      </c>
      <c r="L831" s="68" t="s">
        <v>2210</v>
      </c>
      <c r="M831" s="68" t="s">
        <v>2210</v>
      </c>
      <c r="N831" s="68" t="s">
        <v>2210</v>
      </c>
      <c r="O831" s="68" t="s">
        <v>2210</v>
      </c>
    </row>
    <row r="832" spans="1:15">
      <c r="C832" s="29" t="s">
        <v>606</v>
      </c>
      <c r="D832" s="29" t="s">
        <v>331</v>
      </c>
      <c r="E832" s="29" t="s">
        <v>606</v>
      </c>
      <c r="F832" s="29" t="s">
        <v>331</v>
      </c>
      <c r="G832" s="29" t="s">
        <v>801</v>
      </c>
      <c r="H832" s="29" t="s">
        <v>331</v>
      </c>
      <c r="I832" s="29" t="s">
        <v>801</v>
      </c>
      <c r="J832" s="29" t="s">
        <v>331</v>
      </c>
      <c r="K832" s="29" t="s">
        <v>801</v>
      </c>
      <c r="L832" s="29" t="s">
        <v>331</v>
      </c>
      <c r="M832" s="29" t="s">
        <v>331</v>
      </c>
      <c r="N832" s="29" t="s">
        <v>331</v>
      </c>
      <c r="O832" s="29" t="s">
        <v>331</v>
      </c>
    </row>
    <row r="833" spans="3:15">
      <c r="C833" s="72" t="s">
        <v>1995</v>
      </c>
      <c r="D833" s="72" t="s">
        <v>1995</v>
      </c>
      <c r="E833" s="72" t="s">
        <v>1995</v>
      </c>
      <c r="F833" s="72" t="s">
        <v>1995</v>
      </c>
      <c r="G833" s="29" t="s">
        <v>2340</v>
      </c>
      <c r="H833" s="72" t="s">
        <v>1995</v>
      </c>
      <c r="I833" s="29" t="s">
        <v>3314</v>
      </c>
      <c r="J833" s="72" t="s">
        <v>1995</v>
      </c>
      <c r="K833" s="29" t="s">
        <v>3315</v>
      </c>
      <c r="L833" s="72" t="s">
        <v>1995</v>
      </c>
      <c r="M833" s="72" t="s">
        <v>1995</v>
      </c>
      <c r="N833" s="72" t="s">
        <v>1995</v>
      </c>
      <c r="O833" s="72" t="s">
        <v>1995</v>
      </c>
    </row>
    <row r="834" spans="3:15">
      <c r="C834" s="29" t="s">
        <v>2485</v>
      </c>
      <c r="D834" s="29" t="s">
        <v>1118</v>
      </c>
      <c r="E834" s="29" t="s">
        <v>2485</v>
      </c>
      <c r="F834" s="29" t="s">
        <v>601</v>
      </c>
      <c r="G834" s="29"/>
      <c r="H834" s="29" t="s">
        <v>601</v>
      </c>
      <c r="I834" s="29"/>
      <c r="J834" s="29" t="s">
        <v>601</v>
      </c>
      <c r="K834" s="29"/>
      <c r="L834" s="66" t="s">
        <v>1655</v>
      </c>
      <c r="M834" s="66" t="s">
        <v>1655</v>
      </c>
      <c r="N834" s="66" t="s">
        <v>1655</v>
      </c>
      <c r="O834" s="66" t="s">
        <v>1655</v>
      </c>
    </row>
    <row r="835" spans="3:15">
      <c r="C835" s="29"/>
      <c r="D835" s="29"/>
      <c r="E835" s="29"/>
      <c r="F835" s="29"/>
      <c r="G835" s="29"/>
      <c r="H835" s="29"/>
      <c r="I835" s="29"/>
      <c r="J835" s="29"/>
      <c r="K835" s="29"/>
      <c r="L835" s="66"/>
      <c r="M835" s="66" t="s">
        <v>2339</v>
      </c>
      <c r="N835" s="66" t="s">
        <v>2338</v>
      </c>
      <c r="O835" s="66" t="s">
        <v>2202</v>
      </c>
    </row>
    <row r="836" spans="3:15">
      <c r="C836" s="1017"/>
      <c r="D836" s="1017"/>
      <c r="E836" s="1017"/>
      <c r="F836" s="1017"/>
      <c r="G836" s="1017"/>
      <c r="H836" s="1017"/>
      <c r="I836" s="1017"/>
    </row>
  </sheetData>
  <mergeCells count="56">
    <mergeCell ref="O824:O825"/>
    <mergeCell ref="C803:D803"/>
    <mergeCell ref="E803:K803"/>
    <mergeCell ref="L803:L804"/>
    <mergeCell ref="M803:M804"/>
    <mergeCell ref="N803:N804"/>
    <mergeCell ref="O803:O804"/>
    <mergeCell ref="C824:D824"/>
    <mergeCell ref="E824:K824"/>
    <mergeCell ref="L824:L825"/>
    <mergeCell ref="M824:M825"/>
    <mergeCell ref="N824:N825"/>
    <mergeCell ref="O749:O750"/>
    <mergeCell ref="C726:C727"/>
    <mergeCell ref="D726:H726"/>
    <mergeCell ref="I726:I727"/>
    <mergeCell ref="J726:J727"/>
    <mergeCell ref="K726:K727"/>
    <mergeCell ref="L726:L727"/>
    <mergeCell ref="C749:D749"/>
    <mergeCell ref="E749:K749"/>
    <mergeCell ref="L749:L750"/>
    <mergeCell ref="M749:M750"/>
    <mergeCell ref="N749:N750"/>
    <mergeCell ref="L705:L706"/>
    <mergeCell ref="C651:C652"/>
    <mergeCell ref="D651:H651"/>
    <mergeCell ref="I651:I652"/>
    <mergeCell ref="J651:J652"/>
    <mergeCell ref="K651:K652"/>
    <mergeCell ref="L651:L652"/>
    <mergeCell ref="C705:C706"/>
    <mergeCell ref="D705:H705"/>
    <mergeCell ref="I705:I706"/>
    <mergeCell ref="J705:J706"/>
    <mergeCell ref="K705:K706"/>
    <mergeCell ref="P597:P598"/>
    <mergeCell ref="C488:E488"/>
    <mergeCell ref="C508:H508"/>
    <mergeCell ref="C530:G530"/>
    <mergeCell ref="C552:E552"/>
    <mergeCell ref="C572:F572"/>
    <mergeCell ref="C597:D597"/>
    <mergeCell ref="E597:F597"/>
    <mergeCell ref="G597:H597"/>
    <mergeCell ref="I597:J597"/>
    <mergeCell ref="K597:L597"/>
    <mergeCell ref="M597:M598"/>
    <mergeCell ref="N597:N598"/>
    <mergeCell ref="O597:O598"/>
    <mergeCell ref="C461:I461"/>
    <mergeCell ref="C319:G319"/>
    <mergeCell ref="C339:H339"/>
    <mergeCell ref="C400:E400"/>
    <mergeCell ref="C422:H422"/>
    <mergeCell ref="C443:F443"/>
  </mergeCells>
  <pageMargins left="0.7" right="0.7" top="0.75" bottom="0.75" header="0.3" footer="0.3"/>
</worksheet>
</file>

<file path=xl/worksheets/sheet151.xml><?xml version="1.0" encoding="utf-8"?>
<worksheet xmlns="http://schemas.openxmlformats.org/spreadsheetml/2006/main" xmlns:r="http://schemas.openxmlformats.org/officeDocument/2006/relationships">
  <sheetPr codeName="Arkusz227"/>
  <dimension ref="A1:O83"/>
  <sheetViews>
    <sheetView zoomScale="70" zoomScaleNormal="70" workbookViewId="0"/>
  </sheetViews>
  <sheetFormatPr defaultColWidth="9.140625" defaultRowHeight="15"/>
  <cols>
    <col min="1" max="1" width="65.140625" style="28" customWidth="1"/>
    <col min="2" max="2" width="9.140625" style="28"/>
    <col min="3" max="3" width="17.42578125" style="28" customWidth="1"/>
    <col min="4" max="4" width="47.5703125" style="28" customWidth="1"/>
    <col min="5" max="5" width="18.85546875" style="28" customWidth="1"/>
    <col min="6" max="8" width="17.42578125" style="28" customWidth="1"/>
    <col min="9" max="248" width="9.140625" style="28"/>
    <col min="249" max="249" width="54.7109375" style="28" customWidth="1"/>
    <col min="250" max="250" width="28.28515625" style="28" customWidth="1"/>
    <col min="251" max="251" width="9.140625" style="28"/>
    <col min="252" max="252" width="18.5703125" style="28" customWidth="1"/>
    <col min="253" max="253" width="21.5703125" style="28" customWidth="1"/>
    <col min="254" max="504" width="9.140625" style="28"/>
    <col min="505" max="505" width="54.7109375" style="28" customWidth="1"/>
    <col min="506" max="506" width="28.28515625" style="28" customWidth="1"/>
    <col min="507" max="507" width="9.140625" style="28"/>
    <col min="508" max="508" width="18.5703125" style="28" customWidth="1"/>
    <col min="509" max="509" width="21.5703125" style="28" customWidth="1"/>
    <col min="510" max="760" width="9.140625" style="28"/>
    <col min="761" max="761" width="54.7109375" style="28" customWidth="1"/>
    <col min="762" max="762" width="28.28515625" style="28" customWidth="1"/>
    <col min="763" max="763" width="9.140625" style="28"/>
    <col min="764" max="764" width="18.5703125" style="28" customWidth="1"/>
    <col min="765" max="765" width="21.5703125" style="28" customWidth="1"/>
    <col min="766" max="1016" width="9.140625" style="28"/>
    <col min="1017" max="1017" width="54.7109375" style="28" customWidth="1"/>
    <col min="1018" max="1018" width="28.28515625" style="28" customWidth="1"/>
    <col min="1019" max="1019" width="9.140625" style="28"/>
    <col min="1020" max="1020" width="18.5703125" style="28" customWidth="1"/>
    <col min="1021" max="1021" width="21.5703125" style="28" customWidth="1"/>
    <col min="1022" max="1272" width="9.140625" style="28"/>
    <col min="1273" max="1273" width="54.7109375" style="28" customWidth="1"/>
    <col min="1274" max="1274" width="28.28515625" style="28" customWidth="1"/>
    <col min="1275" max="1275" width="9.140625" style="28"/>
    <col min="1276" max="1276" width="18.5703125" style="28" customWidth="1"/>
    <col min="1277" max="1277" width="21.5703125" style="28" customWidth="1"/>
    <col min="1278" max="1528" width="9.140625" style="28"/>
    <col min="1529" max="1529" width="54.7109375" style="28" customWidth="1"/>
    <col min="1530" max="1530" width="28.28515625" style="28" customWidth="1"/>
    <col min="1531" max="1531" width="9.140625" style="28"/>
    <col min="1532" max="1532" width="18.5703125" style="28" customWidth="1"/>
    <col min="1533" max="1533" width="21.5703125" style="28" customWidth="1"/>
    <col min="1534" max="1784" width="9.140625" style="28"/>
    <col min="1785" max="1785" width="54.7109375" style="28" customWidth="1"/>
    <col min="1786" max="1786" width="28.28515625" style="28" customWidth="1"/>
    <col min="1787" max="1787" width="9.140625" style="28"/>
    <col min="1788" max="1788" width="18.5703125" style="28" customWidth="1"/>
    <col min="1789" max="1789" width="21.5703125" style="28" customWidth="1"/>
    <col min="1790" max="2040" width="9.140625" style="28"/>
    <col min="2041" max="2041" width="54.7109375" style="28" customWidth="1"/>
    <col min="2042" max="2042" width="28.28515625" style="28" customWidth="1"/>
    <col min="2043" max="2043" width="9.140625" style="28"/>
    <col min="2044" max="2044" width="18.5703125" style="28" customWidth="1"/>
    <col min="2045" max="2045" width="21.5703125" style="28" customWidth="1"/>
    <col min="2046" max="2296" width="9.140625" style="28"/>
    <col min="2297" max="2297" width="54.7109375" style="28" customWidth="1"/>
    <col min="2298" max="2298" width="28.28515625" style="28" customWidth="1"/>
    <col min="2299" max="2299" width="9.140625" style="28"/>
    <col min="2300" max="2300" width="18.5703125" style="28" customWidth="1"/>
    <col min="2301" max="2301" width="21.5703125" style="28" customWidth="1"/>
    <col min="2302" max="2552" width="9.140625" style="28"/>
    <col min="2553" max="2553" width="54.7109375" style="28" customWidth="1"/>
    <col min="2554" max="2554" width="28.28515625" style="28" customWidth="1"/>
    <col min="2555" max="2555" width="9.140625" style="28"/>
    <col min="2556" max="2556" width="18.5703125" style="28" customWidth="1"/>
    <col min="2557" max="2557" width="21.5703125" style="28" customWidth="1"/>
    <col min="2558" max="2808" width="9.140625" style="28"/>
    <col min="2809" max="2809" width="54.7109375" style="28" customWidth="1"/>
    <col min="2810" max="2810" width="28.28515625" style="28" customWidth="1"/>
    <col min="2811" max="2811" width="9.140625" style="28"/>
    <col min="2812" max="2812" width="18.5703125" style="28" customWidth="1"/>
    <col min="2813" max="2813" width="21.5703125" style="28" customWidth="1"/>
    <col min="2814" max="3064" width="9.140625" style="28"/>
    <col min="3065" max="3065" width="54.7109375" style="28" customWidth="1"/>
    <col min="3066" max="3066" width="28.28515625" style="28" customWidth="1"/>
    <col min="3067" max="3067" width="9.140625" style="28"/>
    <col min="3068" max="3068" width="18.5703125" style="28" customWidth="1"/>
    <col min="3069" max="3069" width="21.5703125" style="28" customWidth="1"/>
    <col min="3070" max="3320" width="9.140625" style="28"/>
    <col min="3321" max="3321" width="54.7109375" style="28" customWidth="1"/>
    <col min="3322" max="3322" width="28.28515625" style="28" customWidth="1"/>
    <col min="3323" max="3323" width="9.140625" style="28"/>
    <col min="3324" max="3324" width="18.5703125" style="28" customWidth="1"/>
    <col min="3325" max="3325" width="21.5703125" style="28" customWidth="1"/>
    <col min="3326" max="3576" width="9.140625" style="28"/>
    <col min="3577" max="3577" width="54.7109375" style="28" customWidth="1"/>
    <col min="3578" max="3578" width="28.28515625" style="28" customWidth="1"/>
    <col min="3579" max="3579" width="9.140625" style="28"/>
    <col min="3580" max="3580" width="18.5703125" style="28" customWidth="1"/>
    <col min="3581" max="3581" width="21.5703125" style="28" customWidth="1"/>
    <col min="3582" max="3832" width="9.140625" style="28"/>
    <col min="3833" max="3833" width="54.7109375" style="28" customWidth="1"/>
    <col min="3834" max="3834" width="28.28515625" style="28" customWidth="1"/>
    <col min="3835" max="3835" width="9.140625" style="28"/>
    <col min="3836" max="3836" width="18.5703125" style="28" customWidth="1"/>
    <col min="3837" max="3837" width="21.5703125" style="28" customWidth="1"/>
    <col min="3838" max="4088" width="9.140625" style="28"/>
    <col min="4089" max="4089" width="54.7109375" style="28" customWidth="1"/>
    <col min="4090" max="4090" width="28.28515625" style="28" customWidth="1"/>
    <col min="4091" max="4091" width="9.140625" style="28"/>
    <col min="4092" max="4092" width="18.5703125" style="28" customWidth="1"/>
    <col min="4093" max="4093" width="21.5703125" style="28" customWidth="1"/>
    <col min="4094" max="4344" width="9.140625" style="28"/>
    <col min="4345" max="4345" width="54.7109375" style="28" customWidth="1"/>
    <col min="4346" max="4346" width="28.28515625" style="28" customWidth="1"/>
    <col min="4347" max="4347" width="9.140625" style="28"/>
    <col min="4348" max="4348" width="18.5703125" style="28" customWidth="1"/>
    <col min="4349" max="4349" width="21.5703125" style="28" customWidth="1"/>
    <col min="4350" max="4600" width="9.140625" style="28"/>
    <col min="4601" max="4601" width="54.7109375" style="28" customWidth="1"/>
    <col min="4602" max="4602" width="28.28515625" style="28" customWidth="1"/>
    <col min="4603" max="4603" width="9.140625" style="28"/>
    <col min="4604" max="4604" width="18.5703125" style="28" customWidth="1"/>
    <col min="4605" max="4605" width="21.5703125" style="28" customWidth="1"/>
    <col min="4606" max="4856" width="9.140625" style="28"/>
    <col min="4857" max="4857" width="54.7109375" style="28" customWidth="1"/>
    <col min="4858" max="4858" width="28.28515625" style="28" customWidth="1"/>
    <col min="4859" max="4859" width="9.140625" style="28"/>
    <col min="4860" max="4860" width="18.5703125" style="28" customWidth="1"/>
    <col min="4861" max="4861" width="21.5703125" style="28" customWidth="1"/>
    <col min="4862" max="5112" width="9.140625" style="28"/>
    <col min="5113" max="5113" width="54.7109375" style="28" customWidth="1"/>
    <col min="5114" max="5114" width="28.28515625" style="28" customWidth="1"/>
    <col min="5115" max="5115" width="9.140625" style="28"/>
    <col min="5116" max="5116" width="18.5703125" style="28" customWidth="1"/>
    <col min="5117" max="5117" width="21.5703125" style="28" customWidth="1"/>
    <col min="5118" max="5368" width="9.140625" style="28"/>
    <col min="5369" max="5369" width="54.7109375" style="28" customWidth="1"/>
    <col min="5370" max="5370" width="28.28515625" style="28" customWidth="1"/>
    <col min="5371" max="5371" width="9.140625" style="28"/>
    <col min="5372" max="5372" width="18.5703125" style="28" customWidth="1"/>
    <col min="5373" max="5373" width="21.5703125" style="28" customWidth="1"/>
    <col min="5374" max="5624" width="9.140625" style="28"/>
    <col min="5625" max="5625" width="54.7109375" style="28" customWidth="1"/>
    <col min="5626" max="5626" width="28.28515625" style="28" customWidth="1"/>
    <col min="5627" max="5627" width="9.140625" style="28"/>
    <col min="5628" max="5628" width="18.5703125" style="28" customWidth="1"/>
    <col min="5629" max="5629" width="21.5703125" style="28" customWidth="1"/>
    <col min="5630" max="5880" width="9.140625" style="28"/>
    <col min="5881" max="5881" width="54.7109375" style="28" customWidth="1"/>
    <col min="5882" max="5882" width="28.28515625" style="28" customWidth="1"/>
    <col min="5883" max="5883" width="9.140625" style="28"/>
    <col min="5884" max="5884" width="18.5703125" style="28" customWidth="1"/>
    <col min="5885" max="5885" width="21.5703125" style="28" customWidth="1"/>
    <col min="5886" max="6136" width="9.140625" style="28"/>
    <col min="6137" max="6137" width="54.7109375" style="28" customWidth="1"/>
    <col min="6138" max="6138" width="28.28515625" style="28" customWidth="1"/>
    <col min="6139" max="6139" width="9.140625" style="28"/>
    <col min="6140" max="6140" width="18.5703125" style="28" customWidth="1"/>
    <col min="6141" max="6141" width="21.5703125" style="28" customWidth="1"/>
    <col min="6142" max="6392" width="9.140625" style="28"/>
    <col min="6393" max="6393" width="54.7109375" style="28" customWidth="1"/>
    <col min="6394" max="6394" width="28.28515625" style="28" customWidth="1"/>
    <col min="6395" max="6395" width="9.140625" style="28"/>
    <col min="6396" max="6396" width="18.5703125" style="28" customWidth="1"/>
    <col min="6397" max="6397" width="21.5703125" style="28" customWidth="1"/>
    <col min="6398" max="6648" width="9.140625" style="28"/>
    <col min="6649" max="6649" width="54.7109375" style="28" customWidth="1"/>
    <col min="6650" max="6650" width="28.28515625" style="28" customWidth="1"/>
    <col min="6651" max="6651" width="9.140625" style="28"/>
    <col min="6652" max="6652" width="18.5703125" style="28" customWidth="1"/>
    <col min="6653" max="6653" width="21.5703125" style="28" customWidth="1"/>
    <col min="6654" max="6904" width="9.140625" style="28"/>
    <col min="6905" max="6905" width="54.7109375" style="28" customWidth="1"/>
    <col min="6906" max="6906" width="28.28515625" style="28" customWidth="1"/>
    <col min="6907" max="6907" width="9.140625" style="28"/>
    <col min="6908" max="6908" width="18.5703125" style="28" customWidth="1"/>
    <col min="6909" max="6909" width="21.5703125" style="28" customWidth="1"/>
    <col min="6910" max="7160" width="9.140625" style="28"/>
    <col min="7161" max="7161" width="54.7109375" style="28" customWidth="1"/>
    <col min="7162" max="7162" width="28.28515625" style="28" customWidth="1"/>
    <col min="7163" max="7163" width="9.140625" style="28"/>
    <col min="7164" max="7164" width="18.5703125" style="28" customWidth="1"/>
    <col min="7165" max="7165" width="21.5703125" style="28" customWidth="1"/>
    <col min="7166" max="7416" width="9.140625" style="28"/>
    <col min="7417" max="7417" width="54.7109375" style="28" customWidth="1"/>
    <col min="7418" max="7418" width="28.28515625" style="28" customWidth="1"/>
    <col min="7419" max="7419" width="9.140625" style="28"/>
    <col min="7420" max="7420" width="18.5703125" style="28" customWidth="1"/>
    <col min="7421" max="7421" width="21.5703125" style="28" customWidth="1"/>
    <col min="7422" max="7672" width="9.140625" style="28"/>
    <col min="7673" max="7673" width="54.7109375" style="28" customWidth="1"/>
    <col min="7674" max="7674" width="28.28515625" style="28" customWidth="1"/>
    <col min="7675" max="7675" width="9.140625" style="28"/>
    <col min="7676" max="7676" width="18.5703125" style="28" customWidth="1"/>
    <col min="7677" max="7677" width="21.5703125" style="28" customWidth="1"/>
    <col min="7678" max="7928" width="9.140625" style="28"/>
    <col min="7929" max="7929" width="54.7109375" style="28" customWidth="1"/>
    <col min="7930" max="7930" width="28.28515625" style="28" customWidth="1"/>
    <col min="7931" max="7931" width="9.140625" style="28"/>
    <col min="7932" max="7932" width="18.5703125" style="28" customWidth="1"/>
    <col min="7933" max="7933" width="21.5703125" style="28" customWidth="1"/>
    <col min="7934" max="8184" width="9.140625" style="28"/>
    <col min="8185" max="8185" width="54.7109375" style="28" customWidth="1"/>
    <col min="8186" max="8186" width="28.28515625" style="28" customWidth="1"/>
    <col min="8187" max="8187" width="9.140625" style="28"/>
    <col min="8188" max="8188" width="18.5703125" style="28" customWidth="1"/>
    <col min="8189" max="8189" width="21.5703125" style="28" customWidth="1"/>
    <col min="8190" max="8440" width="9.140625" style="28"/>
    <col min="8441" max="8441" width="54.7109375" style="28" customWidth="1"/>
    <col min="8442" max="8442" width="28.28515625" style="28" customWidth="1"/>
    <col min="8443" max="8443" width="9.140625" style="28"/>
    <col min="8444" max="8444" width="18.5703125" style="28" customWidth="1"/>
    <col min="8445" max="8445" width="21.5703125" style="28" customWidth="1"/>
    <col min="8446" max="8696" width="9.140625" style="28"/>
    <col min="8697" max="8697" width="54.7109375" style="28" customWidth="1"/>
    <col min="8698" max="8698" width="28.28515625" style="28" customWidth="1"/>
    <col min="8699" max="8699" width="9.140625" style="28"/>
    <col min="8700" max="8700" width="18.5703125" style="28" customWidth="1"/>
    <col min="8701" max="8701" width="21.5703125" style="28" customWidth="1"/>
    <col min="8702" max="8952" width="9.140625" style="28"/>
    <col min="8953" max="8953" width="54.7109375" style="28" customWidth="1"/>
    <col min="8954" max="8954" width="28.28515625" style="28" customWidth="1"/>
    <col min="8955" max="8955" width="9.140625" style="28"/>
    <col min="8956" max="8956" width="18.5703125" style="28" customWidth="1"/>
    <col min="8957" max="8957" width="21.5703125" style="28" customWidth="1"/>
    <col min="8958" max="9208" width="9.140625" style="28"/>
    <col min="9209" max="9209" width="54.7109375" style="28" customWidth="1"/>
    <col min="9210" max="9210" width="28.28515625" style="28" customWidth="1"/>
    <col min="9211" max="9211" width="9.140625" style="28"/>
    <col min="9212" max="9212" width="18.5703125" style="28" customWidth="1"/>
    <col min="9213" max="9213" width="21.5703125" style="28" customWidth="1"/>
    <col min="9214" max="9464" width="9.140625" style="28"/>
    <col min="9465" max="9465" width="54.7109375" style="28" customWidth="1"/>
    <col min="9466" max="9466" width="28.28515625" style="28" customWidth="1"/>
    <col min="9467" max="9467" width="9.140625" style="28"/>
    <col min="9468" max="9468" width="18.5703125" style="28" customWidth="1"/>
    <col min="9469" max="9469" width="21.5703125" style="28" customWidth="1"/>
    <col min="9470" max="9720" width="9.140625" style="28"/>
    <col min="9721" max="9721" width="54.7109375" style="28" customWidth="1"/>
    <col min="9722" max="9722" width="28.28515625" style="28" customWidth="1"/>
    <col min="9723" max="9723" width="9.140625" style="28"/>
    <col min="9724" max="9724" width="18.5703125" style="28" customWidth="1"/>
    <col min="9725" max="9725" width="21.5703125" style="28" customWidth="1"/>
    <col min="9726" max="9976" width="9.140625" style="28"/>
    <col min="9977" max="9977" width="54.7109375" style="28" customWidth="1"/>
    <col min="9978" max="9978" width="28.28515625" style="28" customWidth="1"/>
    <col min="9979" max="9979" width="9.140625" style="28"/>
    <col min="9980" max="9980" width="18.5703125" style="28" customWidth="1"/>
    <col min="9981" max="9981" width="21.5703125" style="28" customWidth="1"/>
    <col min="9982" max="10232" width="9.140625" style="28"/>
    <col min="10233" max="10233" width="54.7109375" style="28" customWidth="1"/>
    <col min="10234" max="10234" width="28.28515625" style="28" customWidth="1"/>
    <col min="10235" max="10235" width="9.140625" style="28"/>
    <col min="10236" max="10236" width="18.5703125" style="28" customWidth="1"/>
    <col min="10237" max="10237" width="21.5703125" style="28" customWidth="1"/>
    <col min="10238" max="10488" width="9.140625" style="28"/>
    <col min="10489" max="10489" width="54.7109375" style="28" customWidth="1"/>
    <col min="10490" max="10490" width="28.28515625" style="28" customWidth="1"/>
    <col min="10491" max="10491" width="9.140625" style="28"/>
    <col min="10492" max="10492" width="18.5703125" style="28" customWidth="1"/>
    <col min="10493" max="10493" width="21.5703125" style="28" customWidth="1"/>
    <col min="10494" max="10744" width="9.140625" style="28"/>
    <col min="10745" max="10745" width="54.7109375" style="28" customWidth="1"/>
    <col min="10746" max="10746" width="28.28515625" style="28" customWidth="1"/>
    <col min="10747" max="10747" width="9.140625" style="28"/>
    <col min="10748" max="10748" width="18.5703125" style="28" customWidth="1"/>
    <col min="10749" max="10749" width="21.5703125" style="28" customWidth="1"/>
    <col min="10750" max="11000" width="9.140625" style="28"/>
    <col min="11001" max="11001" width="54.7109375" style="28" customWidth="1"/>
    <col min="11002" max="11002" width="28.28515625" style="28" customWidth="1"/>
    <col min="11003" max="11003" width="9.140625" style="28"/>
    <col min="11004" max="11004" width="18.5703125" style="28" customWidth="1"/>
    <col min="11005" max="11005" width="21.5703125" style="28" customWidth="1"/>
    <col min="11006" max="11256" width="9.140625" style="28"/>
    <col min="11257" max="11257" width="54.7109375" style="28" customWidth="1"/>
    <col min="11258" max="11258" width="28.28515625" style="28" customWidth="1"/>
    <col min="11259" max="11259" width="9.140625" style="28"/>
    <col min="11260" max="11260" width="18.5703125" style="28" customWidth="1"/>
    <col min="11261" max="11261" width="21.5703125" style="28" customWidth="1"/>
    <col min="11262" max="11512" width="9.140625" style="28"/>
    <col min="11513" max="11513" width="54.7109375" style="28" customWidth="1"/>
    <col min="11514" max="11514" width="28.28515625" style="28" customWidth="1"/>
    <col min="11515" max="11515" width="9.140625" style="28"/>
    <col min="11516" max="11516" width="18.5703125" style="28" customWidth="1"/>
    <col min="11517" max="11517" width="21.5703125" style="28" customWidth="1"/>
    <col min="11518" max="11768" width="9.140625" style="28"/>
    <col min="11769" max="11769" width="54.7109375" style="28" customWidth="1"/>
    <col min="11770" max="11770" width="28.28515625" style="28" customWidth="1"/>
    <col min="11771" max="11771" width="9.140625" style="28"/>
    <col min="11772" max="11772" width="18.5703125" style="28" customWidth="1"/>
    <col min="11773" max="11773" width="21.5703125" style="28" customWidth="1"/>
    <col min="11774" max="12024" width="9.140625" style="28"/>
    <col min="12025" max="12025" width="54.7109375" style="28" customWidth="1"/>
    <col min="12026" max="12026" width="28.28515625" style="28" customWidth="1"/>
    <col min="12027" max="12027" width="9.140625" style="28"/>
    <col min="12028" max="12028" width="18.5703125" style="28" customWidth="1"/>
    <col min="12029" max="12029" width="21.5703125" style="28" customWidth="1"/>
    <col min="12030" max="12280" width="9.140625" style="28"/>
    <col min="12281" max="12281" width="54.7109375" style="28" customWidth="1"/>
    <col min="12282" max="12282" width="28.28515625" style="28" customWidth="1"/>
    <col min="12283" max="12283" width="9.140625" style="28"/>
    <col min="12284" max="12284" width="18.5703125" style="28" customWidth="1"/>
    <col min="12285" max="12285" width="21.5703125" style="28" customWidth="1"/>
    <col min="12286" max="12536" width="9.140625" style="28"/>
    <col min="12537" max="12537" width="54.7109375" style="28" customWidth="1"/>
    <col min="12538" max="12538" width="28.28515625" style="28" customWidth="1"/>
    <col min="12539" max="12539" width="9.140625" style="28"/>
    <col min="12540" max="12540" width="18.5703125" style="28" customWidth="1"/>
    <col min="12541" max="12541" width="21.5703125" style="28" customWidth="1"/>
    <col min="12542" max="12792" width="9.140625" style="28"/>
    <col min="12793" max="12793" width="54.7109375" style="28" customWidth="1"/>
    <col min="12794" max="12794" width="28.28515625" style="28" customWidth="1"/>
    <col min="12795" max="12795" width="9.140625" style="28"/>
    <col min="12796" max="12796" width="18.5703125" style="28" customWidth="1"/>
    <col min="12797" max="12797" width="21.5703125" style="28" customWidth="1"/>
    <col min="12798" max="13048" width="9.140625" style="28"/>
    <col min="13049" max="13049" width="54.7109375" style="28" customWidth="1"/>
    <col min="13050" max="13050" width="28.28515625" style="28" customWidth="1"/>
    <col min="13051" max="13051" width="9.140625" style="28"/>
    <col min="13052" max="13052" width="18.5703125" style="28" customWidth="1"/>
    <col min="13053" max="13053" width="21.5703125" style="28" customWidth="1"/>
    <col min="13054" max="13304" width="9.140625" style="28"/>
    <col min="13305" max="13305" width="54.7109375" style="28" customWidth="1"/>
    <col min="13306" max="13306" width="28.28515625" style="28" customWidth="1"/>
    <col min="13307" max="13307" width="9.140625" style="28"/>
    <col min="13308" max="13308" width="18.5703125" style="28" customWidth="1"/>
    <col min="13309" max="13309" width="21.5703125" style="28" customWidth="1"/>
    <col min="13310" max="13560" width="9.140625" style="28"/>
    <col min="13561" max="13561" width="54.7109375" style="28" customWidth="1"/>
    <col min="13562" max="13562" width="28.28515625" style="28" customWidth="1"/>
    <col min="13563" max="13563" width="9.140625" style="28"/>
    <col min="13564" max="13564" width="18.5703125" style="28" customWidth="1"/>
    <col min="13565" max="13565" width="21.5703125" style="28" customWidth="1"/>
    <col min="13566" max="13816" width="9.140625" style="28"/>
    <col min="13817" max="13817" width="54.7109375" style="28" customWidth="1"/>
    <col min="13818" max="13818" width="28.28515625" style="28" customWidth="1"/>
    <col min="13819" max="13819" width="9.140625" style="28"/>
    <col min="13820" max="13820" width="18.5703125" style="28" customWidth="1"/>
    <col min="13821" max="13821" width="21.5703125" style="28" customWidth="1"/>
    <col min="13822" max="14072" width="9.140625" style="28"/>
    <col min="14073" max="14073" width="54.7109375" style="28" customWidth="1"/>
    <col min="14074" max="14074" width="28.28515625" style="28" customWidth="1"/>
    <col min="14075" max="14075" width="9.140625" style="28"/>
    <col min="14076" max="14076" width="18.5703125" style="28" customWidth="1"/>
    <col min="14077" max="14077" width="21.5703125" style="28" customWidth="1"/>
    <col min="14078" max="14328" width="9.140625" style="28"/>
    <col min="14329" max="14329" width="54.7109375" style="28" customWidth="1"/>
    <col min="14330" max="14330" width="28.28515625" style="28" customWidth="1"/>
    <col min="14331" max="14331" width="9.140625" style="28"/>
    <col min="14332" max="14332" width="18.5703125" style="28" customWidth="1"/>
    <col min="14333" max="14333" width="21.5703125" style="28" customWidth="1"/>
    <col min="14334" max="14584" width="9.140625" style="28"/>
    <col min="14585" max="14585" width="54.7109375" style="28" customWidth="1"/>
    <col min="14586" max="14586" width="28.28515625" style="28" customWidth="1"/>
    <col min="14587" max="14587" width="9.140625" style="28"/>
    <col min="14588" max="14588" width="18.5703125" style="28" customWidth="1"/>
    <col min="14589" max="14589" width="21.5703125" style="28" customWidth="1"/>
    <col min="14590" max="14840" width="9.140625" style="28"/>
    <col min="14841" max="14841" width="54.7109375" style="28" customWidth="1"/>
    <col min="14842" max="14842" width="28.28515625" style="28" customWidth="1"/>
    <col min="14843" max="14843" width="9.140625" style="28"/>
    <col min="14844" max="14844" width="18.5703125" style="28" customWidth="1"/>
    <col min="14845" max="14845" width="21.5703125" style="28" customWidth="1"/>
    <col min="14846" max="15096" width="9.140625" style="28"/>
    <col min="15097" max="15097" width="54.7109375" style="28" customWidth="1"/>
    <col min="15098" max="15098" width="28.28515625" style="28" customWidth="1"/>
    <col min="15099" max="15099" width="9.140625" style="28"/>
    <col min="15100" max="15100" width="18.5703125" style="28" customWidth="1"/>
    <col min="15101" max="15101" width="21.5703125" style="28" customWidth="1"/>
    <col min="15102" max="15352" width="9.140625" style="28"/>
    <col min="15353" max="15353" width="54.7109375" style="28" customWidth="1"/>
    <col min="15354" max="15354" width="28.28515625" style="28" customWidth="1"/>
    <col min="15355" max="15355" width="9.140625" style="28"/>
    <col min="15356" max="15356" width="18.5703125" style="28" customWidth="1"/>
    <col min="15357" max="15357" width="21.5703125" style="28" customWidth="1"/>
    <col min="15358" max="15608" width="9.140625" style="28"/>
    <col min="15609" max="15609" width="54.7109375" style="28" customWidth="1"/>
    <col min="15610" max="15610" width="28.28515625" style="28" customWidth="1"/>
    <col min="15611" max="15611" width="9.140625" style="28"/>
    <col min="15612" max="15612" width="18.5703125" style="28" customWidth="1"/>
    <col min="15613" max="15613" width="21.5703125" style="28" customWidth="1"/>
    <col min="15614" max="15864" width="9.140625" style="28"/>
    <col min="15865" max="15865" width="54.7109375" style="28" customWidth="1"/>
    <col min="15866" max="15866" width="28.28515625" style="28" customWidth="1"/>
    <col min="15867" max="15867" width="9.140625" style="28"/>
    <col min="15868" max="15868" width="18.5703125" style="28" customWidth="1"/>
    <col min="15869" max="15869" width="21.5703125" style="28" customWidth="1"/>
    <col min="15870" max="16120" width="9.140625" style="28"/>
    <col min="16121" max="16121" width="54.7109375" style="28" customWidth="1"/>
    <col min="16122" max="16122" width="28.28515625" style="28" customWidth="1"/>
    <col min="16123" max="16123" width="9.140625" style="28"/>
    <col min="16124" max="16124" width="18.5703125" style="28" customWidth="1"/>
    <col min="16125" max="16125" width="21.5703125" style="28" customWidth="1"/>
    <col min="16126" max="16384" width="9.140625" style="28"/>
  </cols>
  <sheetData>
    <row r="1" spans="1:14">
      <c r="A1" s="40" t="s">
        <v>3797</v>
      </c>
    </row>
    <row r="2" spans="1:14" ht="18.75">
      <c r="A2" s="679" t="s">
        <v>5114</v>
      </c>
    </row>
    <row r="3" spans="1:14">
      <c r="C3" s="132"/>
    </row>
    <row r="4" spans="1:14">
      <c r="A4" s="40" t="s">
        <v>3798</v>
      </c>
      <c r="C4" s="132"/>
    </row>
    <row r="5" spans="1:14">
      <c r="C5" s="132"/>
    </row>
    <row r="6" spans="1:14" ht="18.75">
      <c r="A6" s="131" t="s">
        <v>2869</v>
      </c>
    </row>
    <row r="7" spans="1:14">
      <c r="A7" s="60"/>
    </row>
    <row r="8" spans="1:14" ht="15.75" thickBot="1">
      <c r="C8" s="1337" t="s">
        <v>2868</v>
      </c>
    </row>
    <row r="9" spans="1:14">
      <c r="C9" s="435" t="s">
        <v>103</v>
      </c>
    </row>
    <row r="10" spans="1:14" ht="18">
      <c r="A10" s="943" t="s">
        <v>2867</v>
      </c>
      <c r="B10" s="435" t="s">
        <v>102</v>
      </c>
      <c r="C10" s="1018"/>
      <c r="E10" s="28" t="s">
        <v>329</v>
      </c>
      <c r="F10" s="28" t="s">
        <v>1274</v>
      </c>
      <c r="G10" s="28" t="s">
        <v>2841</v>
      </c>
      <c r="H10" s="61" t="s">
        <v>331</v>
      </c>
      <c r="I10" s="61" t="s">
        <v>1650</v>
      </c>
      <c r="J10" s="61"/>
      <c r="K10" s="61"/>
      <c r="N10" s="61"/>
    </row>
    <row r="12" spans="1:14">
      <c r="A12" s="40" t="s">
        <v>3799</v>
      </c>
    </row>
    <row r="13" spans="1:14">
      <c r="A13" s="1023" t="s">
        <v>500</v>
      </c>
    </row>
    <row r="14" spans="1:14">
      <c r="A14" s="1023" t="s">
        <v>329</v>
      </c>
    </row>
    <row r="16" spans="1:14" ht="18.75">
      <c r="A16" s="131" t="s">
        <v>2866</v>
      </c>
    </row>
    <row r="18" spans="1:10" ht="25.5" customHeight="1">
      <c r="C18" s="1673" t="s">
        <v>2866</v>
      </c>
      <c r="D18" s="1675"/>
    </row>
    <row r="19" spans="1:10" ht="90" customHeight="1">
      <c r="C19" s="435" t="s">
        <v>4661</v>
      </c>
      <c r="D19" s="435" t="s">
        <v>2865</v>
      </c>
    </row>
    <row r="20" spans="1:10">
      <c r="C20" s="435" t="s">
        <v>325</v>
      </c>
      <c r="D20" s="435" t="s">
        <v>495</v>
      </c>
    </row>
    <row r="21" spans="1:10">
      <c r="A21" s="1037" t="s">
        <v>4660</v>
      </c>
      <c r="B21" s="435" t="s">
        <v>220</v>
      </c>
      <c r="C21" s="1018"/>
      <c r="D21" s="1018"/>
      <c r="E21" s="68" t="s">
        <v>678</v>
      </c>
      <c r="I21" s="68"/>
      <c r="J21" s="62"/>
    </row>
    <row r="22" spans="1:10">
      <c r="A22" s="1037" t="s">
        <v>2864</v>
      </c>
      <c r="B22" s="435" t="s">
        <v>100</v>
      </c>
      <c r="C22" s="1018"/>
      <c r="D22" s="1018"/>
      <c r="E22" s="68" t="s">
        <v>677</v>
      </c>
      <c r="I22" s="68"/>
      <c r="J22" s="62"/>
    </row>
    <row r="23" spans="1:10">
      <c r="A23" s="1037" t="s">
        <v>2863</v>
      </c>
      <c r="B23" s="435" t="s">
        <v>217</v>
      </c>
      <c r="C23" s="1018"/>
      <c r="D23" s="1018"/>
      <c r="E23" s="68" t="s">
        <v>676</v>
      </c>
      <c r="I23" s="68"/>
      <c r="J23" s="62"/>
    </row>
    <row r="24" spans="1:10">
      <c r="A24" s="717" t="s">
        <v>2862</v>
      </c>
      <c r="B24" s="435" t="s">
        <v>215</v>
      </c>
      <c r="C24" s="1018"/>
      <c r="D24" s="1018"/>
      <c r="E24" s="75" t="s">
        <v>675</v>
      </c>
      <c r="I24" s="68"/>
      <c r="J24" s="62"/>
    </row>
    <row r="25" spans="1:10">
      <c r="A25" s="717" t="s">
        <v>2861</v>
      </c>
      <c r="B25" s="435" t="s">
        <v>213</v>
      </c>
      <c r="C25" s="1018"/>
      <c r="D25" s="1018"/>
      <c r="E25" s="75" t="s">
        <v>674</v>
      </c>
      <c r="I25" s="68"/>
      <c r="J25" s="62"/>
    </row>
    <row r="26" spans="1:10">
      <c r="A26" s="717" t="s">
        <v>2860</v>
      </c>
      <c r="B26" s="435" t="s">
        <v>210</v>
      </c>
      <c r="C26" s="1018"/>
      <c r="D26" s="1018"/>
      <c r="E26" s="75" t="s">
        <v>673</v>
      </c>
      <c r="I26" s="68"/>
      <c r="J26" s="62"/>
    </row>
    <row r="27" spans="1:10">
      <c r="A27" s="717" t="s">
        <v>2859</v>
      </c>
      <c r="B27" s="435" t="s">
        <v>207</v>
      </c>
      <c r="C27" s="1018"/>
      <c r="D27" s="1018"/>
      <c r="E27" s="75" t="s">
        <v>672</v>
      </c>
      <c r="I27" s="68"/>
      <c r="J27" s="62"/>
    </row>
    <row r="28" spans="1:10">
      <c r="A28" s="717" t="s">
        <v>2858</v>
      </c>
      <c r="B28" s="435" t="s">
        <v>204</v>
      </c>
      <c r="C28" s="1018"/>
      <c r="D28" s="1018"/>
      <c r="E28" s="75" t="s">
        <v>671</v>
      </c>
      <c r="I28" s="68"/>
      <c r="J28" s="62"/>
    </row>
    <row r="29" spans="1:10">
      <c r="A29" s="717" t="s">
        <v>2857</v>
      </c>
      <c r="B29" s="435" t="s">
        <v>98</v>
      </c>
      <c r="C29" s="1018"/>
      <c r="D29" s="1018"/>
      <c r="E29" s="75" t="s">
        <v>670</v>
      </c>
      <c r="I29" s="68"/>
      <c r="J29" s="62"/>
    </row>
    <row r="30" spans="1:10">
      <c r="A30" s="717" t="s">
        <v>2856</v>
      </c>
      <c r="B30" s="435" t="s">
        <v>96</v>
      </c>
      <c r="C30" s="1018"/>
      <c r="D30" s="1018"/>
      <c r="E30" s="75" t="s">
        <v>4309</v>
      </c>
      <c r="I30" s="68"/>
      <c r="J30" s="62"/>
    </row>
    <row r="31" spans="1:10">
      <c r="A31" s="717" t="s">
        <v>2855</v>
      </c>
      <c r="B31" s="435" t="s">
        <v>201</v>
      </c>
      <c r="C31" s="1018"/>
      <c r="D31" s="1018"/>
      <c r="E31" s="75" t="s">
        <v>669</v>
      </c>
      <c r="I31" s="68"/>
      <c r="J31" s="62"/>
    </row>
    <row r="32" spans="1:10">
      <c r="A32" s="717" t="s">
        <v>2854</v>
      </c>
      <c r="B32" s="435" t="s">
        <v>94</v>
      </c>
      <c r="C32" s="1018"/>
      <c r="D32" s="1018"/>
      <c r="E32" s="75" t="s">
        <v>668</v>
      </c>
      <c r="I32" s="68"/>
      <c r="J32" s="62"/>
    </row>
    <row r="33" spans="1:15">
      <c r="A33" s="956" t="s">
        <v>1269</v>
      </c>
      <c r="B33" s="435" t="s">
        <v>91</v>
      </c>
      <c r="C33" s="1018"/>
      <c r="D33" s="1018"/>
      <c r="E33" s="68" t="s">
        <v>667</v>
      </c>
      <c r="I33" s="68"/>
      <c r="J33" s="62"/>
    </row>
    <row r="34" spans="1:15">
      <c r="A34" s="717" t="s">
        <v>1268</v>
      </c>
      <c r="B34" s="435" t="s">
        <v>199</v>
      </c>
      <c r="C34" s="1018"/>
      <c r="D34" s="1018"/>
      <c r="E34" s="75" t="s">
        <v>666</v>
      </c>
      <c r="I34" s="68"/>
      <c r="J34" s="62"/>
    </row>
    <row r="35" spans="1:15">
      <c r="A35" s="717" t="s">
        <v>1267</v>
      </c>
      <c r="B35" s="435" t="s">
        <v>89</v>
      </c>
      <c r="C35" s="1018"/>
      <c r="D35" s="1018"/>
      <c r="E35" s="75" t="s">
        <v>665</v>
      </c>
      <c r="I35" s="68"/>
      <c r="J35" s="62"/>
    </row>
    <row r="36" spans="1:15">
      <c r="A36" s="717" t="s">
        <v>1266</v>
      </c>
      <c r="B36" s="435" t="s">
        <v>87</v>
      </c>
      <c r="C36" s="1018"/>
      <c r="D36" s="1018"/>
      <c r="E36" s="28" t="s">
        <v>664</v>
      </c>
      <c r="I36" s="68"/>
      <c r="J36" s="62"/>
    </row>
    <row r="37" spans="1:15">
      <c r="D37" s="28" t="s">
        <v>2286</v>
      </c>
    </row>
    <row r="38" spans="1:15" ht="16.5" customHeight="1">
      <c r="C38" s="28" t="s">
        <v>2302</v>
      </c>
      <c r="D38" s="28" t="s">
        <v>585</v>
      </c>
    </row>
    <row r="39" spans="1:15">
      <c r="C39" s="61" t="s">
        <v>331</v>
      </c>
      <c r="D39" s="61" t="s">
        <v>331</v>
      </c>
    </row>
    <row r="40" spans="1:15">
      <c r="C40" s="61" t="s">
        <v>334</v>
      </c>
      <c r="D40" s="61" t="s">
        <v>584</v>
      </c>
      <c r="F40" s="132"/>
      <c r="G40" s="72"/>
      <c r="H40" s="72"/>
      <c r="I40" s="72"/>
      <c r="J40" s="72"/>
      <c r="K40" s="72"/>
      <c r="L40" s="41"/>
      <c r="M40" s="72"/>
      <c r="N40" s="72"/>
      <c r="O40" s="72"/>
    </row>
    <row r="41" spans="1:15">
      <c r="C41" s="61" t="s">
        <v>376</v>
      </c>
      <c r="D41" s="61" t="s">
        <v>623</v>
      </c>
    </row>
    <row r="42" spans="1:15">
      <c r="C42" s="72" t="s">
        <v>1994</v>
      </c>
      <c r="D42" s="61"/>
    </row>
    <row r="44" spans="1:15">
      <c r="A44" s="40" t="s">
        <v>3800</v>
      </c>
    </row>
    <row r="46" spans="1:15" ht="18.75">
      <c r="A46" s="131" t="s">
        <v>2853</v>
      </c>
    </row>
    <row r="47" spans="1:15">
      <c r="A47" s="60"/>
    </row>
    <row r="48" spans="1:15">
      <c r="A48" s="60"/>
      <c r="C48" s="435" t="s">
        <v>317</v>
      </c>
    </row>
    <row r="49" spans="1:9" ht="18">
      <c r="A49" s="943" t="s">
        <v>2852</v>
      </c>
      <c r="B49" s="435" t="s">
        <v>193</v>
      </c>
      <c r="C49" s="1018"/>
      <c r="D49" s="28" t="s">
        <v>2841</v>
      </c>
      <c r="E49" s="28" t="s">
        <v>329</v>
      </c>
      <c r="G49" s="28" t="s">
        <v>609</v>
      </c>
      <c r="H49" s="61" t="s">
        <v>331</v>
      </c>
      <c r="I49" s="61" t="s">
        <v>1650</v>
      </c>
    </row>
    <row r="51" spans="1:9">
      <c r="A51" s="40" t="s">
        <v>3801</v>
      </c>
    </row>
    <row r="52" spans="1:9">
      <c r="A52" s="1023" t="s">
        <v>500</v>
      </c>
    </row>
    <row r="53" spans="1:9">
      <c r="A53" s="1023" t="s">
        <v>329</v>
      </c>
    </row>
    <row r="55" spans="1:9" ht="18.75">
      <c r="A55" s="131" t="s">
        <v>2844</v>
      </c>
    </row>
    <row r="57" spans="1:9" ht="93" customHeight="1">
      <c r="C57" s="436" t="s">
        <v>4661</v>
      </c>
      <c r="D57" s="436" t="s">
        <v>2851</v>
      </c>
    </row>
    <row r="58" spans="1:9">
      <c r="C58" s="435" t="s">
        <v>316</v>
      </c>
      <c r="D58" s="435" t="s">
        <v>315</v>
      </c>
    </row>
    <row r="59" spans="1:9">
      <c r="A59" s="943" t="s">
        <v>2850</v>
      </c>
      <c r="B59" s="435" t="s">
        <v>84</v>
      </c>
      <c r="C59" s="1018"/>
      <c r="D59" s="10"/>
      <c r="E59" s="132" t="s">
        <v>2849</v>
      </c>
      <c r="F59" s="62"/>
    </row>
    <row r="60" spans="1:9">
      <c r="A60" s="943" t="s">
        <v>2848</v>
      </c>
      <c r="B60" s="435" t="s">
        <v>192</v>
      </c>
      <c r="C60" s="1018"/>
      <c r="D60" s="10"/>
      <c r="E60" s="132" t="s">
        <v>2847</v>
      </c>
      <c r="F60" s="62"/>
    </row>
    <row r="61" spans="1:9">
      <c r="A61" s="943" t="s">
        <v>4839</v>
      </c>
      <c r="B61" s="435" t="s">
        <v>190</v>
      </c>
      <c r="C61" s="1018"/>
      <c r="D61" s="10"/>
      <c r="E61" s="132" t="s">
        <v>378</v>
      </c>
      <c r="F61" s="62"/>
    </row>
    <row r="62" spans="1:9">
      <c r="A62" s="943" t="s">
        <v>2846</v>
      </c>
      <c r="B62" s="435" t="s">
        <v>189</v>
      </c>
      <c r="C62" s="1018"/>
      <c r="D62" s="10"/>
      <c r="E62" s="132" t="s">
        <v>2845</v>
      </c>
      <c r="F62" s="62"/>
    </row>
    <row r="63" spans="1:9">
      <c r="A63" s="943" t="s">
        <v>2844</v>
      </c>
      <c r="B63" s="435" t="s">
        <v>187</v>
      </c>
      <c r="C63" s="10"/>
      <c r="D63" s="1018"/>
    </row>
    <row r="64" spans="1:9">
      <c r="C64" s="75" t="s">
        <v>2302</v>
      </c>
      <c r="D64" s="62"/>
    </row>
    <row r="65" spans="1:8">
      <c r="C65" s="29" t="s">
        <v>331</v>
      </c>
      <c r="D65" s="29" t="s">
        <v>331</v>
      </c>
    </row>
    <row r="66" spans="1:8">
      <c r="C66" s="29" t="s">
        <v>334</v>
      </c>
      <c r="D66" s="29" t="s">
        <v>1118</v>
      </c>
    </row>
    <row r="67" spans="1:8">
      <c r="C67" s="29" t="s">
        <v>376</v>
      </c>
      <c r="D67" s="29"/>
    </row>
    <row r="68" spans="1:8">
      <c r="C68" s="29" t="s">
        <v>1994</v>
      </c>
      <c r="D68" s="29" t="s">
        <v>1994</v>
      </c>
    </row>
    <row r="69" spans="1:8">
      <c r="C69" s="29"/>
      <c r="D69" s="29"/>
    </row>
    <row r="70" spans="1:8">
      <c r="A70" s="40" t="s">
        <v>3802</v>
      </c>
      <c r="C70" s="29"/>
      <c r="D70" s="29"/>
    </row>
    <row r="71" spans="1:8">
      <c r="A71" s="1023" t="s">
        <v>500</v>
      </c>
    </row>
    <row r="72" spans="1:8">
      <c r="A72" s="1023" t="s">
        <v>329</v>
      </c>
    </row>
    <row r="73" spans="1:8">
      <c r="A73" s="1549"/>
    </row>
    <row r="74" spans="1:8" ht="18.75">
      <c r="A74" s="131" t="s">
        <v>2843</v>
      </c>
    </row>
    <row r="76" spans="1:8">
      <c r="B76" s="1038"/>
      <c r="C76" s="435" t="s">
        <v>314</v>
      </c>
    </row>
    <row r="77" spans="1:8">
      <c r="A77" s="717" t="s">
        <v>2842</v>
      </c>
      <c r="B77" s="435" t="s">
        <v>180</v>
      </c>
      <c r="C77" s="1018"/>
      <c r="D77" s="28" t="s">
        <v>2841</v>
      </c>
      <c r="E77" s="61" t="s">
        <v>331</v>
      </c>
      <c r="F77" s="61" t="s">
        <v>1650</v>
      </c>
      <c r="G77" s="29" t="s">
        <v>1997</v>
      </c>
      <c r="H77" s="61"/>
    </row>
    <row r="78" spans="1:8">
      <c r="A78" s="717" t="s">
        <v>1656</v>
      </c>
      <c r="B78" s="435" t="s">
        <v>178</v>
      </c>
      <c r="C78" s="1018"/>
      <c r="E78" s="61" t="s">
        <v>331</v>
      </c>
      <c r="F78" s="61" t="s">
        <v>1655</v>
      </c>
      <c r="G78" s="29" t="s">
        <v>1997</v>
      </c>
      <c r="H78" s="61"/>
    </row>
    <row r="79" spans="1:8">
      <c r="A79" s="717" t="s">
        <v>2840</v>
      </c>
      <c r="B79" s="435" t="s">
        <v>177</v>
      </c>
      <c r="C79" s="1018"/>
      <c r="D79" s="28" t="s">
        <v>2839</v>
      </c>
      <c r="E79" s="61" t="s">
        <v>331</v>
      </c>
      <c r="F79" s="61" t="s">
        <v>1650</v>
      </c>
      <c r="G79" s="29" t="s">
        <v>1997</v>
      </c>
      <c r="H79" s="61"/>
    </row>
    <row r="80" spans="1:8">
      <c r="A80" s="717" t="s">
        <v>2838</v>
      </c>
      <c r="B80" s="435" t="s">
        <v>175</v>
      </c>
      <c r="C80" s="1018"/>
      <c r="D80" s="28" t="s">
        <v>1787</v>
      </c>
      <c r="E80" s="61" t="s">
        <v>331</v>
      </c>
      <c r="F80" s="61" t="s">
        <v>1650</v>
      </c>
      <c r="G80" s="29" t="s">
        <v>1997</v>
      </c>
      <c r="H80" s="61"/>
    </row>
    <row r="81" spans="1:8">
      <c r="A81" s="717" t="s">
        <v>2837</v>
      </c>
      <c r="B81" s="435" t="s">
        <v>173</v>
      </c>
      <c r="C81" s="1018"/>
      <c r="D81" s="28" t="s">
        <v>2836</v>
      </c>
      <c r="E81" s="61" t="s">
        <v>331</v>
      </c>
      <c r="F81" s="61" t="s">
        <v>1650</v>
      </c>
      <c r="G81" s="29" t="s">
        <v>1997</v>
      </c>
      <c r="H81" s="61"/>
    </row>
    <row r="82" spans="1:8">
      <c r="A82" s="717" t="s">
        <v>2835</v>
      </c>
      <c r="B82" s="435" t="s">
        <v>172</v>
      </c>
      <c r="C82" s="1018"/>
      <c r="D82" s="28" t="s">
        <v>2834</v>
      </c>
      <c r="E82" s="61" t="s">
        <v>331</v>
      </c>
      <c r="F82" s="61" t="s">
        <v>1650</v>
      </c>
      <c r="G82" s="29" t="s">
        <v>1997</v>
      </c>
      <c r="H82" s="61"/>
    </row>
    <row r="83" spans="1:8">
      <c r="A83" s="1036" t="s">
        <v>2833</v>
      </c>
      <c r="B83" s="435" t="s">
        <v>405</v>
      </c>
      <c r="C83" s="1018"/>
      <c r="E83" s="61" t="s">
        <v>331</v>
      </c>
      <c r="F83" s="61" t="s">
        <v>1650</v>
      </c>
      <c r="G83" s="29" t="s">
        <v>1997</v>
      </c>
      <c r="H83" s="61"/>
    </row>
  </sheetData>
  <mergeCells count="1">
    <mergeCell ref="C18:D18"/>
  </mergeCells>
  <pageMargins left="0.7" right="0.7" top="0.75" bottom="0.75" header="0.3" footer="0.3"/>
</worksheet>
</file>

<file path=xl/worksheets/sheet152.xml><?xml version="1.0" encoding="utf-8"?>
<worksheet xmlns="http://schemas.openxmlformats.org/spreadsheetml/2006/main" xmlns:r="http://schemas.openxmlformats.org/officeDocument/2006/relationships">
  <sheetPr codeName="Arkusz231"/>
  <dimension ref="A1:P116"/>
  <sheetViews>
    <sheetView zoomScale="70" zoomScaleNormal="70" workbookViewId="0"/>
  </sheetViews>
  <sheetFormatPr defaultColWidth="9.140625" defaultRowHeight="15"/>
  <cols>
    <col min="1" max="1" width="57.5703125" style="28" customWidth="1"/>
    <col min="2" max="2" width="9.140625" style="28"/>
    <col min="3" max="3" width="37.28515625" style="28" customWidth="1"/>
    <col min="4" max="4" width="18.28515625" style="28" customWidth="1"/>
    <col min="5" max="5" width="25.5703125" style="28" customWidth="1"/>
    <col min="6" max="6" width="39.42578125" style="28" customWidth="1"/>
    <col min="7" max="7" width="11.28515625" style="28" customWidth="1"/>
    <col min="8" max="8" width="17.85546875" style="28" customWidth="1"/>
    <col min="9" max="9" width="19.85546875" style="28" customWidth="1"/>
    <col min="10" max="10" width="18.42578125" style="28" customWidth="1"/>
    <col min="11" max="11" width="16" style="28" customWidth="1"/>
    <col min="12" max="244" width="9.140625" style="28"/>
    <col min="245" max="245" width="49" style="28" customWidth="1"/>
    <col min="246" max="246" width="25.85546875" style="28" customWidth="1"/>
    <col min="247" max="247" width="20" style="28" customWidth="1"/>
    <col min="248" max="248" width="21" style="28" customWidth="1"/>
    <col min="249" max="249" width="9.140625" style="28"/>
    <col min="250" max="250" width="16.42578125" style="28" customWidth="1"/>
    <col min="251" max="251" width="14" style="28" customWidth="1"/>
    <col min="252" max="252" width="9.140625" style="28"/>
    <col min="253" max="253" width="14.42578125" style="28" customWidth="1"/>
    <col min="254" max="254" width="16" style="28" customWidth="1"/>
    <col min="255" max="500" width="9.140625" style="28"/>
    <col min="501" max="501" width="49" style="28" customWidth="1"/>
    <col min="502" max="502" width="25.85546875" style="28" customWidth="1"/>
    <col min="503" max="503" width="20" style="28" customWidth="1"/>
    <col min="504" max="504" width="21" style="28" customWidth="1"/>
    <col min="505" max="505" width="9.140625" style="28"/>
    <col min="506" max="506" width="16.42578125" style="28" customWidth="1"/>
    <col min="507" max="507" width="14" style="28" customWidth="1"/>
    <col min="508" max="508" width="9.140625" style="28"/>
    <col min="509" max="509" width="14.42578125" style="28" customWidth="1"/>
    <col min="510" max="510" width="16" style="28" customWidth="1"/>
    <col min="511" max="756" width="9.140625" style="28"/>
    <col min="757" max="757" width="49" style="28" customWidth="1"/>
    <col min="758" max="758" width="25.85546875" style="28" customWidth="1"/>
    <col min="759" max="759" width="20" style="28" customWidth="1"/>
    <col min="760" max="760" width="21" style="28" customWidth="1"/>
    <col min="761" max="761" width="9.140625" style="28"/>
    <col min="762" max="762" width="16.42578125" style="28" customWidth="1"/>
    <col min="763" max="763" width="14" style="28" customWidth="1"/>
    <col min="764" max="764" width="9.140625" style="28"/>
    <col min="765" max="765" width="14.42578125" style="28" customWidth="1"/>
    <col min="766" max="766" width="16" style="28" customWidth="1"/>
    <col min="767" max="1012" width="9.140625" style="28"/>
    <col min="1013" max="1013" width="49" style="28" customWidth="1"/>
    <col min="1014" max="1014" width="25.85546875" style="28" customWidth="1"/>
    <col min="1015" max="1015" width="20" style="28" customWidth="1"/>
    <col min="1016" max="1016" width="21" style="28" customWidth="1"/>
    <col min="1017" max="1017" width="9.140625" style="28"/>
    <col min="1018" max="1018" width="16.42578125" style="28" customWidth="1"/>
    <col min="1019" max="1019" width="14" style="28" customWidth="1"/>
    <col min="1020" max="1020" width="9.140625" style="28"/>
    <col min="1021" max="1021" width="14.42578125" style="28" customWidth="1"/>
    <col min="1022" max="1022" width="16" style="28" customWidth="1"/>
    <col min="1023" max="1268" width="9.140625" style="28"/>
    <col min="1269" max="1269" width="49" style="28" customWidth="1"/>
    <col min="1270" max="1270" width="25.85546875" style="28" customWidth="1"/>
    <col min="1271" max="1271" width="20" style="28" customWidth="1"/>
    <col min="1272" max="1272" width="21" style="28" customWidth="1"/>
    <col min="1273" max="1273" width="9.140625" style="28"/>
    <col min="1274" max="1274" width="16.42578125" style="28" customWidth="1"/>
    <col min="1275" max="1275" width="14" style="28" customWidth="1"/>
    <col min="1276" max="1276" width="9.140625" style="28"/>
    <col min="1277" max="1277" width="14.42578125" style="28" customWidth="1"/>
    <col min="1278" max="1278" width="16" style="28" customWidth="1"/>
    <col min="1279" max="1524" width="9.140625" style="28"/>
    <col min="1525" max="1525" width="49" style="28" customWidth="1"/>
    <col min="1526" max="1526" width="25.85546875" style="28" customWidth="1"/>
    <col min="1527" max="1527" width="20" style="28" customWidth="1"/>
    <col min="1528" max="1528" width="21" style="28" customWidth="1"/>
    <col min="1529" max="1529" width="9.140625" style="28"/>
    <col min="1530" max="1530" width="16.42578125" style="28" customWidth="1"/>
    <col min="1531" max="1531" width="14" style="28" customWidth="1"/>
    <col min="1532" max="1532" width="9.140625" style="28"/>
    <col min="1533" max="1533" width="14.42578125" style="28" customWidth="1"/>
    <col min="1534" max="1534" width="16" style="28" customWidth="1"/>
    <col min="1535" max="1780" width="9.140625" style="28"/>
    <col min="1781" max="1781" width="49" style="28" customWidth="1"/>
    <col min="1782" max="1782" width="25.85546875" style="28" customWidth="1"/>
    <col min="1783" max="1783" width="20" style="28" customWidth="1"/>
    <col min="1784" max="1784" width="21" style="28" customWidth="1"/>
    <col min="1785" max="1785" width="9.140625" style="28"/>
    <col min="1786" max="1786" width="16.42578125" style="28" customWidth="1"/>
    <col min="1787" max="1787" width="14" style="28" customWidth="1"/>
    <col min="1788" max="1788" width="9.140625" style="28"/>
    <col min="1789" max="1789" width="14.42578125" style="28" customWidth="1"/>
    <col min="1790" max="1790" width="16" style="28" customWidth="1"/>
    <col min="1791" max="2036" width="9.140625" style="28"/>
    <col min="2037" max="2037" width="49" style="28" customWidth="1"/>
    <col min="2038" max="2038" width="25.85546875" style="28" customWidth="1"/>
    <col min="2039" max="2039" width="20" style="28" customWidth="1"/>
    <col min="2040" max="2040" width="21" style="28" customWidth="1"/>
    <col min="2041" max="2041" width="9.140625" style="28"/>
    <col min="2042" max="2042" width="16.42578125" style="28" customWidth="1"/>
    <col min="2043" max="2043" width="14" style="28" customWidth="1"/>
    <col min="2044" max="2044" width="9.140625" style="28"/>
    <col min="2045" max="2045" width="14.42578125" style="28" customWidth="1"/>
    <col min="2046" max="2046" width="16" style="28" customWidth="1"/>
    <col min="2047" max="2292" width="9.140625" style="28"/>
    <col min="2293" max="2293" width="49" style="28" customWidth="1"/>
    <col min="2294" max="2294" width="25.85546875" style="28" customWidth="1"/>
    <col min="2295" max="2295" width="20" style="28" customWidth="1"/>
    <col min="2296" max="2296" width="21" style="28" customWidth="1"/>
    <col min="2297" max="2297" width="9.140625" style="28"/>
    <col min="2298" max="2298" width="16.42578125" style="28" customWidth="1"/>
    <col min="2299" max="2299" width="14" style="28" customWidth="1"/>
    <col min="2300" max="2300" width="9.140625" style="28"/>
    <col min="2301" max="2301" width="14.42578125" style="28" customWidth="1"/>
    <col min="2302" max="2302" width="16" style="28" customWidth="1"/>
    <col min="2303" max="2548" width="9.140625" style="28"/>
    <col min="2549" max="2549" width="49" style="28" customWidth="1"/>
    <col min="2550" max="2550" width="25.85546875" style="28" customWidth="1"/>
    <col min="2551" max="2551" width="20" style="28" customWidth="1"/>
    <col min="2552" max="2552" width="21" style="28" customWidth="1"/>
    <col min="2553" max="2553" width="9.140625" style="28"/>
    <col min="2554" max="2554" width="16.42578125" style="28" customWidth="1"/>
    <col min="2555" max="2555" width="14" style="28" customWidth="1"/>
    <col min="2556" max="2556" width="9.140625" style="28"/>
    <col min="2557" max="2557" width="14.42578125" style="28" customWidth="1"/>
    <col min="2558" max="2558" width="16" style="28" customWidth="1"/>
    <col min="2559" max="2804" width="9.140625" style="28"/>
    <col min="2805" max="2805" width="49" style="28" customWidth="1"/>
    <col min="2806" max="2806" width="25.85546875" style="28" customWidth="1"/>
    <col min="2807" max="2807" width="20" style="28" customWidth="1"/>
    <col min="2808" max="2808" width="21" style="28" customWidth="1"/>
    <col min="2809" max="2809" width="9.140625" style="28"/>
    <col min="2810" max="2810" width="16.42578125" style="28" customWidth="1"/>
    <col min="2811" max="2811" width="14" style="28" customWidth="1"/>
    <col min="2812" max="2812" width="9.140625" style="28"/>
    <col min="2813" max="2813" width="14.42578125" style="28" customWidth="1"/>
    <col min="2814" max="2814" width="16" style="28" customWidth="1"/>
    <col min="2815" max="3060" width="9.140625" style="28"/>
    <col min="3061" max="3061" width="49" style="28" customWidth="1"/>
    <col min="3062" max="3062" width="25.85546875" style="28" customWidth="1"/>
    <col min="3063" max="3063" width="20" style="28" customWidth="1"/>
    <col min="3064" max="3064" width="21" style="28" customWidth="1"/>
    <col min="3065" max="3065" width="9.140625" style="28"/>
    <col min="3066" max="3066" width="16.42578125" style="28" customWidth="1"/>
    <col min="3067" max="3067" width="14" style="28" customWidth="1"/>
    <col min="3068" max="3068" width="9.140625" style="28"/>
    <col min="3069" max="3069" width="14.42578125" style="28" customWidth="1"/>
    <col min="3070" max="3070" width="16" style="28" customWidth="1"/>
    <col min="3071" max="3316" width="9.140625" style="28"/>
    <col min="3317" max="3317" width="49" style="28" customWidth="1"/>
    <col min="3318" max="3318" width="25.85546875" style="28" customWidth="1"/>
    <col min="3319" max="3319" width="20" style="28" customWidth="1"/>
    <col min="3320" max="3320" width="21" style="28" customWidth="1"/>
    <col min="3321" max="3321" width="9.140625" style="28"/>
    <col min="3322" max="3322" width="16.42578125" style="28" customWidth="1"/>
    <col min="3323" max="3323" width="14" style="28" customWidth="1"/>
    <col min="3324" max="3324" width="9.140625" style="28"/>
    <col min="3325" max="3325" width="14.42578125" style="28" customWidth="1"/>
    <col min="3326" max="3326" width="16" style="28" customWidth="1"/>
    <col min="3327" max="3572" width="9.140625" style="28"/>
    <col min="3573" max="3573" width="49" style="28" customWidth="1"/>
    <col min="3574" max="3574" width="25.85546875" style="28" customWidth="1"/>
    <col min="3575" max="3575" width="20" style="28" customWidth="1"/>
    <col min="3576" max="3576" width="21" style="28" customWidth="1"/>
    <col min="3577" max="3577" width="9.140625" style="28"/>
    <col min="3578" max="3578" width="16.42578125" style="28" customWidth="1"/>
    <col min="3579" max="3579" width="14" style="28" customWidth="1"/>
    <col min="3580" max="3580" width="9.140625" style="28"/>
    <col min="3581" max="3581" width="14.42578125" style="28" customWidth="1"/>
    <col min="3582" max="3582" width="16" style="28" customWidth="1"/>
    <col min="3583" max="3828" width="9.140625" style="28"/>
    <col min="3829" max="3829" width="49" style="28" customWidth="1"/>
    <col min="3830" max="3830" width="25.85546875" style="28" customWidth="1"/>
    <col min="3831" max="3831" width="20" style="28" customWidth="1"/>
    <col min="3832" max="3832" width="21" style="28" customWidth="1"/>
    <col min="3833" max="3833" width="9.140625" style="28"/>
    <col min="3834" max="3834" width="16.42578125" style="28" customWidth="1"/>
    <col min="3835" max="3835" width="14" style="28" customWidth="1"/>
    <col min="3836" max="3836" width="9.140625" style="28"/>
    <col min="3837" max="3837" width="14.42578125" style="28" customWidth="1"/>
    <col min="3838" max="3838" width="16" style="28" customWidth="1"/>
    <col min="3839" max="4084" width="9.140625" style="28"/>
    <col min="4085" max="4085" width="49" style="28" customWidth="1"/>
    <col min="4086" max="4086" width="25.85546875" style="28" customWidth="1"/>
    <col min="4087" max="4087" width="20" style="28" customWidth="1"/>
    <col min="4088" max="4088" width="21" style="28" customWidth="1"/>
    <col min="4089" max="4089" width="9.140625" style="28"/>
    <col min="4090" max="4090" width="16.42578125" style="28" customWidth="1"/>
    <col min="4091" max="4091" width="14" style="28" customWidth="1"/>
    <col min="4092" max="4092" width="9.140625" style="28"/>
    <col min="4093" max="4093" width="14.42578125" style="28" customWidth="1"/>
    <col min="4094" max="4094" width="16" style="28" customWidth="1"/>
    <col min="4095" max="4340" width="9.140625" style="28"/>
    <col min="4341" max="4341" width="49" style="28" customWidth="1"/>
    <col min="4342" max="4342" width="25.85546875" style="28" customWidth="1"/>
    <col min="4343" max="4343" width="20" style="28" customWidth="1"/>
    <col min="4344" max="4344" width="21" style="28" customWidth="1"/>
    <col min="4345" max="4345" width="9.140625" style="28"/>
    <col min="4346" max="4346" width="16.42578125" style="28" customWidth="1"/>
    <col min="4347" max="4347" width="14" style="28" customWidth="1"/>
    <col min="4348" max="4348" width="9.140625" style="28"/>
    <col min="4349" max="4349" width="14.42578125" style="28" customWidth="1"/>
    <col min="4350" max="4350" width="16" style="28" customWidth="1"/>
    <col min="4351" max="4596" width="9.140625" style="28"/>
    <col min="4597" max="4597" width="49" style="28" customWidth="1"/>
    <col min="4598" max="4598" width="25.85546875" style="28" customWidth="1"/>
    <col min="4599" max="4599" width="20" style="28" customWidth="1"/>
    <col min="4600" max="4600" width="21" style="28" customWidth="1"/>
    <col min="4601" max="4601" width="9.140625" style="28"/>
    <col min="4602" max="4602" width="16.42578125" style="28" customWidth="1"/>
    <col min="4603" max="4603" width="14" style="28" customWidth="1"/>
    <col min="4604" max="4604" width="9.140625" style="28"/>
    <col min="4605" max="4605" width="14.42578125" style="28" customWidth="1"/>
    <col min="4606" max="4606" width="16" style="28" customWidth="1"/>
    <col min="4607" max="4852" width="9.140625" style="28"/>
    <col min="4853" max="4853" width="49" style="28" customWidth="1"/>
    <col min="4854" max="4854" width="25.85546875" style="28" customWidth="1"/>
    <col min="4855" max="4855" width="20" style="28" customWidth="1"/>
    <col min="4856" max="4856" width="21" style="28" customWidth="1"/>
    <col min="4857" max="4857" width="9.140625" style="28"/>
    <col min="4858" max="4858" width="16.42578125" style="28" customWidth="1"/>
    <col min="4859" max="4859" width="14" style="28" customWidth="1"/>
    <col min="4860" max="4860" width="9.140625" style="28"/>
    <col min="4861" max="4861" width="14.42578125" style="28" customWidth="1"/>
    <col min="4862" max="4862" width="16" style="28" customWidth="1"/>
    <col min="4863" max="5108" width="9.140625" style="28"/>
    <col min="5109" max="5109" width="49" style="28" customWidth="1"/>
    <col min="5110" max="5110" width="25.85546875" style="28" customWidth="1"/>
    <col min="5111" max="5111" width="20" style="28" customWidth="1"/>
    <col min="5112" max="5112" width="21" style="28" customWidth="1"/>
    <col min="5113" max="5113" width="9.140625" style="28"/>
    <col min="5114" max="5114" width="16.42578125" style="28" customWidth="1"/>
    <col min="5115" max="5115" width="14" style="28" customWidth="1"/>
    <col min="5116" max="5116" width="9.140625" style="28"/>
    <col min="5117" max="5117" width="14.42578125" style="28" customWidth="1"/>
    <col min="5118" max="5118" width="16" style="28" customWidth="1"/>
    <col min="5119" max="5364" width="9.140625" style="28"/>
    <col min="5365" max="5365" width="49" style="28" customWidth="1"/>
    <col min="5366" max="5366" width="25.85546875" style="28" customWidth="1"/>
    <col min="5367" max="5367" width="20" style="28" customWidth="1"/>
    <col min="5368" max="5368" width="21" style="28" customWidth="1"/>
    <col min="5369" max="5369" width="9.140625" style="28"/>
    <col min="5370" max="5370" width="16.42578125" style="28" customWidth="1"/>
    <col min="5371" max="5371" width="14" style="28" customWidth="1"/>
    <col min="5372" max="5372" width="9.140625" style="28"/>
    <col min="5373" max="5373" width="14.42578125" style="28" customWidth="1"/>
    <col min="5374" max="5374" width="16" style="28" customWidth="1"/>
    <col min="5375" max="5620" width="9.140625" style="28"/>
    <col min="5621" max="5621" width="49" style="28" customWidth="1"/>
    <col min="5622" max="5622" width="25.85546875" style="28" customWidth="1"/>
    <col min="5623" max="5623" width="20" style="28" customWidth="1"/>
    <col min="5624" max="5624" width="21" style="28" customWidth="1"/>
    <col min="5625" max="5625" width="9.140625" style="28"/>
    <col min="5626" max="5626" width="16.42578125" style="28" customWidth="1"/>
    <col min="5627" max="5627" width="14" style="28" customWidth="1"/>
    <col min="5628" max="5628" width="9.140625" style="28"/>
    <col min="5629" max="5629" width="14.42578125" style="28" customWidth="1"/>
    <col min="5630" max="5630" width="16" style="28" customWidth="1"/>
    <col min="5631" max="5876" width="9.140625" style="28"/>
    <col min="5877" max="5877" width="49" style="28" customWidth="1"/>
    <col min="5878" max="5878" width="25.85546875" style="28" customWidth="1"/>
    <col min="5879" max="5879" width="20" style="28" customWidth="1"/>
    <col min="5880" max="5880" width="21" style="28" customWidth="1"/>
    <col min="5881" max="5881" width="9.140625" style="28"/>
    <col min="5882" max="5882" width="16.42578125" style="28" customWidth="1"/>
    <col min="5883" max="5883" width="14" style="28" customWidth="1"/>
    <col min="5884" max="5884" width="9.140625" style="28"/>
    <col min="5885" max="5885" width="14.42578125" style="28" customWidth="1"/>
    <col min="5886" max="5886" width="16" style="28" customWidth="1"/>
    <col min="5887" max="6132" width="9.140625" style="28"/>
    <col min="6133" max="6133" width="49" style="28" customWidth="1"/>
    <col min="6134" max="6134" width="25.85546875" style="28" customWidth="1"/>
    <col min="6135" max="6135" width="20" style="28" customWidth="1"/>
    <col min="6136" max="6136" width="21" style="28" customWidth="1"/>
    <col min="6137" max="6137" width="9.140625" style="28"/>
    <col min="6138" max="6138" width="16.42578125" style="28" customWidth="1"/>
    <col min="6139" max="6139" width="14" style="28" customWidth="1"/>
    <col min="6140" max="6140" width="9.140625" style="28"/>
    <col min="6141" max="6141" width="14.42578125" style="28" customWidth="1"/>
    <col min="6142" max="6142" width="16" style="28" customWidth="1"/>
    <col min="6143" max="6388" width="9.140625" style="28"/>
    <col min="6389" max="6389" width="49" style="28" customWidth="1"/>
    <col min="6390" max="6390" width="25.85546875" style="28" customWidth="1"/>
    <col min="6391" max="6391" width="20" style="28" customWidth="1"/>
    <col min="6392" max="6392" width="21" style="28" customWidth="1"/>
    <col min="6393" max="6393" width="9.140625" style="28"/>
    <col min="6394" max="6394" width="16.42578125" style="28" customWidth="1"/>
    <col min="6395" max="6395" width="14" style="28" customWidth="1"/>
    <col min="6396" max="6396" width="9.140625" style="28"/>
    <col min="6397" max="6397" width="14.42578125" style="28" customWidth="1"/>
    <col min="6398" max="6398" width="16" style="28" customWidth="1"/>
    <col min="6399" max="6644" width="9.140625" style="28"/>
    <col min="6645" max="6645" width="49" style="28" customWidth="1"/>
    <col min="6646" max="6646" width="25.85546875" style="28" customWidth="1"/>
    <col min="6647" max="6647" width="20" style="28" customWidth="1"/>
    <col min="6648" max="6648" width="21" style="28" customWidth="1"/>
    <col min="6649" max="6649" width="9.140625" style="28"/>
    <col min="6650" max="6650" width="16.42578125" style="28" customWidth="1"/>
    <col min="6651" max="6651" width="14" style="28" customWidth="1"/>
    <col min="6652" max="6652" width="9.140625" style="28"/>
    <col min="6653" max="6653" width="14.42578125" style="28" customWidth="1"/>
    <col min="6654" max="6654" width="16" style="28" customWidth="1"/>
    <col min="6655" max="6900" width="9.140625" style="28"/>
    <col min="6901" max="6901" width="49" style="28" customWidth="1"/>
    <col min="6902" max="6902" width="25.85546875" style="28" customWidth="1"/>
    <col min="6903" max="6903" width="20" style="28" customWidth="1"/>
    <col min="6904" max="6904" width="21" style="28" customWidth="1"/>
    <col min="6905" max="6905" width="9.140625" style="28"/>
    <col min="6906" max="6906" width="16.42578125" style="28" customWidth="1"/>
    <col min="6907" max="6907" width="14" style="28" customWidth="1"/>
    <col min="6908" max="6908" width="9.140625" style="28"/>
    <col min="6909" max="6909" width="14.42578125" style="28" customWidth="1"/>
    <col min="6910" max="6910" width="16" style="28" customWidth="1"/>
    <col min="6911" max="7156" width="9.140625" style="28"/>
    <col min="7157" max="7157" width="49" style="28" customWidth="1"/>
    <col min="7158" max="7158" width="25.85546875" style="28" customWidth="1"/>
    <col min="7159" max="7159" width="20" style="28" customWidth="1"/>
    <col min="7160" max="7160" width="21" style="28" customWidth="1"/>
    <col min="7161" max="7161" width="9.140625" style="28"/>
    <col min="7162" max="7162" width="16.42578125" style="28" customWidth="1"/>
    <col min="7163" max="7163" width="14" style="28" customWidth="1"/>
    <col min="7164" max="7164" width="9.140625" style="28"/>
    <col min="7165" max="7165" width="14.42578125" style="28" customWidth="1"/>
    <col min="7166" max="7166" width="16" style="28" customWidth="1"/>
    <col min="7167" max="7412" width="9.140625" style="28"/>
    <col min="7413" max="7413" width="49" style="28" customWidth="1"/>
    <col min="7414" max="7414" width="25.85546875" style="28" customWidth="1"/>
    <col min="7415" max="7415" width="20" style="28" customWidth="1"/>
    <col min="7416" max="7416" width="21" style="28" customWidth="1"/>
    <col min="7417" max="7417" width="9.140625" style="28"/>
    <col min="7418" max="7418" width="16.42578125" style="28" customWidth="1"/>
    <col min="7419" max="7419" width="14" style="28" customWidth="1"/>
    <col min="7420" max="7420" width="9.140625" style="28"/>
    <col min="7421" max="7421" width="14.42578125" style="28" customWidth="1"/>
    <col min="7422" max="7422" width="16" style="28" customWidth="1"/>
    <col min="7423" max="7668" width="9.140625" style="28"/>
    <col min="7669" max="7669" width="49" style="28" customWidth="1"/>
    <col min="7670" max="7670" width="25.85546875" style="28" customWidth="1"/>
    <col min="7671" max="7671" width="20" style="28" customWidth="1"/>
    <col min="7672" max="7672" width="21" style="28" customWidth="1"/>
    <col min="7673" max="7673" width="9.140625" style="28"/>
    <col min="7674" max="7674" width="16.42578125" style="28" customWidth="1"/>
    <col min="7675" max="7675" width="14" style="28" customWidth="1"/>
    <col min="7676" max="7676" width="9.140625" style="28"/>
    <col min="7677" max="7677" width="14.42578125" style="28" customWidth="1"/>
    <col min="7678" max="7678" width="16" style="28" customWidth="1"/>
    <col min="7679" max="7924" width="9.140625" style="28"/>
    <col min="7925" max="7925" width="49" style="28" customWidth="1"/>
    <col min="7926" max="7926" width="25.85546875" style="28" customWidth="1"/>
    <col min="7927" max="7927" width="20" style="28" customWidth="1"/>
    <col min="7928" max="7928" width="21" style="28" customWidth="1"/>
    <col min="7929" max="7929" width="9.140625" style="28"/>
    <col min="7930" max="7930" width="16.42578125" style="28" customWidth="1"/>
    <col min="7931" max="7931" width="14" style="28" customWidth="1"/>
    <col min="7932" max="7932" width="9.140625" style="28"/>
    <col min="7933" max="7933" width="14.42578125" style="28" customWidth="1"/>
    <col min="7934" max="7934" width="16" style="28" customWidth="1"/>
    <col min="7935" max="8180" width="9.140625" style="28"/>
    <col min="8181" max="8181" width="49" style="28" customWidth="1"/>
    <col min="8182" max="8182" width="25.85546875" style="28" customWidth="1"/>
    <col min="8183" max="8183" width="20" style="28" customWidth="1"/>
    <col min="8184" max="8184" width="21" style="28" customWidth="1"/>
    <col min="8185" max="8185" width="9.140625" style="28"/>
    <col min="8186" max="8186" width="16.42578125" style="28" customWidth="1"/>
    <col min="8187" max="8187" width="14" style="28" customWidth="1"/>
    <col min="8188" max="8188" width="9.140625" style="28"/>
    <col min="8189" max="8189" width="14.42578125" style="28" customWidth="1"/>
    <col min="8190" max="8190" width="16" style="28" customWidth="1"/>
    <col min="8191" max="8436" width="9.140625" style="28"/>
    <col min="8437" max="8437" width="49" style="28" customWidth="1"/>
    <col min="8438" max="8438" width="25.85546875" style="28" customWidth="1"/>
    <col min="8439" max="8439" width="20" style="28" customWidth="1"/>
    <col min="8440" max="8440" width="21" style="28" customWidth="1"/>
    <col min="8441" max="8441" width="9.140625" style="28"/>
    <col min="8442" max="8442" width="16.42578125" style="28" customWidth="1"/>
    <col min="8443" max="8443" width="14" style="28" customWidth="1"/>
    <col min="8444" max="8444" width="9.140625" style="28"/>
    <col min="8445" max="8445" width="14.42578125" style="28" customWidth="1"/>
    <col min="8446" max="8446" width="16" style="28" customWidth="1"/>
    <col min="8447" max="8692" width="9.140625" style="28"/>
    <col min="8693" max="8693" width="49" style="28" customWidth="1"/>
    <col min="8694" max="8694" width="25.85546875" style="28" customWidth="1"/>
    <col min="8695" max="8695" width="20" style="28" customWidth="1"/>
    <col min="8696" max="8696" width="21" style="28" customWidth="1"/>
    <col min="8697" max="8697" width="9.140625" style="28"/>
    <col min="8698" max="8698" width="16.42578125" style="28" customWidth="1"/>
    <col min="8699" max="8699" width="14" style="28" customWidth="1"/>
    <col min="8700" max="8700" width="9.140625" style="28"/>
    <col min="8701" max="8701" width="14.42578125" style="28" customWidth="1"/>
    <col min="8702" max="8702" width="16" style="28" customWidth="1"/>
    <col min="8703" max="8948" width="9.140625" style="28"/>
    <col min="8949" max="8949" width="49" style="28" customWidth="1"/>
    <col min="8950" max="8950" width="25.85546875" style="28" customWidth="1"/>
    <col min="8951" max="8951" width="20" style="28" customWidth="1"/>
    <col min="8952" max="8952" width="21" style="28" customWidth="1"/>
    <col min="8953" max="8953" width="9.140625" style="28"/>
    <col min="8954" max="8954" width="16.42578125" style="28" customWidth="1"/>
    <col min="8955" max="8955" width="14" style="28" customWidth="1"/>
    <col min="8956" max="8956" width="9.140625" style="28"/>
    <col min="8957" max="8957" width="14.42578125" style="28" customWidth="1"/>
    <col min="8958" max="8958" width="16" style="28" customWidth="1"/>
    <col min="8959" max="9204" width="9.140625" style="28"/>
    <col min="9205" max="9205" width="49" style="28" customWidth="1"/>
    <col min="9206" max="9206" width="25.85546875" style="28" customWidth="1"/>
    <col min="9207" max="9207" width="20" style="28" customWidth="1"/>
    <col min="9208" max="9208" width="21" style="28" customWidth="1"/>
    <col min="9209" max="9209" width="9.140625" style="28"/>
    <col min="9210" max="9210" width="16.42578125" style="28" customWidth="1"/>
    <col min="9211" max="9211" width="14" style="28" customWidth="1"/>
    <col min="9212" max="9212" width="9.140625" style="28"/>
    <col min="9213" max="9213" width="14.42578125" style="28" customWidth="1"/>
    <col min="9214" max="9214" width="16" style="28" customWidth="1"/>
    <col min="9215" max="9460" width="9.140625" style="28"/>
    <col min="9461" max="9461" width="49" style="28" customWidth="1"/>
    <col min="9462" max="9462" width="25.85546875" style="28" customWidth="1"/>
    <col min="9463" max="9463" width="20" style="28" customWidth="1"/>
    <col min="9464" max="9464" width="21" style="28" customWidth="1"/>
    <col min="9465" max="9465" width="9.140625" style="28"/>
    <col min="9466" max="9466" width="16.42578125" style="28" customWidth="1"/>
    <col min="9467" max="9467" width="14" style="28" customWidth="1"/>
    <col min="9468" max="9468" width="9.140625" style="28"/>
    <col min="9469" max="9469" width="14.42578125" style="28" customWidth="1"/>
    <col min="9470" max="9470" width="16" style="28" customWidth="1"/>
    <col min="9471" max="9716" width="9.140625" style="28"/>
    <col min="9717" max="9717" width="49" style="28" customWidth="1"/>
    <col min="9718" max="9718" width="25.85546875" style="28" customWidth="1"/>
    <col min="9719" max="9719" width="20" style="28" customWidth="1"/>
    <col min="9720" max="9720" width="21" style="28" customWidth="1"/>
    <col min="9721" max="9721" width="9.140625" style="28"/>
    <col min="9722" max="9722" width="16.42578125" style="28" customWidth="1"/>
    <col min="9723" max="9723" width="14" style="28" customWidth="1"/>
    <col min="9724" max="9724" width="9.140625" style="28"/>
    <col min="9725" max="9725" width="14.42578125" style="28" customWidth="1"/>
    <col min="9726" max="9726" width="16" style="28" customWidth="1"/>
    <col min="9727" max="9972" width="9.140625" style="28"/>
    <col min="9973" max="9973" width="49" style="28" customWidth="1"/>
    <col min="9974" max="9974" width="25.85546875" style="28" customWidth="1"/>
    <col min="9975" max="9975" width="20" style="28" customWidth="1"/>
    <col min="9976" max="9976" width="21" style="28" customWidth="1"/>
    <col min="9977" max="9977" width="9.140625" style="28"/>
    <col min="9978" max="9978" width="16.42578125" style="28" customWidth="1"/>
    <col min="9979" max="9979" width="14" style="28" customWidth="1"/>
    <col min="9980" max="9980" width="9.140625" style="28"/>
    <col min="9981" max="9981" width="14.42578125" style="28" customWidth="1"/>
    <col min="9982" max="9982" width="16" style="28" customWidth="1"/>
    <col min="9983" max="10228" width="9.140625" style="28"/>
    <col min="10229" max="10229" width="49" style="28" customWidth="1"/>
    <col min="10230" max="10230" width="25.85546875" style="28" customWidth="1"/>
    <col min="10231" max="10231" width="20" style="28" customWidth="1"/>
    <col min="10232" max="10232" width="21" style="28" customWidth="1"/>
    <col min="10233" max="10233" width="9.140625" style="28"/>
    <col min="10234" max="10234" width="16.42578125" style="28" customWidth="1"/>
    <col min="10235" max="10235" width="14" style="28" customWidth="1"/>
    <col min="10236" max="10236" width="9.140625" style="28"/>
    <col min="10237" max="10237" width="14.42578125" style="28" customWidth="1"/>
    <col min="10238" max="10238" width="16" style="28" customWidth="1"/>
    <col min="10239" max="10484" width="9.140625" style="28"/>
    <col min="10485" max="10485" width="49" style="28" customWidth="1"/>
    <col min="10486" max="10486" width="25.85546875" style="28" customWidth="1"/>
    <col min="10487" max="10487" width="20" style="28" customWidth="1"/>
    <col min="10488" max="10488" width="21" style="28" customWidth="1"/>
    <col min="10489" max="10489" width="9.140625" style="28"/>
    <col min="10490" max="10490" width="16.42578125" style="28" customWidth="1"/>
    <col min="10491" max="10491" width="14" style="28" customWidth="1"/>
    <col min="10492" max="10492" width="9.140625" style="28"/>
    <col min="10493" max="10493" width="14.42578125" style="28" customWidth="1"/>
    <col min="10494" max="10494" width="16" style="28" customWidth="1"/>
    <col min="10495" max="10740" width="9.140625" style="28"/>
    <col min="10741" max="10741" width="49" style="28" customWidth="1"/>
    <col min="10742" max="10742" width="25.85546875" style="28" customWidth="1"/>
    <col min="10743" max="10743" width="20" style="28" customWidth="1"/>
    <col min="10744" max="10744" width="21" style="28" customWidth="1"/>
    <col min="10745" max="10745" width="9.140625" style="28"/>
    <col min="10746" max="10746" width="16.42578125" style="28" customWidth="1"/>
    <col min="10747" max="10747" width="14" style="28" customWidth="1"/>
    <col min="10748" max="10748" width="9.140625" style="28"/>
    <col min="10749" max="10749" width="14.42578125" style="28" customWidth="1"/>
    <col min="10750" max="10750" width="16" style="28" customWidth="1"/>
    <col min="10751" max="10996" width="9.140625" style="28"/>
    <col min="10997" max="10997" width="49" style="28" customWidth="1"/>
    <col min="10998" max="10998" width="25.85546875" style="28" customWidth="1"/>
    <col min="10999" max="10999" width="20" style="28" customWidth="1"/>
    <col min="11000" max="11000" width="21" style="28" customWidth="1"/>
    <col min="11001" max="11001" width="9.140625" style="28"/>
    <col min="11002" max="11002" width="16.42578125" style="28" customWidth="1"/>
    <col min="11003" max="11003" width="14" style="28" customWidth="1"/>
    <col min="11004" max="11004" width="9.140625" style="28"/>
    <col min="11005" max="11005" width="14.42578125" style="28" customWidth="1"/>
    <col min="11006" max="11006" width="16" style="28" customWidth="1"/>
    <col min="11007" max="11252" width="9.140625" style="28"/>
    <col min="11253" max="11253" width="49" style="28" customWidth="1"/>
    <col min="11254" max="11254" width="25.85546875" style="28" customWidth="1"/>
    <col min="11255" max="11255" width="20" style="28" customWidth="1"/>
    <col min="11256" max="11256" width="21" style="28" customWidth="1"/>
    <col min="11257" max="11257" width="9.140625" style="28"/>
    <col min="11258" max="11258" width="16.42578125" style="28" customWidth="1"/>
    <col min="11259" max="11259" width="14" style="28" customWidth="1"/>
    <col min="11260" max="11260" width="9.140625" style="28"/>
    <col min="11261" max="11261" width="14.42578125" style="28" customWidth="1"/>
    <col min="11262" max="11262" width="16" style="28" customWidth="1"/>
    <col min="11263" max="11508" width="9.140625" style="28"/>
    <col min="11509" max="11509" width="49" style="28" customWidth="1"/>
    <col min="11510" max="11510" width="25.85546875" style="28" customWidth="1"/>
    <col min="11511" max="11511" width="20" style="28" customWidth="1"/>
    <col min="11512" max="11512" width="21" style="28" customWidth="1"/>
    <col min="11513" max="11513" width="9.140625" style="28"/>
    <col min="11514" max="11514" width="16.42578125" style="28" customWidth="1"/>
    <col min="11515" max="11515" width="14" style="28" customWidth="1"/>
    <col min="11516" max="11516" width="9.140625" style="28"/>
    <col min="11517" max="11517" width="14.42578125" style="28" customWidth="1"/>
    <col min="11518" max="11518" width="16" style="28" customWidth="1"/>
    <col min="11519" max="11764" width="9.140625" style="28"/>
    <col min="11765" max="11765" width="49" style="28" customWidth="1"/>
    <col min="11766" max="11766" width="25.85546875" style="28" customWidth="1"/>
    <col min="11767" max="11767" width="20" style="28" customWidth="1"/>
    <col min="11768" max="11768" width="21" style="28" customWidth="1"/>
    <col min="11769" max="11769" width="9.140625" style="28"/>
    <col min="11770" max="11770" width="16.42578125" style="28" customWidth="1"/>
    <col min="11771" max="11771" width="14" style="28" customWidth="1"/>
    <col min="11772" max="11772" width="9.140625" style="28"/>
    <col min="11773" max="11773" width="14.42578125" style="28" customWidth="1"/>
    <col min="11774" max="11774" width="16" style="28" customWidth="1"/>
    <col min="11775" max="12020" width="9.140625" style="28"/>
    <col min="12021" max="12021" width="49" style="28" customWidth="1"/>
    <col min="12022" max="12022" width="25.85546875" style="28" customWidth="1"/>
    <col min="12023" max="12023" width="20" style="28" customWidth="1"/>
    <col min="12024" max="12024" width="21" style="28" customWidth="1"/>
    <col min="12025" max="12025" width="9.140625" style="28"/>
    <col min="12026" max="12026" width="16.42578125" style="28" customWidth="1"/>
    <col min="12027" max="12027" width="14" style="28" customWidth="1"/>
    <col min="12028" max="12028" width="9.140625" style="28"/>
    <col min="12029" max="12029" width="14.42578125" style="28" customWidth="1"/>
    <col min="12030" max="12030" width="16" style="28" customWidth="1"/>
    <col min="12031" max="12276" width="9.140625" style="28"/>
    <col min="12277" max="12277" width="49" style="28" customWidth="1"/>
    <col min="12278" max="12278" width="25.85546875" style="28" customWidth="1"/>
    <col min="12279" max="12279" width="20" style="28" customWidth="1"/>
    <col min="12280" max="12280" width="21" style="28" customWidth="1"/>
    <col min="12281" max="12281" width="9.140625" style="28"/>
    <col min="12282" max="12282" width="16.42578125" style="28" customWidth="1"/>
    <col min="12283" max="12283" width="14" style="28" customWidth="1"/>
    <col min="12284" max="12284" width="9.140625" style="28"/>
    <col min="12285" max="12285" width="14.42578125" style="28" customWidth="1"/>
    <col min="12286" max="12286" width="16" style="28" customWidth="1"/>
    <col min="12287" max="12532" width="9.140625" style="28"/>
    <col min="12533" max="12533" width="49" style="28" customWidth="1"/>
    <col min="12534" max="12534" width="25.85546875" style="28" customWidth="1"/>
    <col min="12535" max="12535" width="20" style="28" customWidth="1"/>
    <col min="12536" max="12536" width="21" style="28" customWidth="1"/>
    <col min="12537" max="12537" width="9.140625" style="28"/>
    <col min="12538" max="12538" width="16.42578125" style="28" customWidth="1"/>
    <col min="12539" max="12539" width="14" style="28" customWidth="1"/>
    <col min="12540" max="12540" width="9.140625" style="28"/>
    <col min="12541" max="12541" width="14.42578125" style="28" customWidth="1"/>
    <col min="12542" max="12542" width="16" style="28" customWidth="1"/>
    <col min="12543" max="12788" width="9.140625" style="28"/>
    <col min="12789" max="12789" width="49" style="28" customWidth="1"/>
    <col min="12790" max="12790" width="25.85546875" style="28" customWidth="1"/>
    <col min="12791" max="12791" width="20" style="28" customWidth="1"/>
    <col min="12792" max="12792" width="21" style="28" customWidth="1"/>
    <col min="12793" max="12793" width="9.140625" style="28"/>
    <col min="12794" max="12794" width="16.42578125" style="28" customWidth="1"/>
    <col min="12795" max="12795" width="14" style="28" customWidth="1"/>
    <col min="12796" max="12796" width="9.140625" style="28"/>
    <col min="12797" max="12797" width="14.42578125" style="28" customWidth="1"/>
    <col min="12798" max="12798" width="16" style="28" customWidth="1"/>
    <col min="12799" max="13044" width="9.140625" style="28"/>
    <col min="13045" max="13045" width="49" style="28" customWidth="1"/>
    <col min="13046" max="13046" width="25.85546875" style="28" customWidth="1"/>
    <col min="13047" max="13047" width="20" style="28" customWidth="1"/>
    <col min="13048" max="13048" width="21" style="28" customWidth="1"/>
    <col min="13049" max="13049" width="9.140625" style="28"/>
    <col min="13050" max="13050" width="16.42578125" style="28" customWidth="1"/>
    <col min="13051" max="13051" width="14" style="28" customWidth="1"/>
    <col min="13052" max="13052" width="9.140625" style="28"/>
    <col min="13053" max="13053" width="14.42578125" style="28" customWidth="1"/>
    <col min="13054" max="13054" width="16" style="28" customWidth="1"/>
    <col min="13055" max="13300" width="9.140625" style="28"/>
    <col min="13301" max="13301" width="49" style="28" customWidth="1"/>
    <col min="13302" max="13302" width="25.85546875" style="28" customWidth="1"/>
    <col min="13303" max="13303" width="20" style="28" customWidth="1"/>
    <col min="13304" max="13304" width="21" style="28" customWidth="1"/>
    <col min="13305" max="13305" width="9.140625" style="28"/>
    <col min="13306" max="13306" width="16.42578125" style="28" customWidth="1"/>
    <col min="13307" max="13307" width="14" style="28" customWidth="1"/>
    <col min="13308" max="13308" width="9.140625" style="28"/>
    <col min="13309" max="13309" width="14.42578125" style="28" customWidth="1"/>
    <col min="13310" max="13310" width="16" style="28" customWidth="1"/>
    <col min="13311" max="13556" width="9.140625" style="28"/>
    <col min="13557" max="13557" width="49" style="28" customWidth="1"/>
    <col min="13558" max="13558" width="25.85546875" style="28" customWidth="1"/>
    <col min="13559" max="13559" width="20" style="28" customWidth="1"/>
    <col min="13560" max="13560" width="21" style="28" customWidth="1"/>
    <col min="13561" max="13561" width="9.140625" style="28"/>
    <col min="13562" max="13562" width="16.42578125" style="28" customWidth="1"/>
    <col min="13563" max="13563" width="14" style="28" customWidth="1"/>
    <col min="13564" max="13564" width="9.140625" style="28"/>
    <col min="13565" max="13565" width="14.42578125" style="28" customWidth="1"/>
    <col min="13566" max="13566" width="16" style="28" customWidth="1"/>
    <col min="13567" max="13812" width="9.140625" style="28"/>
    <col min="13813" max="13813" width="49" style="28" customWidth="1"/>
    <col min="13814" max="13814" width="25.85546875" style="28" customWidth="1"/>
    <col min="13815" max="13815" width="20" style="28" customWidth="1"/>
    <col min="13816" max="13816" width="21" style="28" customWidth="1"/>
    <col min="13817" max="13817" width="9.140625" style="28"/>
    <col min="13818" max="13818" width="16.42578125" style="28" customWidth="1"/>
    <col min="13819" max="13819" width="14" style="28" customWidth="1"/>
    <col min="13820" max="13820" width="9.140625" style="28"/>
    <col min="13821" max="13821" width="14.42578125" style="28" customWidth="1"/>
    <col min="13822" max="13822" width="16" style="28" customWidth="1"/>
    <col min="13823" max="14068" width="9.140625" style="28"/>
    <col min="14069" max="14069" width="49" style="28" customWidth="1"/>
    <col min="14070" max="14070" width="25.85546875" style="28" customWidth="1"/>
    <col min="14071" max="14071" width="20" style="28" customWidth="1"/>
    <col min="14072" max="14072" width="21" style="28" customWidth="1"/>
    <col min="14073" max="14073" width="9.140625" style="28"/>
    <col min="14074" max="14074" width="16.42578125" style="28" customWidth="1"/>
    <col min="14075" max="14075" width="14" style="28" customWidth="1"/>
    <col min="14076" max="14076" width="9.140625" style="28"/>
    <col min="14077" max="14077" width="14.42578125" style="28" customWidth="1"/>
    <col min="14078" max="14078" width="16" style="28" customWidth="1"/>
    <col min="14079" max="14324" width="9.140625" style="28"/>
    <col min="14325" max="14325" width="49" style="28" customWidth="1"/>
    <col min="14326" max="14326" width="25.85546875" style="28" customWidth="1"/>
    <col min="14327" max="14327" width="20" style="28" customWidth="1"/>
    <col min="14328" max="14328" width="21" style="28" customWidth="1"/>
    <col min="14329" max="14329" width="9.140625" style="28"/>
    <col min="14330" max="14330" width="16.42578125" style="28" customWidth="1"/>
    <col min="14331" max="14331" width="14" style="28" customWidth="1"/>
    <col min="14332" max="14332" width="9.140625" style="28"/>
    <col min="14333" max="14333" width="14.42578125" style="28" customWidth="1"/>
    <col min="14334" max="14334" width="16" style="28" customWidth="1"/>
    <col min="14335" max="14580" width="9.140625" style="28"/>
    <col min="14581" max="14581" width="49" style="28" customWidth="1"/>
    <col min="14582" max="14582" width="25.85546875" style="28" customWidth="1"/>
    <col min="14583" max="14583" width="20" style="28" customWidth="1"/>
    <col min="14584" max="14584" width="21" style="28" customWidth="1"/>
    <col min="14585" max="14585" width="9.140625" style="28"/>
    <col min="14586" max="14586" width="16.42578125" style="28" customWidth="1"/>
    <col min="14587" max="14587" width="14" style="28" customWidth="1"/>
    <col min="14588" max="14588" width="9.140625" style="28"/>
    <col min="14589" max="14589" width="14.42578125" style="28" customWidth="1"/>
    <col min="14590" max="14590" width="16" style="28" customWidth="1"/>
    <col min="14591" max="14836" width="9.140625" style="28"/>
    <col min="14837" max="14837" width="49" style="28" customWidth="1"/>
    <col min="14838" max="14838" width="25.85546875" style="28" customWidth="1"/>
    <col min="14839" max="14839" width="20" style="28" customWidth="1"/>
    <col min="14840" max="14840" width="21" style="28" customWidth="1"/>
    <col min="14841" max="14841" width="9.140625" style="28"/>
    <col min="14842" max="14842" width="16.42578125" style="28" customWidth="1"/>
    <col min="14843" max="14843" width="14" style="28" customWidth="1"/>
    <col min="14844" max="14844" width="9.140625" style="28"/>
    <col min="14845" max="14845" width="14.42578125" style="28" customWidth="1"/>
    <col min="14846" max="14846" width="16" style="28" customWidth="1"/>
    <col min="14847" max="15092" width="9.140625" style="28"/>
    <col min="15093" max="15093" width="49" style="28" customWidth="1"/>
    <col min="15094" max="15094" width="25.85546875" style="28" customWidth="1"/>
    <col min="15095" max="15095" width="20" style="28" customWidth="1"/>
    <col min="15096" max="15096" width="21" style="28" customWidth="1"/>
    <col min="15097" max="15097" width="9.140625" style="28"/>
    <col min="15098" max="15098" width="16.42578125" style="28" customWidth="1"/>
    <col min="15099" max="15099" width="14" style="28" customWidth="1"/>
    <col min="15100" max="15100" width="9.140625" style="28"/>
    <col min="15101" max="15101" width="14.42578125" style="28" customWidth="1"/>
    <col min="15102" max="15102" width="16" style="28" customWidth="1"/>
    <col min="15103" max="15348" width="9.140625" style="28"/>
    <col min="15349" max="15349" width="49" style="28" customWidth="1"/>
    <col min="15350" max="15350" width="25.85546875" style="28" customWidth="1"/>
    <col min="15351" max="15351" width="20" style="28" customWidth="1"/>
    <col min="15352" max="15352" width="21" style="28" customWidth="1"/>
    <col min="15353" max="15353" width="9.140625" style="28"/>
    <col min="15354" max="15354" width="16.42578125" style="28" customWidth="1"/>
    <col min="15355" max="15355" width="14" style="28" customWidth="1"/>
    <col min="15356" max="15356" width="9.140625" style="28"/>
    <col min="15357" max="15357" width="14.42578125" style="28" customWidth="1"/>
    <col min="15358" max="15358" width="16" style="28" customWidth="1"/>
    <col min="15359" max="15604" width="9.140625" style="28"/>
    <col min="15605" max="15605" width="49" style="28" customWidth="1"/>
    <col min="15606" max="15606" width="25.85546875" style="28" customWidth="1"/>
    <col min="15607" max="15607" width="20" style="28" customWidth="1"/>
    <col min="15608" max="15608" width="21" style="28" customWidth="1"/>
    <col min="15609" max="15609" width="9.140625" style="28"/>
    <col min="15610" max="15610" width="16.42578125" style="28" customWidth="1"/>
    <col min="15611" max="15611" width="14" style="28" customWidth="1"/>
    <col min="15612" max="15612" width="9.140625" style="28"/>
    <col min="15613" max="15613" width="14.42578125" style="28" customWidth="1"/>
    <col min="15614" max="15614" width="16" style="28" customWidth="1"/>
    <col min="15615" max="15860" width="9.140625" style="28"/>
    <col min="15861" max="15861" width="49" style="28" customWidth="1"/>
    <col min="15862" max="15862" width="25.85546875" style="28" customWidth="1"/>
    <col min="15863" max="15863" width="20" style="28" customWidth="1"/>
    <col min="15864" max="15864" width="21" style="28" customWidth="1"/>
    <col min="15865" max="15865" width="9.140625" style="28"/>
    <col min="15866" max="15866" width="16.42578125" style="28" customWidth="1"/>
    <col min="15867" max="15867" width="14" style="28" customWidth="1"/>
    <col min="15868" max="15868" width="9.140625" style="28"/>
    <col min="15869" max="15869" width="14.42578125" style="28" customWidth="1"/>
    <col min="15870" max="15870" width="16" style="28" customWidth="1"/>
    <col min="15871" max="16116" width="9.140625" style="28"/>
    <col min="16117" max="16117" width="49" style="28" customWidth="1"/>
    <col min="16118" max="16118" width="25.85546875" style="28" customWidth="1"/>
    <col min="16119" max="16119" width="20" style="28" customWidth="1"/>
    <col min="16120" max="16120" width="21" style="28" customWidth="1"/>
    <col min="16121" max="16121" width="9.140625" style="28"/>
    <col min="16122" max="16122" width="16.42578125" style="28" customWidth="1"/>
    <col min="16123" max="16123" width="14" style="28" customWidth="1"/>
    <col min="16124" max="16124" width="9.140625" style="28"/>
    <col min="16125" max="16125" width="14.42578125" style="28" customWidth="1"/>
    <col min="16126" max="16126" width="16" style="28" customWidth="1"/>
    <col min="16127" max="16384" width="9.140625" style="28"/>
  </cols>
  <sheetData>
    <row r="1" spans="1:12">
      <c r="A1" s="40" t="s">
        <v>3803</v>
      </c>
    </row>
    <row r="2" spans="1:12" ht="18.75">
      <c r="A2" s="914" t="s">
        <v>5202</v>
      </c>
      <c r="C2" s="147"/>
    </row>
    <row r="4" spans="1:12">
      <c r="A4" s="40" t="s">
        <v>3804</v>
      </c>
    </row>
    <row r="5" spans="1:12">
      <c r="A5" s="40"/>
    </row>
    <row r="6" spans="1:12" ht="18.75">
      <c r="A6" s="131" t="s">
        <v>2868</v>
      </c>
    </row>
    <row r="7" spans="1:12">
      <c r="A7" s="58"/>
    </row>
    <row r="8" spans="1:12">
      <c r="C8" s="1673" t="s">
        <v>2868</v>
      </c>
      <c r="D8" s="1675"/>
    </row>
    <row r="9" spans="1:12">
      <c r="C9" s="1484" t="s">
        <v>2878</v>
      </c>
      <c r="D9" s="1484" t="s">
        <v>2877</v>
      </c>
    </row>
    <row r="10" spans="1:12" ht="18">
      <c r="C10" s="436" t="s">
        <v>2883</v>
      </c>
      <c r="D10" s="436" t="s">
        <v>2882</v>
      </c>
    </row>
    <row r="11" spans="1:12">
      <c r="C11" s="435" t="s">
        <v>103</v>
      </c>
      <c r="D11" s="435" t="s">
        <v>325</v>
      </c>
    </row>
    <row r="12" spans="1:12">
      <c r="A12" s="955" t="s">
        <v>2869</v>
      </c>
      <c r="B12" s="435" t="s">
        <v>102</v>
      </c>
      <c r="C12" s="1018"/>
      <c r="D12" s="1018"/>
      <c r="E12" s="68" t="s">
        <v>2841</v>
      </c>
      <c r="F12" s="68" t="s">
        <v>1274</v>
      </c>
      <c r="G12" s="68" t="s">
        <v>329</v>
      </c>
      <c r="H12" s="645" t="s">
        <v>331</v>
      </c>
      <c r="I12" s="645" t="s">
        <v>1650</v>
      </c>
      <c r="J12" s="61"/>
      <c r="L12" s="364"/>
    </row>
    <row r="13" spans="1:12" ht="51" customHeight="1">
      <c r="C13" s="194" t="s">
        <v>2871</v>
      </c>
      <c r="D13" s="194" t="s">
        <v>2870</v>
      </c>
    </row>
    <row r="14" spans="1:12">
      <c r="C14" s="60"/>
      <c r="D14" s="132"/>
    </row>
    <row r="15" spans="1:12">
      <c r="A15" s="40" t="s">
        <v>3805</v>
      </c>
    </row>
    <row r="16" spans="1:12">
      <c r="A16" s="1023" t="s">
        <v>500</v>
      </c>
    </row>
    <row r="17" spans="1:15">
      <c r="A17" s="1023" t="s">
        <v>329</v>
      </c>
    </row>
    <row r="19" spans="1:15" ht="18.75">
      <c r="A19" s="131" t="s">
        <v>2866</v>
      </c>
    </row>
    <row r="21" spans="1:15">
      <c r="C21" s="1673" t="s">
        <v>2866</v>
      </c>
      <c r="D21" s="1674"/>
      <c r="E21" s="1674"/>
      <c r="F21" s="1675"/>
    </row>
    <row r="22" spans="1:15">
      <c r="C22" s="1673" t="s">
        <v>2878</v>
      </c>
      <c r="D22" s="1675"/>
      <c r="E22" s="1673" t="s">
        <v>2877</v>
      </c>
      <c r="F22" s="1675"/>
    </row>
    <row r="23" spans="1:15" ht="51.75" customHeight="1">
      <c r="C23" s="436" t="s">
        <v>4906</v>
      </c>
      <c r="D23" s="436" t="s">
        <v>2865</v>
      </c>
      <c r="E23" s="436" t="s">
        <v>4661</v>
      </c>
      <c r="F23" s="436" t="s">
        <v>2865</v>
      </c>
    </row>
    <row r="24" spans="1:15">
      <c r="C24" s="435" t="s">
        <v>495</v>
      </c>
      <c r="D24" s="435" t="s">
        <v>317</v>
      </c>
      <c r="E24" s="435" t="s">
        <v>316</v>
      </c>
      <c r="F24" s="435" t="s">
        <v>315</v>
      </c>
    </row>
    <row r="25" spans="1:15">
      <c r="A25" s="1037" t="s">
        <v>4660</v>
      </c>
      <c r="B25" s="435" t="s">
        <v>220</v>
      </c>
      <c r="C25" s="1018"/>
      <c r="D25" s="1018"/>
      <c r="E25" s="1018"/>
      <c r="F25" s="1018"/>
      <c r="G25" s="68" t="s">
        <v>678</v>
      </c>
      <c r="M25" s="68"/>
      <c r="N25" s="62"/>
      <c r="O25" s="62"/>
    </row>
    <row r="26" spans="1:15">
      <c r="A26" s="1037" t="s">
        <v>2864</v>
      </c>
      <c r="B26" s="435" t="s">
        <v>100</v>
      </c>
      <c r="C26" s="1018"/>
      <c r="D26" s="1018"/>
      <c r="E26" s="1018"/>
      <c r="F26" s="1018"/>
      <c r="G26" s="68" t="s">
        <v>677</v>
      </c>
      <c r="M26" s="68"/>
      <c r="N26" s="62"/>
      <c r="O26" s="62"/>
    </row>
    <row r="27" spans="1:15">
      <c r="A27" s="1037" t="s">
        <v>2863</v>
      </c>
      <c r="B27" s="435" t="s">
        <v>217</v>
      </c>
      <c r="C27" s="1018"/>
      <c r="D27" s="1018"/>
      <c r="E27" s="1018"/>
      <c r="F27" s="1018"/>
      <c r="G27" s="68" t="s">
        <v>676</v>
      </c>
      <c r="M27" s="68"/>
      <c r="N27" s="62"/>
      <c r="O27" s="62"/>
    </row>
    <row r="28" spans="1:15">
      <c r="A28" s="717" t="s">
        <v>2862</v>
      </c>
      <c r="B28" s="435" t="s">
        <v>215</v>
      </c>
      <c r="C28" s="1018"/>
      <c r="D28" s="1018"/>
      <c r="E28" s="1018"/>
      <c r="F28" s="1018"/>
      <c r="G28" s="75" t="s">
        <v>675</v>
      </c>
      <c r="M28" s="68"/>
      <c r="N28" s="62"/>
      <c r="O28" s="62"/>
    </row>
    <row r="29" spans="1:15">
      <c r="A29" s="717" t="s">
        <v>2861</v>
      </c>
      <c r="B29" s="435" t="s">
        <v>213</v>
      </c>
      <c r="C29" s="1018"/>
      <c r="D29" s="1018"/>
      <c r="E29" s="1018"/>
      <c r="F29" s="1018"/>
      <c r="G29" s="75" t="s">
        <v>674</v>
      </c>
      <c r="M29" s="68"/>
      <c r="N29" s="62"/>
      <c r="O29" s="62"/>
    </row>
    <row r="30" spans="1:15">
      <c r="A30" s="717" t="s">
        <v>2860</v>
      </c>
      <c r="B30" s="435" t="s">
        <v>210</v>
      </c>
      <c r="C30" s="1018"/>
      <c r="D30" s="1018"/>
      <c r="E30" s="1018"/>
      <c r="F30" s="1018"/>
      <c r="G30" s="75" t="s">
        <v>673</v>
      </c>
      <c r="M30" s="68"/>
      <c r="N30" s="62"/>
      <c r="O30" s="62"/>
    </row>
    <row r="31" spans="1:15">
      <c r="A31" s="717" t="s">
        <v>2859</v>
      </c>
      <c r="B31" s="435" t="s">
        <v>207</v>
      </c>
      <c r="C31" s="1018"/>
      <c r="D31" s="1018"/>
      <c r="E31" s="1018"/>
      <c r="F31" s="1018"/>
      <c r="G31" s="75" t="s">
        <v>672</v>
      </c>
      <c r="M31" s="68"/>
      <c r="N31" s="62"/>
      <c r="O31" s="62"/>
    </row>
    <row r="32" spans="1:15">
      <c r="A32" s="717" t="s">
        <v>2858</v>
      </c>
      <c r="B32" s="435" t="s">
        <v>204</v>
      </c>
      <c r="C32" s="1018"/>
      <c r="D32" s="1018"/>
      <c r="E32" s="1018"/>
      <c r="F32" s="1018"/>
      <c r="G32" s="75" t="s">
        <v>671</v>
      </c>
      <c r="M32" s="68"/>
      <c r="N32" s="62"/>
      <c r="O32" s="62"/>
    </row>
    <row r="33" spans="1:15">
      <c r="A33" s="717" t="s">
        <v>2857</v>
      </c>
      <c r="B33" s="435" t="s">
        <v>98</v>
      </c>
      <c r="C33" s="1018"/>
      <c r="D33" s="1018"/>
      <c r="E33" s="1018"/>
      <c r="F33" s="1018"/>
      <c r="G33" s="75" t="s">
        <v>670</v>
      </c>
      <c r="M33" s="68"/>
      <c r="N33" s="62"/>
      <c r="O33" s="62"/>
    </row>
    <row r="34" spans="1:15">
      <c r="A34" s="717" t="s">
        <v>2856</v>
      </c>
      <c r="B34" s="435" t="s">
        <v>96</v>
      </c>
      <c r="C34" s="1018"/>
      <c r="D34" s="1018"/>
      <c r="E34" s="1018"/>
      <c r="F34" s="1018"/>
      <c r="G34" s="75" t="s">
        <v>4309</v>
      </c>
      <c r="M34" s="68"/>
      <c r="N34" s="62"/>
      <c r="O34" s="62"/>
    </row>
    <row r="35" spans="1:15">
      <c r="A35" s="717" t="s">
        <v>2855</v>
      </c>
      <c r="B35" s="435" t="s">
        <v>201</v>
      </c>
      <c r="C35" s="1018"/>
      <c r="D35" s="1018"/>
      <c r="E35" s="1018"/>
      <c r="F35" s="1018"/>
      <c r="G35" s="75" t="s">
        <v>669</v>
      </c>
      <c r="M35" s="68"/>
      <c r="N35" s="62"/>
      <c r="O35" s="62"/>
    </row>
    <row r="36" spans="1:15">
      <c r="A36" s="717" t="s">
        <v>2854</v>
      </c>
      <c r="B36" s="435" t="s">
        <v>94</v>
      </c>
      <c r="C36" s="1018"/>
      <c r="D36" s="1018"/>
      <c r="E36" s="1018"/>
      <c r="F36" s="1018"/>
      <c r="G36" s="75" t="s">
        <v>668</v>
      </c>
      <c r="M36" s="68"/>
      <c r="N36" s="62"/>
      <c r="O36" s="62"/>
    </row>
    <row r="37" spans="1:15">
      <c r="A37" s="956" t="s">
        <v>1269</v>
      </c>
      <c r="B37" s="435" t="s">
        <v>91</v>
      </c>
      <c r="C37" s="1018"/>
      <c r="D37" s="1018"/>
      <c r="E37" s="1018"/>
      <c r="F37" s="1018"/>
      <c r="G37" s="68" t="s">
        <v>667</v>
      </c>
      <c r="M37" s="68"/>
      <c r="N37" s="62"/>
      <c r="O37" s="62"/>
    </row>
    <row r="38" spans="1:15">
      <c r="A38" s="717" t="s">
        <v>1268</v>
      </c>
      <c r="B38" s="435" t="s">
        <v>199</v>
      </c>
      <c r="C38" s="1018"/>
      <c r="D38" s="1018"/>
      <c r="E38" s="1018"/>
      <c r="F38" s="1018"/>
      <c r="G38" s="75" t="s">
        <v>666</v>
      </c>
      <c r="M38" s="68"/>
      <c r="N38" s="62"/>
      <c r="O38" s="62"/>
    </row>
    <row r="39" spans="1:15">
      <c r="A39" s="717" t="s">
        <v>1267</v>
      </c>
      <c r="B39" s="435" t="s">
        <v>89</v>
      </c>
      <c r="C39" s="1018"/>
      <c r="D39" s="1018"/>
      <c r="E39" s="1018"/>
      <c r="F39" s="1018"/>
      <c r="G39" s="75" t="s">
        <v>665</v>
      </c>
      <c r="M39" s="68"/>
      <c r="N39" s="62"/>
      <c r="O39" s="62"/>
    </row>
    <row r="40" spans="1:15">
      <c r="A40" s="717" t="s">
        <v>1266</v>
      </c>
      <c r="B40" s="435" t="s">
        <v>87</v>
      </c>
      <c r="C40" s="1018"/>
      <c r="D40" s="1018"/>
      <c r="E40" s="1018"/>
      <c r="F40" s="1018"/>
      <c r="G40" s="75" t="s">
        <v>664</v>
      </c>
      <c r="M40" s="68"/>
      <c r="N40" s="62"/>
      <c r="O40" s="62"/>
    </row>
    <row r="41" spans="1:15" ht="25.5">
      <c r="C41" s="194" t="s">
        <v>2302</v>
      </c>
      <c r="D41" s="194" t="s">
        <v>585</v>
      </c>
      <c r="E41" s="194" t="s">
        <v>2302</v>
      </c>
      <c r="F41" s="194" t="s">
        <v>585</v>
      </c>
    </row>
    <row r="42" spans="1:15">
      <c r="C42" s="194"/>
      <c r="D42" s="194" t="s">
        <v>2286</v>
      </c>
      <c r="E42" s="194"/>
      <c r="F42" s="194" t="s">
        <v>2286</v>
      </c>
    </row>
    <row r="43" spans="1:15">
      <c r="C43" s="194" t="s">
        <v>2871</v>
      </c>
      <c r="D43" s="194" t="s">
        <v>2871</v>
      </c>
      <c r="E43" s="194" t="s">
        <v>2870</v>
      </c>
      <c r="F43" s="194" t="s">
        <v>2870</v>
      </c>
    </row>
    <row r="44" spans="1:15">
      <c r="C44" s="203" t="s">
        <v>331</v>
      </c>
      <c r="D44" s="203" t="s">
        <v>331</v>
      </c>
      <c r="E44" s="203" t="s">
        <v>331</v>
      </c>
      <c r="F44" s="203" t="s">
        <v>331</v>
      </c>
    </row>
    <row r="45" spans="1:15">
      <c r="C45" s="203" t="s">
        <v>334</v>
      </c>
      <c r="D45" s="203" t="s">
        <v>584</v>
      </c>
      <c r="E45" s="203" t="s">
        <v>334</v>
      </c>
      <c r="F45" s="203" t="s">
        <v>584</v>
      </c>
    </row>
    <row r="46" spans="1:15" ht="38.25">
      <c r="C46" s="203" t="s">
        <v>376</v>
      </c>
      <c r="D46" s="203"/>
      <c r="E46" s="203" t="s">
        <v>376</v>
      </c>
      <c r="F46" s="203"/>
    </row>
    <row r="47" spans="1:15">
      <c r="C47" s="203" t="s">
        <v>623</v>
      </c>
      <c r="D47" s="203" t="s">
        <v>623</v>
      </c>
      <c r="E47" s="203" t="s">
        <v>623</v>
      </c>
      <c r="F47" s="203" t="s">
        <v>623</v>
      </c>
    </row>
    <row r="48" spans="1:15" ht="38.25">
      <c r="C48" s="203" t="s">
        <v>1994</v>
      </c>
      <c r="D48" s="203"/>
      <c r="E48" s="203" t="s">
        <v>1994</v>
      </c>
      <c r="F48" s="194"/>
      <c r="G48" s="194"/>
      <c r="H48" s="194"/>
    </row>
    <row r="49" spans="1:16">
      <c r="G49" s="194"/>
      <c r="H49" s="194"/>
    </row>
    <row r="50" spans="1:16">
      <c r="E50" s="194"/>
      <c r="F50" s="194"/>
      <c r="G50" s="194"/>
    </row>
    <row r="51" spans="1:16">
      <c r="A51" s="40" t="s">
        <v>3806</v>
      </c>
      <c r="E51" s="194"/>
      <c r="F51" s="194"/>
    </row>
    <row r="52" spans="1:16">
      <c r="A52" s="40"/>
      <c r="E52" s="194"/>
      <c r="F52" s="194"/>
    </row>
    <row r="53" spans="1:16" ht="18.75">
      <c r="A53" s="131" t="s">
        <v>2853</v>
      </c>
      <c r="E53" s="194"/>
      <c r="F53" s="194"/>
    </row>
    <row r="54" spans="1:16">
      <c r="E54" s="194"/>
      <c r="F54" s="194"/>
    </row>
    <row r="55" spans="1:16">
      <c r="C55" s="1484" t="s">
        <v>2878</v>
      </c>
      <c r="D55" s="1484" t="s">
        <v>2877</v>
      </c>
    </row>
    <row r="56" spans="1:16" ht="18">
      <c r="C56" s="436" t="s">
        <v>2881</v>
      </c>
      <c r="D56" s="436" t="s">
        <v>2880</v>
      </c>
    </row>
    <row r="57" spans="1:16">
      <c r="C57" s="435" t="s">
        <v>314</v>
      </c>
      <c r="D57" s="435" t="s">
        <v>313</v>
      </c>
    </row>
    <row r="58" spans="1:16">
      <c r="A58" s="955" t="s">
        <v>2853</v>
      </c>
      <c r="B58" s="435" t="s">
        <v>193</v>
      </c>
      <c r="C58" s="1018"/>
      <c r="D58" s="1018"/>
      <c r="E58" s="144" t="s">
        <v>329</v>
      </c>
      <c r="F58" s="62" t="s">
        <v>609</v>
      </c>
      <c r="G58" s="132" t="s">
        <v>2841</v>
      </c>
      <c r="H58" s="645" t="s">
        <v>331</v>
      </c>
      <c r="I58" s="645" t="s">
        <v>1650</v>
      </c>
      <c r="J58" s="61"/>
      <c r="P58" s="1040"/>
    </row>
    <row r="59" spans="1:16">
      <c r="C59" s="194" t="s">
        <v>2871</v>
      </c>
      <c r="D59" s="194" t="s">
        <v>2870</v>
      </c>
    </row>
    <row r="61" spans="1:16">
      <c r="A61" s="40" t="s">
        <v>3807</v>
      </c>
    </row>
    <row r="62" spans="1:16">
      <c r="A62" s="1023" t="s">
        <v>500</v>
      </c>
    </row>
    <row r="63" spans="1:16">
      <c r="A63" s="1023" t="s">
        <v>329</v>
      </c>
    </row>
    <row r="65" spans="1:13" ht="18.75">
      <c r="A65" s="131" t="s">
        <v>2844</v>
      </c>
    </row>
    <row r="67" spans="1:13">
      <c r="C67" s="1673" t="s">
        <v>2878</v>
      </c>
      <c r="D67" s="1675"/>
      <c r="E67" s="1673" t="s">
        <v>2877</v>
      </c>
      <c r="F67" s="1675"/>
    </row>
    <row r="68" spans="1:13" ht="56.25" customHeight="1">
      <c r="C68" s="436" t="s">
        <v>4661</v>
      </c>
      <c r="D68" s="436" t="s">
        <v>2851</v>
      </c>
      <c r="E68" s="436" t="s">
        <v>4661</v>
      </c>
      <c r="F68" s="436" t="s">
        <v>2851</v>
      </c>
    </row>
    <row r="69" spans="1:13">
      <c r="C69" s="435" t="s">
        <v>312</v>
      </c>
      <c r="D69" s="435" t="s">
        <v>303</v>
      </c>
      <c r="E69" s="435" t="s">
        <v>302</v>
      </c>
      <c r="F69" s="435" t="s">
        <v>301</v>
      </c>
    </row>
    <row r="70" spans="1:13">
      <c r="A70" s="943" t="s">
        <v>2850</v>
      </c>
      <c r="B70" s="435" t="s">
        <v>84</v>
      </c>
      <c r="C70" s="1018"/>
      <c r="D70" s="10"/>
      <c r="E70" s="1018"/>
      <c r="F70" s="10"/>
      <c r="G70" s="132" t="s">
        <v>2849</v>
      </c>
      <c r="M70" s="62"/>
    </row>
    <row r="71" spans="1:13">
      <c r="A71" s="943" t="s">
        <v>2848</v>
      </c>
      <c r="B71" s="435" t="s">
        <v>192</v>
      </c>
      <c r="C71" s="1018"/>
      <c r="D71" s="10"/>
      <c r="E71" s="1018"/>
      <c r="F71" s="10"/>
      <c r="G71" s="132" t="s">
        <v>2847</v>
      </c>
      <c r="M71" s="62"/>
    </row>
    <row r="72" spans="1:13">
      <c r="A72" s="943" t="s">
        <v>4839</v>
      </c>
      <c r="B72" s="435" t="s">
        <v>190</v>
      </c>
      <c r="C72" s="1018"/>
      <c r="D72" s="10"/>
      <c r="E72" s="1018"/>
      <c r="F72" s="10"/>
      <c r="G72" s="132" t="s">
        <v>378</v>
      </c>
      <c r="M72" s="62"/>
    </row>
    <row r="73" spans="1:13">
      <c r="A73" s="943" t="s">
        <v>2846</v>
      </c>
      <c r="B73" s="435" t="s">
        <v>189</v>
      </c>
      <c r="C73" s="1018"/>
      <c r="D73" s="10"/>
      <c r="E73" s="1018"/>
      <c r="F73" s="10"/>
      <c r="G73" s="132" t="s">
        <v>2845</v>
      </c>
      <c r="M73" s="62"/>
    </row>
    <row r="74" spans="1:13">
      <c r="A74" s="943" t="s">
        <v>2844</v>
      </c>
      <c r="B74" s="435" t="s">
        <v>187</v>
      </c>
      <c r="C74" s="10"/>
      <c r="D74" s="1018"/>
      <c r="E74" s="10"/>
      <c r="F74" s="1018"/>
      <c r="G74" s="132" t="s">
        <v>609</v>
      </c>
      <c r="M74" s="62"/>
    </row>
    <row r="75" spans="1:13" ht="25.5">
      <c r="C75" s="194" t="s">
        <v>2302</v>
      </c>
      <c r="D75" s="194"/>
      <c r="E75" s="194" t="s">
        <v>2302</v>
      </c>
      <c r="F75" s="194"/>
    </row>
    <row r="76" spans="1:13">
      <c r="C76" s="194" t="s">
        <v>2871</v>
      </c>
      <c r="D76" s="194" t="s">
        <v>2871</v>
      </c>
      <c r="E76" s="194" t="s">
        <v>2870</v>
      </c>
      <c r="F76" s="194" t="s">
        <v>2870</v>
      </c>
    </row>
    <row r="77" spans="1:13">
      <c r="C77" s="201" t="s">
        <v>331</v>
      </c>
      <c r="D77" s="201" t="s">
        <v>331</v>
      </c>
      <c r="E77" s="201" t="s">
        <v>331</v>
      </c>
      <c r="F77" s="201" t="s">
        <v>331</v>
      </c>
    </row>
    <row r="78" spans="1:13">
      <c r="C78" s="201" t="s">
        <v>334</v>
      </c>
      <c r="D78" s="201" t="s">
        <v>1118</v>
      </c>
      <c r="E78" s="201" t="s">
        <v>334</v>
      </c>
      <c r="F78" s="201" t="s">
        <v>1118</v>
      </c>
    </row>
    <row r="79" spans="1:13" ht="38.25">
      <c r="C79" s="201" t="s">
        <v>376</v>
      </c>
      <c r="D79" s="201"/>
      <c r="E79" s="201" t="s">
        <v>376</v>
      </c>
      <c r="F79" s="201"/>
      <c r="L79" s="934"/>
    </row>
    <row r="80" spans="1:13" ht="66" customHeight="1">
      <c r="C80" s="201" t="s">
        <v>1994</v>
      </c>
      <c r="D80" s="201" t="s">
        <v>1994</v>
      </c>
      <c r="E80" s="201" t="s">
        <v>1994</v>
      </c>
      <c r="F80" s="201" t="s">
        <v>1994</v>
      </c>
    </row>
    <row r="83" spans="1:9">
      <c r="A83" s="40" t="s">
        <v>3808</v>
      </c>
    </row>
    <row r="84" spans="1:9">
      <c r="A84" s="1023" t="s">
        <v>500</v>
      </c>
    </row>
    <row r="85" spans="1:9">
      <c r="A85" s="1023" t="s">
        <v>329</v>
      </c>
    </row>
    <row r="87" spans="1:9" ht="18.75">
      <c r="A87" s="131" t="s">
        <v>2843</v>
      </c>
    </row>
    <row r="89" spans="1:9">
      <c r="C89" s="435" t="s">
        <v>690</v>
      </c>
    </row>
    <row r="90" spans="1:9">
      <c r="A90" s="717" t="s">
        <v>2842</v>
      </c>
      <c r="B90" s="435" t="s">
        <v>180</v>
      </c>
      <c r="C90" s="1018"/>
      <c r="D90" s="132" t="s">
        <v>2841</v>
      </c>
      <c r="E90" s="827" t="s">
        <v>331</v>
      </c>
      <c r="F90" s="74" t="s">
        <v>1650</v>
      </c>
      <c r="G90" s="29" t="s">
        <v>1997</v>
      </c>
      <c r="I90" s="645"/>
    </row>
    <row r="91" spans="1:9">
      <c r="A91" s="717" t="s">
        <v>1656</v>
      </c>
      <c r="B91" s="435" t="s">
        <v>178</v>
      </c>
      <c r="C91" s="1018"/>
      <c r="D91" s="132"/>
      <c r="E91" s="827" t="s">
        <v>331</v>
      </c>
      <c r="F91" s="142" t="s">
        <v>1655</v>
      </c>
      <c r="G91" s="29" t="s">
        <v>1997</v>
      </c>
      <c r="I91" s="645"/>
    </row>
    <row r="92" spans="1:9">
      <c r="A92" s="717" t="s">
        <v>2840</v>
      </c>
      <c r="B92" s="435" t="s">
        <v>177</v>
      </c>
      <c r="C92" s="1018"/>
      <c r="D92" s="132" t="s">
        <v>2839</v>
      </c>
      <c r="E92" s="827" t="s">
        <v>331</v>
      </c>
      <c r="F92" s="74" t="s">
        <v>1650</v>
      </c>
      <c r="G92" s="29" t="s">
        <v>1997</v>
      </c>
      <c r="I92" s="645"/>
    </row>
    <row r="93" spans="1:9">
      <c r="A93" s="717" t="s">
        <v>2838</v>
      </c>
      <c r="B93" s="435" t="s">
        <v>175</v>
      </c>
      <c r="C93" s="1018"/>
      <c r="D93" s="132" t="s">
        <v>1787</v>
      </c>
      <c r="E93" s="827" t="s">
        <v>331</v>
      </c>
      <c r="F93" s="74" t="s">
        <v>1650</v>
      </c>
      <c r="G93" s="29" t="s">
        <v>1997</v>
      </c>
      <c r="I93" s="645"/>
    </row>
    <row r="94" spans="1:9">
      <c r="A94" s="717" t="s">
        <v>2837</v>
      </c>
      <c r="B94" s="435" t="s">
        <v>173</v>
      </c>
      <c r="C94" s="1018"/>
      <c r="D94" s="132" t="s">
        <v>2836</v>
      </c>
      <c r="E94" s="827" t="s">
        <v>331</v>
      </c>
      <c r="F94" s="74" t="s">
        <v>1650</v>
      </c>
      <c r="G94" s="29" t="s">
        <v>1997</v>
      </c>
      <c r="I94" s="645"/>
    </row>
    <row r="95" spans="1:9">
      <c r="A95" s="717" t="s">
        <v>2835</v>
      </c>
      <c r="B95" s="435" t="s">
        <v>172</v>
      </c>
      <c r="C95" s="1018"/>
      <c r="D95" s="132" t="s">
        <v>2834</v>
      </c>
      <c r="E95" s="827" t="s">
        <v>331</v>
      </c>
      <c r="F95" s="74" t="s">
        <v>1650</v>
      </c>
      <c r="G95" s="29" t="s">
        <v>1997</v>
      </c>
      <c r="I95" s="645"/>
    </row>
    <row r="96" spans="1:9">
      <c r="A96" s="1036" t="s">
        <v>2833</v>
      </c>
      <c r="B96" s="435" t="s">
        <v>405</v>
      </c>
      <c r="C96" s="1018"/>
      <c r="D96" s="132"/>
      <c r="E96" s="827" t="s">
        <v>331</v>
      </c>
      <c r="F96" s="74" t="s">
        <v>1650</v>
      </c>
      <c r="G96" s="29" t="s">
        <v>1997</v>
      </c>
      <c r="I96" s="61"/>
    </row>
    <row r="97" spans="1:12">
      <c r="C97" s="485"/>
      <c r="E97" s="485"/>
      <c r="F97" s="132"/>
      <c r="G97" s="132"/>
      <c r="H97" s="62"/>
      <c r="I97" s="62"/>
    </row>
    <row r="98" spans="1:12">
      <c r="A98" s="40" t="s">
        <v>3809</v>
      </c>
      <c r="C98" s="485"/>
      <c r="D98" s="485"/>
      <c r="E98" s="485"/>
      <c r="F98" s="132"/>
      <c r="G98" s="132"/>
      <c r="H98" s="62"/>
      <c r="I98" s="62"/>
    </row>
    <row r="99" spans="1:12">
      <c r="A99" s="1023" t="s">
        <v>500</v>
      </c>
      <c r="C99" s="485"/>
      <c r="D99" s="485"/>
      <c r="E99" s="485"/>
      <c r="F99" s="132"/>
      <c r="G99" s="132"/>
      <c r="H99" s="62"/>
      <c r="I99" s="62"/>
      <c r="J99" s="62"/>
      <c r="K99" s="62"/>
      <c r="L99" s="62"/>
    </row>
    <row r="100" spans="1:12">
      <c r="A100" s="1023" t="s">
        <v>329</v>
      </c>
      <c r="B100" s="485"/>
      <c r="C100" s="485"/>
      <c r="D100" s="485"/>
      <c r="E100" s="485"/>
      <c r="F100" s="132"/>
      <c r="G100" s="132"/>
      <c r="H100" s="62"/>
      <c r="I100" s="62"/>
      <c r="J100" s="62"/>
      <c r="K100" s="62"/>
      <c r="L100" s="1039"/>
    </row>
    <row r="101" spans="1:12">
      <c r="A101" s="485"/>
      <c r="B101" s="485"/>
      <c r="C101" s="485"/>
      <c r="D101" s="485"/>
      <c r="E101" s="485"/>
      <c r="F101" s="132"/>
      <c r="G101" s="132"/>
      <c r="H101" s="62"/>
      <c r="I101" s="62"/>
      <c r="J101" s="62"/>
      <c r="K101" s="62"/>
      <c r="L101" s="1039"/>
    </row>
    <row r="102" spans="1:12" ht="18.75">
      <c r="A102" s="131" t="s">
        <v>2879</v>
      </c>
      <c r="B102" s="485"/>
      <c r="C102" s="485"/>
      <c r="D102" s="485"/>
      <c r="E102" s="485"/>
      <c r="F102" s="132"/>
      <c r="G102" s="132"/>
      <c r="H102" s="62"/>
      <c r="I102" s="62"/>
      <c r="J102" s="62"/>
      <c r="K102" s="62"/>
      <c r="L102" s="1039"/>
    </row>
    <row r="103" spans="1:12">
      <c r="B103" s="485"/>
      <c r="C103" s="485"/>
      <c r="D103" s="485"/>
      <c r="E103" s="485"/>
      <c r="F103" s="132"/>
      <c r="G103" s="132"/>
      <c r="H103" s="62"/>
      <c r="I103" s="62"/>
      <c r="J103" s="62"/>
      <c r="K103" s="62"/>
      <c r="L103" s="1039"/>
    </row>
    <row r="104" spans="1:12">
      <c r="B104" s="485"/>
      <c r="C104" s="436" t="s">
        <v>2878</v>
      </c>
      <c r="D104" s="436" t="s">
        <v>2877</v>
      </c>
      <c r="E104" s="485"/>
      <c r="F104" s="132"/>
      <c r="G104" s="132"/>
      <c r="H104" s="62"/>
      <c r="I104" s="62"/>
      <c r="J104" s="62"/>
      <c r="K104" s="62"/>
      <c r="L104" s="1039"/>
    </row>
    <row r="105" spans="1:12">
      <c r="A105" s="479"/>
      <c r="B105" s="485"/>
      <c r="C105" s="435" t="s">
        <v>689</v>
      </c>
      <c r="D105" s="435" t="s">
        <v>688</v>
      </c>
      <c r="G105" s="62"/>
      <c r="H105" s="62"/>
      <c r="I105" s="62"/>
      <c r="J105" s="62"/>
      <c r="K105" s="1039"/>
    </row>
    <row r="106" spans="1:12">
      <c r="A106" s="956" t="s">
        <v>2876</v>
      </c>
      <c r="B106" s="435" t="s">
        <v>152</v>
      </c>
      <c r="C106" s="1018"/>
      <c r="D106" s="1018"/>
      <c r="E106" s="62" t="s">
        <v>2841</v>
      </c>
      <c r="F106" s="827" t="s">
        <v>331</v>
      </c>
      <c r="G106" s="827" t="s">
        <v>1650</v>
      </c>
      <c r="H106" s="29" t="s">
        <v>1997</v>
      </c>
      <c r="I106" s="62"/>
      <c r="J106" s="62"/>
      <c r="K106" s="1039"/>
    </row>
    <row r="107" spans="1:12">
      <c r="A107" s="419" t="s">
        <v>4877</v>
      </c>
      <c r="B107" s="435" t="s">
        <v>150</v>
      </c>
      <c r="C107" s="1018"/>
      <c r="D107" s="1018"/>
      <c r="E107" s="62" t="s">
        <v>2015</v>
      </c>
      <c r="F107" s="827" t="s">
        <v>331</v>
      </c>
      <c r="G107" s="827" t="s">
        <v>1655</v>
      </c>
      <c r="H107" s="29" t="s">
        <v>1997</v>
      </c>
    </row>
    <row r="108" spans="1:12">
      <c r="A108" s="419" t="s">
        <v>2875</v>
      </c>
      <c r="B108" s="435" t="s">
        <v>147</v>
      </c>
      <c r="C108" s="1018"/>
      <c r="D108" s="1018"/>
      <c r="E108" s="28" t="s">
        <v>2839</v>
      </c>
      <c r="F108" s="827" t="s">
        <v>331</v>
      </c>
      <c r="G108" s="827" t="s">
        <v>1650</v>
      </c>
      <c r="H108" s="29" t="s">
        <v>1997</v>
      </c>
    </row>
    <row r="109" spans="1:12">
      <c r="A109" s="419" t="s">
        <v>2874</v>
      </c>
      <c r="B109" s="435" t="s">
        <v>144</v>
      </c>
      <c r="C109" s="1018"/>
      <c r="D109" s="1018"/>
      <c r="E109" s="28" t="s">
        <v>1787</v>
      </c>
      <c r="F109" s="827" t="s">
        <v>331</v>
      </c>
      <c r="G109" s="827" t="s">
        <v>1650</v>
      </c>
      <c r="H109" s="29" t="s">
        <v>1997</v>
      </c>
    </row>
    <row r="110" spans="1:12">
      <c r="A110" s="419" t="s">
        <v>2873</v>
      </c>
      <c r="B110" s="435" t="s">
        <v>141</v>
      </c>
      <c r="C110" s="1018"/>
      <c r="D110" s="1018"/>
      <c r="E110" s="28" t="s">
        <v>2836</v>
      </c>
      <c r="F110" s="827" t="s">
        <v>331</v>
      </c>
      <c r="G110" s="827" t="s">
        <v>1650</v>
      </c>
      <c r="H110" s="29" t="s">
        <v>1997</v>
      </c>
    </row>
    <row r="111" spans="1:12">
      <c r="A111" s="419" t="s">
        <v>2872</v>
      </c>
      <c r="B111" s="435" t="s">
        <v>139</v>
      </c>
      <c r="C111" s="1018"/>
      <c r="D111" s="1018"/>
      <c r="E111" s="28" t="s">
        <v>2834</v>
      </c>
      <c r="F111" s="827" t="s">
        <v>331</v>
      </c>
      <c r="G111" s="827" t="s">
        <v>1650</v>
      </c>
      <c r="H111" s="29" t="s">
        <v>1997</v>
      </c>
    </row>
    <row r="112" spans="1:12">
      <c r="A112" s="1571" t="s">
        <v>5115</v>
      </c>
      <c r="B112" s="435" t="s">
        <v>136</v>
      </c>
      <c r="C112" s="1018"/>
      <c r="D112" s="1018"/>
      <c r="F112" s="827" t="s">
        <v>331</v>
      </c>
      <c r="G112" s="827" t="s">
        <v>1650</v>
      </c>
      <c r="H112" s="29" t="s">
        <v>1997</v>
      </c>
    </row>
    <row r="113" spans="1:4">
      <c r="A113" s="485"/>
      <c r="B113" s="485"/>
      <c r="C113" s="194" t="s">
        <v>2871</v>
      </c>
      <c r="D113" s="194" t="s">
        <v>2870</v>
      </c>
    </row>
    <row r="114" spans="1:4">
      <c r="A114" s="485"/>
      <c r="B114" s="485"/>
    </row>
    <row r="115" spans="1:4">
      <c r="A115" s="485"/>
      <c r="B115" s="485"/>
    </row>
    <row r="116" spans="1:4">
      <c r="A116" s="485"/>
      <c r="B116" s="485"/>
    </row>
  </sheetData>
  <mergeCells count="6">
    <mergeCell ref="C8:D8"/>
    <mergeCell ref="C21:F21"/>
    <mergeCell ref="C22:D22"/>
    <mergeCell ref="E22:F22"/>
    <mergeCell ref="C67:D67"/>
    <mergeCell ref="E67:F67"/>
  </mergeCells>
  <pageMargins left="0.7" right="0.7" top="0.75" bottom="0.75" header="0.3" footer="0.3"/>
</worksheet>
</file>

<file path=xl/worksheets/sheet153.xml><?xml version="1.0" encoding="utf-8"?>
<worksheet xmlns="http://schemas.openxmlformats.org/spreadsheetml/2006/main" xmlns:r="http://schemas.openxmlformats.org/officeDocument/2006/relationships">
  <sheetPr codeName="Arkusz234"/>
  <dimension ref="A1:J58"/>
  <sheetViews>
    <sheetView zoomScale="70" zoomScaleNormal="70" workbookViewId="0"/>
  </sheetViews>
  <sheetFormatPr defaultColWidth="11.42578125" defaultRowHeight="12.75"/>
  <cols>
    <col min="1" max="1" width="64" style="172" customWidth="1"/>
    <col min="2" max="2" width="7.42578125" style="172" customWidth="1"/>
    <col min="3" max="5" width="22.7109375" style="172" customWidth="1"/>
    <col min="6" max="6" width="35.85546875" style="172" customWidth="1"/>
    <col min="7" max="7" width="28.42578125" style="172" customWidth="1"/>
    <col min="8" max="8" width="35" style="172" customWidth="1"/>
    <col min="9" max="9" width="18.85546875" style="172" customWidth="1"/>
    <col min="10" max="16384" width="11.42578125" style="172"/>
  </cols>
  <sheetData>
    <row r="1" spans="1:10" ht="15">
      <c r="A1" s="40" t="s">
        <v>3810</v>
      </c>
      <c r="B1" s="28"/>
    </row>
    <row r="2" spans="1:10" ht="18.75">
      <c r="A2" s="914" t="s">
        <v>5203</v>
      </c>
      <c r="B2" s="171"/>
      <c r="C2" s="194"/>
      <c r="D2" s="194"/>
      <c r="E2" s="194"/>
      <c r="F2" s="194"/>
    </row>
    <row r="4" spans="1:10" ht="15">
      <c r="A4" s="40" t="s">
        <v>3811</v>
      </c>
    </row>
    <row r="5" spans="1:10">
      <c r="A5" s="1023" t="s">
        <v>500</v>
      </c>
    </row>
    <row r="6" spans="1:10">
      <c r="A6" s="1023" t="s">
        <v>329</v>
      </c>
    </row>
    <row r="8" spans="1:10" ht="18.75">
      <c r="A8" s="914" t="s">
        <v>2904</v>
      </c>
      <c r="B8" s="1048"/>
      <c r="C8" s="171"/>
    </row>
    <row r="10" spans="1:10">
      <c r="A10" s="434"/>
      <c r="B10" s="445"/>
      <c r="C10" s="436" t="s">
        <v>2903</v>
      </c>
      <c r="D10" s="436" t="s">
        <v>2902</v>
      </c>
      <c r="E10" s="436" t="s">
        <v>2901</v>
      </c>
    </row>
    <row r="11" spans="1:10">
      <c r="A11" s="434"/>
      <c r="B11" s="445"/>
      <c r="C11" s="449" t="s">
        <v>103</v>
      </c>
      <c r="D11" s="449" t="s">
        <v>325</v>
      </c>
      <c r="E11" s="449" t="s">
        <v>495</v>
      </c>
    </row>
    <row r="12" spans="1:10" ht="30">
      <c r="A12" s="1046" t="s">
        <v>4631</v>
      </c>
      <c r="B12" s="1047"/>
      <c r="C12" s="10"/>
      <c r="D12" s="10"/>
      <c r="E12" s="10"/>
    </row>
    <row r="13" spans="1:10" ht="15">
      <c r="A13" s="1043" t="s">
        <v>1776</v>
      </c>
      <c r="B13" s="1047" t="s">
        <v>102</v>
      </c>
      <c r="C13" s="1018"/>
      <c r="D13" s="1018"/>
      <c r="E13" s="1018"/>
      <c r="F13" s="179" t="s">
        <v>331</v>
      </c>
      <c r="G13" s="179" t="s">
        <v>1654</v>
      </c>
      <c r="H13" s="182" t="s">
        <v>1753</v>
      </c>
      <c r="I13" s="179" t="s">
        <v>341</v>
      </c>
      <c r="J13" s="181"/>
    </row>
    <row r="14" spans="1:10" ht="15">
      <c r="A14" s="1043" t="s">
        <v>1775</v>
      </c>
      <c r="B14" s="1047" t="s">
        <v>220</v>
      </c>
      <c r="C14" s="1018"/>
      <c r="D14" s="1018"/>
      <c r="E14" s="1018"/>
      <c r="F14" s="179" t="s">
        <v>331</v>
      </c>
      <c r="G14" s="179" t="s">
        <v>1654</v>
      </c>
      <c r="H14" s="182" t="s">
        <v>1774</v>
      </c>
      <c r="I14" s="179" t="s">
        <v>341</v>
      </c>
      <c r="J14" s="181"/>
    </row>
    <row r="15" spans="1:10" ht="30">
      <c r="A15" s="1043" t="s">
        <v>5065</v>
      </c>
      <c r="B15" s="1047" t="s">
        <v>100</v>
      </c>
      <c r="C15" s="1018"/>
      <c r="D15" s="1018"/>
      <c r="E15" s="1018"/>
      <c r="F15" s="179" t="s">
        <v>331</v>
      </c>
      <c r="G15" s="179" t="s">
        <v>1654</v>
      </c>
      <c r="H15" s="182" t="s">
        <v>1751</v>
      </c>
      <c r="I15" s="179" t="s">
        <v>341</v>
      </c>
      <c r="J15" s="181"/>
    </row>
    <row r="16" spans="1:10" ht="15">
      <c r="A16" s="1043" t="s">
        <v>1773</v>
      </c>
      <c r="B16" s="1047" t="s">
        <v>217</v>
      </c>
      <c r="C16" s="1018"/>
      <c r="D16" s="1018"/>
      <c r="E16" s="1018"/>
      <c r="F16" s="179" t="s">
        <v>331</v>
      </c>
      <c r="G16" s="179" t="s">
        <v>1654</v>
      </c>
      <c r="H16" s="182" t="s">
        <v>1772</v>
      </c>
      <c r="I16" s="179" t="s">
        <v>341</v>
      </c>
      <c r="J16" s="181"/>
    </row>
    <row r="17" spans="1:10" ht="15">
      <c r="A17" s="1043" t="s">
        <v>1771</v>
      </c>
      <c r="B17" s="1047" t="s">
        <v>215</v>
      </c>
      <c r="C17" s="1018"/>
      <c r="D17" s="1018"/>
      <c r="E17" s="1018"/>
      <c r="F17" s="179" t="s">
        <v>331</v>
      </c>
      <c r="G17" s="179" t="s">
        <v>1654</v>
      </c>
      <c r="H17" s="182" t="s">
        <v>1770</v>
      </c>
      <c r="I17" s="179" t="s">
        <v>341</v>
      </c>
      <c r="J17" s="181"/>
    </row>
    <row r="18" spans="1:10" ht="15">
      <c r="A18" s="1043" t="s">
        <v>1769</v>
      </c>
      <c r="B18" s="1047" t="s">
        <v>213</v>
      </c>
      <c r="C18" s="1018"/>
      <c r="D18" s="1018"/>
      <c r="E18" s="1018"/>
      <c r="F18" s="179" t="s">
        <v>331</v>
      </c>
      <c r="G18" s="179" t="s">
        <v>1654</v>
      </c>
      <c r="H18" s="182" t="s">
        <v>1749</v>
      </c>
      <c r="I18" s="179" t="s">
        <v>341</v>
      </c>
      <c r="J18" s="181"/>
    </row>
    <row r="19" spans="1:10" ht="15">
      <c r="A19" s="1360" t="s">
        <v>1768</v>
      </c>
      <c r="B19" s="1361" t="s">
        <v>210</v>
      </c>
      <c r="C19" s="1359"/>
      <c r="D19" s="1359"/>
      <c r="E19" s="1359"/>
      <c r="F19" s="179" t="s">
        <v>331</v>
      </c>
      <c r="G19" s="179" t="s">
        <v>1654</v>
      </c>
      <c r="H19" s="182" t="s">
        <v>4310</v>
      </c>
      <c r="I19" s="179" t="s">
        <v>341</v>
      </c>
      <c r="J19" s="181"/>
    </row>
    <row r="20" spans="1:10" ht="15">
      <c r="A20" s="1043" t="s">
        <v>1717</v>
      </c>
      <c r="B20" s="1047" t="s">
        <v>207</v>
      </c>
      <c r="C20" s="1018"/>
      <c r="D20" s="1018"/>
      <c r="E20" s="1018"/>
      <c r="F20" s="179" t="s">
        <v>331</v>
      </c>
      <c r="G20" s="179" t="s">
        <v>1654</v>
      </c>
      <c r="H20" s="182" t="s">
        <v>1716</v>
      </c>
      <c r="I20" s="179" t="s">
        <v>341</v>
      </c>
      <c r="J20" s="181"/>
    </row>
    <row r="21" spans="1:10" ht="15">
      <c r="A21" s="1043" t="s">
        <v>346</v>
      </c>
      <c r="B21" s="1047" t="s">
        <v>204</v>
      </c>
      <c r="C21" s="1018"/>
      <c r="D21" s="1018"/>
      <c r="E21" s="1018"/>
      <c r="F21" s="179" t="s">
        <v>331</v>
      </c>
      <c r="G21" s="179" t="s">
        <v>1654</v>
      </c>
      <c r="H21" s="182" t="s">
        <v>1767</v>
      </c>
      <c r="I21" s="179" t="s">
        <v>341</v>
      </c>
      <c r="J21" s="181"/>
    </row>
    <row r="22" spans="1:10" ht="15">
      <c r="A22" s="1043" t="s">
        <v>1766</v>
      </c>
      <c r="B22" s="1047" t="s">
        <v>98</v>
      </c>
      <c r="C22" s="1018"/>
      <c r="D22" s="1018"/>
      <c r="E22" s="1018"/>
      <c r="F22" s="179" t="s">
        <v>331</v>
      </c>
      <c r="G22" s="179" t="s">
        <v>1654</v>
      </c>
      <c r="H22" s="182" t="s">
        <v>1765</v>
      </c>
      <c r="I22" s="179" t="s">
        <v>341</v>
      </c>
      <c r="J22" s="181"/>
    </row>
    <row r="23" spans="1:10" ht="30">
      <c r="A23" s="1043" t="s">
        <v>2900</v>
      </c>
      <c r="B23" s="1047" t="s">
        <v>96</v>
      </c>
      <c r="C23" s="1018"/>
      <c r="D23" s="1018"/>
      <c r="E23" s="1018"/>
      <c r="F23" s="179" t="s">
        <v>331</v>
      </c>
      <c r="G23" s="179" t="s">
        <v>1654</v>
      </c>
      <c r="H23" s="182" t="s">
        <v>1764</v>
      </c>
      <c r="I23" s="179" t="s">
        <v>341</v>
      </c>
      <c r="J23" s="181"/>
    </row>
    <row r="24" spans="1:10" ht="15">
      <c r="A24" s="1043" t="s">
        <v>4838</v>
      </c>
      <c r="B24" s="1047" t="s">
        <v>201</v>
      </c>
      <c r="C24" s="1018"/>
      <c r="D24" s="1018"/>
      <c r="E24" s="1018"/>
      <c r="F24" s="179" t="s">
        <v>331</v>
      </c>
      <c r="G24" s="179" t="s">
        <v>1654</v>
      </c>
      <c r="H24" s="182" t="s">
        <v>1804</v>
      </c>
      <c r="I24" s="179" t="s">
        <v>341</v>
      </c>
      <c r="J24" s="181"/>
    </row>
    <row r="25" spans="1:10">
      <c r="A25" s="179"/>
      <c r="B25" s="179"/>
      <c r="C25" s="179"/>
      <c r="D25" s="1041" t="s">
        <v>3297</v>
      </c>
      <c r="E25" s="1041" t="s">
        <v>663</v>
      </c>
      <c r="F25" s="179"/>
      <c r="G25" s="179"/>
      <c r="H25" s="182"/>
      <c r="I25" s="179"/>
      <c r="J25" s="181"/>
    </row>
    <row r="29" spans="1:10" ht="15">
      <c r="A29" s="40" t="s">
        <v>4935</v>
      </c>
    </row>
    <row r="30" spans="1:10">
      <c r="A30" s="1023" t="s">
        <v>500</v>
      </c>
    </row>
    <row r="31" spans="1:10">
      <c r="A31" s="1023" t="s">
        <v>329</v>
      </c>
    </row>
    <row r="32" spans="1:10">
      <c r="I32" s="181"/>
    </row>
    <row r="33" spans="1:9" ht="18.75">
      <c r="A33" s="914" t="s">
        <v>2899</v>
      </c>
      <c r="I33" s="181"/>
    </row>
    <row r="34" spans="1:9" ht="18.75">
      <c r="A34" s="914"/>
      <c r="I34" s="181"/>
    </row>
    <row r="35" spans="1:9">
      <c r="A35" s="502"/>
      <c r="C35" s="1401" t="s">
        <v>2901</v>
      </c>
      <c r="I35" s="181"/>
    </row>
    <row r="36" spans="1:9">
      <c r="C36" s="449" t="s">
        <v>495</v>
      </c>
    </row>
    <row r="37" spans="1:9" ht="30">
      <c r="A37" s="1046" t="s">
        <v>2899</v>
      </c>
      <c r="B37" s="1047"/>
      <c r="C37" s="10"/>
      <c r="D37" s="179"/>
      <c r="E37" s="179"/>
      <c r="F37" s="182"/>
      <c r="G37" s="179"/>
      <c r="H37" s="181"/>
    </row>
    <row r="38" spans="1:9" ht="30">
      <c r="A38" s="1043" t="s">
        <v>2898</v>
      </c>
      <c r="B38" s="449" t="s">
        <v>94</v>
      </c>
      <c r="C38" s="1018"/>
      <c r="D38" s="1042" t="s">
        <v>331</v>
      </c>
      <c r="E38" s="1045" t="s">
        <v>330</v>
      </c>
      <c r="F38" s="1042"/>
      <c r="H38" s="181"/>
    </row>
    <row r="39" spans="1:9" ht="15">
      <c r="A39" s="1043" t="s">
        <v>4905</v>
      </c>
      <c r="B39" s="555" t="s">
        <v>91</v>
      </c>
      <c r="C39" s="1018"/>
      <c r="D39" s="1042" t="s">
        <v>331</v>
      </c>
      <c r="E39" s="1045" t="s">
        <v>396</v>
      </c>
      <c r="F39" s="1042" t="s">
        <v>404</v>
      </c>
      <c r="G39" s="1042" t="s">
        <v>4957</v>
      </c>
      <c r="H39" s="181"/>
    </row>
    <row r="40" spans="1:9" ht="15">
      <c r="A40" s="1043" t="s">
        <v>1783</v>
      </c>
      <c r="B40" s="449" t="s">
        <v>199</v>
      </c>
      <c r="C40" s="1018"/>
      <c r="D40" s="1042" t="s">
        <v>331</v>
      </c>
      <c r="E40" s="1045" t="s">
        <v>1720</v>
      </c>
      <c r="F40" s="1045"/>
      <c r="G40" s="181"/>
      <c r="H40" s="181"/>
    </row>
    <row r="41" spans="1:9" ht="15">
      <c r="A41" s="1043" t="s">
        <v>2897</v>
      </c>
      <c r="B41" s="555" t="s">
        <v>89</v>
      </c>
      <c r="C41" s="1018"/>
      <c r="D41" s="1042" t="s">
        <v>331</v>
      </c>
      <c r="E41" s="1045" t="s">
        <v>1654</v>
      </c>
      <c r="F41" s="1042" t="s">
        <v>341</v>
      </c>
      <c r="G41" s="1045" t="s">
        <v>1719</v>
      </c>
      <c r="H41" s="181"/>
    </row>
    <row r="42" spans="1:9" ht="15">
      <c r="A42" s="1043" t="s">
        <v>4662</v>
      </c>
      <c r="B42" s="449" t="s">
        <v>87</v>
      </c>
      <c r="C42" s="1018"/>
      <c r="D42" s="1042" t="s">
        <v>331</v>
      </c>
      <c r="E42" s="1045" t="s">
        <v>4666</v>
      </c>
      <c r="F42" s="1045"/>
      <c r="G42" s="181"/>
      <c r="H42" s="181"/>
    </row>
    <row r="43" spans="1:9" ht="15">
      <c r="A43" s="1043" t="s">
        <v>2896</v>
      </c>
      <c r="B43" s="555" t="s">
        <v>198</v>
      </c>
      <c r="C43" s="1018"/>
      <c r="D43" s="1042" t="s">
        <v>331</v>
      </c>
      <c r="E43" s="1045" t="s">
        <v>1654</v>
      </c>
      <c r="F43" s="1045" t="s">
        <v>1716</v>
      </c>
      <c r="G43" s="1042" t="s">
        <v>341</v>
      </c>
      <c r="H43" s="181"/>
    </row>
    <row r="44" spans="1:9" ht="15">
      <c r="A44" s="1046" t="s">
        <v>2895</v>
      </c>
      <c r="B44" s="555"/>
      <c r="C44" s="10"/>
      <c r="D44" s="1042"/>
      <c r="E44" s="1045"/>
      <c r="F44" s="1045"/>
      <c r="G44" s="1042"/>
      <c r="H44" s="181"/>
    </row>
    <row r="45" spans="1:9" ht="15">
      <c r="A45" s="1043" t="s">
        <v>4663</v>
      </c>
      <c r="B45" s="449" t="s">
        <v>195</v>
      </c>
      <c r="C45" s="1018"/>
      <c r="D45" s="1042" t="s">
        <v>331</v>
      </c>
      <c r="E45" s="179" t="s">
        <v>330</v>
      </c>
      <c r="F45" s="182" t="s">
        <v>2894</v>
      </c>
      <c r="G45" s="181"/>
      <c r="H45" s="181"/>
    </row>
    <row r="46" spans="1:9" ht="15">
      <c r="A46" s="1043" t="s">
        <v>4664</v>
      </c>
      <c r="B46" s="449" t="s">
        <v>193</v>
      </c>
      <c r="C46" s="1018"/>
      <c r="D46" s="1042" t="s">
        <v>331</v>
      </c>
      <c r="E46" s="179" t="s">
        <v>330</v>
      </c>
      <c r="F46" s="179" t="s">
        <v>2893</v>
      </c>
      <c r="G46" s="181"/>
      <c r="H46" s="181"/>
    </row>
    <row r="47" spans="1:9" ht="15">
      <c r="A47" s="1043" t="s">
        <v>2892</v>
      </c>
      <c r="B47" s="449" t="s">
        <v>84</v>
      </c>
      <c r="C47" s="1018"/>
      <c r="D47" s="1042" t="s">
        <v>331</v>
      </c>
      <c r="E47" s="179" t="s">
        <v>330</v>
      </c>
      <c r="F47" s="179" t="s">
        <v>2891</v>
      </c>
      <c r="G47" s="1044"/>
      <c r="H47" s="181"/>
    </row>
    <row r="48" spans="1:9" ht="15">
      <c r="A48" s="1043" t="s">
        <v>2890</v>
      </c>
      <c r="B48" s="449" t="s">
        <v>192</v>
      </c>
      <c r="C48" s="1018"/>
      <c r="D48" s="1042" t="s">
        <v>331</v>
      </c>
      <c r="E48" s="179" t="s">
        <v>330</v>
      </c>
      <c r="F48" s="179" t="s">
        <v>2889</v>
      </c>
      <c r="G48" s="181"/>
      <c r="H48" s="181"/>
    </row>
    <row r="49" spans="1:9" ht="15">
      <c r="A49" s="1043" t="s">
        <v>2888</v>
      </c>
      <c r="B49" s="449" t="s">
        <v>190</v>
      </c>
      <c r="C49" s="1018"/>
      <c r="D49" s="1042" t="s">
        <v>331</v>
      </c>
      <c r="E49" s="179" t="s">
        <v>330</v>
      </c>
      <c r="F49" s="179" t="s">
        <v>2887</v>
      </c>
      <c r="G49" s="181"/>
      <c r="H49" s="181"/>
    </row>
    <row r="50" spans="1:9" ht="15">
      <c r="A50" s="1043" t="s">
        <v>2886</v>
      </c>
      <c r="B50" s="449" t="s">
        <v>189</v>
      </c>
      <c r="C50" s="1018"/>
      <c r="D50" s="1042" t="s">
        <v>331</v>
      </c>
      <c r="E50" s="179" t="s">
        <v>330</v>
      </c>
      <c r="F50" s="179" t="s">
        <v>2885</v>
      </c>
      <c r="G50" s="181"/>
      <c r="H50" s="181"/>
    </row>
    <row r="51" spans="1:9" ht="15">
      <c r="A51" s="1043" t="s">
        <v>4665</v>
      </c>
      <c r="B51" s="449" t="s">
        <v>187</v>
      </c>
      <c r="C51" s="1018"/>
      <c r="D51" s="1042" t="s">
        <v>331</v>
      </c>
      <c r="E51" s="179" t="s">
        <v>330</v>
      </c>
      <c r="F51" s="179" t="s">
        <v>2884</v>
      </c>
      <c r="G51" s="181"/>
      <c r="H51" s="181"/>
    </row>
    <row r="52" spans="1:9">
      <c r="A52" s="179"/>
      <c r="B52" s="179"/>
      <c r="C52" s="1041" t="s">
        <v>663</v>
      </c>
      <c r="D52" s="179"/>
      <c r="E52" s="179"/>
      <c r="F52" s="182"/>
      <c r="G52" s="179"/>
      <c r="H52" s="181"/>
    </row>
    <row r="56" spans="1:9">
      <c r="I56" s="181"/>
    </row>
    <row r="57" spans="1:9">
      <c r="A57" s="502"/>
      <c r="I57" s="181"/>
    </row>
    <row r="58" spans="1:9">
      <c r="A58" s="502"/>
      <c r="I58" s="181"/>
    </row>
  </sheetData>
  <pageMargins left="0.7" right="0.7" top="0.75" bottom="0.75" header="0.3" footer="0.3"/>
</worksheet>
</file>

<file path=xl/worksheets/sheet154.xml><?xml version="1.0" encoding="utf-8"?>
<worksheet xmlns="http://schemas.openxmlformats.org/spreadsheetml/2006/main" xmlns:r="http://schemas.openxmlformats.org/officeDocument/2006/relationships">
  <sheetPr>
    <tabColor rgb="FF92D050"/>
  </sheetPr>
  <dimension ref="A1:H33"/>
  <sheetViews>
    <sheetView zoomScale="70" zoomScaleNormal="70" workbookViewId="0"/>
  </sheetViews>
  <sheetFormatPr defaultColWidth="11.42578125" defaultRowHeight="12.75"/>
  <cols>
    <col min="1" max="1" width="64" style="172" customWidth="1"/>
    <col min="2" max="2" width="7.42578125" style="172" customWidth="1"/>
    <col min="3" max="3" width="22.7109375" style="172" customWidth="1"/>
    <col min="4" max="4" width="35.85546875" style="172" customWidth="1"/>
    <col min="5" max="5" width="28.42578125" style="172" customWidth="1"/>
    <col min="6" max="6" width="35" style="172" customWidth="1"/>
    <col min="7" max="7" width="18.85546875" style="172" customWidth="1"/>
    <col min="8" max="16384" width="11.42578125" style="172"/>
  </cols>
  <sheetData>
    <row r="1" spans="1:8" ht="15">
      <c r="A1" s="40" t="s">
        <v>4795</v>
      </c>
      <c r="B1" s="1397"/>
    </row>
    <row r="2" spans="1:8" ht="18.75">
      <c r="A2" s="914" t="s">
        <v>4794</v>
      </c>
      <c r="B2" s="171"/>
      <c r="C2" s="194"/>
      <c r="D2" s="194"/>
    </row>
    <row r="4" spans="1:8" ht="15">
      <c r="A4" s="40" t="s">
        <v>4793</v>
      </c>
    </row>
    <row r="5" spans="1:8">
      <c r="A5" s="1023" t="s">
        <v>500</v>
      </c>
    </row>
    <row r="6" spans="1:8">
      <c r="A6" s="1023" t="s">
        <v>329</v>
      </c>
    </row>
    <row r="8" spans="1:8" ht="18.75">
      <c r="A8" s="914" t="s">
        <v>2904</v>
      </c>
      <c r="B8" s="1048"/>
    </row>
    <row r="10" spans="1:8">
      <c r="A10" s="434"/>
      <c r="B10" s="445"/>
      <c r="C10" s="1364" t="s">
        <v>2901</v>
      </c>
    </row>
    <row r="11" spans="1:8">
      <c r="A11" s="434"/>
      <c r="B11" s="445"/>
      <c r="C11" s="1394" t="s">
        <v>495</v>
      </c>
    </row>
    <row r="12" spans="1:8" ht="30">
      <c r="A12" s="1396" t="s">
        <v>2899</v>
      </c>
      <c r="B12" s="1361"/>
      <c r="C12" s="10"/>
      <c r="D12" s="179"/>
      <c r="E12" s="179"/>
      <c r="F12" s="182"/>
      <c r="G12" s="179"/>
      <c r="H12" s="181"/>
    </row>
    <row r="13" spans="1:8" ht="30">
      <c r="A13" s="1360" t="s">
        <v>2898</v>
      </c>
      <c r="B13" s="1394" t="s">
        <v>94</v>
      </c>
      <c r="C13" s="1359"/>
      <c r="D13" s="1042" t="s">
        <v>331</v>
      </c>
      <c r="E13" s="1045" t="s">
        <v>330</v>
      </c>
      <c r="F13" s="1042"/>
      <c r="H13" s="182"/>
    </row>
    <row r="14" spans="1:8" ht="15">
      <c r="A14" s="1360" t="s">
        <v>4905</v>
      </c>
      <c r="B14" s="1395" t="s">
        <v>91</v>
      </c>
      <c r="C14" s="1359"/>
      <c r="D14" s="1042" t="s">
        <v>331</v>
      </c>
      <c r="E14" s="1045" t="s">
        <v>396</v>
      </c>
      <c r="F14" s="1042" t="s">
        <v>404</v>
      </c>
      <c r="G14" s="1042" t="s">
        <v>4957</v>
      </c>
      <c r="H14" s="182"/>
    </row>
    <row r="15" spans="1:8" ht="15">
      <c r="A15" s="1360" t="s">
        <v>1783</v>
      </c>
      <c r="B15" s="1394" t="s">
        <v>199</v>
      </c>
      <c r="C15" s="1359"/>
      <c r="D15" s="1042" t="s">
        <v>331</v>
      </c>
      <c r="E15" s="1045" t="s">
        <v>1720</v>
      </c>
      <c r="F15" s="1045"/>
      <c r="G15" s="181"/>
      <c r="H15" s="182"/>
    </row>
    <row r="16" spans="1:8" ht="15">
      <c r="A16" s="1360" t="s">
        <v>2897</v>
      </c>
      <c r="B16" s="1395" t="s">
        <v>89</v>
      </c>
      <c r="C16" s="1359"/>
      <c r="D16" s="1042" t="s">
        <v>331</v>
      </c>
      <c r="E16" s="1045" t="s">
        <v>1654</v>
      </c>
      <c r="F16" s="1042" t="s">
        <v>341</v>
      </c>
      <c r="G16" s="1045" t="s">
        <v>1719</v>
      </c>
      <c r="H16" s="182"/>
    </row>
    <row r="17" spans="1:8" ht="15">
      <c r="A17" s="1360" t="s">
        <v>4662</v>
      </c>
      <c r="B17" s="1394" t="s">
        <v>87</v>
      </c>
      <c r="C17" s="1359"/>
      <c r="D17" s="1042" t="s">
        <v>331</v>
      </c>
      <c r="E17" s="1045" t="s">
        <v>4792</v>
      </c>
      <c r="F17" s="1045"/>
      <c r="G17" s="181"/>
      <c r="H17" s="182"/>
    </row>
    <row r="18" spans="1:8" ht="15">
      <c r="A18" s="1360" t="s">
        <v>2896</v>
      </c>
      <c r="B18" s="1395" t="s">
        <v>198</v>
      </c>
      <c r="C18" s="1359"/>
      <c r="D18" s="1042" t="s">
        <v>331</v>
      </c>
      <c r="E18" s="1045" t="s">
        <v>1654</v>
      </c>
      <c r="F18" s="1045" t="s">
        <v>1716</v>
      </c>
      <c r="G18" s="1042" t="s">
        <v>341</v>
      </c>
      <c r="H18" s="182"/>
    </row>
    <row r="19" spans="1:8" ht="15">
      <c r="A19" s="1396" t="s">
        <v>2895</v>
      </c>
      <c r="B19" s="1395"/>
      <c r="C19" s="10"/>
      <c r="D19" s="1042"/>
      <c r="E19" s="1045"/>
      <c r="F19" s="1045"/>
      <c r="G19" s="1042"/>
      <c r="H19" s="182"/>
    </row>
    <row r="20" spans="1:8" ht="15">
      <c r="A20" s="1360" t="s">
        <v>4663</v>
      </c>
      <c r="B20" s="1394" t="s">
        <v>195</v>
      </c>
      <c r="C20" s="1359"/>
      <c r="D20" s="1042" t="s">
        <v>331</v>
      </c>
      <c r="E20" s="179" t="s">
        <v>330</v>
      </c>
      <c r="F20" s="182" t="s">
        <v>2894</v>
      </c>
      <c r="G20" s="181"/>
      <c r="H20" s="182"/>
    </row>
    <row r="21" spans="1:8" ht="15">
      <c r="A21" s="1360" t="s">
        <v>4664</v>
      </c>
      <c r="B21" s="1394" t="s">
        <v>193</v>
      </c>
      <c r="C21" s="1359"/>
      <c r="D21" s="1042" t="s">
        <v>331</v>
      </c>
      <c r="E21" s="179" t="s">
        <v>330</v>
      </c>
      <c r="F21" s="179" t="s">
        <v>2893</v>
      </c>
      <c r="G21" s="181"/>
      <c r="H21" s="181"/>
    </row>
    <row r="22" spans="1:8" ht="15">
      <c r="A22" s="1360" t="s">
        <v>2892</v>
      </c>
      <c r="B22" s="1394" t="s">
        <v>84</v>
      </c>
      <c r="C22" s="1359"/>
      <c r="D22" s="1042" t="s">
        <v>331</v>
      </c>
      <c r="E22" s="179" t="s">
        <v>330</v>
      </c>
      <c r="F22" s="179" t="s">
        <v>2891</v>
      </c>
      <c r="G22" s="1044"/>
      <c r="H22" s="181"/>
    </row>
    <row r="23" spans="1:8" ht="15">
      <c r="A23" s="1360" t="s">
        <v>2890</v>
      </c>
      <c r="B23" s="1394" t="s">
        <v>192</v>
      </c>
      <c r="C23" s="1359"/>
      <c r="D23" s="1042" t="s">
        <v>331</v>
      </c>
      <c r="E23" s="179" t="s">
        <v>330</v>
      </c>
      <c r="F23" s="179" t="s">
        <v>2889</v>
      </c>
      <c r="G23" s="181"/>
      <c r="H23" s="181"/>
    </row>
    <row r="24" spans="1:8" ht="15">
      <c r="A24" s="1360" t="s">
        <v>2888</v>
      </c>
      <c r="B24" s="1394" t="s">
        <v>190</v>
      </c>
      <c r="C24" s="1359"/>
      <c r="D24" s="1042" t="s">
        <v>331</v>
      </c>
      <c r="E24" s="179" t="s">
        <v>330</v>
      </c>
      <c r="F24" s="179" t="s">
        <v>2887</v>
      </c>
      <c r="G24" s="181"/>
      <c r="H24" s="181"/>
    </row>
    <row r="25" spans="1:8" ht="15">
      <c r="A25" s="1360" t="s">
        <v>2886</v>
      </c>
      <c r="B25" s="1394" t="s">
        <v>189</v>
      </c>
      <c r="C25" s="1359"/>
      <c r="D25" s="1042" t="s">
        <v>331</v>
      </c>
      <c r="E25" s="179" t="s">
        <v>330</v>
      </c>
      <c r="F25" s="179" t="s">
        <v>2885</v>
      </c>
      <c r="G25" s="181"/>
      <c r="H25" s="181"/>
    </row>
    <row r="26" spans="1:8" ht="15">
      <c r="A26" s="1360" t="s">
        <v>4665</v>
      </c>
      <c r="B26" s="1394" t="s">
        <v>187</v>
      </c>
      <c r="C26" s="1359"/>
      <c r="D26" s="1042" t="s">
        <v>331</v>
      </c>
      <c r="E26" s="179" t="s">
        <v>330</v>
      </c>
      <c r="F26" s="179" t="s">
        <v>2884</v>
      </c>
      <c r="G26" s="181"/>
      <c r="H26" s="181"/>
    </row>
    <row r="27" spans="1:8">
      <c r="C27" s="1041" t="s">
        <v>663</v>
      </c>
    </row>
    <row r="31" spans="1:8">
      <c r="G31" s="181"/>
    </row>
    <row r="32" spans="1:8">
      <c r="A32" s="502"/>
      <c r="G32" s="181"/>
    </row>
    <row r="33" spans="1:7">
      <c r="A33" s="502"/>
      <c r="G33" s="181"/>
    </row>
  </sheetData>
  <pageMargins left="0.7" right="0.7" top="0.75" bottom="0.75" header="0.3" footer="0.3"/>
</worksheet>
</file>

<file path=xl/worksheets/sheet155.xml><?xml version="1.0" encoding="utf-8"?>
<worksheet xmlns="http://schemas.openxmlformats.org/spreadsheetml/2006/main" xmlns:r="http://schemas.openxmlformats.org/officeDocument/2006/relationships">
  <sheetPr codeName="Arkusz237"/>
  <dimension ref="A1:H26"/>
  <sheetViews>
    <sheetView zoomScale="80" zoomScaleNormal="80" workbookViewId="0"/>
  </sheetViews>
  <sheetFormatPr defaultColWidth="11.42578125" defaultRowHeight="12.75"/>
  <cols>
    <col min="1" max="1" width="65.85546875" style="172" customWidth="1"/>
    <col min="2" max="2" width="7.28515625" style="172" customWidth="1"/>
    <col min="3" max="4" width="14.7109375" style="172" customWidth="1"/>
    <col min="5" max="5" width="54" style="172" customWidth="1"/>
    <col min="6" max="6" width="10.5703125" style="172" customWidth="1"/>
    <col min="7" max="7" width="11.28515625" style="172" customWidth="1"/>
    <col min="8" max="16384" width="11.42578125" style="172"/>
  </cols>
  <sheetData>
    <row r="1" spans="1:6" ht="15">
      <c r="A1" s="40" t="s">
        <v>3812</v>
      </c>
      <c r="B1" s="28"/>
    </row>
    <row r="2" spans="1:6" ht="18.75">
      <c r="A2" s="914" t="s">
        <v>5204</v>
      </c>
      <c r="B2" s="502"/>
      <c r="C2" s="194"/>
      <c r="D2" s="194"/>
      <c r="E2" s="194"/>
      <c r="F2" s="194"/>
    </row>
    <row r="3" spans="1:6">
      <c r="A3" s="171"/>
    </row>
    <row r="4" spans="1:6" ht="15">
      <c r="A4" s="40" t="s">
        <v>3813</v>
      </c>
      <c r="B4" s="171"/>
      <c r="D4" s="190"/>
      <c r="E4" s="198"/>
      <c r="F4" s="1041"/>
    </row>
    <row r="5" spans="1:6">
      <c r="A5" s="1023" t="s">
        <v>500</v>
      </c>
      <c r="B5" s="171"/>
      <c r="D5" s="190"/>
      <c r="E5" s="198"/>
      <c r="F5" s="1041"/>
    </row>
    <row r="6" spans="1:6">
      <c r="A6" s="1023" t="s">
        <v>329</v>
      </c>
      <c r="B6" s="171"/>
      <c r="D6" s="190"/>
      <c r="E6" s="198"/>
      <c r="F6" s="1041"/>
    </row>
    <row r="8" spans="1:6" ht="18.75">
      <c r="A8" s="914" t="s">
        <v>5204</v>
      </c>
      <c r="B8" s="171"/>
      <c r="C8" s="190"/>
      <c r="D8" s="198"/>
      <c r="E8" s="198"/>
    </row>
    <row r="9" spans="1:6">
      <c r="A9" s="1048"/>
      <c r="B9" s="171"/>
      <c r="C9" s="190"/>
      <c r="D9" s="198"/>
      <c r="E9" s="198"/>
    </row>
    <row r="10" spans="1:6">
      <c r="A10" s="1048"/>
      <c r="B10" s="445"/>
      <c r="C10" s="436" t="s">
        <v>2026</v>
      </c>
      <c r="D10" s="198"/>
      <c r="E10" s="198"/>
    </row>
    <row r="11" spans="1:6">
      <c r="A11" s="1050"/>
      <c r="B11" s="445"/>
      <c r="C11" s="435" t="s">
        <v>103</v>
      </c>
      <c r="D11" s="198"/>
      <c r="E11" s="198"/>
    </row>
    <row r="12" spans="1:6" s="198" customFormat="1" ht="30">
      <c r="A12" s="1049" t="s">
        <v>2919</v>
      </c>
      <c r="B12" s="435"/>
      <c r="C12" s="10"/>
    </row>
    <row r="13" spans="1:6" ht="15">
      <c r="A13" s="1043" t="s">
        <v>5116</v>
      </c>
      <c r="B13" s="435" t="s">
        <v>102</v>
      </c>
      <c r="C13" s="1018"/>
      <c r="D13" s="1042" t="s">
        <v>331</v>
      </c>
      <c r="E13" s="182" t="s">
        <v>2918</v>
      </c>
      <c r="F13" s="181"/>
    </row>
    <row r="14" spans="1:6" ht="15">
      <c r="A14" s="1043" t="s">
        <v>2917</v>
      </c>
      <c r="B14" s="435" t="s">
        <v>220</v>
      </c>
      <c r="C14" s="1018"/>
      <c r="D14" s="1042" t="s">
        <v>331</v>
      </c>
      <c r="E14" s="182" t="s">
        <v>2916</v>
      </c>
      <c r="F14" s="181"/>
    </row>
    <row r="15" spans="1:6" ht="30">
      <c r="A15" s="1043" t="s">
        <v>2915</v>
      </c>
      <c r="B15" s="435" t="s">
        <v>100</v>
      </c>
      <c r="C15" s="1018"/>
      <c r="D15" s="1042" t="s">
        <v>331</v>
      </c>
      <c r="E15" s="179" t="s">
        <v>2914</v>
      </c>
      <c r="F15" s="181"/>
    </row>
    <row r="16" spans="1:6" ht="30">
      <c r="A16" s="1049" t="s">
        <v>2913</v>
      </c>
      <c r="B16" s="435"/>
      <c r="C16" s="10"/>
    </row>
    <row r="17" spans="1:8" ht="15">
      <c r="A17" s="1043" t="s">
        <v>2912</v>
      </c>
      <c r="B17" s="435" t="s">
        <v>217</v>
      </c>
      <c r="C17" s="1018"/>
      <c r="D17" s="1045" t="s">
        <v>331</v>
      </c>
      <c r="E17" s="179" t="s">
        <v>962</v>
      </c>
      <c r="F17" s="1045" t="s">
        <v>2905</v>
      </c>
    </row>
    <row r="18" spans="1:8" ht="30">
      <c r="A18" s="1043" t="s">
        <v>5117</v>
      </c>
      <c r="B18" s="435" t="s">
        <v>215</v>
      </c>
      <c r="C18" s="1018"/>
      <c r="D18" s="1045" t="s">
        <v>331</v>
      </c>
      <c r="E18" s="179" t="s">
        <v>581</v>
      </c>
      <c r="F18" s="1045" t="s">
        <v>2905</v>
      </c>
    </row>
    <row r="19" spans="1:8" ht="30">
      <c r="A19" s="1049" t="s">
        <v>2911</v>
      </c>
      <c r="B19" s="435" t="s">
        <v>213</v>
      </c>
      <c r="C19" s="1018"/>
      <c r="D19" s="179" t="s">
        <v>331</v>
      </c>
      <c r="E19" s="179" t="s">
        <v>330</v>
      </c>
      <c r="F19" s="182" t="s">
        <v>2894</v>
      </c>
      <c r="G19" s="191"/>
    </row>
    <row r="20" spans="1:8" ht="15">
      <c r="A20" s="1049" t="s">
        <v>2910</v>
      </c>
      <c r="B20" s="435"/>
      <c r="C20" s="10"/>
      <c r="D20" s="179"/>
      <c r="E20" s="179"/>
      <c r="F20" s="182"/>
      <c r="G20" s="191"/>
    </row>
    <row r="21" spans="1:8" ht="15">
      <c r="A21" s="1043" t="s">
        <v>972</v>
      </c>
      <c r="B21" s="435" t="s">
        <v>210</v>
      </c>
      <c r="C21" s="1018"/>
      <c r="D21" s="181" t="s">
        <v>331</v>
      </c>
      <c r="E21" s="181" t="s">
        <v>962</v>
      </c>
      <c r="F21" s="181" t="s">
        <v>961</v>
      </c>
      <c r="G21" s="181"/>
      <c r="H21" s="181"/>
    </row>
    <row r="22" spans="1:8" ht="15">
      <c r="A22" s="1043" t="s">
        <v>2909</v>
      </c>
      <c r="B22" s="435" t="s">
        <v>207</v>
      </c>
      <c r="C22" s="1018"/>
      <c r="D22" s="181" t="s">
        <v>331</v>
      </c>
      <c r="E22" s="181" t="s">
        <v>962</v>
      </c>
      <c r="F22" s="181" t="s">
        <v>960</v>
      </c>
      <c r="G22" s="181"/>
      <c r="H22" s="181"/>
    </row>
    <row r="23" spans="1:8" ht="15">
      <c r="A23" s="1043" t="s">
        <v>2908</v>
      </c>
      <c r="B23" s="435" t="s">
        <v>204</v>
      </c>
      <c r="C23" s="1018"/>
      <c r="D23" s="181" t="s">
        <v>331</v>
      </c>
      <c r="E23" s="181" t="s">
        <v>962</v>
      </c>
      <c r="F23" s="181" t="s">
        <v>959</v>
      </c>
      <c r="G23" s="181"/>
      <c r="H23" s="181"/>
    </row>
    <row r="24" spans="1:8" ht="15">
      <c r="A24" s="1043" t="s">
        <v>2907</v>
      </c>
      <c r="B24" s="435" t="s">
        <v>98</v>
      </c>
      <c r="C24" s="1018"/>
      <c r="D24" s="181" t="s">
        <v>331</v>
      </c>
      <c r="E24" s="181" t="s">
        <v>962</v>
      </c>
      <c r="F24" s="181" t="s">
        <v>2906</v>
      </c>
      <c r="G24" s="181"/>
      <c r="H24" s="181"/>
    </row>
    <row r="25" spans="1:8">
      <c r="C25" s="198" t="s">
        <v>663</v>
      </c>
    </row>
    <row r="26" spans="1:8">
      <c r="B26" s="171"/>
      <c r="D26" s="190"/>
      <c r="E26" s="198"/>
      <c r="F26" s="1041"/>
    </row>
  </sheetData>
  <pageMargins left="0.7" right="0.7" top="0.75" bottom="0.75" header="0.3" footer="0.3"/>
</worksheet>
</file>

<file path=xl/worksheets/sheet156.xml><?xml version="1.0" encoding="utf-8"?>
<worksheet xmlns="http://schemas.openxmlformats.org/spreadsheetml/2006/main" xmlns:r="http://schemas.openxmlformats.org/officeDocument/2006/relationships">
  <sheetPr codeName="Arkusz239"/>
  <dimension ref="A1:Q210"/>
  <sheetViews>
    <sheetView zoomScale="70" zoomScaleNormal="70" workbookViewId="0"/>
  </sheetViews>
  <sheetFormatPr defaultColWidth="11.42578125" defaultRowHeight="12.75"/>
  <cols>
    <col min="1" max="1" width="49.85546875" style="172" customWidth="1"/>
    <col min="2" max="4" width="13.85546875" style="172" customWidth="1"/>
    <col min="5" max="5" width="40.140625" style="172" customWidth="1"/>
    <col min="6" max="6" width="34.7109375" style="172" customWidth="1"/>
    <col min="7" max="7" width="40.28515625" style="172" customWidth="1"/>
    <col min="8" max="8" width="14.5703125" style="172" customWidth="1"/>
    <col min="9" max="9" width="11.7109375" style="172" customWidth="1"/>
    <col min="10" max="10" width="12.28515625" style="172" customWidth="1"/>
    <col min="11" max="16384" width="11.42578125" style="172"/>
  </cols>
  <sheetData>
    <row r="1" spans="1:11" ht="15">
      <c r="A1" s="40" t="s">
        <v>3814</v>
      </c>
      <c r="B1" s="28"/>
    </row>
    <row r="2" spans="1:11" ht="18.75">
      <c r="A2" s="914" t="s">
        <v>5205</v>
      </c>
      <c r="D2" s="171"/>
      <c r="E2" s="194"/>
      <c r="F2" s="194"/>
      <c r="G2" s="194"/>
      <c r="H2" s="194"/>
    </row>
    <row r="3" spans="1:11">
      <c r="D3" s="171"/>
    </row>
    <row r="4" spans="1:11" ht="15">
      <c r="A4" s="40" t="s">
        <v>3815</v>
      </c>
      <c r="D4" s="171"/>
    </row>
    <row r="5" spans="1:11">
      <c r="A5" s="1023" t="s">
        <v>500</v>
      </c>
      <c r="D5" s="171"/>
    </row>
    <row r="6" spans="1:11">
      <c r="A6" s="1023" t="s">
        <v>329</v>
      </c>
      <c r="D6" s="171"/>
    </row>
    <row r="7" spans="1:11">
      <c r="A7" s="1023" t="s">
        <v>380</v>
      </c>
      <c r="D7" s="171"/>
    </row>
    <row r="8" spans="1:11">
      <c r="A8" s="1023" t="s">
        <v>2949</v>
      </c>
      <c r="D8" s="171"/>
    </row>
    <row r="9" spans="1:11">
      <c r="B9" s="1048"/>
      <c r="D9" s="190"/>
      <c r="E9" s="198"/>
      <c r="F9" s="198"/>
    </row>
    <row r="10" spans="1:11" ht="18.75">
      <c r="A10" s="914" t="s">
        <v>5205</v>
      </c>
      <c r="B10" s="1048"/>
      <c r="D10" s="190"/>
      <c r="E10" s="198"/>
      <c r="F10" s="198"/>
    </row>
    <row r="11" spans="1:11" ht="18.75">
      <c r="A11" s="914" t="s">
        <v>2951</v>
      </c>
      <c r="B11" s="171"/>
      <c r="D11" s="190"/>
      <c r="E11" s="198"/>
      <c r="F11" s="198"/>
    </row>
    <row r="12" spans="1:11">
      <c r="A12" s="1048"/>
      <c r="B12" s="171"/>
      <c r="D12" s="190"/>
      <c r="E12" s="198"/>
      <c r="F12" s="198"/>
    </row>
    <row r="13" spans="1:11">
      <c r="A13" s="1048"/>
      <c r="B13" s="171"/>
      <c r="D13" s="190"/>
      <c r="E13" s="198"/>
      <c r="F13" s="198"/>
    </row>
    <row r="14" spans="1:11" ht="38.25">
      <c r="B14" s="445"/>
      <c r="C14" s="436" t="s">
        <v>3307</v>
      </c>
      <c r="D14" s="436" t="s">
        <v>3308</v>
      </c>
      <c r="F14" s="198"/>
    </row>
    <row r="15" spans="1:11">
      <c r="B15" s="445"/>
      <c r="C15" s="435" t="s">
        <v>103</v>
      </c>
      <c r="D15" s="435" t="s">
        <v>325</v>
      </c>
    </row>
    <row r="16" spans="1:11" ht="15">
      <c r="A16" s="1049" t="s">
        <v>4999</v>
      </c>
      <c r="B16" s="435" t="s">
        <v>102</v>
      </c>
      <c r="C16" s="450"/>
      <c r="D16" s="450"/>
      <c r="E16" s="171" t="s">
        <v>3297</v>
      </c>
      <c r="F16" s="171"/>
      <c r="G16" s="171"/>
      <c r="H16" s="171"/>
      <c r="K16" s="171"/>
    </row>
    <row r="17" spans="1:11" ht="30">
      <c r="A17" s="1049" t="s">
        <v>4667</v>
      </c>
      <c r="B17" s="435" t="s">
        <v>220</v>
      </c>
      <c r="C17" s="450"/>
      <c r="D17" s="450"/>
      <c r="E17" s="177" t="s">
        <v>2947</v>
      </c>
      <c r="F17" s="177"/>
      <c r="G17" s="1065" t="s">
        <v>663</v>
      </c>
      <c r="H17" s="177"/>
      <c r="K17" s="171"/>
    </row>
    <row r="18" spans="1:11" ht="15">
      <c r="A18" s="1049" t="s">
        <v>2946</v>
      </c>
      <c r="B18" s="435" t="s">
        <v>100</v>
      </c>
      <c r="C18" s="450"/>
      <c r="D18" s="450"/>
      <c r="E18" s="177" t="s">
        <v>2945</v>
      </c>
      <c r="F18" s="177"/>
      <c r="G18" s="1065" t="s">
        <v>663</v>
      </c>
      <c r="H18" s="177"/>
      <c r="K18" s="171"/>
    </row>
    <row r="19" spans="1:11" ht="15">
      <c r="A19" s="1049" t="s">
        <v>2944</v>
      </c>
      <c r="B19" s="435" t="s">
        <v>217</v>
      </c>
      <c r="C19" s="450"/>
      <c r="D19" s="450"/>
      <c r="E19" s="177" t="s">
        <v>2943</v>
      </c>
      <c r="F19" s="177"/>
      <c r="G19" s="1065" t="s">
        <v>663</v>
      </c>
      <c r="H19" s="177"/>
      <c r="K19" s="171"/>
    </row>
    <row r="20" spans="1:11" ht="15">
      <c r="A20" s="1049" t="s">
        <v>4891</v>
      </c>
      <c r="B20" s="435" t="s">
        <v>215</v>
      </c>
      <c r="C20" s="450"/>
      <c r="D20" s="450"/>
      <c r="E20" s="177"/>
      <c r="F20" s="177" t="s">
        <v>585</v>
      </c>
      <c r="G20" s="1065" t="s">
        <v>663</v>
      </c>
      <c r="H20" s="177"/>
      <c r="K20" s="171"/>
    </row>
    <row r="21" spans="1:11" ht="30">
      <c r="A21" s="1049" t="s">
        <v>4892</v>
      </c>
      <c r="B21" s="435" t="s">
        <v>213</v>
      </c>
      <c r="C21" s="450"/>
      <c r="D21" s="450"/>
      <c r="E21" s="177" t="s">
        <v>2941</v>
      </c>
      <c r="F21" s="177" t="s">
        <v>2950</v>
      </c>
      <c r="G21" s="1065" t="s">
        <v>663</v>
      </c>
      <c r="H21" s="177"/>
      <c r="K21" s="171"/>
    </row>
    <row r="22" spans="1:11" ht="30">
      <c r="A22" s="1049" t="s">
        <v>4893</v>
      </c>
      <c r="B22" s="435" t="s">
        <v>210</v>
      </c>
      <c r="C22" s="450"/>
      <c r="D22" s="450"/>
      <c r="E22" s="177" t="s">
        <v>2940</v>
      </c>
      <c r="F22" s="177" t="s">
        <v>2950</v>
      </c>
      <c r="G22" s="1065" t="s">
        <v>663</v>
      </c>
      <c r="H22" s="177"/>
      <c r="K22" s="171"/>
    </row>
    <row r="23" spans="1:11" ht="30">
      <c r="A23" s="1049" t="s">
        <v>4894</v>
      </c>
      <c r="B23" s="435" t="s">
        <v>207</v>
      </c>
      <c r="C23" s="450"/>
      <c r="D23" s="450"/>
      <c r="E23" s="177" t="s">
        <v>2939</v>
      </c>
      <c r="F23" s="177" t="s">
        <v>2950</v>
      </c>
      <c r="G23" s="1065" t="s">
        <v>663</v>
      </c>
      <c r="H23" s="177"/>
      <c r="K23" s="171"/>
    </row>
    <row r="24" spans="1:11" ht="30">
      <c r="A24" s="1049" t="s">
        <v>4895</v>
      </c>
      <c r="B24" s="435" t="s">
        <v>204</v>
      </c>
      <c r="C24" s="450"/>
      <c r="D24" s="450"/>
      <c r="E24" s="177" t="s">
        <v>2938</v>
      </c>
      <c r="F24" s="177" t="s">
        <v>2950</v>
      </c>
      <c r="G24" s="1065" t="s">
        <v>663</v>
      </c>
      <c r="H24" s="177"/>
      <c r="K24" s="171"/>
    </row>
    <row r="25" spans="1:11" ht="45">
      <c r="A25" s="1049" t="s">
        <v>4896</v>
      </c>
      <c r="B25" s="435" t="s">
        <v>98</v>
      </c>
      <c r="C25" s="450"/>
      <c r="D25" s="450"/>
      <c r="E25" s="177" t="s">
        <v>2937</v>
      </c>
      <c r="F25" s="177" t="s">
        <v>2950</v>
      </c>
      <c r="G25" s="1065" t="s">
        <v>663</v>
      </c>
      <c r="H25" s="177"/>
      <c r="K25" s="171"/>
    </row>
    <row r="26" spans="1:11" ht="15">
      <c r="A26" s="1049" t="s">
        <v>2935</v>
      </c>
      <c r="B26" s="435" t="s">
        <v>96</v>
      </c>
      <c r="C26" s="450"/>
      <c r="D26" s="450"/>
      <c r="E26" s="177" t="s">
        <v>2934</v>
      </c>
      <c r="F26" s="177" t="s">
        <v>2950</v>
      </c>
      <c r="G26" s="1065" t="s">
        <v>663</v>
      </c>
      <c r="H26" s="177"/>
      <c r="K26" s="171"/>
    </row>
    <row r="27" spans="1:11" ht="15">
      <c r="A27" s="1049" t="s">
        <v>2933</v>
      </c>
      <c r="B27" s="435" t="s">
        <v>201</v>
      </c>
      <c r="C27" s="450"/>
      <c r="D27" s="450"/>
      <c r="G27" s="171"/>
      <c r="H27" s="171"/>
      <c r="I27" s="171"/>
      <c r="J27" s="171"/>
      <c r="K27" s="171"/>
    </row>
    <row r="28" spans="1:11">
      <c r="A28" s="1048"/>
      <c r="B28" s="171"/>
      <c r="C28" s="190" t="s">
        <v>609</v>
      </c>
      <c r="D28" s="171" t="s">
        <v>1274</v>
      </c>
    </row>
    <row r="29" spans="1:11">
      <c r="A29" s="1048"/>
      <c r="B29" s="171"/>
      <c r="C29" s="190" t="s">
        <v>1012</v>
      </c>
      <c r="D29" s="190" t="s">
        <v>1012</v>
      </c>
      <c r="I29" s="171"/>
      <c r="J29" s="171"/>
      <c r="K29" s="171"/>
    </row>
    <row r="30" spans="1:11">
      <c r="A30" s="1048"/>
      <c r="B30" s="171"/>
      <c r="C30" s="181" t="s">
        <v>331</v>
      </c>
      <c r="D30" s="181" t="s">
        <v>331</v>
      </c>
    </row>
    <row r="31" spans="1:11">
      <c r="A31" s="1048"/>
      <c r="B31" s="171"/>
      <c r="C31" s="197" t="s">
        <v>334</v>
      </c>
      <c r="D31" s="197" t="s">
        <v>334</v>
      </c>
      <c r="I31" s="171"/>
      <c r="J31" s="171"/>
      <c r="K31" s="171"/>
    </row>
    <row r="32" spans="1:11" ht="15">
      <c r="A32" s="1048"/>
      <c r="B32" s="171"/>
      <c r="C32" s="29" t="s">
        <v>376</v>
      </c>
      <c r="D32" s="29" t="s">
        <v>376</v>
      </c>
    </row>
    <row r="33" spans="1:6" ht="15">
      <c r="A33" s="1048"/>
      <c r="B33" s="171"/>
      <c r="C33" s="29"/>
      <c r="D33" s="29"/>
    </row>
    <row r="34" spans="1:6" ht="15">
      <c r="A34" s="40" t="s">
        <v>3816</v>
      </c>
      <c r="B34" s="171"/>
      <c r="D34" s="181"/>
    </row>
    <row r="35" spans="1:6">
      <c r="A35" s="1023" t="s">
        <v>500</v>
      </c>
      <c r="B35" s="171"/>
    </row>
    <row r="36" spans="1:6">
      <c r="A36" s="1023" t="s">
        <v>329</v>
      </c>
      <c r="B36" s="171"/>
      <c r="D36" s="190"/>
      <c r="E36" s="198"/>
      <c r="F36" s="198"/>
    </row>
    <row r="37" spans="1:6">
      <c r="A37" s="1023" t="s">
        <v>380</v>
      </c>
      <c r="B37" s="171"/>
      <c r="D37" s="190"/>
      <c r="E37" s="198"/>
      <c r="F37" s="198"/>
    </row>
    <row r="38" spans="1:6">
      <c r="A38" s="1023" t="s">
        <v>2949</v>
      </c>
      <c r="B38" s="189"/>
      <c r="C38" s="190"/>
      <c r="D38" s="198"/>
      <c r="E38" s="198"/>
    </row>
    <row r="39" spans="1:6">
      <c r="B39" s="189"/>
      <c r="C39" s="190"/>
      <c r="D39" s="198"/>
      <c r="E39" s="198"/>
    </row>
    <row r="40" spans="1:6" ht="18.75">
      <c r="A40" s="131" t="s">
        <v>4399</v>
      </c>
      <c r="E40" s="198"/>
    </row>
    <row r="41" spans="1:6" ht="18.75">
      <c r="A41" s="131"/>
      <c r="E41" s="198"/>
    </row>
    <row r="42" spans="1:6" ht="38.25">
      <c r="C42" s="436" t="s">
        <v>3309</v>
      </c>
      <c r="D42" s="436" t="s">
        <v>3310</v>
      </c>
    </row>
    <row r="43" spans="1:6">
      <c r="C43" s="435" t="s">
        <v>495</v>
      </c>
      <c r="D43" s="435" t="s">
        <v>317</v>
      </c>
    </row>
    <row r="44" spans="1:6" ht="15">
      <c r="A44" s="1049" t="s">
        <v>4999</v>
      </c>
      <c r="B44" s="435" t="s">
        <v>94</v>
      </c>
      <c r="C44" s="450"/>
      <c r="D44" s="450"/>
      <c r="E44" s="171" t="s">
        <v>3297</v>
      </c>
    </row>
    <row r="45" spans="1:6" ht="15">
      <c r="A45" s="1049" t="s">
        <v>2933</v>
      </c>
      <c r="B45" s="435" t="s">
        <v>91</v>
      </c>
      <c r="C45" s="450"/>
      <c r="D45" s="450"/>
    </row>
    <row r="46" spans="1:6">
      <c r="C46" s="190" t="s">
        <v>609</v>
      </c>
      <c r="D46" s="171" t="s">
        <v>1274</v>
      </c>
    </row>
    <row r="47" spans="1:6">
      <c r="C47" s="181" t="s">
        <v>331</v>
      </c>
      <c r="D47" s="181" t="s">
        <v>331</v>
      </c>
    </row>
    <row r="48" spans="1:6">
      <c r="C48" s="197" t="s">
        <v>396</v>
      </c>
      <c r="D48" s="197" t="s">
        <v>396</v>
      </c>
    </row>
    <row r="49" spans="1:6" ht="15">
      <c r="C49" s="29" t="s">
        <v>416</v>
      </c>
      <c r="D49" s="197" t="s">
        <v>489</v>
      </c>
    </row>
    <row r="50" spans="1:6">
      <c r="C50" s="197" t="s">
        <v>4954</v>
      </c>
      <c r="D50" s="197" t="s">
        <v>4954</v>
      </c>
    </row>
    <row r="51" spans="1:6">
      <c r="C51" s="197" t="s">
        <v>2931</v>
      </c>
      <c r="D51" s="197" t="s">
        <v>2931</v>
      </c>
    </row>
    <row r="52" spans="1:6">
      <c r="C52" s="197" t="s">
        <v>350</v>
      </c>
      <c r="D52" s="197" t="s">
        <v>350</v>
      </c>
    </row>
    <row r="54" spans="1:6" ht="15">
      <c r="A54" s="40" t="s">
        <v>3817</v>
      </c>
    </row>
    <row r="55" spans="1:6">
      <c r="A55" s="1023" t="s">
        <v>500</v>
      </c>
    </row>
    <row r="56" spans="1:6">
      <c r="A56" s="1023" t="s">
        <v>329</v>
      </c>
    </row>
    <row r="57" spans="1:6">
      <c r="A57" s="1023" t="s">
        <v>380</v>
      </c>
    </row>
    <row r="58" spans="1:6">
      <c r="A58" s="1023" t="s">
        <v>2932</v>
      </c>
    </row>
    <row r="59" spans="1:6">
      <c r="B59" s="171"/>
      <c r="D59" s="190"/>
      <c r="F59" s="198"/>
    </row>
    <row r="60" spans="1:6" ht="18.75">
      <c r="A60" s="914" t="s">
        <v>2920</v>
      </c>
      <c r="B60" s="171"/>
      <c r="D60" s="190"/>
      <c r="F60" s="198"/>
    </row>
    <row r="61" spans="1:6" ht="18.75">
      <c r="A61" s="914" t="s">
        <v>2948</v>
      </c>
      <c r="B61" s="171"/>
      <c r="D61" s="190"/>
    </row>
    <row r="62" spans="1:6">
      <c r="B62" s="171"/>
      <c r="D62" s="190"/>
      <c r="E62" s="198"/>
      <c r="F62" s="198"/>
    </row>
    <row r="63" spans="1:6">
      <c r="B63" s="171"/>
      <c r="D63" s="190"/>
      <c r="E63" s="198"/>
      <c r="F63" s="198"/>
    </row>
    <row r="64" spans="1:6" ht="38.25">
      <c r="B64" s="445"/>
      <c r="C64" s="436" t="s">
        <v>3307</v>
      </c>
      <c r="D64" s="436" t="s">
        <v>3308</v>
      </c>
    </row>
    <row r="65" spans="1:8">
      <c r="B65" s="445"/>
      <c r="C65" s="435" t="s">
        <v>316</v>
      </c>
      <c r="D65" s="435" t="s">
        <v>315</v>
      </c>
    </row>
    <row r="66" spans="1:8" ht="15">
      <c r="A66" s="1049" t="s">
        <v>4999</v>
      </c>
      <c r="B66" s="435" t="s">
        <v>199</v>
      </c>
      <c r="C66" s="450"/>
      <c r="D66" s="450"/>
      <c r="E66" s="171" t="s">
        <v>3297</v>
      </c>
      <c r="F66" s="171"/>
      <c r="G66" s="171"/>
      <c r="H66" s="171"/>
    </row>
    <row r="67" spans="1:8" ht="30">
      <c r="A67" s="1049" t="s">
        <v>4667</v>
      </c>
      <c r="B67" s="435" t="s">
        <v>89</v>
      </c>
      <c r="C67" s="450"/>
      <c r="D67" s="450"/>
      <c r="E67" s="1065" t="s">
        <v>2947</v>
      </c>
      <c r="F67" s="1065"/>
      <c r="G67" s="1065" t="s">
        <v>663</v>
      </c>
      <c r="H67" s="171"/>
    </row>
    <row r="68" spans="1:8" ht="15">
      <c r="A68" s="1049" t="s">
        <v>2946</v>
      </c>
      <c r="B68" s="435" t="s">
        <v>87</v>
      </c>
      <c r="C68" s="450"/>
      <c r="D68" s="450"/>
      <c r="E68" s="1065" t="s">
        <v>2945</v>
      </c>
      <c r="F68" s="1065"/>
      <c r="G68" s="1065" t="s">
        <v>663</v>
      </c>
      <c r="H68" s="171"/>
    </row>
    <row r="69" spans="1:8" ht="15">
      <c r="A69" s="1049" t="s">
        <v>2944</v>
      </c>
      <c r="B69" s="435" t="s">
        <v>198</v>
      </c>
      <c r="C69" s="450"/>
      <c r="D69" s="450"/>
      <c r="E69" s="1065" t="s">
        <v>2943</v>
      </c>
      <c r="F69" s="1065"/>
      <c r="G69" s="1065" t="s">
        <v>663</v>
      </c>
      <c r="H69" s="171"/>
    </row>
    <row r="70" spans="1:8" ht="30">
      <c r="A70" s="1049" t="s">
        <v>4898</v>
      </c>
      <c r="B70" s="435" t="s">
        <v>195</v>
      </c>
      <c r="C70" s="450"/>
      <c r="D70" s="450"/>
      <c r="E70" s="1065" t="s">
        <v>2942</v>
      </c>
      <c r="F70" s="1065" t="s">
        <v>2534</v>
      </c>
      <c r="G70" s="1065" t="s">
        <v>663</v>
      </c>
      <c r="H70" s="171"/>
    </row>
    <row r="71" spans="1:8" ht="30">
      <c r="A71" s="1049" t="s">
        <v>4899</v>
      </c>
      <c r="B71" s="435" t="s">
        <v>193</v>
      </c>
      <c r="C71" s="450"/>
      <c r="D71" s="450"/>
      <c r="E71" s="1065" t="s">
        <v>2942</v>
      </c>
      <c r="F71" s="1065" t="s">
        <v>635</v>
      </c>
      <c r="G71" s="1065" t="s">
        <v>663</v>
      </c>
      <c r="H71" s="171"/>
    </row>
    <row r="72" spans="1:8" ht="30">
      <c r="A72" s="1049" t="s">
        <v>4900</v>
      </c>
      <c r="B72" s="435" t="s">
        <v>84</v>
      </c>
      <c r="C72" s="450"/>
      <c r="D72" s="450"/>
      <c r="E72" s="1065" t="s">
        <v>2941</v>
      </c>
      <c r="F72" s="1065" t="s">
        <v>2936</v>
      </c>
      <c r="G72" s="1065" t="s">
        <v>663</v>
      </c>
      <c r="H72" s="171"/>
    </row>
    <row r="73" spans="1:8" ht="30">
      <c r="A73" s="1049" t="s">
        <v>4901</v>
      </c>
      <c r="B73" s="435" t="s">
        <v>192</v>
      </c>
      <c r="C73" s="450"/>
      <c r="D73" s="450"/>
      <c r="E73" s="1065" t="s">
        <v>2940</v>
      </c>
      <c r="F73" s="1065" t="s">
        <v>2936</v>
      </c>
      <c r="G73" s="1065" t="s">
        <v>663</v>
      </c>
      <c r="H73" s="171"/>
    </row>
    <row r="74" spans="1:8" ht="30">
      <c r="A74" s="1049" t="s">
        <v>4902</v>
      </c>
      <c r="B74" s="435" t="s">
        <v>190</v>
      </c>
      <c r="C74" s="450"/>
      <c r="D74" s="450"/>
      <c r="E74" s="177" t="s">
        <v>2939</v>
      </c>
      <c r="F74" s="1065" t="s">
        <v>2936</v>
      </c>
      <c r="G74" s="1065" t="s">
        <v>663</v>
      </c>
      <c r="H74" s="171"/>
    </row>
    <row r="75" spans="1:8" ht="30">
      <c r="A75" s="1049" t="s">
        <v>4903</v>
      </c>
      <c r="B75" s="435" t="s">
        <v>189</v>
      </c>
      <c r="C75" s="450"/>
      <c r="D75" s="450"/>
      <c r="E75" s="1065" t="s">
        <v>2938</v>
      </c>
      <c r="F75" s="1065" t="s">
        <v>2936</v>
      </c>
      <c r="G75" s="1065" t="s">
        <v>663</v>
      </c>
      <c r="H75" s="171"/>
    </row>
    <row r="76" spans="1:8" ht="30">
      <c r="A76" s="1049" t="s">
        <v>4904</v>
      </c>
      <c r="B76" s="435" t="s">
        <v>187</v>
      </c>
      <c r="C76" s="450"/>
      <c r="D76" s="450"/>
      <c r="E76" s="1065" t="s">
        <v>2937</v>
      </c>
      <c r="F76" s="1065" t="s">
        <v>2936</v>
      </c>
      <c r="G76" s="1065" t="s">
        <v>663</v>
      </c>
      <c r="H76" s="171"/>
    </row>
    <row r="77" spans="1:8" ht="15">
      <c r="A77" s="1049" t="s">
        <v>2935</v>
      </c>
      <c r="B77" s="435" t="s">
        <v>186</v>
      </c>
      <c r="C77" s="450"/>
      <c r="D77" s="450"/>
      <c r="E77" s="177" t="s">
        <v>2934</v>
      </c>
      <c r="F77" s="1065"/>
      <c r="G77" s="1065"/>
      <c r="H77" s="171"/>
    </row>
    <row r="78" spans="1:8" ht="15">
      <c r="A78" s="1049" t="s">
        <v>2933</v>
      </c>
      <c r="B78" s="435" t="s">
        <v>184</v>
      </c>
      <c r="C78" s="450"/>
      <c r="D78" s="450"/>
      <c r="E78" s="171"/>
      <c r="F78" s="171"/>
      <c r="G78" s="171"/>
      <c r="H78" s="171"/>
    </row>
    <row r="79" spans="1:8" ht="25.5">
      <c r="A79" s="1048"/>
      <c r="B79" s="171"/>
      <c r="C79" s="1041" t="s">
        <v>609</v>
      </c>
      <c r="D79" s="1041" t="s">
        <v>1274</v>
      </c>
    </row>
    <row r="80" spans="1:8">
      <c r="A80" s="1048"/>
      <c r="B80" s="171"/>
      <c r="C80" s="181" t="s">
        <v>331</v>
      </c>
      <c r="D80" s="181" t="s">
        <v>331</v>
      </c>
    </row>
    <row r="81" spans="1:6">
      <c r="A81" s="1048"/>
      <c r="B81" s="171"/>
      <c r="C81" s="197" t="s">
        <v>334</v>
      </c>
      <c r="D81" s="197" t="s">
        <v>334</v>
      </c>
    </row>
    <row r="82" spans="1:6">
      <c r="A82" s="1048"/>
      <c r="B82" s="171"/>
      <c r="C82" s="197" t="s">
        <v>376</v>
      </c>
      <c r="D82" s="197" t="s">
        <v>376</v>
      </c>
    </row>
    <row r="83" spans="1:6">
      <c r="A83" s="1048"/>
      <c r="B83" s="171"/>
      <c r="C83" s="181" t="s">
        <v>1009</v>
      </c>
      <c r="D83" s="181" t="s">
        <v>1009</v>
      </c>
    </row>
    <row r="84" spans="1:6">
      <c r="A84" s="1048"/>
      <c r="B84" s="171"/>
      <c r="C84" s="181"/>
      <c r="D84" s="181"/>
    </row>
    <row r="85" spans="1:6">
      <c r="A85" s="1048"/>
      <c r="B85" s="171"/>
    </row>
    <row r="87" spans="1:6" ht="15">
      <c r="A87" s="40" t="s">
        <v>3818</v>
      </c>
    </row>
    <row r="88" spans="1:6">
      <c r="A88" s="1023" t="s">
        <v>500</v>
      </c>
    </row>
    <row r="89" spans="1:6">
      <c r="A89" s="1023" t="s">
        <v>329</v>
      </c>
    </row>
    <row r="90" spans="1:6">
      <c r="A90" s="1023" t="s">
        <v>380</v>
      </c>
    </row>
    <row r="91" spans="1:6">
      <c r="A91" s="1023" t="s">
        <v>2932</v>
      </c>
      <c r="B91" s="171"/>
      <c r="D91" s="190"/>
      <c r="F91" s="198"/>
    </row>
    <row r="92" spans="1:6">
      <c r="B92" s="171"/>
      <c r="D92" s="190"/>
      <c r="F92" s="198"/>
    </row>
    <row r="93" spans="1:6" ht="18.75">
      <c r="A93" s="131" t="s">
        <v>4400</v>
      </c>
      <c r="B93" s="171"/>
      <c r="D93" s="190"/>
      <c r="F93" s="198"/>
    </row>
    <row r="94" spans="1:6" ht="18.75">
      <c r="A94" s="131"/>
      <c r="B94" s="171"/>
      <c r="D94" s="190"/>
      <c r="F94" s="198"/>
    </row>
    <row r="95" spans="1:6" ht="38.25">
      <c r="C95" s="436" t="s">
        <v>3309</v>
      </c>
      <c r="D95" s="436" t="s">
        <v>3310</v>
      </c>
      <c r="F95" s="198"/>
    </row>
    <row r="96" spans="1:6">
      <c r="C96" s="438" t="s">
        <v>314</v>
      </c>
      <c r="D96" s="438" t="s">
        <v>313</v>
      </c>
      <c r="F96" s="198"/>
    </row>
    <row r="97" spans="1:6">
      <c r="A97" s="544" t="s">
        <v>4897</v>
      </c>
      <c r="B97" s="449" t="s">
        <v>182</v>
      </c>
      <c r="C97" s="1064"/>
      <c r="D97" s="1064"/>
      <c r="E97" s="171" t="s">
        <v>3297</v>
      </c>
      <c r="F97" s="198"/>
    </row>
    <row r="98" spans="1:6">
      <c r="A98" s="544" t="s">
        <v>2933</v>
      </c>
      <c r="B98" s="449" t="s">
        <v>81</v>
      </c>
      <c r="C98" s="450"/>
      <c r="D98" s="450"/>
      <c r="F98" s="198"/>
    </row>
    <row r="99" spans="1:6" ht="25.5">
      <c r="C99" s="1041" t="s">
        <v>609</v>
      </c>
      <c r="D99" s="1041" t="s">
        <v>1274</v>
      </c>
      <c r="F99" s="198"/>
    </row>
    <row r="100" spans="1:6">
      <c r="C100" s="181" t="s">
        <v>331</v>
      </c>
      <c r="D100" s="181" t="s">
        <v>331</v>
      </c>
      <c r="F100" s="198"/>
    </row>
    <row r="101" spans="1:6">
      <c r="C101" s="181" t="s">
        <v>396</v>
      </c>
      <c r="D101" s="181" t="s">
        <v>396</v>
      </c>
      <c r="F101" s="198"/>
    </row>
    <row r="102" spans="1:6">
      <c r="C102" s="181" t="s">
        <v>416</v>
      </c>
      <c r="D102" s="181" t="s">
        <v>489</v>
      </c>
      <c r="F102" s="198"/>
    </row>
    <row r="103" spans="1:6">
      <c r="C103" s="181" t="s">
        <v>4954</v>
      </c>
      <c r="D103" s="181" t="s">
        <v>4954</v>
      </c>
      <c r="F103" s="198"/>
    </row>
    <row r="104" spans="1:6">
      <c r="C104" s="181" t="s">
        <v>2931</v>
      </c>
      <c r="D104" s="181" t="s">
        <v>2931</v>
      </c>
      <c r="F104" s="198"/>
    </row>
    <row r="105" spans="1:6" ht="12" customHeight="1">
      <c r="C105" s="181" t="s">
        <v>350</v>
      </c>
      <c r="D105" s="181" t="s">
        <v>350</v>
      </c>
      <c r="F105" s="198"/>
    </row>
    <row r="106" spans="1:6">
      <c r="F106" s="198"/>
    </row>
    <row r="107" spans="1:6" ht="15">
      <c r="A107" s="40" t="s">
        <v>3819</v>
      </c>
      <c r="B107" s="171"/>
      <c r="D107" s="190"/>
      <c r="F107" s="198"/>
    </row>
    <row r="108" spans="1:6">
      <c r="A108" s="1023" t="s">
        <v>500</v>
      </c>
      <c r="B108" s="171"/>
      <c r="D108" s="190"/>
      <c r="F108" s="198"/>
    </row>
    <row r="109" spans="1:6">
      <c r="A109" s="1023" t="s">
        <v>329</v>
      </c>
      <c r="B109" s="171"/>
      <c r="D109" s="190"/>
      <c r="F109" s="198"/>
    </row>
    <row r="110" spans="1:6">
      <c r="A110" s="189"/>
    </row>
    <row r="111" spans="1:6" ht="18.75">
      <c r="A111" s="914" t="s">
        <v>2920</v>
      </c>
    </row>
    <row r="112" spans="1:6" ht="18.75">
      <c r="A112" s="914" t="s">
        <v>2930</v>
      </c>
    </row>
    <row r="114" spans="1:11">
      <c r="A114" s="171"/>
      <c r="B114" s="173"/>
      <c r="C114" s="436" t="s">
        <v>2922</v>
      </c>
      <c r="D114" s="190"/>
      <c r="E114" s="171"/>
      <c r="F114" s="171"/>
      <c r="G114" s="171"/>
      <c r="H114" s="171"/>
      <c r="I114" s="171"/>
      <c r="J114" s="171"/>
    </row>
    <row r="115" spans="1:11">
      <c r="A115" s="171"/>
      <c r="B115" s="173"/>
      <c r="C115" s="449" t="s">
        <v>312</v>
      </c>
      <c r="D115" s="190"/>
      <c r="E115" s="171"/>
      <c r="F115" s="171"/>
      <c r="G115" s="171"/>
      <c r="H115" s="171"/>
      <c r="I115" s="171"/>
      <c r="J115" s="171"/>
    </row>
    <row r="116" spans="1:11" ht="15">
      <c r="A116" s="457" t="s">
        <v>2929</v>
      </c>
      <c r="B116" s="449" t="s">
        <v>180</v>
      </c>
      <c r="C116" s="1018"/>
      <c r="D116" s="171" t="s">
        <v>663</v>
      </c>
      <c r="E116" s="181" t="s">
        <v>331</v>
      </c>
      <c r="F116" s="197" t="s">
        <v>396</v>
      </c>
      <c r="G116" s="29" t="s">
        <v>491</v>
      </c>
      <c r="H116" s="29" t="s">
        <v>436</v>
      </c>
      <c r="I116" s="171" t="s">
        <v>4312</v>
      </c>
    </row>
    <row r="117" spans="1:11" ht="15">
      <c r="A117" s="198"/>
      <c r="B117" s="1063"/>
      <c r="C117" s="1062"/>
      <c r="D117" s="190"/>
      <c r="E117" s="171"/>
      <c r="F117" s="181"/>
      <c r="G117" s="197"/>
      <c r="H117" s="29"/>
      <c r="I117" s="29"/>
      <c r="J117" s="75"/>
    </row>
    <row r="118" spans="1:11" ht="15">
      <c r="A118" s="40" t="s">
        <v>3820</v>
      </c>
      <c r="B118" s="1063"/>
      <c r="C118" s="1062"/>
      <c r="D118" s="190"/>
      <c r="E118" s="171"/>
      <c r="F118" s="181"/>
      <c r="G118" s="197"/>
      <c r="H118" s="179"/>
      <c r="I118" s="179"/>
      <c r="J118" s="171"/>
    </row>
    <row r="119" spans="1:11">
      <c r="A119" s="1023" t="s">
        <v>500</v>
      </c>
      <c r="B119" s="1063"/>
      <c r="C119" s="1062"/>
      <c r="D119" s="171"/>
      <c r="E119" s="177"/>
      <c r="F119" s="171"/>
      <c r="G119" s="171"/>
      <c r="H119" s="181"/>
      <c r="I119" s="197"/>
      <c r="J119" s="179"/>
      <c r="K119" s="179"/>
    </row>
    <row r="120" spans="1:11">
      <c r="A120" s="1023" t="s">
        <v>663</v>
      </c>
      <c r="B120" s="1063"/>
      <c r="C120" s="1062"/>
      <c r="D120" s="171"/>
      <c r="E120" s="177"/>
      <c r="F120" s="171"/>
      <c r="G120" s="171"/>
      <c r="H120" s="181"/>
      <c r="I120" s="197"/>
      <c r="J120" s="179"/>
      <c r="K120" s="179"/>
    </row>
    <row r="121" spans="1:11">
      <c r="A121" s="1023" t="s">
        <v>329</v>
      </c>
    </row>
    <row r="122" spans="1:11">
      <c r="B122" s="171"/>
      <c r="D122" s="190"/>
      <c r="F122" s="198"/>
      <c r="H122" s="198"/>
    </row>
    <row r="123" spans="1:11" s="171" customFormat="1" ht="18.75">
      <c r="A123" s="914" t="s">
        <v>5118</v>
      </c>
      <c r="D123" s="190"/>
      <c r="E123" s="190"/>
      <c r="F123" s="190"/>
    </row>
    <row r="124" spans="1:11" s="171" customFormat="1">
      <c r="A124" s="1048"/>
    </row>
    <row r="125" spans="1:11">
      <c r="A125" s="1054"/>
      <c r="B125" s="1058"/>
      <c r="C125" s="436" t="s">
        <v>2922</v>
      </c>
      <c r="D125" s="436" t="s">
        <v>2921</v>
      </c>
    </row>
    <row r="126" spans="1:11">
      <c r="A126" s="1054"/>
      <c r="B126" s="1058"/>
      <c r="C126" s="1061" t="s">
        <v>303</v>
      </c>
      <c r="D126" s="1061" t="s">
        <v>302</v>
      </c>
    </row>
    <row r="127" spans="1:11">
      <c r="A127" s="1060" t="s">
        <v>2928</v>
      </c>
      <c r="B127" s="449" t="s">
        <v>178</v>
      </c>
      <c r="C127" s="1018"/>
      <c r="D127" s="1018"/>
      <c r="E127" s="177" t="s">
        <v>585</v>
      </c>
      <c r="F127" s="1042" t="s">
        <v>331</v>
      </c>
      <c r="G127" s="179" t="s">
        <v>584</v>
      </c>
      <c r="H127" s="181"/>
      <c r="I127" s="179"/>
    </row>
    <row r="128" spans="1:11">
      <c r="A128" s="1060" t="s">
        <v>5119</v>
      </c>
      <c r="B128" s="449" t="s">
        <v>177</v>
      </c>
      <c r="C128" s="1018"/>
      <c r="D128" s="1018"/>
      <c r="E128" s="171"/>
      <c r="F128" s="1042" t="s">
        <v>331</v>
      </c>
      <c r="G128" s="179" t="s">
        <v>631</v>
      </c>
      <c r="H128" s="179" t="s">
        <v>684</v>
      </c>
      <c r="I128" s="179"/>
    </row>
    <row r="129" spans="1:17">
      <c r="A129" s="1060" t="s">
        <v>5120</v>
      </c>
      <c r="B129" s="449" t="s">
        <v>175</v>
      </c>
      <c r="C129" s="1018"/>
      <c r="D129" s="1018"/>
      <c r="E129" s="171"/>
      <c r="F129" s="1042" t="s">
        <v>331</v>
      </c>
      <c r="G129" s="179" t="s">
        <v>581</v>
      </c>
      <c r="H129" s="179" t="s">
        <v>2927</v>
      </c>
      <c r="I129" s="179"/>
    </row>
    <row r="130" spans="1:17">
      <c r="A130" s="172" t="s">
        <v>2926</v>
      </c>
      <c r="B130" s="449" t="s">
        <v>173</v>
      </c>
      <c r="C130" s="353"/>
      <c r="D130" s="353"/>
      <c r="E130" s="171"/>
      <c r="F130" s="1042" t="s">
        <v>331</v>
      </c>
      <c r="G130" s="179" t="s">
        <v>2924</v>
      </c>
      <c r="H130" s="179"/>
      <c r="I130" s="179"/>
    </row>
    <row r="131" spans="1:17">
      <c r="A131" s="1060" t="s">
        <v>2925</v>
      </c>
      <c r="B131" s="449" t="s">
        <v>172</v>
      </c>
      <c r="C131" s="1018"/>
      <c r="D131" s="1018"/>
      <c r="E131" s="171"/>
      <c r="F131" s="1042" t="s">
        <v>331</v>
      </c>
      <c r="G131" s="179" t="s">
        <v>2924</v>
      </c>
      <c r="H131" s="182" t="s">
        <v>350</v>
      </c>
      <c r="I131" s="179"/>
    </row>
    <row r="132" spans="1:17" ht="25.5">
      <c r="A132" s="1059"/>
      <c r="B132" s="1059"/>
      <c r="C132" s="1041" t="s">
        <v>609</v>
      </c>
      <c r="D132" s="1041" t="s">
        <v>1274</v>
      </c>
      <c r="G132" s="1055"/>
    </row>
    <row r="134" spans="1:17" ht="15">
      <c r="A134" s="40" t="s">
        <v>3821</v>
      </c>
    </row>
    <row r="135" spans="1:17">
      <c r="A135" s="1023" t="s">
        <v>500</v>
      </c>
    </row>
    <row r="136" spans="1:17">
      <c r="A136" s="1023" t="s">
        <v>663</v>
      </c>
      <c r="B136" s="171"/>
      <c r="D136" s="190"/>
      <c r="F136" s="198"/>
      <c r="H136" s="198"/>
    </row>
    <row r="137" spans="1:17">
      <c r="A137" s="1023" t="s">
        <v>329</v>
      </c>
      <c r="B137" s="171"/>
      <c r="D137" s="190"/>
      <c r="F137" s="198"/>
      <c r="H137" s="198"/>
    </row>
    <row r="138" spans="1:17">
      <c r="A138" s="1023" t="s">
        <v>4480</v>
      </c>
      <c r="B138" s="189"/>
      <c r="C138" s="189"/>
    </row>
    <row r="139" spans="1:17">
      <c r="A139" s="1048"/>
    </row>
    <row r="140" spans="1:17" ht="18.75">
      <c r="A140" s="914" t="s">
        <v>2923</v>
      </c>
      <c r="D140" s="1059"/>
      <c r="E140" s="1055"/>
      <c r="J140" s="1055"/>
    </row>
    <row r="141" spans="1:17">
      <c r="A141" s="1048"/>
      <c r="D141" s="1059"/>
      <c r="E141" s="1055"/>
      <c r="M141" s="1055"/>
    </row>
    <row r="142" spans="1:17" s="189" customFormat="1">
      <c r="A142" s="1054"/>
      <c r="B142" s="1058"/>
      <c r="C142" s="436" t="s">
        <v>2922</v>
      </c>
      <c r="D142" s="436" t="s">
        <v>2921</v>
      </c>
      <c r="L142" s="172"/>
      <c r="M142" s="1055"/>
      <c r="N142" s="172"/>
      <c r="O142" s="172"/>
      <c r="P142" s="172"/>
      <c r="Q142" s="172"/>
    </row>
    <row r="143" spans="1:17" s="189" customFormat="1">
      <c r="A143" s="1054"/>
      <c r="B143" s="1058"/>
      <c r="C143" s="449" t="s">
        <v>301</v>
      </c>
      <c r="D143" s="449" t="s">
        <v>690</v>
      </c>
      <c r="L143" s="172"/>
      <c r="M143" s="1055"/>
      <c r="N143" s="172"/>
      <c r="O143" s="172"/>
      <c r="P143" s="172"/>
      <c r="Q143" s="172"/>
    </row>
    <row r="144" spans="1:17" s="189" customFormat="1">
      <c r="A144" s="1057" t="s">
        <v>4668</v>
      </c>
      <c r="B144" s="555" t="s">
        <v>171</v>
      </c>
      <c r="C144" s="450"/>
      <c r="D144" s="450"/>
      <c r="E144" s="179" t="s">
        <v>331</v>
      </c>
      <c r="F144" s="179" t="s">
        <v>330</v>
      </c>
      <c r="G144" s="179" t="s">
        <v>376</v>
      </c>
      <c r="H144" s="179"/>
      <c r="I144" s="179"/>
      <c r="J144" s="179" t="s">
        <v>2893</v>
      </c>
      <c r="K144" s="172"/>
      <c r="L144" s="1055"/>
      <c r="M144" s="172"/>
      <c r="N144" s="172"/>
      <c r="P144" s="172"/>
      <c r="Q144" s="172"/>
    </row>
    <row r="145" spans="1:17">
      <c r="A145" s="1056" t="s">
        <v>490</v>
      </c>
      <c r="B145" s="555" t="s">
        <v>169</v>
      </c>
      <c r="C145" s="450"/>
      <c r="D145" s="450"/>
      <c r="E145" s="179" t="s">
        <v>331</v>
      </c>
      <c r="F145" s="179" t="s">
        <v>330</v>
      </c>
      <c r="G145" s="179" t="s">
        <v>489</v>
      </c>
      <c r="H145" s="179" t="s">
        <v>4954</v>
      </c>
      <c r="I145" s="182" t="s">
        <v>350</v>
      </c>
      <c r="J145" s="179" t="s">
        <v>2893</v>
      </c>
      <c r="L145" s="1055"/>
    </row>
    <row r="146" spans="1:17" ht="25.5">
      <c r="B146" s="190"/>
      <c r="C146" s="1041" t="s">
        <v>609</v>
      </c>
      <c r="D146" s="1041" t="s">
        <v>1274</v>
      </c>
      <c r="H146" s="189"/>
      <c r="M146" s="1055"/>
    </row>
    <row r="147" spans="1:17">
      <c r="B147" s="171"/>
    </row>
    <row r="148" spans="1:17">
      <c r="B148" s="171"/>
    </row>
    <row r="149" spans="1:17">
      <c r="B149" s="171"/>
      <c r="C149" s="1048"/>
    </row>
    <row r="150" spans="1:17">
      <c r="B150" s="171"/>
    </row>
    <row r="151" spans="1:17">
      <c r="B151" s="189"/>
      <c r="C151" s="1054"/>
      <c r="D151" s="1054"/>
      <c r="E151" s="189"/>
      <c r="F151" s="189"/>
      <c r="G151" s="189"/>
      <c r="H151" s="189"/>
      <c r="I151" s="189"/>
      <c r="J151" s="189"/>
      <c r="K151" s="189"/>
      <c r="L151" s="189"/>
      <c r="M151" s="189"/>
      <c r="N151" s="189"/>
      <c r="O151" s="189"/>
      <c r="P151" s="189"/>
      <c r="Q151" s="189"/>
    </row>
    <row r="152" spans="1:17">
      <c r="P152" s="189"/>
      <c r="Q152" s="189"/>
    </row>
    <row r="194" spans="1:16">
      <c r="P194" s="179"/>
    </row>
    <row r="195" spans="1:16">
      <c r="P195" s="179"/>
    </row>
    <row r="196" spans="1:16">
      <c r="P196" s="179"/>
    </row>
    <row r="197" spans="1:16">
      <c r="P197" s="179"/>
    </row>
    <row r="198" spans="1:16">
      <c r="P198" s="179"/>
    </row>
    <row r="199" spans="1:16">
      <c r="P199" s="179"/>
    </row>
    <row r="200" spans="1:16">
      <c r="P200" s="179"/>
    </row>
    <row r="201" spans="1:16" s="1052" customFormat="1">
      <c r="P201" s="1053"/>
    </row>
    <row r="202" spans="1:16">
      <c r="B202" s="171"/>
      <c r="N202" s="179"/>
      <c r="O202" s="179"/>
      <c r="P202" s="179"/>
    </row>
    <row r="204" spans="1:16">
      <c r="G204" s="444"/>
      <c r="I204" s="444"/>
    </row>
    <row r="205" spans="1:16">
      <c r="A205" s="1052"/>
      <c r="D205" s="1052"/>
      <c r="E205" s="1052"/>
      <c r="F205" s="1052"/>
      <c r="G205" s="177"/>
      <c r="H205" s="1052"/>
      <c r="I205" s="177"/>
      <c r="J205" s="1052"/>
      <c r="K205" s="1052"/>
      <c r="L205" s="1052"/>
      <c r="M205" s="1052"/>
      <c r="N205" s="1052"/>
      <c r="O205" s="1052"/>
      <c r="P205" s="1052"/>
    </row>
    <row r="206" spans="1:16">
      <c r="G206" s="1051"/>
      <c r="I206" s="1051"/>
    </row>
    <row r="207" spans="1:16">
      <c r="G207" s="444"/>
      <c r="I207" s="444"/>
    </row>
    <row r="208" spans="1:16">
      <c r="G208" s="444"/>
      <c r="I208" s="444"/>
    </row>
    <row r="209" spans="7:9">
      <c r="G209" s="444"/>
      <c r="I209" s="444"/>
    </row>
    <row r="210" spans="7:9">
      <c r="G210" s="189"/>
      <c r="I210" s="189"/>
    </row>
  </sheetData>
  <pageMargins left="0.7" right="0.7" top="0.75" bottom="0.75" header="0.3" footer="0.3"/>
</worksheet>
</file>

<file path=xl/worksheets/sheet157.xml><?xml version="1.0" encoding="utf-8"?>
<worksheet xmlns="http://schemas.openxmlformats.org/spreadsheetml/2006/main" xmlns:r="http://schemas.openxmlformats.org/officeDocument/2006/relationships">
  <sheetPr codeName="Arkusz241"/>
  <dimension ref="A1:N50"/>
  <sheetViews>
    <sheetView zoomScale="85" zoomScaleNormal="85" workbookViewId="0"/>
  </sheetViews>
  <sheetFormatPr defaultColWidth="9.140625" defaultRowHeight="15"/>
  <cols>
    <col min="1" max="1" width="67.7109375" style="28" bestFit="1" customWidth="1"/>
    <col min="2" max="2" width="14" style="28" customWidth="1"/>
    <col min="3" max="5" width="9.140625" style="28"/>
    <col min="6" max="6" width="19" style="28" customWidth="1"/>
    <col min="7" max="7" width="24.5703125" style="28" customWidth="1"/>
    <col min="8" max="8" width="60.140625" style="28" customWidth="1"/>
    <col min="9" max="9" width="64.140625" style="28" customWidth="1"/>
    <col min="10" max="16384" width="9.140625" style="28"/>
  </cols>
  <sheetData>
    <row r="1" spans="1:11">
      <c r="A1" s="40" t="s">
        <v>3822</v>
      </c>
    </row>
    <row r="2" spans="1:11" ht="18.75">
      <c r="A2" s="914" t="s">
        <v>5129</v>
      </c>
      <c r="B2" s="168"/>
      <c r="C2" s="1076"/>
      <c r="D2" s="1076"/>
      <c r="E2" s="1076"/>
    </row>
    <row r="3" spans="1:11">
      <c r="A3" s="1077"/>
      <c r="B3" s="168"/>
      <c r="C3" s="1076"/>
      <c r="D3" s="1076"/>
      <c r="E3" s="1076"/>
    </row>
    <row r="4" spans="1:11">
      <c r="A4" s="40" t="s">
        <v>3823</v>
      </c>
      <c r="B4" s="168"/>
      <c r="C4" s="1076"/>
      <c r="D4" s="1076"/>
      <c r="E4" s="1076"/>
    </row>
    <row r="5" spans="1:11">
      <c r="A5" s="1023" t="s">
        <v>500</v>
      </c>
      <c r="B5" s="1066"/>
      <c r="C5" s="1066"/>
      <c r="D5" s="1066"/>
      <c r="E5" s="1076"/>
    </row>
    <row r="6" spans="1:11">
      <c r="A6" s="1023" t="s">
        <v>663</v>
      </c>
      <c r="B6" s="1066"/>
      <c r="C6" s="1066"/>
      <c r="D6" s="1066"/>
      <c r="E6" s="1066"/>
    </row>
    <row r="7" spans="1:11">
      <c r="A7" s="1023" t="s">
        <v>329</v>
      </c>
      <c r="B7" s="1066"/>
      <c r="C7" s="1066"/>
      <c r="D7" s="1066"/>
      <c r="E7" s="1066"/>
    </row>
    <row r="8" spans="1:11">
      <c r="A8" s="1023" t="s">
        <v>2949</v>
      </c>
      <c r="B8" s="1066"/>
      <c r="C8" s="1066"/>
      <c r="D8" s="1066"/>
      <c r="E8" s="1066"/>
    </row>
    <row r="9" spans="1:11">
      <c r="A9" s="1023" t="s">
        <v>1297</v>
      </c>
      <c r="B9" s="544" t="s">
        <v>1296</v>
      </c>
      <c r="C9" s="1031" t="s">
        <v>498</v>
      </c>
      <c r="D9" s="513" t="s">
        <v>2960</v>
      </c>
      <c r="E9" s="1066"/>
    </row>
    <row r="10" spans="1:11">
      <c r="A10" s="1066"/>
      <c r="B10" s="1075"/>
      <c r="C10" s="1074"/>
      <c r="D10" s="1071"/>
      <c r="E10" s="1073"/>
    </row>
    <row r="11" spans="1:11" ht="18.75">
      <c r="A11" s="39" t="s">
        <v>2965</v>
      </c>
      <c r="B11" s="168"/>
      <c r="C11" s="1071"/>
      <c r="D11" s="1071"/>
      <c r="E11" s="1073"/>
    </row>
    <row r="12" spans="1:11">
      <c r="A12" s="1066"/>
      <c r="B12" s="168"/>
      <c r="C12" s="1072"/>
      <c r="D12" s="1072"/>
      <c r="E12" s="1071"/>
    </row>
    <row r="13" spans="1:11" ht="51">
      <c r="A13" s="1070"/>
      <c r="B13" s="168"/>
      <c r="C13" s="436" t="s">
        <v>2964</v>
      </c>
      <c r="D13" s="436" t="s">
        <v>2963</v>
      </c>
      <c r="E13" s="1066"/>
    </row>
    <row r="14" spans="1:11">
      <c r="A14" s="1070"/>
      <c r="B14" s="168"/>
      <c r="C14" s="435" t="s">
        <v>103</v>
      </c>
      <c r="D14" s="435" t="s">
        <v>325</v>
      </c>
    </row>
    <row r="15" spans="1:11">
      <c r="A15" s="1049" t="s">
        <v>5002</v>
      </c>
      <c r="B15" s="435" t="s">
        <v>102</v>
      </c>
      <c r="C15" s="450"/>
      <c r="D15" s="450"/>
      <c r="E15" s="132"/>
      <c r="F15" s="132"/>
      <c r="G15" s="72" t="s">
        <v>331</v>
      </c>
      <c r="H15" s="29" t="s">
        <v>584</v>
      </c>
      <c r="I15" s="41"/>
      <c r="J15" s="29"/>
      <c r="K15" s="29"/>
    </row>
    <row r="16" spans="1:11">
      <c r="A16" s="1049" t="s">
        <v>2955</v>
      </c>
      <c r="B16" s="435" t="s">
        <v>220</v>
      </c>
      <c r="C16" s="450"/>
      <c r="D16" s="450"/>
      <c r="E16" s="132"/>
      <c r="F16" s="132"/>
      <c r="G16" s="72" t="s">
        <v>331</v>
      </c>
      <c r="H16" s="29" t="s">
        <v>631</v>
      </c>
      <c r="I16" s="29" t="s">
        <v>684</v>
      </c>
      <c r="J16" s="41"/>
      <c r="K16" s="29"/>
    </row>
    <row r="17" spans="1:12">
      <c r="A17" s="1049" t="s">
        <v>2954</v>
      </c>
      <c r="B17" s="435" t="s">
        <v>100</v>
      </c>
      <c r="C17" s="450"/>
      <c r="D17" s="450"/>
      <c r="E17" s="132"/>
      <c r="F17" s="132"/>
      <c r="G17" s="72" t="s">
        <v>331</v>
      </c>
      <c r="H17" s="29" t="s">
        <v>581</v>
      </c>
      <c r="I17" s="29" t="s">
        <v>2927</v>
      </c>
      <c r="J17" s="41"/>
      <c r="K17" s="29"/>
    </row>
    <row r="18" spans="1:12">
      <c r="A18" s="1049" t="s">
        <v>2962</v>
      </c>
      <c r="B18" s="435" t="s">
        <v>217</v>
      </c>
      <c r="C18" s="450"/>
      <c r="D18" s="450"/>
      <c r="E18" s="75" t="s">
        <v>380</v>
      </c>
      <c r="F18" s="132"/>
      <c r="G18" s="72" t="s">
        <v>331</v>
      </c>
      <c r="H18" s="66" t="s">
        <v>334</v>
      </c>
      <c r="I18" s="66" t="s">
        <v>376</v>
      </c>
      <c r="J18" s="41"/>
      <c r="K18" s="29"/>
    </row>
    <row r="19" spans="1:12">
      <c r="A19" s="1049" t="s">
        <v>2961</v>
      </c>
      <c r="B19" s="435" t="s">
        <v>215</v>
      </c>
      <c r="C19" s="450"/>
      <c r="D19" s="450"/>
      <c r="E19" s="75" t="s">
        <v>382</v>
      </c>
      <c r="F19" s="75"/>
      <c r="G19" s="72" t="s">
        <v>331</v>
      </c>
      <c r="H19" s="29" t="s">
        <v>334</v>
      </c>
      <c r="I19" s="29" t="s">
        <v>376</v>
      </c>
      <c r="J19" s="41"/>
      <c r="K19" s="72"/>
    </row>
    <row r="20" spans="1:12">
      <c r="A20" s="1049" t="s">
        <v>5121</v>
      </c>
      <c r="B20" s="435" t="s">
        <v>213</v>
      </c>
      <c r="C20" s="450"/>
      <c r="D20" s="450"/>
      <c r="E20" s="132"/>
      <c r="F20" s="75" t="s">
        <v>4312</v>
      </c>
      <c r="G20" s="72" t="s">
        <v>331</v>
      </c>
      <c r="H20" s="66" t="s">
        <v>396</v>
      </c>
      <c r="I20" s="29" t="s">
        <v>491</v>
      </c>
      <c r="J20" s="29" t="s">
        <v>436</v>
      </c>
      <c r="K20" s="41"/>
    </row>
    <row r="21" spans="1:12">
      <c r="A21" s="1046" t="s">
        <v>660</v>
      </c>
      <c r="B21" s="435" t="s">
        <v>210</v>
      </c>
      <c r="C21" s="450"/>
      <c r="D21" s="450"/>
      <c r="E21" s="132"/>
      <c r="F21" s="132"/>
      <c r="G21" s="72" t="s">
        <v>331</v>
      </c>
      <c r="H21" s="29" t="s">
        <v>2952</v>
      </c>
      <c r="I21" s="29"/>
      <c r="J21" s="41"/>
      <c r="K21" s="41"/>
    </row>
    <row r="22" spans="1:12">
      <c r="A22" s="1066"/>
      <c r="B22" s="1066"/>
      <c r="C22" s="377" t="s">
        <v>585</v>
      </c>
      <c r="D22" s="377" t="s">
        <v>2950</v>
      </c>
      <c r="E22" s="1066"/>
      <c r="F22" s="41"/>
      <c r="G22" s="41"/>
      <c r="H22" s="41"/>
      <c r="I22" s="41"/>
      <c r="J22" s="41"/>
      <c r="K22" s="41"/>
      <c r="L22" s="41"/>
    </row>
    <row r="23" spans="1:12">
      <c r="A23" s="1066"/>
      <c r="B23" s="1066"/>
      <c r="C23" s="1066"/>
      <c r="D23" s="1066"/>
      <c r="E23" s="1066"/>
      <c r="G23" s="41"/>
    </row>
    <row r="24" spans="1:12">
      <c r="A24" s="40" t="s">
        <v>3824</v>
      </c>
      <c r="E24" s="1066"/>
      <c r="G24" s="41"/>
    </row>
    <row r="25" spans="1:12">
      <c r="A25" s="1023" t="s">
        <v>500</v>
      </c>
      <c r="E25" s="1066"/>
      <c r="G25" s="41"/>
    </row>
    <row r="26" spans="1:12">
      <c r="A26" s="1023" t="s">
        <v>663</v>
      </c>
      <c r="E26" s="1066"/>
      <c r="G26" s="41"/>
    </row>
    <row r="27" spans="1:12">
      <c r="A27" s="1023" t="s">
        <v>329</v>
      </c>
      <c r="B27" s="1066"/>
      <c r="C27" s="1066"/>
      <c r="D27" s="1066"/>
      <c r="E27" s="1066"/>
      <c r="G27" s="41"/>
    </row>
    <row r="28" spans="1:12">
      <c r="A28" s="1023" t="s">
        <v>2932</v>
      </c>
      <c r="B28" s="1066"/>
      <c r="C28" s="1066"/>
      <c r="D28" s="1066"/>
      <c r="G28" s="41"/>
    </row>
    <row r="29" spans="1:12">
      <c r="A29" s="1023" t="s">
        <v>1297</v>
      </c>
      <c r="B29" s="544" t="s">
        <v>1296</v>
      </c>
      <c r="C29" s="1031" t="s">
        <v>498</v>
      </c>
      <c r="D29" s="513" t="s">
        <v>2960</v>
      </c>
      <c r="E29" s="1066"/>
      <c r="G29" s="41"/>
    </row>
    <row r="30" spans="1:12">
      <c r="B30" s="1066"/>
      <c r="C30" s="1066"/>
      <c r="D30" s="1066"/>
      <c r="E30" s="1066"/>
      <c r="G30" s="41"/>
    </row>
    <row r="31" spans="1:12" ht="18.75">
      <c r="A31" s="39" t="s">
        <v>2959</v>
      </c>
      <c r="B31" s="1066"/>
      <c r="C31" s="1068"/>
      <c r="D31" s="1068"/>
      <c r="E31" s="1068"/>
      <c r="G31" s="41"/>
    </row>
    <row r="32" spans="1:12">
      <c r="A32" s="1069"/>
      <c r="B32" s="1066"/>
      <c r="C32" s="1066"/>
      <c r="D32" s="1066"/>
      <c r="E32" s="1068"/>
      <c r="G32" s="41"/>
    </row>
    <row r="33" spans="1:14" ht="51">
      <c r="A33" s="1067"/>
      <c r="B33" s="1066"/>
      <c r="C33" s="436" t="s">
        <v>2958</v>
      </c>
      <c r="D33" s="436" t="s">
        <v>2957</v>
      </c>
      <c r="E33" s="436" t="s">
        <v>5122</v>
      </c>
      <c r="G33" s="41"/>
    </row>
    <row r="34" spans="1:14">
      <c r="A34" s="1067"/>
      <c r="B34" s="1066"/>
      <c r="C34" s="435" t="s">
        <v>495</v>
      </c>
      <c r="D34" s="435" t="s">
        <v>317</v>
      </c>
      <c r="E34" s="435" t="s">
        <v>316</v>
      </c>
      <c r="G34" s="41"/>
    </row>
    <row r="35" spans="1:14">
      <c r="A35" s="1049" t="s">
        <v>2956</v>
      </c>
      <c r="B35" s="435" t="s">
        <v>207</v>
      </c>
      <c r="C35" s="450"/>
      <c r="D35" s="450"/>
      <c r="E35" s="10"/>
      <c r="F35" s="132"/>
      <c r="G35" s="132"/>
      <c r="H35" s="72" t="s">
        <v>331</v>
      </c>
      <c r="I35" s="29" t="s">
        <v>584</v>
      </c>
      <c r="J35" s="41"/>
      <c r="K35" s="29"/>
      <c r="L35" s="29"/>
      <c r="M35" s="41"/>
      <c r="N35" s="41"/>
    </row>
    <row r="36" spans="1:14">
      <c r="A36" s="1049" t="s">
        <v>2955</v>
      </c>
      <c r="B36" s="435" t="s">
        <v>204</v>
      </c>
      <c r="C36" s="450"/>
      <c r="D36" s="450"/>
      <c r="E36" s="450"/>
      <c r="F36" s="132"/>
      <c r="G36" s="132"/>
      <c r="H36" s="72" t="s">
        <v>331</v>
      </c>
      <c r="I36" s="29" t="s">
        <v>631</v>
      </c>
      <c r="J36" s="29" t="s">
        <v>684</v>
      </c>
      <c r="K36" s="41"/>
      <c r="L36" s="29"/>
      <c r="M36" s="41"/>
      <c r="N36" s="41"/>
    </row>
    <row r="37" spans="1:14">
      <c r="A37" s="1049" t="s">
        <v>2954</v>
      </c>
      <c r="B37" s="435" t="s">
        <v>98</v>
      </c>
      <c r="C37" s="450"/>
      <c r="D37" s="450"/>
      <c r="E37" s="450"/>
      <c r="F37" s="132"/>
      <c r="G37" s="132"/>
      <c r="H37" s="72" t="s">
        <v>331</v>
      </c>
      <c r="I37" s="29" t="s">
        <v>581</v>
      </c>
      <c r="J37" s="29" t="s">
        <v>2927</v>
      </c>
      <c r="K37" s="41"/>
      <c r="L37" s="29"/>
      <c r="M37" s="41"/>
      <c r="N37" s="41"/>
    </row>
    <row r="38" spans="1:14">
      <c r="A38" s="1049" t="s">
        <v>2953</v>
      </c>
      <c r="B38" s="435" t="s">
        <v>96</v>
      </c>
      <c r="C38" s="450"/>
      <c r="D38" s="450"/>
      <c r="E38" s="450"/>
      <c r="F38" s="75" t="s">
        <v>380</v>
      </c>
      <c r="G38" s="132"/>
      <c r="H38" s="72" t="s">
        <v>331</v>
      </c>
      <c r="I38" s="66" t="s">
        <v>334</v>
      </c>
      <c r="J38" s="66" t="s">
        <v>376</v>
      </c>
      <c r="K38" s="41"/>
      <c r="L38" s="29"/>
      <c r="M38" s="29"/>
      <c r="N38" s="41"/>
    </row>
    <row r="39" spans="1:14">
      <c r="A39" s="1049" t="s">
        <v>2961</v>
      </c>
      <c r="B39" s="435" t="s">
        <v>201</v>
      </c>
      <c r="C39" s="450"/>
      <c r="D39" s="450"/>
      <c r="E39" s="450"/>
      <c r="F39" s="75" t="s">
        <v>382</v>
      </c>
      <c r="G39" s="75"/>
      <c r="H39" s="72" t="s">
        <v>331</v>
      </c>
      <c r="I39" s="29" t="s">
        <v>334</v>
      </c>
      <c r="J39" s="29" t="s">
        <v>376</v>
      </c>
      <c r="K39" s="41"/>
      <c r="L39" s="72"/>
      <c r="M39" s="41"/>
      <c r="N39" s="41"/>
    </row>
    <row r="40" spans="1:14">
      <c r="A40" s="1049" t="s">
        <v>5121</v>
      </c>
      <c r="B40" s="435" t="s">
        <v>94</v>
      </c>
      <c r="C40" s="450"/>
      <c r="D40" s="450"/>
      <c r="E40" s="450"/>
      <c r="F40" s="132"/>
      <c r="G40" s="75" t="s">
        <v>4312</v>
      </c>
      <c r="H40" s="72" t="s">
        <v>331</v>
      </c>
      <c r="I40" s="66" t="s">
        <v>396</v>
      </c>
      <c r="J40" s="29" t="s">
        <v>491</v>
      </c>
      <c r="K40" s="29" t="s">
        <v>436</v>
      </c>
      <c r="L40" s="41"/>
      <c r="M40" s="41"/>
      <c r="N40" s="41"/>
    </row>
    <row r="41" spans="1:14">
      <c r="A41" s="1046" t="s">
        <v>660</v>
      </c>
      <c r="B41" s="435" t="s">
        <v>91</v>
      </c>
      <c r="C41" s="450"/>
      <c r="D41" s="450"/>
      <c r="E41" s="450"/>
      <c r="F41" s="132"/>
      <c r="G41" s="132"/>
      <c r="H41" s="72" t="s">
        <v>331</v>
      </c>
      <c r="I41" s="29" t="s">
        <v>2952</v>
      </c>
      <c r="J41" s="29"/>
      <c r="K41" s="41"/>
      <c r="L41" s="41"/>
      <c r="M41" s="41"/>
      <c r="N41" s="41"/>
    </row>
    <row r="42" spans="1:14">
      <c r="A42" s="40"/>
      <c r="C42" s="377" t="s">
        <v>2534</v>
      </c>
      <c r="D42" s="132" t="s">
        <v>635</v>
      </c>
      <c r="E42" s="132" t="s">
        <v>2936</v>
      </c>
      <c r="F42" s="41"/>
      <c r="G42" s="41"/>
      <c r="H42" s="41"/>
      <c r="I42" s="41"/>
      <c r="J42" s="41"/>
      <c r="K42" s="41"/>
      <c r="L42" s="41"/>
      <c r="M42" s="41"/>
      <c r="N42" s="41"/>
    </row>
    <row r="43" spans="1:14">
      <c r="F43" s="41"/>
      <c r="G43" s="41"/>
      <c r="H43" s="41"/>
      <c r="I43" s="41"/>
      <c r="J43" s="41"/>
      <c r="K43" s="41"/>
      <c r="L43" s="41"/>
      <c r="M43" s="41"/>
      <c r="N43" s="41"/>
    </row>
    <row r="44" spans="1:14">
      <c r="F44" s="41"/>
      <c r="G44" s="41"/>
      <c r="H44" s="41"/>
      <c r="I44" s="41"/>
      <c r="J44" s="41"/>
      <c r="K44" s="41"/>
      <c r="L44" s="41"/>
      <c r="M44" s="41"/>
      <c r="N44" s="41"/>
    </row>
    <row r="45" spans="1:14">
      <c r="B45" s="1066"/>
      <c r="C45" s="1066"/>
      <c r="D45" s="1066"/>
      <c r="F45" s="41"/>
      <c r="G45" s="41"/>
      <c r="H45" s="41"/>
      <c r="I45" s="41"/>
      <c r="J45" s="41"/>
      <c r="K45" s="41"/>
      <c r="L45" s="41"/>
      <c r="M45" s="41"/>
      <c r="N45" s="41"/>
    </row>
    <row r="46" spans="1:14">
      <c r="B46" s="1066"/>
      <c r="C46" s="1066"/>
      <c r="D46" s="1066"/>
      <c r="F46" s="41"/>
      <c r="G46" s="41"/>
      <c r="H46" s="41"/>
      <c r="I46" s="41"/>
      <c r="J46" s="41"/>
      <c r="K46" s="41"/>
      <c r="L46" s="41"/>
      <c r="M46" s="41"/>
      <c r="N46" s="41"/>
    </row>
    <row r="50" spans="2:4">
      <c r="B50" s="1066"/>
      <c r="C50" s="1066"/>
      <c r="D50" s="1066"/>
    </row>
  </sheetData>
  <pageMargins left="0.7" right="0.7" top="0.75" bottom="0.75" header="0.3" footer="0.3"/>
</worksheet>
</file>

<file path=xl/worksheets/sheet158.xml><?xml version="1.0" encoding="utf-8"?>
<worksheet xmlns="http://schemas.openxmlformats.org/spreadsheetml/2006/main" xmlns:r="http://schemas.openxmlformats.org/officeDocument/2006/relationships">
  <sheetPr codeName="Arkusz243"/>
  <dimension ref="A1:V65"/>
  <sheetViews>
    <sheetView zoomScale="70" zoomScaleNormal="70" workbookViewId="0"/>
  </sheetViews>
  <sheetFormatPr defaultColWidth="9.140625" defaultRowHeight="12.75"/>
  <cols>
    <col min="1" max="5" width="14.7109375" style="246" customWidth="1"/>
    <col min="6" max="17" width="14.7109375" style="172" customWidth="1"/>
    <col min="18" max="18" width="11.140625" style="172" customWidth="1"/>
    <col min="19" max="16384" width="9.140625" style="172"/>
  </cols>
  <sheetData>
    <row r="1" spans="1:21" ht="15">
      <c r="A1" s="40" t="s">
        <v>3825</v>
      </c>
      <c r="B1" s="28"/>
    </row>
    <row r="2" spans="1:21" ht="18.75">
      <c r="A2" s="913" t="s">
        <v>5206</v>
      </c>
      <c r="F2" s="246"/>
      <c r="G2" s="246"/>
      <c r="H2" s="246"/>
      <c r="I2" s="246"/>
      <c r="J2" s="1085"/>
      <c r="K2" s="1085"/>
    </row>
    <row r="3" spans="1:21">
      <c r="A3" s="172"/>
      <c r="B3" s="1085"/>
      <c r="C3" s="1085"/>
      <c r="D3" s="1085"/>
    </row>
    <row r="4" spans="1:21" ht="15">
      <c r="A4" s="40" t="s">
        <v>3826</v>
      </c>
      <c r="B4" s="1085"/>
      <c r="C4" s="1085"/>
      <c r="D4" s="1085"/>
    </row>
    <row r="5" spans="1:21">
      <c r="A5" s="1023" t="s">
        <v>500</v>
      </c>
      <c r="B5" s="1085"/>
      <c r="C5" s="1085"/>
      <c r="D5" s="1085"/>
    </row>
    <row r="6" spans="1:21">
      <c r="A6" s="1023" t="s">
        <v>2982</v>
      </c>
      <c r="B6" s="1085"/>
      <c r="C6" s="1085"/>
      <c r="D6" s="1085"/>
    </row>
    <row r="7" spans="1:21">
      <c r="A7" s="1082" t="s">
        <v>1297</v>
      </c>
      <c r="B7" s="544" t="s">
        <v>1296</v>
      </c>
      <c r="C7" s="1031" t="s">
        <v>498</v>
      </c>
      <c r="D7" s="513" t="s">
        <v>2985</v>
      </c>
    </row>
    <row r="8" spans="1:21">
      <c r="A8" s="172"/>
      <c r="B8" s="1078"/>
      <c r="C8" s="1078"/>
      <c r="D8" s="1078"/>
    </row>
    <row r="9" spans="1:21" ht="18.75">
      <c r="A9" s="39" t="s">
        <v>2984</v>
      </c>
      <c r="B9" s="1085"/>
      <c r="C9" s="1085"/>
      <c r="E9" s="172"/>
    </row>
    <row r="10" spans="1:21">
      <c r="A10" s="171"/>
      <c r="B10" s="1085"/>
      <c r="C10" s="1085"/>
      <c r="E10" s="172"/>
    </row>
    <row r="11" spans="1:21" ht="89.25">
      <c r="A11" s="436" t="s">
        <v>2979</v>
      </c>
      <c r="B11" s="436" t="s">
        <v>1612</v>
      </c>
      <c r="C11" s="436" t="s">
        <v>2978</v>
      </c>
      <c r="D11" s="436" t="s">
        <v>2977</v>
      </c>
      <c r="E11" s="436" t="s">
        <v>2976</v>
      </c>
      <c r="F11" s="436" t="s">
        <v>2975</v>
      </c>
      <c r="G11" s="436" t="s">
        <v>1611</v>
      </c>
      <c r="H11" s="436" t="s">
        <v>1610</v>
      </c>
      <c r="I11" s="436" t="s">
        <v>1609</v>
      </c>
      <c r="J11" s="436" t="s">
        <v>1608</v>
      </c>
      <c r="K11" s="436" t="s">
        <v>829</v>
      </c>
      <c r="L11" s="436" t="s">
        <v>1607</v>
      </c>
      <c r="M11" s="1407" t="s">
        <v>1605</v>
      </c>
      <c r="N11" s="436" t="s">
        <v>1604</v>
      </c>
      <c r="O11" s="436" t="s">
        <v>1603</v>
      </c>
      <c r="P11" s="436" t="s">
        <v>2973</v>
      </c>
      <c r="Q11" s="436" t="s">
        <v>2972</v>
      </c>
      <c r="R11" s="1078"/>
      <c r="S11" s="1078"/>
      <c r="T11" s="1078"/>
      <c r="U11" s="1078"/>
    </row>
    <row r="12" spans="1:21">
      <c r="A12" s="435" t="s">
        <v>325</v>
      </c>
      <c r="B12" s="435" t="s">
        <v>495</v>
      </c>
      <c r="C12" s="435" t="s">
        <v>317</v>
      </c>
      <c r="D12" s="435" t="s">
        <v>316</v>
      </c>
      <c r="E12" s="435" t="s">
        <v>315</v>
      </c>
      <c r="F12" s="435" t="s">
        <v>314</v>
      </c>
      <c r="G12" s="435" t="s">
        <v>313</v>
      </c>
      <c r="H12" s="435" t="s">
        <v>312</v>
      </c>
      <c r="I12" s="435" t="s">
        <v>303</v>
      </c>
      <c r="J12" s="435" t="s">
        <v>302</v>
      </c>
      <c r="K12" s="435" t="s">
        <v>301</v>
      </c>
      <c r="L12" s="435" t="s">
        <v>690</v>
      </c>
      <c r="M12" s="435" t="s">
        <v>689</v>
      </c>
      <c r="N12" s="435" t="s">
        <v>688</v>
      </c>
      <c r="O12" s="435" t="s">
        <v>687</v>
      </c>
      <c r="P12" s="435" t="s">
        <v>849</v>
      </c>
      <c r="Q12" s="435" t="s">
        <v>848</v>
      </c>
      <c r="R12" s="1078"/>
      <c r="S12" s="1078"/>
      <c r="T12" s="1078"/>
      <c r="U12" s="1078"/>
    </row>
    <row r="13" spans="1:21" s="171" customFormat="1">
      <c r="A13" s="450"/>
      <c r="B13" s="450"/>
      <c r="C13" s="450"/>
      <c r="D13" s="450"/>
      <c r="E13" s="450"/>
      <c r="F13" s="450"/>
      <c r="G13" s="450"/>
      <c r="H13" s="450"/>
      <c r="I13" s="450"/>
      <c r="J13" s="450"/>
      <c r="K13" s="450"/>
      <c r="L13" s="450"/>
      <c r="M13" s="450"/>
      <c r="N13" s="450"/>
      <c r="O13" s="450"/>
      <c r="P13" s="450"/>
      <c r="Q13" s="450"/>
      <c r="R13" s="1078"/>
      <c r="S13" s="1078"/>
      <c r="T13" s="1078"/>
      <c r="U13" s="1078"/>
    </row>
    <row r="14" spans="1:21" s="171" customFormat="1" ht="63.75">
      <c r="A14" s="204" t="s">
        <v>4271</v>
      </c>
      <c r="B14" s="204" t="s">
        <v>4271</v>
      </c>
      <c r="C14" s="204" t="s">
        <v>4271</v>
      </c>
      <c r="D14" s="203" t="s">
        <v>2971</v>
      </c>
      <c r="E14" s="203" t="s">
        <v>2970</v>
      </c>
      <c r="F14" s="203" t="s">
        <v>283</v>
      </c>
      <c r="G14" s="203" t="s">
        <v>283</v>
      </c>
      <c r="H14" s="203" t="s">
        <v>283</v>
      </c>
      <c r="I14" s="203" t="s">
        <v>273</v>
      </c>
      <c r="J14" s="203" t="s">
        <v>273</v>
      </c>
      <c r="K14" s="203" t="s">
        <v>2969</v>
      </c>
      <c r="L14" s="203" t="s">
        <v>331</v>
      </c>
      <c r="M14" s="203" t="s">
        <v>2983</v>
      </c>
      <c r="N14" s="203" t="s">
        <v>331</v>
      </c>
      <c r="O14" s="203" t="s">
        <v>331</v>
      </c>
      <c r="P14" s="203" t="s">
        <v>331</v>
      </c>
      <c r="Q14" s="203" t="s">
        <v>331</v>
      </c>
      <c r="R14" s="1078"/>
      <c r="S14" s="1078"/>
      <c r="T14" s="1078"/>
      <c r="U14" s="1078"/>
    </row>
    <row r="15" spans="1:21" ht="38.25">
      <c r="A15" s="172" t="s">
        <v>2968</v>
      </c>
      <c r="B15" s="172" t="s">
        <v>1599</v>
      </c>
      <c r="C15" s="172" t="s">
        <v>2967</v>
      </c>
      <c r="D15" s="200"/>
      <c r="E15" s="200"/>
      <c r="F15" s="203" t="s">
        <v>1598</v>
      </c>
      <c r="G15" s="203" t="s">
        <v>1597</v>
      </c>
      <c r="H15" s="203" t="s">
        <v>1596</v>
      </c>
      <c r="I15" s="203" t="s">
        <v>978</v>
      </c>
      <c r="J15" s="203" t="s">
        <v>977</v>
      </c>
      <c r="K15" s="200"/>
      <c r="L15" s="203" t="s">
        <v>329</v>
      </c>
      <c r="M15" s="200"/>
      <c r="N15" s="203" t="s">
        <v>528</v>
      </c>
      <c r="O15" s="203" t="s">
        <v>528</v>
      </c>
      <c r="P15" s="200"/>
      <c r="Q15" s="200"/>
      <c r="R15" s="1078"/>
      <c r="S15" s="1078"/>
      <c r="T15" s="1078"/>
      <c r="U15" s="1078"/>
    </row>
    <row r="16" spans="1:21" s="1078" customFormat="1">
      <c r="A16" s="200"/>
      <c r="B16" s="200"/>
      <c r="C16" s="200"/>
      <c r="D16" s="200"/>
      <c r="E16" s="200"/>
      <c r="F16" s="201"/>
      <c r="G16" s="201"/>
      <c r="H16" s="201"/>
      <c r="I16" s="203"/>
      <c r="J16" s="203"/>
      <c r="K16" s="200"/>
      <c r="L16" s="203" t="s">
        <v>1595</v>
      </c>
      <c r="M16" s="200"/>
      <c r="N16" s="203" t="s">
        <v>329</v>
      </c>
      <c r="O16" s="203" t="s">
        <v>329</v>
      </c>
      <c r="P16" s="203" t="s">
        <v>329</v>
      </c>
      <c r="Q16" s="203" t="s">
        <v>329</v>
      </c>
    </row>
    <row r="17" spans="1:17" s="1078" customFormat="1" ht="25.5">
      <c r="A17" s="200"/>
      <c r="B17" s="200"/>
      <c r="C17" s="200"/>
      <c r="D17" s="200"/>
      <c r="E17" s="200"/>
      <c r="F17" s="201"/>
      <c r="G17" s="201"/>
      <c r="H17" s="201"/>
      <c r="I17" s="201"/>
      <c r="J17" s="201"/>
      <c r="K17" s="200"/>
      <c r="L17" s="201"/>
      <c r="M17" s="200"/>
      <c r="N17" s="203" t="s">
        <v>1593</v>
      </c>
      <c r="O17" s="203" t="s">
        <v>2966</v>
      </c>
      <c r="P17" s="201" t="s">
        <v>584</v>
      </c>
      <c r="Q17" s="201" t="s">
        <v>962</v>
      </c>
    </row>
    <row r="18" spans="1:17" s="1078" customFormat="1">
      <c r="A18" s="200"/>
      <c r="B18" s="200"/>
      <c r="C18" s="200"/>
      <c r="D18" s="200"/>
      <c r="E18" s="200"/>
      <c r="F18" s="1084"/>
      <c r="G18" s="1084"/>
      <c r="H18" s="1084"/>
      <c r="I18" s="1084"/>
      <c r="J18" s="1084"/>
      <c r="K18" s="200"/>
      <c r="L18" s="201"/>
      <c r="M18" s="200"/>
      <c r="N18" s="201"/>
      <c r="O18" s="203" t="s">
        <v>1591</v>
      </c>
      <c r="P18" s="203" t="s">
        <v>1591</v>
      </c>
      <c r="Q18" s="203" t="s">
        <v>1591</v>
      </c>
    </row>
    <row r="19" spans="1:17" s="1078" customFormat="1">
      <c r="E19" s="200"/>
      <c r="F19" s="200"/>
      <c r="G19" s="200"/>
      <c r="H19" s="200"/>
      <c r="I19" s="200"/>
      <c r="J19" s="200"/>
      <c r="K19" s="200"/>
      <c r="L19" s="200"/>
      <c r="M19" s="200"/>
      <c r="N19" s="200"/>
      <c r="O19" s="200"/>
      <c r="P19" s="200"/>
      <c r="Q19" s="201" t="s">
        <v>580</v>
      </c>
    </row>
    <row r="20" spans="1:17" ht="15">
      <c r="A20" s="40" t="s">
        <v>3827</v>
      </c>
      <c r="B20" s="200"/>
      <c r="C20" s="200"/>
      <c r="D20" s="200"/>
    </row>
    <row r="21" spans="1:17">
      <c r="A21" s="1083" t="s">
        <v>500</v>
      </c>
      <c r="B21" s="455"/>
      <c r="C21" s="455"/>
      <c r="D21" s="455"/>
    </row>
    <row r="22" spans="1:17">
      <c r="A22" s="1083" t="s">
        <v>2982</v>
      </c>
      <c r="D22" s="171"/>
    </row>
    <row r="23" spans="1:17">
      <c r="A23" s="1082" t="s">
        <v>1297</v>
      </c>
      <c r="B23" s="544" t="s">
        <v>1296</v>
      </c>
      <c r="C23" s="1031" t="s">
        <v>498</v>
      </c>
      <c r="D23" s="513" t="s">
        <v>2981</v>
      </c>
    </row>
    <row r="24" spans="1:17">
      <c r="A24" s="172"/>
      <c r="E24" s="172"/>
    </row>
    <row r="25" spans="1:17" ht="18.75">
      <c r="A25" s="39" t="s">
        <v>2980</v>
      </c>
    </row>
    <row r="26" spans="1:17">
      <c r="D26" s="172"/>
      <c r="E26" s="172"/>
    </row>
    <row r="27" spans="1:17" s="171" customFormat="1" ht="89.25">
      <c r="A27" s="1081" t="s">
        <v>2979</v>
      </c>
      <c r="B27" s="436" t="s">
        <v>1612</v>
      </c>
      <c r="C27" s="436" t="s">
        <v>2978</v>
      </c>
      <c r="D27" s="436" t="s">
        <v>2977</v>
      </c>
      <c r="E27" s="436" t="s">
        <v>2976</v>
      </c>
      <c r="F27" s="559" t="s">
        <v>2975</v>
      </c>
      <c r="G27" s="436" t="s">
        <v>1610</v>
      </c>
      <c r="H27" s="1080" t="s">
        <v>1609</v>
      </c>
      <c r="I27" s="436" t="s">
        <v>1608</v>
      </c>
      <c r="J27" s="436" t="s">
        <v>829</v>
      </c>
      <c r="K27" s="436" t="s">
        <v>2974</v>
      </c>
      <c r="L27" s="436" t="s">
        <v>2327</v>
      </c>
      <c r="M27" s="436" t="s">
        <v>1603</v>
      </c>
      <c r="N27" s="436" t="s">
        <v>2973</v>
      </c>
      <c r="O27" s="436" t="s">
        <v>2972</v>
      </c>
      <c r="P27" s="246"/>
    </row>
    <row r="28" spans="1:17" s="171" customFormat="1">
      <c r="A28" s="435" t="s">
        <v>818</v>
      </c>
      <c r="B28" s="435" t="s">
        <v>686</v>
      </c>
      <c r="C28" s="435" t="s">
        <v>651</v>
      </c>
      <c r="D28" s="435" t="s">
        <v>650</v>
      </c>
      <c r="E28" s="435" t="s">
        <v>649</v>
      </c>
      <c r="F28" s="435" t="s">
        <v>648</v>
      </c>
      <c r="G28" s="435" t="s">
        <v>647</v>
      </c>
      <c r="H28" s="435" t="s">
        <v>646</v>
      </c>
      <c r="I28" s="435" t="s">
        <v>645</v>
      </c>
      <c r="J28" s="435" t="s">
        <v>644</v>
      </c>
      <c r="K28" s="435" t="s">
        <v>817</v>
      </c>
      <c r="L28" s="435" t="s">
        <v>643</v>
      </c>
      <c r="M28" s="435" t="s">
        <v>816</v>
      </c>
      <c r="N28" s="435" t="s">
        <v>815</v>
      </c>
      <c r="O28" s="435" t="s">
        <v>814</v>
      </c>
      <c r="P28" s="246"/>
    </row>
    <row r="29" spans="1:17" s="171" customFormat="1">
      <c r="A29" s="552"/>
      <c r="B29" s="552"/>
      <c r="C29" s="552"/>
      <c r="D29" s="552"/>
      <c r="E29" s="552"/>
      <c r="F29" s="552"/>
      <c r="G29" s="552"/>
      <c r="H29" s="552"/>
      <c r="I29" s="552"/>
      <c r="J29" s="552"/>
      <c r="K29" s="552"/>
      <c r="L29" s="552"/>
      <c r="M29" s="552"/>
      <c r="N29" s="552"/>
      <c r="O29" s="552"/>
      <c r="P29" s="246"/>
    </row>
    <row r="30" spans="1:17" ht="51">
      <c r="A30" s="204" t="s">
        <v>4271</v>
      </c>
      <c r="B30" s="204" t="s">
        <v>4271</v>
      </c>
      <c r="C30" s="204" t="s">
        <v>4271</v>
      </c>
      <c r="D30" s="203" t="s">
        <v>2971</v>
      </c>
      <c r="E30" s="203" t="s">
        <v>2970</v>
      </c>
      <c r="F30" s="203" t="s">
        <v>283</v>
      </c>
      <c r="G30" s="203" t="s">
        <v>283</v>
      </c>
      <c r="H30" s="203" t="s">
        <v>273</v>
      </c>
      <c r="I30" s="203" t="s">
        <v>273</v>
      </c>
      <c r="J30" s="203" t="s">
        <v>2969</v>
      </c>
      <c r="K30" s="203" t="s">
        <v>331</v>
      </c>
      <c r="L30" s="203" t="s">
        <v>331</v>
      </c>
      <c r="M30" s="203" t="s">
        <v>331</v>
      </c>
      <c r="N30" s="203" t="s">
        <v>331</v>
      </c>
      <c r="O30" s="203" t="s">
        <v>331</v>
      </c>
      <c r="P30" s="246"/>
    </row>
    <row r="31" spans="1:17" ht="38.25">
      <c r="A31" s="172" t="s">
        <v>2968</v>
      </c>
      <c r="B31" s="172" t="s">
        <v>1599</v>
      </c>
      <c r="C31" s="172" t="s">
        <v>2967</v>
      </c>
      <c r="D31" s="202"/>
      <c r="E31" s="202"/>
      <c r="F31" s="203" t="s">
        <v>1598</v>
      </c>
      <c r="G31" s="203" t="s">
        <v>1596</v>
      </c>
      <c r="H31" s="203" t="s">
        <v>978</v>
      </c>
      <c r="I31" s="203" t="s">
        <v>977</v>
      </c>
      <c r="J31" s="202"/>
      <c r="K31" s="203" t="s">
        <v>329</v>
      </c>
      <c r="L31" s="203" t="s">
        <v>329</v>
      </c>
      <c r="M31" s="203" t="s">
        <v>528</v>
      </c>
      <c r="N31" s="203"/>
      <c r="O31" s="203"/>
      <c r="P31" s="246"/>
    </row>
    <row r="32" spans="1:17">
      <c r="A32" s="202"/>
      <c r="B32" s="202"/>
      <c r="C32" s="202"/>
      <c r="D32" s="202"/>
      <c r="E32" s="202"/>
      <c r="F32" s="203"/>
      <c r="G32" s="203"/>
      <c r="H32" s="203"/>
      <c r="I32" s="203"/>
      <c r="J32" s="202"/>
      <c r="K32" s="203" t="s">
        <v>1595</v>
      </c>
      <c r="L32" s="203" t="s">
        <v>1595</v>
      </c>
      <c r="M32" s="203" t="s">
        <v>329</v>
      </c>
      <c r="N32" s="203" t="s">
        <v>329</v>
      </c>
      <c r="O32" s="203" t="s">
        <v>329</v>
      </c>
      <c r="P32" s="246"/>
    </row>
    <row r="33" spans="1:22" ht="102">
      <c r="A33" s="202"/>
      <c r="B33" s="202"/>
      <c r="C33" s="202"/>
      <c r="D33" s="202"/>
      <c r="E33" s="202"/>
      <c r="F33" s="203"/>
      <c r="G33" s="203"/>
      <c r="H33" s="203"/>
      <c r="I33" s="203"/>
      <c r="J33" s="202"/>
      <c r="K33" s="203"/>
      <c r="L33" s="203" t="s">
        <v>2313</v>
      </c>
      <c r="M33" s="203" t="s">
        <v>2966</v>
      </c>
      <c r="N33" s="203" t="s">
        <v>584</v>
      </c>
      <c r="O33" s="203" t="s">
        <v>962</v>
      </c>
      <c r="P33" s="246"/>
    </row>
    <row r="34" spans="1:22">
      <c r="A34" s="202"/>
      <c r="B34" s="202"/>
      <c r="C34" s="202"/>
      <c r="D34" s="202"/>
      <c r="E34" s="202"/>
      <c r="F34" s="1079"/>
      <c r="G34" s="1079"/>
      <c r="H34" s="1079"/>
      <c r="I34" s="1079"/>
      <c r="J34" s="202"/>
      <c r="K34" s="203"/>
      <c r="L34" s="201" t="s">
        <v>1591</v>
      </c>
      <c r="M34" s="203" t="s">
        <v>1591</v>
      </c>
      <c r="N34" s="203" t="s">
        <v>1591</v>
      </c>
      <c r="O34" s="203" t="s">
        <v>1591</v>
      </c>
      <c r="P34" s="246"/>
    </row>
    <row r="35" spans="1:22">
      <c r="A35" s="202"/>
      <c r="B35" s="202"/>
      <c r="C35" s="202"/>
      <c r="D35" s="202"/>
      <c r="E35" s="202"/>
      <c r="F35" s="202"/>
      <c r="G35" s="202"/>
      <c r="H35" s="202"/>
      <c r="I35" s="202"/>
      <c r="J35" s="202"/>
      <c r="K35" s="202"/>
      <c r="L35" s="202"/>
      <c r="M35" s="202"/>
      <c r="N35" s="202"/>
      <c r="O35" s="201" t="s">
        <v>580</v>
      </c>
      <c r="P35" s="246"/>
    </row>
    <row r="36" spans="1:22" s="1078" customFormat="1"/>
    <row r="37" spans="1:22" s="1078" customFormat="1">
      <c r="E37" s="455"/>
      <c r="F37" s="455"/>
      <c r="G37" s="455"/>
      <c r="H37" s="455"/>
      <c r="S37" s="455"/>
      <c r="T37" s="455"/>
      <c r="U37" s="455"/>
      <c r="V37" s="455"/>
    </row>
    <row r="38" spans="1:22">
      <c r="A38" s="172"/>
      <c r="B38" s="172"/>
      <c r="C38" s="172"/>
      <c r="D38" s="172"/>
      <c r="E38" s="171"/>
    </row>
    <row r="39" spans="1:22">
      <c r="A39" s="172"/>
      <c r="B39" s="172"/>
      <c r="C39" s="172"/>
      <c r="D39" s="172"/>
      <c r="E39" s="172"/>
    </row>
    <row r="40" spans="1:22">
      <c r="A40" s="172"/>
      <c r="B40" s="172"/>
      <c r="C40" s="172"/>
      <c r="D40" s="172"/>
      <c r="E40" s="172"/>
      <c r="P40" s="246"/>
    </row>
    <row r="41" spans="1:22">
      <c r="A41" s="172"/>
      <c r="B41" s="172"/>
      <c r="C41" s="172"/>
      <c r="D41" s="172"/>
      <c r="Q41" s="246"/>
    </row>
    <row r="42" spans="1:22">
      <c r="A42" s="172"/>
      <c r="F42" s="246"/>
      <c r="G42" s="246"/>
      <c r="Q42" s="246"/>
    </row>
    <row r="43" spans="1:22">
      <c r="A43" s="172"/>
      <c r="F43" s="246"/>
      <c r="G43" s="246"/>
      <c r="H43" s="246"/>
      <c r="I43" s="246"/>
      <c r="J43" s="246"/>
      <c r="K43" s="246"/>
      <c r="L43" s="246"/>
      <c r="M43" s="246"/>
      <c r="N43" s="246"/>
      <c r="O43" s="246"/>
      <c r="P43" s="246"/>
      <c r="Q43" s="246"/>
    </row>
    <row r="44" spans="1:22">
      <c r="A44" s="172"/>
      <c r="F44" s="246"/>
      <c r="G44" s="246"/>
      <c r="H44" s="246"/>
      <c r="I44" s="246"/>
      <c r="J44" s="246"/>
      <c r="K44" s="246"/>
      <c r="L44" s="246"/>
      <c r="M44" s="246"/>
      <c r="N44" s="246"/>
      <c r="O44" s="246"/>
      <c r="P44" s="246"/>
      <c r="Q44" s="246"/>
    </row>
    <row r="45" spans="1:22">
      <c r="A45" s="172"/>
      <c r="B45" s="172"/>
      <c r="C45" s="172"/>
      <c r="D45" s="172"/>
      <c r="E45" s="172"/>
    </row>
    <row r="46" spans="1:22">
      <c r="A46" s="172"/>
      <c r="B46" s="172"/>
      <c r="C46" s="172"/>
      <c r="D46" s="172"/>
      <c r="E46" s="172"/>
    </row>
    <row r="47" spans="1:22">
      <c r="B47" s="172"/>
      <c r="C47" s="172"/>
      <c r="D47" s="172"/>
      <c r="E47" s="172"/>
    </row>
    <row r="48" spans="1:22">
      <c r="E48" s="172"/>
    </row>
    <row r="49" spans="1:6">
      <c r="E49" s="172"/>
    </row>
    <row r="50" spans="1:6">
      <c r="E50" s="172"/>
    </row>
    <row r="51" spans="1:6">
      <c r="F51" s="246"/>
    </row>
    <row r="52" spans="1:6" s="198" customFormat="1">
      <c r="A52" s="455"/>
      <c r="B52" s="455"/>
      <c r="C52" s="455"/>
      <c r="D52" s="455"/>
    </row>
    <row r="53" spans="1:6" s="198" customFormat="1">
      <c r="A53" s="455"/>
      <c r="B53" s="455"/>
      <c r="C53" s="455"/>
      <c r="D53" s="455"/>
    </row>
    <row r="54" spans="1:6" s="198" customFormat="1">
      <c r="A54" s="455"/>
      <c r="B54" s="455"/>
      <c r="C54" s="455"/>
      <c r="D54" s="455"/>
    </row>
    <row r="55" spans="1:6" s="198" customFormat="1">
      <c r="A55" s="455"/>
      <c r="B55" s="455"/>
      <c r="C55" s="455"/>
      <c r="D55" s="455"/>
    </row>
    <row r="56" spans="1:6" s="1078" customFormat="1"/>
    <row r="57" spans="1:6" s="1078" customFormat="1"/>
    <row r="58" spans="1:6" s="1078" customFormat="1"/>
    <row r="59" spans="1:6" s="1078" customFormat="1"/>
    <row r="60" spans="1:6" s="1078" customFormat="1"/>
    <row r="61" spans="1:6" s="1078" customFormat="1"/>
    <row r="62" spans="1:6" s="1078" customFormat="1"/>
    <row r="63" spans="1:6">
      <c r="A63" s="172"/>
      <c r="B63" s="172"/>
      <c r="C63" s="172"/>
      <c r="D63" s="172"/>
      <c r="E63" s="172"/>
    </row>
    <row r="64" spans="1:6">
      <c r="A64" s="172"/>
      <c r="B64" s="172"/>
      <c r="C64" s="172"/>
      <c r="D64" s="172"/>
      <c r="E64" s="172"/>
    </row>
    <row r="65" spans="4:5">
      <c r="D65" s="172"/>
      <c r="E65" s="172"/>
    </row>
  </sheetData>
  <pageMargins left="0.7" right="0.7" top="0.75" bottom="0.75" header="0.3" footer="0.3"/>
</worksheet>
</file>

<file path=xl/worksheets/sheet159.xml><?xml version="1.0" encoding="utf-8"?>
<worksheet xmlns="http://schemas.openxmlformats.org/spreadsheetml/2006/main" xmlns:r="http://schemas.openxmlformats.org/officeDocument/2006/relationships">
  <sheetPr codeName="Arkusz245"/>
  <dimension ref="A1:AA66"/>
  <sheetViews>
    <sheetView zoomScale="70" zoomScaleNormal="70" workbookViewId="0"/>
  </sheetViews>
  <sheetFormatPr defaultColWidth="9.140625" defaultRowHeight="12.75"/>
  <cols>
    <col min="1" max="4" width="21.140625" style="246" customWidth="1"/>
    <col min="5" max="10" width="21.140625" style="172" customWidth="1"/>
    <col min="11" max="11" width="50" style="172" customWidth="1"/>
    <col min="12" max="12" width="14.7109375" style="172" customWidth="1"/>
    <col min="13" max="16384" width="9.140625" style="172"/>
  </cols>
  <sheetData>
    <row r="1" spans="1:23" ht="15">
      <c r="A1" s="40" t="s">
        <v>3828</v>
      </c>
      <c r="B1" s="28"/>
    </row>
    <row r="2" spans="1:23" ht="18.75">
      <c r="A2" s="913" t="s">
        <v>5207</v>
      </c>
    </row>
    <row r="3" spans="1:23">
      <c r="A3" s="172"/>
    </row>
    <row r="4" spans="1:23" ht="15">
      <c r="A4" s="40" t="s">
        <v>3829</v>
      </c>
    </row>
    <row r="5" spans="1:23">
      <c r="A5" s="1083" t="s">
        <v>500</v>
      </c>
    </row>
    <row r="6" spans="1:23">
      <c r="A6" s="1083" t="s">
        <v>2982</v>
      </c>
    </row>
    <row r="7" spans="1:23">
      <c r="A7" s="1082" t="s">
        <v>1297</v>
      </c>
      <c r="B7" s="544" t="s">
        <v>1296</v>
      </c>
      <c r="C7" s="1031" t="s">
        <v>498</v>
      </c>
      <c r="D7" s="513" t="s">
        <v>2985</v>
      </c>
    </row>
    <row r="8" spans="1:23">
      <c r="A8" s="172"/>
      <c r="B8" s="1078"/>
      <c r="C8" s="1092"/>
      <c r="D8" s="1092"/>
      <c r="E8" s="246"/>
      <c r="F8" s="246"/>
      <c r="G8" s="246"/>
      <c r="H8" s="246"/>
      <c r="I8" s="246"/>
      <c r="J8" s="1096"/>
      <c r="K8" s="1085"/>
      <c r="L8" s="1096"/>
    </row>
    <row r="9" spans="1:23" ht="18.75">
      <c r="A9" s="39" t="s">
        <v>2984</v>
      </c>
      <c r="E9" s="246"/>
      <c r="F9" s="246"/>
      <c r="G9" s="246"/>
      <c r="H9" s="246"/>
      <c r="I9" s="246"/>
      <c r="J9" s="1096"/>
      <c r="K9" s="1085"/>
      <c r="L9" s="1096"/>
    </row>
    <row r="10" spans="1:23">
      <c r="A10" s="241"/>
      <c r="B10" s="241"/>
      <c r="C10" s="241"/>
      <c r="D10" s="241"/>
      <c r="E10" s="241"/>
    </row>
    <row r="11" spans="1:23" s="171" customFormat="1" ht="38.25">
      <c r="A11" s="411" t="s">
        <v>2979</v>
      </c>
      <c r="B11" s="436" t="s">
        <v>1612</v>
      </c>
      <c r="C11" s="436" t="s">
        <v>2978</v>
      </c>
      <c r="D11" s="436" t="s">
        <v>2997</v>
      </c>
      <c r="E11" s="1097" t="s">
        <v>2989</v>
      </c>
      <c r="F11" s="440" t="s">
        <v>3005</v>
      </c>
      <c r="G11" s="436" t="s">
        <v>3004</v>
      </c>
      <c r="H11" s="411" t="s">
        <v>829</v>
      </c>
      <c r="I11" s="411" t="s">
        <v>3003</v>
      </c>
      <c r="J11" s="436" t="s">
        <v>3002</v>
      </c>
      <c r="K11" s="436" t="s">
        <v>3001</v>
      </c>
      <c r="L11" s="246"/>
      <c r="M11" s="172"/>
      <c r="N11" s="172"/>
      <c r="O11" s="172"/>
      <c r="P11" s="172"/>
      <c r="Q11" s="172"/>
      <c r="R11" s="172"/>
      <c r="S11" s="172"/>
      <c r="T11" s="172"/>
      <c r="U11" s="172"/>
      <c r="V11" s="172"/>
      <c r="W11" s="172"/>
    </row>
    <row r="12" spans="1:23" s="1093" customFormat="1">
      <c r="A12" s="435" t="s">
        <v>325</v>
      </c>
      <c r="B12" s="435" t="s">
        <v>495</v>
      </c>
      <c r="C12" s="435" t="s">
        <v>317</v>
      </c>
      <c r="D12" s="435" t="s">
        <v>316</v>
      </c>
      <c r="E12" s="435" t="s">
        <v>314</v>
      </c>
      <c r="F12" s="435" t="s">
        <v>312</v>
      </c>
      <c r="G12" s="435" t="s">
        <v>303</v>
      </c>
      <c r="H12" s="435" t="s">
        <v>302</v>
      </c>
      <c r="I12" s="435" t="s">
        <v>301</v>
      </c>
      <c r="J12" s="435" t="s">
        <v>690</v>
      </c>
      <c r="K12" s="435" t="s">
        <v>689</v>
      </c>
      <c r="L12" s="246"/>
      <c r="M12" s="172"/>
      <c r="N12" s="172"/>
      <c r="O12" s="172"/>
      <c r="P12" s="172"/>
      <c r="Q12" s="172"/>
      <c r="R12" s="172"/>
      <c r="S12" s="172"/>
      <c r="T12" s="172"/>
      <c r="U12" s="172"/>
      <c r="V12" s="172"/>
      <c r="W12" s="172"/>
    </row>
    <row r="13" spans="1:23" s="1093" customFormat="1">
      <c r="A13" s="450"/>
      <c r="B13" s="450"/>
      <c r="C13" s="450"/>
      <c r="D13" s="450"/>
      <c r="E13" s="450"/>
      <c r="F13" s="450"/>
      <c r="G13" s="450"/>
      <c r="H13" s="450"/>
      <c r="I13" s="450"/>
      <c r="J13" s="450"/>
      <c r="K13" s="450"/>
      <c r="L13" s="246"/>
      <c r="M13" s="172"/>
      <c r="N13" s="172"/>
      <c r="O13" s="172"/>
      <c r="P13" s="172"/>
      <c r="Q13" s="172"/>
      <c r="R13" s="172"/>
      <c r="S13" s="172"/>
      <c r="T13" s="172"/>
      <c r="U13" s="172"/>
      <c r="V13" s="172"/>
      <c r="W13" s="172"/>
    </row>
    <row r="14" spans="1:23" ht="38.25">
      <c r="A14" s="204" t="s">
        <v>4271</v>
      </c>
      <c r="B14" s="204" t="s">
        <v>4271</v>
      </c>
      <c r="C14" s="204" t="s">
        <v>4271</v>
      </c>
      <c r="D14" s="200" t="s">
        <v>5150</v>
      </c>
      <c r="E14" s="200" t="s">
        <v>5151</v>
      </c>
      <c r="F14" s="201" t="s">
        <v>283</v>
      </c>
      <c r="G14" s="201" t="s">
        <v>801</v>
      </c>
      <c r="H14" s="203" t="s">
        <v>2969</v>
      </c>
      <c r="I14" s="203" t="s">
        <v>331</v>
      </c>
      <c r="J14" s="203" t="s">
        <v>331</v>
      </c>
      <c r="K14" s="201" t="s">
        <v>283</v>
      </c>
      <c r="L14" s="246"/>
    </row>
    <row r="15" spans="1:23" ht="63.75">
      <c r="A15" s="172" t="s">
        <v>2968</v>
      </c>
      <c r="B15" s="172" t="s">
        <v>1599</v>
      </c>
      <c r="C15" s="172" t="s">
        <v>2967</v>
      </c>
      <c r="D15" s="194" t="s">
        <v>2991</v>
      </c>
      <c r="E15" s="194" t="s">
        <v>2987</v>
      </c>
      <c r="F15" s="201" t="s">
        <v>3000</v>
      </c>
      <c r="G15" s="201" t="s">
        <v>2999</v>
      </c>
      <c r="H15" s="200"/>
      <c r="I15" s="203" t="s">
        <v>528</v>
      </c>
      <c r="J15" s="203" t="s">
        <v>329</v>
      </c>
      <c r="K15" s="201" t="s">
        <v>2998</v>
      </c>
      <c r="L15" s="246"/>
    </row>
    <row r="16" spans="1:23">
      <c r="A16" s="201"/>
      <c r="B16" s="201"/>
      <c r="C16" s="201"/>
      <c r="D16" s="201"/>
      <c r="E16" s="201"/>
      <c r="F16" s="200"/>
      <c r="G16" s="201"/>
      <c r="H16" s="202"/>
      <c r="I16" s="203" t="s">
        <v>329</v>
      </c>
      <c r="J16" s="201" t="s">
        <v>584</v>
      </c>
      <c r="K16" s="201"/>
      <c r="L16" s="246"/>
    </row>
    <row r="17" spans="1:26">
      <c r="A17" s="200"/>
      <c r="B17" s="200"/>
      <c r="C17" s="200"/>
      <c r="D17" s="200"/>
      <c r="E17" s="200"/>
      <c r="F17" s="200"/>
      <c r="G17" s="203"/>
      <c r="H17" s="202"/>
      <c r="I17" s="203" t="s">
        <v>2966</v>
      </c>
      <c r="J17" s="203" t="s">
        <v>1591</v>
      </c>
      <c r="K17" s="201"/>
      <c r="L17" s="246"/>
    </row>
    <row r="18" spans="1:26">
      <c r="A18" s="200"/>
      <c r="B18" s="200"/>
      <c r="C18" s="200"/>
      <c r="D18" s="200"/>
      <c r="E18" s="200"/>
      <c r="F18" s="200"/>
      <c r="G18" s="200"/>
      <c r="H18" s="203"/>
      <c r="I18" s="203" t="s">
        <v>1591</v>
      </c>
      <c r="J18" s="203"/>
      <c r="K18" s="203"/>
      <c r="L18" s="246"/>
    </row>
    <row r="19" spans="1:26">
      <c r="A19" s="172"/>
      <c r="B19" s="172"/>
      <c r="C19" s="172"/>
      <c r="D19" s="172"/>
    </row>
    <row r="20" spans="1:26" ht="15">
      <c r="A20" s="40" t="s">
        <v>3830</v>
      </c>
      <c r="B20" s="200"/>
      <c r="C20" s="200"/>
      <c r="D20" s="200"/>
    </row>
    <row r="21" spans="1:26">
      <c r="A21" s="1083" t="s">
        <v>500</v>
      </c>
      <c r="B21" s="1078"/>
      <c r="C21" s="1092"/>
      <c r="D21" s="1092"/>
    </row>
    <row r="22" spans="1:26">
      <c r="A22" s="1083" t="s">
        <v>2982</v>
      </c>
      <c r="B22" s="1078"/>
      <c r="C22" s="1092"/>
      <c r="D22" s="1092"/>
      <c r="E22" s="246"/>
      <c r="F22" s="246"/>
      <c r="G22" s="246"/>
      <c r="H22" s="246"/>
      <c r="I22" s="246"/>
      <c r="J22" s="1096"/>
      <c r="K22" s="1085"/>
      <c r="L22" s="1096"/>
    </row>
    <row r="23" spans="1:26">
      <c r="A23" s="1082" t="s">
        <v>1297</v>
      </c>
      <c r="B23" s="544" t="s">
        <v>1296</v>
      </c>
      <c r="C23" s="1031" t="s">
        <v>498</v>
      </c>
      <c r="D23" s="513" t="s">
        <v>2981</v>
      </c>
      <c r="E23" s="1092"/>
      <c r="F23" s="1092"/>
      <c r="G23" s="1092"/>
      <c r="H23" s="1090"/>
      <c r="J23" s="179"/>
      <c r="K23" s="1090"/>
      <c r="L23" s="1090"/>
      <c r="M23" s="246"/>
    </row>
    <row r="24" spans="1:26">
      <c r="A24" s="172"/>
      <c r="B24" s="1078"/>
      <c r="C24" s="1078"/>
      <c r="D24" s="1078"/>
      <c r="L24" s="246"/>
      <c r="M24" s="246"/>
    </row>
    <row r="25" spans="1:26" ht="18.75">
      <c r="A25" s="39" t="s">
        <v>2980</v>
      </c>
      <c r="B25" s="1095"/>
    </row>
    <row r="26" spans="1:26">
      <c r="A26" s="1095"/>
      <c r="B26" s="1095"/>
    </row>
    <row r="27" spans="1:26" s="171" customFormat="1" ht="38.25">
      <c r="A27" s="411" t="s">
        <v>2979</v>
      </c>
      <c r="B27" s="436" t="s">
        <v>1612</v>
      </c>
      <c r="C27" s="436" t="s">
        <v>2978</v>
      </c>
      <c r="D27" s="436" t="s">
        <v>2997</v>
      </c>
      <c r="E27" s="1094" t="s">
        <v>2989</v>
      </c>
      <c r="F27" s="440" t="s">
        <v>3005</v>
      </c>
      <c r="G27" s="436" t="s">
        <v>3004</v>
      </c>
      <c r="H27" s="411" t="s">
        <v>829</v>
      </c>
      <c r="I27" s="411" t="s">
        <v>3003</v>
      </c>
      <c r="J27" s="436" t="s">
        <v>3002</v>
      </c>
      <c r="K27" s="436" t="s">
        <v>3001</v>
      </c>
      <c r="L27" s="246"/>
      <c r="M27" s="246"/>
      <c r="N27" s="246"/>
      <c r="O27" s="246"/>
      <c r="P27" s="246"/>
      <c r="Q27" s="246"/>
      <c r="R27" s="246"/>
      <c r="S27" s="172"/>
      <c r="T27" s="246"/>
      <c r="U27" s="246"/>
      <c r="V27" s="246"/>
      <c r="W27" s="246"/>
      <c r="X27" s="246"/>
      <c r="Y27" s="246"/>
      <c r="Z27" s="246"/>
    </row>
    <row r="28" spans="1:26" s="1093" customFormat="1">
      <c r="A28" s="435" t="s">
        <v>688</v>
      </c>
      <c r="B28" s="435" t="s">
        <v>687</v>
      </c>
      <c r="C28" s="435" t="s">
        <v>849</v>
      </c>
      <c r="D28" s="435" t="s">
        <v>848</v>
      </c>
      <c r="E28" s="435" t="s">
        <v>686</v>
      </c>
      <c r="F28" s="435" t="s">
        <v>650</v>
      </c>
      <c r="G28" s="435" t="s">
        <v>649</v>
      </c>
      <c r="H28" s="435" t="s">
        <v>648</v>
      </c>
      <c r="I28" s="435" t="s">
        <v>647</v>
      </c>
      <c r="J28" s="435" t="s">
        <v>646</v>
      </c>
      <c r="K28" s="435" t="s">
        <v>645</v>
      </c>
      <c r="L28" s="246"/>
      <c r="M28" s="246"/>
      <c r="N28" s="246"/>
      <c r="O28" s="246"/>
      <c r="P28" s="246"/>
      <c r="Q28" s="246"/>
      <c r="R28" s="246"/>
      <c r="S28" s="172"/>
      <c r="T28" s="246"/>
      <c r="U28" s="246"/>
      <c r="V28" s="246"/>
      <c r="W28" s="246"/>
      <c r="X28" s="246"/>
      <c r="Y28" s="246"/>
      <c r="Z28" s="246"/>
    </row>
    <row r="29" spans="1:26" s="1093" customFormat="1">
      <c r="A29" s="450"/>
      <c r="B29" s="450"/>
      <c r="C29" s="450"/>
      <c r="D29" s="450"/>
      <c r="E29" s="450"/>
      <c r="F29" s="450"/>
      <c r="G29" s="450"/>
      <c r="H29" s="450"/>
      <c r="I29" s="450"/>
      <c r="J29" s="450"/>
      <c r="K29" s="450"/>
      <c r="L29" s="246"/>
      <c r="M29" s="246"/>
      <c r="N29" s="246"/>
      <c r="O29" s="246"/>
      <c r="P29" s="246"/>
      <c r="Q29" s="246"/>
      <c r="R29" s="246"/>
      <c r="S29" s="172"/>
      <c r="T29" s="246"/>
      <c r="U29" s="246"/>
      <c r="V29" s="246"/>
      <c r="W29" s="246"/>
      <c r="X29" s="246"/>
      <c r="Y29" s="246"/>
      <c r="Z29" s="246"/>
    </row>
    <row r="30" spans="1:26" ht="38.25">
      <c r="A30" s="204" t="s">
        <v>4271</v>
      </c>
      <c r="B30" s="204" t="s">
        <v>4271</v>
      </c>
      <c r="C30" s="204" t="s">
        <v>4271</v>
      </c>
      <c r="D30" s="200" t="s">
        <v>5150</v>
      </c>
      <c r="E30" s="200" t="s">
        <v>5151</v>
      </c>
      <c r="F30" s="201" t="s">
        <v>283</v>
      </c>
      <c r="G30" s="201" t="s">
        <v>801</v>
      </c>
      <c r="H30" s="203" t="s">
        <v>2969</v>
      </c>
      <c r="I30" s="203" t="s">
        <v>331</v>
      </c>
      <c r="J30" s="203" t="s">
        <v>331</v>
      </c>
      <c r="K30" s="201" t="s">
        <v>283</v>
      </c>
      <c r="L30" s="246"/>
      <c r="M30" s="246"/>
      <c r="N30" s="246"/>
      <c r="O30" s="246"/>
      <c r="P30" s="246"/>
      <c r="Q30" s="246"/>
      <c r="R30" s="246"/>
      <c r="T30" s="246"/>
      <c r="U30" s="246"/>
      <c r="V30" s="246"/>
      <c r="W30" s="246"/>
      <c r="X30" s="246"/>
      <c r="Y30" s="246"/>
      <c r="Z30" s="246"/>
    </row>
    <row r="31" spans="1:26" ht="63.75">
      <c r="A31" s="172" t="s">
        <v>2968</v>
      </c>
      <c r="B31" s="172" t="s">
        <v>1599</v>
      </c>
      <c r="C31" s="172" t="s">
        <v>2967</v>
      </c>
      <c r="D31" s="194" t="s">
        <v>2991</v>
      </c>
      <c r="E31" s="194" t="s">
        <v>2987</v>
      </c>
      <c r="F31" s="201" t="s">
        <v>3000</v>
      </c>
      <c r="G31" s="201" t="s">
        <v>2999</v>
      </c>
      <c r="H31" s="200"/>
      <c r="I31" s="203" t="s">
        <v>528</v>
      </c>
      <c r="J31" s="203" t="s">
        <v>329</v>
      </c>
      <c r="K31" s="201" t="s">
        <v>2998</v>
      </c>
      <c r="L31" s="246"/>
      <c r="M31" s="246"/>
      <c r="N31" s="246"/>
      <c r="O31" s="246"/>
      <c r="P31" s="246"/>
      <c r="Q31" s="246"/>
      <c r="R31" s="246"/>
      <c r="T31" s="246"/>
      <c r="U31" s="246"/>
      <c r="V31" s="246"/>
      <c r="W31" s="246"/>
      <c r="X31" s="246"/>
      <c r="Y31" s="246"/>
      <c r="Z31" s="246"/>
    </row>
    <row r="32" spans="1:26">
      <c r="A32" s="202"/>
      <c r="B32" s="202"/>
      <c r="C32" s="202"/>
      <c r="D32" s="202"/>
      <c r="E32" s="202"/>
      <c r="F32" s="200"/>
      <c r="G32" s="201"/>
      <c r="H32" s="202"/>
      <c r="I32" s="203" t="s">
        <v>329</v>
      </c>
      <c r="J32" s="203" t="s">
        <v>584</v>
      </c>
      <c r="K32" s="201"/>
      <c r="L32" s="246"/>
      <c r="M32" s="246"/>
      <c r="N32" s="246"/>
      <c r="O32" s="246"/>
      <c r="P32" s="246"/>
      <c r="Q32" s="246"/>
      <c r="R32" s="246"/>
      <c r="T32" s="246"/>
      <c r="U32" s="246"/>
      <c r="V32" s="246"/>
      <c r="W32" s="246"/>
      <c r="X32" s="246"/>
      <c r="Y32" s="246"/>
      <c r="Z32" s="246"/>
    </row>
    <row r="33" spans="1:27">
      <c r="A33" s="200"/>
      <c r="B33" s="200"/>
      <c r="C33" s="200"/>
      <c r="D33" s="200"/>
      <c r="E33" s="200"/>
      <c r="F33" s="200"/>
      <c r="G33" s="203"/>
      <c r="H33" s="202"/>
      <c r="I33" s="203" t="s">
        <v>2966</v>
      </c>
      <c r="J33" s="203" t="s">
        <v>1591</v>
      </c>
      <c r="K33" s="201"/>
      <c r="L33" s="246"/>
      <c r="M33" s="246"/>
      <c r="N33" s="246"/>
      <c r="O33" s="246"/>
      <c r="P33" s="246"/>
      <c r="Q33" s="246"/>
      <c r="R33" s="246"/>
      <c r="T33" s="246"/>
      <c r="U33" s="246"/>
      <c r="V33" s="246"/>
      <c r="W33" s="246"/>
      <c r="X33" s="246"/>
      <c r="Y33" s="246"/>
      <c r="Z33" s="246"/>
    </row>
    <row r="34" spans="1:27">
      <c r="A34" s="172"/>
      <c r="B34" s="172"/>
      <c r="C34" s="172"/>
      <c r="D34" s="172"/>
      <c r="E34" s="200"/>
      <c r="F34" s="200"/>
      <c r="G34" s="203"/>
      <c r="H34" s="202"/>
      <c r="I34" s="203" t="s">
        <v>1591</v>
      </c>
      <c r="J34" s="203"/>
      <c r="K34" s="203"/>
      <c r="L34" s="246"/>
      <c r="M34" s="246"/>
      <c r="N34" s="246"/>
      <c r="O34" s="246"/>
      <c r="P34" s="246"/>
      <c r="Q34" s="246"/>
      <c r="R34" s="246"/>
      <c r="T34" s="246"/>
      <c r="U34" s="246"/>
      <c r="V34" s="246"/>
      <c r="W34" s="246"/>
      <c r="X34" s="246"/>
      <c r="Y34" s="246"/>
      <c r="Z34" s="246"/>
    </row>
    <row r="35" spans="1:27" ht="15">
      <c r="A35" s="40" t="s">
        <v>3831</v>
      </c>
      <c r="B35" s="172"/>
      <c r="C35" s="172"/>
      <c r="D35" s="172"/>
      <c r="E35" s="1092"/>
      <c r="F35" s="1092"/>
      <c r="G35" s="1092"/>
      <c r="H35" s="1090"/>
      <c r="J35" s="179"/>
      <c r="K35" s="1090"/>
      <c r="L35" s="1090"/>
      <c r="M35" s="246"/>
    </row>
    <row r="36" spans="1:27">
      <c r="A36" s="1083" t="s">
        <v>500</v>
      </c>
      <c r="B36" s="172"/>
      <c r="C36" s="172"/>
      <c r="D36" s="172"/>
      <c r="E36" s="1092"/>
      <c r="F36" s="1092"/>
      <c r="G36" s="1092"/>
      <c r="H36" s="1090"/>
      <c r="J36" s="179"/>
      <c r="K36" s="1090"/>
      <c r="L36" s="1090"/>
      <c r="M36" s="246"/>
    </row>
    <row r="37" spans="1:27">
      <c r="A37" s="1468" t="s">
        <v>2982</v>
      </c>
      <c r="B37" s="172"/>
      <c r="C37" s="172"/>
      <c r="D37" s="172"/>
      <c r="E37" s="1092"/>
      <c r="F37" s="1092"/>
      <c r="G37" s="1092"/>
      <c r="H37" s="1090"/>
      <c r="J37" s="179"/>
      <c r="K37" s="1090"/>
      <c r="L37" s="1090"/>
      <c r="M37" s="246"/>
    </row>
    <row r="38" spans="1:27">
      <c r="A38" s="172"/>
      <c r="B38" s="172"/>
      <c r="C38" s="172"/>
      <c r="D38" s="172"/>
      <c r="E38" s="455"/>
      <c r="F38" s="455"/>
      <c r="G38" s="455"/>
      <c r="H38" s="551"/>
      <c r="L38" s="1091"/>
      <c r="M38" s="246"/>
    </row>
    <row r="39" spans="1:27" ht="18.75">
      <c r="A39" s="131" t="s">
        <v>4401</v>
      </c>
      <c r="B39" s="172"/>
      <c r="C39" s="172"/>
      <c r="D39" s="172"/>
      <c r="E39" s="1078"/>
      <c r="F39" s="1078"/>
      <c r="G39" s="1090"/>
      <c r="I39" s="179"/>
      <c r="J39" s="1090"/>
      <c r="K39" s="1090"/>
      <c r="L39" s="246"/>
      <c r="M39" s="246"/>
      <c r="N39" s="246"/>
      <c r="O39" s="246"/>
      <c r="P39" s="246"/>
      <c r="Q39" s="246"/>
      <c r="R39" s="246"/>
      <c r="T39" s="246"/>
      <c r="U39" s="246"/>
      <c r="V39" s="246"/>
      <c r="W39" s="246"/>
      <c r="X39" s="246"/>
      <c r="Y39" s="246"/>
      <c r="Z39" s="246"/>
    </row>
    <row r="40" spans="1:27">
      <c r="A40" s="172"/>
      <c r="B40" s="455"/>
      <c r="C40" s="455"/>
      <c r="D40" s="455"/>
      <c r="E40" s="455"/>
      <c r="F40" s="455"/>
      <c r="G40" s="455"/>
      <c r="M40" s="246"/>
      <c r="N40" s="246"/>
      <c r="O40" s="246"/>
      <c r="P40" s="246"/>
      <c r="Q40" s="246"/>
      <c r="R40" s="246"/>
      <c r="S40" s="246"/>
      <c r="U40" s="246"/>
      <c r="V40" s="246"/>
      <c r="W40" s="246"/>
      <c r="X40" s="246"/>
      <c r="Y40" s="246"/>
      <c r="Z40" s="246"/>
      <c r="AA40" s="246"/>
    </row>
    <row r="41" spans="1:27" ht="38.25">
      <c r="A41" s="436" t="s">
        <v>2997</v>
      </c>
      <c r="B41" s="436" t="s">
        <v>2996</v>
      </c>
      <c r="C41" s="436" t="s">
        <v>2995</v>
      </c>
      <c r="D41" s="436" t="s">
        <v>2994</v>
      </c>
      <c r="E41" s="436" t="s">
        <v>2993</v>
      </c>
      <c r="F41" s="436" t="s">
        <v>825</v>
      </c>
      <c r="G41" s="436" t="s">
        <v>824</v>
      </c>
      <c r="H41" s="436" t="s">
        <v>823</v>
      </c>
      <c r="J41" s="246"/>
      <c r="K41" s="246"/>
      <c r="L41" s="246"/>
      <c r="M41" s="246"/>
      <c r="N41" s="246"/>
      <c r="O41" s="246"/>
      <c r="P41" s="246"/>
      <c r="Q41" s="246"/>
      <c r="R41" s="246"/>
      <c r="T41" s="246"/>
      <c r="U41" s="246"/>
      <c r="V41" s="246"/>
      <c r="W41" s="246"/>
      <c r="X41" s="246"/>
    </row>
    <row r="42" spans="1:27">
      <c r="A42" s="435" t="s">
        <v>644</v>
      </c>
      <c r="B42" s="435" t="s">
        <v>643</v>
      </c>
      <c r="C42" s="435" t="s">
        <v>816</v>
      </c>
      <c r="D42" s="435" t="s">
        <v>815</v>
      </c>
      <c r="E42" s="435" t="s">
        <v>814</v>
      </c>
      <c r="F42" s="435" t="s">
        <v>813</v>
      </c>
      <c r="G42" s="435" t="s">
        <v>812</v>
      </c>
      <c r="H42" s="435" t="s">
        <v>811</v>
      </c>
      <c r="J42" s="246"/>
      <c r="K42" s="246"/>
      <c r="L42" s="246"/>
      <c r="M42" s="246"/>
      <c r="N42" s="246"/>
      <c r="O42" s="246"/>
      <c r="P42" s="246"/>
      <c r="Q42" s="246"/>
      <c r="R42" s="246"/>
      <c r="T42" s="246"/>
      <c r="U42" s="246"/>
      <c r="V42" s="246"/>
      <c r="W42" s="246"/>
      <c r="X42" s="246"/>
    </row>
    <row r="43" spans="1:27">
      <c r="A43" s="450"/>
      <c r="B43" s="450"/>
      <c r="C43" s="450"/>
      <c r="D43" s="450"/>
      <c r="E43" s="450"/>
      <c r="F43" s="450"/>
      <c r="G43" s="450"/>
      <c r="H43" s="450"/>
      <c r="J43" s="246"/>
      <c r="K43" s="246"/>
      <c r="L43" s="246"/>
      <c r="M43" s="246"/>
      <c r="N43" s="246"/>
      <c r="O43" s="246"/>
      <c r="P43" s="246"/>
      <c r="Q43" s="246"/>
      <c r="R43" s="246"/>
      <c r="T43" s="246"/>
      <c r="U43" s="246"/>
      <c r="V43" s="246"/>
      <c r="W43" s="246"/>
      <c r="X43" s="246"/>
    </row>
    <row r="44" spans="1:27" ht="38.25">
      <c r="A44" s="204" t="s">
        <v>4271</v>
      </c>
      <c r="B44" s="201" t="s">
        <v>283</v>
      </c>
      <c r="C44" s="201" t="s">
        <v>2992</v>
      </c>
      <c r="D44" s="201" t="s">
        <v>4764</v>
      </c>
      <c r="E44" s="201" t="s">
        <v>283</v>
      </c>
      <c r="F44" s="201" t="s">
        <v>283</v>
      </c>
      <c r="G44" s="201" t="s">
        <v>803</v>
      </c>
      <c r="H44" s="29" t="s">
        <v>283</v>
      </c>
      <c r="J44" s="246"/>
      <c r="K44" s="246"/>
      <c r="L44" s="246"/>
      <c r="M44" s="246"/>
      <c r="N44" s="246"/>
      <c r="O44" s="246"/>
      <c r="P44" s="246"/>
      <c r="Q44" s="246"/>
      <c r="R44" s="246"/>
      <c r="T44" s="246"/>
      <c r="U44" s="246"/>
      <c r="V44" s="246"/>
      <c r="W44" s="246"/>
      <c r="X44" s="246"/>
    </row>
    <row r="45" spans="1:27" ht="15">
      <c r="A45" s="172" t="s">
        <v>2991</v>
      </c>
      <c r="B45" s="201" t="s">
        <v>2990</v>
      </c>
      <c r="C45" s="200"/>
      <c r="D45" s="200"/>
      <c r="E45" s="201" t="s">
        <v>793</v>
      </c>
      <c r="F45" s="201" t="s">
        <v>792</v>
      </c>
      <c r="G45" s="201"/>
      <c r="H45" s="29" t="s">
        <v>791</v>
      </c>
      <c r="J45" s="246"/>
      <c r="K45" s="246"/>
      <c r="L45" s="246"/>
      <c r="M45" s="246"/>
      <c r="N45" s="246"/>
      <c r="O45" s="246"/>
      <c r="P45" s="246"/>
      <c r="Q45" s="246"/>
      <c r="R45" s="246"/>
      <c r="T45" s="246"/>
      <c r="U45" s="246"/>
      <c r="V45" s="246"/>
      <c r="W45" s="246"/>
      <c r="X45" s="246"/>
    </row>
    <row r="46" spans="1:27">
      <c r="A46" s="172"/>
      <c r="B46" s="1078"/>
      <c r="C46" s="1078"/>
      <c r="D46" s="1078"/>
      <c r="E46" s="1078"/>
      <c r="F46" s="1090"/>
      <c r="G46" s="179"/>
      <c r="H46" s="1090"/>
      <c r="J46" s="1090"/>
      <c r="K46" s="246"/>
      <c r="L46" s="246"/>
      <c r="M46" s="246"/>
      <c r="N46" s="246"/>
      <c r="O46" s="246"/>
      <c r="P46" s="246"/>
      <c r="Q46" s="246"/>
      <c r="S46" s="246"/>
      <c r="T46" s="246"/>
      <c r="U46" s="246"/>
      <c r="V46" s="246"/>
      <c r="W46" s="246"/>
      <c r="X46" s="246"/>
      <c r="Y46" s="246"/>
    </row>
    <row r="47" spans="1:27">
      <c r="A47" s="172"/>
      <c r="B47" s="1078"/>
      <c r="C47" s="1078"/>
      <c r="D47" s="1078"/>
      <c r="E47" s="1078"/>
      <c r="F47" s="1078"/>
      <c r="H47" s="179"/>
      <c r="I47" s="1090"/>
      <c r="J47" s="1090"/>
      <c r="K47" s="246"/>
      <c r="L47" s="246"/>
      <c r="M47" s="246"/>
      <c r="N47" s="246"/>
      <c r="O47" s="246"/>
      <c r="P47" s="246"/>
      <c r="Q47" s="246"/>
      <c r="S47" s="246"/>
      <c r="T47" s="246"/>
      <c r="U47" s="246"/>
      <c r="V47" s="246"/>
      <c r="W47" s="246"/>
      <c r="X47" s="246"/>
      <c r="Y47" s="246"/>
    </row>
    <row r="48" spans="1:27">
      <c r="A48" s="172"/>
      <c r="B48" s="1078"/>
      <c r="C48" s="1078"/>
      <c r="D48" s="1078"/>
      <c r="E48" s="1078"/>
      <c r="F48" s="1078"/>
      <c r="H48" s="179"/>
      <c r="I48" s="1090"/>
      <c r="J48" s="1090"/>
      <c r="K48" s="246"/>
      <c r="L48" s="246"/>
      <c r="M48" s="246"/>
      <c r="N48" s="246"/>
      <c r="O48" s="246"/>
      <c r="P48" s="246"/>
      <c r="Q48" s="246"/>
      <c r="S48" s="246"/>
      <c r="T48" s="246"/>
      <c r="U48" s="246"/>
      <c r="V48" s="246"/>
      <c r="W48" s="246"/>
      <c r="X48" s="246"/>
      <c r="Y48" s="246"/>
    </row>
    <row r="49" spans="1:27" ht="15">
      <c r="A49" s="40" t="s">
        <v>3832</v>
      </c>
      <c r="B49" s="1078"/>
      <c r="C49" s="1078"/>
      <c r="D49" s="1078"/>
      <c r="E49" s="1078"/>
      <c r="F49" s="1078"/>
      <c r="H49" s="179"/>
      <c r="I49" s="1090"/>
      <c r="J49" s="1090"/>
      <c r="K49" s="246"/>
      <c r="L49" s="246"/>
      <c r="M49" s="246"/>
      <c r="N49" s="246"/>
      <c r="O49" s="246"/>
      <c r="P49" s="246"/>
      <c r="Q49" s="246"/>
      <c r="S49" s="246"/>
      <c r="T49" s="246"/>
      <c r="U49" s="246"/>
      <c r="V49" s="246"/>
      <c r="W49" s="246"/>
      <c r="X49" s="246"/>
      <c r="Y49" s="246"/>
    </row>
    <row r="50" spans="1:27">
      <c r="A50" s="1083" t="s">
        <v>500</v>
      </c>
      <c r="B50" s="172"/>
      <c r="C50" s="172"/>
      <c r="D50" s="172"/>
      <c r="H50" s="246"/>
      <c r="I50" s="246"/>
      <c r="J50" s="246"/>
      <c r="K50" s="246"/>
      <c r="L50" s="246"/>
      <c r="M50" s="246"/>
      <c r="N50" s="246"/>
      <c r="O50" s="246"/>
      <c r="P50" s="246"/>
      <c r="Q50" s="246"/>
      <c r="R50" s="246"/>
      <c r="T50" s="246"/>
      <c r="U50" s="246"/>
      <c r="V50" s="246"/>
      <c r="W50" s="246"/>
      <c r="X50" s="246"/>
    </row>
    <row r="51" spans="1:27">
      <c r="A51" s="1468" t="s">
        <v>2982</v>
      </c>
      <c r="B51" s="1088"/>
      <c r="C51" s="1078"/>
      <c r="D51" s="1078"/>
      <c r="E51" s="1088"/>
      <c r="F51" s="1088"/>
      <c r="G51" s="1088"/>
      <c r="H51" s="246"/>
      <c r="I51" s="246"/>
      <c r="J51" s="246"/>
      <c r="K51" s="246"/>
      <c r="L51" s="246"/>
      <c r="M51" s="246"/>
      <c r="N51" s="246"/>
      <c r="O51" s="246"/>
      <c r="P51" s="246"/>
      <c r="Q51" s="246"/>
      <c r="R51" s="246"/>
      <c r="T51" s="246"/>
      <c r="U51" s="246"/>
      <c r="V51" s="246"/>
      <c r="W51" s="246"/>
      <c r="X51" s="246"/>
    </row>
    <row r="52" spans="1:27">
      <c r="A52" s="172"/>
      <c r="B52" s="1088"/>
      <c r="C52" s="1078"/>
      <c r="D52" s="1078"/>
      <c r="E52" s="1088"/>
      <c r="F52" s="1088"/>
      <c r="G52" s="1088"/>
      <c r="H52" s="246"/>
      <c r="I52" s="246"/>
      <c r="J52" s="246"/>
      <c r="K52" s="246"/>
      <c r="L52" s="246"/>
      <c r="M52" s="246"/>
      <c r="N52" s="246"/>
      <c r="O52" s="246"/>
      <c r="P52" s="246"/>
      <c r="Q52" s="246"/>
      <c r="R52" s="246"/>
      <c r="T52" s="246"/>
      <c r="U52" s="246"/>
      <c r="V52" s="246"/>
      <c r="W52" s="246"/>
      <c r="X52" s="246"/>
    </row>
    <row r="53" spans="1:27" ht="18.75">
      <c r="A53" s="131" t="s">
        <v>4402</v>
      </c>
      <c r="B53" s="1088"/>
      <c r="C53" s="1078"/>
      <c r="D53" s="1078"/>
      <c r="E53" s="1088"/>
      <c r="F53" s="1088"/>
      <c r="G53" s="1088"/>
      <c r="H53" s="246"/>
      <c r="I53" s="246"/>
      <c r="J53" s="246"/>
      <c r="K53" s="246"/>
      <c r="L53" s="246"/>
      <c r="M53" s="246"/>
      <c r="N53" s="246"/>
      <c r="O53" s="246"/>
      <c r="P53" s="246"/>
      <c r="Q53" s="246"/>
      <c r="R53" s="246"/>
      <c r="T53" s="246"/>
      <c r="U53" s="246"/>
      <c r="V53" s="246"/>
      <c r="W53" s="246"/>
      <c r="X53" s="246"/>
    </row>
    <row r="54" spans="1:27">
      <c r="A54" s="1078"/>
      <c r="B54" s="1088"/>
      <c r="C54" s="1078"/>
      <c r="D54" s="1078"/>
      <c r="E54" s="1088"/>
      <c r="F54" s="1088"/>
      <c r="G54" s="1088"/>
      <c r="H54" s="1088"/>
      <c r="I54" s="246"/>
      <c r="J54" s="246"/>
      <c r="K54" s="246"/>
      <c r="L54" s="246"/>
      <c r="M54" s="246"/>
      <c r="N54" s="246"/>
      <c r="O54" s="246"/>
      <c r="P54" s="246"/>
      <c r="Q54" s="246"/>
      <c r="R54" s="246"/>
      <c r="S54" s="246"/>
      <c r="U54" s="246"/>
      <c r="V54" s="246"/>
      <c r="W54" s="246"/>
      <c r="X54" s="246"/>
      <c r="Y54" s="246"/>
    </row>
    <row r="55" spans="1:27">
      <c r="A55" s="1089" t="s">
        <v>2989</v>
      </c>
      <c r="B55" s="1089" t="s">
        <v>2988</v>
      </c>
      <c r="C55" s="172"/>
      <c r="D55" s="1078"/>
      <c r="E55" s="1088"/>
      <c r="F55" s="1088"/>
      <c r="G55" s="1088"/>
      <c r="H55" s="1088"/>
      <c r="I55" s="246"/>
      <c r="J55" s="246"/>
      <c r="K55" s="246"/>
      <c r="L55" s="246"/>
      <c r="M55" s="246"/>
      <c r="N55" s="246"/>
      <c r="O55" s="246"/>
      <c r="P55" s="246"/>
      <c r="Q55" s="246"/>
      <c r="R55" s="246"/>
      <c r="S55" s="246"/>
      <c r="U55" s="246"/>
      <c r="V55" s="246"/>
      <c r="W55" s="246"/>
      <c r="X55" s="246"/>
      <c r="Y55" s="246"/>
    </row>
    <row r="56" spans="1:27">
      <c r="A56" s="449" t="s">
        <v>810</v>
      </c>
      <c r="B56" s="449" t="s">
        <v>808</v>
      </c>
      <c r="C56" s="172"/>
      <c r="D56" s="1078"/>
      <c r="E56" s="1088"/>
      <c r="F56" s="1088"/>
      <c r="G56" s="1088"/>
      <c r="H56" s="1088"/>
      <c r="I56" s="246"/>
      <c r="J56" s="246"/>
      <c r="K56" s="246"/>
      <c r="L56" s="246"/>
      <c r="M56" s="246"/>
      <c r="N56" s="246"/>
      <c r="O56" s="246"/>
      <c r="P56" s="246"/>
      <c r="Q56" s="246"/>
      <c r="R56" s="246"/>
      <c r="S56" s="246"/>
      <c r="U56" s="246"/>
      <c r="V56" s="246"/>
      <c r="W56" s="246"/>
      <c r="X56" s="246"/>
      <c r="Y56" s="246"/>
    </row>
    <row r="57" spans="1:27">
      <c r="A57" s="447"/>
      <c r="B57" s="447"/>
      <c r="C57" s="172"/>
      <c r="E57" s="1078"/>
      <c r="F57" s="1078"/>
      <c r="G57" s="1078"/>
      <c r="H57" s="1078"/>
      <c r="I57" s="1078"/>
      <c r="J57" s="1078"/>
      <c r="K57" s="246"/>
      <c r="L57" s="246"/>
      <c r="M57" s="246"/>
      <c r="N57" s="246"/>
      <c r="O57" s="246"/>
      <c r="P57" s="246"/>
      <c r="Q57" s="246"/>
      <c r="R57" s="246"/>
      <c r="S57" s="246"/>
      <c r="T57" s="246"/>
      <c r="U57" s="246"/>
      <c r="W57" s="246"/>
      <c r="X57" s="246"/>
      <c r="Y57" s="246"/>
      <c r="Z57" s="246"/>
      <c r="AA57" s="246"/>
    </row>
    <row r="58" spans="1:27">
      <c r="A58" s="445" t="s">
        <v>4271</v>
      </c>
      <c r="B58" s="1086" t="s">
        <v>283</v>
      </c>
      <c r="C58" s="172"/>
      <c r="J58" s="1078"/>
      <c r="K58" s="246"/>
      <c r="L58" s="246"/>
      <c r="M58" s="246"/>
      <c r="N58" s="246"/>
      <c r="O58" s="246"/>
      <c r="P58" s="246"/>
      <c r="Q58" s="246"/>
      <c r="R58" s="246"/>
      <c r="S58" s="246"/>
      <c r="T58" s="246"/>
      <c r="U58" s="246"/>
      <c r="W58" s="246"/>
      <c r="X58" s="246"/>
      <c r="Y58" s="246"/>
      <c r="Z58" s="246"/>
      <c r="AA58" s="246"/>
    </row>
    <row r="59" spans="1:27">
      <c r="A59" s="1087" t="s">
        <v>2987</v>
      </c>
      <c r="B59" s="1086" t="s">
        <v>2986</v>
      </c>
      <c r="C59" s="172"/>
      <c r="D59" s="172"/>
      <c r="E59" s="1078"/>
      <c r="F59" s="1078"/>
      <c r="G59" s="1078"/>
      <c r="H59" s="1078"/>
      <c r="I59" s="1078"/>
      <c r="J59" s="1078"/>
      <c r="K59" s="246"/>
      <c r="L59" s="246"/>
      <c r="M59" s="246"/>
      <c r="N59" s="246"/>
      <c r="O59" s="246"/>
      <c r="P59" s="246"/>
      <c r="Q59" s="246"/>
      <c r="R59" s="246"/>
      <c r="S59" s="246"/>
      <c r="T59" s="246"/>
      <c r="U59" s="246"/>
      <c r="W59" s="246"/>
      <c r="X59" s="246"/>
      <c r="Y59" s="246"/>
      <c r="Z59" s="246"/>
      <c r="AA59" s="246"/>
    </row>
    <row r="60" spans="1:27">
      <c r="A60" s="172"/>
      <c r="B60" s="172"/>
      <c r="C60" s="172"/>
      <c r="D60" s="172"/>
      <c r="E60" s="1078"/>
      <c r="F60" s="1078"/>
      <c r="G60" s="1078"/>
      <c r="H60" s="1078"/>
      <c r="I60" s="1078"/>
      <c r="J60" s="1078"/>
      <c r="K60" s="246"/>
      <c r="L60" s="246"/>
      <c r="M60" s="246"/>
      <c r="N60" s="246"/>
      <c r="O60" s="246"/>
      <c r="P60" s="246"/>
      <c r="Q60" s="246"/>
      <c r="R60" s="246"/>
      <c r="S60" s="246"/>
      <c r="T60" s="246"/>
      <c r="U60" s="246"/>
      <c r="W60" s="246"/>
      <c r="X60" s="246"/>
      <c r="Y60" s="246"/>
      <c r="Z60" s="246"/>
      <c r="AA60" s="246"/>
    </row>
    <row r="61" spans="1:27">
      <c r="A61" s="172"/>
      <c r="B61" s="172"/>
      <c r="C61" s="172"/>
      <c r="D61" s="172"/>
      <c r="E61" s="1078"/>
      <c r="F61" s="1078"/>
      <c r="G61" s="1078"/>
      <c r="H61" s="1078"/>
      <c r="I61" s="1078"/>
      <c r="J61" s="1078"/>
      <c r="K61" s="246"/>
      <c r="L61" s="246"/>
      <c r="M61" s="246"/>
      <c r="N61" s="246"/>
      <c r="O61" s="246"/>
      <c r="P61" s="246"/>
      <c r="Q61" s="246"/>
      <c r="R61" s="246"/>
      <c r="S61" s="246"/>
      <c r="T61" s="246"/>
      <c r="U61" s="246"/>
      <c r="W61" s="246"/>
      <c r="X61" s="246"/>
      <c r="Y61" s="246"/>
      <c r="Z61" s="246"/>
      <c r="AA61" s="246"/>
    </row>
    <row r="62" spans="1:27">
      <c r="A62" s="172"/>
      <c r="B62" s="172"/>
      <c r="C62" s="172"/>
      <c r="D62" s="172"/>
      <c r="E62" s="1078"/>
      <c r="F62" s="1078"/>
      <c r="G62" s="1078"/>
      <c r="H62" s="1078"/>
      <c r="I62" s="246"/>
      <c r="J62" s="246"/>
      <c r="K62" s="246"/>
      <c r="L62" s="246"/>
      <c r="M62" s="246"/>
      <c r="N62" s="246"/>
      <c r="O62" s="246"/>
      <c r="P62" s="246"/>
      <c r="Q62" s="246"/>
      <c r="R62" s="246"/>
      <c r="S62" s="246"/>
      <c r="U62" s="246"/>
      <c r="V62" s="246"/>
      <c r="W62" s="246"/>
      <c r="X62" s="246"/>
      <c r="Y62" s="246"/>
      <c r="Z62" s="246"/>
      <c r="AA62" s="246"/>
    </row>
    <row r="63" spans="1:27">
      <c r="A63" s="172"/>
      <c r="B63" s="172"/>
      <c r="C63" s="172"/>
      <c r="D63" s="172"/>
      <c r="E63" s="246"/>
      <c r="F63" s="246"/>
      <c r="G63" s="246"/>
      <c r="H63" s="246"/>
      <c r="I63" s="246"/>
      <c r="J63" s="246"/>
      <c r="K63" s="246"/>
      <c r="L63" s="246"/>
      <c r="M63" s="246"/>
      <c r="N63" s="246"/>
      <c r="O63" s="246"/>
      <c r="P63" s="246"/>
      <c r="Q63" s="246"/>
      <c r="R63" s="246"/>
      <c r="S63" s="246"/>
      <c r="U63" s="246"/>
      <c r="V63" s="246"/>
      <c r="W63" s="246"/>
      <c r="X63" s="246"/>
      <c r="Y63" s="246"/>
      <c r="Z63" s="246"/>
      <c r="AA63" s="246"/>
    </row>
    <row r="64" spans="1:27">
      <c r="A64" s="172"/>
      <c r="B64" s="1078"/>
      <c r="C64" s="172"/>
      <c r="D64" s="172"/>
      <c r="E64" s="246"/>
      <c r="F64" s="246"/>
      <c r="G64" s="246"/>
      <c r="H64" s="246"/>
      <c r="I64" s="246"/>
      <c r="J64" s="246"/>
      <c r="K64" s="246"/>
      <c r="L64" s="246"/>
      <c r="M64" s="246"/>
      <c r="N64" s="246"/>
      <c r="O64" s="246"/>
      <c r="P64" s="246"/>
      <c r="Q64" s="246"/>
      <c r="R64" s="246"/>
      <c r="S64" s="246"/>
      <c r="U64" s="246"/>
      <c r="V64" s="246"/>
      <c r="W64" s="246"/>
      <c r="X64" s="246"/>
      <c r="Y64" s="246"/>
      <c r="Z64" s="246"/>
      <c r="AA64" s="246"/>
    </row>
    <row r="65" spans="1:6">
      <c r="A65" s="172"/>
      <c r="E65" s="246"/>
      <c r="F65" s="246"/>
    </row>
    <row r="66" spans="1:6">
      <c r="A66" s="172"/>
      <c r="E66" s="246"/>
      <c r="F66" s="246"/>
    </row>
  </sheetData>
  <pageMargins left="0.7" right="0.7" top="0.75" bottom="0.75" header="0.3" footer="0.3"/>
</worksheet>
</file>

<file path=xl/worksheets/sheet160.xml><?xml version="1.0" encoding="utf-8"?>
<worksheet xmlns="http://schemas.openxmlformats.org/spreadsheetml/2006/main" xmlns:r="http://schemas.openxmlformats.org/officeDocument/2006/relationships">
  <sheetPr codeName="Arkusz247"/>
  <dimension ref="A1:AV28"/>
  <sheetViews>
    <sheetView zoomScale="55" zoomScaleNormal="55" workbookViewId="0"/>
  </sheetViews>
  <sheetFormatPr defaultColWidth="9.140625" defaultRowHeight="12.75"/>
  <cols>
    <col min="1" max="1" width="11.85546875" style="172" customWidth="1"/>
    <col min="2" max="8" width="11.85546875" style="246" customWidth="1"/>
    <col min="9" max="9" width="13.140625" style="246" customWidth="1"/>
    <col min="10" max="38" width="11.85546875" style="246" customWidth="1"/>
    <col min="39" max="42" width="15.7109375" style="246" customWidth="1"/>
    <col min="43" max="43" width="15.7109375" style="172" customWidth="1"/>
    <col min="44" max="16384" width="9.140625" style="172"/>
  </cols>
  <sheetData>
    <row r="1" spans="1:48" ht="15">
      <c r="A1" s="40" t="s">
        <v>3833</v>
      </c>
      <c r="B1" s="28"/>
    </row>
    <row r="2" spans="1:48" ht="18.75">
      <c r="A2" s="913" t="s">
        <v>5208</v>
      </c>
    </row>
    <row r="4" spans="1:48" ht="15">
      <c r="A4" s="40" t="s">
        <v>3834</v>
      </c>
    </row>
    <row r="5" spans="1:48">
      <c r="A5" s="1023" t="s">
        <v>500</v>
      </c>
    </row>
    <row r="6" spans="1:48">
      <c r="A6" s="1023" t="s">
        <v>3065</v>
      </c>
    </row>
    <row r="8" spans="1:48" ht="18.75">
      <c r="A8" s="39" t="s">
        <v>5208</v>
      </c>
    </row>
    <row r="9" spans="1:48">
      <c r="AL9" s="172"/>
      <c r="AM9" s="172"/>
      <c r="AN9" s="172"/>
      <c r="AO9" s="172"/>
      <c r="AP9" s="172"/>
    </row>
    <row r="10" spans="1:48" ht="102">
      <c r="A10" s="440" t="s">
        <v>2979</v>
      </c>
      <c r="B10" s="436" t="s">
        <v>3064</v>
      </c>
      <c r="C10" s="440" t="s">
        <v>3063</v>
      </c>
      <c r="D10" s="440" t="s">
        <v>3062</v>
      </c>
      <c r="E10" s="440" t="s">
        <v>1296</v>
      </c>
      <c r="F10" s="436" t="s">
        <v>3061</v>
      </c>
      <c r="G10" s="436" t="s">
        <v>2977</v>
      </c>
      <c r="H10" s="411" t="s">
        <v>1610</v>
      </c>
      <c r="I10" s="440" t="s">
        <v>3060</v>
      </c>
      <c r="J10" s="440" t="s">
        <v>3059</v>
      </c>
      <c r="K10" s="440" t="s">
        <v>1609</v>
      </c>
      <c r="L10" s="440" t="s">
        <v>1608</v>
      </c>
      <c r="M10" s="436" t="s">
        <v>829</v>
      </c>
      <c r="N10" s="436" t="s">
        <v>1605</v>
      </c>
      <c r="O10" s="440" t="s">
        <v>3058</v>
      </c>
      <c r="P10" s="440" t="s">
        <v>3057</v>
      </c>
      <c r="Q10" s="411" t="s">
        <v>3056</v>
      </c>
      <c r="R10" s="411" t="s">
        <v>3055</v>
      </c>
      <c r="S10" s="411" t="s">
        <v>3054</v>
      </c>
      <c r="T10" s="411" t="s">
        <v>3053</v>
      </c>
      <c r="U10" s="411" t="s">
        <v>3052</v>
      </c>
      <c r="V10" s="411" t="s">
        <v>3051</v>
      </c>
      <c r="W10" s="411" t="s">
        <v>3050</v>
      </c>
      <c r="X10" s="411" t="s">
        <v>3049</v>
      </c>
      <c r="Y10" s="411" t="s">
        <v>3048</v>
      </c>
      <c r="Z10" s="411" t="s">
        <v>3047</v>
      </c>
      <c r="AA10" s="411" t="s">
        <v>3046</v>
      </c>
      <c r="AB10" s="411" t="s">
        <v>3045</v>
      </c>
      <c r="AC10" s="411" t="s">
        <v>3044</v>
      </c>
      <c r="AD10" s="411" t="s">
        <v>3043</v>
      </c>
      <c r="AE10" s="411" t="s">
        <v>3042</v>
      </c>
      <c r="AF10" s="411" t="s">
        <v>3041</v>
      </c>
      <c r="AG10" s="411" t="s">
        <v>5103</v>
      </c>
      <c r="AH10" s="411" t="s">
        <v>3040</v>
      </c>
      <c r="AI10" s="411" t="s">
        <v>3039</v>
      </c>
      <c r="AJ10" s="411" t="s">
        <v>3038</v>
      </c>
      <c r="AK10" s="411" t="s">
        <v>3037</v>
      </c>
      <c r="AL10" s="411" t="s">
        <v>3036</v>
      </c>
      <c r="AM10" s="172"/>
      <c r="AN10" s="172"/>
      <c r="AO10" s="172"/>
      <c r="AP10" s="172"/>
    </row>
    <row r="11" spans="1:48" s="171" customFormat="1">
      <c r="A11" s="435" t="s">
        <v>103</v>
      </c>
      <c r="B11" s="435" t="s">
        <v>325</v>
      </c>
      <c r="C11" s="435" t="s">
        <v>495</v>
      </c>
      <c r="D11" s="435" t="s">
        <v>317</v>
      </c>
      <c r="E11" s="435" t="s">
        <v>314</v>
      </c>
      <c r="F11" s="435" t="s">
        <v>316</v>
      </c>
      <c r="G11" s="435" t="s">
        <v>315</v>
      </c>
      <c r="H11" s="435" t="s">
        <v>313</v>
      </c>
      <c r="I11" s="435" t="s">
        <v>312</v>
      </c>
      <c r="J11" s="435" t="s">
        <v>303</v>
      </c>
      <c r="K11" s="435" t="s">
        <v>302</v>
      </c>
      <c r="L11" s="435" t="s">
        <v>301</v>
      </c>
      <c r="M11" s="435" t="s">
        <v>690</v>
      </c>
      <c r="N11" s="435" t="s">
        <v>689</v>
      </c>
      <c r="O11" s="435" t="s">
        <v>688</v>
      </c>
      <c r="P11" s="435" t="s">
        <v>687</v>
      </c>
      <c r="Q11" s="435" t="s">
        <v>849</v>
      </c>
      <c r="R11" s="435" t="s">
        <v>848</v>
      </c>
      <c r="S11" s="435" t="s">
        <v>818</v>
      </c>
      <c r="T11" s="435" t="s">
        <v>686</v>
      </c>
      <c r="U11" s="435" t="s">
        <v>651</v>
      </c>
      <c r="V11" s="435" t="s">
        <v>650</v>
      </c>
      <c r="W11" s="435" t="s">
        <v>649</v>
      </c>
      <c r="X11" s="435" t="s">
        <v>648</v>
      </c>
      <c r="Y11" s="435" t="s">
        <v>647</v>
      </c>
      <c r="Z11" s="435" t="s">
        <v>646</v>
      </c>
      <c r="AA11" s="435" t="s">
        <v>645</v>
      </c>
      <c r="AB11" s="435" t="s">
        <v>644</v>
      </c>
      <c r="AC11" s="435" t="s">
        <v>817</v>
      </c>
      <c r="AD11" s="435" t="s">
        <v>643</v>
      </c>
      <c r="AE11" s="435" t="s">
        <v>816</v>
      </c>
      <c r="AF11" s="435" t="s">
        <v>815</v>
      </c>
      <c r="AG11" s="435" t="s">
        <v>814</v>
      </c>
      <c r="AH11" s="435" t="s">
        <v>813</v>
      </c>
      <c r="AI11" s="435" t="s">
        <v>812</v>
      </c>
      <c r="AJ11" s="435" t="s">
        <v>811</v>
      </c>
      <c r="AK11" s="435" t="s">
        <v>810</v>
      </c>
      <c r="AL11" s="435" t="s">
        <v>809</v>
      </c>
    </row>
    <row r="12" spans="1:48">
      <c r="A12" s="552"/>
      <c r="B12" s="552"/>
      <c r="C12" s="552"/>
      <c r="D12" s="552"/>
      <c r="E12" s="552"/>
      <c r="F12" s="552"/>
      <c r="G12" s="552"/>
      <c r="H12" s="552"/>
      <c r="I12" s="552"/>
      <c r="J12" s="552"/>
      <c r="K12" s="552"/>
      <c r="L12" s="552"/>
      <c r="M12" s="552"/>
      <c r="N12" s="552"/>
      <c r="O12" s="552"/>
      <c r="P12" s="552"/>
      <c r="Q12" s="552"/>
      <c r="R12" s="552"/>
      <c r="S12" s="552"/>
      <c r="T12" s="552"/>
      <c r="U12" s="552"/>
      <c r="V12" s="552"/>
      <c r="W12" s="552"/>
      <c r="X12" s="552"/>
      <c r="Y12" s="552"/>
      <c r="Z12" s="552"/>
      <c r="AA12" s="552"/>
      <c r="AB12" s="552"/>
      <c r="AC12" s="552"/>
      <c r="AD12" s="552"/>
      <c r="AE12" s="552"/>
      <c r="AF12" s="552"/>
      <c r="AG12" s="552"/>
      <c r="AH12" s="552"/>
      <c r="AI12" s="552"/>
      <c r="AJ12" s="552"/>
      <c r="AK12" s="552"/>
      <c r="AL12" s="552"/>
      <c r="AM12" s="172"/>
      <c r="AN12" s="172"/>
      <c r="AO12" s="172"/>
      <c r="AP12" s="172"/>
    </row>
    <row r="13" spans="1:48" ht="76.5">
      <c r="A13" s="204" t="s">
        <v>4271</v>
      </c>
      <c r="B13" s="204" t="s">
        <v>4271</v>
      </c>
      <c r="C13" s="204" t="s">
        <v>4271</v>
      </c>
      <c r="D13" s="204" t="s">
        <v>4271</v>
      </c>
      <c r="E13" s="204" t="s">
        <v>4271</v>
      </c>
      <c r="F13" s="203" t="s">
        <v>606</v>
      </c>
      <c r="G13" s="203" t="s">
        <v>2971</v>
      </c>
      <c r="H13" s="203" t="s">
        <v>283</v>
      </c>
      <c r="I13" s="203" t="s">
        <v>3035</v>
      </c>
      <c r="J13" s="203" t="s">
        <v>283</v>
      </c>
      <c r="K13" s="203" t="s">
        <v>273</v>
      </c>
      <c r="L13" s="203" t="s">
        <v>273</v>
      </c>
      <c r="M13" s="203" t="s">
        <v>2969</v>
      </c>
      <c r="N13" s="203" t="s">
        <v>2983</v>
      </c>
      <c r="O13" s="203" t="s">
        <v>331</v>
      </c>
      <c r="P13" s="203" t="s">
        <v>331</v>
      </c>
      <c r="Q13" s="203" t="s">
        <v>331</v>
      </c>
      <c r="R13" s="203" t="s">
        <v>801</v>
      </c>
      <c r="S13" s="203" t="s">
        <v>331</v>
      </c>
      <c r="T13" s="203" t="s">
        <v>801</v>
      </c>
      <c r="U13" s="203" t="s">
        <v>331</v>
      </c>
      <c r="V13" s="203" t="s">
        <v>801</v>
      </c>
      <c r="W13" s="203" t="s">
        <v>331</v>
      </c>
      <c r="X13" s="203" t="s">
        <v>331</v>
      </c>
      <c r="Y13" s="203" t="s">
        <v>606</v>
      </c>
      <c r="Z13" s="203" t="s">
        <v>283</v>
      </c>
      <c r="AA13" s="203" t="s">
        <v>801</v>
      </c>
      <c r="AB13" s="203" t="s">
        <v>801</v>
      </c>
      <c r="AC13" s="203" t="s">
        <v>801</v>
      </c>
      <c r="AD13" s="203" t="s">
        <v>801</v>
      </c>
      <c r="AE13" s="203" t="s">
        <v>801</v>
      </c>
      <c r="AF13" s="203" t="s">
        <v>801</v>
      </c>
      <c r="AG13" s="203" t="s">
        <v>801</v>
      </c>
      <c r="AH13" s="203" t="s">
        <v>801</v>
      </c>
      <c r="AI13" s="203" t="s">
        <v>801</v>
      </c>
      <c r="AJ13" s="203" t="s">
        <v>801</v>
      </c>
      <c r="AK13" s="203" t="s">
        <v>801</v>
      </c>
      <c r="AL13" s="203" t="s">
        <v>3034</v>
      </c>
      <c r="AM13" s="172"/>
      <c r="AN13" s="172"/>
      <c r="AO13" s="172"/>
      <c r="AP13" s="172"/>
    </row>
    <row r="14" spans="1:48" ht="63.75">
      <c r="A14" s="172" t="s">
        <v>2968</v>
      </c>
      <c r="B14" s="172" t="s">
        <v>3033</v>
      </c>
      <c r="C14" s="172" t="s">
        <v>3032</v>
      </c>
      <c r="D14" s="172" t="s">
        <v>3031</v>
      </c>
      <c r="E14" s="172" t="s">
        <v>1297</v>
      </c>
      <c r="F14" s="203" t="s">
        <v>3030</v>
      </c>
      <c r="G14" s="202"/>
      <c r="H14" s="203" t="s">
        <v>1596</v>
      </c>
      <c r="I14" s="202"/>
      <c r="J14" s="203" t="s">
        <v>3029</v>
      </c>
      <c r="K14" s="203" t="s">
        <v>978</v>
      </c>
      <c r="L14" s="203" t="s">
        <v>977</v>
      </c>
      <c r="M14" s="202"/>
      <c r="N14" s="202"/>
      <c r="O14" s="203" t="s">
        <v>3028</v>
      </c>
      <c r="P14" s="203" t="s">
        <v>3027</v>
      </c>
      <c r="Q14" s="203" t="s">
        <v>3026</v>
      </c>
      <c r="R14" s="203" t="s">
        <v>3025</v>
      </c>
      <c r="S14" s="203" t="s">
        <v>3024</v>
      </c>
      <c r="T14" s="203" t="s">
        <v>3024</v>
      </c>
      <c r="U14" s="203" t="s">
        <v>3023</v>
      </c>
      <c r="V14" s="203" t="s">
        <v>3023</v>
      </c>
      <c r="W14" s="203" t="s">
        <v>3022</v>
      </c>
      <c r="X14" s="203" t="s">
        <v>3021</v>
      </c>
      <c r="Y14" s="203" t="s">
        <v>3020</v>
      </c>
      <c r="Z14" s="203" t="s">
        <v>3019</v>
      </c>
      <c r="AA14" s="203" t="s">
        <v>3018</v>
      </c>
      <c r="AB14" s="203" t="s">
        <v>3017</v>
      </c>
      <c r="AC14" s="203" t="s">
        <v>3016</v>
      </c>
      <c r="AD14" s="203" t="s">
        <v>3015</v>
      </c>
      <c r="AE14" s="203" t="s">
        <v>3014</v>
      </c>
      <c r="AF14" s="203" t="s">
        <v>3013</v>
      </c>
      <c r="AG14" s="203" t="s">
        <v>3012</v>
      </c>
      <c r="AH14" s="203" t="s">
        <v>3011</v>
      </c>
      <c r="AI14" s="203" t="s">
        <v>3010</v>
      </c>
      <c r="AJ14" s="203" t="s">
        <v>4313</v>
      </c>
      <c r="AK14" s="203" t="s">
        <v>3009</v>
      </c>
      <c r="AL14" s="202"/>
      <c r="AQ14" s="246"/>
      <c r="AR14" s="246"/>
      <c r="AS14" s="246"/>
      <c r="AT14" s="246"/>
      <c r="AU14" s="246"/>
      <c r="AV14" s="246"/>
    </row>
    <row r="15" spans="1:48" ht="63.75">
      <c r="A15" s="202"/>
      <c r="B15" s="202"/>
      <c r="C15" s="202"/>
      <c r="D15" s="202"/>
      <c r="E15" s="172" t="s">
        <v>3008</v>
      </c>
      <c r="F15" s="202"/>
      <c r="G15" s="202"/>
      <c r="H15" s="202"/>
      <c r="I15" s="202"/>
      <c r="J15" s="202"/>
      <c r="K15" s="202"/>
      <c r="L15" s="203"/>
      <c r="M15" s="203"/>
      <c r="N15" s="203"/>
      <c r="O15" s="203" t="s">
        <v>329</v>
      </c>
      <c r="P15" s="203" t="s">
        <v>329</v>
      </c>
      <c r="Q15" s="203" t="s">
        <v>3007</v>
      </c>
      <c r="R15" s="203"/>
      <c r="S15" s="203" t="s">
        <v>3007</v>
      </c>
      <c r="T15" s="203" t="s">
        <v>3007</v>
      </c>
      <c r="U15" s="203" t="s">
        <v>3007</v>
      </c>
      <c r="V15" s="203" t="s">
        <v>3007</v>
      </c>
      <c r="W15" s="203" t="s">
        <v>3007</v>
      </c>
      <c r="X15" s="203" t="s">
        <v>3007</v>
      </c>
      <c r="Y15" s="203"/>
      <c r="Z15" s="203"/>
      <c r="AA15" s="203"/>
      <c r="AJ15" s="202"/>
      <c r="AK15" s="202"/>
      <c r="AL15" s="202"/>
      <c r="AQ15" s="246"/>
      <c r="AR15" s="246"/>
      <c r="AS15" s="246"/>
      <c r="AT15" s="246"/>
      <c r="AU15" s="246"/>
      <c r="AV15" s="246"/>
    </row>
    <row r="16" spans="1:48" ht="25.5">
      <c r="A16" s="202"/>
      <c r="B16" s="202"/>
      <c r="C16" s="202"/>
      <c r="D16" s="202"/>
      <c r="E16" s="202"/>
      <c r="F16" s="202"/>
      <c r="G16" s="202"/>
      <c r="H16" s="202"/>
      <c r="I16" s="202"/>
      <c r="J16" s="202"/>
      <c r="K16" s="202"/>
      <c r="L16" s="1098"/>
      <c r="M16" s="1098"/>
      <c r="N16" s="1098"/>
      <c r="O16" s="203" t="s">
        <v>3006</v>
      </c>
      <c r="P16" s="203" t="s">
        <v>3006</v>
      </c>
      <c r="Q16" s="203" t="s">
        <v>329</v>
      </c>
      <c r="R16" s="203"/>
      <c r="S16" s="203" t="s">
        <v>329</v>
      </c>
      <c r="T16" s="203"/>
      <c r="U16" s="203" t="s">
        <v>329</v>
      </c>
      <c r="V16" s="203"/>
      <c r="W16" s="203" t="s">
        <v>329</v>
      </c>
      <c r="X16" s="203" t="s">
        <v>329</v>
      </c>
      <c r="Y16" s="203"/>
      <c r="Z16" s="203"/>
      <c r="AA16" s="203"/>
      <c r="AB16" s="1098"/>
      <c r="AC16" s="1098"/>
      <c r="AD16" s="1098"/>
      <c r="AE16" s="1098"/>
      <c r="AF16" s="1098"/>
      <c r="AG16" s="202"/>
      <c r="AH16" s="202"/>
      <c r="AI16" s="202"/>
      <c r="AJ16" s="202"/>
      <c r="AK16" s="202"/>
      <c r="AL16" s="202"/>
      <c r="AQ16" s="246"/>
    </row>
    <row r="17" spans="1:43">
      <c r="A17" s="202"/>
      <c r="B17" s="202"/>
      <c r="C17" s="202"/>
      <c r="D17" s="202"/>
      <c r="E17" s="202"/>
      <c r="F17" s="202"/>
      <c r="G17" s="202"/>
      <c r="H17" s="202"/>
      <c r="I17" s="202"/>
      <c r="J17" s="202"/>
      <c r="K17" s="202"/>
      <c r="L17" s="202"/>
      <c r="M17" s="202"/>
      <c r="N17" s="202"/>
      <c r="O17" s="203" t="s">
        <v>350</v>
      </c>
      <c r="P17" s="203" t="s">
        <v>350</v>
      </c>
      <c r="Q17" s="203"/>
      <c r="R17" s="203"/>
      <c r="S17" s="203"/>
      <c r="T17" s="203"/>
      <c r="U17" s="203"/>
      <c r="V17" s="203"/>
      <c r="W17" s="203"/>
      <c r="X17" s="203"/>
      <c r="Y17" s="203"/>
      <c r="Z17" s="203"/>
      <c r="AA17" s="203"/>
      <c r="AB17" s="202"/>
      <c r="AC17" s="202"/>
      <c r="AD17" s="202"/>
      <c r="AE17" s="202"/>
      <c r="AF17" s="202"/>
      <c r="AG17" s="202"/>
      <c r="AH17" s="202"/>
      <c r="AI17" s="202"/>
      <c r="AJ17" s="202"/>
      <c r="AK17" s="202"/>
      <c r="AL17" s="202"/>
      <c r="AQ17" s="246"/>
    </row>
    <row r="18" spans="1:43">
      <c r="O18" s="203"/>
      <c r="P18" s="203"/>
      <c r="Q18" s="203"/>
      <c r="R18" s="203"/>
      <c r="S18" s="203"/>
      <c r="T18" s="203"/>
      <c r="U18" s="203"/>
      <c r="V18" s="203"/>
      <c r="W18" s="203"/>
      <c r="X18" s="203"/>
      <c r="Y18" s="203"/>
      <c r="Z18" s="203"/>
      <c r="AA18" s="203"/>
    </row>
    <row r="19" spans="1:43">
      <c r="O19" s="203"/>
      <c r="P19" s="203"/>
      <c r="Q19" s="203"/>
      <c r="R19" s="203"/>
      <c r="S19" s="203"/>
      <c r="T19" s="203"/>
      <c r="U19" s="203"/>
      <c r="V19" s="203"/>
      <c r="W19" s="203"/>
      <c r="X19" s="203"/>
      <c r="Y19" s="203"/>
      <c r="Z19" s="203"/>
      <c r="AA19" s="203"/>
    </row>
    <row r="22" spans="1:43">
      <c r="B22" s="202"/>
      <c r="C22" s="202"/>
      <c r="D22" s="202"/>
      <c r="E22" s="202"/>
      <c r="F22" s="202"/>
      <c r="G22" s="202"/>
      <c r="H22" s="202"/>
      <c r="I22" s="202"/>
      <c r="J22" s="202"/>
      <c r="K22" s="202"/>
      <c r="L22" s="202"/>
      <c r="M22" s="202"/>
      <c r="N22" s="202"/>
      <c r="O22" s="202"/>
      <c r="P22" s="203"/>
      <c r="Q22" s="203"/>
      <c r="R22" s="203"/>
      <c r="S22" s="203"/>
      <c r="T22" s="203"/>
      <c r="U22" s="203"/>
      <c r="V22" s="203"/>
      <c r="W22" s="203"/>
      <c r="X22" s="203"/>
      <c r="Y22" s="203"/>
      <c r="Z22" s="203"/>
      <c r="AA22" s="202"/>
      <c r="AB22" s="202"/>
      <c r="AC22" s="202"/>
      <c r="AD22" s="202"/>
      <c r="AE22" s="202"/>
      <c r="AF22" s="202"/>
      <c r="AG22" s="202"/>
      <c r="AH22" s="202"/>
      <c r="AI22" s="202"/>
      <c r="AJ22" s="202"/>
      <c r="AK22" s="202"/>
      <c r="AL22" s="202"/>
      <c r="AQ22" s="246"/>
    </row>
    <row r="23" spans="1:43">
      <c r="A23" s="202"/>
      <c r="B23" s="202"/>
      <c r="C23" s="202"/>
      <c r="D23" s="202"/>
      <c r="E23" s="202"/>
      <c r="F23" s="202"/>
      <c r="G23" s="202"/>
      <c r="H23" s="202"/>
      <c r="I23" s="202"/>
      <c r="J23" s="202"/>
      <c r="K23" s="202"/>
      <c r="L23" s="202"/>
      <c r="M23" s="202"/>
      <c r="N23" s="202"/>
      <c r="O23" s="202"/>
      <c r="P23" s="202"/>
      <c r="Q23" s="202"/>
      <c r="R23" s="202"/>
      <c r="S23" s="202"/>
      <c r="T23" s="202"/>
      <c r="U23" s="202"/>
      <c r="V23" s="202"/>
      <c r="W23" s="202"/>
      <c r="X23" s="202"/>
      <c r="Y23" s="202"/>
      <c r="Z23" s="202"/>
      <c r="AA23" s="202"/>
      <c r="AB23" s="202"/>
      <c r="AC23" s="202"/>
      <c r="AD23" s="202"/>
      <c r="AE23" s="202"/>
      <c r="AF23" s="202"/>
      <c r="AG23" s="202"/>
      <c r="AH23" s="202"/>
      <c r="AI23" s="202"/>
      <c r="AJ23" s="202"/>
      <c r="AK23" s="202"/>
      <c r="AL23" s="202"/>
      <c r="AP23" s="172"/>
    </row>
    <row r="24" spans="1:43">
      <c r="A24" s="202"/>
      <c r="B24" s="202"/>
      <c r="C24" s="202"/>
      <c r="D24" s="202"/>
      <c r="E24" s="202"/>
      <c r="F24" s="202"/>
      <c r="G24" s="202"/>
      <c r="H24" s="202"/>
      <c r="I24" s="202"/>
      <c r="J24" s="202"/>
      <c r="K24" s="202"/>
      <c r="L24" s="202"/>
      <c r="M24" s="202"/>
      <c r="N24" s="202"/>
      <c r="O24" s="202"/>
      <c r="P24" s="202"/>
      <c r="Q24" s="202"/>
      <c r="R24" s="202"/>
      <c r="S24" s="202"/>
      <c r="T24" s="202"/>
      <c r="U24" s="202"/>
      <c r="V24" s="202"/>
      <c r="W24" s="202"/>
      <c r="X24" s="202"/>
      <c r="Y24" s="202"/>
      <c r="Z24" s="202"/>
      <c r="AA24" s="202"/>
      <c r="AB24" s="202"/>
      <c r="AC24" s="202"/>
      <c r="AD24" s="202"/>
      <c r="AE24" s="202"/>
      <c r="AF24" s="202"/>
      <c r="AG24" s="202"/>
      <c r="AH24" s="202"/>
      <c r="AI24" s="202"/>
      <c r="AJ24" s="202"/>
      <c r="AK24" s="202"/>
      <c r="AL24" s="202"/>
      <c r="AO24" s="172"/>
      <c r="AP24" s="172"/>
    </row>
    <row r="25" spans="1:43">
      <c r="A25" s="246"/>
      <c r="M25" s="286"/>
      <c r="N25" s="286"/>
      <c r="O25" s="1042"/>
      <c r="P25" s="1042"/>
      <c r="Q25" s="1090"/>
      <c r="R25" s="1090"/>
      <c r="S25" s="1090"/>
      <c r="T25" s="1090"/>
      <c r="U25" s="1090"/>
      <c r="V25" s="1090"/>
      <c r="W25" s="1090"/>
      <c r="X25" s="1090"/>
      <c r="AN25" s="172"/>
      <c r="AO25" s="172"/>
      <c r="AP25" s="172"/>
    </row>
    <row r="26" spans="1:43">
      <c r="A26" s="246"/>
      <c r="M26" s="286"/>
      <c r="N26" s="286"/>
      <c r="O26" s="1042"/>
      <c r="P26" s="1042"/>
      <c r="Q26" s="1090"/>
      <c r="R26" s="1090"/>
      <c r="S26" s="1090"/>
      <c r="T26" s="1090"/>
      <c r="U26" s="1090"/>
      <c r="V26" s="1090"/>
      <c r="W26" s="1090"/>
      <c r="X26" s="1090"/>
      <c r="AN26" s="172"/>
      <c r="AO26" s="172"/>
      <c r="AP26" s="172"/>
    </row>
    <row r="27" spans="1:43">
      <c r="A27" s="246"/>
      <c r="M27" s="286"/>
      <c r="N27" s="286"/>
      <c r="O27" s="1042"/>
      <c r="P27" s="1042"/>
      <c r="Q27" s="1090"/>
      <c r="R27" s="1090"/>
      <c r="S27" s="1090"/>
      <c r="T27" s="1090"/>
      <c r="U27" s="1090"/>
      <c r="V27" s="1090"/>
      <c r="W27" s="1090"/>
      <c r="X27" s="1090"/>
      <c r="AN27" s="172"/>
      <c r="AO27" s="172"/>
      <c r="AP27" s="172"/>
    </row>
    <row r="28" spans="1:43">
      <c r="A28" s="246"/>
      <c r="M28" s="286"/>
      <c r="N28" s="286"/>
      <c r="O28" s="1042"/>
      <c r="P28" s="1042"/>
      <c r="Q28" s="1090"/>
      <c r="R28" s="1090"/>
      <c r="S28" s="1090"/>
      <c r="T28" s="1090"/>
      <c r="U28" s="1090"/>
      <c r="V28" s="1090"/>
      <c r="W28" s="1090"/>
      <c r="X28" s="1090"/>
      <c r="AN28" s="172"/>
      <c r="AO28" s="172"/>
      <c r="AP28" s="172"/>
    </row>
  </sheetData>
  <pageMargins left="0.7" right="0.7" top="0.75" bottom="0.75" header="0.3" footer="0.3"/>
</worksheet>
</file>

<file path=xl/worksheets/sheet161.xml><?xml version="1.0" encoding="utf-8"?>
<worksheet xmlns="http://schemas.openxmlformats.org/spreadsheetml/2006/main" xmlns:r="http://schemas.openxmlformats.org/officeDocument/2006/relationships">
  <sheetPr codeName="Arkusz249"/>
  <dimension ref="A1:AR62"/>
  <sheetViews>
    <sheetView zoomScale="70" zoomScaleNormal="70" workbookViewId="0"/>
  </sheetViews>
  <sheetFormatPr defaultColWidth="9.140625" defaultRowHeight="12.75"/>
  <cols>
    <col min="1" max="1" width="20.42578125" style="172" customWidth="1"/>
    <col min="2" max="14" width="20.42578125" style="246" customWidth="1"/>
    <col min="15" max="16" width="15.7109375" style="246" customWidth="1"/>
    <col min="17" max="18" width="25.7109375" style="246" customWidth="1"/>
    <col min="19" max="19" width="27" style="246" customWidth="1"/>
    <col min="20" max="20" width="15.7109375" style="246" customWidth="1"/>
    <col min="21" max="21" width="24.7109375" style="246" customWidth="1"/>
    <col min="22" max="44" width="15.7109375" style="246" customWidth="1"/>
    <col min="45" max="45" width="15.7109375" style="172" customWidth="1"/>
    <col min="46" max="16384" width="9.140625" style="172"/>
  </cols>
  <sheetData>
    <row r="1" spans="1:44" ht="15">
      <c r="A1" s="40" t="s">
        <v>3835</v>
      </c>
      <c r="B1" s="28"/>
    </row>
    <row r="2" spans="1:44" ht="18.75">
      <c r="A2" s="913" t="s">
        <v>5209</v>
      </c>
      <c r="J2" s="1095"/>
    </row>
    <row r="3" spans="1:44">
      <c r="AR3" s="172"/>
    </row>
    <row r="4" spans="1:44" ht="15">
      <c r="A4" s="40" t="s">
        <v>3836</v>
      </c>
      <c r="AR4" s="172"/>
    </row>
    <row r="5" spans="1:44">
      <c r="A5" s="1083" t="s">
        <v>500</v>
      </c>
      <c r="AR5" s="172"/>
    </row>
    <row r="6" spans="1:44">
      <c r="A6" s="1083" t="s">
        <v>3065</v>
      </c>
      <c r="AR6" s="172"/>
    </row>
    <row r="7" spans="1:44">
      <c r="AR7" s="172"/>
    </row>
    <row r="8" spans="1:44" ht="18.75">
      <c r="A8" s="913" t="s">
        <v>5209</v>
      </c>
      <c r="AR8" s="172"/>
    </row>
    <row r="9" spans="1:44" ht="18.75">
      <c r="A9" s="913"/>
      <c r="AR9" s="172"/>
    </row>
    <row r="10" spans="1:44">
      <c r="AR10" s="172"/>
    </row>
    <row r="11" spans="1:44" ht="38.25">
      <c r="A11" s="440" t="s">
        <v>2979</v>
      </c>
      <c r="B11" s="1580" t="s">
        <v>3064</v>
      </c>
      <c r="C11" s="440" t="s">
        <v>3063</v>
      </c>
      <c r="D11" s="440" t="s">
        <v>3062</v>
      </c>
      <c r="E11" s="1580" t="s">
        <v>2997</v>
      </c>
      <c r="F11" s="1580" t="s">
        <v>3067</v>
      </c>
      <c r="G11" s="1094" t="s">
        <v>2989</v>
      </c>
      <c r="H11" s="440" t="s">
        <v>3005</v>
      </c>
      <c r="I11" s="436" t="s">
        <v>3004</v>
      </c>
      <c r="J11" s="436" t="s">
        <v>5104</v>
      </c>
      <c r="K11" s="436" t="s">
        <v>3070</v>
      </c>
      <c r="L11" s="436" t="s">
        <v>4299</v>
      </c>
      <c r="M11" s="436" t="s">
        <v>3069</v>
      </c>
      <c r="N11" s="436" t="s">
        <v>3001</v>
      </c>
      <c r="O11" s="172"/>
      <c r="Q11" s="172"/>
      <c r="R11" s="172"/>
      <c r="S11" s="172"/>
      <c r="T11" s="172"/>
      <c r="U11" s="172"/>
      <c r="V11" s="172"/>
      <c r="W11" s="172"/>
      <c r="X11" s="172"/>
      <c r="Y11" s="172"/>
      <c r="Z11" s="172"/>
      <c r="AA11" s="172"/>
      <c r="AB11" s="172"/>
      <c r="AC11" s="172"/>
      <c r="AD11" s="172"/>
      <c r="AE11" s="172"/>
      <c r="AF11" s="172"/>
      <c r="AG11" s="172"/>
      <c r="AH11" s="172"/>
      <c r="AI11" s="172"/>
      <c r="AJ11" s="172"/>
      <c r="AK11" s="172"/>
      <c r="AL11" s="172"/>
      <c r="AM11" s="172"/>
      <c r="AN11" s="172"/>
      <c r="AO11" s="172"/>
      <c r="AP11" s="172"/>
      <c r="AQ11" s="172"/>
      <c r="AR11" s="172"/>
    </row>
    <row r="12" spans="1:44">
      <c r="A12" s="435" t="s">
        <v>103</v>
      </c>
      <c r="B12" s="435" t="s">
        <v>325</v>
      </c>
      <c r="C12" s="435" t="s">
        <v>495</v>
      </c>
      <c r="D12" s="435" t="s">
        <v>317</v>
      </c>
      <c r="E12" s="435" t="s">
        <v>316</v>
      </c>
      <c r="F12" s="435" t="s">
        <v>689</v>
      </c>
      <c r="G12" s="435" t="s">
        <v>314</v>
      </c>
      <c r="H12" s="435" t="s">
        <v>312</v>
      </c>
      <c r="I12" s="435" t="s">
        <v>303</v>
      </c>
      <c r="J12" s="435" t="s">
        <v>302</v>
      </c>
      <c r="K12" s="435" t="s">
        <v>301</v>
      </c>
      <c r="L12" s="435" t="s">
        <v>690</v>
      </c>
      <c r="M12" s="435" t="s">
        <v>687</v>
      </c>
      <c r="N12" s="435" t="s">
        <v>849</v>
      </c>
      <c r="O12" s="172"/>
      <c r="Q12" s="172"/>
      <c r="R12" s="172"/>
      <c r="S12" s="172"/>
      <c r="T12" s="172"/>
      <c r="U12" s="172"/>
      <c r="V12" s="172"/>
      <c r="W12" s="172"/>
      <c r="X12" s="172"/>
      <c r="Y12" s="172"/>
      <c r="Z12" s="172"/>
      <c r="AA12" s="172"/>
      <c r="AB12" s="172"/>
      <c r="AC12" s="172"/>
      <c r="AD12" s="172"/>
      <c r="AE12" s="172"/>
      <c r="AF12" s="172"/>
      <c r="AG12" s="172"/>
      <c r="AH12" s="172"/>
      <c r="AI12" s="172"/>
      <c r="AJ12" s="172"/>
      <c r="AK12" s="172"/>
      <c r="AL12" s="172"/>
      <c r="AM12" s="172"/>
      <c r="AN12" s="172"/>
      <c r="AO12" s="172"/>
      <c r="AP12" s="172"/>
      <c r="AQ12" s="172"/>
      <c r="AR12" s="172"/>
    </row>
    <row r="13" spans="1:44">
      <c r="A13" s="450"/>
      <c r="B13" s="450"/>
      <c r="C13" s="450"/>
      <c r="D13" s="450"/>
      <c r="E13" s="450"/>
      <c r="F13" s="450"/>
      <c r="G13" s="450"/>
      <c r="H13" s="450"/>
      <c r="I13" s="450"/>
      <c r="J13" s="450"/>
      <c r="K13" s="450"/>
      <c r="L13" s="450"/>
      <c r="M13" s="450"/>
      <c r="N13" s="450"/>
      <c r="O13" s="172"/>
      <c r="Q13" s="172"/>
      <c r="R13" s="172"/>
      <c r="S13" s="172"/>
      <c r="T13" s="172"/>
      <c r="U13" s="172"/>
      <c r="V13" s="172"/>
      <c r="W13" s="172"/>
      <c r="X13" s="172"/>
      <c r="Y13" s="172"/>
      <c r="Z13" s="172"/>
      <c r="AA13" s="172"/>
      <c r="AB13" s="172"/>
      <c r="AC13" s="172"/>
      <c r="AD13" s="172"/>
      <c r="AE13" s="172"/>
      <c r="AF13" s="172"/>
      <c r="AG13" s="172"/>
      <c r="AH13" s="172"/>
      <c r="AI13" s="172"/>
      <c r="AJ13" s="172"/>
      <c r="AK13" s="172"/>
      <c r="AL13" s="172"/>
      <c r="AM13" s="172"/>
      <c r="AN13" s="172"/>
      <c r="AO13" s="172"/>
      <c r="AP13" s="172"/>
      <c r="AQ13" s="172"/>
      <c r="AR13" s="172"/>
    </row>
    <row r="14" spans="1:44" ht="38.25">
      <c r="A14" s="204" t="s">
        <v>4271</v>
      </c>
      <c r="B14" s="204" t="s">
        <v>4271</v>
      </c>
      <c r="C14" s="204" t="s">
        <v>4271</v>
      </c>
      <c r="D14" s="204" t="s">
        <v>4271</v>
      </c>
      <c r="E14" s="204" t="s">
        <v>5152</v>
      </c>
      <c r="F14" s="204" t="s">
        <v>5154</v>
      </c>
      <c r="G14" s="194" t="s">
        <v>5153</v>
      </c>
      <c r="H14" s="201" t="s">
        <v>283</v>
      </c>
      <c r="I14" s="203" t="s">
        <v>801</v>
      </c>
      <c r="J14" s="203" t="s">
        <v>331</v>
      </c>
      <c r="K14" s="201" t="s">
        <v>3068</v>
      </c>
      <c r="L14" s="201" t="s">
        <v>283</v>
      </c>
      <c r="M14" s="203" t="s">
        <v>331</v>
      </c>
      <c r="N14" s="201" t="s">
        <v>283</v>
      </c>
      <c r="O14" s="172"/>
      <c r="Q14" s="172"/>
      <c r="R14" s="172"/>
      <c r="S14" s="172"/>
      <c r="T14" s="172"/>
      <c r="U14" s="172"/>
      <c r="V14" s="172"/>
      <c r="W14" s="172"/>
      <c r="X14" s="172"/>
      <c r="Y14" s="172"/>
      <c r="Z14" s="172"/>
      <c r="AA14" s="172"/>
      <c r="AB14" s="172"/>
      <c r="AC14" s="172"/>
      <c r="AD14" s="172"/>
      <c r="AE14" s="172"/>
      <c r="AF14" s="172"/>
      <c r="AG14" s="172"/>
      <c r="AH14" s="172"/>
      <c r="AI14" s="172"/>
      <c r="AJ14" s="172"/>
      <c r="AK14" s="172"/>
      <c r="AL14" s="172"/>
      <c r="AM14" s="172"/>
      <c r="AN14" s="172"/>
      <c r="AO14" s="172"/>
      <c r="AP14" s="172"/>
      <c r="AQ14" s="172"/>
      <c r="AR14" s="172"/>
    </row>
    <row r="15" spans="1:44" ht="165.75">
      <c r="A15" s="1100" t="s">
        <v>2968</v>
      </c>
      <c r="B15" s="1100" t="s">
        <v>3033</v>
      </c>
      <c r="C15" s="1100" t="s">
        <v>3032</v>
      </c>
      <c r="D15" s="1100" t="s">
        <v>3031</v>
      </c>
      <c r="E15" s="1100" t="s">
        <v>2991</v>
      </c>
      <c r="F15" s="1100" t="s">
        <v>556</v>
      </c>
      <c r="G15" s="1100" t="s">
        <v>2987</v>
      </c>
      <c r="H15" s="201" t="s">
        <v>3000</v>
      </c>
      <c r="I15" s="201" t="s">
        <v>2999</v>
      </c>
      <c r="J15" s="201" t="s">
        <v>3022</v>
      </c>
      <c r="K15" s="201"/>
      <c r="L15" s="201" t="s">
        <v>4300</v>
      </c>
      <c r="M15" s="201" t="s">
        <v>3027</v>
      </c>
      <c r="N15" s="201" t="s">
        <v>2998</v>
      </c>
      <c r="V15" s="172"/>
      <c r="W15" s="172"/>
      <c r="X15" s="172"/>
      <c r="Y15" s="172"/>
      <c r="Z15" s="172"/>
      <c r="AA15" s="172"/>
      <c r="AB15" s="172"/>
      <c r="AC15" s="172"/>
      <c r="AD15" s="172"/>
      <c r="AE15" s="172"/>
      <c r="AF15" s="172"/>
      <c r="AG15" s="172"/>
      <c r="AH15" s="172"/>
      <c r="AI15" s="172"/>
      <c r="AJ15" s="172"/>
      <c r="AK15" s="172"/>
      <c r="AL15" s="172"/>
      <c r="AM15" s="172"/>
      <c r="AN15" s="172"/>
      <c r="AO15" s="172"/>
      <c r="AP15" s="172"/>
      <c r="AQ15" s="172"/>
      <c r="AR15" s="172"/>
    </row>
    <row r="16" spans="1:44" ht="38.25">
      <c r="A16" s="202"/>
      <c r="B16" s="202"/>
      <c r="C16" s="202"/>
      <c r="D16" s="202"/>
      <c r="E16" s="202"/>
      <c r="F16" s="202"/>
      <c r="H16" s="200"/>
      <c r="I16" s="203"/>
      <c r="J16" s="201" t="s">
        <v>3007</v>
      </c>
      <c r="K16" s="201"/>
      <c r="L16" s="201"/>
      <c r="M16" s="201" t="s">
        <v>329</v>
      </c>
      <c r="N16" s="201"/>
      <c r="V16" s="172"/>
      <c r="W16" s="172"/>
      <c r="X16" s="172"/>
      <c r="Y16" s="172"/>
      <c r="Z16" s="172"/>
      <c r="AA16" s="172"/>
      <c r="AB16" s="172"/>
      <c r="AC16" s="172"/>
      <c r="AD16" s="172"/>
      <c r="AE16" s="172"/>
      <c r="AF16" s="172"/>
      <c r="AG16" s="172"/>
      <c r="AH16" s="172"/>
      <c r="AI16" s="172"/>
      <c r="AJ16" s="172"/>
      <c r="AK16" s="172"/>
      <c r="AL16" s="172"/>
      <c r="AM16" s="172"/>
      <c r="AN16" s="172"/>
      <c r="AO16" s="172"/>
      <c r="AP16" s="172"/>
      <c r="AQ16" s="172"/>
      <c r="AR16" s="172"/>
    </row>
    <row r="17" spans="1:44">
      <c r="B17" s="202"/>
      <c r="C17" s="202"/>
      <c r="D17" s="202"/>
      <c r="E17" s="202"/>
      <c r="F17" s="202"/>
      <c r="H17" s="202"/>
      <c r="I17" s="1098"/>
      <c r="J17" s="201" t="s">
        <v>329</v>
      </c>
      <c r="K17" s="201"/>
      <c r="L17" s="201"/>
      <c r="M17" s="201" t="s">
        <v>3006</v>
      </c>
      <c r="N17" s="203"/>
      <c r="W17" s="172"/>
      <c r="X17" s="172"/>
      <c r="Y17" s="172"/>
      <c r="Z17" s="172"/>
      <c r="AA17" s="172"/>
      <c r="AB17" s="172"/>
      <c r="AC17" s="172"/>
      <c r="AD17" s="172"/>
      <c r="AE17" s="172"/>
      <c r="AF17" s="172"/>
      <c r="AG17" s="172"/>
      <c r="AH17" s="172"/>
      <c r="AI17" s="172"/>
      <c r="AJ17" s="172"/>
      <c r="AK17" s="172"/>
      <c r="AL17" s="172"/>
      <c r="AM17" s="172"/>
      <c r="AN17" s="172"/>
      <c r="AO17" s="172"/>
      <c r="AP17" s="172"/>
      <c r="AQ17" s="172"/>
      <c r="AR17" s="172"/>
    </row>
    <row r="18" spans="1:44">
      <c r="B18" s="202"/>
      <c r="C18" s="202"/>
      <c r="D18" s="202"/>
      <c r="E18" s="200"/>
      <c r="F18" s="202"/>
      <c r="H18" s="202"/>
      <c r="I18" s="1098"/>
      <c r="J18" s="201"/>
      <c r="K18" s="201"/>
      <c r="L18" s="201"/>
      <c r="M18" s="201" t="s">
        <v>350</v>
      </c>
      <c r="N18" s="203"/>
      <c r="V18" s="172"/>
      <c r="W18" s="172"/>
      <c r="X18" s="172"/>
      <c r="Y18" s="172"/>
      <c r="Z18" s="172"/>
      <c r="AA18" s="172"/>
      <c r="AB18" s="172"/>
      <c r="AC18" s="172"/>
      <c r="AD18" s="172"/>
      <c r="AE18" s="172"/>
      <c r="AF18" s="172"/>
      <c r="AG18" s="172"/>
      <c r="AH18" s="172"/>
      <c r="AI18" s="172"/>
      <c r="AJ18" s="172"/>
      <c r="AK18" s="172"/>
      <c r="AL18" s="172"/>
      <c r="AM18" s="172"/>
      <c r="AN18" s="172"/>
      <c r="AO18" s="172"/>
      <c r="AP18" s="172"/>
      <c r="AQ18" s="172"/>
      <c r="AR18" s="172"/>
    </row>
    <row r="19" spans="1:44">
      <c r="E19" s="1092"/>
      <c r="H19" s="1099"/>
      <c r="I19" s="1090"/>
      <c r="J19" s="201"/>
      <c r="K19" s="201"/>
      <c r="L19" s="201"/>
      <c r="M19" s="201"/>
      <c r="V19" s="172"/>
      <c r="W19" s="172"/>
      <c r="X19" s="172"/>
      <c r="Y19" s="172"/>
      <c r="Z19" s="172"/>
      <c r="AA19" s="172"/>
      <c r="AB19" s="172"/>
      <c r="AC19" s="172"/>
      <c r="AD19" s="172"/>
      <c r="AE19" s="172"/>
      <c r="AF19" s="172"/>
      <c r="AG19" s="172"/>
      <c r="AH19" s="172"/>
      <c r="AI19" s="172"/>
      <c r="AJ19" s="172"/>
      <c r="AK19" s="172"/>
      <c r="AL19" s="172"/>
      <c r="AM19" s="172"/>
      <c r="AN19" s="172"/>
      <c r="AO19" s="172"/>
      <c r="AP19" s="172"/>
      <c r="AQ19" s="172"/>
      <c r="AR19" s="172"/>
    </row>
    <row r="20" spans="1:44">
      <c r="E20" s="1092"/>
      <c r="H20" s="287"/>
      <c r="I20" s="1099"/>
      <c r="J20" s="1090"/>
      <c r="K20" s="287"/>
      <c r="L20" s="287"/>
      <c r="M20" s="179"/>
      <c r="V20" s="172"/>
      <c r="W20" s="172"/>
      <c r="X20" s="172"/>
      <c r="Y20" s="172"/>
      <c r="Z20" s="172"/>
      <c r="AA20" s="172"/>
      <c r="AB20" s="172"/>
      <c r="AC20" s="172"/>
      <c r="AD20" s="172"/>
      <c r="AE20" s="172"/>
      <c r="AF20" s="172"/>
      <c r="AG20" s="172"/>
      <c r="AH20" s="172"/>
      <c r="AI20" s="172"/>
      <c r="AJ20" s="172"/>
      <c r="AK20" s="172"/>
      <c r="AL20" s="172"/>
      <c r="AM20" s="172"/>
      <c r="AN20" s="172"/>
      <c r="AO20" s="172"/>
      <c r="AP20" s="172"/>
      <c r="AQ20" s="172"/>
      <c r="AR20" s="172"/>
    </row>
    <row r="21" spans="1:44" ht="15">
      <c r="A21" s="40" t="s">
        <v>3837</v>
      </c>
      <c r="E21" s="1092"/>
      <c r="G21" s="287"/>
      <c r="H21" s="1099"/>
      <c r="I21" s="1090"/>
      <c r="J21" s="287"/>
      <c r="K21" s="287"/>
      <c r="L21" s="179"/>
      <c r="M21" s="179"/>
      <c r="V21" s="172"/>
      <c r="W21" s="172"/>
      <c r="X21" s="172"/>
      <c r="Y21" s="172"/>
      <c r="Z21" s="172"/>
      <c r="AA21" s="172"/>
      <c r="AB21" s="172"/>
      <c r="AC21" s="172"/>
      <c r="AD21" s="172"/>
      <c r="AE21" s="172"/>
      <c r="AF21" s="172"/>
      <c r="AG21" s="172"/>
      <c r="AH21" s="172"/>
      <c r="AI21" s="172"/>
      <c r="AJ21" s="172"/>
      <c r="AK21" s="172"/>
      <c r="AL21" s="172"/>
      <c r="AM21" s="172"/>
      <c r="AN21" s="172"/>
      <c r="AO21" s="172"/>
      <c r="AP21" s="172"/>
      <c r="AQ21" s="172"/>
      <c r="AR21" s="172"/>
    </row>
    <row r="22" spans="1:44">
      <c r="A22" s="1083" t="s">
        <v>500</v>
      </c>
      <c r="E22" s="1092"/>
      <c r="G22" s="287"/>
      <c r="H22" s="1099"/>
      <c r="I22" s="1090"/>
      <c r="J22" s="287"/>
      <c r="K22" s="287"/>
      <c r="L22" s="179"/>
      <c r="M22" s="179"/>
      <c r="V22" s="172"/>
      <c r="W22" s="172"/>
      <c r="X22" s="172"/>
      <c r="Y22" s="172"/>
      <c r="Z22" s="172"/>
      <c r="AA22" s="172"/>
      <c r="AB22" s="172"/>
      <c r="AC22" s="172"/>
      <c r="AD22" s="172"/>
      <c r="AE22" s="172"/>
      <c r="AF22" s="172"/>
      <c r="AG22" s="172"/>
      <c r="AH22" s="172"/>
      <c r="AI22" s="172"/>
      <c r="AJ22" s="172"/>
      <c r="AK22" s="172"/>
      <c r="AL22" s="172"/>
      <c r="AM22" s="172"/>
      <c r="AN22" s="172"/>
      <c r="AO22" s="172"/>
      <c r="AP22" s="172"/>
      <c r="AQ22" s="172"/>
      <c r="AR22" s="172"/>
    </row>
    <row r="23" spans="1:44">
      <c r="A23" s="1083" t="s">
        <v>3065</v>
      </c>
      <c r="G23" s="287"/>
      <c r="J23" s="1090"/>
      <c r="K23" s="287"/>
      <c r="L23" s="287"/>
      <c r="M23" s="172"/>
      <c r="N23" s="1090"/>
      <c r="O23" s="172"/>
      <c r="V23" s="172"/>
      <c r="W23" s="172"/>
      <c r="X23" s="172"/>
      <c r="Y23" s="172"/>
      <c r="Z23" s="172"/>
      <c r="AA23" s="172"/>
      <c r="AB23" s="172"/>
      <c r="AC23" s="172"/>
      <c r="AD23" s="172"/>
      <c r="AE23" s="172"/>
      <c r="AF23" s="172"/>
      <c r="AG23" s="172"/>
      <c r="AH23" s="172"/>
      <c r="AI23" s="172"/>
      <c r="AJ23" s="172"/>
      <c r="AK23" s="172"/>
      <c r="AL23" s="172"/>
      <c r="AM23" s="172"/>
      <c r="AN23" s="172"/>
      <c r="AO23" s="172"/>
      <c r="AP23" s="172"/>
      <c r="AQ23" s="172"/>
      <c r="AR23" s="172"/>
    </row>
    <row r="24" spans="1:44">
      <c r="N24" s="172"/>
      <c r="O24" s="172"/>
      <c r="P24" s="172"/>
      <c r="Q24" s="172"/>
      <c r="R24" s="172"/>
      <c r="S24" s="172"/>
      <c r="T24" s="172"/>
      <c r="U24" s="172"/>
      <c r="V24" s="172"/>
      <c r="W24" s="172"/>
      <c r="X24" s="172"/>
      <c r="Y24" s="172"/>
      <c r="Z24" s="172"/>
      <c r="AA24" s="172"/>
      <c r="AB24" s="172"/>
      <c r="AC24" s="172"/>
      <c r="AD24" s="172"/>
      <c r="AE24" s="172"/>
      <c r="AF24" s="172"/>
      <c r="AG24" s="172"/>
      <c r="AH24" s="172"/>
      <c r="AI24" s="172"/>
      <c r="AJ24" s="172"/>
      <c r="AK24" s="172"/>
      <c r="AL24" s="172"/>
      <c r="AM24" s="172"/>
      <c r="AN24" s="172"/>
      <c r="AO24" s="172"/>
      <c r="AP24" s="172"/>
      <c r="AQ24" s="172"/>
      <c r="AR24" s="172"/>
    </row>
    <row r="25" spans="1:44" ht="18.75">
      <c r="A25" s="913" t="s">
        <v>4864</v>
      </c>
      <c r="AR25" s="172"/>
    </row>
    <row r="26" spans="1:44">
      <c r="AL26" s="172"/>
      <c r="AM26" s="172"/>
      <c r="AN26" s="172"/>
      <c r="AO26" s="172"/>
      <c r="AP26" s="172"/>
      <c r="AQ26" s="172"/>
      <c r="AR26" s="172"/>
    </row>
    <row r="27" spans="1:44" ht="38.25">
      <c r="A27" s="436" t="s">
        <v>2997</v>
      </c>
      <c r="B27" s="436" t="s">
        <v>2996</v>
      </c>
      <c r="C27" s="436" t="s">
        <v>2995</v>
      </c>
      <c r="D27" s="436" t="s">
        <v>2994</v>
      </c>
      <c r="E27" s="436" t="s">
        <v>2993</v>
      </c>
      <c r="F27" s="436" t="s">
        <v>825</v>
      </c>
      <c r="G27" s="436" t="s">
        <v>824</v>
      </c>
      <c r="H27" s="436" t="s">
        <v>823</v>
      </c>
      <c r="U27" s="172"/>
      <c r="AA27" s="172"/>
      <c r="AB27" s="172"/>
      <c r="AC27" s="172"/>
      <c r="AD27" s="172"/>
      <c r="AE27" s="172"/>
      <c r="AF27" s="172"/>
      <c r="AG27" s="172"/>
      <c r="AH27" s="172"/>
      <c r="AI27" s="172"/>
      <c r="AJ27" s="172"/>
      <c r="AK27" s="172"/>
      <c r="AL27" s="172"/>
      <c r="AM27" s="172"/>
      <c r="AN27" s="172"/>
      <c r="AO27" s="172"/>
      <c r="AP27" s="172"/>
      <c r="AQ27" s="172"/>
      <c r="AR27" s="172"/>
    </row>
    <row r="28" spans="1:44">
      <c r="A28" s="435" t="s">
        <v>848</v>
      </c>
      <c r="B28" s="435" t="s">
        <v>686</v>
      </c>
      <c r="C28" s="435" t="s">
        <v>651</v>
      </c>
      <c r="D28" s="435" t="s">
        <v>650</v>
      </c>
      <c r="E28" s="435" t="s">
        <v>649</v>
      </c>
      <c r="F28" s="435" t="s">
        <v>648</v>
      </c>
      <c r="G28" s="435" t="s">
        <v>647</v>
      </c>
      <c r="H28" s="435" t="s">
        <v>646</v>
      </c>
      <c r="U28" s="172"/>
      <c r="AA28" s="172"/>
      <c r="AB28" s="172"/>
      <c r="AC28" s="172"/>
      <c r="AD28" s="172"/>
      <c r="AE28" s="172"/>
      <c r="AF28" s="172"/>
      <c r="AG28" s="172"/>
      <c r="AH28" s="172"/>
      <c r="AI28" s="172"/>
      <c r="AJ28" s="172"/>
      <c r="AK28" s="172"/>
      <c r="AL28" s="172"/>
      <c r="AM28" s="172"/>
      <c r="AN28" s="172"/>
      <c r="AO28" s="172"/>
      <c r="AP28" s="172"/>
      <c r="AQ28" s="172"/>
      <c r="AR28" s="172"/>
    </row>
    <row r="29" spans="1:44">
      <c r="A29" s="450"/>
      <c r="B29" s="450"/>
      <c r="C29" s="450"/>
      <c r="D29" s="450"/>
      <c r="E29" s="450"/>
      <c r="F29" s="450"/>
      <c r="G29" s="450"/>
      <c r="H29" s="450"/>
      <c r="U29" s="172"/>
      <c r="AA29" s="172"/>
      <c r="AB29" s="172"/>
      <c r="AC29" s="172"/>
      <c r="AD29" s="172"/>
      <c r="AE29" s="172"/>
      <c r="AF29" s="172"/>
      <c r="AG29" s="172"/>
      <c r="AH29" s="172"/>
      <c r="AI29" s="172"/>
      <c r="AJ29" s="172"/>
      <c r="AK29" s="172"/>
      <c r="AL29" s="172"/>
      <c r="AM29" s="172"/>
      <c r="AN29" s="172"/>
      <c r="AO29" s="172"/>
      <c r="AP29" s="172"/>
      <c r="AQ29" s="172"/>
      <c r="AR29" s="172"/>
    </row>
    <row r="30" spans="1:44" ht="38.25">
      <c r="A30" s="204" t="s">
        <v>4271</v>
      </c>
      <c r="B30" s="201" t="s">
        <v>283</v>
      </c>
      <c r="C30" s="201" t="s">
        <v>2992</v>
      </c>
      <c r="D30" s="201" t="s">
        <v>4764</v>
      </c>
      <c r="E30" s="201" t="s">
        <v>283</v>
      </c>
      <c r="F30" s="201" t="s">
        <v>283</v>
      </c>
      <c r="G30" s="201" t="s">
        <v>803</v>
      </c>
      <c r="H30" s="29" t="s">
        <v>283</v>
      </c>
      <c r="U30" s="172"/>
      <c r="AA30" s="172"/>
      <c r="AB30" s="172"/>
      <c r="AC30" s="172"/>
      <c r="AD30" s="172"/>
      <c r="AE30" s="172"/>
      <c r="AF30" s="172"/>
      <c r="AG30" s="172"/>
      <c r="AH30" s="172"/>
      <c r="AI30" s="172"/>
      <c r="AJ30" s="172"/>
      <c r="AK30" s="172"/>
      <c r="AL30" s="172"/>
      <c r="AM30" s="172"/>
      <c r="AN30" s="172"/>
      <c r="AO30" s="172"/>
      <c r="AP30" s="172"/>
      <c r="AQ30" s="172"/>
      <c r="AR30" s="172"/>
    </row>
    <row r="31" spans="1:44" ht="15">
      <c r="A31" s="172" t="s">
        <v>2991</v>
      </c>
      <c r="B31" s="201" t="s">
        <v>2990</v>
      </c>
      <c r="C31" s="200"/>
      <c r="D31" s="200"/>
      <c r="E31" s="201" t="s">
        <v>793</v>
      </c>
      <c r="F31" s="201" t="s">
        <v>792</v>
      </c>
      <c r="G31" s="201"/>
      <c r="H31" s="29" t="s">
        <v>791</v>
      </c>
      <c r="U31" s="172"/>
      <c r="AA31" s="172"/>
      <c r="AB31" s="172"/>
      <c r="AC31" s="172"/>
      <c r="AD31" s="172"/>
      <c r="AE31" s="172"/>
      <c r="AF31" s="172"/>
      <c r="AG31" s="172"/>
      <c r="AH31" s="172"/>
      <c r="AI31" s="172"/>
      <c r="AJ31" s="172"/>
      <c r="AK31" s="172"/>
      <c r="AL31" s="172"/>
      <c r="AM31" s="172"/>
      <c r="AN31" s="172"/>
      <c r="AO31" s="172"/>
      <c r="AP31" s="172"/>
      <c r="AQ31" s="172"/>
      <c r="AR31" s="172"/>
    </row>
    <row r="32" spans="1:44" ht="15">
      <c r="B32" s="201"/>
      <c r="C32" s="200"/>
      <c r="D32" s="200"/>
      <c r="E32" s="201"/>
      <c r="F32" s="201"/>
      <c r="G32" s="201"/>
      <c r="H32" s="29"/>
      <c r="U32" s="172"/>
      <c r="AA32" s="172"/>
      <c r="AB32" s="172"/>
      <c r="AC32" s="172"/>
      <c r="AD32" s="172"/>
      <c r="AE32" s="172"/>
      <c r="AF32" s="172"/>
      <c r="AG32" s="172"/>
      <c r="AH32" s="172"/>
      <c r="AI32" s="172"/>
      <c r="AJ32" s="172"/>
      <c r="AK32" s="172"/>
      <c r="AL32" s="172"/>
      <c r="AM32" s="172"/>
      <c r="AN32" s="172"/>
      <c r="AO32" s="172"/>
      <c r="AP32" s="172"/>
      <c r="AQ32" s="172"/>
      <c r="AR32" s="172"/>
    </row>
    <row r="33" spans="1:44">
      <c r="B33" s="172"/>
      <c r="C33" s="172"/>
      <c r="D33" s="172"/>
      <c r="E33" s="172"/>
      <c r="F33" s="172"/>
      <c r="G33" s="172"/>
      <c r="H33" s="172"/>
      <c r="U33" s="172"/>
      <c r="AA33" s="172"/>
      <c r="AB33" s="172"/>
      <c r="AC33" s="172"/>
      <c r="AD33" s="172"/>
      <c r="AE33" s="172"/>
      <c r="AF33" s="172"/>
      <c r="AG33" s="172"/>
      <c r="AH33" s="172"/>
      <c r="AI33" s="172"/>
      <c r="AJ33" s="172"/>
      <c r="AK33" s="172"/>
      <c r="AL33" s="172"/>
      <c r="AM33" s="172"/>
      <c r="AN33" s="172"/>
      <c r="AO33" s="172"/>
      <c r="AP33" s="172"/>
      <c r="AQ33" s="172"/>
      <c r="AR33" s="172"/>
    </row>
    <row r="34" spans="1:44">
      <c r="B34" s="172"/>
      <c r="C34" s="172"/>
      <c r="D34" s="172"/>
      <c r="E34" s="172"/>
      <c r="F34" s="172"/>
      <c r="G34" s="172"/>
      <c r="H34" s="172"/>
      <c r="I34" s="172"/>
      <c r="V34" s="172"/>
      <c r="AB34" s="172"/>
      <c r="AC34" s="172"/>
      <c r="AD34" s="172"/>
      <c r="AE34" s="172"/>
      <c r="AF34" s="172"/>
      <c r="AG34" s="172"/>
      <c r="AH34" s="172"/>
      <c r="AI34" s="172"/>
      <c r="AJ34" s="172"/>
      <c r="AK34" s="172"/>
      <c r="AL34" s="172"/>
      <c r="AM34" s="172"/>
      <c r="AN34" s="172"/>
      <c r="AO34" s="172"/>
      <c r="AP34" s="172"/>
      <c r="AQ34" s="172"/>
      <c r="AR34" s="172"/>
    </row>
    <row r="35" spans="1:44" ht="15">
      <c r="A35" s="40" t="s">
        <v>3838</v>
      </c>
      <c r="C35" s="1078"/>
      <c r="D35" s="1078"/>
      <c r="E35" s="1078"/>
      <c r="G35" s="1078"/>
      <c r="H35" s="1078"/>
      <c r="I35" s="1078"/>
      <c r="V35" s="172"/>
      <c r="AB35" s="172"/>
      <c r="AC35" s="172"/>
      <c r="AD35" s="172"/>
      <c r="AE35" s="172"/>
      <c r="AF35" s="172"/>
      <c r="AG35" s="172"/>
      <c r="AH35" s="172"/>
      <c r="AI35" s="172"/>
      <c r="AJ35" s="172"/>
      <c r="AK35" s="172"/>
      <c r="AL35" s="172"/>
      <c r="AM35" s="172"/>
      <c r="AN35" s="172"/>
      <c r="AO35" s="172"/>
      <c r="AP35" s="172"/>
      <c r="AQ35" s="172"/>
      <c r="AR35" s="172"/>
    </row>
    <row r="36" spans="1:44">
      <c r="A36" s="1083" t="s">
        <v>500</v>
      </c>
      <c r="D36" s="172"/>
      <c r="E36" s="172"/>
      <c r="F36" s="172"/>
      <c r="H36" s="172"/>
      <c r="I36" s="172"/>
      <c r="J36" s="1078"/>
      <c r="V36" s="172"/>
      <c r="AB36" s="172"/>
      <c r="AC36" s="172"/>
      <c r="AD36" s="172"/>
      <c r="AE36" s="172"/>
      <c r="AF36" s="172"/>
      <c r="AG36" s="172"/>
      <c r="AH36" s="172"/>
      <c r="AI36" s="172"/>
      <c r="AJ36" s="172"/>
      <c r="AK36" s="172"/>
      <c r="AL36" s="172"/>
      <c r="AM36" s="172"/>
      <c r="AN36" s="172"/>
      <c r="AO36" s="172"/>
      <c r="AP36" s="172"/>
      <c r="AQ36" s="172"/>
      <c r="AR36" s="172"/>
    </row>
    <row r="37" spans="1:44">
      <c r="A37" s="1083" t="s">
        <v>3065</v>
      </c>
      <c r="B37" s="172"/>
      <c r="C37" s="172"/>
      <c r="D37" s="172"/>
      <c r="E37" s="172"/>
      <c r="F37" s="1078"/>
      <c r="G37" s="1078"/>
      <c r="H37" s="1078"/>
      <c r="I37" s="1078"/>
      <c r="J37" s="1078"/>
      <c r="V37" s="172"/>
      <c r="AB37" s="172"/>
      <c r="AC37" s="172"/>
      <c r="AD37" s="172"/>
      <c r="AE37" s="172"/>
      <c r="AF37" s="172"/>
      <c r="AG37" s="172"/>
      <c r="AH37" s="172"/>
      <c r="AI37" s="172"/>
      <c r="AJ37" s="172"/>
      <c r="AK37" s="172"/>
      <c r="AL37" s="172"/>
      <c r="AM37" s="172"/>
      <c r="AN37" s="172"/>
      <c r="AO37" s="172"/>
      <c r="AP37" s="172"/>
      <c r="AQ37" s="172"/>
      <c r="AR37" s="172"/>
    </row>
    <row r="38" spans="1:44">
      <c r="B38" s="172"/>
      <c r="C38" s="172"/>
      <c r="D38" s="172"/>
      <c r="E38" s="172"/>
      <c r="F38" s="1078"/>
      <c r="G38" s="1078"/>
      <c r="H38" s="1078"/>
      <c r="T38" s="172"/>
      <c r="AB38" s="172"/>
      <c r="AC38" s="172"/>
      <c r="AD38" s="172"/>
      <c r="AE38" s="172"/>
      <c r="AF38" s="172"/>
      <c r="AG38" s="172"/>
      <c r="AH38" s="172"/>
      <c r="AI38" s="172"/>
      <c r="AJ38" s="172"/>
      <c r="AK38" s="172"/>
      <c r="AL38" s="172"/>
      <c r="AM38" s="172"/>
      <c r="AN38" s="172"/>
      <c r="AO38" s="172"/>
      <c r="AP38" s="172"/>
      <c r="AQ38" s="172"/>
      <c r="AR38" s="172"/>
    </row>
    <row r="39" spans="1:44" ht="18.75">
      <c r="A39" s="913" t="s">
        <v>4402</v>
      </c>
      <c r="C39" s="172"/>
      <c r="D39" s="172"/>
      <c r="E39" s="1078"/>
    </row>
    <row r="40" spans="1:44">
      <c r="C40" s="172"/>
      <c r="D40" s="172"/>
      <c r="E40" s="1078"/>
    </row>
    <row r="41" spans="1:44">
      <c r="A41" s="1094" t="s">
        <v>2989</v>
      </c>
      <c r="B41" s="1094" t="s">
        <v>2988</v>
      </c>
      <c r="D41" s="172"/>
      <c r="E41" s="1078"/>
    </row>
    <row r="42" spans="1:44">
      <c r="A42" s="435" t="s">
        <v>645</v>
      </c>
      <c r="B42" s="435" t="s">
        <v>817</v>
      </c>
      <c r="D42" s="172"/>
      <c r="E42" s="1078"/>
    </row>
    <row r="43" spans="1:44">
      <c r="A43" s="450"/>
      <c r="B43" s="450"/>
      <c r="D43" s="172"/>
    </row>
    <row r="44" spans="1:44">
      <c r="A44" s="204" t="s">
        <v>4271</v>
      </c>
      <c r="B44" s="201" t="s">
        <v>283</v>
      </c>
      <c r="D44" s="172"/>
    </row>
    <row r="45" spans="1:44">
      <c r="A45" s="200" t="s">
        <v>2987</v>
      </c>
      <c r="B45" s="201" t="s">
        <v>2986</v>
      </c>
    </row>
    <row r="49" spans="1:44" ht="15">
      <c r="A49" s="40" t="s">
        <v>3839</v>
      </c>
    </row>
    <row r="50" spans="1:44">
      <c r="A50" s="1083" t="s">
        <v>500</v>
      </c>
    </row>
    <row r="51" spans="1:44">
      <c r="A51" s="1083" t="s">
        <v>3065</v>
      </c>
      <c r="B51" s="172"/>
      <c r="C51" s="172"/>
      <c r="D51" s="172"/>
      <c r="E51" s="172"/>
      <c r="F51" s="172"/>
      <c r="G51" s="172"/>
      <c r="H51" s="172"/>
      <c r="I51" s="172"/>
      <c r="J51" s="172"/>
      <c r="K51" s="172"/>
      <c r="L51" s="172"/>
      <c r="M51" s="172"/>
      <c r="N51" s="172"/>
      <c r="O51" s="172"/>
      <c r="P51" s="172"/>
      <c r="Q51" s="172"/>
      <c r="R51" s="172"/>
      <c r="S51" s="172"/>
      <c r="T51" s="172"/>
      <c r="U51" s="172"/>
      <c r="V51" s="172"/>
      <c r="W51" s="172"/>
      <c r="X51" s="172"/>
      <c r="Y51" s="172"/>
      <c r="Z51" s="172"/>
      <c r="AA51" s="172"/>
      <c r="AB51" s="172"/>
      <c r="AC51" s="172"/>
      <c r="AD51" s="172"/>
      <c r="AE51" s="172"/>
      <c r="AF51" s="172"/>
      <c r="AG51" s="172"/>
      <c r="AH51" s="172"/>
      <c r="AI51" s="172"/>
      <c r="AJ51" s="172"/>
      <c r="AK51" s="172"/>
      <c r="AL51" s="172"/>
      <c r="AM51" s="172"/>
      <c r="AN51" s="172"/>
      <c r="AO51" s="172"/>
      <c r="AP51" s="172"/>
      <c r="AQ51" s="172"/>
      <c r="AR51" s="172"/>
    </row>
    <row r="52" spans="1:44">
      <c r="B52" s="172"/>
      <c r="C52" s="172"/>
      <c r="D52" s="172"/>
      <c r="E52" s="172"/>
      <c r="F52" s="172"/>
      <c r="G52" s="172"/>
      <c r="H52" s="172"/>
      <c r="I52" s="172"/>
      <c r="J52" s="172"/>
      <c r="K52" s="172"/>
      <c r="L52" s="172"/>
      <c r="M52" s="172"/>
      <c r="N52" s="172"/>
      <c r="O52" s="172"/>
      <c r="P52" s="172"/>
      <c r="Q52" s="172"/>
      <c r="R52" s="172"/>
      <c r="S52" s="172"/>
      <c r="T52" s="172"/>
      <c r="U52" s="172"/>
      <c r="V52" s="172"/>
      <c r="W52" s="172"/>
      <c r="X52" s="172"/>
      <c r="Y52" s="172"/>
      <c r="Z52" s="172"/>
      <c r="AA52" s="172"/>
      <c r="AB52" s="172"/>
      <c r="AC52" s="172"/>
      <c r="AD52" s="172"/>
      <c r="AE52" s="172"/>
      <c r="AF52" s="172"/>
      <c r="AG52" s="172"/>
      <c r="AH52" s="172"/>
      <c r="AI52" s="172"/>
      <c r="AJ52" s="172"/>
      <c r="AK52" s="172"/>
      <c r="AL52" s="172"/>
      <c r="AM52" s="172"/>
      <c r="AN52" s="172"/>
      <c r="AO52" s="172"/>
      <c r="AP52" s="172"/>
      <c r="AQ52" s="172"/>
      <c r="AR52" s="172"/>
    </row>
    <row r="53" spans="1:44" ht="18.75">
      <c r="A53" s="913" t="s">
        <v>4403</v>
      </c>
    </row>
    <row r="54" spans="1:44">
      <c r="C54" s="172"/>
      <c r="D54" s="172"/>
    </row>
    <row r="55" spans="1:44" ht="25.5">
      <c r="A55" s="1094" t="s">
        <v>3067</v>
      </c>
      <c r="B55" s="1094" t="s">
        <v>3066</v>
      </c>
      <c r="D55" s="172"/>
    </row>
    <row r="56" spans="1:44">
      <c r="A56" s="435" t="s">
        <v>643</v>
      </c>
      <c r="B56" s="435" t="s">
        <v>815</v>
      </c>
    </row>
    <row r="57" spans="1:44">
      <c r="A57" s="556"/>
      <c r="B57" s="450"/>
    </row>
    <row r="58" spans="1:44">
      <c r="A58" s="204" t="s">
        <v>4271</v>
      </c>
      <c r="B58" s="201" t="s">
        <v>283</v>
      </c>
    </row>
    <row r="59" spans="1:44" ht="38.25">
      <c r="A59" s="200" t="s">
        <v>556</v>
      </c>
      <c r="B59" s="201" t="s">
        <v>543</v>
      </c>
    </row>
    <row r="60" spans="1:44">
      <c r="B60" s="172"/>
    </row>
    <row r="62" spans="1:44">
      <c r="B62" s="172"/>
      <c r="C62" s="172"/>
      <c r="D62" s="172"/>
    </row>
  </sheetData>
  <pageMargins left="0.7" right="0.7" top="0.75" bottom="0.75" header="0.3" footer="0.3"/>
</worksheet>
</file>

<file path=xl/worksheets/sheet162.xml><?xml version="1.0" encoding="utf-8"?>
<worksheet xmlns="http://schemas.openxmlformats.org/spreadsheetml/2006/main" xmlns:r="http://schemas.openxmlformats.org/officeDocument/2006/relationships">
  <sheetPr codeName="Arkusz251"/>
  <dimension ref="A1:AA46"/>
  <sheetViews>
    <sheetView workbookViewId="0"/>
  </sheetViews>
  <sheetFormatPr defaultColWidth="9.140625" defaultRowHeight="12.75"/>
  <cols>
    <col min="1" max="1" width="20.28515625" style="172" customWidth="1"/>
    <col min="2" max="11" width="20.28515625" style="246" customWidth="1"/>
    <col min="12" max="21" width="15.7109375" style="246" customWidth="1"/>
    <col min="22" max="256" width="9.140625" style="172"/>
    <col min="257" max="257" width="18.140625" style="172" customWidth="1"/>
    <col min="258" max="277" width="15.7109375" style="172" customWidth="1"/>
    <col min="278" max="512" width="9.140625" style="172"/>
    <col min="513" max="513" width="18.140625" style="172" customWidth="1"/>
    <col min="514" max="533" width="15.7109375" style="172" customWidth="1"/>
    <col min="534" max="768" width="9.140625" style="172"/>
    <col min="769" max="769" width="18.140625" style="172" customWidth="1"/>
    <col min="770" max="789" width="15.7109375" style="172" customWidth="1"/>
    <col min="790" max="1024" width="9.140625" style="172"/>
    <col min="1025" max="1025" width="18.140625" style="172" customWidth="1"/>
    <col min="1026" max="1045" width="15.7109375" style="172" customWidth="1"/>
    <col min="1046" max="1280" width="9.140625" style="172"/>
    <col min="1281" max="1281" width="18.140625" style="172" customWidth="1"/>
    <col min="1282" max="1301" width="15.7109375" style="172" customWidth="1"/>
    <col min="1302" max="1536" width="9.140625" style="172"/>
    <col min="1537" max="1537" width="18.140625" style="172" customWidth="1"/>
    <col min="1538" max="1557" width="15.7109375" style="172" customWidth="1"/>
    <col min="1558" max="1792" width="9.140625" style="172"/>
    <col min="1793" max="1793" width="18.140625" style="172" customWidth="1"/>
    <col min="1794" max="1813" width="15.7109375" style="172" customWidth="1"/>
    <col min="1814" max="2048" width="9.140625" style="172"/>
    <col min="2049" max="2049" width="18.140625" style="172" customWidth="1"/>
    <col min="2050" max="2069" width="15.7109375" style="172" customWidth="1"/>
    <col min="2070" max="2304" width="9.140625" style="172"/>
    <col min="2305" max="2305" width="18.140625" style="172" customWidth="1"/>
    <col min="2306" max="2325" width="15.7109375" style="172" customWidth="1"/>
    <col min="2326" max="2560" width="9.140625" style="172"/>
    <col min="2561" max="2561" width="18.140625" style="172" customWidth="1"/>
    <col min="2562" max="2581" width="15.7109375" style="172" customWidth="1"/>
    <col min="2582" max="2816" width="9.140625" style="172"/>
    <col min="2817" max="2817" width="18.140625" style="172" customWidth="1"/>
    <col min="2818" max="2837" width="15.7109375" style="172" customWidth="1"/>
    <col min="2838" max="3072" width="9.140625" style="172"/>
    <col min="3073" max="3073" width="18.140625" style="172" customWidth="1"/>
    <col min="3074" max="3093" width="15.7109375" style="172" customWidth="1"/>
    <col min="3094" max="3328" width="9.140625" style="172"/>
    <col min="3329" max="3329" width="18.140625" style="172" customWidth="1"/>
    <col min="3330" max="3349" width="15.7109375" style="172" customWidth="1"/>
    <col min="3350" max="3584" width="9.140625" style="172"/>
    <col min="3585" max="3585" width="18.140625" style="172" customWidth="1"/>
    <col min="3586" max="3605" width="15.7109375" style="172" customWidth="1"/>
    <col min="3606" max="3840" width="9.140625" style="172"/>
    <col min="3841" max="3841" width="18.140625" style="172" customWidth="1"/>
    <col min="3842" max="3861" width="15.7109375" style="172" customWidth="1"/>
    <col min="3862" max="4096" width="9.140625" style="172"/>
    <col min="4097" max="4097" width="18.140625" style="172" customWidth="1"/>
    <col min="4098" max="4117" width="15.7109375" style="172" customWidth="1"/>
    <col min="4118" max="4352" width="9.140625" style="172"/>
    <col min="4353" max="4353" width="18.140625" style="172" customWidth="1"/>
    <col min="4354" max="4373" width="15.7109375" style="172" customWidth="1"/>
    <col min="4374" max="4608" width="9.140625" style="172"/>
    <col min="4609" max="4609" width="18.140625" style="172" customWidth="1"/>
    <col min="4610" max="4629" width="15.7109375" style="172" customWidth="1"/>
    <col min="4630" max="4864" width="9.140625" style="172"/>
    <col min="4865" max="4865" width="18.140625" style="172" customWidth="1"/>
    <col min="4866" max="4885" width="15.7109375" style="172" customWidth="1"/>
    <col min="4886" max="5120" width="9.140625" style="172"/>
    <col min="5121" max="5121" width="18.140625" style="172" customWidth="1"/>
    <col min="5122" max="5141" width="15.7109375" style="172" customWidth="1"/>
    <col min="5142" max="5376" width="9.140625" style="172"/>
    <col min="5377" max="5377" width="18.140625" style="172" customWidth="1"/>
    <col min="5378" max="5397" width="15.7109375" style="172" customWidth="1"/>
    <col min="5398" max="5632" width="9.140625" style="172"/>
    <col min="5633" max="5633" width="18.140625" style="172" customWidth="1"/>
    <col min="5634" max="5653" width="15.7109375" style="172" customWidth="1"/>
    <col min="5654" max="5888" width="9.140625" style="172"/>
    <col min="5889" max="5889" width="18.140625" style="172" customWidth="1"/>
    <col min="5890" max="5909" width="15.7109375" style="172" customWidth="1"/>
    <col min="5910" max="6144" width="9.140625" style="172"/>
    <col min="6145" max="6145" width="18.140625" style="172" customWidth="1"/>
    <col min="6146" max="6165" width="15.7109375" style="172" customWidth="1"/>
    <col min="6166" max="6400" width="9.140625" style="172"/>
    <col min="6401" max="6401" width="18.140625" style="172" customWidth="1"/>
    <col min="6402" max="6421" width="15.7109375" style="172" customWidth="1"/>
    <col min="6422" max="6656" width="9.140625" style="172"/>
    <col min="6657" max="6657" width="18.140625" style="172" customWidth="1"/>
    <col min="6658" max="6677" width="15.7109375" style="172" customWidth="1"/>
    <col min="6678" max="6912" width="9.140625" style="172"/>
    <col min="6913" max="6913" width="18.140625" style="172" customWidth="1"/>
    <col min="6914" max="6933" width="15.7109375" style="172" customWidth="1"/>
    <col min="6934" max="7168" width="9.140625" style="172"/>
    <col min="7169" max="7169" width="18.140625" style="172" customWidth="1"/>
    <col min="7170" max="7189" width="15.7109375" style="172" customWidth="1"/>
    <col min="7190" max="7424" width="9.140625" style="172"/>
    <col min="7425" max="7425" width="18.140625" style="172" customWidth="1"/>
    <col min="7426" max="7445" width="15.7109375" style="172" customWidth="1"/>
    <col min="7446" max="7680" width="9.140625" style="172"/>
    <col min="7681" max="7681" width="18.140625" style="172" customWidth="1"/>
    <col min="7682" max="7701" width="15.7109375" style="172" customWidth="1"/>
    <col min="7702" max="7936" width="9.140625" style="172"/>
    <col min="7937" max="7937" width="18.140625" style="172" customWidth="1"/>
    <col min="7938" max="7957" width="15.7109375" style="172" customWidth="1"/>
    <col min="7958" max="8192" width="9.140625" style="172"/>
    <col min="8193" max="8193" width="18.140625" style="172" customWidth="1"/>
    <col min="8194" max="8213" width="15.7109375" style="172" customWidth="1"/>
    <col min="8214" max="8448" width="9.140625" style="172"/>
    <col min="8449" max="8449" width="18.140625" style="172" customWidth="1"/>
    <col min="8450" max="8469" width="15.7109375" style="172" customWidth="1"/>
    <col min="8470" max="8704" width="9.140625" style="172"/>
    <col min="8705" max="8705" width="18.140625" style="172" customWidth="1"/>
    <col min="8706" max="8725" width="15.7109375" style="172" customWidth="1"/>
    <col min="8726" max="8960" width="9.140625" style="172"/>
    <col min="8961" max="8961" width="18.140625" style="172" customWidth="1"/>
    <col min="8962" max="8981" width="15.7109375" style="172" customWidth="1"/>
    <col min="8982" max="9216" width="9.140625" style="172"/>
    <col min="9217" max="9217" width="18.140625" style="172" customWidth="1"/>
    <col min="9218" max="9237" width="15.7109375" style="172" customWidth="1"/>
    <col min="9238" max="9472" width="9.140625" style="172"/>
    <col min="9473" max="9473" width="18.140625" style="172" customWidth="1"/>
    <col min="9474" max="9493" width="15.7109375" style="172" customWidth="1"/>
    <col min="9494" max="9728" width="9.140625" style="172"/>
    <col min="9729" max="9729" width="18.140625" style="172" customWidth="1"/>
    <col min="9730" max="9749" width="15.7109375" style="172" customWidth="1"/>
    <col min="9750" max="9984" width="9.140625" style="172"/>
    <col min="9985" max="9985" width="18.140625" style="172" customWidth="1"/>
    <col min="9986" max="10005" width="15.7109375" style="172" customWidth="1"/>
    <col min="10006" max="10240" width="9.140625" style="172"/>
    <col min="10241" max="10241" width="18.140625" style="172" customWidth="1"/>
    <col min="10242" max="10261" width="15.7109375" style="172" customWidth="1"/>
    <col min="10262" max="10496" width="9.140625" style="172"/>
    <col min="10497" max="10497" width="18.140625" style="172" customWidth="1"/>
    <col min="10498" max="10517" width="15.7109375" style="172" customWidth="1"/>
    <col min="10518" max="10752" width="9.140625" style="172"/>
    <col min="10753" max="10753" width="18.140625" style="172" customWidth="1"/>
    <col min="10754" max="10773" width="15.7109375" style="172" customWidth="1"/>
    <col min="10774" max="11008" width="9.140625" style="172"/>
    <col min="11009" max="11009" width="18.140625" style="172" customWidth="1"/>
    <col min="11010" max="11029" width="15.7109375" style="172" customWidth="1"/>
    <col min="11030" max="11264" width="9.140625" style="172"/>
    <col min="11265" max="11265" width="18.140625" style="172" customWidth="1"/>
    <col min="11266" max="11285" width="15.7109375" style="172" customWidth="1"/>
    <col min="11286" max="11520" width="9.140625" style="172"/>
    <col min="11521" max="11521" width="18.140625" style="172" customWidth="1"/>
    <col min="11522" max="11541" width="15.7109375" style="172" customWidth="1"/>
    <col min="11542" max="11776" width="9.140625" style="172"/>
    <col min="11777" max="11777" width="18.140625" style="172" customWidth="1"/>
    <col min="11778" max="11797" width="15.7109375" style="172" customWidth="1"/>
    <col min="11798" max="12032" width="9.140625" style="172"/>
    <col min="12033" max="12033" width="18.140625" style="172" customWidth="1"/>
    <col min="12034" max="12053" width="15.7109375" style="172" customWidth="1"/>
    <col min="12054" max="12288" width="9.140625" style="172"/>
    <col min="12289" max="12289" width="18.140625" style="172" customWidth="1"/>
    <col min="12290" max="12309" width="15.7109375" style="172" customWidth="1"/>
    <col min="12310" max="12544" width="9.140625" style="172"/>
    <col min="12545" max="12545" width="18.140625" style="172" customWidth="1"/>
    <col min="12546" max="12565" width="15.7109375" style="172" customWidth="1"/>
    <col min="12566" max="12800" width="9.140625" style="172"/>
    <col min="12801" max="12801" width="18.140625" style="172" customWidth="1"/>
    <col min="12802" max="12821" width="15.7109375" style="172" customWidth="1"/>
    <col min="12822" max="13056" width="9.140625" style="172"/>
    <col min="13057" max="13057" width="18.140625" style="172" customWidth="1"/>
    <col min="13058" max="13077" width="15.7109375" style="172" customWidth="1"/>
    <col min="13078" max="13312" width="9.140625" style="172"/>
    <col min="13313" max="13313" width="18.140625" style="172" customWidth="1"/>
    <col min="13314" max="13333" width="15.7109375" style="172" customWidth="1"/>
    <col min="13334" max="13568" width="9.140625" style="172"/>
    <col min="13569" max="13569" width="18.140625" style="172" customWidth="1"/>
    <col min="13570" max="13589" width="15.7109375" style="172" customWidth="1"/>
    <col min="13590" max="13824" width="9.140625" style="172"/>
    <col min="13825" max="13825" width="18.140625" style="172" customWidth="1"/>
    <col min="13826" max="13845" width="15.7109375" style="172" customWidth="1"/>
    <col min="13846" max="14080" width="9.140625" style="172"/>
    <col min="14081" max="14081" width="18.140625" style="172" customWidth="1"/>
    <col min="14082" max="14101" width="15.7109375" style="172" customWidth="1"/>
    <col min="14102" max="14336" width="9.140625" style="172"/>
    <col min="14337" max="14337" width="18.140625" style="172" customWidth="1"/>
    <col min="14338" max="14357" width="15.7109375" style="172" customWidth="1"/>
    <col min="14358" max="14592" width="9.140625" style="172"/>
    <col min="14593" max="14593" width="18.140625" style="172" customWidth="1"/>
    <col min="14594" max="14613" width="15.7109375" style="172" customWidth="1"/>
    <col min="14614" max="14848" width="9.140625" style="172"/>
    <col min="14849" max="14849" width="18.140625" style="172" customWidth="1"/>
    <col min="14850" max="14869" width="15.7109375" style="172" customWidth="1"/>
    <col min="14870" max="15104" width="9.140625" style="172"/>
    <col min="15105" max="15105" width="18.140625" style="172" customWidth="1"/>
    <col min="15106" max="15125" width="15.7109375" style="172" customWidth="1"/>
    <col min="15126" max="15360" width="9.140625" style="172"/>
    <col min="15361" max="15361" width="18.140625" style="172" customWidth="1"/>
    <col min="15362" max="15381" width="15.7109375" style="172" customWidth="1"/>
    <col min="15382" max="15616" width="9.140625" style="172"/>
    <col min="15617" max="15617" width="18.140625" style="172" customWidth="1"/>
    <col min="15618" max="15637" width="15.7109375" style="172" customWidth="1"/>
    <col min="15638" max="15872" width="9.140625" style="172"/>
    <col min="15873" max="15873" width="18.140625" style="172" customWidth="1"/>
    <col min="15874" max="15893" width="15.7109375" style="172" customWidth="1"/>
    <col min="15894" max="16128" width="9.140625" style="172"/>
    <col min="16129" max="16129" width="18.140625" style="172" customWidth="1"/>
    <col min="16130" max="16149" width="15.7109375" style="172" customWidth="1"/>
    <col min="16150" max="16384" width="9.140625" style="172"/>
  </cols>
  <sheetData>
    <row r="1" spans="1:21" ht="15">
      <c r="A1" s="40" t="s">
        <v>3840</v>
      </c>
      <c r="B1" s="28"/>
    </row>
    <row r="2" spans="1:21" ht="18.75">
      <c r="A2" s="913" t="s">
        <v>4156</v>
      </c>
    </row>
    <row r="4" spans="1:21" ht="15">
      <c r="A4" s="40" t="s">
        <v>3841</v>
      </c>
    </row>
    <row r="5" spans="1:21">
      <c r="A5" s="1082" t="s">
        <v>500</v>
      </c>
    </row>
    <row r="6" spans="1:21">
      <c r="A6" s="1082" t="s">
        <v>329</v>
      </c>
    </row>
    <row r="8" spans="1:21" ht="18.75">
      <c r="A8" s="913" t="s">
        <v>4404</v>
      </c>
    </row>
    <row r="9" spans="1:21">
      <c r="A9" s="171"/>
    </row>
    <row r="10" spans="1:21" ht="63.75">
      <c r="A10" s="1407" t="s">
        <v>2997</v>
      </c>
      <c r="B10" s="436" t="s">
        <v>3087</v>
      </c>
      <c r="C10" s="436" t="s">
        <v>3086</v>
      </c>
      <c r="D10" s="436" t="s">
        <v>3085</v>
      </c>
      <c r="E10" s="436" t="s">
        <v>3084</v>
      </c>
      <c r="F10" s="436" t="s">
        <v>3083</v>
      </c>
      <c r="G10" s="436" t="s">
        <v>3082</v>
      </c>
      <c r="H10" s="436" t="s">
        <v>3081</v>
      </c>
      <c r="I10" s="436" t="s">
        <v>3080</v>
      </c>
      <c r="J10" s="436" t="s">
        <v>3079</v>
      </c>
      <c r="K10" s="436" t="s">
        <v>3078</v>
      </c>
      <c r="O10" s="172"/>
      <c r="P10" s="172"/>
      <c r="Q10" s="172"/>
      <c r="R10" s="172"/>
      <c r="S10" s="172"/>
      <c r="T10" s="172"/>
      <c r="U10" s="172"/>
    </row>
    <row r="11" spans="1:21">
      <c r="A11" s="435" t="s">
        <v>317</v>
      </c>
      <c r="B11" s="435" t="s">
        <v>315</v>
      </c>
      <c r="C11" s="435" t="s">
        <v>314</v>
      </c>
      <c r="D11" s="435" t="s">
        <v>313</v>
      </c>
      <c r="E11" s="435" t="s">
        <v>312</v>
      </c>
      <c r="F11" s="435" t="s">
        <v>303</v>
      </c>
      <c r="G11" s="435" t="s">
        <v>302</v>
      </c>
      <c r="H11" s="435" t="s">
        <v>301</v>
      </c>
      <c r="I11" s="435" t="s">
        <v>690</v>
      </c>
      <c r="J11" s="435" t="s">
        <v>689</v>
      </c>
      <c r="K11" s="435" t="s">
        <v>688</v>
      </c>
      <c r="O11" s="172"/>
      <c r="P11" s="172"/>
      <c r="Q11" s="172"/>
      <c r="R11" s="172"/>
      <c r="S11" s="172"/>
      <c r="T11" s="172"/>
      <c r="U11" s="172"/>
    </row>
    <row r="12" spans="1:21">
      <c r="A12" s="552"/>
      <c r="B12" s="552"/>
      <c r="C12" s="552"/>
      <c r="D12" s="552"/>
      <c r="E12" s="552"/>
      <c r="F12" s="552"/>
      <c r="G12" s="552"/>
      <c r="H12" s="552"/>
      <c r="I12" s="552"/>
      <c r="J12" s="552"/>
      <c r="K12" s="552"/>
      <c r="O12" s="172"/>
      <c r="P12" s="172"/>
      <c r="Q12" s="172"/>
      <c r="R12" s="172"/>
      <c r="S12" s="172"/>
      <c r="T12" s="172"/>
      <c r="U12" s="172"/>
    </row>
    <row r="13" spans="1:21" ht="38.25">
      <c r="A13" s="204" t="s">
        <v>5155</v>
      </c>
      <c r="B13" s="203" t="s">
        <v>331</v>
      </c>
      <c r="C13" s="203" t="s">
        <v>331</v>
      </c>
      <c r="D13" s="203" t="s">
        <v>331</v>
      </c>
      <c r="E13" s="203" t="s">
        <v>331</v>
      </c>
      <c r="F13" s="203" t="s">
        <v>331</v>
      </c>
      <c r="G13" s="203" t="s">
        <v>331</v>
      </c>
      <c r="H13" s="203" t="s">
        <v>331</v>
      </c>
      <c r="I13" s="203" t="s">
        <v>331</v>
      </c>
      <c r="J13" s="203" t="s">
        <v>331</v>
      </c>
      <c r="K13" s="203" t="s">
        <v>331</v>
      </c>
      <c r="O13" s="172"/>
      <c r="P13" s="172"/>
      <c r="Q13" s="172"/>
      <c r="R13" s="172"/>
      <c r="S13" s="172"/>
      <c r="T13" s="172"/>
      <c r="U13" s="172"/>
    </row>
    <row r="14" spans="1:21" ht="25.5">
      <c r="A14" s="202" t="s">
        <v>2991</v>
      </c>
      <c r="B14" s="203" t="s">
        <v>396</v>
      </c>
      <c r="C14" s="203" t="s">
        <v>396</v>
      </c>
      <c r="D14" s="203" t="s">
        <v>396</v>
      </c>
      <c r="E14" s="203" t="s">
        <v>396</v>
      </c>
      <c r="F14" s="203" t="s">
        <v>396</v>
      </c>
      <c r="G14" s="203" t="s">
        <v>330</v>
      </c>
      <c r="H14" s="203" t="s">
        <v>3077</v>
      </c>
      <c r="I14" s="203" t="s">
        <v>3077</v>
      </c>
      <c r="J14" s="203" t="s">
        <v>3077</v>
      </c>
      <c r="K14" s="203" t="s">
        <v>3077</v>
      </c>
      <c r="O14" s="172"/>
      <c r="P14" s="172"/>
      <c r="Q14" s="172"/>
      <c r="R14" s="172"/>
      <c r="S14" s="172"/>
      <c r="T14" s="172"/>
      <c r="U14" s="172"/>
    </row>
    <row r="15" spans="1:21" ht="25.5">
      <c r="B15" s="203" t="s">
        <v>1274</v>
      </c>
      <c r="C15" s="203" t="s">
        <v>1274</v>
      </c>
      <c r="D15" s="203" t="s">
        <v>609</v>
      </c>
      <c r="E15" s="203"/>
      <c r="F15" s="203"/>
      <c r="G15" s="203" t="s">
        <v>409</v>
      </c>
      <c r="H15" s="203" t="s">
        <v>3076</v>
      </c>
      <c r="I15" s="203" t="s">
        <v>3075</v>
      </c>
      <c r="J15" s="203" t="s">
        <v>3074</v>
      </c>
      <c r="K15" s="203"/>
      <c r="Q15" s="172"/>
      <c r="R15" s="172"/>
      <c r="S15" s="172"/>
      <c r="T15" s="172"/>
      <c r="U15" s="172"/>
    </row>
    <row r="16" spans="1:21" ht="25.5">
      <c r="A16" s="202"/>
      <c r="B16" s="203" t="s">
        <v>3073</v>
      </c>
      <c r="C16" s="203" t="s">
        <v>3072</v>
      </c>
      <c r="D16" s="203" t="s">
        <v>489</v>
      </c>
      <c r="E16" s="203"/>
      <c r="F16" s="203" t="s">
        <v>489</v>
      </c>
      <c r="G16" s="202"/>
      <c r="H16" s="202"/>
      <c r="I16" s="202"/>
      <c r="J16" s="202"/>
      <c r="K16" s="202"/>
      <c r="Q16" s="172"/>
      <c r="R16" s="172"/>
      <c r="S16" s="172"/>
      <c r="T16" s="172"/>
      <c r="U16" s="172"/>
    </row>
    <row r="17" spans="1:25" ht="63.75">
      <c r="A17" s="202"/>
      <c r="B17" s="203" t="s">
        <v>4954</v>
      </c>
      <c r="C17" s="203" t="s">
        <v>4954</v>
      </c>
      <c r="D17" s="203" t="s">
        <v>4954</v>
      </c>
      <c r="E17" s="203"/>
      <c r="F17" s="203" t="s">
        <v>4954</v>
      </c>
      <c r="G17" s="203" t="s">
        <v>4954</v>
      </c>
      <c r="H17" s="203"/>
      <c r="I17" s="203"/>
      <c r="J17" s="203"/>
      <c r="K17" s="203"/>
      <c r="U17" s="172"/>
    </row>
    <row r="18" spans="1:25">
      <c r="A18" s="202"/>
      <c r="B18" s="203" t="s">
        <v>350</v>
      </c>
      <c r="C18" s="203" t="s">
        <v>350</v>
      </c>
      <c r="D18" s="203" t="s">
        <v>350</v>
      </c>
      <c r="E18" s="203" t="s">
        <v>350</v>
      </c>
      <c r="F18" s="203" t="s">
        <v>350</v>
      </c>
      <c r="G18" s="203" t="s">
        <v>350</v>
      </c>
      <c r="H18" s="203" t="s">
        <v>350</v>
      </c>
      <c r="I18" s="203" t="s">
        <v>350</v>
      </c>
      <c r="J18" s="203" t="s">
        <v>350</v>
      </c>
      <c r="K18" s="203" t="s">
        <v>350</v>
      </c>
      <c r="U18" s="172"/>
    </row>
    <row r="19" spans="1:25" ht="51">
      <c r="A19" s="202"/>
      <c r="B19" s="203" t="s">
        <v>1053</v>
      </c>
      <c r="C19" s="203" t="s">
        <v>1053</v>
      </c>
      <c r="D19" s="203" t="s">
        <v>1053</v>
      </c>
      <c r="E19" s="203" t="s">
        <v>3071</v>
      </c>
      <c r="G19" s="202"/>
      <c r="H19" s="202"/>
      <c r="I19" s="202"/>
      <c r="J19" s="202"/>
      <c r="K19" s="202"/>
      <c r="M19" s="286"/>
      <c r="V19" s="246"/>
      <c r="W19" s="246"/>
      <c r="X19" s="246"/>
    </row>
    <row r="20" spans="1:25">
      <c r="A20" s="246"/>
      <c r="B20" s="172"/>
      <c r="C20" s="172"/>
      <c r="D20" s="172"/>
      <c r="E20" s="172"/>
      <c r="G20" s="172"/>
      <c r="H20" s="172"/>
      <c r="I20" s="172"/>
      <c r="J20" s="172"/>
      <c r="K20" s="172"/>
      <c r="L20" s="172"/>
      <c r="M20" s="172"/>
      <c r="N20" s="172"/>
      <c r="V20" s="246"/>
      <c r="W20" s="246"/>
      <c r="X20" s="246"/>
    </row>
    <row r="26" spans="1:25" ht="15">
      <c r="A26" s="40" t="s">
        <v>3842</v>
      </c>
      <c r="C26" s="437"/>
      <c r="D26" s="437"/>
      <c r="E26" s="437"/>
      <c r="F26" s="437"/>
      <c r="G26" s="437"/>
      <c r="M26" s="172"/>
      <c r="N26" s="172"/>
      <c r="O26" s="172"/>
      <c r="V26" s="246"/>
      <c r="W26" s="246"/>
      <c r="X26" s="246"/>
      <c r="Y26" s="246"/>
    </row>
    <row r="27" spans="1:25">
      <c r="A27" s="1083" t="s">
        <v>500</v>
      </c>
      <c r="C27" s="437"/>
      <c r="D27" s="437"/>
      <c r="E27" s="437"/>
      <c r="F27" s="437"/>
      <c r="G27" s="437"/>
      <c r="M27" s="172"/>
      <c r="N27" s="172"/>
      <c r="O27" s="172"/>
      <c r="V27" s="246"/>
      <c r="W27" s="246"/>
      <c r="X27" s="246"/>
      <c r="Y27" s="246"/>
    </row>
    <row r="28" spans="1:25">
      <c r="A28" s="1083" t="s">
        <v>3065</v>
      </c>
      <c r="C28" s="437"/>
      <c r="D28" s="437"/>
      <c r="E28" s="437"/>
      <c r="F28" s="437"/>
      <c r="G28" s="437"/>
      <c r="M28" s="172"/>
      <c r="N28" s="172"/>
      <c r="O28" s="172"/>
      <c r="V28" s="246"/>
      <c r="W28" s="246"/>
      <c r="X28" s="246"/>
      <c r="Y28" s="246"/>
    </row>
    <row r="29" spans="1:25">
      <c r="C29" s="437"/>
      <c r="D29" s="437"/>
      <c r="E29" s="437"/>
      <c r="F29" s="437"/>
      <c r="G29" s="437"/>
      <c r="M29" s="172"/>
      <c r="N29" s="172"/>
      <c r="O29" s="172"/>
      <c r="V29" s="246"/>
      <c r="W29" s="246"/>
      <c r="X29" s="246"/>
      <c r="Y29" s="246"/>
    </row>
    <row r="30" spans="1:25" ht="18.75">
      <c r="A30" s="913" t="s">
        <v>4865</v>
      </c>
      <c r="C30" s="437"/>
      <c r="D30" s="437"/>
      <c r="E30" s="437"/>
      <c r="F30" s="437"/>
      <c r="G30" s="437"/>
      <c r="M30" s="172"/>
      <c r="N30" s="172"/>
      <c r="O30" s="172"/>
      <c r="V30" s="246"/>
      <c r="W30" s="246"/>
      <c r="X30" s="246"/>
      <c r="Y30" s="246"/>
    </row>
    <row r="31" spans="1:25" ht="18.75">
      <c r="A31" s="913"/>
      <c r="H31" s="172"/>
      <c r="I31" s="172"/>
      <c r="J31" s="172"/>
      <c r="K31" s="172"/>
      <c r="L31" s="172"/>
      <c r="M31" s="172"/>
      <c r="N31" s="172"/>
      <c r="O31" s="172"/>
      <c r="V31" s="246"/>
      <c r="W31" s="246"/>
      <c r="X31" s="246"/>
      <c r="Y31" s="246"/>
    </row>
    <row r="32" spans="1:25" ht="38.25">
      <c r="A32" s="436" t="s">
        <v>2997</v>
      </c>
      <c r="B32" s="436" t="s">
        <v>2996</v>
      </c>
      <c r="C32" s="436" t="s">
        <v>2995</v>
      </c>
      <c r="D32" s="436" t="s">
        <v>2994</v>
      </c>
      <c r="E32" s="436" t="s">
        <v>2993</v>
      </c>
      <c r="F32" s="436" t="s">
        <v>825</v>
      </c>
      <c r="G32" s="436" t="s">
        <v>824</v>
      </c>
      <c r="H32" s="436" t="s">
        <v>823</v>
      </c>
      <c r="S32" s="172"/>
      <c r="V32" s="246"/>
      <c r="W32" s="246"/>
      <c r="X32" s="246"/>
    </row>
    <row r="33" spans="1:27">
      <c r="A33" s="435" t="s">
        <v>687</v>
      </c>
      <c r="B33" s="435" t="s">
        <v>848</v>
      </c>
      <c r="C33" s="435" t="s">
        <v>818</v>
      </c>
      <c r="D33" s="435" t="s">
        <v>686</v>
      </c>
      <c r="E33" s="435" t="s">
        <v>651</v>
      </c>
      <c r="F33" s="435" t="s">
        <v>650</v>
      </c>
      <c r="G33" s="435" t="s">
        <v>649</v>
      </c>
      <c r="H33" s="435" t="s">
        <v>648</v>
      </c>
      <c r="S33" s="172"/>
      <c r="V33" s="246"/>
      <c r="W33" s="246"/>
      <c r="X33" s="246"/>
    </row>
    <row r="34" spans="1:27">
      <c r="A34" s="450"/>
      <c r="B34" s="450"/>
      <c r="C34" s="450"/>
      <c r="D34" s="450"/>
      <c r="E34" s="450"/>
      <c r="F34" s="450"/>
      <c r="G34" s="450"/>
      <c r="H34" s="450"/>
      <c r="S34" s="172"/>
      <c r="V34" s="246"/>
      <c r="W34" s="246"/>
      <c r="X34" s="246"/>
    </row>
    <row r="35" spans="1:27" ht="38.25">
      <c r="A35" s="204" t="s">
        <v>4271</v>
      </c>
      <c r="B35" s="201" t="s">
        <v>283</v>
      </c>
      <c r="C35" s="201" t="s">
        <v>2992</v>
      </c>
      <c r="D35" s="201" t="s">
        <v>4764</v>
      </c>
      <c r="E35" s="201" t="s">
        <v>283</v>
      </c>
      <c r="F35" s="201" t="s">
        <v>283</v>
      </c>
      <c r="G35" s="201" t="s">
        <v>803</v>
      </c>
      <c r="H35" s="29" t="s">
        <v>283</v>
      </c>
      <c r="S35" s="172"/>
      <c r="V35" s="246"/>
      <c r="W35" s="246"/>
      <c r="X35" s="246"/>
    </row>
    <row r="36" spans="1:27" ht="15">
      <c r="A36" s="200" t="s">
        <v>2991</v>
      </c>
      <c r="B36" s="201" t="s">
        <v>2990</v>
      </c>
      <c r="C36" s="200"/>
      <c r="D36" s="200"/>
      <c r="E36" s="201" t="s">
        <v>793</v>
      </c>
      <c r="F36" s="201" t="s">
        <v>792</v>
      </c>
      <c r="G36" s="200"/>
      <c r="H36" s="29" t="s">
        <v>791</v>
      </c>
      <c r="S36" s="172"/>
      <c r="V36" s="246"/>
      <c r="W36" s="246"/>
      <c r="X36" s="246"/>
    </row>
    <row r="37" spans="1:27">
      <c r="B37" s="172"/>
      <c r="C37" s="172"/>
      <c r="D37" s="172"/>
      <c r="E37" s="172"/>
      <c r="F37" s="172"/>
      <c r="S37" s="172"/>
      <c r="V37" s="246"/>
      <c r="W37" s="246"/>
      <c r="X37" s="246"/>
    </row>
    <row r="38" spans="1:27">
      <c r="B38" s="1078"/>
      <c r="C38" s="1078"/>
      <c r="E38" s="1078"/>
      <c r="F38" s="1078"/>
      <c r="S38" s="172"/>
      <c r="V38" s="246"/>
      <c r="W38" s="246"/>
      <c r="X38" s="246"/>
    </row>
    <row r="39" spans="1:27">
      <c r="C39" s="172"/>
      <c r="D39" s="172"/>
      <c r="E39" s="172"/>
      <c r="G39" s="172"/>
      <c r="H39" s="172"/>
      <c r="I39" s="1078"/>
      <c r="W39" s="246"/>
      <c r="X39" s="246"/>
      <c r="Y39" s="246"/>
      <c r="Z39" s="246"/>
      <c r="AA39" s="246"/>
    </row>
    <row r="40" spans="1:27">
      <c r="B40" s="172"/>
      <c r="C40" s="172"/>
      <c r="D40" s="1078"/>
      <c r="E40" s="1078"/>
      <c r="F40" s="1078"/>
      <c r="G40" s="1078"/>
      <c r="H40" s="1078"/>
      <c r="U40" s="172"/>
      <c r="V40" s="246"/>
      <c r="W40" s="246"/>
      <c r="X40" s="246"/>
      <c r="Y40" s="246"/>
      <c r="Z40" s="246"/>
    </row>
    <row r="41" spans="1:27">
      <c r="B41" s="172"/>
      <c r="C41" s="172"/>
      <c r="D41" s="1078"/>
      <c r="E41" s="1078"/>
      <c r="F41" s="1078"/>
      <c r="G41" s="1078"/>
      <c r="H41" s="1078"/>
      <c r="U41" s="172"/>
      <c r="V41" s="246"/>
      <c r="W41" s="246"/>
      <c r="X41" s="246"/>
      <c r="Y41" s="246"/>
      <c r="Z41" s="246"/>
    </row>
    <row r="42" spans="1:27">
      <c r="B42" s="172"/>
      <c r="C42" s="172"/>
      <c r="D42" s="172"/>
      <c r="E42" s="1078"/>
      <c r="F42" s="1078"/>
      <c r="G42" s="1078"/>
      <c r="S42" s="172"/>
      <c r="V42" s="246"/>
      <c r="W42" s="246"/>
      <c r="X42" s="246"/>
      <c r="Y42" s="246"/>
      <c r="Z42" s="246"/>
    </row>
    <row r="43" spans="1:27">
      <c r="B43" s="172"/>
      <c r="C43" s="172"/>
      <c r="D43" s="172"/>
      <c r="S43" s="172"/>
      <c r="V43" s="246"/>
      <c r="W43" s="246"/>
      <c r="X43" s="246"/>
      <c r="Y43" s="246"/>
      <c r="Z43" s="246"/>
    </row>
    <row r="44" spans="1:27">
      <c r="B44" s="172"/>
      <c r="C44" s="172"/>
      <c r="D44" s="172"/>
      <c r="S44" s="172"/>
      <c r="V44" s="246"/>
      <c r="W44" s="246"/>
      <c r="X44" s="246"/>
      <c r="Y44" s="246"/>
      <c r="Z44" s="246"/>
    </row>
    <row r="45" spans="1:27">
      <c r="A45" s="1054"/>
      <c r="B45" s="172"/>
      <c r="C45" s="172"/>
      <c r="D45" s="172"/>
      <c r="F45" s="172"/>
      <c r="G45" s="172"/>
      <c r="H45" s="172"/>
      <c r="I45" s="172"/>
      <c r="J45" s="172"/>
      <c r="K45" s="172"/>
      <c r="L45" s="172"/>
      <c r="M45" s="172"/>
      <c r="N45" s="172"/>
      <c r="O45" s="172"/>
      <c r="P45" s="172"/>
      <c r="Q45" s="172"/>
      <c r="R45" s="172"/>
      <c r="S45" s="172"/>
      <c r="T45" s="172"/>
      <c r="U45" s="172"/>
    </row>
    <row r="46" spans="1:27">
      <c r="U46" s="172"/>
    </row>
  </sheetData>
  <pageMargins left="0.7" right="0.7" top="0.75" bottom="0.75" header="0.3" footer="0.3"/>
</worksheet>
</file>

<file path=xl/worksheets/sheet163.xml><?xml version="1.0" encoding="utf-8"?>
<worksheet xmlns="http://schemas.openxmlformats.org/spreadsheetml/2006/main" xmlns:r="http://schemas.openxmlformats.org/officeDocument/2006/relationships">
  <sheetPr codeName="Arkusz252"/>
  <dimension ref="A1:AA38"/>
  <sheetViews>
    <sheetView workbookViewId="0"/>
  </sheetViews>
  <sheetFormatPr defaultColWidth="9.140625" defaultRowHeight="12.75"/>
  <cols>
    <col min="1" max="1" width="20" style="172" customWidth="1"/>
    <col min="2" max="12" width="20" style="246" customWidth="1"/>
    <col min="13" max="19" width="15.7109375" style="246" customWidth="1"/>
    <col min="20" max="254" width="9.140625" style="172"/>
    <col min="255" max="255" width="18.140625" style="172" customWidth="1"/>
    <col min="256" max="275" width="15.7109375" style="172" customWidth="1"/>
    <col min="276" max="510" width="9.140625" style="172"/>
    <col min="511" max="511" width="18.140625" style="172" customWidth="1"/>
    <col min="512" max="531" width="15.7109375" style="172" customWidth="1"/>
    <col min="532" max="766" width="9.140625" style="172"/>
    <col min="767" max="767" width="18.140625" style="172" customWidth="1"/>
    <col min="768" max="787" width="15.7109375" style="172" customWidth="1"/>
    <col min="788" max="1022" width="9.140625" style="172"/>
    <col min="1023" max="1023" width="18.140625" style="172" customWidth="1"/>
    <col min="1024" max="1043" width="15.7109375" style="172" customWidth="1"/>
    <col min="1044" max="1278" width="9.140625" style="172"/>
    <col min="1279" max="1279" width="18.140625" style="172" customWidth="1"/>
    <col min="1280" max="1299" width="15.7109375" style="172" customWidth="1"/>
    <col min="1300" max="1534" width="9.140625" style="172"/>
    <col min="1535" max="1535" width="18.140625" style="172" customWidth="1"/>
    <col min="1536" max="1555" width="15.7109375" style="172" customWidth="1"/>
    <col min="1556" max="1790" width="9.140625" style="172"/>
    <col min="1791" max="1791" width="18.140625" style="172" customWidth="1"/>
    <col min="1792" max="1811" width="15.7109375" style="172" customWidth="1"/>
    <col min="1812" max="2046" width="9.140625" style="172"/>
    <col min="2047" max="2047" width="18.140625" style="172" customWidth="1"/>
    <col min="2048" max="2067" width="15.7109375" style="172" customWidth="1"/>
    <col min="2068" max="2302" width="9.140625" style="172"/>
    <col min="2303" max="2303" width="18.140625" style="172" customWidth="1"/>
    <col min="2304" max="2323" width="15.7109375" style="172" customWidth="1"/>
    <col min="2324" max="2558" width="9.140625" style="172"/>
    <col min="2559" max="2559" width="18.140625" style="172" customWidth="1"/>
    <col min="2560" max="2579" width="15.7109375" style="172" customWidth="1"/>
    <col min="2580" max="2814" width="9.140625" style="172"/>
    <col min="2815" max="2815" width="18.140625" style="172" customWidth="1"/>
    <col min="2816" max="2835" width="15.7109375" style="172" customWidth="1"/>
    <col min="2836" max="3070" width="9.140625" style="172"/>
    <col min="3071" max="3071" width="18.140625" style="172" customWidth="1"/>
    <col min="3072" max="3091" width="15.7109375" style="172" customWidth="1"/>
    <col min="3092" max="3326" width="9.140625" style="172"/>
    <col min="3327" max="3327" width="18.140625" style="172" customWidth="1"/>
    <col min="3328" max="3347" width="15.7109375" style="172" customWidth="1"/>
    <col min="3348" max="3582" width="9.140625" style="172"/>
    <col min="3583" max="3583" width="18.140625" style="172" customWidth="1"/>
    <col min="3584" max="3603" width="15.7109375" style="172" customWidth="1"/>
    <col min="3604" max="3838" width="9.140625" style="172"/>
    <col min="3839" max="3839" width="18.140625" style="172" customWidth="1"/>
    <col min="3840" max="3859" width="15.7109375" style="172" customWidth="1"/>
    <col min="3860" max="4094" width="9.140625" style="172"/>
    <col min="4095" max="4095" width="18.140625" style="172" customWidth="1"/>
    <col min="4096" max="4115" width="15.7109375" style="172" customWidth="1"/>
    <col min="4116" max="4350" width="9.140625" style="172"/>
    <col min="4351" max="4351" width="18.140625" style="172" customWidth="1"/>
    <col min="4352" max="4371" width="15.7109375" style="172" customWidth="1"/>
    <col min="4372" max="4606" width="9.140625" style="172"/>
    <col min="4607" max="4607" width="18.140625" style="172" customWidth="1"/>
    <col min="4608" max="4627" width="15.7109375" style="172" customWidth="1"/>
    <col min="4628" max="4862" width="9.140625" style="172"/>
    <col min="4863" max="4863" width="18.140625" style="172" customWidth="1"/>
    <col min="4864" max="4883" width="15.7109375" style="172" customWidth="1"/>
    <col min="4884" max="5118" width="9.140625" style="172"/>
    <col min="5119" max="5119" width="18.140625" style="172" customWidth="1"/>
    <col min="5120" max="5139" width="15.7109375" style="172" customWidth="1"/>
    <col min="5140" max="5374" width="9.140625" style="172"/>
    <col min="5375" max="5375" width="18.140625" style="172" customWidth="1"/>
    <col min="5376" max="5395" width="15.7109375" style="172" customWidth="1"/>
    <col min="5396" max="5630" width="9.140625" style="172"/>
    <col min="5631" max="5631" width="18.140625" style="172" customWidth="1"/>
    <col min="5632" max="5651" width="15.7109375" style="172" customWidth="1"/>
    <col min="5652" max="5886" width="9.140625" style="172"/>
    <col min="5887" max="5887" width="18.140625" style="172" customWidth="1"/>
    <col min="5888" max="5907" width="15.7109375" style="172" customWidth="1"/>
    <col min="5908" max="6142" width="9.140625" style="172"/>
    <col min="6143" max="6143" width="18.140625" style="172" customWidth="1"/>
    <col min="6144" max="6163" width="15.7109375" style="172" customWidth="1"/>
    <col min="6164" max="6398" width="9.140625" style="172"/>
    <col min="6399" max="6399" width="18.140625" style="172" customWidth="1"/>
    <col min="6400" max="6419" width="15.7109375" style="172" customWidth="1"/>
    <col min="6420" max="6654" width="9.140625" style="172"/>
    <col min="6655" max="6655" width="18.140625" style="172" customWidth="1"/>
    <col min="6656" max="6675" width="15.7109375" style="172" customWidth="1"/>
    <col min="6676" max="6910" width="9.140625" style="172"/>
    <col min="6911" max="6911" width="18.140625" style="172" customWidth="1"/>
    <col min="6912" max="6931" width="15.7109375" style="172" customWidth="1"/>
    <col min="6932" max="7166" width="9.140625" style="172"/>
    <col min="7167" max="7167" width="18.140625" style="172" customWidth="1"/>
    <col min="7168" max="7187" width="15.7109375" style="172" customWidth="1"/>
    <col min="7188" max="7422" width="9.140625" style="172"/>
    <col min="7423" max="7423" width="18.140625" style="172" customWidth="1"/>
    <col min="7424" max="7443" width="15.7109375" style="172" customWidth="1"/>
    <col min="7444" max="7678" width="9.140625" style="172"/>
    <col min="7679" max="7679" width="18.140625" style="172" customWidth="1"/>
    <col min="7680" max="7699" width="15.7109375" style="172" customWidth="1"/>
    <col min="7700" max="7934" width="9.140625" style="172"/>
    <col min="7935" max="7935" width="18.140625" style="172" customWidth="1"/>
    <col min="7936" max="7955" width="15.7109375" style="172" customWidth="1"/>
    <col min="7956" max="8190" width="9.140625" style="172"/>
    <col min="8191" max="8191" width="18.140625" style="172" customWidth="1"/>
    <col min="8192" max="8211" width="15.7109375" style="172" customWidth="1"/>
    <col min="8212" max="8446" width="9.140625" style="172"/>
    <col min="8447" max="8447" width="18.140625" style="172" customWidth="1"/>
    <col min="8448" max="8467" width="15.7109375" style="172" customWidth="1"/>
    <col min="8468" max="8702" width="9.140625" style="172"/>
    <col min="8703" max="8703" width="18.140625" style="172" customWidth="1"/>
    <col min="8704" max="8723" width="15.7109375" style="172" customWidth="1"/>
    <col min="8724" max="8958" width="9.140625" style="172"/>
    <col min="8959" max="8959" width="18.140625" style="172" customWidth="1"/>
    <col min="8960" max="8979" width="15.7109375" style="172" customWidth="1"/>
    <col min="8980" max="9214" width="9.140625" style="172"/>
    <col min="9215" max="9215" width="18.140625" style="172" customWidth="1"/>
    <col min="9216" max="9235" width="15.7109375" style="172" customWidth="1"/>
    <col min="9236" max="9470" width="9.140625" style="172"/>
    <col min="9471" max="9471" width="18.140625" style="172" customWidth="1"/>
    <col min="9472" max="9491" width="15.7109375" style="172" customWidth="1"/>
    <col min="9492" max="9726" width="9.140625" style="172"/>
    <col min="9727" max="9727" width="18.140625" style="172" customWidth="1"/>
    <col min="9728" max="9747" width="15.7109375" style="172" customWidth="1"/>
    <col min="9748" max="9982" width="9.140625" style="172"/>
    <col min="9983" max="9983" width="18.140625" style="172" customWidth="1"/>
    <col min="9984" max="10003" width="15.7109375" style="172" customWidth="1"/>
    <col min="10004" max="10238" width="9.140625" style="172"/>
    <col min="10239" max="10239" width="18.140625" style="172" customWidth="1"/>
    <col min="10240" max="10259" width="15.7109375" style="172" customWidth="1"/>
    <col min="10260" max="10494" width="9.140625" style="172"/>
    <col min="10495" max="10495" width="18.140625" style="172" customWidth="1"/>
    <col min="10496" max="10515" width="15.7109375" style="172" customWidth="1"/>
    <col min="10516" max="10750" width="9.140625" style="172"/>
    <col min="10751" max="10751" width="18.140625" style="172" customWidth="1"/>
    <col min="10752" max="10771" width="15.7109375" style="172" customWidth="1"/>
    <col min="10772" max="11006" width="9.140625" style="172"/>
    <col min="11007" max="11007" width="18.140625" style="172" customWidth="1"/>
    <col min="11008" max="11027" width="15.7109375" style="172" customWidth="1"/>
    <col min="11028" max="11262" width="9.140625" style="172"/>
    <col min="11263" max="11263" width="18.140625" style="172" customWidth="1"/>
    <col min="11264" max="11283" width="15.7109375" style="172" customWidth="1"/>
    <col min="11284" max="11518" width="9.140625" style="172"/>
    <col min="11519" max="11519" width="18.140625" style="172" customWidth="1"/>
    <col min="11520" max="11539" width="15.7109375" style="172" customWidth="1"/>
    <col min="11540" max="11774" width="9.140625" style="172"/>
    <col min="11775" max="11775" width="18.140625" style="172" customWidth="1"/>
    <col min="11776" max="11795" width="15.7109375" style="172" customWidth="1"/>
    <col min="11796" max="12030" width="9.140625" style="172"/>
    <col min="12031" max="12031" width="18.140625" style="172" customWidth="1"/>
    <col min="12032" max="12051" width="15.7109375" style="172" customWidth="1"/>
    <col min="12052" max="12286" width="9.140625" style="172"/>
    <col min="12287" max="12287" width="18.140625" style="172" customWidth="1"/>
    <col min="12288" max="12307" width="15.7109375" style="172" customWidth="1"/>
    <col min="12308" max="12542" width="9.140625" style="172"/>
    <col min="12543" max="12543" width="18.140625" style="172" customWidth="1"/>
    <col min="12544" max="12563" width="15.7109375" style="172" customWidth="1"/>
    <col min="12564" max="12798" width="9.140625" style="172"/>
    <col min="12799" max="12799" width="18.140625" style="172" customWidth="1"/>
    <col min="12800" max="12819" width="15.7109375" style="172" customWidth="1"/>
    <col min="12820" max="13054" width="9.140625" style="172"/>
    <col min="13055" max="13055" width="18.140625" style="172" customWidth="1"/>
    <col min="13056" max="13075" width="15.7109375" style="172" customWidth="1"/>
    <col min="13076" max="13310" width="9.140625" style="172"/>
    <col min="13311" max="13311" width="18.140625" style="172" customWidth="1"/>
    <col min="13312" max="13331" width="15.7109375" style="172" customWidth="1"/>
    <col min="13332" max="13566" width="9.140625" style="172"/>
    <col min="13567" max="13567" width="18.140625" style="172" customWidth="1"/>
    <col min="13568" max="13587" width="15.7109375" style="172" customWidth="1"/>
    <col min="13588" max="13822" width="9.140625" style="172"/>
    <col min="13823" max="13823" width="18.140625" style="172" customWidth="1"/>
    <col min="13824" max="13843" width="15.7109375" style="172" customWidth="1"/>
    <col min="13844" max="14078" width="9.140625" style="172"/>
    <col min="14079" max="14079" width="18.140625" style="172" customWidth="1"/>
    <col min="14080" max="14099" width="15.7109375" style="172" customWidth="1"/>
    <col min="14100" max="14334" width="9.140625" style="172"/>
    <col min="14335" max="14335" width="18.140625" style="172" customWidth="1"/>
    <col min="14336" max="14355" width="15.7109375" style="172" customWidth="1"/>
    <col min="14356" max="14590" width="9.140625" style="172"/>
    <col min="14591" max="14591" width="18.140625" style="172" customWidth="1"/>
    <col min="14592" max="14611" width="15.7109375" style="172" customWidth="1"/>
    <col min="14612" max="14846" width="9.140625" style="172"/>
    <col min="14847" max="14847" width="18.140625" style="172" customWidth="1"/>
    <col min="14848" max="14867" width="15.7109375" style="172" customWidth="1"/>
    <col min="14868" max="15102" width="9.140625" style="172"/>
    <col min="15103" max="15103" width="18.140625" style="172" customWidth="1"/>
    <col min="15104" max="15123" width="15.7109375" style="172" customWidth="1"/>
    <col min="15124" max="15358" width="9.140625" style="172"/>
    <col min="15359" max="15359" width="18.140625" style="172" customWidth="1"/>
    <col min="15360" max="15379" width="15.7109375" style="172" customWidth="1"/>
    <col min="15380" max="15614" width="9.140625" style="172"/>
    <col min="15615" max="15615" width="18.140625" style="172" customWidth="1"/>
    <col min="15616" max="15635" width="15.7109375" style="172" customWidth="1"/>
    <col min="15636" max="15870" width="9.140625" style="172"/>
    <col min="15871" max="15871" width="18.140625" style="172" customWidth="1"/>
    <col min="15872" max="15891" width="15.7109375" style="172" customWidth="1"/>
    <col min="15892" max="16126" width="9.140625" style="172"/>
    <col min="16127" max="16127" width="18.140625" style="172" customWidth="1"/>
    <col min="16128" max="16147" width="15.7109375" style="172" customWidth="1"/>
    <col min="16148" max="16384" width="9.140625" style="172"/>
  </cols>
  <sheetData>
    <row r="1" spans="1:19" ht="15">
      <c r="A1" s="417" t="s">
        <v>4014</v>
      </c>
      <c r="B1" s="28"/>
    </row>
    <row r="2" spans="1:19" ht="18.75">
      <c r="A2" s="914" t="s">
        <v>4156</v>
      </c>
    </row>
    <row r="4" spans="1:19" ht="15">
      <c r="A4" s="40" t="s">
        <v>4015</v>
      </c>
    </row>
    <row r="5" spans="1:19">
      <c r="A5" s="1082" t="s">
        <v>500</v>
      </c>
    </row>
    <row r="6" spans="1:19">
      <c r="A6" s="1082" t="s">
        <v>329</v>
      </c>
      <c r="C6" s="194"/>
      <c r="D6" s="194"/>
      <c r="S6" s="172"/>
    </row>
    <row r="7" spans="1:19">
      <c r="B7" s="172"/>
      <c r="C7" s="172"/>
      <c r="D7" s="172"/>
      <c r="E7" s="172"/>
      <c r="F7" s="172"/>
      <c r="G7" s="172"/>
      <c r="H7" s="172"/>
      <c r="I7" s="172"/>
      <c r="J7" s="172"/>
      <c r="K7" s="172"/>
      <c r="L7" s="172"/>
      <c r="M7" s="172"/>
      <c r="N7" s="172"/>
      <c r="O7" s="172"/>
      <c r="P7" s="172"/>
      <c r="Q7" s="172"/>
      <c r="R7" s="172"/>
      <c r="S7" s="172"/>
    </row>
    <row r="8" spans="1:19" ht="18.75">
      <c r="A8" s="914" t="s">
        <v>4404</v>
      </c>
      <c r="B8" s="172"/>
      <c r="C8" s="172"/>
      <c r="D8" s="172"/>
      <c r="E8" s="172"/>
      <c r="F8" s="172"/>
      <c r="G8" s="172"/>
      <c r="H8" s="172"/>
      <c r="I8" s="172"/>
      <c r="J8" s="172"/>
      <c r="K8" s="172"/>
      <c r="L8" s="172"/>
      <c r="M8" s="172"/>
      <c r="N8" s="172"/>
      <c r="O8" s="172"/>
      <c r="P8" s="172"/>
      <c r="Q8" s="172"/>
      <c r="R8" s="172"/>
      <c r="S8" s="172"/>
    </row>
    <row r="9" spans="1:19">
      <c r="B9" s="172"/>
      <c r="C9" s="172"/>
      <c r="D9" s="172"/>
      <c r="E9" s="172"/>
      <c r="F9" s="172"/>
      <c r="G9" s="172"/>
      <c r="H9" s="172"/>
      <c r="I9" s="172"/>
      <c r="J9" s="172"/>
      <c r="K9" s="172"/>
      <c r="L9" s="172"/>
      <c r="M9" s="172"/>
      <c r="N9" s="172"/>
      <c r="O9" s="172"/>
      <c r="P9" s="172"/>
      <c r="Q9" s="172"/>
      <c r="R9" s="172"/>
      <c r="S9" s="172"/>
    </row>
    <row r="10" spans="1:19" ht="63.75">
      <c r="A10" s="436" t="s">
        <v>4669</v>
      </c>
      <c r="B10" s="436" t="s">
        <v>557</v>
      </c>
      <c r="C10" s="436" t="s">
        <v>2997</v>
      </c>
      <c r="D10" s="436" t="s">
        <v>3087</v>
      </c>
      <c r="E10" s="436" t="s">
        <v>3086</v>
      </c>
      <c r="F10" s="436" t="s">
        <v>3085</v>
      </c>
      <c r="G10" s="436" t="s">
        <v>3084</v>
      </c>
      <c r="H10" s="436" t="s">
        <v>3083</v>
      </c>
      <c r="I10" s="436" t="s">
        <v>3082</v>
      </c>
      <c r="J10" s="436" t="s">
        <v>3081</v>
      </c>
      <c r="K10" s="436" t="s">
        <v>3080</v>
      </c>
      <c r="L10" s="436" t="s">
        <v>3079</v>
      </c>
      <c r="M10" s="436" t="s">
        <v>3078</v>
      </c>
      <c r="O10" s="172"/>
      <c r="P10" s="172"/>
      <c r="R10" s="172"/>
      <c r="S10" s="172"/>
    </row>
    <row r="11" spans="1:19">
      <c r="A11" s="435" t="s">
        <v>103</v>
      </c>
      <c r="B11" s="435" t="s">
        <v>325</v>
      </c>
      <c r="C11" s="435" t="s">
        <v>317</v>
      </c>
      <c r="D11" s="435" t="s">
        <v>315</v>
      </c>
      <c r="E11" s="435" t="s">
        <v>314</v>
      </c>
      <c r="F11" s="435" t="s">
        <v>313</v>
      </c>
      <c r="G11" s="435" t="s">
        <v>312</v>
      </c>
      <c r="H11" s="435" t="s">
        <v>303</v>
      </c>
      <c r="I11" s="435" t="s">
        <v>302</v>
      </c>
      <c r="J11" s="435" t="s">
        <v>301</v>
      </c>
      <c r="K11" s="435" t="s">
        <v>690</v>
      </c>
      <c r="L11" s="435" t="s">
        <v>689</v>
      </c>
      <c r="M11" s="435" t="s">
        <v>688</v>
      </c>
      <c r="O11" s="172"/>
      <c r="P11" s="172"/>
      <c r="R11" s="172"/>
      <c r="S11" s="172"/>
    </row>
    <row r="12" spans="1:19">
      <c r="A12" s="450"/>
      <c r="B12" s="450"/>
      <c r="C12" s="552"/>
      <c r="D12" s="552"/>
      <c r="E12" s="552"/>
      <c r="F12" s="552"/>
      <c r="G12" s="552"/>
      <c r="H12" s="552"/>
      <c r="I12" s="552"/>
      <c r="J12" s="552"/>
      <c r="K12" s="552"/>
      <c r="L12" s="552"/>
      <c r="M12" s="552"/>
      <c r="O12" s="172"/>
      <c r="P12" s="172"/>
      <c r="R12" s="172"/>
      <c r="S12" s="172"/>
    </row>
    <row r="13" spans="1:19" ht="38.25">
      <c r="A13" s="204" t="s">
        <v>4271</v>
      </c>
      <c r="B13" s="172"/>
      <c r="C13" s="204" t="s">
        <v>5156</v>
      </c>
      <c r="D13" s="203" t="s">
        <v>331</v>
      </c>
      <c r="E13" s="203" t="s">
        <v>331</v>
      </c>
      <c r="F13" s="203" t="s">
        <v>331</v>
      </c>
      <c r="G13" s="203" t="s">
        <v>331</v>
      </c>
      <c r="H13" s="203" t="s">
        <v>331</v>
      </c>
      <c r="I13" s="203" t="s">
        <v>331</v>
      </c>
      <c r="J13" s="203" t="s">
        <v>331</v>
      </c>
      <c r="K13" s="203" t="s">
        <v>331</v>
      </c>
      <c r="L13" s="203" t="s">
        <v>331</v>
      </c>
      <c r="M13" s="203" t="s">
        <v>331</v>
      </c>
      <c r="O13" s="172"/>
      <c r="P13" s="172"/>
      <c r="R13" s="172"/>
      <c r="S13" s="172"/>
    </row>
    <row r="14" spans="1:19" ht="38.25">
      <c r="A14" s="204" t="s">
        <v>3088</v>
      </c>
      <c r="B14" s="204" t="s">
        <v>324</v>
      </c>
      <c r="C14" s="204" t="s">
        <v>2991</v>
      </c>
      <c r="D14" s="203" t="s">
        <v>396</v>
      </c>
      <c r="E14" s="203" t="s">
        <v>396</v>
      </c>
      <c r="F14" s="203" t="s">
        <v>396</v>
      </c>
      <c r="G14" s="203" t="s">
        <v>396</v>
      </c>
      <c r="H14" s="203" t="s">
        <v>396</v>
      </c>
      <c r="I14" s="203" t="s">
        <v>330</v>
      </c>
      <c r="J14" s="203" t="s">
        <v>3077</v>
      </c>
      <c r="K14" s="203" t="s">
        <v>3077</v>
      </c>
      <c r="L14" s="203" t="s">
        <v>3077</v>
      </c>
      <c r="M14" s="203" t="s">
        <v>3077</v>
      </c>
      <c r="O14" s="172"/>
      <c r="P14" s="172"/>
      <c r="R14" s="172"/>
      <c r="S14" s="172"/>
    </row>
    <row r="15" spans="1:19" ht="25.5">
      <c r="A15" s="202"/>
      <c r="B15" s="204"/>
      <c r="C15" s="172"/>
      <c r="D15" s="203" t="s">
        <v>1274</v>
      </c>
      <c r="E15" s="203" t="s">
        <v>1274</v>
      </c>
      <c r="F15" s="203" t="s">
        <v>609</v>
      </c>
      <c r="G15" s="203"/>
      <c r="H15" s="203"/>
      <c r="I15" s="203" t="s">
        <v>409</v>
      </c>
      <c r="J15" s="203" t="s">
        <v>3076</v>
      </c>
      <c r="K15" s="203" t="s">
        <v>3075</v>
      </c>
      <c r="L15" s="203" t="s">
        <v>3074</v>
      </c>
      <c r="M15" s="203"/>
      <c r="R15" s="172"/>
      <c r="S15" s="172"/>
    </row>
    <row r="16" spans="1:19" ht="63.75">
      <c r="A16" s="202"/>
      <c r="B16" s="202"/>
      <c r="C16" s="172"/>
      <c r="D16" s="203" t="s">
        <v>3073</v>
      </c>
      <c r="E16" s="203" t="s">
        <v>3072</v>
      </c>
      <c r="F16" s="203" t="s">
        <v>489</v>
      </c>
      <c r="G16" s="203"/>
      <c r="H16" s="203" t="s">
        <v>489</v>
      </c>
      <c r="I16" s="203" t="s">
        <v>4954</v>
      </c>
      <c r="J16" s="203"/>
      <c r="K16" s="203"/>
      <c r="L16" s="203"/>
      <c r="M16" s="203"/>
      <c r="R16" s="172"/>
      <c r="S16" s="172"/>
    </row>
    <row r="17" spans="1:27" ht="63.75">
      <c r="A17" s="202"/>
      <c r="B17" s="202"/>
      <c r="C17" s="172"/>
      <c r="D17" s="203" t="s">
        <v>4954</v>
      </c>
      <c r="E17" s="203" t="s">
        <v>4954</v>
      </c>
      <c r="F17" s="203" t="s">
        <v>4954</v>
      </c>
      <c r="G17" s="203"/>
      <c r="H17" s="203" t="s">
        <v>4954</v>
      </c>
      <c r="I17" s="203" t="s">
        <v>350</v>
      </c>
      <c r="J17" s="203" t="s">
        <v>350</v>
      </c>
      <c r="K17" s="203" t="s">
        <v>350</v>
      </c>
      <c r="L17" s="203" t="s">
        <v>350</v>
      </c>
      <c r="M17" s="203" t="s">
        <v>350</v>
      </c>
      <c r="T17" s="246"/>
      <c r="U17" s="246"/>
    </row>
    <row r="18" spans="1:27">
      <c r="A18" s="202"/>
      <c r="B18" s="202"/>
      <c r="C18" s="172"/>
      <c r="D18" s="203" t="s">
        <v>350</v>
      </c>
      <c r="E18" s="203" t="s">
        <v>350</v>
      </c>
      <c r="F18" s="203" t="s">
        <v>350</v>
      </c>
      <c r="G18" s="203" t="s">
        <v>350</v>
      </c>
      <c r="H18" s="203" t="s">
        <v>350</v>
      </c>
      <c r="I18" s="202"/>
      <c r="J18" s="202"/>
      <c r="K18" s="202"/>
      <c r="L18" s="202"/>
      <c r="M18" s="202"/>
      <c r="T18" s="246"/>
      <c r="U18" s="246"/>
    </row>
    <row r="19" spans="1:27" ht="51">
      <c r="A19" s="202"/>
      <c r="B19" s="202"/>
      <c r="C19" s="172"/>
      <c r="D19" s="203" t="s">
        <v>1053</v>
      </c>
      <c r="E19" s="203" t="s">
        <v>1053</v>
      </c>
      <c r="F19" s="203" t="s">
        <v>1053</v>
      </c>
      <c r="G19" s="203" t="s">
        <v>3071</v>
      </c>
      <c r="I19" s="202"/>
      <c r="J19" s="202"/>
      <c r="K19" s="202"/>
      <c r="L19" s="202"/>
      <c r="M19" s="202"/>
      <c r="T19" s="246"/>
      <c r="U19" s="246"/>
      <c r="V19" s="246"/>
      <c r="W19" s="246"/>
      <c r="X19" s="246"/>
      <c r="Y19" s="246"/>
    </row>
    <row r="20" spans="1:27">
      <c r="A20" s="202"/>
      <c r="B20" s="202"/>
      <c r="C20" s="172"/>
      <c r="D20" s="203"/>
      <c r="E20" s="203"/>
      <c r="F20" s="203"/>
      <c r="G20" s="203"/>
      <c r="I20" s="202"/>
      <c r="J20" s="202"/>
      <c r="K20" s="202"/>
      <c r="L20" s="202"/>
      <c r="M20" s="202"/>
      <c r="T20" s="246"/>
      <c r="U20" s="246"/>
      <c r="V20" s="246"/>
      <c r="W20" s="246"/>
      <c r="X20" s="246"/>
      <c r="Y20" s="246"/>
    </row>
    <row r="21" spans="1:27">
      <c r="C21" s="172"/>
      <c r="E21" s="172"/>
      <c r="F21" s="172"/>
      <c r="G21" s="172"/>
      <c r="H21" s="172"/>
      <c r="I21" s="172"/>
      <c r="J21" s="172"/>
      <c r="K21" s="172"/>
      <c r="L21" s="172"/>
      <c r="M21" s="172"/>
      <c r="N21" s="172"/>
      <c r="O21" s="172"/>
      <c r="T21" s="246"/>
      <c r="U21" s="246"/>
      <c r="V21" s="246"/>
      <c r="W21" s="246"/>
      <c r="X21" s="246"/>
      <c r="Y21" s="246"/>
      <c r="Z21" s="246"/>
    </row>
    <row r="22" spans="1:27" ht="15">
      <c r="A22" s="40" t="s">
        <v>4016</v>
      </c>
      <c r="B22" s="172"/>
      <c r="C22" s="455"/>
      <c r="D22" s="455"/>
      <c r="E22" s="455"/>
      <c r="F22" s="455"/>
      <c r="G22" s="455"/>
      <c r="H22" s="455"/>
      <c r="T22" s="246"/>
      <c r="V22" s="246"/>
      <c r="W22" s="246"/>
      <c r="X22" s="246"/>
      <c r="Y22" s="246"/>
      <c r="Z22" s="246"/>
    </row>
    <row r="23" spans="1:27">
      <c r="A23" s="1083" t="s">
        <v>500</v>
      </c>
      <c r="B23" s="172"/>
      <c r="C23" s="172"/>
      <c r="D23" s="172"/>
      <c r="E23" s="172"/>
      <c r="F23" s="172"/>
      <c r="G23" s="172"/>
      <c r="H23" s="172"/>
      <c r="I23" s="172"/>
      <c r="J23" s="172"/>
      <c r="T23" s="246"/>
      <c r="U23" s="246"/>
      <c r="W23" s="246"/>
      <c r="X23" s="246"/>
      <c r="Y23" s="246"/>
      <c r="Z23" s="246"/>
      <c r="AA23" s="246"/>
    </row>
    <row r="24" spans="1:27">
      <c r="A24" s="1083" t="s">
        <v>3065</v>
      </c>
      <c r="B24" s="172"/>
      <c r="C24" s="172"/>
      <c r="D24" s="172"/>
      <c r="E24" s="172"/>
      <c r="F24" s="172"/>
      <c r="G24" s="172"/>
      <c r="H24" s="172"/>
      <c r="I24" s="172"/>
      <c r="J24" s="172"/>
      <c r="T24" s="246"/>
      <c r="U24" s="246"/>
      <c r="W24" s="246"/>
      <c r="X24" s="246"/>
      <c r="Y24" s="246"/>
      <c r="Z24" s="246"/>
      <c r="AA24" s="246"/>
    </row>
    <row r="25" spans="1:27">
      <c r="B25" s="172"/>
      <c r="C25" s="172"/>
      <c r="D25" s="172"/>
      <c r="E25" s="172"/>
      <c r="F25" s="172"/>
      <c r="G25" s="172"/>
      <c r="H25" s="172"/>
      <c r="I25" s="172"/>
      <c r="J25" s="172"/>
      <c r="T25" s="246"/>
      <c r="U25" s="246"/>
      <c r="W25" s="246"/>
      <c r="X25" s="246"/>
      <c r="Y25" s="246"/>
      <c r="Z25" s="246"/>
      <c r="AA25" s="246"/>
    </row>
    <row r="26" spans="1:27" ht="18.75">
      <c r="A26" s="913" t="s">
        <v>4865</v>
      </c>
      <c r="B26" s="172"/>
      <c r="C26" s="172"/>
      <c r="D26" s="172"/>
      <c r="E26" s="172"/>
      <c r="F26" s="172"/>
      <c r="G26" s="172"/>
      <c r="H26" s="172"/>
      <c r="I26" s="172"/>
      <c r="J26" s="172"/>
      <c r="T26" s="246"/>
      <c r="U26" s="246"/>
      <c r="W26" s="246"/>
      <c r="X26" s="246"/>
      <c r="Y26" s="246"/>
      <c r="Z26" s="246"/>
      <c r="AA26" s="246"/>
    </row>
    <row r="27" spans="1:27">
      <c r="B27" s="172"/>
      <c r="C27" s="172"/>
      <c r="D27" s="172"/>
      <c r="E27" s="172"/>
      <c r="F27" s="172"/>
      <c r="G27" s="172"/>
      <c r="H27" s="172"/>
      <c r="I27" s="172"/>
      <c r="J27" s="172"/>
      <c r="T27" s="246"/>
      <c r="U27" s="246"/>
      <c r="W27" s="246"/>
      <c r="X27" s="246"/>
      <c r="Y27" s="246"/>
      <c r="Z27" s="246"/>
      <c r="AA27" s="246"/>
    </row>
    <row r="28" spans="1:27" ht="38.25">
      <c r="A28" s="436" t="s">
        <v>2997</v>
      </c>
      <c r="B28" s="436" t="s">
        <v>2996</v>
      </c>
      <c r="C28" s="436" t="s">
        <v>2995</v>
      </c>
      <c r="D28" s="436" t="s">
        <v>2994</v>
      </c>
      <c r="E28" s="436" t="s">
        <v>2993</v>
      </c>
      <c r="F28" s="436" t="s">
        <v>825</v>
      </c>
      <c r="G28" s="436" t="s">
        <v>824</v>
      </c>
      <c r="H28" s="436" t="s">
        <v>823</v>
      </c>
      <c r="T28" s="246"/>
      <c r="V28" s="246"/>
      <c r="W28" s="246"/>
      <c r="X28" s="246"/>
      <c r="Y28" s="246"/>
      <c r="Z28" s="246"/>
    </row>
    <row r="29" spans="1:27">
      <c r="A29" s="435" t="s">
        <v>687</v>
      </c>
      <c r="B29" s="435" t="s">
        <v>848</v>
      </c>
      <c r="C29" s="435" t="s">
        <v>818</v>
      </c>
      <c r="D29" s="435" t="s">
        <v>686</v>
      </c>
      <c r="E29" s="435" t="s">
        <v>651</v>
      </c>
      <c r="F29" s="435" t="s">
        <v>650</v>
      </c>
      <c r="G29" s="435" t="s">
        <v>649</v>
      </c>
      <c r="H29" s="435" t="s">
        <v>648</v>
      </c>
      <c r="T29" s="246"/>
      <c r="V29" s="246"/>
      <c r="W29" s="246"/>
      <c r="X29" s="246"/>
      <c r="Y29" s="246"/>
      <c r="Z29" s="246"/>
    </row>
    <row r="30" spans="1:27">
      <c r="A30" s="450"/>
      <c r="B30" s="450"/>
      <c r="C30" s="450"/>
      <c r="D30" s="450"/>
      <c r="E30" s="450"/>
      <c r="F30" s="450"/>
      <c r="G30" s="450"/>
      <c r="H30" s="450"/>
      <c r="T30" s="246"/>
      <c r="V30" s="246"/>
      <c r="W30" s="246"/>
      <c r="X30" s="246"/>
      <c r="Y30" s="246"/>
      <c r="Z30" s="246"/>
    </row>
    <row r="31" spans="1:27" ht="38.25">
      <c r="A31" s="204" t="s">
        <v>4271</v>
      </c>
      <c r="B31" s="201" t="s">
        <v>283</v>
      </c>
      <c r="C31" s="201" t="s">
        <v>2992</v>
      </c>
      <c r="D31" s="201" t="s">
        <v>4764</v>
      </c>
      <c r="E31" s="201" t="s">
        <v>283</v>
      </c>
      <c r="F31" s="201" t="s">
        <v>283</v>
      </c>
      <c r="G31" s="201" t="s">
        <v>803</v>
      </c>
      <c r="H31" s="29" t="s">
        <v>283</v>
      </c>
      <c r="T31" s="246"/>
      <c r="V31" s="246"/>
      <c r="W31" s="246"/>
      <c r="X31" s="246"/>
      <c r="Y31" s="246"/>
      <c r="Z31" s="246"/>
    </row>
    <row r="32" spans="1:27" ht="15">
      <c r="A32" s="200" t="s">
        <v>2991</v>
      </c>
      <c r="B32" s="201" t="s">
        <v>2990</v>
      </c>
      <c r="C32" s="200"/>
      <c r="D32" s="200"/>
      <c r="E32" s="201" t="s">
        <v>793</v>
      </c>
      <c r="F32" s="201" t="s">
        <v>792</v>
      </c>
      <c r="G32" s="200"/>
      <c r="H32" s="29" t="s">
        <v>791</v>
      </c>
      <c r="T32" s="246"/>
      <c r="V32" s="246"/>
      <c r="W32" s="246"/>
      <c r="X32" s="246"/>
      <c r="Y32" s="246"/>
      <c r="Z32" s="246"/>
    </row>
    <row r="33" spans="2:26">
      <c r="B33" s="172"/>
      <c r="C33" s="172"/>
      <c r="D33" s="172"/>
      <c r="E33" s="172"/>
      <c r="F33" s="172"/>
      <c r="G33" s="172"/>
      <c r="H33" s="1078"/>
      <c r="I33" s="1078"/>
      <c r="T33" s="246"/>
      <c r="V33" s="246"/>
      <c r="W33" s="246"/>
      <c r="X33" s="246"/>
      <c r="Y33" s="246"/>
      <c r="Z33" s="246"/>
    </row>
    <row r="34" spans="2:26">
      <c r="C34" s="172"/>
      <c r="D34" s="172"/>
      <c r="E34" s="172"/>
      <c r="F34" s="1078"/>
      <c r="G34" s="1078"/>
      <c r="S34" s="172"/>
      <c r="T34" s="246"/>
      <c r="U34" s="246"/>
      <c r="V34" s="246"/>
      <c r="W34" s="246"/>
      <c r="X34" s="246"/>
      <c r="Y34" s="246"/>
      <c r="Z34" s="246"/>
    </row>
    <row r="35" spans="2:26">
      <c r="C35" s="172"/>
      <c r="D35" s="172"/>
      <c r="E35" s="172"/>
      <c r="S35" s="172"/>
      <c r="T35" s="246"/>
      <c r="U35" s="246"/>
      <c r="V35" s="246"/>
      <c r="W35" s="246"/>
      <c r="X35" s="246"/>
      <c r="Y35" s="246"/>
      <c r="Z35" s="246"/>
    </row>
    <row r="36" spans="2:26">
      <c r="C36" s="172"/>
      <c r="D36" s="172"/>
      <c r="E36" s="172"/>
      <c r="S36" s="172"/>
      <c r="T36" s="246"/>
      <c r="U36" s="246"/>
      <c r="V36" s="246"/>
      <c r="W36" s="246"/>
      <c r="X36" s="246"/>
      <c r="Y36" s="246"/>
      <c r="Z36" s="246"/>
    </row>
    <row r="37" spans="2:26">
      <c r="B37" s="172"/>
      <c r="S37" s="172"/>
    </row>
    <row r="38" spans="2:26">
      <c r="S38" s="172"/>
    </row>
  </sheetData>
  <pageMargins left="0.7" right="0.7" top="0.75" bottom="0.75" header="0.3" footer="0.3"/>
</worksheet>
</file>

<file path=xl/worksheets/sheet164.xml><?xml version="1.0" encoding="utf-8"?>
<worksheet xmlns="http://schemas.openxmlformats.org/spreadsheetml/2006/main" xmlns:r="http://schemas.openxmlformats.org/officeDocument/2006/relationships">
  <sheetPr codeName="Arkusz254"/>
  <dimension ref="A1:S32"/>
  <sheetViews>
    <sheetView zoomScale="85" zoomScaleNormal="85" workbookViewId="0"/>
  </sheetViews>
  <sheetFormatPr defaultColWidth="9.140625" defaultRowHeight="15"/>
  <cols>
    <col min="1" max="1" width="35.140625" style="28" customWidth="1"/>
    <col min="2" max="13" width="19" style="28" customWidth="1"/>
    <col min="14" max="14" width="18" style="28" customWidth="1"/>
    <col min="15" max="15" width="14.28515625" style="28" customWidth="1"/>
    <col min="16" max="16" width="13.5703125" style="28" customWidth="1"/>
    <col min="17" max="17" width="21.28515625" style="28" customWidth="1"/>
    <col min="18" max="16384" width="9.140625" style="28"/>
  </cols>
  <sheetData>
    <row r="1" spans="1:19">
      <c r="A1" s="417" t="s">
        <v>3843</v>
      </c>
    </row>
    <row r="2" spans="1:19" ht="18.75">
      <c r="A2" s="914" t="s">
        <v>3121</v>
      </c>
    </row>
    <row r="3" spans="1:19">
      <c r="A3" s="41"/>
    </row>
    <row r="4" spans="1:19">
      <c r="A4" s="417" t="s">
        <v>3844</v>
      </c>
      <c r="B4" s="1066"/>
      <c r="C4" s="1066"/>
      <c r="D4" s="1066"/>
      <c r="E4" s="1066"/>
      <c r="F4" s="1066"/>
      <c r="G4" s="1066"/>
      <c r="H4" s="1066"/>
      <c r="I4" s="1066"/>
      <c r="J4" s="1066"/>
      <c r="K4" s="1066"/>
    </row>
    <row r="5" spans="1:19">
      <c r="A5" s="189"/>
      <c r="B5" s="1066"/>
      <c r="C5" s="1066"/>
      <c r="D5" s="1066"/>
      <c r="E5" s="1066"/>
      <c r="F5" s="1066"/>
      <c r="G5" s="1066"/>
      <c r="H5" s="1066"/>
      <c r="I5" s="1066"/>
      <c r="J5" s="1066"/>
      <c r="K5" s="1066"/>
    </row>
    <row r="6" spans="1:19" ht="18.75">
      <c r="A6" s="914" t="s">
        <v>3121</v>
      </c>
      <c r="B6" s="1066"/>
      <c r="C6" s="1066"/>
      <c r="D6" s="1066"/>
      <c r="E6" s="1066"/>
      <c r="F6" s="1066"/>
      <c r="G6" s="1066"/>
      <c r="H6" s="1066"/>
      <c r="I6" s="1066"/>
      <c r="J6" s="1066"/>
      <c r="K6" s="1066"/>
    </row>
    <row r="7" spans="1:19">
      <c r="A7" s="1066"/>
      <c r="B7" s="1066"/>
      <c r="C7" s="1066"/>
      <c r="D7" s="1066"/>
      <c r="E7" s="1066"/>
      <c r="F7" s="1066"/>
      <c r="G7" s="1066"/>
      <c r="H7" s="1066"/>
      <c r="I7" s="1066"/>
      <c r="J7" s="1066"/>
      <c r="K7" s="1066"/>
    </row>
    <row r="8" spans="1:19" ht="63.75">
      <c r="A8" s="1465" t="s">
        <v>862</v>
      </c>
      <c r="B8" s="1466" t="s">
        <v>3096</v>
      </c>
      <c r="C8" s="1466" t="s">
        <v>3120</v>
      </c>
      <c r="D8" s="1466" t="s">
        <v>3119</v>
      </c>
      <c r="E8" s="1466" t="s">
        <v>3118</v>
      </c>
      <c r="F8" s="1466" t="s">
        <v>3117</v>
      </c>
      <c r="G8" s="1466" t="s">
        <v>3116</v>
      </c>
      <c r="H8" s="1466" t="s">
        <v>3115</v>
      </c>
      <c r="I8" s="1466" t="s">
        <v>3114</v>
      </c>
      <c r="J8" s="1466" t="s">
        <v>3113</v>
      </c>
      <c r="K8" s="1466" t="s">
        <v>3112</v>
      </c>
      <c r="L8" s="1466" t="s">
        <v>3111</v>
      </c>
      <c r="M8" s="1466" t="s">
        <v>3110</v>
      </c>
      <c r="N8" s="1466" t="s">
        <v>4890</v>
      </c>
      <c r="O8" s="1466" t="s">
        <v>3109</v>
      </c>
      <c r="P8" s="1466" t="s">
        <v>3108</v>
      </c>
      <c r="Q8" s="1466" t="s">
        <v>3107</v>
      </c>
    </row>
    <row r="9" spans="1:19">
      <c r="A9" s="351" t="s">
        <v>4520</v>
      </c>
      <c r="B9" s="1467" t="s">
        <v>495</v>
      </c>
      <c r="C9" s="1467" t="s">
        <v>317</v>
      </c>
      <c r="D9" s="1467" t="s">
        <v>315</v>
      </c>
      <c r="E9" s="1467" t="s">
        <v>314</v>
      </c>
      <c r="F9" s="1467" t="s">
        <v>313</v>
      </c>
      <c r="G9" s="1467" t="s">
        <v>312</v>
      </c>
      <c r="H9" s="1467" t="s">
        <v>303</v>
      </c>
      <c r="I9" s="1467" t="s">
        <v>302</v>
      </c>
      <c r="J9" s="1467" t="s">
        <v>301</v>
      </c>
      <c r="K9" s="1467" t="s">
        <v>690</v>
      </c>
      <c r="L9" s="1467" t="s">
        <v>689</v>
      </c>
      <c r="M9" s="1467" t="s">
        <v>688</v>
      </c>
      <c r="N9" s="1467" t="s">
        <v>687</v>
      </c>
      <c r="O9" s="1467" t="s">
        <v>849</v>
      </c>
      <c r="P9" s="1467" t="s">
        <v>848</v>
      </c>
      <c r="Q9" s="1467" t="s">
        <v>818</v>
      </c>
    </row>
    <row r="10" spans="1:19">
      <c r="A10" s="1104"/>
      <c r="B10" s="461"/>
      <c r="C10" s="461"/>
      <c r="D10" s="1102"/>
      <c r="E10" s="1102"/>
      <c r="F10" s="1102"/>
      <c r="G10" s="1102"/>
      <c r="H10" s="1102"/>
      <c r="I10" s="1102"/>
      <c r="J10" s="1102"/>
      <c r="K10" s="1102"/>
      <c r="L10" s="1102"/>
      <c r="M10" s="1102"/>
      <c r="N10" s="1102"/>
      <c r="O10" s="1102"/>
      <c r="P10" s="1102"/>
      <c r="Q10" s="1102"/>
    </row>
    <row r="11" spans="1:19">
      <c r="A11" s="52" t="s">
        <v>4274</v>
      </c>
      <c r="B11" s="52" t="s">
        <v>5157</v>
      </c>
      <c r="C11" s="52"/>
      <c r="D11" s="29" t="s">
        <v>3106</v>
      </c>
      <c r="E11" s="29" t="s">
        <v>3105</v>
      </c>
      <c r="F11" s="29" t="s">
        <v>283</v>
      </c>
      <c r="G11" s="29" t="s">
        <v>3104</v>
      </c>
      <c r="H11" s="66" t="s">
        <v>3103</v>
      </c>
      <c r="I11" s="66" t="s">
        <v>3102</v>
      </c>
      <c r="J11" s="29" t="s">
        <v>331</v>
      </c>
      <c r="K11" s="29" t="s">
        <v>331</v>
      </c>
      <c r="L11" s="29" t="s">
        <v>331</v>
      </c>
      <c r="M11" s="29" t="s">
        <v>331</v>
      </c>
      <c r="N11" s="29" t="s">
        <v>3301</v>
      </c>
      <c r="O11" s="29" t="s">
        <v>331</v>
      </c>
      <c r="P11" s="29" t="s">
        <v>3101</v>
      </c>
      <c r="Q11" s="29" t="s">
        <v>3100</v>
      </c>
      <c r="R11" s="41"/>
      <c r="S11" s="41"/>
    </row>
    <row r="12" spans="1:19">
      <c r="A12" s="41" t="s">
        <v>3099</v>
      </c>
      <c r="B12" s="1362" t="s">
        <v>4671</v>
      </c>
      <c r="C12" s="41" t="s">
        <v>800</v>
      </c>
      <c r="D12" s="41"/>
      <c r="E12" s="41"/>
      <c r="F12" s="29" t="s">
        <v>3098</v>
      </c>
      <c r="G12" s="29"/>
      <c r="H12" s="41"/>
      <c r="I12" s="41"/>
      <c r="J12" s="29" t="s">
        <v>329</v>
      </c>
      <c r="K12" s="29" t="s">
        <v>329</v>
      </c>
      <c r="L12" s="29" t="s">
        <v>329</v>
      </c>
      <c r="M12" s="29" t="s">
        <v>528</v>
      </c>
      <c r="N12" s="29"/>
      <c r="O12" s="29" t="s">
        <v>329</v>
      </c>
      <c r="P12" s="41"/>
      <c r="Q12" s="41"/>
      <c r="R12" s="41"/>
      <c r="S12" s="41"/>
    </row>
    <row r="13" spans="1:19">
      <c r="D13" s="41"/>
      <c r="E13" s="41"/>
      <c r="F13" s="41"/>
      <c r="G13" s="41"/>
      <c r="H13" s="41"/>
      <c r="I13" s="41"/>
      <c r="J13" s="29" t="s">
        <v>396</v>
      </c>
      <c r="K13" s="29" t="s">
        <v>396</v>
      </c>
      <c r="L13" s="29" t="s">
        <v>532</v>
      </c>
      <c r="M13" s="29" t="s">
        <v>329</v>
      </c>
      <c r="N13" s="29"/>
      <c r="O13" s="29" t="s">
        <v>396</v>
      </c>
      <c r="P13" s="41"/>
      <c r="Q13" s="41"/>
      <c r="R13" s="41"/>
      <c r="S13" s="41"/>
    </row>
    <row r="14" spans="1:19">
      <c r="A14" s="41"/>
      <c r="B14" s="41"/>
      <c r="C14" s="41"/>
      <c r="D14" s="41"/>
      <c r="E14" s="41"/>
      <c r="F14" s="41"/>
      <c r="G14" s="41"/>
      <c r="H14" s="41"/>
      <c r="I14" s="41"/>
      <c r="J14" s="29" t="s">
        <v>758</v>
      </c>
      <c r="K14" s="29" t="s">
        <v>2005</v>
      </c>
      <c r="L14" s="29"/>
      <c r="M14" s="29" t="s">
        <v>1118</v>
      </c>
      <c r="N14" s="29"/>
      <c r="O14" s="29" t="s">
        <v>416</v>
      </c>
      <c r="P14" s="41"/>
      <c r="Q14" s="41"/>
      <c r="R14" s="41"/>
      <c r="S14" s="41"/>
    </row>
    <row r="15" spans="1:19">
      <c r="A15" s="41"/>
      <c r="B15" s="41"/>
      <c r="C15" s="41"/>
      <c r="D15" s="41"/>
      <c r="E15" s="41"/>
      <c r="F15" s="41"/>
      <c r="G15" s="41"/>
      <c r="H15" s="41"/>
      <c r="I15" s="1103"/>
      <c r="J15" s="41"/>
      <c r="K15" s="29"/>
      <c r="L15" s="29"/>
      <c r="M15" s="29" t="s">
        <v>350</v>
      </c>
      <c r="N15" s="29"/>
      <c r="O15" s="29" t="s">
        <v>4954</v>
      </c>
      <c r="P15" s="41"/>
      <c r="Q15" s="41"/>
      <c r="R15" s="41"/>
      <c r="S15" s="41"/>
    </row>
    <row r="16" spans="1:19">
      <c r="H16" s="41"/>
      <c r="I16" s="41"/>
      <c r="J16" s="41"/>
      <c r="K16" s="41"/>
      <c r="L16" s="41"/>
      <c r="M16" s="72"/>
      <c r="N16" s="29"/>
      <c r="O16" s="41"/>
      <c r="P16" s="41"/>
      <c r="Q16" s="41"/>
      <c r="R16" s="41"/>
      <c r="S16" s="41"/>
    </row>
    <row r="17" spans="1:19">
      <c r="H17" s="41"/>
      <c r="I17" s="41"/>
      <c r="J17" s="41"/>
      <c r="K17" s="41"/>
      <c r="L17" s="41"/>
      <c r="M17" s="41"/>
      <c r="N17" s="41"/>
      <c r="O17" s="41"/>
      <c r="P17" s="41"/>
      <c r="Q17" s="41"/>
      <c r="R17" s="41"/>
      <c r="S17" s="41"/>
    </row>
    <row r="18" spans="1:19">
      <c r="A18" s="41"/>
      <c r="H18" s="41"/>
      <c r="I18" s="41"/>
      <c r="J18" s="41"/>
      <c r="K18" s="41"/>
      <c r="L18" s="41"/>
      <c r="M18" s="41"/>
      <c r="N18" s="41"/>
      <c r="O18" s="41"/>
      <c r="P18" s="41"/>
      <c r="Q18" s="41"/>
      <c r="R18" s="41"/>
      <c r="S18" s="41"/>
    </row>
    <row r="19" spans="1:19">
      <c r="A19" s="41"/>
      <c r="H19" s="41"/>
      <c r="I19" s="41"/>
      <c r="J19" s="41"/>
      <c r="K19" s="41"/>
      <c r="L19" s="66"/>
      <c r="M19" s="66"/>
      <c r="N19" s="66"/>
      <c r="O19" s="66"/>
      <c r="P19" s="66"/>
      <c r="Q19" s="66"/>
      <c r="R19" s="41"/>
      <c r="S19" s="41"/>
    </row>
    <row r="20" spans="1:19">
      <c r="A20" s="417" t="s">
        <v>3845</v>
      </c>
      <c r="H20" s="41"/>
      <c r="I20" s="41"/>
      <c r="J20" s="41"/>
      <c r="K20" s="41"/>
      <c r="L20" s="41"/>
      <c r="M20" s="41"/>
      <c r="N20" s="41"/>
      <c r="O20" s="41"/>
      <c r="P20" s="41"/>
      <c r="Q20" s="41"/>
      <c r="R20" s="41"/>
      <c r="S20" s="41"/>
    </row>
    <row r="21" spans="1:19">
      <c r="A21" s="41"/>
    </row>
    <row r="22" spans="1:19" ht="18.75">
      <c r="A22" s="914" t="s">
        <v>3097</v>
      </c>
      <c r="B22" s="1066"/>
      <c r="C22" s="1066"/>
      <c r="D22" s="1066"/>
      <c r="E22" s="1066"/>
      <c r="F22" s="1066"/>
      <c r="G22" s="1066"/>
      <c r="H22" s="1066"/>
      <c r="I22" s="1066"/>
      <c r="J22" s="1066"/>
      <c r="K22" s="1066"/>
    </row>
    <row r="23" spans="1:19">
      <c r="A23" s="1066"/>
      <c r="B23" s="1066"/>
      <c r="C23" s="1066"/>
      <c r="D23" s="1066"/>
      <c r="E23" s="1066"/>
      <c r="F23" s="1066"/>
      <c r="G23" s="1066"/>
      <c r="H23" s="1066"/>
      <c r="I23" s="1066"/>
      <c r="J23" s="1066"/>
      <c r="K23" s="1066"/>
    </row>
    <row r="24" spans="1:19" ht="38.25">
      <c r="A24" s="1466" t="s">
        <v>3096</v>
      </c>
      <c r="B24" s="1466" t="s">
        <v>3095</v>
      </c>
      <c r="C24" s="1466" t="s">
        <v>3094</v>
      </c>
      <c r="D24" s="1466" t="s">
        <v>3093</v>
      </c>
      <c r="E24" s="1466" t="s">
        <v>4670</v>
      </c>
      <c r="F24" s="1466" t="s">
        <v>3092</v>
      </c>
      <c r="G24" s="1466" t="s">
        <v>2993</v>
      </c>
      <c r="H24" s="1466" t="s">
        <v>825</v>
      </c>
      <c r="I24" s="1466" t="s">
        <v>824</v>
      </c>
      <c r="J24" s="1466" t="s">
        <v>823</v>
      </c>
    </row>
    <row r="25" spans="1:19">
      <c r="A25" s="1467" t="s">
        <v>686</v>
      </c>
      <c r="B25" s="1467" t="s">
        <v>650</v>
      </c>
      <c r="C25" s="1467" t="s">
        <v>649</v>
      </c>
      <c r="D25" s="1467" t="s">
        <v>648</v>
      </c>
      <c r="E25" s="1467" t="s">
        <v>647</v>
      </c>
      <c r="F25" s="1467" t="s">
        <v>646</v>
      </c>
      <c r="G25" s="1467" t="s">
        <v>645</v>
      </c>
      <c r="H25" s="1467" t="s">
        <v>644</v>
      </c>
      <c r="I25" s="1467" t="s">
        <v>817</v>
      </c>
      <c r="J25" s="1467" t="s">
        <v>643</v>
      </c>
    </row>
    <row r="26" spans="1:19">
      <c r="A26" s="461"/>
      <c r="B26" s="461"/>
      <c r="C26" s="461"/>
      <c r="D26" s="461"/>
      <c r="E26" s="461"/>
      <c r="F26" s="1102"/>
      <c r="G26" s="1102"/>
      <c r="H26" s="1102"/>
      <c r="I26" s="1102"/>
      <c r="J26" s="1101"/>
    </row>
    <row r="27" spans="1:19" ht="25.5">
      <c r="A27" s="52" t="s">
        <v>4271</v>
      </c>
      <c r="B27" s="66" t="s">
        <v>3091</v>
      </c>
      <c r="C27" s="29" t="s">
        <v>283</v>
      </c>
      <c r="D27" s="29" t="s">
        <v>283</v>
      </c>
      <c r="E27" s="29" t="s">
        <v>3302</v>
      </c>
      <c r="F27" s="29" t="s">
        <v>3303</v>
      </c>
      <c r="G27" s="29" t="s">
        <v>283</v>
      </c>
      <c r="H27" s="29" t="s">
        <v>283</v>
      </c>
      <c r="I27" s="201" t="s">
        <v>803</v>
      </c>
      <c r="J27" s="29" t="s">
        <v>283</v>
      </c>
    </row>
    <row r="28" spans="1:19">
      <c r="A28" s="1362" t="s">
        <v>4671</v>
      </c>
      <c r="B28" s="41"/>
      <c r="C28" s="66" t="s">
        <v>3090</v>
      </c>
      <c r="D28" s="66" t="s">
        <v>3089</v>
      </c>
      <c r="E28" s="41"/>
      <c r="F28" s="41"/>
      <c r="G28" s="29" t="s">
        <v>793</v>
      </c>
      <c r="H28" s="29" t="s">
        <v>792</v>
      </c>
      <c r="I28" s="200"/>
      <c r="J28" s="29" t="s">
        <v>791</v>
      </c>
    </row>
    <row r="29" spans="1:19">
      <c r="A29" s="41"/>
      <c r="B29" s="41"/>
      <c r="C29" s="41"/>
      <c r="D29" s="41"/>
      <c r="E29" s="41"/>
      <c r="J29" s="41"/>
    </row>
    <row r="30" spans="1:19">
      <c r="A30" s="41"/>
      <c r="B30" s="41"/>
      <c r="C30" s="41"/>
      <c r="D30" s="41"/>
      <c r="E30" s="41"/>
      <c r="J30" s="41"/>
    </row>
    <row r="31" spans="1:19">
      <c r="J31" s="41"/>
    </row>
    <row r="32" spans="1:19">
      <c r="J32" s="41"/>
    </row>
  </sheetData>
  <pageMargins left="0.7" right="0.7" top="0.75" bottom="0.75" header="0.3" footer="0.3"/>
</worksheet>
</file>

<file path=xl/worksheets/sheet165.xml><?xml version="1.0" encoding="utf-8"?>
<worksheet xmlns="http://schemas.openxmlformats.org/spreadsheetml/2006/main" xmlns:r="http://schemas.openxmlformats.org/officeDocument/2006/relationships">
  <sheetPr codeName="Arkusz255"/>
  <dimension ref="A1:U30"/>
  <sheetViews>
    <sheetView zoomScale="85" zoomScaleNormal="85" workbookViewId="0"/>
  </sheetViews>
  <sheetFormatPr defaultColWidth="9.140625" defaultRowHeight="15"/>
  <cols>
    <col min="1" max="1" width="29.140625" style="28" bestFit="1" customWidth="1"/>
    <col min="2" max="2" width="35.7109375" style="28" customWidth="1"/>
    <col min="3" max="3" width="33" style="28" customWidth="1"/>
    <col min="4" max="10" width="14.85546875" style="28" customWidth="1"/>
    <col min="11" max="11" width="22.7109375" style="28" customWidth="1"/>
    <col min="12" max="12" width="20.7109375" style="28" customWidth="1"/>
    <col min="13" max="14" width="16.7109375" style="28" customWidth="1"/>
    <col min="15" max="15" width="18.28515625" style="28" customWidth="1"/>
    <col min="16" max="16" width="14.140625" style="28" customWidth="1"/>
    <col min="17" max="17" width="18" style="28" customWidth="1"/>
    <col min="18" max="18" width="28.85546875" style="28" customWidth="1"/>
    <col min="19" max="16384" width="9.140625" style="28"/>
  </cols>
  <sheetData>
    <row r="1" spans="1:21">
      <c r="A1" s="417" t="s">
        <v>4017</v>
      </c>
    </row>
    <row r="2" spans="1:21" ht="18.75">
      <c r="A2" s="914" t="s">
        <v>3121</v>
      </c>
      <c r="B2" s="1066"/>
      <c r="C2" s="1066"/>
      <c r="D2" s="1066"/>
      <c r="E2" s="1066"/>
      <c r="F2" s="1066"/>
      <c r="G2" s="1066"/>
      <c r="H2" s="1066"/>
      <c r="I2" s="1066"/>
      <c r="J2" s="1066"/>
      <c r="K2" s="1066"/>
    </row>
    <row r="3" spans="1:21">
      <c r="A3" s="1105"/>
      <c r="B3" s="1066"/>
      <c r="C3" s="1066"/>
      <c r="D3" s="1066"/>
      <c r="E3" s="1066"/>
      <c r="F3" s="1066"/>
      <c r="G3" s="1066"/>
      <c r="H3" s="1066"/>
      <c r="I3" s="1066"/>
      <c r="J3" s="1066"/>
      <c r="K3" s="1066"/>
      <c r="L3" s="1066"/>
      <c r="M3" s="1066"/>
      <c r="N3" s="1066"/>
      <c r="O3" s="1066"/>
      <c r="P3" s="1066"/>
      <c r="Q3" s="1066"/>
      <c r="R3" s="1066"/>
      <c r="S3" s="1066"/>
      <c r="T3" s="1066"/>
      <c r="U3" s="1066"/>
    </row>
    <row r="4" spans="1:21">
      <c r="A4" s="417" t="s">
        <v>4018</v>
      </c>
      <c r="B4" s="1066"/>
      <c r="C4" s="1066"/>
      <c r="D4" s="1066"/>
      <c r="E4" s="1066"/>
      <c r="F4" s="1066"/>
      <c r="G4" s="1066"/>
      <c r="H4" s="1066"/>
      <c r="I4" s="1066"/>
      <c r="J4" s="1066"/>
      <c r="K4" s="1066"/>
      <c r="L4" s="1066"/>
      <c r="M4" s="1066"/>
      <c r="N4" s="1066"/>
      <c r="O4" s="1066"/>
      <c r="P4" s="1066"/>
      <c r="Q4" s="1066"/>
      <c r="R4" s="1066"/>
      <c r="S4" s="1066"/>
      <c r="T4" s="1066"/>
      <c r="U4" s="1066"/>
    </row>
    <row r="5" spans="1:21">
      <c r="A5" s="417"/>
      <c r="B5" s="1066"/>
      <c r="C5" s="1066"/>
      <c r="D5" s="1066"/>
      <c r="E5" s="1066"/>
      <c r="F5" s="1066"/>
      <c r="G5" s="1066"/>
      <c r="H5" s="1066"/>
      <c r="I5" s="1066"/>
      <c r="J5" s="1066"/>
      <c r="K5" s="1066"/>
      <c r="L5" s="1066"/>
      <c r="M5" s="1066"/>
      <c r="N5" s="1066"/>
      <c r="O5" s="1066"/>
      <c r="P5" s="1066"/>
      <c r="Q5" s="1066"/>
      <c r="R5" s="1066"/>
      <c r="S5" s="1066"/>
      <c r="T5" s="1066"/>
      <c r="U5" s="1066"/>
    </row>
    <row r="6" spans="1:21" ht="18.75">
      <c r="A6" s="131" t="s">
        <v>3121</v>
      </c>
      <c r="B6" s="1066"/>
      <c r="C6" s="1066"/>
      <c r="D6" s="1066"/>
      <c r="E6" s="1066"/>
      <c r="F6" s="1066"/>
      <c r="G6" s="1066"/>
      <c r="H6" s="1066"/>
      <c r="I6" s="1066"/>
      <c r="J6" s="1066"/>
      <c r="K6" s="1066"/>
      <c r="L6" s="1066"/>
      <c r="M6" s="1066"/>
      <c r="N6" s="1066"/>
      <c r="O6" s="1066"/>
      <c r="P6" s="1066"/>
      <c r="Q6" s="1066"/>
      <c r="R6" s="1066"/>
      <c r="S6" s="1066"/>
      <c r="T6" s="1066"/>
      <c r="U6" s="1066"/>
    </row>
    <row r="7" spans="1:21">
      <c r="A7" s="1066"/>
      <c r="B7" s="1066"/>
      <c r="C7" s="1066"/>
      <c r="D7" s="1066"/>
      <c r="E7" s="1066"/>
      <c r="F7" s="1066"/>
      <c r="G7" s="1066"/>
      <c r="H7" s="1066"/>
      <c r="I7" s="1066"/>
      <c r="J7" s="1066"/>
    </row>
    <row r="8" spans="1:21" ht="63.75">
      <c r="A8" s="1465" t="s">
        <v>557</v>
      </c>
      <c r="B8" s="1466" t="s">
        <v>3096</v>
      </c>
      <c r="C8" s="1466" t="s">
        <v>3120</v>
      </c>
      <c r="D8" s="1466" t="s">
        <v>4669</v>
      </c>
      <c r="E8" s="1466" t="s">
        <v>3119</v>
      </c>
      <c r="F8" s="1466" t="s">
        <v>3118</v>
      </c>
      <c r="G8" s="1466" t="s">
        <v>3117</v>
      </c>
      <c r="H8" s="1466" t="s">
        <v>3123</v>
      </c>
      <c r="I8" s="1466" t="s">
        <v>3115</v>
      </c>
      <c r="J8" s="1466" t="s">
        <v>3114</v>
      </c>
      <c r="K8" s="1466" t="s">
        <v>3113</v>
      </c>
      <c r="L8" s="1466" t="s">
        <v>3112</v>
      </c>
      <c r="M8" s="1466" t="s">
        <v>3111</v>
      </c>
      <c r="N8" s="1466" t="s">
        <v>3110</v>
      </c>
      <c r="O8" s="1466" t="s">
        <v>4890</v>
      </c>
      <c r="P8" s="1466" t="s">
        <v>3109</v>
      </c>
      <c r="Q8" s="1466" t="s">
        <v>3108</v>
      </c>
      <c r="R8" s="1466" t="s">
        <v>3107</v>
      </c>
      <c r="S8" s="1103"/>
    </row>
    <row r="9" spans="1:21">
      <c r="A9" s="1467" t="s">
        <v>325</v>
      </c>
      <c r="B9" s="1467" t="s">
        <v>495</v>
      </c>
      <c r="C9" s="1467" t="s">
        <v>317</v>
      </c>
      <c r="D9" s="1467" t="s">
        <v>103</v>
      </c>
      <c r="E9" s="1467" t="s">
        <v>315</v>
      </c>
      <c r="F9" s="1467" t="s">
        <v>314</v>
      </c>
      <c r="G9" s="1467" t="s">
        <v>313</v>
      </c>
      <c r="H9" s="1467" t="s">
        <v>312</v>
      </c>
      <c r="I9" s="1467" t="s">
        <v>303</v>
      </c>
      <c r="J9" s="1467" t="s">
        <v>302</v>
      </c>
      <c r="K9" s="1467" t="s">
        <v>301</v>
      </c>
      <c r="L9" s="1467" t="s">
        <v>690</v>
      </c>
      <c r="M9" s="1467" t="s">
        <v>689</v>
      </c>
      <c r="N9" s="1467" t="s">
        <v>688</v>
      </c>
      <c r="O9" s="1467" t="s">
        <v>687</v>
      </c>
      <c r="P9" s="1467" t="s">
        <v>849</v>
      </c>
      <c r="Q9" s="1467" t="s">
        <v>848</v>
      </c>
      <c r="R9" s="1467" t="s">
        <v>818</v>
      </c>
      <c r="S9" s="1103"/>
    </row>
    <row r="10" spans="1:21">
      <c r="A10" s="461"/>
      <c r="B10" s="461"/>
      <c r="C10" s="461"/>
      <c r="D10" s="461"/>
      <c r="E10" s="1102"/>
      <c r="F10" s="1102"/>
      <c r="G10" s="1102"/>
      <c r="H10" s="1102"/>
      <c r="I10" s="1102"/>
      <c r="J10" s="1102"/>
      <c r="K10" s="1102"/>
      <c r="L10" s="1102"/>
      <c r="M10" s="1102"/>
      <c r="N10" s="1102"/>
      <c r="O10" s="1102"/>
      <c r="P10" s="1102"/>
      <c r="Q10" s="1102"/>
      <c r="R10" s="1102"/>
      <c r="S10" s="1103"/>
    </row>
    <row r="11" spans="1:21">
      <c r="A11" s="52" t="s">
        <v>4271</v>
      </c>
      <c r="B11" s="52" t="s">
        <v>5158</v>
      </c>
      <c r="C11" s="52"/>
      <c r="D11" s="29" t="s">
        <v>283</v>
      </c>
      <c r="E11" s="29" t="s">
        <v>3106</v>
      </c>
      <c r="F11" s="29" t="s">
        <v>3105</v>
      </c>
      <c r="G11" s="29" t="s">
        <v>283</v>
      </c>
      <c r="H11" s="29" t="s">
        <v>3104</v>
      </c>
      <c r="I11" s="66" t="s">
        <v>3103</v>
      </c>
      <c r="J11" s="66" t="s">
        <v>3102</v>
      </c>
      <c r="K11" s="29" t="s">
        <v>331</v>
      </c>
      <c r="L11" s="29" t="s">
        <v>331</v>
      </c>
      <c r="M11" s="29" t="s">
        <v>331</v>
      </c>
      <c r="N11" s="29" t="s">
        <v>331</v>
      </c>
      <c r="O11" s="29" t="s">
        <v>3301</v>
      </c>
      <c r="P11" s="29" t="s">
        <v>331</v>
      </c>
      <c r="Q11" s="29" t="s">
        <v>3101</v>
      </c>
      <c r="R11" s="29" t="s">
        <v>3100</v>
      </c>
      <c r="T11" s="1103"/>
    </row>
    <row r="12" spans="1:21">
      <c r="A12" s="1362" t="s">
        <v>324</v>
      </c>
      <c r="B12" s="1362" t="s">
        <v>4671</v>
      </c>
      <c r="C12" s="41" t="s">
        <v>800</v>
      </c>
      <c r="D12" s="29" t="s">
        <v>3122</v>
      </c>
      <c r="E12" s="41"/>
      <c r="F12" s="41"/>
      <c r="G12" s="29" t="s">
        <v>3098</v>
      </c>
      <c r="H12" s="29"/>
      <c r="I12" s="41"/>
      <c r="J12" s="1103"/>
      <c r="K12" s="29" t="s">
        <v>329</v>
      </c>
      <c r="L12" s="29" t="s">
        <v>329</v>
      </c>
      <c r="M12" s="29" t="s">
        <v>329</v>
      </c>
      <c r="N12" s="29" t="s">
        <v>528</v>
      </c>
      <c r="O12" s="29"/>
      <c r="P12" s="29" t="s">
        <v>329</v>
      </c>
      <c r="Q12" s="41"/>
      <c r="R12" s="41"/>
    </row>
    <row r="13" spans="1:21">
      <c r="A13" s="41"/>
      <c r="B13" s="41"/>
      <c r="C13" s="41"/>
      <c r="D13" s="41"/>
      <c r="E13" s="41"/>
      <c r="F13" s="41"/>
      <c r="G13" s="41"/>
      <c r="H13" s="41"/>
      <c r="I13" s="41"/>
      <c r="J13" s="41"/>
      <c r="K13" s="29" t="s">
        <v>396</v>
      </c>
      <c r="L13" s="29" t="s">
        <v>396</v>
      </c>
      <c r="M13" s="29" t="s">
        <v>532</v>
      </c>
      <c r="N13" s="29" t="s">
        <v>329</v>
      </c>
      <c r="O13" s="29"/>
      <c r="P13" s="29" t="s">
        <v>396</v>
      </c>
      <c r="Q13" s="41"/>
      <c r="R13" s="41"/>
    </row>
    <row r="14" spans="1:21">
      <c r="A14" s="41"/>
      <c r="B14" s="41"/>
      <c r="C14" s="41"/>
      <c r="D14" s="41"/>
      <c r="E14" s="41"/>
      <c r="F14" s="41"/>
      <c r="G14" s="41"/>
      <c r="H14" s="41"/>
      <c r="I14" s="41"/>
      <c r="J14" s="41"/>
      <c r="K14" s="29" t="s">
        <v>758</v>
      </c>
      <c r="L14" s="29" t="s">
        <v>2005</v>
      </c>
      <c r="M14" s="29"/>
      <c r="N14" s="29" t="s">
        <v>1118</v>
      </c>
      <c r="O14" s="29"/>
      <c r="P14" s="29" t="s">
        <v>416</v>
      </c>
      <c r="Q14" s="41"/>
      <c r="R14" s="41"/>
    </row>
    <row r="15" spans="1:21">
      <c r="J15" s="1103"/>
      <c r="L15" s="34"/>
      <c r="M15" s="34"/>
      <c r="N15" s="29" t="s">
        <v>350</v>
      </c>
      <c r="O15" s="29"/>
      <c r="P15" s="29" t="s">
        <v>4954</v>
      </c>
      <c r="Q15" s="41"/>
      <c r="R15" s="41"/>
    </row>
    <row r="16" spans="1:21">
      <c r="L16" s="61"/>
      <c r="N16" s="41"/>
      <c r="O16" s="29"/>
      <c r="P16" s="29" t="s">
        <v>350</v>
      </c>
      <c r="Q16" s="41"/>
      <c r="R16" s="41"/>
    </row>
    <row r="17" spans="1:18">
      <c r="N17" s="72"/>
      <c r="O17" s="29"/>
      <c r="P17" s="41"/>
      <c r="Q17" s="41"/>
      <c r="R17" s="41"/>
    </row>
    <row r="18" spans="1:18">
      <c r="N18" s="41"/>
      <c r="O18" s="41"/>
      <c r="P18" s="41"/>
      <c r="Q18" s="41"/>
      <c r="R18" s="41"/>
    </row>
    <row r="20" spans="1:18">
      <c r="A20" s="417" t="s">
        <v>4019</v>
      </c>
    </row>
    <row r="21" spans="1:18">
      <c r="A21" s="417"/>
    </row>
    <row r="22" spans="1:18" ht="18.75">
      <c r="A22" s="131" t="s">
        <v>3097</v>
      </c>
    </row>
    <row r="24" spans="1:18" ht="38.25">
      <c r="A24" s="1466" t="s">
        <v>3096</v>
      </c>
      <c r="B24" s="1466" t="s">
        <v>3095</v>
      </c>
      <c r="C24" s="1466" t="s">
        <v>3094</v>
      </c>
      <c r="D24" s="1466" t="s">
        <v>3093</v>
      </c>
      <c r="E24" s="1466" t="s">
        <v>4670</v>
      </c>
      <c r="F24" s="1466" t="s">
        <v>3092</v>
      </c>
      <c r="G24" s="1466" t="s">
        <v>2993</v>
      </c>
      <c r="H24" s="1466" t="s">
        <v>825</v>
      </c>
      <c r="I24" s="1466" t="s">
        <v>824</v>
      </c>
      <c r="J24" s="1466" t="s">
        <v>823</v>
      </c>
    </row>
    <row r="25" spans="1:18">
      <c r="A25" s="1467" t="s">
        <v>686</v>
      </c>
      <c r="B25" s="1467" t="s">
        <v>650</v>
      </c>
      <c r="C25" s="1467" t="s">
        <v>649</v>
      </c>
      <c r="D25" s="1467" t="s">
        <v>648</v>
      </c>
      <c r="E25" s="1467" t="s">
        <v>647</v>
      </c>
      <c r="F25" s="1467" t="s">
        <v>646</v>
      </c>
      <c r="G25" s="1467" t="s">
        <v>645</v>
      </c>
      <c r="H25" s="1467" t="s">
        <v>644</v>
      </c>
      <c r="I25" s="1467" t="s">
        <v>817</v>
      </c>
      <c r="J25" s="1467" t="s">
        <v>643</v>
      </c>
    </row>
    <row r="26" spans="1:18">
      <c r="A26" s="461"/>
      <c r="B26" s="461"/>
      <c r="C26" s="461"/>
      <c r="D26" s="461"/>
      <c r="E26" s="461"/>
      <c r="F26" s="1102"/>
      <c r="G26" s="1102"/>
      <c r="H26" s="1102"/>
      <c r="I26" s="1102"/>
      <c r="J26" s="1101"/>
    </row>
    <row r="27" spans="1:18" ht="38.25">
      <c r="A27" s="52" t="s">
        <v>4271</v>
      </c>
      <c r="B27" s="66" t="s">
        <v>3091</v>
      </c>
      <c r="C27" s="29" t="s">
        <v>283</v>
      </c>
      <c r="D27" s="29" t="s">
        <v>283</v>
      </c>
      <c r="E27" s="29" t="s">
        <v>3302</v>
      </c>
      <c r="F27" s="29" t="s">
        <v>3303</v>
      </c>
      <c r="G27" s="29" t="s">
        <v>283</v>
      </c>
      <c r="H27" s="29" t="s">
        <v>283</v>
      </c>
      <c r="I27" s="201" t="s">
        <v>803</v>
      </c>
      <c r="J27" s="29" t="s">
        <v>283</v>
      </c>
    </row>
    <row r="28" spans="1:18">
      <c r="A28" s="1362" t="s">
        <v>4671</v>
      </c>
      <c r="B28" s="41"/>
      <c r="C28" s="66" t="s">
        <v>3090</v>
      </c>
      <c r="D28" s="66" t="s">
        <v>3089</v>
      </c>
      <c r="E28" s="41"/>
      <c r="F28" s="41"/>
      <c r="G28" s="29" t="s">
        <v>793</v>
      </c>
      <c r="H28" s="29" t="s">
        <v>792</v>
      </c>
      <c r="I28" s="200"/>
      <c r="J28" s="29" t="s">
        <v>791</v>
      </c>
    </row>
    <row r="29" spans="1:18">
      <c r="A29" s="41"/>
      <c r="B29" s="41"/>
      <c r="C29" s="41"/>
      <c r="D29" s="41"/>
      <c r="E29" s="41"/>
      <c r="F29" s="41"/>
      <c r="G29" s="41"/>
      <c r="H29" s="41"/>
      <c r="I29" s="41"/>
      <c r="J29" s="41"/>
    </row>
    <row r="30" spans="1:18">
      <c r="G30" s="41"/>
      <c r="H30" s="41"/>
    </row>
  </sheetData>
  <pageMargins left="0.7" right="0.7" top="0.75" bottom="0.75" header="0.3" footer="0.3"/>
</worksheet>
</file>

<file path=xl/worksheets/sheet166.xml><?xml version="1.0" encoding="utf-8"?>
<worksheet xmlns="http://schemas.openxmlformats.org/spreadsheetml/2006/main" xmlns:r="http://schemas.openxmlformats.org/officeDocument/2006/relationships">
  <sheetPr codeName="Arkusz257"/>
  <dimension ref="A1:AC25"/>
  <sheetViews>
    <sheetView zoomScale="70" zoomScaleNormal="70" workbookViewId="0"/>
  </sheetViews>
  <sheetFormatPr defaultColWidth="11.42578125" defaultRowHeight="15"/>
  <cols>
    <col min="1" max="1" width="24.7109375" style="277" customWidth="1"/>
    <col min="2" max="2" width="26.140625" style="277" customWidth="1"/>
    <col min="3" max="3" width="19.5703125" style="277" customWidth="1"/>
    <col min="4" max="4" width="17.140625" style="259" customWidth="1"/>
    <col min="5" max="5" width="24.5703125" style="259" customWidth="1"/>
    <col min="6" max="6" width="17.7109375" style="259" customWidth="1"/>
    <col min="7" max="7" width="15.140625" style="259" customWidth="1"/>
    <col min="8" max="8" width="15.28515625" style="1109" customWidth="1"/>
    <col min="9" max="9" width="34.140625" style="1108" customWidth="1"/>
    <col min="10" max="10" width="19.28515625" style="1108" customWidth="1"/>
    <col min="11" max="11" width="11.42578125" style="1108" customWidth="1"/>
    <col min="12" max="12" width="17.7109375" style="1108" customWidth="1"/>
    <col min="13" max="13" width="25.85546875" style="1108" customWidth="1"/>
    <col min="14" max="14" width="12" style="1108" customWidth="1"/>
    <col min="15" max="15" width="19.85546875" style="1108" customWidth="1"/>
    <col min="16" max="17" width="21.5703125" style="1107" customWidth="1"/>
    <col min="18" max="18" width="17.28515625" style="1107" customWidth="1"/>
    <col min="19" max="19" width="12.5703125" style="1107" customWidth="1"/>
    <col min="20" max="20" width="20.85546875" style="1107" customWidth="1"/>
    <col min="21" max="21" width="10.85546875" style="1107" customWidth="1"/>
    <col min="22" max="22" width="14.5703125" style="1107" customWidth="1"/>
    <col min="23" max="23" width="15" style="1106" customWidth="1"/>
    <col min="24" max="24" width="14.5703125" style="259" customWidth="1"/>
    <col min="25" max="25" width="12.85546875" style="259" customWidth="1"/>
    <col min="26" max="26" width="22.42578125" style="359" customWidth="1"/>
    <col min="27" max="27" width="3" style="259" customWidth="1"/>
    <col min="28" max="16384" width="11.42578125" style="259"/>
  </cols>
  <sheetData>
    <row r="1" spans="1:29">
      <c r="A1" s="417" t="s">
        <v>4020</v>
      </c>
    </row>
    <row r="2" spans="1:29" ht="15" customHeight="1">
      <c r="A2" s="914" t="s">
        <v>238</v>
      </c>
      <c r="B2" s="259"/>
      <c r="C2" s="259"/>
      <c r="H2" s="259"/>
      <c r="I2" s="259"/>
      <c r="J2" s="259"/>
      <c r="K2" s="259"/>
      <c r="L2" s="259"/>
      <c r="M2" s="259"/>
      <c r="N2" s="259"/>
      <c r="O2" s="259"/>
      <c r="P2" s="259"/>
      <c r="Q2" s="259"/>
      <c r="R2" s="259"/>
      <c r="S2" s="259"/>
      <c r="T2" s="259"/>
      <c r="U2" s="259"/>
      <c r="V2" s="259"/>
      <c r="W2" s="259"/>
      <c r="Z2" s="259"/>
    </row>
    <row r="3" spans="1:29" ht="15" customHeight="1">
      <c r="A3" s="259"/>
      <c r="B3" s="259"/>
      <c r="C3" s="259"/>
      <c r="H3" s="259"/>
      <c r="I3" s="259"/>
      <c r="J3" s="259"/>
      <c r="K3" s="259"/>
      <c r="L3" s="259"/>
      <c r="M3" s="259"/>
      <c r="N3" s="259"/>
      <c r="O3" s="259"/>
      <c r="P3" s="259"/>
      <c r="Q3" s="259"/>
      <c r="R3" s="259"/>
      <c r="S3" s="259"/>
      <c r="T3" s="259"/>
      <c r="U3" s="259"/>
      <c r="V3" s="259"/>
      <c r="W3" s="259"/>
      <c r="Z3" s="259"/>
    </row>
    <row r="4" spans="1:29">
      <c r="A4" s="417" t="s">
        <v>4021</v>
      </c>
      <c r="B4" s="259"/>
      <c r="C4" s="259"/>
      <c r="H4" s="259"/>
      <c r="I4" s="259"/>
      <c r="J4" s="259"/>
      <c r="K4" s="259"/>
      <c r="L4" s="259"/>
      <c r="M4" s="259"/>
      <c r="N4" s="259"/>
      <c r="O4" s="259"/>
      <c r="P4" s="259"/>
      <c r="Q4" s="259"/>
      <c r="R4" s="259"/>
      <c r="S4" s="259"/>
      <c r="T4" s="259"/>
      <c r="U4" s="259"/>
      <c r="V4" s="259"/>
      <c r="W4" s="259"/>
      <c r="Z4" s="259"/>
      <c r="AC4" s="359"/>
    </row>
    <row r="5" spans="1:29">
      <c r="A5" s="259"/>
      <c r="B5" s="259"/>
      <c r="C5" s="259"/>
      <c r="H5" s="259"/>
      <c r="I5" s="259"/>
      <c r="J5" s="259"/>
      <c r="K5" s="259"/>
      <c r="L5" s="259"/>
      <c r="M5" s="259"/>
      <c r="N5" s="259"/>
      <c r="O5" s="259"/>
      <c r="P5" s="259"/>
      <c r="Q5" s="259"/>
      <c r="R5" s="259"/>
      <c r="S5" s="259"/>
      <c r="T5" s="259"/>
      <c r="U5" s="259"/>
      <c r="V5" s="259"/>
      <c r="W5" s="259"/>
      <c r="Z5" s="259"/>
      <c r="AC5" s="359"/>
    </row>
    <row r="6" spans="1:29" ht="18.75">
      <c r="A6" s="914" t="s">
        <v>238</v>
      </c>
      <c r="B6" s="259"/>
      <c r="C6" s="259"/>
      <c r="H6" s="259"/>
      <c r="I6" s="259"/>
      <c r="J6" s="259"/>
      <c r="K6" s="259"/>
      <c r="L6" s="259"/>
      <c r="M6" s="259"/>
      <c r="N6" s="259"/>
      <c r="O6" s="259"/>
      <c r="P6" s="259"/>
      <c r="Q6" s="259"/>
      <c r="R6" s="259"/>
      <c r="S6" s="259"/>
      <c r="T6" s="259"/>
      <c r="U6" s="259"/>
      <c r="V6" s="259"/>
      <c r="W6" s="259"/>
      <c r="Z6" s="259"/>
      <c r="AC6" s="359"/>
    </row>
    <row r="7" spans="1:29">
      <c r="A7" s="259"/>
      <c r="B7" s="259"/>
      <c r="C7" s="259"/>
      <c r="H7" s="259"/>
      <c r="I7" s="259"/>
      <c r="J7" s="259"/>
      <c r="K7" s="259"/>
      <c r="L7" s="259"/>
      <c r="M7" s="259"/>
      <c r="N7" s="259"/>
      <c r="O7" s="259"/>
      <c r="P7" s="259"/>
      <c r="Q7" s="259"/>
      <c r="R7" s="259"/>
      <c r="S7" s="259"/>
      <c r="T7" s="259"/>
      <c r="U7" s="259"/>
      <c r="V7" s="259"/>
      <c r="W7" s="259"/>
      <c r="Z7" s="259"/>
      <c r="AC7" s="359"/>
    </row>
    <row r="8" spans="1:29">
      <c r="C8" s="259"/>
      <c r="G8" s="1109"/>
      <c r="H8" s="1108"/>
      <c r="O8" s="1107"/>
      <c r="V8" s="1106"/>
      <c r="W8" s="259"/>
      <c r="Y8" s="359"/>
      <c r="Z8" s="259"/>
      <c r="AA8" s="359"/>
      <c r="AC8" s="359"/>
    </row>
    <row r="9" spans="1:29" ht="45">
      <c r="A9" s="1725" t="s">
        <v>557</v>
      </c>
      <c r="B9" s="1724" t="s">
        <v>754</v>
      </c>
      <c r="C9" s="1724" t="s">
        <v>3152</v>
      </c>
      <c r="D9" s="1724" t="s">
        <v>281</v>
      </c>
      <c r="E9" s="1723" t="s">
        <v>3151</v>
      </c>
      <c r="F9" s="1723" t="s">
        <v>3150</v>
      </c>
      <c r="G9" s="1732" t="s">
        <v>3149</v>
      </c>
      <c r="H9" s="1726" t="s">
        <v>3154</v>
      </c>
      <c r="I9" s="1726"/>
      <c r="J9" s="1726"/>
      <c r="K9" s="1726"/>
      <c r="L9" s="1726"/>
      <c r="M9" s="1726"/>
      <c r="N9" s="1726"/>
      <c r="O9" s="1726"/>
      <c r="P9" s="1121"/>
      <c r="Q9" s="1727" t="s">
        <v>5105</v>
      </c>
      <c r="R9" s="1728"/>
      <c r="S9" s="1728"/>
      <c r="T9" s="1728"/>
      <c r="U9" s="1728"/>
      <c r="V9" s="1729"/>
      <c r="W9" s="1730" t="s">
        <v>5106</v>
      </c>
      <c r="X9" s="1731"/>
      <c r="Y9" s="1460" t="s">
        <v>3153</v>
      </c>
    </row>
    <row r="10" spans="1:29" ht="180">
      <c r="A10" s="1725"/>
      <c r="B10" s="1724"/>
      <c r="C10" s="1724"/>
      <c r="D10" s="1724"/>
      <c r="E10" s="1723"/>
      <c r="F10" s="1723"/>
      <c r="G10" s="1732"/>
      <c r="H10" s="1461" t="s">
        <v>4887</v>
      </c>
      <c r="I10" s="1461" t="s">
        <v>3148</v>
      </c>
      <c r="J10" s="1461" t="s">
        <v>3147</v>
      </c>
      <c r="K10" s="1461" t="s">
        <v>4888</v>
      </c>
      <c r="L10" s="1461" t="s">
        <v>3146</v>
      </c>
      <c r="M10" s="493" t="s">
        <v>3145</v>
      </c>
      <c r="N10" s="1461" t="s">
        <v>3144</v>
      </c>
      <c r="O10" s="1461" t="s">
        <v>3143</v>
      </c>
      <c r="P10" s="493" t="s">
        <v>3142</v>
      </c>
      <c r="Q10" s="1462" t="s">
        <v>3141</v>
      </c>
      <c r="R10" s="1462" t="s">
        <v>5107</v>
      </c>
      <c r="S10" s="1462" t="s">
        <v>3140</v>
      </c>
      <c r="T10" s="1463" t="s">
        <v>3139</v>
      </c>
      <c r="U10" s="1464" t="s">
        <v>3138</v>
      </c>
      <c r="V10" s="493" t="s">
        <v>5108</v>
      </c>
      <c r="W10" s="493" t="s">
        <v>4889</v>
      </c>
      <c r="X10" s="493" t="s">
        <v>3137</v>
      </c>
      <c r="Y10" s="398" t="s">
        <v>3136</v>
      </c>
    </row>
    <row r="11" spans="1:29">
      <c r="A11" s="264" t="s">
        <v>325</v>
      </c>
      <c r="B11" s="264" t="s">
        <v>103</v>
      </c>
      <c r="C11" s="264" t="s">
        <v>317</v>
      </c>
      <c r="D11" s="264" t="s">
        <v>316</v>
      </c>
      <c r="E11" s="264" t="s">
        <v>315</v>
      </c>
      <c r="F11" s="264" t="s">
        <v>314</v>
      </c>
      <c r="G11" s="264" t="s">
        <v>313</v>
      </c>
      <c r="H11" s="264" t="s">
        <v>312</v>
      </c>
      <c r="I11" s="264" t="s">
        <v>303</v>
      </c>
      <c r="J11" s="264" t="s">
        <v>302</v>
      </c>
      <c r="K11" s="264" t="s">
        <v>301</v>
      </c>
      <c r="L11" s="264" t="s">
        <v>690</v>
      </c>
      <c r="M11" s="264" t="s">
        <v>689</v>
      </c>
      <c r="N11" s="264" t="s">
        <v>688</v>
      </c>
      <c r="O11" s="264" t="s">
        <v>687</v>
      </c>
      <c r="P11" s="1120" t="s">
        <v>849</v>
      </c>
      <c r="Q11" s="264" t="s">
        <v>848</v>
      </c>
      <c r="R11" s="264" t="s">
        <v>818</v>
      </c>
      <c r="S11" s="264" t="s">
        <v>686</v>
      </c>
      <c r="T11" s="264" t="s">
        <v>651</v>
      </c>
      <c r="U11" s="264" t="s">
        <v>650</v>
      </c>
      <c r="V11" s="264" t="s">
        <v>649</v>
      </c>
      <c r="W11" s="264" t="s">
        <v>648</v>
      </c>
      <c r="X11" s="264" t="s">
        <v>647</v>
      </c>
      <c r="Y11" s="264" t="s">
        <v>646</v>
      </c>
    </row>
    <row r="12" spans="1:29">
      <c r="A12" s="1119"/>
      <c r="B12" s="1116"/>
      <c r="C12" s="1116"/>
      <c r="D12" s="1118"/>
      <c r="E12" s="1116"/>
      <c r="F12" s="1118"/>
      <c r="G12" s="1118"/>
      <c r="H12" s="1118"/>
      <c r="I12" s="1118"/>
      <c r="J12" s="1118"/>
      <c r="K12" s="1117"/>
      <c r="L12" s="1117"/>
      <c r="M12" s="1117"/>
      <c r="N12" s="1117"/>
      <c r="O12" s="1117"/>
      <c r="P12" s="1118"/>
      <c r="Q12" s="1118"/>
      <c r="R12" s="1117"/>
      <c r="S12" s="1117"/>
      <c r="T12" s="1117"/>
      <c r="U12" s="1118"/>
      <c r="V12" s="1117"/>
      <c r="W12" s="1118"/>
      <c r="X12" s="1117"/>
      <c r="Y12" s="1116"/>
      <c r="Z12" s="1115"/>
    </row>
    <row r="13" spans="1:29">
      <c r="A13" s="62" t="s">
        <v>4271</v>
      </c>
      <c r="B13" s="704" t="s">
        <v>4764</v>
      </c>
      <c r="C13" s="704" t="s">
        <v>283</v>
      </c>
      <c r="D13" s="704" t="s">
        <v>3135</v>
      </c>
      <c r="E13" s="704" t="s">
        <v>283</v>
      </c>
      <c r="F13" s="704" t="s">
        <v>3134</v>
      </c>
      <c r="G13" s="704" t="s">
        <v>283</v>
      </c>
      <c r="H13" s="704" t="s">
        <v>331</v>
      </c>
      <c r="I13" s="704" t="s">
        <v>331</v>
      </c>
      <c r="J13" s="704" t="s">
        <v>331</v>
      </c>
      <c r="K13" s="704" t="s">
        <v>331</v>
      </c>
      <c r="L13" s="704" t="s">
        <v>331</v>
      </c>
      <c r="M13" s="704" t="s">
        <v>331</v>
      </c>
      <c r="N13" s="704" t="s">
        <v>331</v>
      </c>
      <c r="O13" s="704" t="s">
        <v>331</v>
      </c>
      <c r="P13" s="704" t="s">
        <v>5184</v>
      </c>
      <c r="Q13" s="707" t="s">
        <v>801</v>
      </c>
      <c r="R13" s="707" t="s">
        <v>801</v>
      </c>
      <c r="S13" s="707" t="s">
        <v>801</v>
      </c>
      <c r="T13" s="704" t="s">
        <v>283</v>
      </c>
      <c r="U13" s="704" t="s">
        <v>3133</v>
      </c>
      <c r="V13" s="707" t="s">
        <v>801</v>
      </c>
      <c r="W13" s="704" t="s">
        <v>4766</v>
      </c>
      <c r="X13" s="707" t="s">
        <v>273</v>
      </c>
      <c r="Y13" s="704" t="s">
        <v>3132</v>
      </c>
      <c r="Z13" s="707"/>
    </row>
    <row r="14" spans="1:29">
      <c r="A14" s="41" t="s">
        <v>324</v>
      </c>
      <c r="B14" s="704"/>
      <c r="C14" s="704" t="s">
        <v>282</v>
      </c>
      <c r="D14" s="704"/>
      <c r="E14" s="704" t="s">
        <v>3131</v>
      </c>
      <c r="F14" s="704"/>
      <c r="G14" s="704" t="s">
        <v>1968</v>
      </c>
      <c r="H14" s="704" t="s">
        <v>537</v>
      </c>
      <c r="I14" s="704" t="s">
        <v>3130</v>
      </c>
      <c r="J14" s="704" t="s">
        <v>328</v>
      </c>
      <c r="K14" s="704" t="s">
        <v>328</v>
      </c>
      <c r="L14" s="704" t="s">
        <v>328</v>
      </c>
      <c r="M14" s="704" t="s">
        <v>3129</v>
      </c>
      <c r="N14" s="704" t="s">
        <v>3129</v>
      </c>
      <c r="O14" s="704" t="s">
        <v>3129</v>
      </c>
      <c r="P14" s="704"/>
      <c r="Q14" s="707" t="s">
        <v>4840</v>
      </c>
      <c r="R14" s="707" t="s">
        <v>4841</v>
      </c>
      <c r="S14" s="707" t="s">
        <v>3128</v>
      </c>
      <c r="T14" s="704" t="s">
        <v>4842</v>
      </c>
      <c r="U14" s="704"/>
      <c r="V14" s="707" t="s">
        <v>3127</v>
      </c>
      <c r="W14" s="704"/>
      <c r="X14" s="707" t="s">
        <v>3126</v>
      </c>
      <c r="Y14" s="704"/>
      <c r="Z14" s="1114"/>
    </row>
    <row r="15" spans="1:29">
      <c r="A15" s="259"/>
      <c r="B15" s="707"/>
      <c r="C15" s="707"/>
      <c r="D15" s="704"/>
      <c r="E15" s="707"/>
      <c r="F15" s="707"/>
      <c r="G15" s="704"/>
      <c r="H15" s="704" t="s">
        <v>396</v>
      </c>
      <c r="I15" s="704" t="s">
        <v>396</v>
      </c>
      <c r="J15" s="704" t="s">
        <v>396</v>
      </c>
      <c r="K15" s="704" t="s">
        <v>584</v>
      </c>
      <c r="L15" s="704" t="s">
        <v>962</v>
      </c>
      <c r="M15" s="704" t="s">
        <v>3125</v>
      </c>
      <c r="N15" s="704" t="s">
        <v>3124</v>
      </c>
      <c r="O15" s="704" t="s">
        <v>329</v>
      </c>
      <c r="P15" s="703"/>
      <c r="Q15" s="703"/>
      <c r="R15" s="707"/>
      <c r="S15" s="707"/>
      <c r="T15" s="703"/>
      <c r="U15" s="704"/>
      <c r="V15" s="707"/>
      <c r="W15" s="707"/>
      <c r="X15" s="707"/>
      <c r="Y15" s="707"/>
      <c r="Z15" s="259"/>
    </row>
    <row r="16" spans="1:29">
      <c r="A16" s="259"/>
      <c r="B16" s="707"/>
      <c r="C16" s="707"/>
      <c r="D16" s="704"/>
      <c r="E16" s="707"/>
      <c r="F16" s="1113"/>
      <c r="G16" s="704"/>
      <c r="H16" s="704"/>
      <c r="I16" s="704"/>
      <c r="J16" s="704"/>
      <c r="K16" s="704" t="s">
        <v>663</v>
      </c>
      <c r="L16" s="704" t="s">
        <v>663</v>
      </c>
      <c r="M16" s="704" t="s">
        <v>329</v>
      </c>
      <c r="N16" s="704" t="s">
        <v>329</v>
      </c>
      <c r="O16" s="704"/>
      <c r="P16" s="707"/>
      <c r="Q16" s="707"/>
      <c r="R16" s="707"/>
      <c r="S16" s="707"/>
      <c r="T16" s="1112"/>
      <c r="U16" s="1113"/>
      <c r="V16" s="1112"/>
      <c r="W16" s="1113"/>
      <c r="X16" s="1111"/>
      <c r="Y16" s="704"/>
      <c r="Z16" s="259"/>
    </row>
    <row r="17" spans="2:27">
      <c r="B17" s="707"/>
      <c r="C17" s="707"/>
      <c r="D17" s="704"/>
      <c r="E17" s="707"/>
      <c r="F17" s="704"/>
      <c r="G17" s="704"/>
      <c r="H17" s="704"/>
      <c r="I17" s="704"/>
      <c r="J17" s="704"/>
      <c r="K17" s="704" t="s">
        <v>585</v>
      </c>
      <c r="L17" s="704"/>
      <c r="M17" s="704"/>
      <c r="N17" s="704"/>
      <c r="O17" s="704"/>
      <c r="P17" s="707"/>
      <c r="Q17" s="707"/>
      <c r="R17" s="707"/>
      <c r="S17" s="707"/>
      <c r="T17" s="1112"/>
      <c r="U17" s="704"/>
      <c r="V17" s="1112"/>
      <c r="W17" s="707"/>
      <c r="X17" s="1111"/>
      <c r="Y17" s="707"/>
      <c r="Z17" s="259"/>
    </row>
    <row r="18" spans="2:27">
      <c r="B18" s="707"/>
      <c r="C18" s="707"/>
      <c r="D18" s="704"/>
      <c r="E18" s="707"/>
      <c r="F18" s="704"/>
      <c r="G18" s="704"/>
      <c r="H18" s="704"/>
      <c r="I18" s="704"/>
      <c r="J18" s="704"/>
      <c r="K18" s="704" t="s">
        <v>623</v>
      </c>
      <c r="L18" s="704"/>
      <c r="M18" s="704"/>
      <c r="N18" s="704"/>
      <c r="O18" s="704"/>
      <c r="P18" s="707"/>
      <c r="Q18" s="707"/>
      <c r="R18" s="707"/>
      <c r="S18" s="707"/>
      <c r="T18" s="61"/>
      <c r="U18" s="704"/>
      <c r="V18" s="61"/>
      <c r="W18" s="704"/>
      <c r="X18" s="1111"/>
      <c r="Y18" s="707"/>
      <c r="Z18" s="259"/>
    </row>
    <row r="19" spans="2:27">
      <c r="B19" s="259"/>
      <c r="C19" s="259"/>
      <c r="F19" s="1109"/>
      <c r="G19" s="1108"/>
      <c r="H19" s="1108"/>
      <c r="K19" s="1110"/>
      <c r="N19" s="1107"/>
      <c r="O19" s="1107"/>
      <c r="U19" s="1106"/>
      <c r="V19" s="259"/>
      <c r="W19" s="259"/>
      <c r="X19" s="359"/>
      <c r="Y19" s="277"/>
      <c r="Z19" s="259"/>
      <c r="AA19" s="359"/>
    </row>
    <row r="20" spans="2:27">
      <c r="C20" s="259"/>
      <c r="G20" s="1109"/>
      <c r="H20" s="1108"/>
      <c r="O20" s="1107"/>
      <c r="V20" s="1106"/>
      <c r="W20" s="259"/>
      <c r="Y20" s="359"/>
      <c r="Z20" s="259"/>
      <c r="AA20" s="359"/>
    </row>
    <row r="21" spans="2:27">
      <c r="C21" s="259"/>
      <c r="G21" s="1109"/>
      <c r="H21" s="1108"/>
      <c r="O21" s="1107"/>
      <c r="V21" s="1106"/>
      <c r="W21" s="259"/>
      <c r="Y21" s="359"/>
      <c r="Z21" s="259"/>
    </row>
    <row r="22" spans="2:27">
      <c r="C22" s="259"/>
      <c r="G22" s="1109"/>
      <c r="H22" s="1108"/>
      <c r="O22" s="1107"/>
      <c r="V22" s="1106"/>
      <c r="W22" s="259"/>
      <c r="Y22" s="359"/>
      <c r="Z22" s="259"/>
    </row>
    <row r="23" spans="2:27">
      <c r="C23" s="259"/>
      <c r="G23" s="1109"/>
      <c r="H23" s="1108"/>
      <c r="O23" s="1107"/>
      <c r="V23" s="1106"/>
      <c r="W23" s="259"/>
      <c r="Y23" s="359"/>
      <c r="Z23" s="259"/>
    </row>
    <row r="24" spans="2:27">
      <c r="C24" s="259"/>
      <c r="G24" s="1109"/>
      <c r="H24" s="1108"/>
      <c r="O24" s="1107"/>
      <c r="V24" s="1106"/>
      <c r="W24" s="259"/>
      <c r="Y24" s="359"/>
      <c r="Z24" s="259"/>
    </row>
    <row r="25" spans="2:27">
      <c r="C25" s="259"/>
      <c r="G25" s="1109"/>
      <c r="H25" s="1108"/>
      <c r="O25" s="1107"/>
      <c r="V25" s="1106"/>
      <c r="W25" s="259"/>
      <c r="Y25" s="359"/>
      <c r="Z25" s="259"/>
    </row>
  </sheetData>
  <mergeCells count="10">
    <mergeCell ref="H9:O9"/>
    <mergeCell ref="Q9:V9"/>
    <mergeCell ref="W9:X9"/>
    <mergeCell ref="G9:G10"/>
    <mergeCell ref="F9:F10"/>
    <mergeCell ref="E9:E10"/>
    <mergeCell ref="D9:D10"/>
    <mergeCell ref="C9:C10"/>
    <mergeCell ref="B9:B10"/>
    <mergeCell ref="A9:A10"/>
  </mergeCells>
  <pageMargins left="0.7" right="0.7" top="0.75" bottom="0.75" header="0.3" footer="0.3"/>
</worksheet>
</file>

<file path=xl/worksheets/sheet167.xml><?xml version="1.0" encoding="utf-8"?>
<worksheet xmlns="http://schemas.openxmlformats.org/spreadsheetml/2006/main" xmlns:r="http://schemas.openxmlformats.org/officeDocument/2006/relationships">
  <sheetPr codeName="Arkusz258"/>
  <dimension ref="A1:Y28"/>
  <sheetViews>
    <sheetView zoomScale="85" zoomScaleNormal="85" workbookViewId="0"/>
  </sheetViews>
  <sheetFormatPr defaultColWidth="11.42578125" defaultRowHeight="15"/>
  <cols>
    <col min="1" max="1" width="22.28515625" style="1122" customWidth="1"/>
    <col min="2" max="2" width="12.85546875" style="1122" customWidth="1"/>
    <col min="3" max="3" width="21.85546875" style="1122" customWidth="1"/>
    <col min="4" max="4" width="14.5703125" style="1125" customWidth="1"/>
    <col min="5" max="5" width="18.85546875" style="1125" customWidth="1"/>
    <col min="6" max="10" width="14.5703125" style="1125" customWidth="1"/>
    <col min="11" max="13" width="11.28515625" style="1122" customWidth="1"/>
    <col min="14" max="14" width="13" style="1122" customWidth="1"/>
    <col min="15" max="15" width="13.5703125" style="1124" customWidth="1"/>
    <col min="16" max="16" width="14.140625" style="1124" customWidth="1"/>
    <col min="17" max="17" width="11.42578125" style="1123" customWidth="1"/>
    <col min="18" max="18" width="23.42578125" style="1123" customWidth="1"/>
    <col min="19" max="21" width="11.42578125" style="1122" customWidth="1"/>
    <col min="22" max="22" width="18.5703125" style="1122" customWidth="1"/>
    <col min="23" max="25" width="11.42578125" style="1122" customWidth="1"/>
    <col min="26" max="26" width="12.85546875" style="1122" customWidth="1"/>
    <col min="27" max="27" width="12" style="1122" customWidth="1"/>
    <col min="28" max="16384" width="11.42578125" style="1122"/>
  </cols>
  <sheetData>
    <row r="1" spans="1:25">
      <c r="A1" s="1132" t="s">
        <v>4022</v>
      </c>
    </row>
    <row r="2" spans="1:25" ht="18.75">
      <c r="A2" s="1129" t="s">
        <v>4866</v>
      </c>
      <c r="B2" s="1143"/>
      <c r="H2" s="1141"/>
      <c r="I2" s="1141"/>
      <c r="J2" s="1141"/>
      <c r="K2" s="1141"/>
      <c r="L2" s="1141"/>
      <c r="M2" s="1141"/>
      <c r="N2" s="1141"/>
      <c r="O2" s="1141"/>
      <c r="P2" s="1122"/>
      <c r="Q2" s="1122"/>
      <c r="R2" s="1122"/>
    </row>
    <row r="3" spans="1:25">
      <c r="A3" s="1142"/>
      <c r="B3" s="1143"/>
      <c r="H3" s="1141"/>
      <c r="I3" s="1141"/>
      <c r="J3" s="1141"/>
      <c r="K3" s="1141"/>
      <c r="L3" s="1141"/>
      <c r="M3" s="1141"/>
      <c r="N3" s="1141"/>
      <c r="O3" s="1141"/>
      <c r="P3" s="1122"/>
      <c r="Q3" s="1122"/>
      <c r="R3" s="1122"/>
    </row>
    <row r="4" spans="1:25">
      <c r="A4" s="1132" t="s">
        <v>4023</v>
      </c>
      <c r="B4" s="1143"/>
      <c r="H4" s="1141"/>
      <c r="I4" s="1141"/>
      <c r="J4" s="1141"/>
      <c r="K4" s="1141"/>
      <c r="L4" s="1141"/>
      <c r="M4" s="1141"/>
      <c r="N4" s="1141"/>
      <c r="O4" s="1141"/>
      <c r="P4" s="1122"/>
      <c r="Q4" s="1122"/>
      <c r="R4" s="1122"/>
    </row>
    <row r="5" spans="1:25">
      <c r="A5" s="1459" t="s">
        <v>500</v>
      </c>
      <c r="B5" s="1143"/>
      <c r="H5" s="1141"/>
      <c r="I5" s="1141"/>
      <c r="J5" s="1141"/>
      <c r="K5" s="1141"/>
      <c r="L5" s="1141"/>
      <c r="M5" s="1141"/>
      <c r="N5" s="1141"/>
      <c r="O5" s="1141"/>
      <c r="P5" s="1122"/>
      <c r="Q5" s="1122"/>
      <c r="R5" s="1122"/>
    </row>
    <row r="6" spans="1:25">
      <c r="A6" s="1459" t="s">
        <v>1780</v>
      </c>
      <c r="B6" s="1143"/>
      <c r="H6" s="1141"/>
      <c r="I6" s="1141"/>
      <c r="J6" s="1141"/>
      <c r="K6" s="1141"/>
      <c r="L6" s="1141"/>
      <c r="M6" s="1141"/>
      <c r="N6" s="1141"/>
      <c r="O6" s="1141"/>
      <c r="P6" s="1122"/>
      <c r="Q6" s="1122"/>
      <c r="R6" s="1122"/>
    </row>
    <row r="7" spans="1:25">
      <c r="B7" s="1143"/>
      <c r="H7" s="1141"/>
      <c r="I7" s="1141"/>
      <c r="J7" s="1141"/>
      <c r="K7" s="1141"/>
      <c r="L7" s="1141"/>
      <c r="M7" s="1141"/>
      <c r="N7" s="1141"/>
      <c r="O7" s="1141"/>
      <c r="P7" s="1122"/>
      <c r="Q7" s="1122"/>
      <c r="R7" s="1122"/>
    </row>
    <row r="8" spans="1:25" ht="18.75">
      <c r="A8" s="1129" t="s">
        <v>3190</v>
      </c>
      <c r="B8" s="1143"/>
      <c r="H8" s="1141"/>
      <c r="I8" s="1141"/>
      <c r="J8" s="1141"/>
      <c r="K8" s="1141"/>
      <c r="L8" s="1141"/>
      <c r="M8" s="1141"/>
      <c r="N8" s="1141"/>
      <c r="O8" s="1141"/>
      <c r="P8" s="1122"/>
      <c r="Q8" s="1122"/>
      <c r="R8" s="1122"/>
    </row>
    <row r="9" spans="1:25">
      <c r="B9" s="1143"/>
      <c r="H9" s="1141"/>
      <c r="I9" s="1141"/>
      <c r="J9" s="1141"/>
      <c r="K9" s="1141"/>
      <c r="L9" s="1141"/>
      <c r="M9" s="1141"/>
      <c r="N9" s="1141"/>
      <c r="O9" s="1141"/>
      <c r="P9" s="1122"/>
      <c r="Q9" s="1122"/>
      <c r="R9" s="1122"/>
    </row>
    <row r="10" spans="1:25">
      <c r="A10" s="1733" t="s">
        <v>557</v>
      </c>
      <c r="B10" s="1733" t="s">
        <v>3182</v>
      </c>
      <c r="C10" s="1737" t="s">
        <v>3181</v>
      </c>
      <c r="D10" s="1733" t="s">
        <v>326</v>
      </c>
      <c r="E10" s="1733" t="s">
        <v>3180</v>
      </c>
      <c r="F10" s="1733" t="s">
        <v>3179</v>
      </c>
      <c r="G10" s="1736" t="s">
        <v>3178</v>
      </c>
      <c r="H10" s="1736" t="s">
        <v>3177</v>
      </c>
      <c r="I10" s="1736" t="s">
        <v>3176</v>
      </c>
      <c r="J10" s="1736" t="s">
        <v>4972</v>
      </c>
      <c r="K10" s="1738" t="s">
        <v>4998</v>
      </c>
      <c r="L10" s="1738"/>
      <c r="M10" s="1738"/>
      <c r="N10" s="1738"/>
      <c r="O10" s="1738"/>
      <c r="P10" s="1738"/>
      <c r="Q10" s="1738"/>
      <c r="R10" s="1738"/>
      <c r="S10" s="1738"/>
      <c r="T10" s="1738"/>
      <c r="U10" s="1738"/>
      <c r="V10" s="1738"/>
      <c r="W10" s="1739" t="s">
        <v>5109</v>
      </c>
      <c r="X10" s="1739"/>
      <c r="Y10" s="1739"/>
    </row>
    <row r="11" spans="1:25" ht="15" customHeight="1">
      <c r="A11" s="1734"/>
      <c r="B11" s="1734"/>
      <c r="C11" s="1651"/>
      <c r="D11" s="1734"/>
      <c r="E11" s="1734"/>
      <c r="F11" s="1734"/>
      <c r="G11" s="1736"/>
      <c r="H11" s="1736"/>
      <c r="I11" s="1736"/>
      <c r="J11" s="1736"/>
      <c r="K11" s="1738"/>
      <c r="L11" s="1738"/>
      <c r="M11" s="1738"/>
      <c r="N11" s="1738"/>
      <c r="O11" s="1738"/>
      <c r="P11" s="1738"/>
      <c r="Q11" s="1738"/>
      <c r="R11" s="1738"/>
      <c r="S11" s="1738"/>
      <c r="T11" s="1738"/>
      <c r="U11" s="1738"/>
      <c r="V11" s="1738"/>
      <c r="W11" s="1739"/>
      <c r="X11" s="1739"/>
      <c r="Y11" s="1739"/>
    </row>
    <row r="12" spans="1:25">
      <c r="A12" s="1734"/>
      <c r="B12" s="1734"/>
      <c r="C12" s="1651"/>
      <c r="D12" s="1734"/>
      <c r="E12" s="1734"/>
      <c r="F12" s="1734"/>
      <c r="G12" s="1736"/>
      <c r="H12" s="1736"/>
      <c r="I12" s="1736"/>
      <c r="J12" s="1736"/>
      <c r="K12" s="1741" t="s">
        <v>3189</v>
      </c>
      <c r="L12" s="1741" t="s">
        <v>3188</v>
      </c>
      <c r="M12" s="1744" t="s">
        <v>3187</v>
      </c>
      <c r="N12" s="1740" t="s">
        <v>3186</v>
      </c>
      <c r="O12" s="1740"/>
      <c r="P12" s="1740"/>
      <c r="Q12" s="1740" t="s">
        <v>3185</v>
      </c>
      <c r="R12" s="1740"/>
      <c r="S12" s="1740"/>
      <c r="T12" s="1740" t="s">
        <v>3184</v>
      </c>
      <c r="U12" s="1740"/>
      <c r="V12" s="1740"/>
      <c r="W12" s="1736" t="s">
        <v>3160</v>
      </c>
      <c r="X12" s="1736" t="s">
        <v>3159</v>
      </c>
      <c r="Y12" s="1724" t="s">
        <v>3158</v>
      </c>
    </row>
    <row r="13" spans="1:25">
      <c r="A13" s="1734"/>
      <c r="B13" s="1734"/>
      <c r="C13" s="1651"/>
      <c r="D13" s="1734"/>
      <c r="E13" s="1734"/>
      <c r="F13" s="1734"/>
      <c r="G13" s="1736"/>
      <c r="H13" s="1736"/>
      <c r="I13" s="1736"/>
      <c r="J13" s="1736"/>
      <c r="K13" s="1742"/>
      <c r="L13" s="1742"/>
      <c r="M13" s="1742"/>
      <c r="N13" s="1740"/>
      <c r="O13" s="1740"/>
      <c r="P13" s="1740"/>
      <c r="Q13" s="1740" t="s">
        <v>3183</v>
      </c>
      <c r="R13" s="1740"/>
      <c r="S13" s="1740"/>
      <c r="T13" s="1740"/>
      <c r="U13" s="1740"/>
      <c r="V13" s="1740"/>
      <c r="W13" s="1736"/>
      <c r="X13" s="1736"/>
      <c r="Y13" s="1724"/>
    </row>
    <row r="14" spans="1:25" ht="90">
      <c r="A14" s="1735"/>
      <c r="B14" s="1735"/>
      <c r="C14" s="1614"/>
      <c r="D14" s="1735"/>
      <c r="E14" s="1735"/>
      <c r="F14" s="1735"/>
      <c r="G14" s="1736"/>
      <c r="H14" s="1736"/>
      <c r="I14" s="1736"/>
      <c r="J14" s="1736"/>
      <c r="K14" s="1743"/>
      <c r="L14" s="1743"/>
      <c r="M14" s="1743"/>
      <c r="N14" s="1457" t="s">
        <v>264</v>
      </c>
      <c r="O14" s="1457" t="s">
        <v>3175</v>
      </c>
      <c r="P14" s="1458" t="s">
        <v>5110</v>
      </c>
      <c r="Q14" s="1457" t="s">
        <v>3174</v>
      </c>
      <c r="R14" s="1458" t="s">
        <v>3173</v>
      </c>
      <c r="S14" s="1458" t="s">
        <v>3172</v>
      </c>
      <c r="T14" s="1458" t="s">
        <v>3171</v>
      </c>
      <c r="U14" s="1458" t="s">
        <v>4844</v>
      </c>
      <c r="V14" s="1458" t="s">
        <v>4843</v>
      </c>
      <c r="W14" s="1736"/>
      <c r="X14" s="1736"/>
      <c r="Y14" s="1724"/>
    </row>
    <row r="15" spans="1:25">
      <c r="A15" s="264" t="s">
        <v>325</v>
      </c>
      <c r="B15" s="1140" t="s">
        <v>317</v>
      </c>
      <c r="C15" s="264" t="s">
        <v>316</v>
      </c>
      <c r="D15" s="264" t="s">
        <v>103</v>
      </c>
      <c r="E15" s="264" t="s">
        <v>315</v>
      </c>
      <c r="F15" s="264" t="s">
        <v>314</v>
      </c>
      <c r="G15" s="264" t="s">
        <v>313</v>
      </c>
      <c r="H15" s="264" t="s">
        <v>312</v>
      </c>
      <c r="I15" s="264" t="s">
        <v>303</v>
      </c>
      <c r="J15" s="264" t="s">
        <v>302</v>
      </c>
      <c r="K15" s="264" t="s">
        <v>301</v>
      </c>
      <c r="L15" s="264" t="s">
        <v>690</v>
      </c>
      <c r="M15" s="264" t="s">
        <v>689</v>
      </c>
      <c r="N15" s="264" t="s">
        <v>688</v>
      </c>
      <c r="O15" s="264" t="s">
        <v>687</v>
      </c>
      <c r="P15" s="264" t="s">
        <v>849</v>
      </c>
      <c r="Q15" s="264" t="s">
        <v>848</v>
      </c>
      <c r="R15" s="264" t="s">
        <v>818</v>
      </c>
      <c r="S15" s="264" t="s">
        <v>686</v>
      </c>
      <c r="T15" s="264" t="s">
        <v>651</v>
      </c>
      <c r="U15" s="264" t="s">
        <v>650</v>
      </c>
      <c r="V15" s="264" t="s">
        <v>649</v>
      </c>
      <c r="W15" s="264" t="s">
        <v>648</v>
      </c>
      <c r="X15" s="264" t="s">
        <v>647</v>
      </c>
      <c r="Y15" s="264" t="s">
        <v>646</v>
      </c>
    </row>
    <row r="16" spans="1:25">
      <c r="A16" s="1138"/>
      <c r="B16" s="1139"/>
      <c r="C16" s="1138"/>
      <c r="D16" s="1137"/>
      <c r="E16" s="1136"/>
      <c r="F16" s="1136"/>
      <c r="G16" s="1136"/>
      <c r="H16" s="1136"/>
      <c r="I16" s="1134"/>
      <c r="J16" s="1134"/>
      <c r="K16" s="1134"/>
      <c r="L16" s="1135"/>
      <c r="M16" s="1135"/>
      <c r="N16" s="1134"/>
      <c r="O16" s="1134"/>
      <c r="P16" s="1134"/>
      <c r="Q16" s="1134"/>
      <c r="R16" s="1134"/>
      <c r="S16" s="1134"/>
      <c r="T16" s="1134"/>
      <c r="U16" s="1134"/>
      <c r="V16" s="1134"/>
      <c r="W16" s="1128"/>
      <c r="X16" s="1128"/>
      <c r="Y16" s="1128"/>
    </row>
    <row r="17" spans="1:25">
      <c r="A17" s="377" t="s">
        <v>4271</v>
      </c>
      <c r="B17" s="1123" t="s">
        <v>4271</v>
      </c>
      <c r="C17" s="377" t="s">
        <v>4271</v>
      </c>
      <c r="D17" s="1127" t="s">
        <v>283</v>
      </c>
      <c r="E17" s="723" t="s">
        <v>331</v>
      </c>
      <c r="F17" s="723" t="s">
        <v>331</v>
      </c>
      <c r="G17" s="723" t="s">
        <v>331</v>
      </c>
      <c r="H17" s="723" t="s">
        <v>331</v>
      </c>
      <c r="I17" s="723" t="s">
        <v>331</v>
      </c>
      <c r="J17" s="723" t="s">
        <v>331</v>
      </c>
      <c r="K17" s="723" t="s">
        <v>331</v>
      </c>
      <c r="L17" s="723" t="s">
        <v>331</v>
      </c>
      <c r="M17" s="723" t="s">
        <v>331</v>
      </c>
      <c r="N17" s="1133" t="s">
        <v>283</v>
      </c>
      <c r="O17" s="1133" t="s">
        <v>283</v>
      </c>
      <c r="P17" s="1133" t="s">
        <v>283</v>
      </c>
      <c r="Q17" s="723" t="s">
        <v>3170</v>
      </c>
      <c r="R17" s="723" t="s">
        <v>273</v>
      </c>
      <c r="S17" s="723" t="s">
        <v>273</v>
      </c>
      <c r="T17" s="723" t="s">
        <v>273</v>
      </c>
      <c r="U17" s="723" t="s">
        <v>331</v>
      </c>
      <c r="V17" s="1133" t="s">
        <v>283</v>
      </c>
      <c r="W17" s="1126" t="s">
        <v>331</v>
      </c>
      <c r="X17" s="1126" t="s">
        <v>331</v>
      </c>
      <c r="Y17" s="1126" t="s">
        <v>331</v>
      </c>
    </row>
    <row r="18" spans="1:25">
      <c r="A18" s="1123" t="s">
        <v>324</v>
      </c>
      <c r="B18" s="1123" t="s">
        <v>3169</v>
      </c>
      <c r="C18" s="1123" t="s">
        <v>4376</v>
      </c>
      <c r="D18" s="1127" t="s">
        <v>282</v>
      </c>
      <c r="E18" s="723" t="s">
        <v>1655</v>
      </c>
      <c r="F18" s="723" t="s">
        <v>1655</v>
      </c>
      <c r="G18" s="723" t="s">
        <v>1655</v>
      </c>
      <c r="H18" s="723" t="s">
        <v>1655</v>
      </c>
      <c r="I18" s="723" t="s">
        <v>1655</v>
      </c>
      <c r="J18" s="723" t="s">
        <v>1655</v>
      </c>
      <c r="K18" s="723" t="s">
        <v>1655</v>
      </c>
      <c r="L18" s="723" t="s">
        <v>1650</v>
      </c>
      <c r="M18" s="1133" t="s">
        <v>1654</v>
      </c>
      <c r="N18" s="1133" t="s">
        <v>3168</v>
      </c>
      <c r="O18" s="723" t="s">
        <v>3167</v>
      </c>
      <c r="P18" s="723" t="s">
        <v>3166</v>
      </c>
      <c r="Q18" s="723"/>
      <c r="R18" s="723" t="s">
        <v>3165</v>
      </c>
      <c r="S18" s="723" t="s">
        <v>3164</v>
      </c>
      <c r="T18" s="723" t="s">
        <v>3163</v>
      </c>
      <c r="U18" s="723"/>
      <c r="V18" s="723" t="s">
        <v>3162</v>
      </c>
      <c r="W18" s="1126" t="s">
        <v>3157</v>
      </c>
      <c r="X18" s="1126" t="s">
        <v>3156</v>
      </c>
      <c r="Y18" s="1126" t="s">
        <v>3155</v>
      </c>
    </row>
    <row r="19" spans="1:25">
      <c r="B19" s="1122" t="s">
        <v>3161</v>
      </c>
      <c r="D19" s="1122"/>
      <c r="E19" s="723" t="s">
        <v>2045</v>
      </c>
      <c r="F19" s="723" t="s">
        <v>2043</v>
      </c>
      <c r="G19" s="723" t="s">
        <v>2041</v>
      </c>
      <c r="H19" s="723" t="s">
        <v>2039</v>
      </c>
      <c r="I19" s="723" t="s">
        <v>2037</v>
      </c>
      <c r="J19" s="723" t="s">
        <v>2023</v>
      </c>
      <c r="K19" s="723"/>
      <c r="L19" s="723"/>
      <c r="M19" s="1133" t="s">
        <v>1653</v>
      </c>
      <c r="N19" s="1133"/>
      <c r="O19" s="723"/>
      <c r="P19" s="723"/>
      <c r="R19" s="723"/>
      <c r="S19" s="723"/>
      <c r="T19" s="723"/>
      <c r="U19" s="723" t="s">
        <v>1655</v>
      </c>
      <c r="V19" s="723"/>
      <c r="W19" s="1126" t="s">
        <v>537</v>
      </c>
      <c r="X19" s="1126" t="s">
        <v>537</v>
      </c>
      <c r="Y19" s="1126" t="s">
        <v>537</v>
      </c>
    </row>
    <row r="20" spans="1:25">
      <c r="D20" s="1122"/>
      <c r="E20" s="723" t="s">
        <v>2031</v>
      </c>
      <c r="F20" s="723" t="s">
        <v>2031</v>
      </c>
      <c r="G20" s="723" t="s">
        <v>2031</v>
      </c>
      <c r="H20" s="723" t="s">
        <v>2031</v>
      </c>
      <c r="I20" s="723" t="s">
        <v>2031</v>
      </c>
      <c r="J20" s="723" t="s">
        <v>2022</v>
      </c>
      <c r="K20" s="723"/>
      <c r="L20" s="723"/>
      <c r="M20" s="1133" t="s">
        <v>1657</v>
      </c>
      <c r="N20" s="1133"/>
      <c r="O20" s="723"/>
      <c r="P20" s="723"/>
      <c r="Q20" s="723"/>
      <c r="R20" s="723"/>
      <c r="S20" s="723"/>
      <c r="T20" s="723"/>
      <c r="U20" s="723" t="s">
        <v>2013</v>
      </c>
      <c r="V20" s="723"/>
      <c r="W20" s="1131"/>
      <c r="X20" s="1131"/>
    </row>
    <row r="21" spans="1:25">
      <c r="D21" s="1122"/>
      <c r="E21" s="1126" t="s">
        <v>329</v>
      </c>
      <c r="F21" s="1126" t="s">
        <v>329</v>
      </c>
      <c r="G21" s="1126" t="s">
        <v>329</v>
      </c>
      <c r="H21" s="1126" t="s">
        <v>329</v>
      </c>
      <c r="I21" s="1126" t="s">
        <v>329</v>
      </c>
      <c r="J21" s="1126" t="s">
        <v>329</v>
      </c>
      <c r="K21" s="1126" t="s">
        <v>329</v>
      </c>
      <c r="L21" s="1126" t="s">
        <v>329</v>
      </c>
      <c r="M21" s="1126" t="s">
        <v>329</v>
      </c>
      <c r="O21" s="1122"/>
      <c r="P21" s="1122"/>
      <c r="Q21" s="1124"/>
      <c r="R21" s="1124"/>
      <c r="S21" s="1179"/>
      <c r="T21" s="1179"/>
      <c r="U21" s="1126" t="s">
        <v>329</v>
      </c>
      <c r="W21" s="1131"/>
      <c r="X21" s="1131"/>
    </row>
    <row r="22" spans="1:25">
      <c r="B22" s="723"/>
      <c r="D22" s="1122"/>
      <c r="E22" s="1122"/>
      <c r="K22" s="1125"/>
      <c r="L22" s="1125"/>
      <c r="O22" s="1122"/>
      <c r="P22" s="1122"/>
      <c r="Q22" s="1124"/>
      <c r="R22" s="1124"/>
      <c r="S22" s="1179"/>
      <c r="T22" s="1179"/>
      <c r="W22" s="1131"/>
      <c r="X22" s="1131"/>
    </row>
    <row r="23" spans="1:25">
      <c r="C23" s="1125"/>
      <c r="W23" s="1131"/>
      <c r="X23" s="1131"/>
    </row>
    <row r="24" spans="1:25">
      <c r="D24" s="1122"/>
      <c r="K24" s="1125"/>
      <c r="O24" s="1122"/>
      <c r="Q24" s="1124"/>
      <c r="S24" s="1123"/>
      <c r="V24" s="1131"/>
      <c r="W24" s="1131"/>
    </row>
    <row r="26" spans="1:25">
      <c r="B26" s="1126"/>
      <c r="C26" s="1126"/>
      <c r="D26" s="1126"/>
    </row>
    <row r="28" spans="1:25">
      <c r="C28" s="1125"/>
      <c r="J28" s="1122"/>
      <c r="N28" s="1124"/>
      <c r="P28" s="1123"/>
      <c r="R28" s="1122"/>
    </row>
  </sheetData>
  <mergeCells count="21">
    <mergeCell ref="W12:W14"/>
    <mergeCell ref="X12:X14"/>
    <mergeCell ref="Y12:Y14"/>
    <mergeCell ref="K10:V11"/>
    <mergeCell ref="W10:Y11"/>
    <mergeCell ref="T12:V13"/>
    <mergeCell ref="K12:K14"/>
    <mergeCell ref="L12:L14"/>
    <mergeCell ref="M12:M14"/>
    <mergeCell ref="N12:P13"/>
    <mergeCell ref="Q12:S13"/>
    <mergeCell ref="A10:A14"/>
    <mergeCell ref="J10:J14"/>
    <mergeCell ref="I10:I14"/>
    <mergeCell ref="H10:H14"/>
    <mergeCell ref="G10:G14"/>
    <mergeCell ref="F10:F14"/>
    <mergeCell ref="E10:E14"/>
    <mergeCell ref="D10:D14"/>
    <mergeCell ref="C10:C14"/>
    <mergeCell ref="B10:B14"/>
  </mergeCells>
  <pageMargins left="0.7" right="0.7" top="0.75" bottom="0.75" header="0.3" footer="0.3"/>
</worksheet>
</file>

<file path=xl/worksheets/sheet168.xml><?xml version="1.0" encoding="utf-8"?>
<worksheet xmlns="http://schemas.openxmlformats.org/spreadsheetml/2006/main" xmlns:r="http://schemas.openxmlformats.org/officeDocument/2006/relationships">
  <sheetPr codeName="Arkusz259"/>
  <dimension ref="A1:N16"/>
  <sheetViews>
    <sheetView zoomScale="85" zoomScaleNormal="85" workbookViewId="0"/>
  </sheetViews>
  <sheetFormatPr defaultColWidth="11.42578125" defaultRowHeight="15"/>
  <cols>
    <col min="1" max="3" width="17" style="1122" customWidth="1"/>
    <col min="4" max="4" width="19.42578125" style="1144" customWidth="1"/>
    <col min="5" max="5" width="14.85546875" style="1144" customWidth="1"/>
    <col min="6" max="6" width="20" style="1122" customWidth="1"/>
    <col min="7" max="7" width="18" style="1130" customWidth="1"/>
    <col min="8" max="8" width="11.42578125" style="1130" customWidth="1"/>
    <col min="9" max="11" width="11.42578125" style="1122"/>
    <col min="12" max="12" width="14.85546875" style="1122" customWidth="1"/>
    <col min="13" max="16384" width="11.42578125" style="1122"/>
  </cols>
  <sheetData>
    <row r="1" spans="1:14">
      <c r="A1" s="1132" t="s">
        <v>4024</v>
      </c>
    </row>
    <row r="2" spans="1:14" s="1148" customFormat="1" ht="18.75">
      <c r="A2" s="1129" t="s">
        <v>4867</v>
      </c>
      <c r="B2" s="1122"/>
      <c r="C2" s="1122"/>
      <c r="D2" s="1144"/>
      <c r="E2" s="1144"/>
      <c r="F2" s="1122"/>
      <c r="G2" s="1130"/>
      <c r="H2" s="1130"/>
      <c r="I2" s="1122"/>
      <c r="J2" s="1122"/>
      <c r="K2" s="1122"/>
      <c r="L2" s="1122"/>
      <c r="M2" s="1122"/>
      <c r="N2" s="1122"/>
    </row>
    <row r="3" spans="1:14" s="1148" customFormat="1">
      <c r="A3" s="1155"/>
      <c r="B3" s="1122"/>
      <c r="C3" s="1122"/>
      <c r="D3" s="1144"/>
      <c r="E3" s="1144"/>
      <c r="F3" s="1122"/>
      <c r="G3" s="1130"/>
      <c r="H3" s="1130"/>
      <c r="I3" s="1122"/>
      <c r="J3" s="1122"/>
      <c r="K3" s="1153"/>
      <c r="L3" s="1153"/>
      <c r="M3" s="1153"/>
      <c r="N3" s="1153"/>
    </row>
    <row r="4" spans="1:14" s="1148" customFormat="1">
      <c r="A4" s="1154" t="s">
        <v>4025</v>
      </c>
      <c r="B4" s="1122"/>
      <c r="C4" s="1122"/>
      <c r="D4" s="1144"/>
      <c r="E4" s="1144"/>
      <c r="F4" s="1122"/>
      <c r="G4" s="1130"/>
      <c r="H4" s="1130"/>
      <c r="I4" s="1122"/>
      <c r="J4" s="1122"/>
      <c r="K4" s="1153"/>
      <c r="L4" s="1153"/>
      <c r="M4" s="1153"/>
      <c r="N4" s="1153"/>
    </row>
    <row r="5" spans="1:14" s="1148" customFormat="1">
      <c r="A5" s="1459" t="s">
        <v>500</v>
      </c>
      <c r="B5" s="1122"/>
      <c r="C5" s="1122"/>
      <c r="D5" s="1144"/>
      <c r="E5" s="1144"/>
      <c r="F5" s="1122"/>
      <c r="G5" s="1130"/>
      <c r="H5" s="1130"/>
      <c r="I5" s="1122"/>
      <c r="J5" s="1122"/>
      <c r="K5" s="1153"/>
      <c r="L5" s="1153"/>
      <c r="M5" s="1153"/>
      <c r="N5" s="1153"/>
    </row>
    <row r="6" spans="1:14" s="1148" customFormat="1">
      <c r="A6" s="1550" t="s">
        <v>2054</v>
      </c>
      <c r="B6" s="1122"/>
      <c r="C6" s="1122"/>
      <c r="D6" s="1144"/>
      <c r="E6" s="1144"/>
      <c r="F6" s="1122"/>
      <c r="G6" s="1130"/>
      <c r="H6" s="1130"/>
      <c r="I6" s="1122"/>
      <c r="J6" s="1122"/>
      <c r="K6" s="1153"/>
      <c r="L6" s="1153"/>
      <c r="M6" s="1153"/>
      <c r="N6" s="1153"/>
    </row>
    <row r="7" spans="1:14" s="1148" customFormat="1">
      <c r="A7" s="463"/>
      <c r="B7" s="1122"/>
      <c r="C7" s="1122"/>
      <c r="D7" s="1144"/>
      <c r="E7" s="1144"/>
      <c r="F7" s="1122"/>
      <c r="G7" s="1130"/>
      <c r="H7" s="1130"/>
      <c r="I7" s="1122"/>
      <c r="J7" s="1122"/>
      <c r="K7" s="1153"/>
      <c r="L7" s="1153"/>
      <c r="M7" s="1153"/>
      <c r="N7" s="1153"/>
    </row>
    <row r="8" spans="1:14" s="1148" customFormat="1" ht="18.75">
      <c r="A8" s="1129" t="s">
        <v>4867</v>
      </c>
      <c r="B8" s="1152"/>
      <c r="C8" s="1152"/>
      <c r="D8" s="1151"/>
      <c r="E8" s="1151"/>
      <c r="F8" s="1151"/>
      <c r="G8" s="1151"/>
      <c r="H8" s="1151"/>
      <c r="I8" s="1151"/>
      <c r="J8" s="1151"/>
      <c r="K8" s="1150"/>
      <c r="M8" s="1149"/>
      <c r="N8" s="1149"/>
    </row>
    <row r="9" spans="1:14">
      <c r="D9" s="1125"/>
      <c r="E9" s="1125"/>
      <c r="F9" s="1125"/>
    </row>
    <row r="10" spans="1:14" ht="45">
      <c r="A10" s="1456" t="s">
        <v>557</v>
      </c>
      <c r="B10" s="1456" t="s">
        <v>326</v>
      </c>
      <c r="C10" s="1454" t="s">
        <v>3197</v>
      </c>
      <c r="D10" s="1456" t="s">
        <v>3196</v>
      </c>
      <c r="E10" s="1454" t="s">
        <v>3195</v>
      </c>
      <c r="F10" s="1454" t="s">
        <v>3194</v>
      </c>
      <c r="G10" s="1456" t="s">
        <v>3193</v>
      </c>
      <c r="I10" s="1130"/>
    </row>
    <row r="11" spans="1:14">
      <c r="A11" s="264" t="s">
        <v>325</v>
      </c>
      <c r="B11" s="264" t="s">
        <v>103</v>
      </c>
      <c r="C11" s="264" t="s">
        <v>317</v>
      </c>
      <c r="D11" s="264" t="s">
        <v>316</v>
      </c>
      <c r="E11" s="264" t="s">
        <v>315</v>
      </c>
      <c r="F11" s="264" t="s">
        <v>314</v>
      </c>
      <c r="G11" s="264" t="s">
        <v>313</v>
      </c>
      <c r="I11" s="1130"/>
    </row>
    <row r="12" spans="1:14">
      <c r="A12" s="1147"/>
      <c r="B12" s="1146"/>
      <c r="C12" s="1146"/>
      <c r="D12" s="1145"/>
      <c r="E12" s="1145"/>
      <c r="F12" s="1145"/>
      <c r="G12" s="1145"/>
      <c r="I12" s="1130"/>
    </row>
    <row r="13" spans="1:14">
      <c r="A13" s="377" t="s">
        <v>4271</v>
      </c>
      <c r="B13" s="1127" t="s">
        <v>283</v>
      </c>
      <c r="C13" s="1127" t="s">
        <v>3192</v>
      </c>
      <c r="D13" s="723" t="s">
        <v>3191</v>
      </c>
      <c r="E13" s="723" t="s">
        <v>331</v>
      </c>
      <c r="F13" s="723" t="s">
        <v>331</v>
      </c>
      <c r="G13" s="723" t="s">
        <v>331</v>
      </c>
      <c r="I13" s="1130"/>
    </row>
    <row r="14" spans="1:14">
      <c r="A14" s="1123" t="s">
        <v>324</v>
      </c>
      <c r="B14" s="1127" t="s">
        <v>282</v>
      </c>
      <c r="D14" s="1122"/>
      <c r="E14" s="723" t="s">
        <v>3157</v>
      </c>
      <c r="F14" s="723" t="s">
        <v>3156</v>
      </c>
      <c r="G14" s="723" t="s">
        <v>3155</v>
      </c>
      <c r="I14" s="1130"/>
    </row>
    <row r="15" spans="1:14">
      <c r="E15" s="723" t="s">
        <v>329</v>
      </c>
      <c r="F15" s="723" t="s">
        <v>329</v>
      </c>
      <c r="G15" s="723" t="s">
        <v>329</v>
      </c>
      <c r="I15" s="1130"/>
    </row>
    <row r="16" spans="1:14">
      <c r="E16" s="723"/>
      <c r="F16" s="723"/>
      <c r="G16" s="723"/>
    </row>
  </sheetData>
  <pageMargins left="0.7" right="0.7" top="0.75" bottom="0.75" header="0.3" footer="0.3"/>
</worksheet>
</file>

<file path=xl/worksheets/sheet169.xml><?xml version="1.0" encoding="utf-8"?>
<worksheet xmlns="http://schemas.openxmlformats.org/spreadsheetml/2006/main" xmlns:r="http://schemas.openxmlformats.org/officeDocument/2006/relationships">
  <sheetPr codeName="Arkusz260"/>
  <dimension ref="A1:AC22"/>
  <sheetViews>
    <sheetView zoomScale="85" zoomScaleNormal="85" workbookViewId="0"/>
  </sheetViews>
  <sheetFormatPr defaultColWidth="11.42578125" defaultRowHeight="15"/>
  <cols>
    <col min="1" max="1" width="19.28515625" style="1122" customWidth="1"/>
    <col min="2" max="2" width="10.85546875" style="1156" customWidth="1"/>
    <col min="3" max="5" width="16.7109375" style="1122" customWidth="1"/>
    <col min="6" max="18" width="12.7109375" style="1122" customWidth="1"/>
    <col min="19" max="19" width="12.42578125" style="1122" customWidth="1"/>
    <col min="20" max="20" width="14.140625" style="1122" customWidth="1"/>
    <col min="21" max="21" width="10.5703125" style="1122" customWidth="1"/>
    <col min="22" max="22" width="13.7109375" style="1122" customWidth="1"/>
    <col min="23" max="23" width="25.140625" style="1122" customWidth="1"/>
    <col min="24" max="24" width="16" style="1122" customWidth="1"/>
    <col min="25" max="25" width="23.85546875" style="1122" customWidth="1"/>
    <col min="26" max="16384" width="11.42578125" style="1122"/>
  </cols>
  <sheetData>
    <row r="1" spans="1:25">
      <c r="A1" s="1132" t="s">
        <v>4026</v>
      </c>
    </row>
    <row r="2" spans="1:25" ht="18.75">
      <c r="A2" s="1129" t="s">
        <v>5225</v>
      </c>
      <c r="B2" s="1122"/>
      <c r="C2" s="1156"/>
      <c r="D2" s="1156"/>
      <c r="E2" s="1156"/>
      <c r="M2" s="1149"/>
      <c r="N2" s="1149"/>
      <c r="O2" s="1149"/>
      <c r="P2" s="1149"/>
      <c r="Q2" s="1149"/>
      <c r="R2" s="1149"/>
      <c r="S2" s="1149"/>
      <c r="T2" s="1149"/>
      <c r="U2" s="1156"/>
      <c r="V2" s="1156"/>
    </row>
    <row r="3" spans="1:25">
      <c r="B3" s="1122"/>
      <c r="C3" s="1156"/>
      <c r="D3" s="1156"/>
      <c r="E3" s="1156"/>
      <c r="M3" s="1149"/>
      <c r="N3" s="1149"/>
      <c r="O3" s="1149"/>
      <c r="P3" s="1149"/>
      <c r="Q3" s="1149"/>
      <c r="R3" s="1149"/>
      <c r="S3" s="1149"/>
      <c r="T3" s="1149"/>
      <c r="U3" s="1156"/>
      <c r="V3" s="1156"/>
    </row>
    <row r="4" spans="1:25">
      <c r="A4" s="1132" t="s">
        <v>4027</v>
      </c>
      <c r="B4" s="1122"/>
      <c r="C4" s="1156"/>
      <c r="D4" s="1156"/>
      <c r="E4" s="1156"/>
      <c r="M4" s="1149"/>
      <c r="N4" s="1149"/>
      <c r="O4" s="1149"/>
      <c r="P4" s="1149"/>
      <c r="Q4" s="1149"/>
      <c r="R4" s="1149"/>
      <c r="S4" s="1149"/>
      <c r="T4" s="1149"/>
      <c r="U4" s="1156"/>
      <c r="V4" s="1156"/>
    </row>
    <row r="5" spans="1:25">
      <c r="B5" s="1122"/>
      <c r="C5" s="1156"/>
      <c r="D5" s="1156"/>
      <c r="E5" s="1156"/>
      <c r="M5" s="1149"/>
      <c r="N5" s="1149"/>
      <c r="O5" s="1149"/>
      <c r="P5" s="1149"/>
      <c r="Q5" s="1149"/>
      <c r="R5" s="1149"/>
      <c r="S5" s="1149"/>
      <c r="T5" s="1149"/>
      <c r="U5" s="1156"/>
      <c r="V5" s="1156"/>
    </row>
    <row r="6" spans="1:25" ht="18.75">
      <c r="A6" s="1129" t="s">
        <v>5225</v>
      </c>
      <c r="B6" s="1122"/>
      <c r="C6" s="1156"/>
      <c r="D6" s="1156"/>
      <c r="E6" s="1156"/>
      <c r="M6" s="1149"/>
      <c r="N6" s="1149"/>
      <c r="O6" s="1149"/>
      <c r="P6" s="1149"/>
      <c r="Q6" s="1149"/>
      <c r="R6" s="1149"/>
      <c r="S6" s="1149"/>
      <c r="T6" s="1149"/>
      <c r="U6" s="1156"/>
      <c r="V6" s="1156"/>
    </row>
    <row r="7" spans="1:25">
      <c r="B7" s="1122"/>
      <c r="C7" s="1149"/>
      <c r="D7" s="1149"/>
      <c r="E7" s="1149"/>
      <c r="F7" s="1149"/>
      <c r="G7" s="1149"/>
      <c r="H7" s="1149"/>
      <c r="I7" s="1149"/>
      <c r="J7" s="1149"/>
      <c r="K7" s="1149"/>
      <c r="L7" s="1149"/>
      <c r="M7" s="1149"/>
      <c r="N7" s="1149"/>
      <c r="O7" s="1149"/>
      <c r="P7" s="1149"/>
      <c r="Q7" s="1149"/>
      <c r="R7" s="1149"/>
      <c r="S7" s="1149"/>
      <c r="T7" s="1149"/>
      <c r="U7" s="1156"/>
      <c r="V7" s="1156"/>
    </row>
    <row r="8" spans="1:25" ht="70.5" customHeight="1">
      <c r="A8" s="1747" t="s">
        <v>557</v>
      </c>
      <c r="B8" s="1746" t="s">
        <v>3206</v>
      </c>
      <c r="C8" s="1746" t="s">
        <v>3205</v>
      </c>
      <c r="D8" s="1748" t="s">
        <v>3212</v>
      </c>
      <c r="E8" s="1749"/>
      <c r="F8" s="1745" t="s">
        <v>3211</v>
      </c>
      <c r="G8" s="1745"/>
      <c r="H8" s="1745"/>
      <c r="I8" s="1745" t="s">
        <v>3210</v>
      </c>
      <c r="J8" s="1745"/>
      <c r="K8" s="1745"/>
      <c r="L8" s="1745" t="s">
        <v>3209</v>
      </c>
      <c r="M8" s="1745"/>
      <c r="N8" s="1745"/>
      <c r="O8" s="1745" t="s">
        <v>3208</v>
      </c>
      <c r="P8" s="1745"/>
      <c r="Q8" s="1745"/>
      <c r="R8" s="1745" t="s">
        <v>3207</v>
      </c>
      <c r="S8" s="1745"/>
      <c r="T8" s="1745"/>
      <c r="U8" s="1610" t="s">
        <v>4672</v>
      </c>
      <c r="V8" s="1612"/>
      <c r="W8" s="1438" t="s">
        <v>4673</v>
      </c>
      <c r="X8" s="1438" t="s">
        <v>4674</v>
      </c>
      <c r="Y8" s="1377" t="s">
        <v>4675</v>
      </c>
    </row>
    <row r="9" spans="1:25" ht="60">
      <c r="A9" s="1747"/>
      <c r="B9" s="1746"/>
      <c r="C9" s="1746"/>
      <c r="D9" s="1453" t="s">
        <v>3203</v>
      </c>
      <c r="E9" s="1453" t="s">
        <v>3202</v>
      </c>
      <c r="F9" s="1454" t="s">
        <v>3203</v>
      </c>
      <c r="G9" s="1454" t="s">
        <v>3202</v>
      </c>
      <c r="H9" s="1454" t="s">
        <v>3204</v>
      </c>
      <c r="I9" s="1454" t="s">
        <v>3203</v>
      </c>
      <c r="J9" s="1454" t="s">
        <v>3202</v>
      </c>
      <c r="K9" s="1454" t="s">
        <v>3204</v>
      </c>
      <c r="L9" s="1454" t="s">
        <v>3203</v>
      </c>
      <c r="M9" s="1454" t="s">
        <v>3202</v>
      </c>
      <c r="N9" s="1454" t="s">
        <v>3204</v>
      </c>
      <c r="O9" s="1454" t="s">
        <v>3203</v>
      </c>
      <c r="P9" s="1454" t="s">
        <v>3202</v>
      </c>
      <c r="Q9" s="1454" t="s">
        <v>3204</v>
      </c>
      <c r="R9" s="1454" t="s">
        <v>3203</v>
      </c>
      <c r="S9" s="1454" t="s">
        <v>3202</v>
      </c>
      <c r="T9" s="1454" t="s">
        <v>3204</v>
      </c>
      <c r="U9" s="1455" t="s">
        <v>3203</v>
      </c>
      <c r="V9" s="1455" t="s">
        <v>3202</v>
      </c>
      <c r="W9" s="1455" t="s">
        <v>3203</v>
      </c>
      <c r="X9" s="1455" t="s">
        <v>3203</v>
      </c>
      <c r="Y9" s="1455" t="s">
        <v>3203</v>
      </c>
    </row>
    <row r="10" spans="1:25">
      <c r="A10" s="264" t="s">
        <v>325</v>
      </c>
      <c r="B10" s="264" t="s">
        <v>103</v>
      </c>
      <c r="C10" s="264" t="s">
        <v>317</v>
      </c>
      <c r="D10" s="1160" t="s">
        <v>316</v>
      </c>
      <c r="E10" s="1160" t="s">
        <v>315</v>
      </c>
      <c r="F10" s="264" t="s">
        <v>314</v>
      </c>
      <c r="G10" s="264" t="s">
        <v>313</v>
      </c>
      <c r="H10" s="264" t="s">
        <v>312</v>
      </c>
      <c r="I10" s="264" t="s">
        <v>303</v>
      </c>
      <c r="J10" s="264" t="s">
        <v>302</v>
      </c>
      <c r="K10" s="264" t="s">
        <v>301</v>
      </c>
      <c r="L10" s="264" t="s">
        <v>690</v>
      </c>
      <c r="M10" s="264" t="s">
        <v>689</v>
      </c>
      <c r="N10" s="264" t="s">
        <v>688</v>
      </c>
      <c r="O10" s="264" t="s">
        <v>687</v>
      </c>
      <c r="P10" s="264" t="s">
        <v>849</v>
      </c>
      <c r="Q10" s="264" t="s">
        <v>848</v>
      </c>
      <c r="R10" s="264" t="s">
        <v>818</v>
      </c>
      <c r="S10" s="264" t="s">
        <v>686</v>
      </c>
      <c r="T10" s="264" t="s">
        <v>651</v>
      </c>
      <c r="U10" s="1160" t="s">
        <v>650</v>
      </c>
      <c r="V10" s="1160" t="s">
        <v>649</v>
      </c>
      <c r="W10" s="1160" t="s">
        <v>648</v>
      </c>
      <c r="X10" s="1160" t="s">
        <v>647</v>
      </c>
      <c r="Y10" s="1160" t="s">
        <v>646</v>
      </c>
    </row>
    <row r="11" spans="1:25">
      <c r="A11" s="1138"/>
      <c r="B11" s="1159"/>
      <c r="C11" s="1159"/>
      <c r="D11" s="1159"/>
      <c r="E11" s="1158"/>
      <c r="F11" s="1158"/>
      <c r="G11" s="1158"/>
      <c r="H11" s="1158"/>
      <c r="I11" s="1158"/>
      <c r="J11" s="1158"/>
      <c r="K11" s="1158"/>
      <c r="L11" s="1158"/>
      <c r="M11" s="1158"/>
      <c r="N11" s="1158"/>
      <c r="O11" s="1158"/>
      <c r="P11" s="1158"/>
      <c r="Q11" s="1158"/>
      <c r="R11" s="1158"/>
      <c r="S11" s="1158"/>
      <c r="T11" s="1158"/>
      <c r="U11" s="1158"/>
      <c r="V11" s="1158"/>
      <c r="W11" s="1158"/>
      <c r="X11" s="1158"/>
      <c r="Y11" s="1158"/>
    </row>
    <row r="12" spans="1:25">
      <c r="A12" s="62" t="s">
        <v>4271</v>
      </c>
      <c r="B12" s="703" t="s">
        <v>283</v>
      </c>
      <c r="C12" s="703" t="s">
        <v>4421</v>
      </c>
      <c r="D12" s="703" t="s">
        <v>331</v>
      </c>
      <c r="E12" s="1126" t="s">
        <v>331</v>
      </c>
      <c r="F12" s="703" t="s">
        <v>331</v>
      </c>
      <c r="G12" s="1126" t="s">
        <v>331</v>
      </c>
      <c r="H12" s="1126" t="s">
        <v>801</v>
      </c>
      <c r="I12" s="1126" t="s">
        <v>331</v>
      </c>
      <c r="J12" s="1126" t="s">
        <v>331</v>
      </c>
      <c r="K12" s="1126" t="s">
        <v>801</v>
      </c>
      <c r="L12" s="1126" t="s">
        <v>331</v>
      </c>
      <c r="M12" s="1126" t="s">
        <v>331</v>
      </c>
      <c r="N12" s="1126" t="s">
        <v>801</v>
      </c>
      <c r="O12" s="1126" t="s">
        <v>331</v>
      </c>
      <c r="P12" s="1126" t="s">
        <v>331</v>
      </c>
      <c r="Q12" s="1126" t="s">
        <v>801</v>
      </c>
      <c r="R12" s="1126" t="s">
        <v>331</v>
      </c>
      <c r="S12" s="1126" t="s">
        <v>331</v>
      </c>
      <c r="T12" s="1126" t="s">
        <v>801</v>
      </c>
      <c r="U12" s="1126" t="s">
        <v>331</v>
      </c>
      <c r="V12" s="1126" t="s">
        <v>331</v>
      </c>
      <c r="W12" s="1126" t="s">
        <v>331</v>
      </c>
      <c r="X12" s="1126" t="s">
        <v>331</v>
      </c>
      <c r="Y12" s="1126" t="s">
        <v>331</v>
      </c>
    </row>
    <row r="13" spans="1:25">
      <c r="A13" s="41" t="s">
        <v>324</v>
      </c>
      <c r="B13" s="704" t="s">
        <v>282</v>
      </c>
      <c r="D13" s="703" t="s">
        <v>334</v>
      </c>
      <c r="E13" s="1126" t="s">
        <v>334</v>
      </c>
      <c r="F13" s="704" t="s">
        <v>334</v>
      </c>
      <c r="G13" s="703" t="s">
        <v>334</v>
      </c>
      <c r="H13" s="707" t="s">
        <v>392</v>
      </c>
      <c r="I13" s="1126" t="s">
        <v>334</v>
      </c>
      <c r="J13" s="703" t="s">
        <v>334</v>
      </c>
      <c r="K13" s="707" t="s">
        <v>390</v>
      </c>
      <c r="L13" s="703" t="s">
        <v>334</v>
      </c>
      <c r="M13" s="703" t="s">
        <v>334</v>
      </c>
      <c r="N13" s="703" t="s">
        <v>387</v>
      </c>
      <c r="O13" s="703" t="s">
        <v>334</v>
      </c>
      <c r="P13" s="703" t="s">
        <v>334</v>
      </c>
      <c r="Q13" s="707" t="s">
        <v>418</v>
      </c>
      <c r="R13" s="1126" t="s">
        <v>334</v>
      </c>
      <c r="S13" s="703" t="s">
        <v>334</v>
      </c>
      <c r="T13" s="1126" t="s">
        <v>378</v>
      </c>
      <c r="U13" s="1126" t="s">
        <v>334</v>
      </c>
      <c r="V13" s="1126" t="s">
        <v>334</v>
      </c>
      <c r="W13" s="1126" t="s">
        <v>334</v>
      </c>
      <c r="X13" s="1126" t="s">
        <v>334</v>
      </c>
      <c r="Y13" s="1126" t="s">
        <v>334</v>
      </c>
    </row>
    <row r="14" spans="1:25">
      <c r="B14" s="1122"/>
      <c r="D14" s="1126" t="s">
        <v>376</v>
      </c>
      <c r="E14" s="1126" t="s">
        <v>376</v>
      </c>
      <c r="F14" s="1126" t="s">
        <v>392</v>
      </c>
      <c r="G14" s="1126" t="s">
        <v>392</v>
      </c>
      <c r="H14" s="1126" t="s">
        <v>3201</v>
      </c>
      <c r="I14" s="1126" t="s">
        <v>390</v>
      </c>
      <c r="J14" s="1126" t="s">
        <v>390</v>
      </c>
      <c r="K14" s="1126" t="s">
        <v>3201</v>
      </c>
      <c r="L14" s="703" t="s">
        <v>387</v>
      </c>
      <c r="M14" s="703" t="s">
        <v>387</v>
      </c>
      <c r="N14" s="703" t="s">
        <v>3201</v>
      </c>
      <c r="O14" s="703" t="s">
        <v>385</v>
      </c>
      <c r="P14" s="703" t="s">
        <v>385</v>
      </c>
      <c r="Q14" s="1126" t="s">
        <v>3201</v>
      </c>
      <c r="R14" s="1126" t="s">
        <v>378</v>
      </c>
      <c r="S14" s="1126" t="s">
        <v>378</v>
      </c>
      <c r="T14" s="1126" t="s">
        <v>3201</v>
      </c>
      <c r="U14" s="1126" t="s">
        <v>376</v>
      </c>
      <c r="V14" s="1126" t="s">
        <v>376</v>
      </c>
      <c r="W14" s="1126" t="s">
        <v>376</v>
      </c>
      <c r="X14" s="1126" t="s">
        <v>376</v>
      </c>
      <c r="Y14" s="1126" t="s">
        <v>376</v>
      </c>
    </row>
    <row r="15" spans="1:25">
      <c r="B15" s="1157"/>
      <c r="D15" s="1126"/>
      <c r="E15" s="1126" t="s">
        <v>1790</v>
      </c>
      <c r="F15" s="1126" t="s">
        <v>376</v>
      </c>
      <c r="G15" s="1126" t="s">
        <v>376</v>
      </c>
      <c r="H15" s="1126"/>
      <c r="I15" s="1126" t="s">
        <v>376</v>
      </c>
      <c r="J15" s="1126" t="s">
        <v>376</v>
      </c>
      <c r="K15" s="1126"/>
      <c r="L15" s="703" t="s">
        <v>376</v>
      </c>
      <c r="M15" s="703" t="s">
        <v>376</v>
      </c>
      <c r="N15" s="703"/>
      <c r="O15" s="703" t="s">
        <v>376</v>
      </c>
      <c r="P15" s="703" t="s">
        <v>376</v>
      </c>
      <c r="Q15" s="1126"/>
      <c r="R15" s="1126" t="s">
        <v>376</v>
      </c>
      <c r="S15" s="1126" t="s">
        <v>376</v>
      </c>
      <c r="T15" s="1126"/>
      <c r="V15" s="1126" t="s">
        <v>1790</v>
      </c>
    </row>
    <row r="16" spans="1:25">
      <c r="B16" s="1122"/>
      <c r="D16" s="1126" t="s">
        <v>329</v>
      </c>
      <c r="E16" s="1126" t="s">
        <v>329</v>
      </c>
      <c r="F16" s="1126" t="s">
        <v>329</v>
      </c>
      <c r="G16" s="1126" t="s">
        <v>1790</v>
      </c>
      <c r="H16" s="1126" t="s">
        <v>1790</v>
      </c>
      <c r="I16" s="1126"/>
      <c r="J16" s="1126" t="s">
        <v>1790</v>
      </c>
      <c r="K16" s="1126" t="s">
        <v>1790</v>
      </c>
      <c r="L16" s="703"/>
      <c r="M16" s="703" t="s">
        <v>1790</v>
      </c>
      <c r="N16" s="703" t="s">
        <v>1790</v>
      </c>
      <c r="O16" s="703"/>
      <c r="P16" s="703" t="s">
        <v>1790</v>
      </c>
      <c r="Q16" s="1126" t="s">
        <v>1790</v>
      </c>
      <c r="R16" s="1126"/>
      <c r="S16" s="1126" t="s">
        <v>1790</v>
      </c>
      <c r="T16" s="1126" t="s">
        <v>1790</v>
      </c>
      <c r="U16" s="1126" t="s">
        <v>1008</v>
      </c>
      <c r="V16" s="1126" t="s">
        <v>1008</v>
      </c>
      <c r="W16" s="1126" t="s">
        <v>3200</v>
      </c>
      <c r="X16" s="1126" t="s">
        <v>3199</v>
      </c>
      <c r="Y16" s="1126" t="s">
        <v>3198</v>
      </c>
    </row>
    <row r="17" spans="2:29">
      <c r="D17" s="1126"/>
      <c r="E17" s="1126"/>
      <c r="F17" s="1126"/>
      <c r="G17" s="1126" t="s">
        <v>329</v>
      </c>
      <c r="H17" s="1126"/>
      <c r="I17" s="1126" t="s">
        <v>329</v>
      </c>
      <c r="J17" s="1126" t="s">
        <v>329</v>
      </c>
      <c r="K17" s="1126"/>
      <c r="L17" s="1126" t="s">
        <v>329</v>
      </c>
      <c r="M17" s="1126" t="s">
        <v>329</v>
      </c>
      <c r="N17" s="1126"/>
      <c r="O17" s="1126" t="s">
        <v>329</v>
      </c>
      <c r="P17" s="1126" t="s">
        <v>329</v>
      </c>
      <c r="Q17" s="1126"/>
      <c r="R17" s="1126" t="s">
        <v>329</v>
      </c>
      <c r="S17" s="1126" t="s">
        <v>329</v>
      </c>
      <c r="T17" s="1126"/>
      <c r="U17" s="1126" t="s">
        <v>329</v>
      </c>
      <c r="V17" s="1126" t="s">
        <v>329</v>
      </c>
      <c r="W17" s="1126" t="s">
        <v>329</v>
      </c>
      <c r="X17" s="1126" t="s">
        <v>329</v>
      </c>
      <c r="Y17" s="1126" t="s">
        <v>329</v>
      </c>
      <c r="Z17" s="1126"/>
    </row>
    <row r="18" spans="2:29">
      <c r="B18" s="1122"/>
      <c r="D18" s="1126"/>
      <c r="E18" s="1126"/>
      <c r="F18" s="1126"/>
      <c r="G18" s="1126"/>
      <c r="H18" s="1126"/>
      <c r="I18" s="1126"/>
      <c r="J18" s="1126"/>
      <c r="K18" s="1126"/>
      <c r="L18" s="1126"/>
      <c r="M18" s="1126"/>
      <c r="N18" s="1126"/>
      <c r="O18" s="1126"/>
      <c r="P18" s="1126"/>
      <c r="Q18" s="1126"/>
      <c r="R18" s="1126"/>
      <c r="S18" s="1126"/>
      <c r="T18" s="1126"/>
      <c r="U18" s="1126"/>
      <c r="V18" s="1126"/>
      <c r="W18" s="1126"/>
      <c r="X18" s="1126"/>
      <c r="Y18" s="1126"/>
      <c r="Z18" s="1126"/>
    </row>
    <row r="19" spans="2:29">
      <c r="B19" s="1122"/>
      <c r="D19" s="1126"/>
      <c r="E19" s="1126"/>
      <c r="F19" s="1126"/>
      <c r="G19" s="1126"/>
      <c r="H19" s="1126"/>
      <c r="I19" s="1126"/>
      <c r="J19" s="1126"/>
      <c r="K19" s="1126"/>
      <c r="L19" s="1126"/>
      <c r="M19" s="1126"/>
      <c r="N19" s="1126"/>
      <c r="O19" s="1126"/>
      <c r="P19" s="1126"/>
      <c r="Q19" s="1126"/>
      <c r="R19" s="1126"/>
      <c r="S19" s="1126"/>
      <c r="T19" s="1126"/>
      <c r="U19" s="1126"/>
      <c r="V19" s="1126"/>
      <c r="W19" s="1126"/>
      <c r="X19" s="1126"/>
      <c r="Y19" s="1126"/>
      <c r="Z19" s="1126"/>
      <c r="AA19" s="1126"/>
    </row>
    <row r="20" spans="2:29">
      <c r="B20" s="1122"/>
      <c r="D20" s="1126"/>
      <c r="E20" s="1126"/>
      <c r="F20" s="1126"/>
      <c r="G20" s="1126"/>
      <c r="H20" s="1126"/>
      <c r="I20" s="1126"/>
      <c r="J20" s="1126"/>
      <c r="K20" s="1126"/>
      <c r="L20" s="1126"/>
      <c r="M20" s="1126"/>
      <c r="N20" s="1126"/>
      <c r="O20" s="1126"/>
      <c r="P20" s="1126"/>
      <c r="Q20" s="1126"/>
      <c r="R20" s="1126"/>
      <c r="S20" s="1126"/>
      <c r="T20" s="1126"/>
      <c r="U20" s="1126"/>
      <c r="V20" s="1126"/>
      <c r="W20" s="1126"/>
      <c r="X20" s="1126"/>
      <c r="Y20" s="1126"/>
      <c r="Z20" s="1126"/>
      <c r="AA20" s="1126"/>
      <c r="AB20" s="1126"/>
      <c r="AC20" s="1126"/>
    </row>
    <row r="21" spans="2:29">
      <c r="B21" s="1122"/>
      <c r="C21" s="1156"/>
      <c r="D21" s="1156"/>
      <c r="E21" s="1156"/>
      <c r="AC21" s="1126"/>
    </row>
    <row r="22" spans="2:29">
      <c r="B22" s="1122"/>
      <c r="C22" s="1156"/>
      <c r="D22" s="1156"/>
      <c r="E22" s="1156"/>
      <c r="U22" s="1126"/>
      <c r="V22" s="1126"/>
      <c r="W22" s="1126"/>
      <c r="X22" s="1126"/>
      <c r="Y22" s="1126"/>
      <c r="Z22" s="1126"/>
      <c r="AA22" s="1126"/>
      <c r="AB22" s="1126"/>
      <c r="AC22" s="1126"/>
    </row>
  </sheetData>
  <mergeCells count="10">
    <mergeCell ref="R8:T8"/>
    <mergeCell ref="B8:B9"/>
    <mergeCell ref="C8:C9"/>
    <mergeCell ref="A8:A9"/>
    <mergeCell ref="U8:V8"/>
    <mergeCell ref="D8:E8"/>
    <mergeCell ref="F8:H8"/>
    <mergeCell ref="I8:K8"/>
    <mergeCell ref="L8:N8"/>
    <mergeCell ref="O8:Q8"/>
  </mergeCells>
  <pageMargins left="0.7" right="0.7" top="0.75" bottom="0.75" header="0.3" footer="0.3"/>
</worksheet>
</file>

<file path=xl/worksheets/sheet170.xml><?xml version="1.0" encoding="utf-8"?>
<worksheet xmlns="http://schemas.openxmlformats.org/spreadsheetml/2006/main" xmlns:r="http://schemas.openxmlformats.org/officeDocument/2006/relationships">
  <sheetPr codeName="Arkusz261"/>
  <dimension ref="A1:P32"/>
  <sheetViews>
    <sheetView workbookViewId="0"/>
  </sheetViews>
  <sheetFormatPr defaultColWidth="11.42578125" defaultRowHeight="12.75"/>
  <cols>
    <col min="1" max="14" width="20" style="172" customWidth="1"/>
    <col min="15" max="15" width="15.7109375" style="172" customWidth="1"/>
    <col min="16" max="16" width="15.85546875" style="172" customWidth="1"/>
    <col min="17" max="17" width="12.42578125" style="172" customWidth="1"/>
    <col min="18" max="16384" width="11.42578125" style="172"/>
  </cols>
  <sheetData>
    <row r="1" spans="1:16" ht="15">
      <c r="A1" s="417" t="s">
        <v>3846</v>
      </c>
      <c r="B1" s="417"/>
      <c r="C1" s="28"/>
    </row>
    <row r="2" spans="1:16" ht="18.75">
      <c r="A2" s="914" t="s">
        <v>5211</v>
      </c>
      <c r="B2" s="914"/>
      <c r="D2" s="288"/>
      <c r="F2" s="194"/>
      <c r="G2" s="194"/>
      <c r="H2" s="194"/>
      <c r="I2" s="194"/>
    </row>
    <row r="3" spans="1:16" ht="15">
      <c r="A3" s="463"/>
      <c r="B3" s="463"/>
      <c r="D3" s="288"/>
      <c r="F3" s="194"/>
      <c r="G3" s="194"/>
      <c r="H3" s="194"/>
      <c r="I3" s="194"/>
    </row>
    <row r="4" spans="1:16" ht="15">
      <c r="A4" s="417" t="s">
        <v>3847</v>
      </c>
      <c r="B4" s="417"/>
      <c r="D4" s="288"/>
      <c r="F4" s="194"/>
      <c r="G4" s="194"/>
      <c r="H4" s="194"/>
      <c r="I4" s="194"/>
    </row>
    <row r="5" spans="1:16" ht="15">
      <c r="A5" s="1459" t="s">
        <v>500</v>
      </c>
      <c r="B5" s="417"/>
      <c r="D5" s="288"/>
      <c r="F5" s="194"/>
      <c r="G5" s="194"/>
      <c r="H5" s="194"/>
      <c r="I5" s="194"/>
    </row>
    <row r="6" spans="1:16" ht="15">
      <c r="A6" s="1550" t="s">
        <v>5186</v>
      </c>
      <c r="B6" s="417"/>
      <c r="D6" s="288"/>
      <c r="F6" s="194"/>
      <c r="G6" s="194"/>
      <c r="H6" s="194"/>
      <c r="I6" s="194"/>
    </row>
    <row r="7" spans="1:16" ht="15">
      <c r="A7" s="463"/>
      <c r="B7" s="463"/>
      <c r="D7" s="288"/>
      <c r="F7" s="194"/>
      <c r="G7" s="194"/>
      <c r="H7" s="194"/>
      <c r="I7" s="194"/>
    </row>
    <row r="8" spans="1:16" ht="18.75">
      <c r="A8" s="914" t="s">
        <v>5211</v>
      </c>
      <c r="B8" s="914"/>
      <c r="D8" s="288"/>
      <c r="F8" s="194"/>
      <c r="G8" s="194"/>
      <c r="H8" s="194"/>
      <c r="I8" s="194"/>
    </row>
    <row r="9" spans="1:16">
      <c r="A9" s="189"/>
      <c r="B9" s="189"/>
    </row>
    <row r="10" spans="1:16" ht="63.75">
      <c r="A10" s="1167" t="s">
        <v>4676</v>
      </c>
      <c r="B10" s="1166" t="s">
        <v>4885</v>
      </c>
      <c r="C10" s="1167" t="s">
        <v>3235</v>
      </c>
      <c r="D10" s="1167" t="s">
        <v>3234</v>
      </c>
      <c r="E10" s="1167" t="s">
        <v>3233</v>
      </c>
      <c r="F10" s="1167" t="s">
        <v>3232</v>
      </c>
      <c r="G10" s="1165" t="s">
        <v>3231</v>
      </c>
      <c r="H10" s="1168" t="s">
        <v>3230</v>
      </c>
      <c r="I10" s="1165" t="s">
        <v>3229</v>
      </c>
      <c r="J10" s="1165" t="s">
        <v>3228</v>
      </c>
      <c r="K10" s="1167" t="s">
        <v>3227</v>
      </c>
      <c r="L10" s="1165" t="s">
        <v>3226</v>
      </c>
      <c r="M10" s="1165" t="s">
        <v>3225</v>
      </c>
      <c r="N10" s="1165" t="s">
        <v>3224</v>
      </c>
      <c r="O10" s="1166" t="s">
        <v>3223</v>
      </c>
      <c r="P10" s="1165" t="s">
        <v>3222</v>
      </c>
    </row>
    <row r="11" spans="1:16">
      <c r="A11" s="1164" t="s">
        <v>103</v>
      </c>
      <c r="B11" s="1164" t="s">
        <v>313</v>
      </c>
      <c r="C11" s="1164" t="s">
        <v>495</v>
      </c>
      <c r="D11" s="1164" t="s">
        <v>315</v>
      </c>
      <c r="E11" s="1164" t="s">
        <v>325</v>
      </c>
      <c r="F11" s="1164" t="s">
        <v>316</v>
      </c>
      <c r="G11" s="1164" t="s">
        <v>303</v>
      </c>
      <c r="H11" s="1164" t="s">
        <v>302</v>
      </c>
      <c r="I11" s="1164" t="s">
        <v>301</v>
      </c>
      <c r="J11" s="1164" t="s">
        <v>690</v>
      </c>
      <c r="K11" s="1164" t="s">
        <v>689</v>
      </c>
      <c r="L11" s="1164" t="s">
        <v>688</v>
      </c>
      <c r="M11" s="1164" t="s">
        <v>687</v>
      </c>
      <c r="N11" s="1164" t="s">
        <v>849</v>
      </c>
      <c r="O11" s="1164" t="s">
        <v>848</v>
      </c>
      <c r="P11" s="1164" t="s">
        <v>818</v>
      </c>
    </row>
    <row r="12" spans="1:16">
      <c r="A12" s="1163"/>
      <c r="B12" s="1163"/>
      <c r="C12" s="1163"/>
      <c r="D12" s="1163"/>
      <c r="E12" s="1162"/>
      <c r="F12" s="1162"/>
      <c r="G12" s="1163"/>
      <c r="H12" s="1162"/>
      <c r="I12" s="1162"/>
      <c r="J12" s="1163"/>
      <c r="K12" s="1162"/>
      <c r="L12" s="1162"/>
      <c r="M12" s="1162"/>
      <c r="N12" s="1162"/>
      <c r="O12" s="1162"/>
      <c r="P12" s="1162"/>
    </row>
    <row r="13" spans="1:16" ht="51">
      <c r="A13" s="204" t="s">
        <v>4271</v>
      </c>
      <c r="B13" s="204" t="s">
        <v>4271</v>
      </c>
      <c r="C13" s="1161"/>
      <c r="D13" s="1161"/>
      <c r="E13" s="203" t="s">
        <v>283</v>
      </c>
      <c r="F13" s="203" t="s">
        <v>283</v>
      </c>
      <c r="G13" s="203" t="s">
        <v>3221</v>
      </c>
      <c r="H13" s="203" t="s">
        <v>273</v>
      </c>
      <c r="I13" s="203" t="s">
        <v>273</v>
      </c>
      <c r="J13" s="203" t="s">
        <v>805</v>
      </c>
      <c r="K13" s="203" t="s">
        <v>331</v>
      </c>
      <c r="L13" s="203" t="s">
        <v>331</v>
      </c>
      <c r="M13" s="203" t="s">
        <v>331</v>
      </c>
      <c r="N13" s="203" t="s">
        <v>331</v>
      </c>
      <c r="O13" s="203" t="s">
        <v>331</v>
      </c>
      <c r="P13" s="203" t="s">
        <v>283</v>
      </c>
    </row>
    <row r="14" spans="1:16" ht="63.75">
      <c r="A14" s="202" t="s">
        <v>4677</v>
      </c>
      <c r="B14" s="202" t="s">
        <v>800</v>
      </c>
      <c r="C14" s="202" t="s">
        <v>3220</v>
      </c>
      <c r="D14" s="202" t="s">
        <v>3219</v>
      </c>
      <c r="E14" s="203" t="s">
        <v>1975</v>
      </c>
      <c r="F14" s="203" t="s">
        <v>798</v>
      </c>
      <c r="G14" s="202"/>
      <c r="H14" s="203" t="s">
        <v>1899</v>
      </c>
      <c r="I14" s="203" t="s">
        <v>788</v>
      </c>
      <c r="J14" s="202"/>
      <c r="K14" s="203" t="s">
        <v>3218</v>
      </c>
      <c r="L14" s="203" t="s">
        <v>329</v>
      </c>
      <c r="M14" s="203" t="s">
        <v>3217</v>
      </c>
      <c r="N14" s="203" t="s">
        <v>3216</v>
      </c>
      <c r="O14" s="203" t="s">
        <v>3215</v>
      </c>
      <c r="P14" s="203" t="s">
        <v>3214</v>
      </c>
    </row>
    <row r="15" spans="1:16">
      <c r="A15" s="202"/>
      <c r="B15" s="202"/>
      <c r="C15" s="202"/>
      <c r="D15" s="202"/>
      <c r="E15" s="202"/>
      <c r="F15" s="202"/>
      <c r="G15" s="202"/>
      <c r="J15" s="202"/>
      <c r="K15" s="203" t="s">
        <v>3213</v>
      </c>
      <c r="L15" s="203" t="s">
        <v>3213</v>
      </c>
      <c r="M15" s="203" t="s">
        <v>3213</v>
      </c>
      <c r="N15" s="203" t="s">
        <v>3213</v>
      </c>
      <c r="O15" s="203" t="s">
        <v>3213</v>
      </c>
    </row>
    <row r="16" spans="1:16">
      <c r="A16" s="202"/>
      <c r="B16" s="202"/>
      <c r="C16" s="202"/>
      <c r="D16" s="202"/>
      <c r="E16" s="202"/>
      <c r="F16" s="202"/>
      <c r="G16" s="202"/>
      <c r="J16" s="202"/>
      <c r="M16" s="203" t="s">
        <v>663</v>
      </c>
      <c r="N16" s="203" t="s">
        <v>663</v>
      </c>
      <c r="P16" s="203"/>
    </row>
    <row r="17" spans="1:16">
      <c r="A17" s="202"/>
      <c r="B17" s="202"/>
      <c r="C17" s="202"/>
      <c r="D17" s="202"/>
      <c r="E17" s="202"/>
      <c r="F17" s="202"/>
      <c r="G17" s="202"/>
      <c r="H17" s="203"/>
      <c r="I17" s="203"/>
      <c r="J17" s="202"/>
      <c r="K17" s="203" t="s">
        <v>329</v>
      </c>
      <c r="L17" s="203"/>
      <c r="M17" s="203" t="s">
        <v>329</v>
      </c>
      <c r="N17" s="203" t="s">
        <v>329</v>
      </c>
      <c r="O17" s="203" t="s">
        <v>329</v>
      </c>
      <c r="P17" s="203"/>
    </row>
    <row r="18" spans="1:16">
      <c r="A18" s="202"/>
      <c r="B18" s="202"/>
      <c r="C18" s="202"/>
      <c r="D18" s="202"/>
      <c r="E18" s="202"/>
      <c r="F18" s="202"/>
      <c r="G18" s="202"/>
      <c r="H18" s="203"/>
      <c r="I18" s="203"/>
      <c r="J18" s="202"/>
      <c r="K18" s="203"/>
      <c r="L18" s="203"/>
      <c r="M18" s="203"/>
      <c r="N18" s="203"/>
      <c r="O18" s="203"/>
      <c r="P18" s="203"/>
    </row>
    <row r="19" spans="1:16">
      <c r="C19" s="202"/>
      <c r="D19" s="202"/>
      <c r="E19" s="202"/>
      <c r="F19" s="202"/>
      <c r="G19" s="202"/>
      <c r="H19" s="203"/>
      <c r="I19" s="203"/>
      <c r="J19" s="202"/>
      <c r="K19" s="203"/>
      <c r="L19" s="203"/>
      <c r="M19" s="203"/>
      <c r="N19" s="203"/>
      <c r="O19" s="203"/>
      <c r="P19" s="203"/>
    </row>
    <row r="20" spans="1:16">
      <c r="A20" s="189"/>
      <c r="B20" s="189"/>
      <c r="C20" s="202"/>
      <c r="D20" s="202"/>
      <c r="E20" s="202"/>
      <c r="F20" s="202"/>
      <c r="G20" s="202"/>
      <c r="H20" s="203"/>
      <c r="I20" s="203"/>
      <c r="J20" s="202"/>
      <c r="K20" s="203"/>
      <c r="L20" s="203"/>
      <c r="M20" s="203"/>
      <c r="N20" s="203"/>
      <c r="O20" s="203"/>
      <c r="P20" s="203"/>
    </row>
    <row r="21" spans="1:16">
      <c r="H21" s="181"/>
      <c r="I21" s="181"/>
      <c r="K21" s="203"/>
      <c r="L21" s="203"/>
      <c r="M21" s="203"/>
      <c r="N21" s="203"/>
      <c r="O21" s="203"/>
      <c r="P21" s="203"/>
    </row>
    <row r="22" spans="1:16">
      <c r="H22" s="181"/>
      <c r="I22" s="181"/>
      <c r="K22" s="203"/>
      <c r="L22" s="203"/>
      <c r="M22" s="203"/>
      <c r="N22" s="203"/>
      <c r="O22" s="203"/>
      <c r="P22" s="203"/>
    </row>
    <row r="23" spans="1:16">
      <c r="K23" s="203"/>
      <c r="L23" s="203"/>
      <c r="M23" s="203"/>
      <c r="N23" s="203"/>
      <c r="O23" s="203"/>
      <c r="P23" s="203"/>
    </row>
    <row r="29" spans="1:16">
      <c r="C29" s="181"/>
    </row>
    <row r="30" spans="1:16">
      <c r="C30" s="181"/>
    </row>
    <row r="31" spans="1:16">
      <c r="C31" s="181"/>
    </row>
    <row r="32" spans="1:16">
      <c r="C32" s="181"/>
    </row>
  </sheetData>
  <pageMargins left="0.7" right="0.7" top="0.75" bottom="0.75" header="0.3" footer="0.3"/>
  <pageSetup paperSize="9" orientation="portrait" r:id="rId1"/>
</worksheet>
</file>

<file path=xl/worksheets/sheet171.xml><?xml version="1.0" encoding="utf-8"?>
<worksheet xmlns="http://schemas.openxmlformats.org/spreadsheetml/2006/main" xmlns:r="http://schemas.openxmlformats.org/officeDocument/2006/relationships">
  <sheetPr codeName="Arkusz263"/>
  <dimension ref="A1:T21"/>
  <sheetViews>
    <sheetView zoomScale="85" zoomScaleNormal="85" workbookViewId="0"/>
  </sheetViews>
  <sheetFormatPr defaultColWidth="11.42578125" defaultRowHeight="12.75"/>
  <cols>
    <col min="1" max="8" width="26" style="172" customWidth="1"/>
    <col min="9" max="9" width="12.28515625" style="172" customWidth="1"/>
    <col min="10" max="10" width="12.7109375" style="172" customWidth="1"/>
    <col min="11" max="11" width="17.140625" style="172" customWidth="1"/>
    <col min="12" max="12" width="13.28515625" style="172" customWidth="1"/>
    <col min="13" max="13" width="10.42578125" style="172" customWidth="1"/>
    <col min="14" max="14" width="13.140625" style="172" customWidth="1"/>
    <col min="15" max="15" width="11.28515625" style="172" customWidth="1"/>
    <col min="16" max="16" width="11.85546875" style="172" customWidth="1"/>
    <col min="17" max="17" width="12.42578125" style="172" customWidth="1"/>
    <col min="18" max="18" width="11" style="172" customWidth="1"/>
    <col min="19" max="16384" width="11.42578125" style="172"/>
  </cols>
  <sheetData>
    <row r="1" spans="1:20" ht="15">
      <c r="A1" s="417" t="s">
        <v>3848</v>
      </c>
      <c r="B1" s="417"/>
      <c r="C1"/>
    </row>
    <row r="2" spans="1:20" ht="18.75">
      <c r="A2" s="914" t="s">
        <v>4868</v>
      </c>
      <c r="B2" s="914"/>
      <c r="D2" s="171"/>
      <c r="J2" s="194"/>
      <c r="K2" s="194"/>
      <c r="L2" s="194"/>
      <c r="M2" s="194"/>
    </row>
    <row r="3" spans="1:20" ht="15">
      <c r="A3" s="463"/>
      <c r="B3" s="463"/>
      <c r="D3" s="171"/>
      <c r="J3" s="194"/>
      <c r="K3" s="194"/>
      <c r="L3" s="194"/>
      <c r="M3" s="194"/>
    </row>
    <row r="4" spans="1:20" ht="15">
      <c r="A4" s="417" t="s">
        <v>3849</v>
      </c>
      <c r="B4" s="417"/>
      <c r="D4" s="171"/>
      <c r="J4" s="194"/>
      <c r="K4" s="194"/>
      <c r="L4" s="194"/>
      <c r="M4" s="194"/>
    </row>
    <row r="5" spans="1:20" ht="15">
      <c r="A5" s="1459" t="s">
        <v>500</v>
      </c>
      <c r="B5" s="417"/>
      <c r="D5" s="171"/>
      <c r="J5" s="194"/>
      <c r="K5" s="194"/>
      <c r="L5" s="194"/>
      <c r="M5" s="194"/>
    </row>
    <row r="6" spans="1:20" ht="15">
      <c r="A6" s="1550" t="s">
        <v>5187</v>
      </c>
      <c r="B6" s="417"/>
      <c r="D6" s="171"/>
      <c r="J6" s="194"/>
      <c r="K6" s="194"/>
      <c r="L6" s="194"/>
      <c r="M6" s="194"/>
    </row>
    <row r="7" spans="1:20" ht="15">
      <c r="A7" s="463"/>
      <c r="B7" s="463"/>
      <c r="D7" s="171"/>
      <c r="J7" s="194"/>
      <c r="K7" s="194"/>
      <c r="L7" s="194"/>
      <c r="M7" s="194"/>
    </row>
    <row r="8" spans="1:20" ht="18.75">
      <c r="A8" s="914" t="s">
        <v>4868</v>
      </c>
      <c r="B8" s="914"/>
      <c r="D8" s="171"/>
      <c r="J8" s="194"/>
      <c r="K8" s="194"/>
      <c r="L8" s="194"/>
      <c r="M8" s="194"/>
    </row>
    <row r="9" spans="1:20" ht="18.75">
      <c r="A9" s="914"/>
      <c r="B9" s="914"/>
      <c r="D9" s="171"/>
      <c r="J9" s="194"/>
      <c r="K9" s="194"/>
      <c r="L9" s="194"/>
      <c r="M9" s="194"/>
    </row>
    <row r="10" spans="1:20" ht="15" customHeight="1">
      <c r="A10" s="1754" t="s">
        <v>4676</v>
      </c>
      <c r="B10" s="1753" t="s">
        <v>4885</v>
      </c>
      <c r="C10" s="1754" t="s">
        <v>3258</v>
      </c>
      <c r="D10" s="1754" t="s">
        <v>3257</v>
      </c>
      <c r="E10" s="1753" t="s">
        <v>3256</v>
      </c>
      <c r="F10" s="1754" t="s">
        <v>3255</v>
      </c>
      <c r="G10" s="1753" t="s">
        <v>3231</v>
      </c>
      <c r="H10" s="1755" t="s">
        <v>4886</v>
      </c>
      <c r="I10" s="1755" t="s">
        <v>819</v>
      </c>
      <c r="J10" s="1755" t="s">
        <v>829</v>
      </c>
      <c r="K10" s="1755" t="s">
        <v>3254</v>
      </c>
      <c r="L10" s="1753" t="s">
        <v>3253</v>
      </c>
      <c r="M10" s="1755" t="s">
        <v>3252</v>
      </c>
      <c r="N10" s="1750" t="s">
        <v>4678</v>
      </c>
      <c r="O10" s="1751"/>
      <c r="P10" s="1363" t="s">
        <v>5269</v>
      </c>
      <c r="Q10" s="1752" t="s">
        <v>765</v>
      </c>
      <c r="R10" s="1752"/>
      <c r="S10" s="1752"/>
      <c r="T10" s="1752"/>
    </row>
    <row r="11" spans="1:20" ht="76.5">
      <c r="A11" s="1754"/>
      <c r="B11" s="1753"/>
      <c r="C11" s="1754"/>
      <c r="D11" s="1754"/>
      <c r="E11" s="1753"/>
      <c r="F11" s="1754"/>
      <c r="G11" s="1753"/>
      <c r="H11" s="1755"/>
      <c r="I11" s="1755"/>
      <c r="J11" s="1755"/>
      <c r="K11" s="1755"/>
      <c r="L11" s="1753"/>
      <c r="M11" s="1755"/>
      <c r="N11" s="1165" t="s">
        <v>3251</v>
      </c>
      <c r="O11" s="1165" t="s">
        <v>4679</v>
      </c>
      <c r="P11" s="1165" t="s">
        <v>3250</v>
      </c>
      <c r="Q11" s="1166" t="s">
        <v>3249</v>
      </c>
      <c r="R11" s="1166" t="s">
        <v>3248</v>
      </c>
      <c r="S11" s="1166" t="s">
        <v>3247</v>
      </c>
      <c r="T11" s="1166" t="s">
        <v>3246</v>
      </c>
    </row>
    <row r="12" spans="1:20">
      <c r="A12" s="1164" t="s">
        <v>103</v>
      </c>
      <c r="B12" s="1164" t="s">
        <v>313</v>
      </c>
      <c r="C12" s="1164" t="s">
        <v>495</v>
      </c>
      <c r="D12" s="1164" t="s">
        <v>315</v>
      </c>
      <c r="E12" s="232" t="s">
        <v>325</v>
      </c>
      <c r="F12" s="1164" t="s">
        <v>316</v>
      </c>
      <c r="G12" s="1164" t="s">
        <v>303</v>
      </c>
      <c r="H12" s="1164" t="s">
        <v>302</v>
      </c>
      <c r="I12" s="1164" t="s">
        <v>301</v>
      </c>
      <c r="J12" s="1164" t="s">
        <v>690</v>
      </c>
      <c r="K12" s="1164" t="s">
        <v>689</v>
      </c>
      <c r="L12" s="1164" t="s">
        <v>688</v>
      </c>
      <c r="M12" s="1164" t="s">
        <v>687</v>
      </c>
      <c r="N12" s="1169" t="s">
        <v>849</v>
      </c>
      <c r="O12" s="1169" t="s">
        <v>848</v>
      </c>
      <c r="P12" s="1169" t="s">
        <v>686</v>
      </c>
      <c r="Q12" s="232" t="s">
        <v>651</v>
      </c>
      <c r="R12" s="232" t="s">
        <v>650</v>
      </c>
      <c r="S12" s="232" t="s">
        <v>649</v>
      </c>
      <c r="T12" s="1169" t="s">
        <v>648</v>
      </c>
    </row>
    <row r="13" spans="1:20">
      <c r="A13" s="1163"/>
      <c r="B13" s="1162"/>
      <c r="C13" s="1162"/>
      <c r="D13" s="1162"/>
      <c r="E13" s="1162"/>
      <c r="F13" s="1162"/>
      <c r="G13" s="1163"/>
      <c r="H13" s="1162"/>
      <c r="I13" s="1162"/>
      <c r="J13" s="1163"/>
      <c r="K13" s="1162"/>
      <c r="L13" s="1162"/>
      <c r="M13" s="1162"/>
      <c r="N13" s="1163"/>
      <c r="O13" s="1162"/>
      <c r="P13" s="1162"/>
      <c r="Q13" s="1162"/>
      <c r="R13" s="1162"/>
      <c r="S13" s="1162"/>
      <c r="T13" s="1162"/>
    </row>
    <row r="14" spans="1:20" ht="76.5">
      <c r="A14" s="204" t="s">
        <v>4271</v>
      </c>
      <c r="B14" s="204" t="s">
        <v>4271</v>
      </c>
      <c r="E14" s="203" t="s">
        <v>283</v>
      </c>
      <c r="F14" s="203" t="s">
        <v>283</v>
      </c>
      <c r="G14" s="203" t="s">
        <v>4318</v>
      </c>
      <c r="H14" s="203" t="s">
        <v>273</v>
      </c>
      <c r="I14" s="203" t="s">
        <v>273</v>
      </c>
      <c r="J14" s="203" t="s">
        <v>805</v>
      </c>
      <c r="K14" s="203" t="s">
        <v>331</v>
      </c>
      <c r="L14" s="203" t="s">
        <v>331</v>
      </c>
      <c r="M14" s="203" t="s">
        <v>331</v>
      </c>
      <c r="N14" s="203" t="s">
        <v>933</v>
      </c>
      <c r="O14" s="203" t="s">
        <v>283</v>
      </c>
      <c r="P14" s="203" t="s">
        <v>283</v>
      </c>
      <c r="Q14" s="203" t="s">
        <v>283</v>
      </c>
      <c r="R14" s="203" t="s">
        <v>283</v>
      </c>
      <c r="S14" s="203" t="s">
        <v>3245</v>
      </c>
      <c r="T14" s="203" t="s">
        <v>3244</v>
      </c>
    </row>
    <row r="15" spans="1:20" ht="63.75">
      <c r="A15" s="202" t="s">
        <v>4677</v>
      </c>
      <c r="B15" s="202" t="s">
        <v>800</v>
      </c>
      <c r="C15" s="202" t="s">
        <v>3220</v>
      </c>
      <c r="D15" s="202" t="s">
        <v>3219</v>
      </c>
      <c r="E15" s="203" t="s">
        <v>1975</v>
      </c>
      <c r="F15" s="203" t="s">
        <v>798</v>
      </c>
      <c r="G15" s="202"/>
      <c r="H15" s="203" t="s">
        <v>1899</v>
      </c>
      <c r="I15" s="203" t="s">
        <v>788</v>
      </c>
      <c r="J15" s="202"/>
      <c r="K15" s="203" t="s">
        <v>3243</v>
      </c>
      <c r="L15" s="203" t="s">
        <v>841</v>
      </c>
      <c r="M15" s="203" t="s">
        <v>329</v>
      </c>
      <c r="N15" s="202"/>
      <c r="O15" s="203" t="s">
        <v>3242</v>
      </c>
      <c r="P15" s="203" t="s">
        <v>3241</v>
      </c>
      <c r="Q15" s="203" t="s">
        <v>3240</v>
      </c>
      <c r="R15" s="203" t="s">
        <v>3240</v>
      </c>
      <c r="S15" s="202"/>
      <c r="T15" s="202"/>
    </row>
    <row r="16" spans="1:20" ht="76.5">
      <c r="A16" s="202"/>
      <c r="B16" s="202"/>
      <c r="C16" s="202"/>
      <c r="D16" s="202"/>
      <c r="E16" s="202"/>
      <c r="F16" s="202"/>
      <c r="G16" s="202"/>
      <c r="J16" s="202"/>
      <c r="K16" s="203" t="s">
        <v>3213</v>
      </c>
      <c r="L16" s="203" t="s">
        <v>3213</v>
      </c>
      <c r="M16" s="203" t="s">
        <v>3213</v>
      </c>
      <c r="N16" s="202"/>
      <c r="O16" s="203" t="s">
        <v>3239</v>
      </c>
      <c r="P16" s="203" t="s">
        <v>3238</v>
      </c>
      <c r="Q16" s="203" t="s">
        <v>3237</v>
      </c>
      <c r="R16" s="203" t="s">
        <v>3236</v>
      </c>
    </row>
    <row r="17" spans="4:18">
      <c r="D17" s="171"/>
      <c r="K17" s="203" t="s">
        <v>329</v>
      </c>
      <c r="L17" s="203" t="s">
        <v>329</v>
      </c>
      <c r="M17" s="203"/>
      <c r="N17" s="203"/>
      <c r="Q17" s="194"/>
      <c r="R17" s="194"/>
    </row>
    <row r="18" spans="4:18">
      <c r="D18" s="171"/>
      <c r="K18" s="203"/>
      <c r="L18" s="203"/>
      <c r="M18" s="203"/>
      <c r="N18" s="203"/>
      <c r="P18" s="194"/>
      <c r="Q18" s="194"/>
      <c r="R18" s="194"/>
    </row>
    <row r="19" spans="4:18">
      <c r="D19" s="171"/>
      <c r="K19" s="203"/>
      <c r="L19" s="203"/>
      <c r="M19" s="203"/>
      <c r="N19" s="203"/>
      <c r="O19" s="194"/>
      <c r="P19" s="194"/>
      <c r="Q19" s="194"/>
      <c r="R19" s="194"/>
    </row>
    <row r="20" spans="4:18">
      <c r="D20" s="171"/>
      <c r="K20" s="203"/>
      <c r="L20" s="203"/>
      <c r="M20" s="203"/>
      <c r="N20" s="203"/>
      <c r="O20" s="194"/>
      <c r="P20" s="194"/>
      <c r="Q20" s="194"/>
      <c r="R20" s="194"/>
    </row>
    <row r="21" spans="4:18">
      <c r="D21" s="171"/>
      <c r="K21" s="203"/>
      <c r="L21" s="203"/>
      <c r="M21" s="203"/>
      <c r="N21" s="203"/>
      <c r="O21" s="194"/>
      <c r="P21" s="194"/>
      <c r="Q21" s="194"/>
      <c r="R21" s="194"/>
    </row>
  </sheetData>
  <mergeCells count="15">
    <mergeCell ref="N10:O10"/>
    <mergeCell ref="Q10:T10"/>
    <mergeCell ref="E10:E11"/>
    <mergeCell ref="A10:A11"/>
    <mergeCell ref="B10:B11"/>
    <mergeCell ref="C10:C11"/>
    <mergeCell ref="D10:D11"/>
    <mergeCell ref="F10:F11"/>
    <mergeCell ref="G10:G11"/>
    <mergeCell ref="H10:H11"/>
    <mergeCell ref="I10:I11"/>
    <mergeCell ref="J10:J11"/>
    <mergeCell ref="K10:K11"/>
    <mergeCell ref="L10:L11"/>
    <mergeCell ref="M10:M11"/>
  </mergeCells>
  <pageMargins left="0.7" right="0.7" top="0.75" bottom="0.75" header="0.3" footer="0.3"/>
</worksheet>
</file>

<file path=xl/worksheets/sheet172.xml><?xml version="1.0" encoding="utf-8"?>
<worksheet xmlns="http://schemas.openxmlformats.org/spreadsheetml/2006/main" xmlns:r="http://schemas.openxmlformats.org/officeDocument/2006/relationships">
  <sheetPr codeName="Arkusz265"/>
  <dimension ref="A1:N22"/>
  <sheetViews>
    <sheetView zoomScale="70" zoomScaleNormal="70" workbookViewId="0"/>
  </sheetViews>
  <sheetFormatPr defaultColWidth="16" defaultRowHeight="12.75"/>
  <cols>
    <col min="1" max="11" width="20" style="172" customWidth="1"/>
    <col min="12" max="12" width="16" style="172"/>
    <col min="13" max="13" width="39.140625" style="172" customWidth="1"/>
    <col min="14" max="14" width="25.42578125" style="172" customWidth="1"/>
    <col min="15" max="15" width="21.85546875" style="172" customWidth="1"/>
    <col min="16" max="16384" width="16" style="172"/>
  </cols>
  <sheetData>
    <row r="1" spans="1:14" ht="15">
      <c r="A1" s="417" t="s">
        <v>3850</v>
      </c>
      <c r="B1" s="417"/>
      <c r="C1" s="28"/>
    </row>
    <row r="2" spans="1:14" ht="18.75">
      <c r="A2" s="914" t="s">
        <v>5212</v>
      </c>
      <c r="B2" s="914"/>
      <c r="D2" s="288"/>
      <c r="E2" s="194"/>
      <c r="F2" s="194"/>
      <c r="G2" s="194"/>
      <c r="H2" s="194"/>
      <c r="I2" s="288"/>
      <c r="J2" s="288"/>
      <c r="K2" s="288"/>
      <c r="L2" s="288"/>
      <c r="M2" s="288"/>
    </row>
    <row r="3" spans="1:14" ht="15">
      <c r="A3" s="463"/>
      <c r="B3" s="463"/>
      <c r="D3" s="288"/>
      <c r="E3" s="194"/>
      <c r="F3" s="194"/>
      <c r="G3" s="194"/>
      <c r="H3" s="194"/>
      <c r="I3" s="288"/>
      <c r="J3" s="288"/>
      <c r="K3" s="288"/>
      <c r="L3" s="288"/>
      <c r="M3" s="288"/>
    </row>
    <row r="4" spans="1:14" ht="15">
      <c r="A4" s="417" t="s">
        <v>3851</v>
      </c>
      <c r="B4" s="417"/>
      <c r="D4" s="288"/>
      <c r="E4" s="194"/>
      <c r="F4" s="194"/>
      <c r="G4" s="194"/>
      <c r="H4" s="194"/>
      <c r="I4" s="288"/>
      <c r="J4" s="288"/>
      <c r="K4" s="288"/>
      <c r="L4" s="288"/>
      <c r="M4" s="288"/>
    </row>
    <row r="5" spans="1:14" ht="15">
      <c r="A5" s="1459" t="s">
        <v>500</v>
      </c>
      <c r="B5" s="417"/>
      <c r="D5" s="288"/>
      <c r="E5" s="194"/>
      <c r="F5" s="194"/>
      <c r="G5" s="194"/>
      <c r="H5" s="194"/>
      <c r="I5" s="288"/>
      <c r="J5" s="288"/>
      <c r="K5" s="288"/>
      <c r="L5" s="288"/>
      <c r="M5" s="288"/>
    </row>
    <row r="6" spans="1:14" ht="15">
      <c r="A6" s="1550" t="s">
        <v>5188</v>
      </c>
      <c r="B6" s="417"/>
      <c r="D6" s="288"/>
      <c r="E6" s="194"/>
      <c r="F6" s="194"/>
      <c r="G6" s="194"/>
      <c r="H6" s="194"/>
      <c r="I6" s="288"/>
      <c r="J6" s="288"/>
      <c r="K6" s="288"/>
      <c r="L6" s="288"/>
      <c r="M6" s="288"/>
    </row>
    <row r="7" spans="1:14" ht="15">
      <c r="A7" s="463"/>
      <c r="B7" s="463"/>
      <c r="D7" s="288"/>
      <c r="E7" s="194"/>
      <c r="F7" s="194"/>
      <c r="G7" s="194"/>
      <c r="H7" s="194"/>
      <c r="I7" s="288"/>
      <c r="J7" s="288"/>
      <c r="K7" s="288"/>
      <c r="L7" s="288"/>
      <c r="M7" s="288"/>
    </row>
    <row r="8" spans="1:14" ht="18.75">
      <c r="A8" s="914" t="s">
        <v>5212</v>
      </c>
      <c r="B8" s="914"/>
      <c r="D8" s="288"/>
      <c r="E8" s="194"/>
      <c r="F8" s="194"/>
      <c r="G8" s="194"/>
      <c r="H8" s="194"/>
      <c r="I8" s="288"/>
      <c r="J8" s="288"/>
      <c r="K8" s="288"/>
      <c r="L8" s="288"/>
      <c r="M8" s="288"/>
    </row>
    <row r="9" spans="1:14">
      <c r="D9" s="189"/>
      <c r="H9" s="1171"/>
      <c r="I9" s="194"/>
      <c r="J9" s="194"/>
      <c r="K9" s="194"/>
      <c r="L9" s="194"/>
    </row>
    <row r="10" spans="1:14" ht="38.25">
      <c r="A10" s="1167" t="s">
        <v>4676</v>
      </c>
      <c r="B10" s="1167" t="s">
        <v>1296</v>
      </c>
      <c r="C10" s="1167" t="s">
        <v>3269</v>
      </c>
      <c r="D10" s="1167" t="s">
        <v>3268</v>
      </c>
      <c r="E10" s="1166" t="s">
        <v>3267</v>
      </c>
      <c r="F10" s="1166" t="s">
        <v>3266</v>
      </c>
      <c r="G10" s="1166" t="s">
        <v>1609</v>
      </c>
      <c r="H10" s="1166" t="s">
        <v>1608</v>
      </c>
      <c r="I10" s="1165" t="s">
        <v>3265</v>
      </c>
      <c r="J10" s="1165" t="s">
        <v>5111</v>
      </c>
      <c r="K10" s="1165" t="s">
        <v>5112</v>
      </c>
      <c r="L10" s="1165" t="s">
        <v>5113</v>
      </c>
      <c r="M10" s="1165" t="s">
        <v>3264</v>
      </c>
      <c r="N10" s="1166" t="s">
        <v>3263</v>
      </c>
    </row>
    <row r="11" spans="1:14">
      <c r="A11" s="1164" t="s">
        <v>103</v>
      </c>
      <c r="B11" s="1164" t="s">
        <v>687</v>
      </c>
      <c r="C11" s="1164" t="s">
        <v>495</v>
      </c>
      <c r="D11" s="1164" t="s">
        <v>315</v>
      </c>
      <c r="E11" s="232" t="s">
        <v>325</v>
      </c>
      <c r="F11" s="232" t="s">
        <v>316</v>
      </c>
      <c r="G11" s="1164" t="s">
        <v>313</v>
      </c>
      <c r="H11" s="1164" t="s">
        <v>312</v>
      </c>
      <c r="I11" s="1164" t="s">
        <v>303</v>
      </c>
      <c r="J11" s="1164" t="s">
        <v>302</v>
      </c>
      <c r="K11" s="1164" t="s">
        <v>301</v>
      </c>
      <c r="L11" s="1164" t="s">
        <v>690</v>
      </c>
      <c r="M11" s="1164" t="s">
        <v>689</v>
      </c>
      <c r="N11" s="1164" t="s">
        <v>688</v>
      </c>
    </row>
    <row r="12" spans="1:14">
      <c r="A12" s="1163"/>
      <c r="B12" s="1162"/>
      <c r="C12" s="1162"/>
      <c r="D12" s="1162"/>
      <c r="E12" s="1162"/>
      <c r="F12" s="1162"/>
      <c r="G12" s="1162"/>
      <c r="H12" s="1162"/>
      <c r="I12" s="1163"/>
      <c r="J12" s="1163"/>
      <c r="K12" s="1162"/>
      <c r="L12" s="1162"/>
      <c r="M12" s="1162"/>
      <c r="N12" s="1162"/>
    </row>
    <row r="13" spans="1:14" ht="51">
      <c r="A13" s="204" t="s">
        <v>4271</v>
      </c>
      <c r="B13" s="204" t="s">
        <v>4271</v>
      </c>
      <c r="E13" s="203" t="s">
        <v>283</v>
      </c>
      <c r="F13" s="203" t="s">
        <v>283</v>
      </c>
      <c r="G13" s="203" t="s">
        <v>273</v>
      </c>
      <c r="H13" s="203" t="s">
        <v>273</v>
      </c>
      <c r="I13" s="203" t="s">
        <v>2969</v>
      </c>
      <c r="J13" s="203" t="s">
        <v>3262</v>
      </c>
      <c r="K13" s="203" t="s">
        <v>331</v>
      </c>
      <c r="L13" s="203" t="s">
        <v>331</v>
      </c>
      <c r="M13" s="203" t="s">
        <v>331</v>
      </c>
      <c r="N13" s="203" t="s">
        <v>331</v>
      </c>
    </row>
    <row r="14" spans="1:14" ht="63.75">
      <c r="A14" s="202" t="s">
        <v>4677</v>
      </c>
      <c r="B14" s="202" t="s">
        <v>1297</v>
      </c>
      <c r="C14" s="202" t="s">
        <v>3220</v>
      </c>
      <c r="D14" s="202" t="s">
        <v>3219</v>
      </c>
      <c r="E14" s="203" t="s">
        <v>1975</v>
      </c>
      <c r="F14" s="203" t="s">
        <v>798</v>
      </c>
      <c r="G14" s="203" t="s">
        <v>978</v>
      </c>
      <c r="H14" s="203" t="s">
        <v>977</v>
      </c>
      <c r="I14" s="202"/>
      <c r="J14" s="202"/>
      <c r="K14" s="203" t="s">
        <v>3022</v>
      </c>
      <c r="L14" s="203" t="s">
        <v>921</v>
      </c>
      <c r="M14" s="203" t="s">
        <v>396</v>
      </c>
      <c r="N14" s="203" t="s">
        <v>3261</v>
      </c>
    </row>
    <row r="15" spans="1:14" ht="38.25">
      <c r="A15" s="202"/>
      <c r="B15" s="202" t="s">
        <v>3326</v>
      </c>
      <c r="C15" s="202"/>
      <c r="D15" s="202"/>
      <c r="G15" s="203"/>
      <c r="H15" s="203"/>
      <c r="I15" s="202"/>
      <c r="J15" s="202"/>
      <c r="K15" s="203" t="s">
        <v>3007</v>
      </c>
      <c r="L15" s="34" t="s">
        <v>3260</v>
      </c>
      <c r="M15" s="203" t="s">
        <v>489</v>
      </c>
      <c r="N15" s="203" t="s">
        <v>3213</v>
      </c>
    </row>
    <row r="16" spans="1:14" ht="38.25">
      <c r="A16" s="202"/>
      <c r="B16" s="202"/>
      <c r="C16" s="202"/>
      <c r="D16" s="202"/>
      <c r="G16" s="203"/>
      <c r="H16" s="203"/>
      <c r="I16" s="202"/>
      <c r="J16" s="202"/>
      <c r="K16" s="203"/>
      <c r="L16" s="203"/>
      <c r="M16" s="203" t="s">
        <v>4954</v>
      </c>
      <c r="N16" s="203" t="s">
        <v>663</v>
      </c>
    </row>
    <row r="17" spans="1:14">
      <c r="A17" s="202"/>
      <c r="B17" s="202"/>
      <c r="C17" s="202"/>
      <c r="D17" s="202"/>
      <c r="I17" s="202"/>
      <c r="J17" s="202"/>
      <c r="M17" s="203" t="s">
        <v>350</v>
      </c>
      <c r="N17" s="203" t="s">
        <v>3259</v>
      </c>
    </row>
    <row r="18" spans="1:14" ht="25.5">
      <c r="D18" s="189"/>
      <c r="J18" s="1171"/>
      <c r="K18" s="203"/>
      <c r="L18" s="203"/>
      <c r="M18" s="203" t="s">
        <v>1053</v>
      </c>
    </row>
    <row r="19" spans="1:14">
      <c r="D19" s="189"/>
      <c r="J19" s="1171"/>
      <c r="K19" s="203" t="s">
        <v>329</v>
      </c>
      <c r="L19" s="203" t="s">
        <v>329</v>
      </c>
      <c r="M19" s="203" t="s">
        <v>329</v>
      </c>
      <c r="N19" s="203" t="s">
        <v>329</v>
      </c>
    </row>
    <row r="20" spans="1:14">
      <c r="D20" s="189"/>
      <c r="J20" s="1171"/>
      <c r="K20" s="203"/>
      <c r="L20" s="203"/>
      <c r="M20" s="203"/>
      <c r="N20" s="203"/>
    </row>
    <row r="21" spans="1:14">
      <c r="D21" s="189"/>
      <c r="J21" s="1171"/>
      <c r="K21" s="203"/>
      <c r="L21" s="203"/>
      <c r="M21" s="203"/>
      <c r="N21" s="203"/>
    </row>
    <row r="22" spans="1:14">
      <c r="D22" s="189"/>
      <c r="J22" s="1171"/>
      <c r="K22" s="203"/>
      <c r="L22" s="203"/>
      <c r="M22" s="203"/>
      <c r="N22" s="203"/>
    </row>
  </sheetData>
  <pageMargins left="0.7" right="0.7" top="0.75" bottom="0.75" header="0.3" footer="0.3"/>
</worksheet>
</file>

<file path=xl/worksheets/sheet173.xml><?xml version="1.0" encoding="utf-8"?>
<worksheet xmlns="http://schemas.openxmlformats.org/spreadsheetml/2006/main" xmlns:r="http://schemas.openxmlformats.org/officeDocument/2006/relationships">
  <sheetPr codeName="Arkusz267"/>
  <dimension ref="A1:P49"/>
  <sheetViews>
    <sheetView zoomScale="85" zoomScaleNormal="85" workbookViewId="0"/>
  </sheetViews>
  <sheetFormatPr defaultColWidth="11.42578125" defaultRowHeight="12.75"/>
  <cols>
    <col min="1" max="10" width="23.7109375" style="172" customWidth="1"/>
    <col min="11" max="11" width="13.7109375" style="172" customWidth="1"/>
    <col min="12" max="12" width="16.5703125" style="172" customWidth="1"/>
    <col min="13" max="13" width="16.7109375" style="172" customWidth="1"/>
    <col min="14" max="16384" width="11.42578125" style="172"/>
  </cols>
  <sheetData>
    <row r="1" spans="1:16" ht="15">
      <c r="A1" s="417" t="s">
        <v>3852</v>
      </c>
      <c r="B1" s="28"/>
    </row>
    <row r="2" spans="1:16" ht="18.75">
      <c r="A2" s="914" t="s">
        <v>5213</v>
      </c>
      <c r="C2" s="288"/>
      <c r="K2" s="194"/>
      <c r="L2" s="194"/>
      <c r="M2" s="194"/>
      <c r="N2" s="194"/>
    </row>
    <row r="3" spans="1:16" ht="15">
      <c r="A3" s="463"/>
      <c r="C3" s="288"/>
      <c r="K3" s="194"/>
      <c r="L3" s="194"/>
      <c r="M3" s="194"/>
      <c r="N3" s="194"/>
    </row>
    <row r="4" spans="1:16" ht="15">
      <c r="A4" s="417" t="s">
        <v>3853</v>
      </c>
      <c r="C4" s="288"/>
      <c r="K4" s="194"/>
      <c r="L4" s="194"/>
      <c r="M4" s="194"/>
      <c r="N4" s="194"/>
    </row>
    <row r="5" spans="1:16" ht="15">
      <c r="A5" s="1459" t="s">
        <v>500</v>
      </c>
      <c r="C5" s="288"/>
      <c r="K5" s="194"/>
      <c r="L5" s="194"/>
      <c r="M5" s="194"/>
      <c r="N5" s="194"/>
    </row>
    <row r="6" spans="1:16" ht="15">
      <c r="A6" s="1550" t="s">
        <v>5214</v>
      </c>
      <c r="C6" s="288"/>
      <c r="K6" s="194"/>
      <c r="L6" s="194"/>
      <c r="M6" s="194"/>
      <c r="N6" s="194"/>
    </row>
    <row r="7" spans="1:16" ht="15">
      <c r="A7" s="463"/>
      <c r="C7" s="288"/>
      <c r="K7" s="194"/>
      <c r="L7" s="194"/>
      <c r="M7" s="194"/>
      <c r="N7" s="194"/>
    </row>
    <row r="8" spans="1:16" ht="18.75">
      <c r="A8" s="914" t="s">
        <v>5213</v>
      </c>
      <c r="C8" s="288"/>
      <c r="K8" s="194"/>
      <c r="L8" s="194"/>
      <c r="M8" s="194"/>
      <c r="N8" s="194"/>
    </row>
    <row r="9" spans="1:16">
      <c r="B9" s="189"/>
    </row>
    <row r="10" spans="1:16" ht="114.75">
      <c r="A10" s="1167" t="s">
        <v>4676</v>
      </c>
      <c r="B10" s="1167" t="s">
        <v>4881</v>
      </c>
      <c r="C10" s="1167" t="s">
        <v>4882</v>
      </c>
      <c r="D10" s="1165" t="s">
        <v>3279</v>
      </c>
      <c r="E10" s="1165" t="s">
        <v>3278</v>
      </c>
      <c r="F10" s="1165" t="s">
        <v>3231</v>
      </c>
      <c r="G10" s="1165" t="s">
        <v>3230</v>
      </c>
      <c r="H10" s="1165" t="s">
        <v>4883</v>
      </c>
      <c r="I10" s="1165" t="s">
        <v>4884</v>
      </c>
      <c r="J10" s="1165" t="s">
        <v>3228</v>
      </c>
      <c r="K10" s="1165" t="s">
        <v>3277</v>
      </c>
      <c r="L10" s="1165" t="s">
        <v>3276</v>
      </c>
      <c r="M10" s="1165" t="s">
        <v>3275</v>
      </c>
      <c r="N10" s="1165" t="s">
        <v>3274</v>
      </c>
      <c r="O10" s="1165" t="s">
        <v>3273</v>
      </c>
      <c r="P10" s="1165" t="s">
        <v>527</v>
      </c>
    </row>
    <row r="11" spans="1:16">
      <c r="A11" s="1164" t="s">
        <v>103</v>
      </c>
      <c r="B11" s="1164" t="s">
        <v>495</v>
      </c>
      <c r="C11" s="1164" t="s">
        <v>315</v>
      </c>
      <c r="D11" s="1169" t="s">
        <v>325</v>
      </c>
      <c r="E11" s="1169" t="s">
        <v>316</v>
      </c>
      <c r="F11" s="1164" t="s">
        <v>313</v>
      </c>
      <c r="G11" s="1164" t="s">
        <v>312</v>
      </c>
      <c r="H11" s="1164" t="s">
        <v>303</v>
      </c>
      <c r="I11" s="1164" t="s">
        <v>302</v>
      </c>
      <c r="J11" s="1164" t="s">
        <v>301</v>
      </c>
      <c r="K11" s="1164" t="s">
        <v>690</v>
      </c>
      <c r="L11" s="1164" t="s">
        <v>689</v>
      </c>
      <c r="M11" s="1169" t="s">
        <v>688</v>
      </c>
      <c r="N11" s="1169" t="s">
        <v>687</v>
      </c>
      <c r="O11" s="1169" t="s">
        <v>849</v>
      </c>
      <c r="P11" s="1169" t="s">
        <v>848</v>
      </c>
    </row>
    <row r="12" spans="1:16">
      <c r="A12" s="1163"/>
      <c r="B12" s="1162"/>
      <c r="C12" s="1162"/>
      <c r="D12" s="1162"/>
      <c r="E12" s="1162"/>
      <c r="F12" s="1163"/>
      <c r="G12" s="1162"/>
      <c r="H12" s="1162"/>
      <c r="I12" s="1162"/>
      <c r="J12" s="1163"/>
      <c r="K12" s="1162"/>
      <c r="L12" s="1162"/>
      <c r="M12" s="1162"/>
      <c r="N12" s="1162"/>
      <c r="O12" s="1172"/>
      <c r="P12" s="1172"/>
    </row>
    <row r="13" spans="1:16" ht="76.5">
      <c r="A13" s="204" t="s">
        <v>4271</v>
      </c>
      <c r="B13" s="1161"/>
      <c r="C13" s="1161"/>
      <c r="D13" s="203" t="s">
        <v>283</v>
      </c>
      <c r="E13" s="203" t="s">
        <v>283</v>
      </c>
      <c r="F13" s="203" t="s">
        <v>3272</v>
      </c>
      <c r="G13" s="203" t="s">
        <v>273</v>
      </c>
      <c r="H13" s="203" t="s">
        <v>273</v>
      </c>
      <c r="I13" s="203" t="s">
        <v>273</v>
      </c>
      <c r="J13" s="203" t="s">
        <v>805</v>
      </c>
      <c r="K13" s="203" t="s">
        <v>283</v>
      </c>
      <c r="L13" s="203" t="s">
        <v>331</v>
      </c>
      <c r="M13" s="203" t="s">
        <v>331</v>
      </c>
      <c r="N13" s="203" t="s">
        <v>331</v>
      </c>
      <c r="O13" s="203" t="s">
        <v>331</v>
      </c>
      <c r="P13" s="203" t="s">
        <v>331</v>
      </c>
    </row>
    <row r="14" spans="1:16" ht="51">
      <c r="A14" s="200" t="s">
        <v>4677</v>
      </c>
      <c r="B14" s="200" t="s">
        <v>3220</v>
      </c>
      <c r="C14" s="200" t="s">
        <v>3219</v>
      </c>
      <c r="D14" s="203" t="s">
        <v>1975</v>
      </c>
      <c r="E14" s="203" t="s">
        <v>798</v>
      </c>
      <c r="F14" s="202"/>
      <c r="G14" s="203" t="s">
        <v>1899</v>
      </c>
      <c r="H14" s="203" t="s">
        <v>3271</v>
      </c>
      <c r="I14" s="203" t="s">
        <v>3270</v>
      </c>
      <c r="J14" s="202"/>
      <c r="K14" s="203" t="s">
        <v>541</v>
      </c>
      <c r="L14" s="203" t="s">
        <v>537</v>
      </c>
      <c r="M14" s="203" t="s">
        <v>528</v>
      </c>
      <c r="N14" s="203" t="s">
        <v>528</v>
      </c>
      <c r="O14" s="203" t="s">
        <v>528</v>
      </c>
      <c r="P14" s="203" t="s">
        <v>502</v>
      </c>
    </row>
    <row r="15" spans="1:16" ht="38.25">
      <c r="A15" s="202"/>
      <c r="B15" s="202"/>
      <c r="C15" s="202"/>
      <c r="D15" s="202"/>
      <c r="F15" s="202"/>
      <c r="J15" s="202"/>
      <c r="L15" s="203" t="s">
        <v>3213</v>
      </c>
      <c r="M15" s="203" t="s">
        <v>334</v>
      </c>
      <c r="N15" s="203" t="s">
        <v>532</v>
      </c>
      <c r="O15" s="203" t="s">
        <v>532</v>
      </c>
      <c r="P15" s="203" t="s">
        <v>396</v>
      </c>
    </row>
    <row r="16" spans="1:16" ht="38.25">
      <c r="A16" s="202"/>
      <c r="B16" s="202"/>
      <c r="C16" s="202"/>
      <c r="D16" s="202"/>
      <c r="F16" s="202"/>
      <c r="G16" s="203"/>
      <c r="H16" s="203"/>
      <c r="I16" s="203"/>
      <c r="J16" s="202"/>
      <c r="K16" s="203"/>
      <c r="M16" s="203" t="s">
        <v>521</v>
      </c>
      <c r="N16" s="203" t="s">
        <v>521</v>
      </c>
    </row>
    <row r="17" spans="2:16" ht="63.75">
      <c r="B17" s="189"/>
      <c r="M17" s="203" t="s">
        <v>372</v>
      </c>
      <c r="N17" s="203" t="s">
        <v>529</v>
      </c>
      <c r="O17" s="203" t="s">
        <v>524</v>
      </c>
      <c r="P17" s="203" t="s">
        <v>520</v>
      </c>
    </row>
    <row r="18" spans="2:16" ht="25.5">
      <c r="B18" s="189"/>
      <c r="M18" s="203" t="s">
        <v>537</v>
      </c>
      <c r="N18" s="203" t="s">
        <v>537</v>
      </c>
      <c r="O18" s="203" t="s">
        <v>537</v>
      </c>
      <c r="P18" s="203" t="s">
        <v>537</v>
      </c>
    </row>
    <row r="19" spans="2:16">
      <c r="B19" s="189"/>
    </row>
    <row r="45" spans="10:11">
      <c r="K45" s="171"/>
    </row>
    <row r="46" spans="10:11">
      <c r="K46" s="171"/>
    </row>
    <row r="47" spans="10:11">
      <c r="J47" s="171"/>
      <c r="K47" s="171"/>
    </row>
    <row r="48" spans="10:11">
      <c r="J48" s="171"/>
      <c r="K48" s="171"/>
    </row>
    <row r="49" spans="11:11">
      <c r="K49" s="171"/>
    </row>
  </sheetData>
  <pageMargins left="0.7" right="0.7" top="0.75" bottom="0.75" header="0.3" footer="0.3"/>
</worksheet>
</file>

<file path=xl/worksheets/sheet174.xml><?xml version="1.0" encoding="utf-8"?>
<worksheet xmlns="http://schemas.openxmlformats.org/spreadsheetml/2006/main" xmlns:r="http://schemas.openxmlformats.org/officeDocument/2006/relationships">
  <sheetPr codeName="Arkusz269"/>
  <dimension ref="A1:Y20"/>
  <sheetViews>
    <sheetView workbookViewId="0"/>
  </sheetViews>
  <sheetFormatPr defaultColWidth="11.42578125" defaultRowHeight="12.75"/>
  <cols>
    <col min="1" max="2" width="18.28515625" style="288" customWidth="1"/>
    <col min="3" max="11" width="18.28515625" style="1170" customWidth="1"/>
    <col min="12" max="15" width="18.28515625" style="288" customWidth="1"/>
    <col min="16" max="19" width="18.28515625" style="1170" customWidth="1"/>
    <col min="20" max="20" width="18.28515625" style="288" customWidth="1"/>
    <col min="21" max="21" width="18.28515625" style="1170" customWidth="1"/>
    <col min="22" max="22" width="18.28515625" style="288" customWidth="1"/>
    <col min="23" max="23" width="24" style="288" customWidth="1"/>
    <col min="24" max="24" width="12.42578125" style="171" bestFit="1" customWidth="1"/>
    <col min="25" max="25" width="13.42578125" style="171" bestFit="1" customWidth="1"/>
    <col min="26" max="26" width="15.85546875" style="288" bestFit="1" customWidth="1"/>
    <col min="27" max="16384" width="11.42578125" style="288"/>
  </cols>
  <sheetData>
    <row r="1" spans="1:25" ht="15">
      <c r="A1" s="417" t="s">
        <v>4028</v>
      </c>
    </row>
    <row r="2" spans="1:25" ht="18.75">
      <c r="A2" s="914" t="s">
        <v>229</v>
      </c>
      <c r="C2" s="194"/>
      <c r="D2" s="194"/>
      <c r="E2" s="194"/>
      <c r="F2" s="194"/>
      <c r="G2" s="194"/>
      <c r="H2" s="194"/>
      <c r="I2" s="194"/>
      <c r="J2" s="194"/>
      <c r="K2" s="194"/>
      <c r="L2" s="194"/>
      <c r="M2" s="194"/>
      <c r="N2" s="1176"/>
      <c r="O2" s="1176"/>
      <c r="U2" s="1177"/>
      <c r="V2" s="1176"/>
    </row>
    <row r="3" spans="1:25" ht="15">
      <c r="A3" s="463"/>
      <c r="B3" s="189"/>
      <c r="C3" s="288"/>
      <c r="D3" s="288"/>
      <c r="E3" s="288"/>
      <c r="F3" s="288"/>
      <c r="G3" s="288"/>
      <c r="H3" s="288"/>
      <c r="I3" s="288"/>
      <c r="J3" s="288"/>
      <c r="K3" s="288"/>
      <c r="N3" s="1170"/>
      <c r="O3" s="1170"/>
      <c r="R3" s="288"/>
      <c r="S3" s="288"/>
      <c r="U3" s="288"/>
      <c r="X3" s="288"/>
      <c r="Y3" s="288"/>
    </row>
    <row r="4" spans="1:25" ht="15">
      <c r="A4" s="417" t="s">
        <v>4029</v>
      </c>
      <c r="C4" s="288"/>
      <c r="D4" s="288"/>
      <c r="E4" s="288"/>
      <c r="F4" s="288"/>
      <c r="G4" s="288"/>
      <c r="H4" s="288"/>
      <c r="I4" s="288"/>
    </row>
    <row r="5" spans="1:25" ht="15">
      <c r="A5" s="463"/>
      <c r="C5" s="288"/>
      <c r="D5" s="288"/>
      <c r="E5" s="288"/>
      <c r="F5" s="288"/>
      <c r="G5" s="288"/>
      <c r="H5" s="288"/>
      <c r="I5" s="288"/>
    </row>
    <row r="6" spans="1:25" ht="18.75">
      <c r="A6" s="914" t="s">
        <v>229</v>
      </c>
      <c r="C6" s="288"/>
      <c r="D6" s="288"/>
      <c r="E6" s="288"/>
      <c r="F6" s="288"/>
      <c r="G6" s="288"/>
      <c r="H6" s="288"/>
      <c r="I6" s="288"/>
    </row>
    <row r="7" spans="1:25">
      <c r="C7" s="288"/>
      <c r="D7" s="288"/>
      <c r="E7" s="288"/>
      <c r="F7" s="288"/>
      <c r="G7" s="288"/>
      <c r="H7" s="288"/>
      <c r="I7" s="288"/>
    </row>
    <row r="8" spans="1:25" ht="38.25">
      <c r="A8" s="1167" t="s">
        <v>3293</v>
      </c>
      <c r="B8" s="1166" t="s">
        <v>3292</v>
      </c>
      <c r="C8" s="1168" t="s">
        <v>3291</v>
      </c>
      <c r="D8" s="1167" t="s">
        <v>5102</v>
      </c>
      <c r="E8" s="1168" t="s">
        <v>4880</v>
      </c>
      <c r="F8" s="1168" t="s">
        <v>3290</v>
      </c>
      <c r="G8" s="1168" t="s">
        <v>3289</v>
      </c>
      <c r="H8" s="1168" t="s">
        <v>825</v>
      </c>
      <c r="I8" s="1168" t="s">
        <v>3288</v>
      </c>
      <c r="J8" s="1166" t="s">
        <v>3287</v>
      </c>
      <c r="K8" s="1166" t="s">
        <v>3286</v>
      </c>
      <c r="L8" s="1166" t="s">
        <v>4680</v>
      </c>
      <c r="M8" s="1166" t="s">
        <v>829</v>
      </c>
      <c r="N8" s="1166" t="s">
        <v>3285</v>
      </c>
      <c r="P8" s="288"/>
      <c r="Q8" s="288"/>
      <c r="R8" s="288"/>
      <c r="S8" s="288"/>
      <c r="U8" s="288"/>
      <c r="X8" s="288"/>
      <c r="Y8" s="288"/>
    </row>
    <row r="9" spans="1:25">
      <c r="A9" s="1164" t="s">
        <v>325</v>
      </c>
      <c r="B9" s="232" t="s">
        <v>301</v>
      </c>
      <c r="C9" s="1175" t="s">
        <v>315</v>
      </c>
      <c r="D9" s="1164" t="s">
        <v>103</v>
      </c>
      <c r="E9" s="1164" t="s">
        <v>317</v>
      </c>
      <c r="F9" s="232" t="s">
        <v>316</v>
      </c>
      <c r="G9" s="232" t="s">
        <v>313</v>
      </c>
      <c r="H9" s="1164" t="s">
        <v>312</v>
      </c>
      <c r="I9" s="232" t="s">
        <v>303</v>
      </c>
      <c r="J9" s="232" t="s">
        <v>302</v>
      </c>
      <c r="K9" s="1164" t="s">
        <v>689</v>
      </c>
      <c r="L9" s="232" t="s">
        <v>688</v>
      </c>
      <c r="M9" s="1164" t="s">
        <v>687</v>
      </c>
      <c r="N9" s="1164" t="s">
        <v>849</v>
      </c>
      <c r="P9" s="288"/>
      <c r="Q9" s="288"/>
      <c r="R9" s="288"/>
      <c r="S9" s="288"/>
      <c r="U9" s="288"/>
      <c r="X9" s="288"/>
      <c r="Y9" s="288"/>
    </row>
    <row r="10" spans="1:25">
      <c r="A10" s="347"/>
      <c r="B10" s="347"/>
      <c r="C10" s="1174"/>
      <c r="D10" s="347"/>
      <c r="E10" s="347"/>
      <c r="F10" s="347"/>
      <c r="G10" s="347"/>
      <c r="H10" s="347"/>
      <c r="I10" s="347"/>
      <c r="J10" s="347"/>
      <c r="K10" s="347"/>
      <c r="L10" s="347"/>
      <c r="M10" s="347"/>
      <c r="N10" s="347"/>
      <c r="P10" s="288"/>
      <c r="Q10" s="288"/>
      <c r="R10" s="288"/>
      <c r="S10" s="288"/>
      <c r="U10" s="288"/>
      <c r="X10" s="288"/>
      <c r="Y10" s="288"/>
    </row>
    <row r="11" spans="1:25" ht="51">
      <c r="A11" s="204" t="s">
        <v>4271</v>
      </c>
      <c r="B11" s="204" t="s">
        <v>4271</v>
      </c>
      <c r="C11" s="204" t="s">
        <v>4271</v>
      </c>
      <c r="D11" s="203" t="s">
        <v>283</v>
      </c>
      <c r="E11" s="203" t="s">
        <v>4764</v>
      </c>
      <c r="F11" s="203" t="s">
        <v>3284</v>
      </c>
      <c r="G11" s="203" t="s">
        <v>283</v>
      </c>
      <c r="H11" s="203" t="s">
        <v>283</v>
      </c>
      <c r="I11" s="203" t="s">
        <v>807</v>
      </c>
      <c r="J11" s="203" t="s">
        <v>283</v>
      </c>
      <c r="K11" s="203" t="s">
        <v>273</v>
      </c>
      <c r="L11" s="203" t="s">
        <v>331</v>
      </c>
      <c r="M11" s="203" t="s">
        <v>805</v>
      </c>
      <c r="N11" s="203" t="s">
        <v>331</v>
      </c>
      <c r="P11" s="288"/>
      <c r="Q11" s="288"/>
      <c r="R11" s="288"/>
      <c r="S11" s="288"/>
      <c r="U11" s="288"/>
      <c r="X11" s="288"/>
      <c r="Y11" s="288"/>
    </row>
    <row r="12" spans="1:25" ht="38.25">
      <c r="A12" s="289" t="s">
        <v>3283</v>
      </c>
      <c r="B12" s="289" t="s">
        <v>324</v>
      </c>
      <c r="C12" s="289" t="s">
        <v>800</v>
      </c>
      <c r="D12" s="203" t="s">
        <v>3282</v>
      </c>
      <c r="E12" s="203"/>
      <c r="G12" s="203" t="s">
        <v>793</v>
      </c>
      <c r="H12" s="203" t="s">
        <v>792</v>
      </c>
      <c r="I12" s="288"/>
      <c r="J12" s="203" t="s">
        <v>3281</v>
      </c>
      <c r="K12" s="203" t="s">
        <v>788</v>
      </c>
      <c r="L12" s="203" t="s">
        <v>329</v>
      </c>
      <c r="M12" s="1173"/>
      <c r="N12" s="203" t="s">
        <v>528</v>
      </c>
      <c r="P12" s="288"/>
      <c r="Q12" s="288"/>
      <c r="R12" s="288"/>
      <c r="S12" s="288"/>
      <c r="U12" s="288"/>
      <c r="X12" s="288"/>
      <c r="Y12" s="288"/>
    </row>
    <row r="13" spans="1:25">
      <c r="B13" s="289"/>
      <c r="C13" s="288"/>
      <c r="D13" s="288"/>
      <c r="E13" s="288"/>
      <c r="F13" s="288"/>
      <c r="G13" s="288"/>
      <c r="H13" s="288"/>
      <c r="I13" s="288"/>
      <c r="J13" s="289"/>
      <c r="K13" s="289"/>
      <c r="L13" s="203" t="s">
        <v>1118</v>
      </c>
      <c r="M13" s="1173"/>
      <c r="N13" s="203" t="s">
        <v>1118</v>
      </c>
      <c r="P13" s="288"/>
      <c r="Q13" s="288"/>
      <c r="R13" s="288"/>
      <c r="S13" s="288"/>
      <c r="U13" s="288"/>
      <c r="X13" s="288"/>
      <c r="Y13" s="288"/>
    </row>
    <row r="14" spans="1:25" ht="25.5">
      <c r="A14" s="289"/>
      <c r="B14" s="289"/>
      <c r="C14" s="288"/>
      <c r="D14" s="288"/>
      <c r="E14" s="288"/>
      <c r="F14" s="288"/>
      <c r="G14" s="288"/>
      <c r="H14" s="288"/>
      <c r="I14" s="288"/>
      <c r="J14" s="1173"/>
      <c r="K14" s="1173"/>
      <c r="L14" s="203"/>
      <c r="M14" s="203"/>
      <c r="N14" s="203" t="s">
        <v>3280</v>
      </c>
      <c r="P14" s="288"/>
      <c r="Q14" s="288"/>
      <c r="R14" s="288"/>
      <c r="S14" s="288"/>
      <c r="U14" s="288"/>
      <c r="X14" s="288"/>
      <c r="Y14" s="288"/>
    </row>
    <row r="15" spans="1:25">
      <c r="C15" s="288"/>
      <c r="D15" s="288"/>
      <c r="E15" s="288"/>
      <c r="F15" s="288"/>
      <c r="G15" s="288"/>
      <c r="H15" s="288"/>
      <c r="I15" s="288"/>
      <c r="L15" s="203"/>
      <c r="M15" s="203"/>
      <c r="N15" s="203" t="s">
        <v>329</v>
      </c>
      <c r="P15" s="288"/>
      <c r="Q15" s="288"/>
      <c r="R15" s="288"/>
      <c r="S15" s="288"/>
      <c r="U15" s="288"/>
      <c r="X15" s="288"/>
      <c r="Y15" s="288"/>
    </row>
    <row r="16" spans="1:25">
      <c r="C16" s="288"/>
      <c r="D16" s="288"/>
      <c r="E16" s="288"/>
      <c r="F16" s="288"/>
      <c r="G16" s="288"/>
      <c r="H16" s="288"/>
      <c r="I16" s="288"/>
      <c r="L16" s="1170"/>
      <c r="M16" s="1170"/>
      <c r="O16" s="1170"/>
      <c r="P16" s="288"/>
      <c r="Q16" s="288"/>
      <c r="R16" s="288"/>
      <c r="S16" s="288"/>
      <c r="U16" s="288"/>
      <c r="X16" s="288"/>
      <c r="Y16" s="288"/>
    </row>
    <row r="17" spans="2:25">
      <c r="C17" s="288"/>
      <c r="D17" s="288"/>
      <c r="E17" s="288"/>
      <c r="F17" s="288"/>
      <c r="G17" s="288"/>
      <c r="H17" s="288"/>
      <c r="I17" s="288"/>
      <c r="L17" s="1170"/>
      <c r="M17" s="1170"/>
      <c r="N17" s="1170"/>
      <c r="Q17" s="288"/>
      <c r="R17" s="288"/>
      <c r="S17" s="288"/>
      <c r="U17" s="288"/>
      <c r="X17" s="288"/>
      <c r="Y17" s="288"/>
    </row>
    <row r="18" spans="2:25">
      <c r="C18" s="288"/>
      <c r="D18" s="288"/>
      <c r="E18" s="288"/>
      <c r="F18" s="288"/>
      <c r="G18" s="288"/>
      <c r="H18" s="288"/>
      <c r="I18" s="288"/>
      <c r="L18" s="1170"/>
      <c r="M18" s="1170"/>
      <c r="N18" s="1170"/>
      <c r="Q18" s="288"/>
      <c r="R18" s="288"/>
      <c r="S18" s="288"/>
      <c r="U18" s="288"/>
      <c r="X18" s="288"/>
      <c r="Y18" s="288"/>
    </row>
    <row r="19" spans="2:25">
      <c r="B19" s="1170"/>
      <c r="J19" s="203"/>
      <c r="K19" s="203"/>
      <c r="O19" s="1170"/>
      <c r="S19" s="288"/>
      <c r="T19" s="1170"/>
      <c r="U19" s="288"/>
      <c r="W19" s="171"/>
      <c r="Y19" s="288"/>
    </row>
    <row r="20" spans="2:25">
      <c r="B20" s="1170"/>
      <c r="J20" s="288"/>
      <c r="K20" s="288"/>
      <c r="O20" s="1170"/>
      <c r="S20" s="288"/>
      <c r="T20" s="1170"/>
      <c r="U20" s="288"/>
      <c r="W20" s="171"/>
      <c r="Y20" s="288"/>
    </row>
  </sheetData>
  <pageMargins left="0.7" right="0.7" top="0.75" bottom="0.75" header="0.3" footer="0.3"/>
</worksheet>
</file>

<file path=xl/worksheets/sheet175.xml><?xml version="1.0" encoding="utf-8"?>
<worksheet xmlns="http://schemas.openxmlformats.org/spreadsheetml/2006/main" xmlns:r="http://schemas.openxmlformats.org/officeDocument/2006/relationships">
  <sheetPr codeName="Arkusz320">
    <tabColor theme="4" tint="-0.249977111117893"/>
  </sheetPr>
  <dimension ref="A1:N14"/>
  <sheetViews>
    <sheetView zoomScale="115" zoomScaleNormal="115" workbookViewId="0"/>
  </sheetViews>
  <sheetFormatPr defaultRowHeight="15"/>
  <cols>
    <col min="1" max="1" width="28.7109375" customWidth="1"/>
    <col min="7" max="7" width="29.85546875" bestFit="1" customWidth="1"/>
  </cols>
  <sheetData>
    <row r="1" spans="1:14">
      <c r="A1" s="417" t="s">
        <v>4155</v>
      </c>
    </row>
    <row r="2" spans="1:14" ht="18.75">
      <c r="A2" s="914" t="s">
        <v>4869</v>
      </c>
    </row>
    <row r="3" spans="1:14">
      <c r="A3" s="463"/>
    </row>
    <row r="4" spans="1:14">
      <c r="A4" s="417" t="s">
        <v>4154</v>
      </c>
    </row>
    <row r="5" spans="1:14">
      <c r="A5" s="463"/>
    </row>
    <row r="6" spans="1:14" ht="18.75">
      <c r="A6" s="914" t="s">
        <v>4869</v>
      </c>
    </row>
    <row r="8" spans="1:14">
      <c r="A8" s="434"/>
      <c r="B8" s="445"/>
      <c r="C8" s="449" t="s">
        <v>103</v>
      </c>
    </row>
    <row r="9" spans="1:14" ht="45">
      <c r="A9" s="1049" t="s">
        <v>5101</v>
      </c>
      <c r="B9" s="555" t="s">
        <v>102</v>
      </c>
      <c r="C9" s="1018"/>
      <c r="D9" s="162" t="s">
        <v>609</v>
      </c>
      <c r="E9" s="179"/>
      <c r="F9" s="179" t="s">
        <v>802</v>
      </c>
      <c r="G9" s="179" t="s">
        <v>790</v>
      </c>
    </row>
    <row r="10" spans="1:14" ht="30">
      <c r="A10" s="1049" t="s">
        <v>4731</v>
      </c>
      <c r="B10" s="555" t="s">
        <v>220</v>
      </c>
      <c r="C10" s="1018"/>
      <c r="D10" s="162" t="s">
        <v>1274</v>
      </c>
      <c r="E10" s="179"/>
      <c r="F10" s="179" t="s">
        <v>802</v>
      </c>
      <c r="G10" s="179" t="s">
        <v>790</v>
      </c>
    </row>
    <row r="14" spans="1:14">
      <c r="N14" s="203"/>
    </row>
  </sheetData>
  <pageMargins left="0.7" right="0.7" top="0.75" bottom="0.75" header="0.3" footer="0.3"/>
</worksheet>
</file>

<file path=xl/worksheets/sheet176.xml><?xml version="1.0" encoding="utf-8"?>
<worksheet xmlns="http://schemas.openxmlformats.org/spreadsheetml/2006/main" xmlns:r="http://schemas.openxmlformats.org/officeDocument/2006/relationships">
  <sheetPr codeName="Arkusz322">
    <tabColor theme="4" tint="-0.249977111117893"/>
  </sheetPr>
  <dimension ref="A1:F9"/>
  <sheetViews>
    <sheetView workbookViewId="0"/>
  </sheetViews>
  <sheetFormatPr defaultRowHeight="15"/>
  <cols>
    <col min="1" max="1" width="31.42578125" bestFit="1" customWidth="1"/>
    <col min="4" max="4" width="8.42578125" bestFit="1" customWidth="1"/>
  </cols>
  <sheetData>
    <row r="1" spans="1:6">
      <c r="A1" s="417" t="s">
        <v>4146</v>
      </c>
    </row>
    <row r="2" spans="1:6" ht="18.75">
      <c r="A2" s="914" t="s">
        <v>4143</v>
      </c>
    </row>
    <row r="3" spans="1:6">
      <c r="A3" s="982"/>
    </row>
    <row r="4" spans="1:6">
      <c r="A4" s="417" t="s">
        <v>4147</v>
      </c>
    </row>
    <row r="5" spans="1:6">
      <c r="A5" s="463"/>
    </row>
    <row r="6" spans="1:6" ht="18.75">
      <c r="A6" s="914" t="s">
        <v>4143</v>
      </c>
    </row>
    <row r="8" spans="1:6">
      <c r="A8" s="434"/>
      <c r="B8" s="445"/>
      <c r="C8" s="449" t="s">
        <v>103</v>
      </c>
    </row>
    <row r="9" spans="1:6" ht="38.25">
      <c r="A9" s="1049" t="s">
        <v>4149</v>
      </c>
      <c r="B9" s="555" t="s">
        <v>102</v>
      </c>
      <c r="C9" s="1018"/>
      <c r="D9" s="202" t="s">
        <v>328</v>
      </c>
      <c r="E9" s="203" t="s">
        <v>331</v>
      </c>
      <c r="F9" s="179" t="s">
        <v>4181</v>
      </c>
    </row>
  </sheetData>
  <pageMargins left="0.7" right="0.7" top="0.75" bottom="0.75" header="0.3" footer="0.3"/>
</worksheet>
</file>

<file path=xl/worksheets/sheet177.xml><?xml version="1.0" encoding="utf-8"?>
<worksheet xmlns="http://schemas.openxmlformats.org/spreadsheetml/2006/main" xmlns:r="http://schemas.openxmlformats.org/officeDocument/2006/relationships">
  <sheetPr codeName="Arkusz324">
    <tabColor theme="4" tint="-0.249977111117893"/>
  </sheetPr>
  <dimension ref="A1:F9"/>
  <sheetViews>
    <sheetView workbookViewId="0"/>
  </sheetViews>
  <sheetFormatPr defaultRowHeight="15"/>
  <cols>
    <col min="1" max="1" width="36.5703125" customWidth="1"/>
    <col min="4" max="4" width="11.85546875" bestFit="1" customWidth="1"/>
  </cols>
  <sheetData>
    <row r="1" spans="1:6">
      <c r="A1" s="417" t="s">
        <v>4158</v>
      </c>
    </row>
    <row r="2" spans="1:6" ht="18.75">
      <c r="A2" s="914" t="s">
        <v>4157</v>
      </c>
    </row>
    <row r="3" spans="1:6">
      <c r="A3" s="463"/>
    </row>
    <row r="4" spans="1:6">
      <c r="A4" s="417" t="s">
        <v>4159</v>
      </c>
    </row>
    <row r="5" spans="1:6">
      <c r="A5" s="463"/>
    </row>
    <row r="6" spans="1:6" ht="18.75">
      <c r="A6" s="914" t="s">
        <v>4157</v>
      </c>
    </row>
    <row r="8" spans="1:6">
      <c r="A8" s="434"/>
      <c r="B8" s="445"/>
      <c r="C8" s="449" t="s">
        <v>103</v>
      </c>
    </row>
    <row r="9" spans="1:6" ht="30">
      <c r="A9" s="1049" t="s">
        <v>4732</v>
      </c>
      <c r="B9" s="555" t="s">
        <v>102</v>
      </c>
      <c r="C9" s="1018"/>
      <c r="D9" s="29" t="s">
        <v>801</v>
      </c>
      <c r="E9" s="29" t="s">
        <v>4184</v>
      </c>
      <c r="F9" s="1"/>
    </row>
  </sheetData>
  <pageMargins left="0.7" right="0.7" top="0.75" bottom="0.75" header="0.3" footer="0.3"/>
</worksheet>
</file>

<file path=xl/worksheets/sheet178.xml><?xml version="1.0" encoding="utf-8"?>
<worksheet xmlns="http://schemas.openxmlformats.org/spreadsheetml/2006/main" xmlns:r="http://schemas.openxmlformats.org/officeDocument/2006/relationships">
  <sheetPr codeName="Arkusz326">
    <tabColor theme="4" tint="-0.249977111117893"/>
  </sheetPr>
  <dimension ref="A1:E10"/>
  <sheetViews>
    <sheetView workbookViewId="0"/>
  </sheetViews>
  <sheetFormatPr defaultRowHeight="15"/>
  <cols>
    <col min="1" max="1" width="32" customWidth="1"/>
  </cols>
  <sheetData>
    <row r="1" spans="1:5">
      <c r="A1" s="417" t="s">
        <v>4145</v>
      </c>
    </row>
    <row r="2" spans="1:5" ht="18.75">
      <c r="A2" s="914" t="s">
        <v>4144</v>
      </c>
    </row>
    <row r="3" spans="1:5">
      <c r="A3" s="982"/>
    </row>
    <row r="4" spans="1:5">
      <c r="A4" s="417" t="s">
        <v>4148</v>
      </c>
    </row>
    <row r="5" spans="1:5">
      <c r="A5" s="463"/>
    </row>
    <row r="6" spans="1:5" ht="18.75">
      <c r="A6" s="914" t="s">
        <v>4144</v>
      </c>
    </row>
    <row r="8" spans="1:5">
      <c r="A8" s="434"/>
      <c r="B8" s="445"/>
      <c r="C8" s="449" t="s">
        <v>103</v>
      </c>
    </row>
    <row r="9" spans="1:5">
      <c r="A9" s="1049" t="s">
        <v>4150</v>
      </c>
      <c r="B9" s="555" t="s">
        <v>102</v>
      </c>
      <c r="C9" s="1018"/>
      <c r="D9" s="29" t="s">
        <v>801</v>
      </c>
      <c r="E9" s="29" t="s">
        <v>4182</v>
      </c>
    </row>
    <row r="10" spans="1:5">
      <c r="A10" s="1049" t="s">
        <v>4151</v>
      </c>
      <c r="B10" s="555" t="s">
        <v>220</v>
      </c>
      <c r="C10" s="1018"/>
      <c r="D10" s="29" t="s">
        <v>801</v>
      </c>
      <c r="E10" s="29" t="s">
        <v>4183</v>
      </c>
    </row>
  </sheetData>
  <pageMargins left="0.7" right="0.7" top="0.75" bottom="0.75" header="0.3" footer="0.3"/>
</worksheet>
</file>

<file path=xl/worksheets/sheet179.xml><?xml version="1.0" encoding="utf-8"?>
<worksheet xmlns="http://schemas.openxmlformats.org/spreadsheetml/2006/main" xmlns:r="http://schemas.openxmlformats.org/officeDocument/2006/relationships">
  <sheetPr codeName="Arkusz271">
    <tabColor rgb="FF7030A0"/>
  </sheetPr>
  <dimension ref="A1:N224"/>
  <sheetViews>
    <sheetView workbookViewId="0"/>
  </sheetViews>
  <sheetFormatPr defaultColWidth="11.42578125" defaultRowHeight="12.75"/>
  <cols>
    <col min="1" max="1" width="18.28515625" style="288" customWidth="1"/>
    <col min="2" max="7" width="18.28515625" style="1170" customWidth="1"/>
    <col min="8" max="8" width="18.28515625" style="288" customWidth="1"/>
    <col min="9" max="9" width="18.28515625" style="1170" customWidth="1"/>
    <col min="10" max="10" width="18.28515625" style="288" customWidth="1"/>
    <col min="11" max="11" width="24" style="288" customWidth="1"/>
    <col min="12" max="12" width="12.42578125" style="171" bestFit="1" customWidth="1"/>
    <col min="13" max="13" width="13.42578125" style="171" bestFit="1" customWidth="1"/>
    <col min="14" max="14" width="15.85546875" style="288" bestFit="1" customWidth="1"/>
    <col min="15" max="16384" width="11.42578125" style="288"/>
  </cols>
  <sheetData>
    <row r="1" spans="1:14" ht="15">
      <c r="A1" s="417" t="s">
        <v>4337</v>
      </c>
    </row>
    <row r="2" spans="1:14" ht="18.75">
      <c r="A2" s="914" t="s">
        <v>4988</v>
      </c>
      <c r="B2" s="194"/>
      <c r="C2" s="194"/>
      <c r="D2" s="194"/>
      <c r="E2" s="194"/>
      <c r="I2" s="1177"/>
      <c r="J2" s="1176"/>
    </row>
    <row r="3" spans="1:14" ht="15">
      <c r="A3" s="463"/>
      <c r="B3" s="288"/>
      <c r="D3" s="288"/>
      <c r="E3" s="288"/>
      <c r="F3" s="288"/>
      <c r="G3" s="288"/>
      <c r="I3" s="288"/>
      <c r="L3" s="288"/>
      <c r="M3" s="288"/>
    </row>
    <row r="4" spans="1:14" ht="15">
      <c r="A4" s="417" t="s">
        <v>4338</v>
      </c>
      <c r="B4" s="288"/>
      <c r="C4" s="288"/>
      <c r="D4" s="288"/>
      <c r="E4" s="288"/>
    </row>
    <row r="5" spans="1:14" ht="15">
      <c r="A5" s="267" t="s">
        <v>500</v>
      </c>
      <c r="B5" s="288"/>
      <c r="C5" s="288"/>
      <c r="D5" s="288"/>
      <c r="E5" s="288"/>
    </row>
    <row r="6" spans="1:14" ht="15">
      <c r="A6" s="267" t="s">
        <v>838</v>
      </c>
      <c r="B6" s="288"/>
      <c r="C6" s="288"/>
      <c r="D6" s="288"/>
      <c r="E6" s="288"/>
    </row>
    <row r="7" spans="1:14" ht="15">
      <c r="A7" s="463"/>
      <c r="B7" s="288"/>
      <c r="C7" s="288"/>
      <c r="D7" s="288"/>
      <c r="E7" s="288"/>
      <c r="F7" s="288"/>
      <c r="H7" s="1170"/>
      <c r="I7" s="288"/>
      <c r="J7" s="1170"/>
      <c r="L7" s="288"/>
      <c r="N7" s="171"/>
    </row>
    <row r="8" spans="1:14" ht="18.75">
      <c r="A8" s="914" t="s">
        <v>3384</v>
      </c>
      <c r="B8" s="288"/>
      <c r="C8" s="288"/>
      <c r="D8" s="288"/>
      <c r="E8" s="288"/>
      <c r="F8" s="288"/>
      <c r="H8" s="1170"/>
      <c r="I8" s="288"/>
      <c r="J8" s="1170"/>
      <c r="L8" s="288"/>
      <c r="N8" s="171"/>
    </row>
    <row r="9" spans="1:14">
      <c r="B9" s="288"/>
      <c r="C9" s="288"/>
      <c r="D9" s="288"/>
      <c r="E9" s="288"/>
      <c r="F9" s="288"/>
      <c r="H9" s="1170"/>
      <c r="I9" s="288"/>
      <c r="J9" s="1170"/>
      <c r="L9" s="288"/>
      <c r="N9" s="171"/>
    </row>
    <row r="10" spans="1:14" ht="25.5">
      <c r="A10" s="1167" t="s">
        <v>3385</v>
      </c>
      <c r="B10" s="1167" t="s">
        <v>4989</v>
      </c>
      <c r="C10" s="1168" t="s">
        <v>829</v>
      </c>
      <c r="D10" s="1168" t="s">
        <v>851</v>
      </c>
      <c r="E10" s="1168" t="s">
        <v>850</v>
      </c>
      <c r="F10" s="1168" t="s">
        <v>853</v>
      </c>
      <c r="I10" s="288"/>
      <c r="L10" s="288"/>
      <c r="M10" s="288"/>
    </row>
    <row r="11" spans="1:14">
      <c r="A11" s="1164" t="s">
        <v>3386</v>
      </c>
      <c r="B11" s="1164" t="s">
        <v>3387</v>
      </c>
      <c r="C11" s="1164" t="s">
        <v>3388</v>
      </c>
      <c r="D11" s="232" t="s">
        <v>3389</v>
      </c>
      <c r="E11" s="232" t="s">
        <v>3390</v>
      </c>
      <c r="F11" s="232" t="s">
        <v>4874</v>
      </c>
      <c r="I11" s="288"/>
      <c r="L11" s="288"/>
      <c r="M11" s="288"/>
    </row>
    <row r="12" spans="1:14">
      <c r="A12" s="347"/>
      <c r="B12" s="347"/>
      <c r="C12" s="347"/>
      <c r="D12" s="347"/>
      <c r="E12" s="347"/>
      <c r="F12" s="347"/>
      <c r="I12" s="288"/>
      <c r="L12" s="288"/>
      <c r="M12" s="288"/>
    </row>
    <row r="13" spans="1:14" ht="51">
      <c r="A13" s="204" t="s">
        <v>4274</v>
      </c>
      <c r="B13" s="29" t="s">
        <v>806</v>
      </c>
      <c r="C13" s="203" t="s">
        <v>805</v>
      </c>
      <c r="D13" s="203" t="s">
        <v>331</v>
      </c>
      <c r="E13" s="203" t="s">
        <v>331</v>
      </c>
      <c r="F13" s="203" t="s">
        <v>331</v>
      </c>
      <c r="I13" s="288"/>
      <c r="L13" s="288"/>
      <c r="M13" s="288"/>
    </row>
    <row r="14" spans="1:14" ht="25.5">
      <c r="A14" s="289" t="s">
        <v>3406</v>
      </c>
      <c r="B14" s="203"/>
      <c r="C14" s="203"/>
      <c r="D14" s="203" t="s">
        <v>396</v>
      </c>
      <c r="E14" s="203" t="s">
        <v>396</v>
      </c>
      <c r="F14" s="203" t="s">
        <v>841</v>
      </c>
      <c r="I14" s="288"/>
      <c r="L14" s="288"/>
      <c r="M14" s="288"/>
    </row>
    <row r="15" spans="1:14">
      <c r="A15" s="289"/>
      <c r="B15" s="203"/>
      <c r="C15" s="203"/>
      <c r="D15" s="203" t="s">
        <v>329</v>
      </c>
      <c r="E15" s="203" t="s">
        <v>839</v>
      </c>
      <c r="F15" s="203" t="s">
        <v>396</v>
      </c>
      <c r="I15" s="288"/>
      <c r="L15" s="288"/>
      <c r="M15" s="288"/>
    </row>
    <row r="16" spans="1:14">
      <c r="B16" s="288"/>
      <c r="C16" s="288"/>
      <c r="F16" s="203" t="s">
        <v>329</v>
      </c>
      <c r="I16" s="288"/>
      <c r="L16" s="288"/>
      <c r="M16" s="288"/>
    </row>
    <row r="17" spans="1:14">
      <c r="A17" s="289"/>
      <c r="B17" s="288"/>
      <c r="C17" s="288"/>
      <c r="I17" s="288"/>
      <c r="L17" s="288"/>
      <c r="M17" s="288"/>
    </row>
    <row r="18" spans="1:14">
      <c r="B18" s="288"/>
      <c r="C18" s="288"/>
      <c r="D18" s="288"/>
      <c r="E18" s="288"/>
      <c r="F18" s="288"/>
      <c r="I18" s="288"/>
      <c r="L18" s="288"/>
      <c r="M18" s="288"/>
    </row>
    <row r="19" spans="1:14">
      <c r="B19" s="288"/>
      <c r="C19" s="288"/>
      <c r="D19" s="288"/>
      <c r="E19" s="288"/>
      <c r="F19" s="288"/>
      <c r="I19" s="288"/>
      <c r="L19" s="288"/>
      <c r="M19" s="288"/>
    </row>
    <row r="20" spans="1:14">
      <c r="B20" s="288"/>
      <c r="C20" s="288"/>
      <c r="D20" s="288"/>
      <c r="E20" s="288"/>
      <c r="F20" s="288"/>
      <c r="I20" s="288"/>
      <c r="L20" s="288"/>
      <c r="M20" s="288"/>
    </row>
    <row r="21" spans="1:14">
      <c r="B21" s="288"/>
      <c r="C21" s="288"/>
      <c r="D21" s="288"/>
      <c r="E21" s="288"/>
      <c r="F21" s="288"/>
    </row>
    <row r="23" spans="1:14">
      <c r="H23" s="1170"/>
      <c r="I23" s="288"/>
      <c r="J23" s="1170"/>
      <c r="L23" s="288"/>
      <c r="N23" s="171"/>
    </row>
    <row r="24" spans="1:14">
      <c r="H24" s="1170"/>
      <c r="I24" s="288"/>
      <c r="J24" s="1170"/>
      <c r="L24" s="288"/>
      <c r="N24" s="171"/>
    </row>
    <row r="25" spans="1:14">
      <c r="B25" s="288"/>
      <c r="C25" s="288"/>
      <c r="H25" s="1170"/>
      <c r="I25" s="288"/>
      <c r="J25" s="1170"/>
      <c r="L25" s="288"/>
      <c r="N25" s="171"/>
    </row>
    <row r="26" spans="1:14">
      <c r="B26" s="288"/>
      <c r="C26" s="288"/>
      <c r="H26" s="1170"/>
      <c r="I26" s="288"/>
      <c r="J26" s="1170"/>
      <c r="L26" s="288"/>
      <c r="N26" s="171"/>
    </row>
    <row r="27" spans="1:14">
      <c r="B27" s="288"/>
      <c r="C27" s="288"/>
    </row>
    <row r="28" spans="1:14">
      <c r="B28" s="288"/>
      <c r="C28" s="288"/>
    </row>
    <row r="29" spans="1:14">
      <c r="B29" s="288"/>
      <c r="C29" s="288"/>
    </row>
    <row r="30" spans="1:14">
      <c r="B30" s="288"/>
      <c r="C30" s="288"/>
    </row>
    <row r="31" spans="1:14">
      <c r="B31" s="288"/>
      <c r="C31" s="288"/>
    </row>
    <row r="32" spans="1:14">
      <c r="B32" s="288"/>
      <c r="C32" s="288"/>
    </row>
    <row r="33" spans="2:3">
      <c r="B33" s="288"/>
      <c r="C33" s="288"/>
    </row>
    <row r="34" spans="2:3">
      <c r="B34" s="288"/>
      <c r="C34" s="288"/>
    </row>
    <row r="35" spans="2:3">
      <c r="B35" s="288"/>
      <c r="C35" s="288"/>
    </row>
    <row r="36" spans="2:3">
      <c r="B36" s="288"/>
      <c r="C36" s="288"/>
    </row>
    <row r="37" spans="2:3">
      <c r="B37" s="288"/>
      <c r="C37" s="288"/>
    </row>
    <row r="38" spans="2:3">
      <c r="B38" s="288"/>
      <c r="C38" s="288"/>
    </row>
    <row r="39" spans="2:3">
      <c r="B39" s="288"/>
      <c r="C39" s="288"/>
    </row>
    <row r="40" spans="2:3">
      <c r="B40" s="288"/>
      <c r="C40" s="288"/>
    </row>
    <row r="41" spans="2:3">
      <c r="B41" s="288"/>
      <c r="C41" s="288"/>
    </row>
    <row r="42" spans="2:3">
      <c r="B42" s="288"/>
      <c r="C42" s="288"/>
    </row>
    <row r="43" spans="2:3">
      <c r="B43" s="288"/>
      <c r="C43" s="288"/>
    </row>
    <row r="44" spans="2:3">
      <c r="B44" s="288"/>
      <c r="C44" s="288"/>
    </row>
    <row r="45" spans="2:3">
      <c r="B45" s="288"/>
      <c r="C45" s="288"/>
    </row>
    <row r="46" spans="2:3">
      <c r="B46" s="288"/>
      <c r="C46" s="288"/>
    </row>
    <row r="47" spans="2:3">
      <c r="B47" s="288"/>
      <c r="C47" s="288"/>
    </row>
    <row r="48" spans="2:3">
      <c r="B48" s="288"/>
      <c r="C48" s="288"/>
    </row>
    <row r="49" spans="2:3">
      <c r="B49" s="288"/>
      <c r="C49" s="288"/>
    </row>
    <row r="50" spans="2:3">
      <c r="B50" s="288"/>
      <c r="C50" s="288"/>
    </row>
    <row r="51" spans="2:3">
      <c r="B51" s="288"/>
      <c r="C51" s="288"/>
    </row>
    <row r="52" spans="2:3">
      <c r="B52" s="288"/>
      <c r="C52" s="288"/>
    </row>
    <row r="53" spans="2:3">
      <c r="B53" s="288"/>
      <c r="C53" s="288"/>
    </row>
    <row r="54" spans="2:3">
      <c r="B54" s="288"/>
      <c r="C54" s="288"/>
    </row>
    <row r="55" spans="2:3">
      <c r="B55" s="288"/>
      <c r="C55" s="288"/>
    </row>
    <row r="56" spans="2:3">
      <c r="B56" s="288"/>
      <c r="C56" s="288"/>
    </row>
    <row r="57" spans="2:3">
      <c r="B57" s="288"/>
      <c r="C57" s="288"/>
    </row>
    <row r="58" spans="2:3">
      <c r="B58" s="288"/>
      <c r="C58" s="288"/>
    </row>
    <row r="59" spans="2:3">
      <c r="B59" s="288"/>
      <c r="C59" s="288"/>
    </row>
    <row r="60" spans="2:3">
      <c r="B60" s="288"/>
      <c r="C60" s="288"/>
    </row>
    <row r="61" spans="2:3">
      <c r="B61" s="288"/>
      <c r="C61" s="288"/>
    </row>
    <row r="62" spans="2:3">
      <c r="B62" s="288"/>
      <c r="C62" s="288"/>
    </row>
    <row r="63" spans="2:3">
      <c r="B63" s="288"/>
      <c r="C63" s="288"/>
    </row>
    <row r="64" spans="2:3">
      <c r="B64" s="288"/>
      <c r="C64" s="288"/>
    </row>
    <row r="65" spans="2:3">
      <c r="B65" s="288"/>
      <c r="C65" s="288"/>
    </row>
    <row r="66" spans="2:3">
      <c r="B66" s="288"/>
      <c r="C66" s="288"/>
    </row>
    <row r="67" spans="2:3">
      <c r="B67" s="288"/>
      <c r="C67" s="288"/>
    </row>
    <row r="68" spans="2:3">
      <c r="B68" s="288"/>
      <c r="C68" s="288"/>
    </row>
    <row r="69" spans="2:3">
      <c r="B69" s="288"/>
      <c r="C69" s="288"/>
    </row>
    <row r="70" spans="2:3">
      <c r="B70" s="288"/>
      <c r="C70" s="288"/>
    </row>
    <row r="71" spans="2:3">
      <c r="B71" s="288"/>
      <c r="C71" s="288"/>
    </row>
    <row r="72" spans="2:3">
      <c r="B72" s="288"/>
      <c r="C72" s="288"/>
    </row>
    <row r="73" spans="2:3">
      <c r="B73" s="288"/>
      <c r="C73" s="288"/>
    </row>
    <row r="74" spans="2:3">
      <c r="B74" s="288"/>
      <c r="C74" s="288"/>
    </row>
    <row r="75" spans="2:3">
      <c r="B75" s="288"/>
      <c r="C75" s="288"/>
    </row>
    <row r="76" spans="2:3">
      <c r="B76" s="288"/>
      <c r="C76" s="288"/>
    </row>
    <row r="77" spans="2:3">
      <c r="B77" s="288"/>
      <c r="C77" s="288"/>
    </row>
    <row r="78" spans="2:3">
      <c r="B78" s="288"/>
      <c r="C78" s="288"/>
    </row>
    <row r="79" spans="2:3">
      <c r="B79" s="288"/>
      <c r="C79" s="288"/>
    </row>
    <row r="80" spans="2:3">
      <c r="B80" s="288"/>
      <c r="C80" s="288"/>
    </row>
    <row r="81" spans="2:3">
      <c r="B81" s="288"/>
      <c r="C81" s="288"/>
    </row>
    <row r="82" spans="2:3">
      <c r="B82" s="288"/>
      <c r="C82" s="288"/>
    </row>
    <row r="83" spans="2:3">
      <c r="B83" s="288"/>
      <c r="C83" s="288"/>
    </row>
    <row r="84" spans="2:3">
      <c r="B84" s="288"/>
      <c r="C84" s="288"/>
    </row>
    <row r="85" spans="2:3">
      <c r="B85" s="288"/>
      <c r="C85" s="288"/>
    </row>
    <row r="86" spans="2:3">
      <c r="B86" s="288"/>
      <c r="C86" s="288"/>
    </row>
    <row r="87" spans="2:3">
      <c r="B87" s="288"/>
      <c r="C87" s="288"/>
    </row>
    <row r="88" spans="2:3">
      <c r="B88" s="288"/>
      <c r="C88" s="288"/>
    </row>
    <row r="89" spans="2:3">
      <c r="B89" s="288"/>
      <c r="C89" s="288"/>
    </row>
    <row r="90" spans="2:3">
      <c r="B90" s="288"/>
      <c r="C90" s="288"/>
    </row>
    <row r="91" spans="2:3">
      <c r="B91" s="288"/>
      <c r="C91" s="288"/>
    </row>
    <row r="92" spans="2:3">
      <c r="B92" s="288"/>
      <c r="C92" s="288"/>
    </row>
    <row r="93" spans="2:3">
      <c r="B93" s="288"/>
      <c r="C93" s="288"/>
    </row>
    <row r="94" spans="2:3">
      <c r="B94" s="288"/>
      <c r="C94" s="288"/>
    </row>
    <row r="95" spans="2:3">
      <c r="B95" s="288"/>
      <c r="C95" s="288"/>
    </row>
    <row r="96" spans="2:3">
      <c r="B96" s="288"/>
      <c r="C96" s="288"/>
    </row>
    <row r="97" spans="2:3">
      <c r="B97" s="288"/>
      <c r="C97" s="288"/>
    </row>
    <row r="98" spans="2:3">
      <c r="B98" s="288"/>
      <c r="C98" s="288"/>
    </row>
    <row r="99" spans="2:3">
      <c r="B99" s="288"/>
      <c r="C99" s="288"/>
    </row>
    <row r="100" spans="2:3">
      <c r="B100" s="288"/>
      <c r="C100" s="288"/>
    </row>
    <row r="101" spans="2:3">
      <c r="B101" s="288"/>
      <c r="C101" s="288"/>
    </row>
    <row r="102" spans="2:3">
      <c r="B102" s="288"/>
      <c r="C102" s="288"/>
    </row>
    <row r="103" spans="2:3">
      <c r="B103" s="288"/>
      <c r="C103" s="288"/>
    </row>
    <row r="104" spans="2:3">
      <c r="B104" s="288"/>
      <c r="C104" s="288"/>
    </row>
    <row r="105" spans="2:3">
      <c r="B105" s="288"/>
      <c r="C105" s="288"/>
    </row>
    <row r="106" spans="2:3">
      <c r="B106" s="288"/>
      <c r="C106" s="288"/>
    </row>
    <row r="107" spans="2:3">
      <c r="B107" s="288"/>
      <c r="C107" s="288"/>
    </row>
    <row r="108" spans="2:3">
      <c r="B108" s="288"/>
      <c r="C108" s="288"/>
    </row>
    <row r="109" spans="2:3">
      <c r="B109" s="288"/>
      <c r="C109" s="288"/>
    </row>
    <row r="110" spans="2:3">
      <c r="B110" s="288"/>
      <c r="C110" s="288"/>
    </row>
    <row r="111" spans="2:3">
      <c r="B111" s="288"/>
      <c r="C111" s="288"/>
    </row>
    <row r="112" spans="2:3">
      <c r="B112" s="288"/>
      <c r="C112" s="288"/>
    </row>
    <row r="113" spans="2:3">
      <c r="B113" s="288"/>
      <c r="C113" s="288"/>
    </row>
    <row r="114" spans="2:3">
      <c r="B114" s="288"/>
      <c r="C114" s="288"/>
    </row>
    <row r="115" spans="2:3">
      <c r="B115" s="288"/>
      <c r="C115" s="288"/>
    </row>
    <row r="116" spans="2:3">
      <c r="B116" s="288"/>
      <c r="C116" s="288"/>
    </row>
    <row r="117" spans="2:3">
      <c r="B117" s="288"/>
      <c r="C117" s="288"/>
    </row>
    <row r="118" spans="2:3">
      <c r="B118" s="288"/>
      <c r="C118" s="288"/>
    </row>
    <row r="119" spans="2:3">
      <c r="B119" s="288"/>
      <c r="C119" s="288"/>
    </row>
    <row r="120" spans="2:3">
      <c r="B120" s="288"/>
      <c r="C120" s="288"/>
    </row>
    <row r="121" spans="2:3">
      <c r="B121" s="288"/>
      <c r="C121" s="288"/>
    </row>
    <row r="122" spans="2:3">
      <c r="B122" s="288"/>
      <c r="C122" s="288"/>
    </row>
    <row r="123" spans="2:3">
      <c r="B123" s="288"/>
      <c r="C123" s="288"/>
    </row>
    <row r="124" spans="2:3">
      <c r="B124" s="288"/>
      <c r="C124" s="288"/>
    </row>
    <row r="125" spans="2:3">
      <c r="B125" s="288"/>
      <c r="C125" s="288"/>
    </row>
    <row r="126" spans="2:3">
      <c r="B126" s="288"/>
      <c r="C126" s="288"/>
    </row>
    <row r="127" spans="2:3">
      <c r="B127" s="288"/>
      <c r="C127" s="288"/>
    </row>
    <row r="128" spans="2:3">
      <c r="B128" s="288"/>
      <c r="C128" s="288"/>
    </row>
    <row r="129" spans="2:3">
      <c r="B129" s="288"/>
      <c r="C129" s="288"/>
    </row>
    <row r="130" spans="2:3">
      <c r="B130" s="288"/>
      <c r="C130" s="288"/>
    </row>
    <row r="131" spans="2:3">
      <c r="B131" s="288"/>
      <c r="C131" s="288"/>
    </row>
    <row r="132" spans="2:3">
      <c r="B132" s="288"/>
      <c r="C132" s="288"/>
    </row>
    <row r="133" spans="2:3">
      <c r="B133" s="288"/>
      <c r="C133" s="288"/>
    </row>
    <row r="134" spans="2:3">
      <c r="B134" s="288"/>
      <c r="C134" s="288"/>
    </row>
    <row r="135" spans="2:3">
      <c r="B135" s="288"/>
      <c r="C135" s="288"/>
    </row>
    <row r="136" spans="2:3">
      <c r="B136" s="288"/>
      <c r="C136" s="288"/>
    </row>
    <row r="137" spans="2:3">
      <c r="B137" s="288"/>
      <c r="C137" s="288"/>
    </row>
    <row r="138" spans="2:3">
      <c r="B138" s="288"/>
      <c r="C138" s="288"/>
    </row>
    <row r="139" spans="2:3">
      <c r="B139" s="288"/>
      <c r="C139" s="288"/>
    </row>
    <row r="140" spans="2:3">
      <c r="B140" s="288"/>
      <c r="C140" s="288"/>
    </row>
    <row r="141" spans="2:3">
      <c r="B141" s="288"/>
      <c r="C141" s="288"/>
    </row>
    <row r="142" spans="2:3">
      <c r="B142" s="288"/>
      <c r="C142" s="288"/>
    </row>
    <row r="143" spans="2:3">
      <c r="B143" s="288"/>
      <c r="C143" s="288"/>
    </row>
    <row r="144" spans="2:3">
      <c r="B144" s="288"/>
      <c r="C144" s="288"/>
    </row>
    <row r="145" spans="2:3">
      <c r="B145" s="288"/>
      <c r="C145" s="288"/>
    </row>
    <row r="146" spans="2:3">
      <c r="B146" s="288"/>
      <c r="C146" s="288"/>
    </row>
    <row r="147" spans="2:3">
      <c r="B147" s="288"/>
      <c r="C147" s="288"/>
    </row>
    <row r="148" spans="2:3">
      <c r="B148" s="288"/>
      <c r="C148" s="288"/>
    </row>
    <row r="149" spans="2:3">
      <c r="B149" s="288"/>
      <c r="C149" s="288"/>
    </row>
    <row r="150" spans="2:3">
      <c r="B150" s="288"/>
      <c r="C150" s="288"/>
    </row>
    <row r="151" spans="2:3">
      <c r="B151" s="288"/>
      <c r="C151" s="288"/>
    </row>
    <row r="152" spans="2:3">
      <c r="B152" s="288"/>
      <c r="C152" s="288"/>
    </row>
    <row r="153" spans="2:3">
      <c r="B153" s="288"/>
      <c r="C153" s="288"/>
    </row>
    <row r="154" spans="2:3">
      <c r="B154" s="288"/>
      <c r="C154" s="288"/>
    </row>
    <row r="155" spans="2:3">
      <c r="B155" s="288"/>
      <c r="C155" s="288"/>
    </row>
    <row r="156" spans="2:3">
      <c r="B156" s="288"/>
      <c r="C156" s="288"/>
    </row>
    <row r="157" spans="2:3">
      <c r="B157" s="288"/>
      <c r="C157" s="288"/>
    </row>
    <row r="158" spans="2:3">
      <c r="B158" s="288"/>
      <c r="C158" s="288"/>
    </row>
    <row r="159" spans="2:3">
      <c r="B159" s="288"/>
      <c r="C159" s="288"/>
    </row>
    <row r="160" spans="2:3">
      <c r="B160" s="288"/>
      <c r="C160" s="288"/>
    </row>
    <row r="161" spans="2:3">
      <c r="B161" s="288"/>
      <c r="C161" s="288"/>
    </row>
    <row r="162" spans="2:3">
      <c r="B162" s="288"/>
      <c r="C162" s="288"/>
    </row>
    <row r="163" spans="2:3">
      <c r="B163" s="288"/>
      <c r="C163" s="288"/>
    </row>
    <row r="164" spans="2:3">
      <c r="B164" s="288"/>
      <c r="C164" s="288"/>
    </row>
    <row r="165" spans="2:3">
      <c r="B165" s="288"/>
      <c r="C165" s="288"/>
    </row>
    <row r="166" spans="2:3">
      <c r="B166" s="288"/>
      <c r="C166" s="288"/>
    </row>
    <row r="167" spans="2:3">
      <c r="B167" s="288"/>
      <c r="C167" s="288"/>
    </row>
    <row r="168" spans="2:3">
      <c r="B168" s="288"/>
      <c r="C168" s="288"/>
    </row>
    <row r="169" spans="2:3">
      <c r="B169" s="288"/>
      <c r="C169" s="288"/>
    </row>
    <row r="170" spans="2:3">
      <c r="B170" s="288"/>
      <c r="C170" s="288"/>
    </row>
    <row r="171" spans="2:3">
      <c r="B171" s="288"/>
      <c r="C171" s="288"/>
    </row>
    <row r="172" spans="2:3">
      <c r="B172" s="288"/>
      <c r="C172" s="288"/>
    </row>
    <row r="173" spans="2:3">
      <c r="B173" s="288"/>
      <c r="C173" s="288"/>
    </row>
    <row r="174" spans="2:3">
      <c r="B174" s="288"/>
      <c r="C174" s="288"/>
    </row>
    <row r="175" spans="2:3">
      <c r="B175" s="288"/>
      <c r="C175" s="288"/>
    </row>
    <row r="176" spans="2:3">
      <c r="B176" s="288"/>
      <c r="C176" s="288"/>
    </row>
    <row r="177" spans="2:3">
      <c r="B177" s="288"/>
      <c r="C177" s="288"/>
    </row>
    <row r="178" spans="2:3">
      <c r="B178" s="288"/>
      <c r="C178" s="288"/>
    </row>
    <row r="179" spans="2:3">
      <c r="B179" s="288"/>
      <c r="C179" s="288"/>
    </row>
    <row r="180" spans="2:3">
      <c r="B180" s="288"/>
      <c r="C180" s="288"/>
    </row>
    <row r="181" spans="2:3">
      <c r="B181" s="288"/>
      <c r="C181" s="288"/>
    </row>
    <row r="182" spans="2:3">
      <c r="B182" s="288"/>
      <c r="C182" s="288"/>
    </row>
    <row r="183" spans="2:3">
      <c r="B183" s="288"/>
      <c r="C183" s="288"/>
    </row>
    <row r="184" spans="2:3">
      <c r="B184" s="288"/>
      <c r="C184" s="288"/>
    </row>
    <row r="185" spans="2:3">
      <c r="B185" s="288"/>
      <c r="C185" s="288"/>
    </row>
    <row r="186" spans="2:3">
      <c r="B186" s="288"/>
      <c r="C186" s="288"/>
    </row>
    <row r="187" spans="2:3">
      <c r="B187" s="288"/>
      <c r="C187" s="288"/>
    </row>
    <row r="188" spans="2:3">
      <c r="B188" s="288"/>
      <c r="C188" s="288"/>
    </row>
    <row r="189" spans="2:3">
      <c r="B189" s="288"/>
      <c r="C189" s="288"/>
    </row>
    <row r="190" spans="2:3">
      <c r="B190" s="288"/>
      <c r="C190" s="288"/>
    </row>
    <row r="191" spans="2:3">
      <c r="B191" s="288"/>
      <c r="C191" s="288"/>
    </row>
    <row r="192" spans="2:3">
      <c r="B192" s="288"/>
      <c r="C192" s="288"/>
    </row>
    <row r="193" spans="2:3">
      <c r="B193" s="288"/>
      <c r="C193" s="288"/>
    </row>
    <row r="194" spans="2:3">
      <c r="B194" s="288"/>
      <c r="C194" s="288"/>
    </row>
    <row r="195" spans="2:3">
      <c r="B195" s="288"/>
      <c r="C195" s="288"/>
    </row>
    <row r="196" spans="2:3">
      <c r="B196" s="288"/>
      <c r="C196" s="288"/>
    </row>
    <row r="197" spans="2:3">
      <c r="B197" s="288"/>
      <c r="C197" s="288"/>
    </row>
    <row r="198" spans="2:3">
      <c r="B198" s="288"/>
      <c r="C198" s="288"/>
    </row>
    <row r="199" spans="2:3">
      <c r="B199" s="288"/>
      <c r="C199" s="288"/>
    </row>
    <row r="200" spans="2:3">
      <c r="B200" s="288"/>
      <c r="C200" s="288"/>
    </row>
    <row r="201" spans="2:3">
      <c r="B201" s="288"/>
      <c r="C201" s="288"/>
    </row>
    <row r="202" spans="2:3">
      <c r="B202" s="288"/>
      <c r="C202" s="288"/>
    </row>
    <row r="203" spans="2:3">
      <c r="B203" s="288"/>
      <c r="C203" s="288"/>
    </row>
    <row r="204" spans="2:3">
      <c r="B204" s="288"/>
      <c r="C204" s="288"/>
    </row>
    <row r="205" spans="2:3">
      <c r="B205" s="288"/>
      <c r="C205" s="288"/>
    </row>
    <row r="206" spans="2:3">
      <c r="B206" s="288"/>
      <c r="C206" s="288"/>
    </row>
    <row r="207" spans="2:3">
      <c r="B207" s="288"/>
      <c r="C207" s="288"/>
    </row>
    <row r="208" spans="2:3">
      <c r="B208" s="288"/>
      <c r="C208" s="288"/>
    </row>
    <row r="209" spans="2:3">
      <c r="B209" s="288"/>
      <c r="C209" s="288"/>
    </row>
    <row r="210" spans="2:3">
      <c r="B210" s="288"/>
      <c r="C210" s="288"/>
    </row>
    <row r="211" spans="2:3">
      <c r="B211" s="288"/>
      <c r="C211" s="288"/>
    </row>
    <row r="212" spans="2:3">
      <c r="B212" s="288"/>
      <c r="C212" s="288"/>
    </row>
    <row r="213" spans="2:3">
      <c r="B213" s="288"/>
      <c r="C213" s="288"/>
    </row>
    <row r="214" spans="2:3">
      <c r="B214" s="288"/>
      <c r="C214" s="288"/>
    </row>
    <row r="215" spans="2:3">
      <c r="B215" s="288"/>
      <c r="C215" s="288"/>
    </row>
    <row r="216" spans="2:3">
      <c r="B216" s="288"/>
      <c r="C216" s="288"/>
    </row>
    <row r="217" spans="2:3">
      <c r="B217" s="288"/>
      <c r="C217" s="288"/>
    </row>
    <row r="218" spans="2:3">
      <c r="B218" s="288"/>
      <c r="C218" s="288"/>
    </row>
    <row r="219" spans="2:3">
      <c r="B219" s="288"/>
      <c r="C219" s="288"/>
    </row>
    <row r="220" spans="2:3">
      <c r="B220" s="288"/>
      <c r="C220" s="288"/>
    </row>
    <row r="221" spans="2:3">
      <c r="B221" s="288"/>
      <c r="C221" s="288"/>
    </row>
    <row r="222" spans="2:3">
      <c r="B222" s="288"/>
      <c r="C222" s="288"/>
    </row>
    <row r="223" spans="2:3">
      <c r="B223" s="288"/>
      <c r="C223" s="288"/>
    </row>
    <row r="224" spans="2:3">
      <c r="B224" s="288"/>
      <c r="C224" s="288"/>
    </row>
  </sheetData>
  <pageMargins left="0.7" right="0.7" top="0.75" bottom="0.75" header="0.3" footer="0.3"/>
</worksheet>
</file>

<file path=xl/worksheets/sheet180.xml><?xml version="1.0" encoding="utf-8"?>
<worksheet xmlns="http://schemas.openxmlformats.org/spreadsheetml/2006/main" xmlns:r="http://schemas.openxmlformats.org/officeDocument/2006/relationships">
  <sheetPr codeName="Arkusz274">
    <tabColor rgb="FF7030A0"/>
  </sheetPr>
  <dimension ref="A1:I23"/>
  <sheetViews>
    <sheetView workbookViewId="0"/>
  </sheetViews>
  <sheetFormatPr defaultColWidth="11.42578125" defaultRowHeight="12.75"/>
  <cols>
    <col min="1" max="1" width="64" style="172" customWidth="1"/>
    <col min="2" max="2" width="7.42578125" style="172" customWidth="1"/>
    <col min="3" max="3" width="22.7109375" style="172" customWidth="1"/>
    <col min="4" max="4" width="19.7109375" style="172" customWidth="1"/>
    <col min="5" max="5" width="14.85546875" style="172" customWidth="1"/>
    <col min="6" max="6" width="35" style="172" customWidth="1"/>
    <col min="7" max="7" width="18.85546875" style="172" customWidth="1"/>
    <col min="8" max="16384" width="11.42578125" style="172"/>
  </cols>
  <sheetData>
    <row r="1" spans="1:9" ht="15">
      <c r="A1" s="40" t="s">
        <v>4339</v>
      </c>
      <c r="B1" s="28"/>
    </row>
    <row r="2" spans="1:9" ht="18.75">
      <c r="A2" s="914" t="s">
        <v>4990</v>
      </c>
      <c r="B2" s="171"/>
      <c r="C2" s="194"/>
      <c r="D2" s="194"/>
    </row>
    <row r="4" spans="1:9" ht="15">
      <c r="A4" s="40" t="s">
        <v>4340</v>
      </c>
    </row>
    <row r="5" spans="1:9">
      <c r="A5" s="1023" t="s">
        <v>500</v>
      </c>
    </row>
    <row r="6" spans="1:9">
      <c r="A6" s="1023" t="s">
        <v>329</v>
      </c>
    </row>
    <row r="8" spans="1:9" ht="18.75">
      <c r="A8" s="914" t="s">
        <v>3468</v>
      </c>
      <c r="B8" s="1048"/>
    </row>
    <row r="10" spans="1:9" ht="25.5">
      <c r="A10" s="434"/>
      <c r="B10" s="445"/>
      <c r="C10" s="1205" t="s">
        <v>4875</v>
      </c>
    </row>
    <row r="11" spans="1:9">
      <c r="A11" s="434"/>
      <c r="B11" s="445"/>
      <c r="C11" s="449" t="s">
        <v>3386</v>
      </c>
    </row>
    <row r="12" spans="1:9" ht="15">
      <c r="A12" s="1046" t="s">
        <v>3468</v>
      </c>
      <c r="B12" s="555" t="s">
        <v>3391</v>
      </c>
      <c r="C12" s="1018"/>
      <c r="D12" s="1575" t="s">
        <v>3469</v>
      </c>
      <c r="E12" s="67" t="s">
        <v>331</v>
      </c>
      <c r="F12" s="29" t="s">
        <v>334</v>
      </c>
      <c r="G12" s="29" t="s">
        <v>376</v>
      </c>
      <c r="I12" s="182"/>
    </row>
    <row r="13" spans="1:9" ht="15">
      <c r="A13" s="1043" t="s">
        <v>3392</v>
      </c>
      <c r="B13" s="449" t="s">
        <v>3393</v>
      </c>
      <c r="C13" s="1018"/>
      <c r="D13" s="1575" t="s">
        <v>3401</v>
      </c>
      <c r="E13" s="67" t="s">
        <v>331</v>
      </c>
      <c r="F13" s="29" t="s">
        <v>334</v>
      </c>
      <c r="G13" s="29" t="s">
        <v>376</v>
      </c>
      <c r="I13" s="182"/>
    </row>
    <row r="14" spans="1:9" ht="15">
      <c r="A14" s="1043" t="s">
        <v>3394</v>
      </c>
      <c r="B14" s="449" t="s">
        <v>3395</v>
      </c>
      <c r="C14" s="1018"/>
      <c r="D14" s="1575" t="s">
        <v>3402</v>
      </c>
      <c r="E14" s="67" t="s">
        <v>331</v>
      </c>
      <c r="F14" s="29" t="s">
        <v>334</v>
      </c>
      <c r="G14" s="29" t="s">
        <v>376</v>
      </c>
      <c r="I14" s="181"/>
    </row>
    <row r="15" spans="1:9" ht="15">
      <c r="A15" s="1043" t="s">
        <v>3396</v>
      </c>
      <c r="B15" s="449" t="s">
        <v>3397</v>
      </c>
      <c r="C15" s="1018"/>
      <c r="D15" s="1575" t="s">
        <v>3403</v>
      </c>
      <c r="E15" s="67" t="s">
        <v>331</v>
      </c>
      <c r="F15" s="29" t="s">
        <v>334</v>
      </c>
      <c r="G15" s="29" t="s">
        <v>376</v>
      </c>
      <c r="I15" s="181"/>
    </row>
    <row r="16" spans="1:9" ht="15">
      <c r="A16" s="1043" t="s">
        <v>3398</v>
      </c>
      <c r="B16" s="449" t="s">
        <v>3399</v>
      </c>
      <c r="C16" s="1018"/>
      <c r="D16" s="1575" t="s">
        <v>3404</v>
      </c>
      <c r="E16" s="67" t="s">
        <v>331</v>
      </c>
      <c r="F16" s="29" t="s">
        <v>334</v>
      </c>
      <c r="G16" s="29" t="s">
        <v>376</v>
      </c>
      <c r="I16" s="181"/>
    </row>
    <row r="17" spans="1:8">
      <c r="C17" s="1041" t="s">
        <v>380</v>
      </c>
    </row>
    <row r="21" spans="1:8">
      <c r="H21" s="181"/>
    </row>
    <row r="22" spans="1:8">
      <c r="A22" s="502"/>
      <c r="H22" s="181"/>
    </row>
    <row r="23" spans="1:8">
      <c r="A23" s="502"/>
      <c r="H23" s="181"/>
    </row>
  </sheetData>
  <pageMargins left="0.7" right="0.7" top="0.75" bottom="0.75" header="0.3" footer="0.3"/>
</worksheet>
</file>

<file path=xl/worksheets/sheet181.xml><?xml version="1.0" encoding="utf-8"?>
<worksheet xmlns="http://schemas.openxmlformats.org/spreadsheetml/2006/main" xmlns:r="http://schemas.openxmlformats.org/officeDocument/2006/relationships">
  <sheetPr codeName="Arkusz276">
    <tabColor rgb="FF7030A0"/>
  </sheetPr>
  <dimension ref="A1:AB29"/>
  <sheetViews>
    <sheetView workbookViewId="0"/>
  </sheetViews>
  <sheetFormatPr defaultRowHeight="15"/>
  <cols>
    <col min="1" max="1" width="14" customWidth="1"/>
    <col min="3" max="3" width="68.85546875" customWidth="1"/>
    <col min="4" max="4" width="19.140625" customWidth="1"/>
    <col min="5" max="5" width="17.5703125" customWidth="1"/>
    <col min="6" max="6" width="41.7109375" customWidth="1"/>
    <col min="7" max="7" width="16.42578125" customWidth="1"/>
    <col min="8" max="8" width="16.140625" customWidth="1"/>
    <col min="9" max="9" width="13.42578125" customWidth="1"/>
    <col min="10" max="10" width="13.140625" customWidth="1"/>
  </cols>
  <sheetData>
    <row r="1" spans="1:28">
      <c r="A1" s="417" t="s">
        <v>4341</v>
      </c>
    </row>
    <row r="2" spans="1:28" ht="18.75">
      <c r="A2" s="131" t="s">
        <v>4990</v>
      </c>
    </row>
    <row r="4" spans="1:28">
      <c r="A4" s="311" t="s">
        <v>4342</v>
      </c>
      <c r="C4" s="414"/>
      <c r="D4" s="414"/>
      <c r="E4" s="414"/>
      <c r="F4" s="413"/>
      <c r="G4" s="413"/>
      <c r="H4" s="63"/>
      <c r="I4" s="63"/>
      <c r="J4" s="63"/>
      <c r="K4" s="62"/>
      <c r="L4" s="62"/>
      <c r="M4" s="62"/>
      <c r="N4" s="62"/>
      <c r="O4" s="61"/>
      <c r="P4" s="61"/>
      <c r="Q4" s="61"/>
      <c r="R4" s="61"/>
      <c r="S4" s="61"/>
      <c r="T4" s="61"/>
      <c r="U4" s="61"/>
      <c r="V4" s="61"/>
      <c r="W4" s="61"/>
      <c r="X4" s="61"/>
      <c r="Y4" s="61"/>
      <c r="Z4" s="61"/>
      <c r="AA4" s="28"/>
      <c r="AB4" s="28"/>
    </row>
    <row r="5" spans="1:28">
      <c r="A5" s="311"/>
      <c r="C5" s="414"/>
      <c r="D5" s="414"/>
      <c r="E5" s="414"/>
      <c r="F5" s="413"/>
      <c r="G5" s="413"/>
      <c r="H5" s="63"/>
      <c r="I5" s="63"/>
      <c r="J5" s="63"/>
      <c r="K5" s="62"/>
      <c r="L5" s="62"/>
      <c r="M5" s="62"/>
      <c r="N5" s="62"/>
      <c r="O5" s="61"/>
      <c r="P5" s="61"/>
      <c r="Q5" s="61"/>
      <c r="R5" s="61"/>
      <c r="S5" s="61"/>
      <c r="T5" s="61"/>
      <c r="U5" s="61"/>
      <c r="V5" s="61"/>
      <c r="W5" s="61"/>
      <c r="X5" s="61"/>
      <c r="Y5" s="61"/>
      <c r="Z5" s="61"/>
      <c r="AA5" s="28"/>
      <c r="AB5" s="28"/>
    </row>
    <row r="6" spans="1:28" ht="18.75">
      <c r="A6" s="131" t="s">
        <v>4991</v>
      </c>
      <c r="B6" s="406"/>
      <c r="C6" s="414"/>
      <c r="D6" s="414"/>
      <c r="E6" s="414"/>
      <c r="F6" s="413"/>
      <c r="G6" s="413"/>
      <c r="H6" s="63"/>
      <c r="I6" s="63"/>
      <c r="J6" s="63"/>
      <c r="K6" s="62"/>
      <c r="L6" s="62"/>
      <c r="M6" s="62"/>
      <c r="N6" s="62"/>
      <c r="O6" s="61"/>
      <c r="P6" s="61"/>
      <c r="Q6" s="61"/>
      <c r="R6" s="61"/>
      <c r="S6" s="61"/>
      <c r="T6" s="61"/>
      <c r="U6" s="61"/>
      <c r="V6" s="61"/>
      <c r="W6" s="61"/>
      <c r="X6" s="61"/>
      <c r="Y6" s="61"/>
      <c r="Z6" s="61"/>
      <c r="AA6" s="28"/>
      <c r="AB6" s="28"/>
    </row>
    <row r="7" spans="1:28">
      <c r="A7" s="414"/>
      <c r="B7" s="406"/>
      <c r="C7" s="414"/>
      <c r="D7" s="414"/>
      <c r="E7" s="413"/>
      <c r="F7" s="413"/>
      <c r="G7" s="63"/>
      <c r="H7" s="63"/>
      <c r="I7" s="63"/>
      <c r="J7" s="62"/>
      <c r="K7" s="62"/>
      <c r="L7" s="62"/>
      <c r="M7" s="62"/>
      <c r="N7" s="61"/>
      <c r="O7" s="61"/>
      <c r="P7" s="61"/>
      <c r="Q7" s="61"/>
      <c r="R7" s="61"/>
      <c r="S7" s="61"/>
      <c r="T7" s="61"/>
      <c r="U7" s="61"/>
      <c r="V7" s="61"/>
      <c r="W7" s="61"/>
      <c r="X7" s="61"/>
      <c r="Y7" s="61"/>
      <c r="Z7" s="28"/>
      <c r="AA7" s="28"/>
    </row>
    <row r="8" spans="1:28" ht="96" customHeight="1">
      <c r="B8" s="60"/>
      <c r="C8" s="1206" t="s">
        <v>1025</v>
      </c>
      <c r="D8" s="60"/>
      <c r="E8" s="132"/>
      <c r="F8" s="132"/>
      <c r="G8" s="62"/>
      <c r="H8" s="61"/>
      <c r="I8" s="61"/>
      <c r="J8" s="61"/>
      <c r="K8" s="61"/>
      <c r="L8" s="61"/>
      <c r="M8" s="61"/>
      <c r="N8" s="61"/>
      <c r="O8" s="61"/>
      <c r="P8" s="61"/>
      <c r="Q8" s="61"/>
      <c r="R8" s="61"/>
      <c r="S8" s="61"/>
      <c r="T8" s="62"/>
      <c r="W8" s="62"/>
    </row>
    <row r="9" spans="1:28" ht="15" customHeight="1">
      <c r="A9" s="62"/>
      <c r="B9" s="60"/>
      <c r="C9" s="402" t="s">
        <v>3387</v>
      </c>
      <c r="D9" s="60"/>
      <c r="E9" s="132"/>
      <c r="F9" s="132"/>
      <c r="G9" s="132"/>
      <c r="H9" s="72"/>
      <c r="I9" s="72"/>
      <c r="J9" s="72"/>
      <c r="K9" s="72"/>
      <c r="L9" s="61"/>
      <c r="M9" s="61"/>
      <c r="N9" s="61"/>
      <c r="O9" s="61"/>
      <c r="P9" s="61"/>
      <c r="Q9" s="61"/>
      <c r="R9" s="61"/>
      <c r="S9" s="61"/>
      <c r="T9" s="62"/>
      <c r="W9" s="62"/>
    </row>
    <row r="10" spans="1:28">
      <c r="A10" s="196" t="s">
        <v>753</v>
      </c>
      <c r="B10" s="402" t="s">
        <v>3391</v>
      </c>
      <c r="C10" s="353"/>
      <c r="D10" s="132" t="s">
        <v>748</v>
      </c>
      <c r="E10" s="132" t="s">
        <v>329</v>
      </c>
      <c r="F10" s="132" t="s">
        <v>2302</v>
      </c>
      <c r="G10" s="132"/>
      <c r="H10" s="72" t="s">
        <v>331</v>
      </c>
      <c r="I10" s="72" t="s">
        <v>334</v>
      </c>
      <c r="J10" s="72" t="s">
        <v>376</v>
      </c>
      <c r="K10" s="72"/>
      <c r="L10" s="61"/>
      <c r="M10" s="61"/>
      <c r="N10" s="61"/>
      <c r="O10" s="61"/>
      <c r="P10" s="61"/>
      <c r="R10" s="61"/>
      <c r="S10" s="61"/>
      <c r="T10" s="62"/>
      <c r="W10" s="62"/>
    </row>
    <row r="11" spans="1:28">
      <c r="A11" s="196" t="s">
        <v>4605</v>
      </c>
      <c r="B11" s="402" t="s">
        <v>3393</v>
      </c>
      <c r="C11" s="353"/>
      <c r="D11" s="132" t="s">
        <v>1061</v>
      </c>
      <c r="E11" s="132" t="s">
        <v>329</v>
      </c>
      <c r="F11" s="132" t="s">
        <v>2302</v>
      </c>
      <c r="G11" s="132" t="s">
        <v>476</v>
      </c>
      <c r="H11" s="72" t="s">
        <v>331</v>
      </c>
      <c r="I11" s="72" t="s">
        <v>334</v>
      </c>
      <c r="J11" s="72" t="s">
        <v>376</v>
      </c>
      <c r="K11" s="61"/>
      <c r="L11" s="61"/>
      <c r="M11" s="61"/>
      <c r="N11" s="61"/>
      <c r="P11" s="382"/>
      <c r="Q11" s="61"/>
      <c r="R11" s="61"/>
      <c r="S11" s="61"/>
      <c r="V11" s="62"/>
      <c r="W11" s="62"/>
    </row>
    <row r="12" spans="1:28">
      <c r="A12" s="196" t="s">
        <v>4606</v>
      </c>
      <c r="B12" s="402" t="s">
        <v>3395</v>
      </c>
      <c r="C12" s="353"/>
      <c r="D12" s="132" t="s">
        <v>1060</v>
      </c>
      <c r="E12" s="132" t="s">
        <v>329</v>
      </c>
      <c r="F12" s="132" t="s">
        <v>2302</v>
      </c>
      <c r="G12" s="132" t="s">
        <v>476</v>
      </c>
      <c r="H12" s="72" t="s">
        <v>331</v>
      </c>
      <c r="I12" s="72" t="s">
        <v>334</v>
      </c>
      <c r="J12" s="72" t="s">
        <v>376</v>
      </c>
      <c r="K12" s="162"/>
      <c r="L12" s="61"/>
      <c r="M12" s="61"/>
      <c r="N12" s="61"/>
      <c r="O12" s="61"/>
      <c r="P12" s="382"/>
      <c r="Q12" s="61"/>
      <c r="R12" s="61"/>
      <c r="U12" s="61"/>
      <c r="V12" s="62"/>
      <c r="W12" s="62"/>
    </row>
    <row r="13" spans="1:28">
      <c r="A13" s="196"/>
      <c r="B13" s="1235"/>
      <c r="C13" s="75" t="s">
        <v>3405</v>
      </c>
      <c r="D13" s="132"/>
      <c r="E13" s="132"/>
      <c r="F13" s="132"/>
      <c r="G13" s="132"/>
      <c r="H13" s="72"/>
      <c r="I13" s="72"/>
      <c r="J13" s="72"/>
      <c r="K13" s="162"/>
      <c r="L13" s="61"/>
      <c r="M13" s="61"/>
      <c r="N13" s="61"/>
      <c r="O13" s="61"/>
      <c r="P13" s="382"/>
      <c r="Q13" s="61"/>
      <c r="R13" s="61"/>
      <c r="U13" s="61"/>
      <c r="V13" s="62"/>
      <c r="W13" s="62"/>
    </row>
    <row r="14" spans="1:28">
      <c r="A14" s="196"/>
      <c r="B14" s="1235"/>
      <c r="C14" s="404"/>
      <c r="D14" s="132"/>
      <c r="E14" s="132"/>
      <c r="F14" s="132"/>
      <c r="G14" s="132"/>
      <c r="H14" s="72"/>
      <c r="I14" s="72"/>
      <c r="J14" s="72"/>
      <c r="K14" s="162"/>
      <c r="L14" s="61"/>
      <c r="M14" s="61"/>
      <c r="N14" s="61"/>
      <c r="O14" s="61"/>
      <c r="P14" s="382"/>
      <c r="Q14" s="61"/>
      <c r="R14" s="61"/>
      <c r="U14" s="61"/>
      <c r="V14" s="62"/>
      <c r="W14" s="62"/>
    </row>
    <row r="15" spans="1:28">
      <c r="A15" s="196"/>
      <c r="B15" s="1235"/>
      <c r="C15" s="404"/>
      <c r="D15" s="132"/>
      <c r="E15" s="132"/>
      <c r="F15" s="132"/>
      <c r="G15" s="132"/>
      <c r="H15" s="72"/>
      <c r="I15" s="72"/>
      <c r="J15" s="72"/>
      <c r="K15" s="162"/>
      <c r="L15" s="61"/>
      <c r="M15" s="61"/>
      <c r="N15" s="61"/>
      <c r="O15" s="61"/>
      <c r="P15" s="382"/>
      <c r="Q15" s="61"/>
      <c r="R15" s="61"/>
      <c r="U15" s="61"/>
      <c r="V15" s="62"/>
      <c r="W15" s="62"/>
    </row>
    <row r="16" spans="1:28">
      <c r="B16" s="409"/>
      <c r="C16" s="75"/>
      <c r="D16" s="132"/>
      <c r="E16" s="132"/>
      <c r="F16" s="132"/>
      <c r="G16" s="132"/>
      <c r="H16" s="132"/>
      <c r="I16" s="132"/>
      <c r="J16" s="132"/>
      <c r="K16" s="72"/>
      <c r="L16" s="61"/>
      <c r="M16" s="72"/>
      <c r="N16" s="61"/>
      <c r="O16" s="61"/>
      <c r="P16" s="61"/>
      <c r="Q16" s="61"/>
      <c r="R16" s="61"/>
      <c r="S16" s="61"/>
      <c r="T16" s="61"/>
      <c r="U16" s="61"/>
      <c r="V16" s="62"/>
      <c r="W16" s="62"/>
    </row>
    <row r="17" spans="1:27">
      <c r="A17" s="311" t="s">
        <v>4343</v>
      </c>
      <c r="B17" s="59"/>
      <c r="C17" s="406"/>
      <c r="D17" s="405"/>
      <c r="E17" s="404"/>
      <c r="F17" s="404"/>
      <c r="G17" s="404"/>
      <c r="H17" s="404"/>
      <c r="I17" s="404"/>
      <c r="J17" s="132"/>
      <c r="K17" s="132"/>
      <c r="L17" s="132"/>
      <c r="M17" s="132"/>
      <c r="N17" s="132"/>
      <c r="O17" s="72"/>
      <c r="P17" s="61"/>
      <c r="Q17" s="72"/>
      <c r="R17" s="61"/>
      <c r="S17" s="61"/>
      <c r="T17" s="61"/>
      <c r="U17" s="61"/>
      <c r="V17" s="61"/>
      <c r="W17" s="61"/>
      <c r="X17" s="61"/>
      <c r="Y17" s="61"/>
      <c r="Z17" s="62"/>
      <c r="AA17" s="62"/>
    </row>
    <row r="18" spans="1:27">
      <c r="A18" s="267" t="s">
        <v>1063</v>
      </c>
      <c r="B18" s="403"/>
      <c r="C18" s="406"/>
      <c r="D18" s="405"/>
      <c r="E18" s="404"/>
      <c r="F18" s="404"/>
      <c r="G18" s="404"/>
      <c r="H18" s="404"/>
      <c r="I18" s="404"/>
      <c r="J18" s="132"/>
      <c r="K18" s="132"/>
      <c r="L18" s="132"/>
      <c r="M18" s="132"/>
      <c r="N18" s="132"/>
      <c r="O18" s="72"/>
      <c r="P18" s="61"/>
      <c r="Q18" s="72"/>
      <c r="R18" s="61"/>
      <c r="S18" s="61"/>
      <c r="T18" s="61"/>
      <c r="U18" s="61"/>
      <c r="V18" s="61"/>
      <c r="W18" s="61"/>
      <c r="X18" s="61"/>
      <c r="Y18" s="61"/>
      <c r="Z18" s="62"/>
      <c r="AA18" s="62"/>
    </row>
    <row r="19" spans="1:27">
      <c r="A19" s="408" t="s">
        <v>3474</v>
      </c>
      <c r="B19" s="407" t="s">
        <v>754</v>
      </c>
      <c r="C19" s="264" t="s">
        <v>3386</v>
      </c>
      <c r="D19" s="407" t="s">
        <v>3327</v>
      </c>
      <c r="E19" s="404"/>
      <c r="F19" s="404"/>
      <c r="G19" s="404"/>
      <c r="H19" s="404"/>
      <c r="I19" s="404"/>
      <c r="J19" s="132"/>
      <c r="K19" s="132"/>
      <c r="L19" s="132"/>
      <c r="M19" s="132"/>
      <c r="N19" s="132"/>
      <c r="O19" s="72"/>
      <c r="P19" s="61"/>
      <c r="Q19" s="72"/>
      <c r="R19" s="61"/>
      <c r="S19" s="61"/>
      <c r="T19" s="61"/>
      <c r="U19" s="61"/>
      <c r="V19" s="61"/>
      <c r="W19" s="61"/>
      <c r="X19" s="61"/>
      <c r="Y19" s="61"/>
      <c r="Z19" s="62"/>
      <c r="AA19" s="62"/>
    </row>
    <row r="20" spans="1:27">
      <c r="A20" s="377"/>
      <c r="B20" s="404"/>
      <c r="C20" s="404"/>
      <c r="D20" s="405"/>
      <c r="E20" s="404"/>
      <c r="F20" s="404"/>
      <c r="G20" s="404"/>
      <c r="H20" s="404"/>
      <c r="I20" s="404"/>
      <c r="J20" s="132"/>
      <c r="K20" s="132"/>
      <c r="L20" s="132"/>
      <c r="M20" s="132"/>
      <c r="N20" s="132"/>
      <c r="O20" s="72"/>
      <c r="P20" s="61"/>
      <c r="Q20" s="72"/>
      <c r="R20" s="61"/>
      <c r="S20" s="61"/>
      <c r="T20" s="61"/>
      <c r="U20" s="61"/>
      <c r="V20" s="61"/>
      <c r="W20" s="61"/>
      <c r="X20" s="61"/>
      <c r="Y20" s="61"/>
      <c r="Z20" s="62"/>
      <c r="AA20" s="62"/>
    </row>
    <row r="21" spans="1:27" ht="18.75">
      <c r="A21" s="131" t="s">
        <v>3400</v>
      </c>
      <c r="B21" s="190"/>
      <c r="C21" s="406"/>
      <c r="D21" s="405"/>
      <c r="E21" s="404"/>
      <c r="F21" s="404"/>
      <c r="G21" s="404"/>
      <c r="H21" s="404"/>
      <c r="I21" s="404"/>
      <c r="J21" s="132"/>
      <c r="K21" s="132"/>
      <c r="L21" s="132"/>
      <c r="M21" s="132"/>
      <c r="N21" s="132"/>
      <c r="O21" s="72"/>
      <c r="P21" s="61"/>
      <c r="Q21" s="72"/>
      <c r="R21" s="61"/>
      <c r="S21" s="61"/>
      <c r="T21" s="61"/>
      <c r="U21" s="61"/>
      <c r="V21" s="61"/>
      <c r="W21" s="61"/>
      <c r="X21" s="61"/>
      <c r="Y21" s="61"/>
      <c r="Z21" s="62"/>
      <c r="AA21" s="62"/>
    </row>
    <row r="22" spans="1:27">
      <c r="A22" s="404"/>
      <c r="B22" s="190"/>
      <c r="C22" s="406"/>
      <c r="D22" s="405"/>
      <c r="E22" s="404"/>
      <c r="F22" s="404"/>
      <c r="G22" s="404"/>
      <c r="H22" s="404"/>
      <c r="I22" s="404"/>
      <c r="J22" s="132"/>
      <c r="K22" s="132"/>
      <c r="L22" s="132"/>
      <c r="M22" s="132"/>
      <c r="N22" s="132"/>
      <c r="O22" s="72"/>
      <c r="P22" s="61"/>
      <c r="Q22" s="72"/>
      <c r="R22" s="61"/>
      <c r="S22" s="61"/>
      <c r="T22" s="61"/>
      <c r="U22" s="61"/>
      <c r="V22" s="61"/>
      <c r="W22" s="61"/>
      <c r="X22" s="61"/>
      <c r="Y22" s="61"/>
      <c r="Z22" s="62"/>
      <c r="AA22" s="62"/>
    </row>
    <row r="23" spans="1:27">
      <c r="A23" s="196" t="s">
        <v>1062</v>
      </c>
      <c r="B23" s="402" t="s">
        <v>3397</v>
      </c>
      <c r="C23" s="353"/>
      <c r="D23" s="132" t="s">
        <v>747</v>
      </c>
      <c r="E23" s="132" t="s">
        <v>329</v>
      </c>
      <c r="F23" s="132" t="s">
        <v>2302</v>
      </c>
      <c r="G23" s="132" t="s">
        <v>475</v>
      </c>
      <c r="H23" s="72" t="s">
        <v>331</v>
      </c>
      <c r="I23" s="72" t="s">
        <v>334</v>
      </c>
      <c r="J23" s="72" t="s">
        <v>376</v>
      </c>
      <c r="K23" s="72"/>
      <c r="L23" s="61"/>
      <c r="M23" s="61"/>
      <c r="T23" s="61"/>
      <c r="U23" s="61"/>
      <c r="V23" s="62"/>
      <c r="W23" s="62"/>
    </row>
    <row r="24" spans="1:27">
      <c r="B24" s="41"/>
      <c r="C24" s="75" t="s">
        <v>3405</v>
      </c>
      <c r="D24" s="41"/>
      <c r="E24" s="162"/>
      <c r="F24" s="162"/>
      <c r="G24" s="162"/>
      <c r="J24" s="132"/>
      <c r="K24" s="132"/>
      <c r="L24" s="132"/>
      <c r="M24" s="132"/>
      <c r="N24" s="132"/>
      <c r="O24" s="72"/>
      <c r="P24" s="61"/>
      <c r="Q24" s="61"/>
      <c r="R24" s="61"/>
      <c r="S24" s="61"/>
      <c r="T24" s="61"/>
      <c r="U24" s="61"/>
      <c r="V24" s="61"/>
      <c r="W24" s="61"/>
      <c r="X24" s="61"/>
      <c r="Y24" s="61"/>
    </row>
    <row r="25" spans="1:27">
      <c r="A25" s="311"/>
      <c r="C25" s="41"/>
      <c r="D25" s="41"/>
      <c r="E25" s="162"/>
      <c r="F25" s="162"/>
      <c r="G25" s="162"/>
      <c r="J25" s="132"/>
      <c r="K25" s="132"/>
      <c r="L25" s="132"/>
      <c r="M25" s="132"/>
      <c r="N25" s="132"/>
      <c r="O25" s="72"/>
      <c r="P25" s="61"/>
      <c r="Q25" s="61"/>
      <c r="R25" s="61"/>
      <c r="S25" s="61"/>
      <c r="T25" s="61"/>
      <c r="U25" s="61"/>
      <c r="V25" s="61"/>
      <c r="W25" s="61"/>
      <c r="X25" s="61"/>
      <c r="Y25" s="61"/>
    </row>
    <row r="26" spans="1:27">
      <c r="D26" s="162"/>
      <c r="E26" s="162"/>
      <c r="F26" s="162"/>
      <c r="J26" s="132"/>
      <c r="K26" s="132"/>
      <c r="L26" s="132"/>
      <c r="M26" s="132"/>
      <c r="N26" s="132"/>
      <c r="O26" s="162"/>
      <c r="U26" s="61"/>
      <c r="V26" s="61"/>
      <c r="W26" s="61"/>
      <c r="X26" s="61"/>
      <c r="Y26" s="61"/>
      <c r="Z26" s="62"/>
      <c r="AA26" s="62"/>
    </row>
    <row r="27" spans="1:27">
      <c r="B27" s="132"/>
      <c r="D27" s="377"/>
      <c r="E27" s="377"/>
      <c r="F27" s="132"/>
      <c r="G27" s="132"/>
      <c r="H27" s="132"/>
      <c r="I27" s="72"/>
      <c r="J27" s="72"/>
      <c r="K27" s="72"/>
      <c r="L27" s="61"/>
      <c r="M27" s="61"/>
      <c r="N27" s="61"/>
      <c r="R27" s="61"/>
      <c r="U27" s="61"/>
      <c r="V27" s="62"/>
      <c r="W27" s="62"/>
    </row>
    <row r="28" spans="1:27">
      <c r="B28" s="132"/>
      <c r="C28" s="109"/>
      <c r="F28" s="162"/>
      <c r="G28" s="162"/>
      <c r="H28" s="162"/>
      <c r="I28" s="162"/>
      <c r="J28" s="72"/>
      <c r="K28" s="72"/>
      <c r="L28" s="61"/>
      <c r="M28" s="61"/>
      <c r="N28" s="61"/>
      <c r="R28" s="61"/>
    </row>
    <row r="29" spans="1:27">
      <c r="B29" s="132"/>
      <c r="F29" s="162"/>
      <c r="G29" s="162"/>
      <c r="H29" s="162"/>
      <c r="I29" s="162"/>
      <c r="J29" s="72"/>
      <c r="K29" s="72"/>
      <c r="L29" s="61"/>
      <c r="M29" s="61"/>
      <c r="N29" s="61"/>
    </row>
  </sheetData>
  <pageMargins left="0.7" right="0.7" top="0.75" bottom="0.75" header="0.3" footer="0.3"/>
  <pageSetup paperSize="9" orientation="portrait" r:id="rId1"/>
</worksheet>
</file>

<file path=xl/worksheets/sheet182.xml><?xml version="1.0" encoding="utf-8"?>
<worksheet xmlns="http://schemas.openxmlformats.org/spreadsheetml/2006/main" xmlns:r="http://schemas.openxmlformats.org/officeDocument/2006/relationships">
  <sheetPr codeName="Arkusz286">
    <tabColor theme="7" tint="-0.499984740745262"/>
  </sheetPr>
  <dimension ref="A1:G14"/>
  <sheetViews>
    <sheetView workbookViewId="0"/>
  </sheetViews>
  <sheetFormatPr defaultColWidth="9.140625" defaultRowHeight="15"/>
  <cols>
    <col min="1" max="1" width="18.85546875" style="1" customWidth="1"/>
    <col min="2" max="2" width="53.42578125" style="1" customWidth="1"/>
    <col min="3" max="3" width="18.85546875" style="1" customWidth="1"/>
    <col min="4" max="4" width="13.28515625" style="1" customWidth="1"/>
    <col min="5" max="5" width="29.42578125" style="1" customWidth="1"/>
    <col min="6" max="6" width="15.85546875" style="1" customWidth="1"/>
    <col min="7" max="7" width="23.42578125" style="1" customWidth="1"/>
    <col min="8" max="16384" width="9.140625" style="1"/>
  </cols>
  <sheetData>
    <row r="1" spans="1:7">
      <c r="A1" s="14" t="s">
        <v>4483</v>
      </c>
    </row>
    <row r="2" spans="1:7" ht="15" customHeight="1">
      <c r="A2" s="22" t="s">
        <v>4454</v>
      </c>
      <c r="B2" s="16"/>
      <c r="C2" s="15"/>
      <c r="D2" s="9"/>
      <c r="E2" s="9"/>
      <c r="F2" s="9"/>
    </row>
    <row r="3" spans="1:7">
      <c r="A3" s="13"/>
      <c r="B3" s="12"/>
      <c r="C3" s="12"/>
      <c r="D3" s="9"/>
      <c r="E3" s="9"/>
      <c r="F3" s="9"/>
    </row>
    <row r="4" spans="1:7">
      <c r="A4" s="14" t="s">
        <v>4484</v>
      </c>
      <c r="B4" s="12"/>
      <c r="C4" s="12"/>
      <c r="D4" s="9"/>
      <c r="E4" s="9"/>
      <c r="F4" s="9"/>
    </row>
    <row r="5" spans="1:7">
      <c r="B5" s="12"/>
      <c r="C5" s="12"/>
      <c r="D5" s="9"/>
      <c r="E5" s="9"/>
      <c r="F5" s="9"/>
    </row>
    <row r="6" spans="1:7">
      <c r="A6" s="21" t="s">
        <v>104</v>
      </c>
      <c r="B6" s="12"/>
      <c r="C6" s="12"/>
      <c r="D6" s="9"/>
      <c r="E6" s="9"/>
      <c r="F6" s="9"/>
    </row>
    <row r="7" spans="1:7">
      <c r="C7" s="11"/>
      <c r="D7" s="7" t="s">
        <v>103</v>
      </c>
      <c r="E7" s="9"/>
      <c r="F7" s="9"/>
    </row>
    <row r="8" spans="1:7">
      <c r="B8" s="11" t="s">
        <v>3296</v>
      </c>
      <c r="C8" s="20"/>
      <c r="D8" s="10"/>
      <c r="E8" s="9"/>
      <c r="F8" s="9"/>
    </row>
    <row r="9" spans="1:7">
      <c r="B9" s="8" t="s">
        <v>4519</v>
      </c>
      <c r="C9" s="7" t="s">
        <v>102</v>
      </c>
      <c r="D9" s="6"/>
      <c r="E9" s="5" t="s">
        <v>101</v>
      </c>
      <c r="F9" s="3"/>
      <c r="G9" s="3"/>
    </row>
    <row r="10" spans="1:7">
      <c r="B10" s="8" t="s">
        <v>4521</v>
      </c>
      <c r="C10" s="7" t="s">
        <v>220</v>
      </c>
      <c r="D10" s="6"/>
      <c r="E10" s="5" t="s">
        <v>4975</v>
      </c>
      <c r="F10" s="3"/>
      <c r="G10" s="3"/>
    </row>
    <row r="11" spans="1:7">
      <c r="B11" s="8" t="s">
        <v>4522</v>
      </c>
      <c r="C11" s="7" t="s">
        <v>100</v>
      </c>
      <c r="D11" s="6"/>
      <c r="E11" s="5" t="s">
        <v>3295</v>
      </c>
      <c r="F11" s="3"/>
      <c r="G11" s="3"/>
    </row>
    <row r="12" spans="1:7">
      <c r="B12" s="8" t="s">
        <v>4523</v>
      </c>
      <c r="C12" s="7" t="s">
        <v>217</v>
      </c>
      <c r="D12" s="6"/>
      <c r="E12" s="5" t="s">
        <v>4250</v>
      </c>
      <c r="F12" s="3"/>
      <c r="G12" s="3"/>
    </row>
    <row r="13" spans="1:7">
      <c r="B13" s="8" t="s">
        <v>4524</v>
      </c>
      <c r="C13" s="7" t="s">
        <v>215</v>
      </c>
      <c r="D13" s="6"/>
      <c r="E13" s="5" t="s">
        <v>4251</v>
      </c>
      <c r="F13" s="3"/>
      <c r="G13" s="3"/>
    </row>
    <row r="14" spans="1:7">
      <c r="A14" s="18"/>
      <c r="B14" s="9"/>
      <c r="C14" s="17"/>
      <c r="D14" s="17"/>
      <c r="E14" s="3"/>
      <c r="F14" s="3"/>
      <c r="G14" s="3"/>
    </row>
  </sheetData>
  <pageMargins left="0.7" right="0.7" top="0.75" bottom="0.75" header="0.3" footer="0.3"/>
  <pageSetup paperSize="9" orientation="portrait" r:id="rId1"/>
</worksheet>
</file>

<file path=xl/worksheets/sheet183.xml><?xml version="1.0" encoding="utf-8"?>
<worksheet xmlns="http://schemas.openxmlformats.org/spreadsheetml/2006/main" xmlns:r="http://schemas.openxmlformats.org/officeDocument/2006/relationships">
  <sheetPr codeName="Arkusz292">
    <tabColor theme="7" tint="-0.499984740745262"/>
  </sheetPr>
  <dimension ref="A1:F18"/>
  <sheetViews>
    <sheetView showGridLines="0" workbookViewId="0"/>
  </sheetViews>
  <sheetFormatPr defaultColWidth="9.140625" defaultRowHeight="15"/>
  <cols>
    <col min="1" max="1" width="16.28515625" style="28" customWidth="1"/>
    <col min="2" max="2" width="50.42578125" style="28" customWidth="1"/>
    <col min="3" max="7" width="28.140625" style="28" customWidth="1"/>
    <col min="8" max="8" width="15.5703125" style="28" customWidth="1"/>
    <col min="9" max="10" width="15.140625" style="28" customWidth="1"/>
    <col min="11" max="11" width="15.28515625" style="28" customWidth="1"/>
    <col min="12" max="12" width="20.42578125" style="28" customWidth="1"/>
    <col min="13" max="13" width="16.7109375" style="28" customWidth="1"/>
    <col min="14" max="14" width="19.42578125" style="28" customWidth="1"/>
    <col min="15" max="15" width="12" style="28" customWidth="1"/>
    <col min="16" max="16" width="14.5703125" style="28" customWidth="1"/>
    <col min="17" max="17" width="13.7109375" style="28" customWidth="1"/>
    <col min="18" max="18" width="14.5703125" style="28" customWidth="1"/>
    <col min="19" max="19" width="16.42578125" style="28" customWidth="1"/>
    <col min="20" max="20" width="15.85546875" style="28" customWidth="1"/>
    <col min="21" max="16384" width="9.140625" style="28"/>
  </cols>
  <sheetData>
    <row r="1" spans="1:6">
      <c r="A1" s="40" t="s">
        <v>4485</v>
      </c>
    </row>
    <row r="2" spans="1:6" ht="18.75">
      <c r="A2" s="39" t="s">
        <v>5286</v>
      </c>
    </row>
    <row r="3" spans="1:6" s="38" customFormat="1" ht="18.75">
      <c r="A3" s="39"/>
    </row>
    <row r="4" spans="1:6" s="38" customFormat="1">
      <c r="A4" s="14" t="s">
        <v>4486</v>
      </c>
    </row>
    <row r="5" spans="1:6" s="38" customFormat="1"/>
    <row r="6" spans="1:6" s="38" customFormat="1" ht="18.75">
      <c r="A6" s="39" t="s">
        <v>287</v>
      </c>
    </row>
    <row r="7" spans="1:6" s="38" customFormat="1"/>
    <row r="8" spans="1:6">
      <c r="D8" s="7" t="s">
        <v>103</v>
      </c>
      <c r="E8" s="41"/>
      <c r="F8" s="41"/>
    </row>
    <row r="9" spans="1:6">
      <c r="B9" s="32" t="s">
        <v>4198</v>
      </c>
      <c r="C9" s="31" t="s">
        <v>102</v>
      </c>
      <c r="D9" s="30"/>
      <c r="E9" s="29" t="s">
        <v>283</v>
      </c>
      <c r="F9" s="29" t="s">
        <v>3090</v>
      </c>
    </row>
    <row r="10" spans="1:6">
      <c r="B10" s="32" t="s">
        <v>327</v>
      </c>
      <c r="C10" s="36" t="s">
        <v>220</v>
      </c>
      <c r="D10" s="35"/>
      <c r="E10" s="29" t="s">
        <v>283</v>
      </c>
      <c r="F10" s="29" t="s">
        <v>5179</v>
      </c>
    </row>
    <row r="11" spans="1:6">
      <c r="B11" s="33" t="s">
        <v>4199</v>
      </c>
      <c r="C11" s="31" t="s">
        <v>217</v>
      </c>
      <c r="D11" s="30"/>
      <c r="E11" s="29" t="s">
        <v>3302</v>
      </c>
      <c r="F11" s="29"/>
    </row>
    <row r="12" spans="1:6">
      <c r="B12" s="33" t="s">
        <v>4200</v>
      </c>
      <c r="C12" s="31" t="s">
        <v>215</v>
      </c>
      <c r="D12" s="30"/>
      <c r="E12" s="29" t="s">
        <v>273</v>
      </c>
      <c r="F12" s="29" t="s">
        <v>275</v>
      </c>
    </row>
    <row r="13" spans="1:6">
      <c r="B13" s="33" t="s">
        <v>4201</v>
      </c>
      <c r="C13" s="31" t="s">
        <v>213</v>
      </c>
      <c r="D13" s="30"/>
      <c r="E13" s="29" t="s">
        <v>273</v>
      </c>
      <c r="F13" s="29" t="s">
        <v>272</v>
      </c>
    </row>
    <row r="14" spans="1:6">
      <c r="B14" s="33" t="s">
        <v>269</v>
      </c>
      <c r="C14" s="31" t="s">
        <v>210</v>
      </c>
      <c r="D14" s="30"/>
      <c r="E14" s="29" t="s">
        <v>268</v>
      </c>
      <c r="F14" s="29"/>
    </row>
    <row r="15" spans="1:6">
      <c r="B15" s="996" t="s">
        <v>4878</v>
      </c>
      <c r="C15" s="1250" t="s">
        <v>207</v>
      </c>
      <c r="D15" s="877"/>
      <c r="E15" s="29" t="s">
        <v>606</v>
      </c>
      <c r="F15" s="29" t="s">
        <v>4249</v>
      </c>
    </row>
    <row r="16" spans="1:6" ht="30">
      <c r="B16" s="33" t="s">
        <v>4879</v>
      </c>
      <c r="C16" s="31" t="s">
        <v>204</v>
      </c>
      <c r="D16" s="30"/>
      <c r="E16" s="29" t="s">
        <v>4216</v>
      </c>
      <c r="F16" s="1310"/>
    </row>
    <row r="17" spans="5:6">
      <c r="E17" s="41"/>
      <c r="F17" s="41"/>
    </row>
    <row r="18" spans="5:6">
      <c r="E18" s="1311"/>
      <c r="F18" s="41"/>
    </row>
  </sheetData>
  <pageMargins left="0.7" right="0.7" top="0.75" bottom="0.75" header="0.3" footer="0.3"/>
  <pageSetup paperSize="9" orientation="portrait" r:id="rId1"/>
</worksheet>
</file>

<file path=xl/worksheets/sheet184.xml><?xml version="1.0" encoding="utf-8"?>
<worksheet xmlns="http://schemas.openxmlformats.org/spreadsheetml/2006/main" xmlns:r="http://schemas.openxmlformats.org/officeDocument/2006/relationships">
  <sheetPr codeName="Arkusz295">
    <tabColor theme="7" tint="-0.499984740745262"/>
  </sheetPr>
  <dimension ref="A1:Q76"/>
  <sheetViews>
    <sheetView showGridLines="0" zoomScale="85" zoomScaleNormal="85" workbookViewId="0"/>
  </sheetViews>
  <sheetFormatPr defaultColWidth="11.42578125" defaultRowHeight="15"/>
  <cols>
    <col min="1" max="1" width="77.28515625" style="28" customWidth="1"/>
    <col min="2" max="2" width="15.28515625" style="28" customWidth="1"/>
    <col min="3" max="3" width="11.140625" style="28" customWidth="1"/>
    <col min="4" max="4" width="30.85546875" style="57" customWidth="1"/>
    <col min="5" max="5" width="20.85546875" style="57" customWidth="1"/>
    <col min="6" max="6" width="49.42578125" style="28" customWidth="1"/>
    <col min="7" max="7" width="11" style="28" customWidth="1"/>
    <col min="8" max="8" width="11.42578125" style="28" customWidth="1"/>
    <col min="9" max="9" width="38" style="28" customWidth="1"/>
    <col min="10" max="10" width="35.5703125" style="28" customWidth="1"/>
    <col min="11" max="11" width="24.42578125" style="28" customWidth="1"/>
    <col min="12" max="13" width="11.42578125" style="28" customWidth="1"/>
    <col min="14" max="16384" width="11.42578125" style="28"/>
  </cols>
  <sheetData>
    <row r="1" spans="1:16">
      <c r="A1" s="40" t="s">
        <v>4487</v>
      </c>
      <c r="B1" s="40"/>
    </row>
    <row r="2" spans="1:16" ht="18.75">
      <c r="A2" s="131" t="s">
        <v>473</v>
      </c>
      <c r="B2" s="40"/>
    </row>
    <row r="3" spans="1:16" ht="18.75">
      <c r="A3" s="131"/>
      <c r="B3" s="40"/>
    </row>
    <row r="4" spans="1:16">
      <c r="A4" s="14" t="s">
        <v>4488</v>
      </c>
      <c r="B4" s="40"/>
    </row>
    <row r="5" spans="1:16">
      <c r="B5" s="40"/>
    </row>
    <row r="6" spans="1:16" ht="18.75">
      <c r="A6" s="131" t="s">
        <v>473</v>
      </c>
      <c r="B6" s="131"/>
      <c r="C6" s="130"/>
      <c r="D6" s="130"/>
      <c r="E6" s="130"/>
      <c r="F6" s="129"/>
    </row>
    <row r="7" spans="1:16" ht="18.75">
      <c r="A7" s="131"/>
      <c r="B7" s="131"/>
      <c r="C7" s="130"/>
      <c r="D7" s="130"/>
      <c r="E7" s="130"/>
      <c r="F7" s="129"/>
    </row>
    <row r="8" spans="1:16" ht="30">
      <c r="A8" s="128"/>
      <c r="B8" s="128"/>
      <c r="C8" s="1251" t="s">
        <v>472</v>
      </c>
      <c r="E8" s="125"/>
    </row>
    <row r="9" spans="1:16">
      <c r="A9" s="128"/>
      <c r="B9" s="128"/>
      <c r="C9" s="1251" t="s">
        <v>103</v>
      </c>
      <c r="E9" s="125"/>
    </row>
    <row r="10" spans="1:16">
      <c r="A10" s="1254" t="s">
        <v>470</v>
      </c>
      <c r="B10" s="36"/>
      <c r="C10" s="10"/>
      <c r="D10" s="2"/>
      <c r="E10" s="41"/>
      <c r="F10" s="41"/>
      <c r="G10" s="61"/>
    </row>
    <row r="11" spans="1:16">
      <c r="A11" s="1255" t="s">
        <v>4202</v>
      </c>
      <c r="B11" s="36" t="s">
        <v>102</v>
      </c>
      <c r="C11" s="828"/>
      <c r="D11" s="67" t="s">
        <v>331</v>
      </c>
      <c r="E11" s="66" t="s">
        <v>396</v>
      </c>
      <c r="F11" s="29" t="s">
        <v>4222</v>
      </c>
    </row>
    <row r="12" spans="1:16">
      <c r="A12" s="1255" t="s">
        <v>4203</v>
      </c>
      <c r="B12" s="36" t="s">
        <v>220</v>
      </c>
      <c r="C12" s="828"/>
      <c r="D12" s="67" t="s">
        <v>331</v>
      </c>
      <c r="E12" s="66" t="s">
        <v>396</v>
      </c>
      <c r="F12" s="29" t="s">
        <v>4224</v>
      </c>
      <c r="H12" s="67"/>
      <c r="I12" s="1255"/>
      <c r="J12" s="34"/>
      <c r="K12" s="34"/>
      <c r="L12" s="34"/>
      <c r="M12" s="34"/>
      <c r="N12" s="34"/>
      <c r="O12" s="61"/>
      <c r="P12" s="61"/>
    </row>
    <row r="13" spans="1:16">
      <c r="A13" s="1255" t="s">
        <v>4204</v>
      </c>
      <c r="B13" s="36" t="s">
        <v>100</v>
      </c>
      <c r="C13" s="828"/>
      <c r="D13" s="67" t="s">
        <v>331</v>
      </c>
      <c r="E13" s="66" t="s">
        <v>396</v>
      </c>
      <c r="F13" s="29" t="s">
        <v>4225</v>
      </c>
      <c r="H13" s="67"/>
      <c r="I13" s="1255"/>
      <c r="J13" s="34"/>
      <c r="K13" s="34"/>
      <c r="L13" s="34"/>
      <c r="M13" s="34"/>
      <c r="N13" s="34"/>
      <c r="O13" s="61"/>
      <c r="P13" s="61"/>
    </row>
    <row r="14" spans="1:16">
      <c r="A14" s="1255" t="s">
        <v>4205</v>
      </c>
      <c r="B14" s="36" t="s">
        <v>217</v>
      </c>
      <c r="C14" s="828"/>
      <c r="D14" s="67" t="s">
        <v>331</v>
      </c>
      <c r="E14" s="66" t="s">
        <v>396</v>
      </c>
      <c r="F14" s="29" t="s">
        <v>4226</v>
      </c>
      <c r="H14" s="67"/>
      <c r="I14" s="1255"/>
      <c r="J14" s="34"/>
      <c r="K14" s="34"/>
      <c r="L14" s="34"/>
      <c r="M14" s="34"/>
      <c r="N14" s="34"/>
      <c r="O14" s="61"/>
      <c r="P14" s="61"/>
    </row>
    <row r="15" spans="1:16">
      <c r="A15" s="1255" t="s">
        <v>4206</v>
      </c>
      <c r="B15" s="36" t="s">
        <v>215</v>
      </c>
      <c r="C15" s="828"/>
      <c r="D15" s="67" t="s">
        <v>331</v>
      </c>
      <c r="E15" s="66" t="s">
        <v>396</v>
      </c>
      <c r="F15" s="29" t="s">
        <v>4227</v>
      </c>
      <c r="H15" s="67"/>
      <c r="I15" s="1255"/>
      <c r="J15" s="34"/>
      <c r="K15" s="34"/>
      <c r="L15" s="34"/>
      <c r="M15" s="34"/>
      <c r="N15" s="34"/>
      <c r="O15" s="61"/>
      <c r="P15" s="61"/>
    </row>
    <row r="16" spans="1:16">
      <c r="A16" s="1255" t="s">
        <v>4207</v>
      </c>
      <c r="B16" s="36" t="s">
        <v>213</v>
      </c>
      <c r="C16" s="828"/>
      <c r="D16" s="67" t="s">
        <v>331</v>
      </c>
      <c r="E16" s="66" t="s">
        <v>396</v>
      </c>
      <c r="F16" s="29" t="s">
        <v>441</v>
      </c>
      <c r="H16" s="67"/>
      <c r="I16" s="1255"/>
      <c r="J16" s="34"/>
      <c r="K16" s="34"/>
      <c r="L16" s="34"/>
      <c r="M16" s="34"/>
      <c r="N16" s="34"/>
      <c r="O16" s="61"/>
      <c r="P16" s="61"/>
    </row>
    <row r="17" spans="1:17">
      <c r="A17" s="1255" t="s">
        <v>4208</v>
      </c>
      <c r="B17" s="36" t="s">
        <v>210</v>
      </c>
      <c r="C17" s="828"/>
      <c r="D17" s="67" t="s">
        <v>331</v>
      </c>
      <c r="E17" s="66" t="s">
        <v>396</v>
      </c>
      <c r="F17" s="29" t="s">
        <v>4228</v>
      </c>
      <c r="H17" s="67"/>
      <c r="I17" s="1255"/>
      <c r="J17" s="34"/>
      <c r="K17" s="34"/>
      <c r="L17" s="34"/>
      <c r="M17" s="34"/>
      <c r="N17" s="34"/>
      <c r="O17" s="61"/>
      <c r="P17" s="61"/>
    </row>
    <row r="18" spans="1:17" s="62" customFormat="1" ht="53.25" customHeight="1">
      <c r="A18" s="1255" t="s">
        <v>4209</v>
      </c>
      <c r="B18" s="36" t="s">
        <v>207</v>
      </c>
      <c r="C18" s="828"/>
      <c r="D18" s="67" t="s">
        <v>331</v>
      </c>
      <c r="E18" s="66" t="s">
        <v>396</v>
      </c>
      <c r="F18" s="29" t="s">
        <v>4229</v>
      </c>
      <c r="H18" s="67"/>
      <c r="I18" s="1255"/>
      <c r="J18" s="34"/>
      <c r="K18" s="34"/>
      <c r="L18" s="34"/>
      <c r="M18" s="29"/>
      <c r="N18" s="34"/>
      <c r="O18" s="61"/>
      <c r="P18" s="61"/>
    </row>
    <row r="19" spans="1:17">
      <c r="A19" s="1255" t="s">
        <v>4210</v>
      </c>
      <c r="B19" s="36" t="s">
        <v>204</v>
      </c>
      <c r="C19" s="828"/>
      <c r="D19" s="67" t="s">
        <v>331</v>
      </c>
      <c r="E19" s="66" t="s">
        <v>396</v>
      </c>
      <c r="F19" s="66" t="s">
        <v>4230</v>
      </c>
      <c r="H19" s="67"/>
      <c r="I19" s="1255"/>
      <c r="J19" s="34"/>
      <c r="K19" s="34"/>
      <c r="L19" s="34"/>
      <c r="M19" s="29"/>
      <c r="N19" s="34"/>
      <c r="O19" s="61"/>
      <c r="P19" s="61"/>
    </row>
    <row r="20" spans="1:17">
      <c r="A20" s="1338" t="s">
        <v>397</v>
      </c>
      <c r="B20" s="36" t="s">
        <v>98</v>
      </c>
      <c r="C20" s="828"/>
      <c r="D20" s="67" t="s">
        <v>331</v>
      </c>
      <c r="E20" s="66" t="s">
        <v>396</v>
      </c>
      <c r="F20" s="66"/>
      <c r="H20" s="66"/>
      <c r="I20" s="66"/>
      <c r="J20" s="29"/>
      <c r="K20" s="34"/>
      <c r="L20" s="34"/>
      <c r="M20" s="29"/>
      <c r="N20" s="34"/>
      <c r="O20" s="61"/>
      <c r="P20" s="61"/>
    </row>
    <row r="21" spans="1:17">
      <c r="A21" s="1254" t="s">
        <v>395</v>
      </c>
      <c r="B21" s="36"/>
      <c r="C21" s="10"/>
      <c r="D21" s="68"/>
      <c r="E21" s="132"/>
      <c r="F21" s="66"/>
      <c r="H21" s="66"/>
      <c r="I21" s="66"/>
      <c r="J21" s="29"/>
      <c r="K21" s="117"/>
      <c r="L21" s="34"/>
      <c r="M21" s="29"/>
      <c r="N21" s="34"/>
      <c r="O21" s="61"/>
      <c r="P21" s="61"/>
    </row>
    <row r="22" spans="1:17">
      <c r="A22" s="1255" t="s">
        <v>4211</v>
      </c>
      <c r="B22" s="36" t="s">
        <v>96</v>
      </c>
      <c r="C22" s="828"/>
      <c r="D22" s="67" t="s">
        <v>331</v>
      </c>
      <c r="E22" s="29" t="s">
        <v>334</v>
      </c>
      <c r="F22" s="29" t="s">
        <v>4223</v>
      </c>
      <c r="H22" s="66"/>
      <c r="I22" s="29"/>
      <c r="J22" s="29"/>
      <c r="K22" s="117"/>
      <c r="L22" s="34"/>
      <c r="M22" s="29"/>
      <c r="N22" s="34"/>
      <c r="O22" s="61"/>
      <c r="P22" s="61"/>
    </row>
    <row r="23" spans="1:17">
      <c r="A23" s="1255" t="s">
        <v>4212</v>
      </c>
      <c r="B23" s="36" t="s">
        <v>201</v>
      </c>
      <c r="C23" s="828"/>
      <c r="D23" s="67" t="s">
        <v>331</v>
      </c>
      <c r="E23" s="29" t="s">
        <v>334</v>
      </c>
      <c r="F23" s="66" t="s">
        <v>4231</v>
      </c>
      <c r="H23" s="67"/>
      <c r="I23" s="1255"/>
      <c r="J23" s="34"/>
      <c r="K23" s="117"/>
      <c r="L23" s="34"/>
      <c r="M23" s="29"/>
      <c r="N23" s="34"/>
      <c r="O23" s="61"/>
      <c r="P23" s="61"/>
    </row>
    <row r="24" spans="1:17">
      <c r="A24" s="1255" t="s">
        <v>4207</v>
      </c>
      <c r="B24" s="36" t="s">
        <v>94</v>
      </c>
      <c r="C24" s="828"/>
      <c r="D24" s="67" t="s">
        <v>331</v>
      </c>
      <c r="E24" s="29" t="s">
        <v>334</v>
      </c>
      <c r="F24" s="66" t="s">
        <v>362</v>
      </c>
      <c r="H24" s="67"/>
      <c r="I24" s="29"/>
      <c r="J24" s="34"/>
      <c r="K24" s="117"/>
      <c r="L24" s="34"/>
      <c r="M24" s="29"/>
      <c r="N24" s="34"/>
      <c r="O24" s="61"/>
      <c r="P24" s="61"/>
    </row>
    <row r="25" spans="1:17" ht="14.25" customHeight="1">
      <c r="A25" s="1255" t="s">
        <v>4213</v>
      </c>
      <c r="B25" s="36" t="s">
        <v>91</v>
      </c>
      <c r="C25" s="828"/>
      <c r="D25" s="67" t="s">
        <v>331</v>
      </c>
      <c r="E25" s="29" t="s">
        <v>334</v>
      </c>
      <c r="F25" s="66" t="s">
        <v>4232</v>
      </c>
      <c r="H25" s="67"/>
      <c r="I25" s="29"/>
      <c r="J25" s="34"/>
      <c r="K25" s="117"/>
      <c r="L25" s="34"/>
      <c r="M25" s="29"/>
      <c r="N25" s="34"/>
      <c r="O25" s="61"/>
      <c r="P25" s="61"/>
    </row>
    <row r="26" spans="1:17">
      <c r="A26" s="1255" t="s">
        <v>4214</v>
      </c>
      <c r="B26" s="36" t="s">
        <v>199</v>
      </c>
      <c r="C26" s="828"/>
      <c r="D26" s="67" t="s">
        <v>331</v>
      </c>
      <c r="E26" s="29" t="s">
        <v>334</v>
      </c>
      <c r="F26" s="66" t="s">
        <v>4233</v>
      </c>
      <c r="H26" s="67"/>
      <c r="I26" s="29"/>
      <c r="J26" s="34"/>
      <c r="K26" s="117"/>
      <c r="L26" s="34"/>
      <c r="M26" s="29"/>
      <c r="N26" s="34"/>
      <c r="O26" s="61"/>
      <c r="P26" s="61"/>
    </row>
    <row r="27" spans="1:17">
      <c r="A27" s="1338" t="s">
        <v>4215</v>
      </c>
      <c r="B27" s="36" t="s">
        <v>89</v>
      </c>
      <c r="C27" s="828"/>
      <c r="D27" s="67" t="s">
        <v>331</v>
      </c>
      <c r="E27" s="29" t="s">
        <v>334</v>
      </c>
      <c r="F27" s="66"/>
      <c r="H27" s="67"/>
      <c r="I27" s="29"/>
      <c r="J27" s="34"/>
      <c r="K27" s="117"/>
      <c r="L27" s="34"/>
      <c r="M27" s="29"/>
      <c r="N27" s="34"/>
      <c r="O27" s="61"/>
      <c r="P27" s="61"/>
    </row>
    <row r="28" spans="1:17">
      <c r="A28" s="1254" t="s">
        <v>772</v>
      </c>
      <c r="B28" s="36"/>
      <c r="C28" s="10"/>
      <c r="D28" s="68"/>
      <c r="E28" s="132"/>
      <c r="F28" s="66"/>
      <c r="G28" s="66"/>
      <c r="H28" s="66"/>
      <c r="I28" s="29"/>
      <c r="J28" s="29"/>
      <c r="K28" s="117"/>
      <c r="L28" s="34"/>
      <c r="M28" s="29"/>
      <c r="N28" s="34"/>
      <c r="O28" s="61"/>
      <c r="P28" s="61"/>
    </row>
    <row r="29" spans="1:17">
      <c r="A29" s="1338" t="s">
        <v>5100</v>
      </c>
      <c r="B29" s="36" t="s">
        <v>198</v>
      </c>
      <c r="C29" s="828"/>
      <c r="D29" s="67" t="s">
        <v>331</v>
      </c>
      <c r="E29" s="29" t="s">
        <v>4234</v>
      </c>
      <c r="F29" s="66"/>
      <c r="G29" s="66"/>
      <c r="H29" s="66"/>
      <c r="I29" s="29"/>
      <c r="J29" s="29"/>
      <c r="K29" s="117"/>
      <c r="L29" s="34"/>
      <c r="M29" s="29"/>
      <c r="N29" s="34"/>
      <c r="O29" s="61"/>
      <c r="P29" s="61"/>
    </row>
    <row r="30" spans="1:17">
      <c r="A30" s="64"/>
      <c r="B30" s="64"/>
      <c r="C30" s="63" t="s">
        <v>329</v>
      </c>
      <c r="D30" s="59"/>
      <c r="E30" s="132"/>
      <c r="F30" s="132"/>
      <c r="G30" s="61"/>
      <c r="H30" s="61"/>
      <c r="I30" s="61"/>
      <c r="J30" s="61"/>
      <c r="K30" s="61"/>
      <c r="L30" s="61"/>
      <c r="M30" s="61"/>
      <c r="N30" s="61"/>
      <c r="O30" s="61"/>
      <c r="P30" s="61"/>
      <c r="Q30" s="61"/>
    </row>
    <row r="31" spans="1:17">
      <c r="A31" s="60"/>
      <c r="B31" s="60"/>
      <c r="C31" s="59"/>
      <c r="D31" s="59"/>
      <c r="E31" s="41"/>
      <c r="F31" s="41"/>
    </row>
    <row r="32" spans="1:17">
      <c r="E32" s="41"/>
      <c r="F32" s="41"/>
    </row>
    <row r="33" spans="1:6">
      <c r="E33" s="41"/>
      <c r="F33" s="41"/>
    </row>
    <row r="34" spans="1:6">
      <c r="A34" s="14" t="s">
        <v>4489</v>
      </c>
      <c r="E34" s="41"/>
      <c r="F34" s="41"/>
    </row>
    <row r="35" spans="1:6">
      <c r="A35" s="167" t="s">
        <v>500</v>
      </c>
      <c r="E35" s="41"/>
      <c r="F35" s="41"/>
    </row>
    <row r="36" spans="1:6">
      <c r="A36" s="267" t="s">
        <v>329</v>
      </c>
      <c r="E36" s="41"/>
      <c r="F36" s="41"/>
    </row>
    <row r="37" spans="1:6">
      <c r="E37" s="41"/>
      <c r="F37" s="41"/>
    </row>
    <row r="38" spans="1:6">
      <c r="A38" s="1254" t="s">
        <v>4221</v>
      </c>
      <c r="E38" s="41"/>
      <c r="F38" s="41"/>
    </row>
    <row r="39" spans="1:6">
      <c r="C39" s="57"/>
      <c r="E39" s="28"/>
    </row>
    <row r="40" spans="1:6">
      <c r="A40" s="1451" t="s">
        <v>4752</v>
      </c>
      <c r="B40" s="1451" t="s">
        <v>2026</v>
      </c>
      <c r="C40" s="57"/>
      <c r="E40" s="28"/>
    </row>
    <row r="41" spans="1:6">
      <c r="A41" s="1452" t="s">
        <v>325</v>
      </c>
      <c r="B41" s="1452" t="s">
        <v>103</v>
      </c>
      <c r="D41" s="28"/>
      <c r="E41" s="28"/>
    </row>
    <row r="42" spans="1:6">
      <c r="A42" s="1261"/>
      <c r="B42" s="1262"/>
      <c r="D42" s="28"/>
      <c r="E42" s="28"/>
    </row>
    <row r="43" spans="1:6">
      <c r="A43" s="194" t="s">
        <v>4271</v>
      </c>
      <c r="B43" s="5" t="s">
        <v>331</v>
      </c>
      <c r="D43" s="28"/>
      <c r="E43" s="28"/>
    </row>
    <row r="44" spans="1:6">
      <c r="A44" s="200" t="s">
        <v>4252</v>
      </c>
      <c r="B44" s="5" t="s">
        <v>396</v>
      </c>
      <c r="C44" s="57"/>
      <c r="E44" s="28"/>
    </row>
    <row r="45" spans="1:6">
      <c r="A45" s="41"/>
      <c r="B45" s="29" t="s">
        <v>4229</v>
      </c>
      <c r="C45" s="57"/>
      <c r="E45" s="28"/>
    </row>
    <row r="46" spans="1:6">
      <c r="C46" s="57"/>
      <c r="E46" s="28"/>
    </row>
    <row r="47" spans="1:6">
      <c r="C47" s="57"/>
      <c r="E47" s="28"/>
    </row>
    <row r="48" spans="1:6">
      <c r="A48" s="14" t="s">
        <v>4490</v>
      </c>
      <c r="C48" s="57"/>
      <c r="E48" s="28"/>
    </row>
    <row r="49" spans="1:5">
      <c r="A49" s="167" t="s">
        <v>500</v>
      </c>
      <c r="C49" s="57"/>
      <c r="E49" s="28"/>
    </row>
    <row r="50" spans="1:5">
      <c r="A50" s="267" t="s">
        <v>329</v>
      </c>
      <c r="C50" s="57"/>
      <c r="E50" s="28"/>
    </row>
    <row r="51" spans="1:5">
      <c r="C51" s="57"/>
      <c r="E51" s="28"/>
    </row>
    <row r="52" spans="1:5">
      <c r="A52" s="1254" t="s">
        <v>4221</v>
      </c>
      <c r="C52" s="57"/>
      <c r="E52" s="28"/>
    </row>
    <row r="53" spans="1:5">
      <c r="C53" s="57"/>
      <c r="E53" s="28"/>
    </row>
    <row r="54" spans="1:5">
      <c r="C54" s="57"/>
      <c r="E54" s="28"/>
    </row>
    <row r="55" spans="1:5">
      <c r="A55" s="1451" t="s">
        <v>4753</v>
      </c>
      <c r="B55" s="1451" t="s">
        <v>2026</v>
      </c>
      <c r="C55" s="57"/>
      <c r="E55" s="28"/>
    </row>
    <row r="56" spans="1:5">
      <c r="A56" s="1452" t="s">
        <v>325</v>
      </c>
      <c r="B56" s="1452" t="s">
        <v>103</v>
      </c>
      <c r="C56" s="57"/>
      <c r="E56" s="28"/>
    </row>
    <row r="57" spans="1:5">
      <c r="A57" s="1261"/>
      <c r="B57" s="1262"/>
      <c r="C57" s="57"/>
      <c r="E57" s="28"/>
    </row>
    <row r="58" spans="1:5">
      <c r="A58" s="194" t="s">
        <v>4271</v>
      </c>
      <c r="B58" s="67" t="s">
        <v>331</v>
      </c>
      <c r="C58" s="57"/>
      <c r="E58" s="28"/>
    </row>
    <row r="59" spans="1:5">
      <c r="A59" s="200" t="s">
        <v>4253</v>
      </c>
      <c r="B59" s="29" t="s">
        <v>334</v>
      </c>
      <c r="C59" s="57"/>
      <c r="E59" s="28"/>
    </row>
    <row r="60" spans="1:5">
      <c r="A60" s="1256"/>
      <c r="B60" s="66" t="s">
        <v>4232</v>
      </c>
      <c r="C60" s="57"/>
      <c r="E60" s="28"/>
    </row>
    <row r="61" spans="1:5">
      <c r="A61" s="1256"/>
      <c r="B61" s="5"/>
      <c r="C61" s="57"/>
      <c r="E61" s="28"/>
    </row>
    <row r="62" spans="1:5">
      <c r="A62" s="1256"/>
      <c r="B62" s="5"/>
      <c r="C62" s="57"/>
      <c r="E62" s="28"/>
    </row>
    <row r="63" spans="1:5">
      <c r="A63" s="1256"/>
      <c r="B63" s="5"/>
      <c r="C63" s="57"/>
      <c r="E63" s="28"/>
    </row>
    <row r="64" spans="1:5">
      <c r="A64" s="14" t="s">
        <v>4491</v>
      </c>
      <c r="B64" s="5"/>
      <c r="C64" s="57"/>
      <c r="E64" s="28"/>
    </row>
    <row r="65" spans="1:5">
      <c r="A65" s="167" t="s">
        <v>500</v>
      </c>
      <c r="B65" s="5"/>
      <c r="C65" s="57"/>
      <c r="E65" s="28"/>
    </row>
    <row r="66" spans="1:5">
      <c r="A66" s="267" t="s">
        <v>329</v>
      </c>
      <c r="B66" s="5"/>
      <c r="C66" s="57"/>
      <c r="E66" s="28"/>
    </row>
    <row r="67" spans="1:5">
      <c r="A67" s="1256"/>
      <c r="B67" s="1256"/>
      <c r="C67" s="57"/>
      <c r="E67" s="28"/>
    </row>
    <row r="68" spans="1:5">
      <c r="A68" s="1254" t="s">
        <v>4221</v>
      </c>
      <c r="B68" s="1256"/>
      <c r="C68" s="57"/>
      <c r="E68" s="28"/>
    </row>
    <row r="69" spans="1:5">
      <c r="A69" s="1256"/>
      <c r="B69" s="1256"/>
      <c r="C69" s="57"/>
      <c r="E69" s="28"/>
    </row>
    <row r="70" spans="1:5">
      <c r="A70" s="1256"/>
      <c r="B70" s="1256"/>
      <c r="C70" s="57"/>
      <c r="E70" s="28"/>
    </row>
    <row r="71" spans="1:5">
      <c r="A71" s="1256"/>
      <c r="B71" s="1256"/>
      <c r="C71" s="57"/>
      <c r="E71" s="28"/>
    </row>
    <row r="72" spans="1:5">
      <c r="A72" s="1451" t="s">
        <v>4754</v>
      </c>
      <c r="B72" s="1451" t="s">
        <v>2026</v>
      </c>
      <c r="C72" s="57"/>
      <c r="E72" s="28"/>
    </row>
    <row r="73" spans="1:5">
      <c r="A73" s="1452" t="s">
        <v>325</v>
      </c>
      <c r="B73" s="1452" t="s">
        <v>103</v>
      </c>
      <c r="C73" s="57"/>
      <c r="E73" s="28"/>
    </row>
    <row r="74" spans="1:5">
      <c r="A74" s="1261"/>
      <c r="B74" s="1262"/>
      <c r="C74" s="57"/>
      <c r="E74" s="28"/>
    </row>
    <row r="75" spans="1:5">
      <c r="A75" s="194" t="s">
        <v>4271</v>
      </c>
      <c r="B75" s="67" t="s">
        <v>331</v>
      </c>
      <c r="C75" s="57"/>
      <c r="E75" s="28"/>
    </row>
    <row r="76" spans="1:5">
      <c r="A76" s="200" t="s">
        <v>4254</v>
      </c>
      <c r="B76" s="29" t="s">
        <v>4234</v>
      </c>
      <c r="C76" s="57"/>
      <c r="E76" s="28"/>
    </row>
  </sheetData>
  <pageMargins left="0.75" right="0.75" top="0.72" bottom="0.71" header="0.5" footer="0.5"/>
  <pageSetup paperSize="9" scale="50" orientation="portrait" cellComments="asDisplayed" r:id="rId1"/>
  <headerFooter alignWithMargins="0">
    <oddHeader>&amp;A</oddHeader>
    <oddFooter>&amp;L&amp;F&amp;CPage &amp;P&amp;R&amp;D</oddFooter>
  </headerFooter>
</worksheet>
</file>

<file path=xl/worksheets/sheet185.xml><?xml version="1.0" encoding="utf-8"?>
<worksheet xmlns="http://schemas.openxmlformats.org/spreadsheetml/2006/main" xmlns:r="http://schemas.openxmlformats.org/officeDocument/2006/relationships">
  <sheetPr codeName="Arkusz297">
    <tabColor theme="7" tint="-0.499984740745262"/>
  </sheetPr>
  <dimension ref="A1:F51"/>
  <sheetViews>
    <sheetView zoomScale="85" zoomScaleNormal="85" workbookViewId="0"/>
  </sheetViews>
  <sheetFormatPr defaultRowHeight="15"/>
  <cols>
    <col min="1" max="1" width="38.7109375" customWidth="1"/>
    <col min="2" max="2" width="28.85546875" customWidth="1"/>
    <col min="3" max="3" width="14.5703125" customWidth="1"/>
    <col min="4" max="4" width="17.5703125" customWidth="1"/>
    <col min="5" max="5" width="24.5703125" customWidth="1"/>
  </cols>
  <sheetData>
    <row r="1" spans="1:6">
      <c r="A1" s="40" t="s">
        <v>4492</v>
      </c>
    </row>
    <row r="2" spans="1:6" ht="18.75">
      <c r="A2" s="131" t="s">
        <v>4235</v>
      </c>
    </row>
    <row r="3" spans="1:6" ht="18.75">
      <c r="A3" s="131" t="s">
        <v>4236</v>
      </c>
    </row>
    <row r="4" spans="1:6" ht="18.75">
      <c r="A4" s="131"/>
    </row>
    <row r="5" spans="1:6">
      <c r="A5" s="14" t="s">
        <v>4493</v>
      </c>
    </row>
    <row r="6" spans="1:6">
      <c r="A6" s="62"/>
    </row>
    <row r="7" spans="1:6" ht="18.75">
      <c r="A7" s="131" t="s">
        <v>4415</v>
      </c>
    </row>
    <row r="9" spans="1:6" ht="30">
      <c r="A9" s="1256"/>
      <c r="B9" s="1256"/>
      <c r="C9" s="1449" t="s">
        <v>4217</v>
      </c>
      <c r="D9" s="1257"/>
      <c r="E9" s="1256"/>
    </row>
    <row r="10" spans="1:6">
      <c r="A10" s="1256"/>
      <c r="B10" s="1256"/>
      <c r="C10" s="1450" t="s">
        <v>103</v>
      </c>
      <c r="D10" s="1257"/>
      <c r="E10" s="1256"/>
    </row>
    <row r="11" spans="1:6">
      <c r="A11" s="1254" t="s">
        <v>4218</v>
      </c>
      <c r="B11" s="1263"/>
      <c r="C11" s="1265"/>
      <c r="D11" s="1257"/>
      <c r="E11" s="1256"/>
    </row>
    <row r="12" spans="1:6" ht="30">
      <c r="A12" s="1255" t="s">
        <v>4219</v>
      </c>
      <c r="B12" s="1253" t="s">
        <v>102</v>
      </c>
      <c r="C12" s="1264"/>
      <c r="D12" s="67" t="s">
        <v>331</v>
      </c>
      <c r="E12" s="5" t="s">
        <v>532</v>
      </c>
      <c r="F12" s="5" t="s">
        <v>4255</v>
      </c>
    </row>
    <row r="13" spans="1:6">
      <c r="A13" s="1255" t="s">
        <v>519</v>
      </c>
      <c r="B13" s="1253" t="s">
        <v>220</v>
      </c>
      <c r="C13" s="1263"/>
      <c r="D13" s="67" t="s">
        <v>331</v>
      </c>
      <c r="E13" s="5" t="s">
        <v>532</v>
      </c>
      <c r="F13" s="5" t="s">
        <v>511</v>
      </c>
    </row>
    <row r="14" spans="1:6">
      <c r="A14" s="1254" t="s">
        <v>4220</v>
      </c>
      <c r="B14" s="1263"/>
      <c r="C14" s="1265"/>
      <c r="D14" s="1258"/>
      <c r="E14" s="5"/>
      <c r="F14" s="162"/>
    </row>
    <row r="15" spans="1:6">
      <c r="A15" s="1255" t="s">
        <v>510</v>
      </c>
      <c r="B15" s="1253" t="s">
        <v>152</v>
      </c>
      <c r="C15" s="1263"/>
      <c r="D15" s="67" t="s">
        <v>331</v>
      </c>
      <c r="E15" s="66" t="s">
        <v>532</v>
      </c>
      <c r="F15" s="5" t="s">
        <v>503</v>
      </c>
    </row>
    <row r="16" spans="1:6">
      <c r="A16" s="1252"/>
      <c r="B16" s="1259"/>
      <c r="C16" s="63" t="s">
        <v>328</v>
      </c>
      <c r="D16" s="1258"/>
      <c r="E16" s="5"/>
      <c r="F16" s="162"/>
    </row>
    <row r="17" spans="1:5">
      <c r="A17" s="1258"/>
      <c r="B17" s="1258"/>
      <c r="C17" s="1258"/>
      <c r="D17" s="1258"/>
      <c r="E17" s="1258"/>
    </row>
    <row r="23" spans="1:5">
      <c r="A23" s="14" t="s">
        <v>4494</v>
      </c>
    </row>
    <row r="25" spans="1:5" ht="18.75">
      <c r="A25" s="131" t="s">
        <v>4414</v>
      </c>
      <c r="E25" s="1256"/>
    </row>
    <row r="26" spans="1:5">
      <c r="E26" s="1256"/>
    </row>
    <row r="27" spans="1:5">
      <c r="D27" s="1256"/>
    </row>
    <row r="28" spans="1:5">
      <c r="A28" s="1449" t="s">
        <v>4755</v>
      </c>
      <c r="B28" s="1449" t="s">
        <v>4217</v>
      </c>
      <c r="C28" s="1256"/>
      <c r="D28" s="1256"/>
    </row>
    <row r="29" spans="1:5">
      <c r="A29" s="1450" t="s">
        <v>325</v>
      </c>
      <c r="B29" s="1450" t="s">
        <v>103</v>
      </c>
      <c r="C29" s="1256"/>
      <c r="D29" s="1256"/>
    </row>
    <row r="30" spans="1:5">
      <c r="A30" s="1263"/>
      <c r="B30" s="1263"/>
      <c r="C30" s="1256"/>
    </row>
    <row r="31" spans="1:5">
      <c r="A31" s="194" t="s">
        <v>4271</v>
      </c>
      <c r="B31" s="5" t="s">
        <v>331</v>
      </c>
    </row>
    <row r="32" spans="1:5">
      <c r="A32" s="200" t="s">
        <v>4757</v>
      </c>
      <c r="B32" s="5" t="s">
        <v>532</v>
      </c>
    </row>
    <row r="33" spans="1:2">
      <c r="A33" s="28"/>
      <c r="B33" s="5" t="s">
        <v>4410</v>
      </c>
    </row>
    <row r="34" spans="1:2">
      <c r="A34" s="28"/>
      <c r="B34" s="5" t="s">
        <v>328</v>
      </c>
    </row>
    <row r="35" spans="1:2">
      <c r="A35" s="28"/>
      <c r="B35" s="5"/>
    </row>
    <row r="36" spans="1:2">
      <c r="A36" s="28"/>
      <c r="B36" s="5"/>
    </row>
    <row r="37" spans="1:2">
      <c r="A37" s="28"/>
      <c r="B37" s="5"/>
    </row>
    <row r="40" spans="1:2">
      <c r="A40" s="14" t="s">
        <v>4495</v>
      </c>
    </row>
    <row r="42" spans="1:2" ht="18.75">
      <c r="A42" s="131" t="s">
        <v>4413</v>
      </c>
    </row>
    <row r="45" spans="1:2">
      <c r="A45" s="1449" t="s">
        <v>4756</v>
      </c>
      <c r="B45" s="1449" t="s">
        <v>4217</v>
      </c>
    </row>
    <row r="46" spans="1:2">
      <c r="A46" s="1450" t="s">
        <v>495</v>
      </c>
      <c r="B46" s="1450" t="s">
        <v>103</v>
      </c>
    </row>
    <row r="47" spans="1:2">
      <c r="A47" s="1263"/>
      <c r="B47" s="1263"/>
    </row>
    <row r="48" spans="1:2">
      <c r="A48" s="194" t="s">
        <v>4271</v>
      </c>
      <c r="B48" s="67" t="s">
        <v>331</v>
      </c>
    </row>
    <row r="49" spans="1:2" ht="25.5">
      <c r="A49" s="200" t="s">
        <v>4256</v>
      </c>
      <c r="B49" s="5" t="s">
        <v>532</v>
      </c>
    </row>
    <row r="50" spans="1:2">
      <c r="B50" s="5" t="s">
        <v>4411</v>
      </c>
    </row>
    <row r="51" spans="1:2">
      <c r="B51" s="5" t="s">
        <v>328</v>
      </c>
    </row>
  </sheetData>
  <pageMargins left="0.7" right="0.7" top="0.75" bottom="0.75" header="0.3" footer="0.3"/>
</worksheet>
</file>

<file path=xl/worksheets/sheet186.xml><?xml version="1.0" encoding="utf-8"?>
<worksheet xmlns="http://schemas.openxmlformats.org/spreadsheetml/2006/main" xmlns:r="http://schemas.openxmlformats.org/officeDocument/2006/relationships">
  <sheetPr codeName="Arkusz298">
    <tabColor theme="7" tint="-0.499984740745262"/>
  </sheetPr>
  <dimension ref="A1:I34"/>
  <sheetViews>
    <sheetView zoomScale="85" zoomScaleNormal="85" workbookViewId="0"/>
  </sheetViews>
  <sheetFormatPr defaultRowHeight="15"/>
  <cols>
    <col min="1" max="1" width="25.5703125" customWidth="1"/>
    <col min="3" max="3" width="22.5703125" customWidth="1"/>
    <col min="4" max="4" width="23.42578125" customWidth="1"/>
    <col min="5" max="5" width="20.85546875" customWidth="1"/>
    <col min="6" max="6" width="17.28515625" customWidth="1"/>
    <col min="7" max="7" width="21.28515625" customWidth="1"/>
    <col min="8" max="8" width="34" customWidth="1"/>
    <col min="9" max="9" width="16.28515625" customWidth="1"/>
    <col min="10" max="10" width="13.42578125" customWidth="1"/>
    <col min="11" max="11" width="18.140625" customWidth="1"/>
  </cols>
  <sheetData>
    <row r="1" spans="1:4">
      <c r="A1" s="40" t="s">
        <v>4496</v>
      </c>
    </row>
    <row r="2" spans="1:4" ht="18.75">
      <c r="A2" s="131" t="s">
        <v>4235</v>
      </c>
    </row>
    <row r="3" spans="1:4" ht="18.75">
      <c r="A3" s="131" t="s">
        <v>4237</v>
      </c>
    </row>
    <row r="4" spans="1:4" ht="18.75">
      <c r="A4" s="131"/>
    </row>
    <row r="5" spans="1:4">
      <c r="A5" s="14" t="s">
        <v>4497</v>
      </c>
    </row>
    <row r="6" spans="1:4">
      <c r="A6" s="167" t="s">
        <v>500</v>
      </c>
    </row>
    <row r="7" spans="1:4">
      <c r="A7" s="267" t="s">
        <v>329</v>
      </c>
    </row>
    <row r="8" spans="1:4">
      <c r="A8" s="62"/>
    </row>
    <row r="9" spans="1:4" ht="18.75">
      <c r="A9" s="131" t="s">
        <v>4241</v>
      </c>
    </row>
    <row r="12" spans="1:4" ht="45">
      <c r="C12" s="1445" t="s">
        <v>5098</v>
      </c>
      <c r="D12" s="1445" t="s">
        <v>4241</v>
      </c>
    </row>
    <row r="13" spans="1:4">
      <c r="C13" s="1448" t="s">
        <v>314</v>
      </c>
      <c r="D13" s="1448" t="s">
        <v>313</v>
      </c>
    </row>
    <row r="14" spans="1:4">
      <c r="A14" s="1260" t="s">
        <v>660</v>
      </c>
      <c r="B14" s="1448" t="s">
        <v>102</v>
      </c>
      <c r="C14" s="1270"/>
      <c r="D14" s="1270"/>
    </row>
    <row r="15" spans="1:4" ht="25.5">
      <c r="A15" s="1267"/>
      <c r="B15" s="1259"/>
      <c r="C15" s="1041" t="s">
        <v>4258</v>
      </c>
      <c r="D15" s="1268"/>
    </row>
    <row r="16" spans="1:4">
      <c r="C16" s="5" t="s">
        <v>331</v>
      </c>
      <c r="D16" s="5" t="s">
        <v>331</v>
      </c>
    </row>
    <row r="17" spans="1:9">
      <c r="C17" s="1269" t="s">
        <v>1118</v>
      </c>
      <c r="D17" s="5" t="s">
        <v>396</v>
      </c>
    </row>
    <row r="24" spans="1:9">
      <c r="A24" s="14" t="s">
        <v>4498</v>
      </c>
    </row>
    <row r="26" spans="1:9" ht="18.75">
      <c r="A26" s="131" t="s">
        <v>4412</v>
      </c>
    </row>
    <row r="28" spans="1:9" ht="60">
      <c r="A28" s="1444" t="s">
        <v>4417</v>
      </c>
      <c r="B28" s="1444" t="s">
        <v>5099</v>
      </c>
      <c r="C28" s="1445" t="s">
        <v>4238</v>
      </c>
      <c r="D28" s="1445" t="s">
        <v>4239</v>
      </c>
      <c r="E28" s="1446" t="s">
        <v>4240</v>
      </c>
      <c r="F28" s="1445" t="s">
        <v>5098</v>
      </c>
      <c r="G28" s="1445" t="s">
        <v>4241</v>
      </c>
      <c r="H28" s="1447" t="s">
        <v>4242</v>
      </c>
      <c r="I28" s="1447" t="s">
        <v>822</v>
      </c>
    </row>
    <row r="29" spans="1:9">
      <c r="A29" s="1448" t="s">
        <v>103</v>
      </c>
      <c r="B29" s="1448" t="s">
        <v>325</v>
      </c>
      <c r="C29" s="1448" t="s">
        <v>495</v>
      </c>
      <c r="D29" s="1448" t="s">
        <v>317</v>
      </c>
      <c r="E29" s="1448" t="s">
        <v>316</v>
      </c>
      <c r="F29" s="1448" t="s">
        <v>314</v>
      </c>
      <c r="G29" s="1448" t="s">
        <v>313</v>
      </c>
      <c r="H29" s="1448" t="s">
        <v>312</v>
      </c>
      <c r="I29" s="1448" t="s">
        <v>303</v>
      </c>
    </row>
    <row r="30" spans="1:9">
      <c r="A30" s="1271"/>
      <c r="B30" s="1271"/>
      <c r="C30" s="1271"/>
      <c r="D30" s="1271"/>
      <c r="E30" s="1271"/>
      <c r="F30" s="1271"/>
      <c r="G30" s="1271"/>
      <c r="H30" s="1271"/>
      <c r="I30" s="1271"/>
    </row>
    <row r="31" spans="1:9">
      <c r="A31" t="s">
        <v>4271</v>
      </c>
      <c r="B31" s="5" t="s">
        <v>273</v>
      </c>
      <c r="C31" s="5" t="s">
        <v>4315</v>
      </c>
      <c r="D31" s="5" t="s">
        <v>283</v>
      </c>
      <c r="E31" s="5" t="s">
        <v>283</v>
      </c>
      <c r="F31" s="5" t="s">
        <v>331</v>
      </c>
      <c r="G31" s="5" t="s">
        <v>329</v>
      </c>
      <c r="H31" s="5" t="s">
        <v>4216</v>
      </c>
      <c r="I31" s="34" t="s">
        <v>802</v>
      </c>
    </row>
    <row r="32" spans="1:9">
      <c r="A32" s="1266" t="s">
        <v>4257</v>
      </c>
      <c r="B32" s="5" t="s">
        <v>4243</v>
      </c>
      <c r="C32" s="162"/>
      <c r="D32" s="5" t="s">
        <v>4245</v>
      </c>
      <c r="E32" s="5" t="s">
        <v>4244</v>
      </c>
      <c r="F32" s="5" t="s">
        <v>4258</v>
      </c>
      <c r="G32" s="5" t="s">
        <v>331</v>
      </c>
      <c r="I32" s="29" t="s">
        <v>790</v>
      </c>
    </row>
    <row r="33" spans="4:9">
      <c r="D33" s="5"/>
      <c r="F33" s="5" t="s">
        <v>329</v>
      </c>
      <c r="G33" s="5" t="s">
        <v>396</v>
      </c>
      <c r="I33" s="260"/>
    </row>
    <row r="34" spans="4:9">
      <c r="F34" s="1269" t="s">
        <v>1118</v>
      </c>
    </row>
  </sheetData>
  <pageMargins left="0.7" right="0.7" top="0.75" bottom="0.75" header="0.3" footer="0.3"/>
</worksheet>
</file>

<file path=xl/worksheets/sheet187.xml><?xml version="1.0" encoding="utf-8"?>
<worksheet xmlns="http://schemas.openxmlformats.org/spreadsheetml/2006/main" xmlns:r="http://schemas.openxmlformats.org/officeDocument/2006/relationships">
  <sheetPr>
    <tabColor theme="7" tint="-0.499984740745262"/>
  </sheetPr>
  <dimension ref="A1:C31"/>
  <sheetViews>
    <sheetView zoomScale="85" zoomScaleNormal="85" workbookViewId="0"/>
  </sheetViews>
  <sheetFormatPr defaultRowHeight="15"/>
  <cols>
    <col min="1" max="1" width="24.42578125" customWidth="1"/>
    <col min="2" max="2" width="19.7109375" customWidth="1"/>
    <col min="3" max="3" width="31" customWidth="1"/>
    <col min="4" max="4" width="28" customWidth="1"/>
    <col min="5" max="5" width="24.140625" customWidth="1"/>
  </cols>
  <sheetData>
    <row r="1" spans="1:3">
      <c r="A1" s="40" t="s">
        <v>4499</v>
      </c>
    </row>
    <row r="2" spans="1:3" ht="18.75">
      <c r="A2" s="131" t="s">
        <v>4235</v>
      </c>
    </row>
    <row r="3" spans="1:3" ht="18.75">
      <c r="A3" s="131" t="s">
        <v>4237</v>
      </c>
    </row>
    <row r="4" spans="1:3" ht="18.75">
      <c r="A4" s="131"/>
    </row>
    <row r="5" spans="1:3">
      <c r="A5" s="14" t="s">
        <v>4500</v>
      </c>
    </row>
    <row r="6" spans="1:3">
      <c r="A6" s="167" t="s">
        <v>500</v>
      </c>
    </row>
    <row r="7" spans="1:3">
      <c r="A7" s="267" t="s">
        <v>329</v>
      </c>
    </row>
    <row r="8" spans="1:3">
      <c r="A8" s="62"/>
    </row>
    <row r="10" spans="1:3" ht="18.75">
      <c r="A10" s="131" t="s">
        <v>4416</v>
      </c>
    </row>
    <row r="12" spans="1:3" ht="45">
      <c r="C12" s="1440" t="s">
        <v>4416</v>
      </c>
    </row>
    <row r="13" spans="1:3">
      <c r="C13" s="1441" t="s">
        <v>495</v>
      </c>
    </row>
    <row r="14" spans="1:3">
      <c r="A14" s="1442" t="s">
        <v>660</v>
      </c>
      <c r="B14" s="1443" t="s">
        <v>102</v>
      </c>
      <c r="C14" s="1316"/>
    </row>
    <row r="15" spans="1:3">
      <c r="C15" s="67" t="s">
        <v>331</v>
      </c>
    </row>
    <row r="16" spans="1:3">
      <c r="C16" s="74" t="s">
        <v>334</v>
      </c>
    </row>
    <row r="17" spans="1:3">
      <c r="C17" s="74"/>
    </row>
    <row r="18" spans="1:3">
      <c r="C18" s="66" t="s">
        <v>4231</v>
      </c>
    </row>
    <row r="19" spans="1:3">
      <c r="C19" s="5"/>
    </row>
    <row r="20" spans="1:3">
      <c r="A20" s="14" t="s">
        <v>4501</v>
      </c>
      <c r="C20" s="5"/>
    </row>
    <row r="21" spans="1:3">
      <c r="A21" s="62"/>
      <c r="C21" s="5"/>
    </row>
    <row r="22" spans="1:3" ht="18.75">
      <c r="A22" s="131" t="s">
        <v>4412</v>
      </c>
    </row>
    <row r="23" spans="1:3" ht="18.75">
      <c r="A23" s="131"/>
    </row>
    <row r="24" spans="1:3" ht="75">
      <c r="A24" s="1440" t="s">
        <v>4417</v>
      </c>
      <c r="B24" s="1440" t="s">
        <v>5097</v>
      </c>
      <c r="C24" s="1440" t="s">
        <v>4416</v>
      </c>
    </row>
    <row r="25" spans="1:3">
      <c r="A25" s="1441" t="s">
        <v>103</v>
      </c>
      <c r="B25" s="1441" t="s">
        <v>325</v>
      </c>
      <c r="C25" s="1441" t="s">
        <v>495</v>
      </c>
    </row>
    <row r="26" spans="1:3">
      <c r="A26" s="1317"/>
      <c r="B26" s="1318"/>
      <c r="C26" s="1318"/>
    </row>
    <row r="27" spans="1:3">
      <c r="A27" t="s">
        <v>4271</v>
      </c>
      <c r="B27" s="5" t="s">
        <v>283</v>
      </c>
      <c r="C27" s="67" t="s">
        <v>331</v>
      </c>
    </row>
    <row r="28" spans="1:3">
      <c r="A28" s="1266" t="s">
        <v>4257</v>
      </c>
      <c r="B28" s="5" t="s">
        <v>4418</v>
      </c>
      <c r="C28" s="74" t="s">
        <v>334</v>
      </c>
    </row>
    <row r="29" spans="1:3">
      <c r="C29" s="74"/>
    </row>
    <row r="30" spans="1:3">
      <c r="C30" s="66" t="s">
        <v>4231</v>
      </c>
    </row>
    <row r="31" spans="1:3">
      <c r="C31" s="5" t="s">
        <v>329</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187</vt:i4>
      </vt:variant>
      <vt:variant>
        <vt:lpstr>Named Ranges</vt:lpstr>
      </vt:variant>
      <vt:variant>
        <vt:i4>5050</vt:i4>
      </vt:variant>
    </vt:vector>
  </HeadingPairs>
  <TitlesOfParts>
    <vt:vector size="5237" baseType="lpstr">
      <vt:lpstr>Versioning</vt:lpstr>
      <vt:lpstr>FrameworkTaxonomy</vt:lpstr>
      <vt:lpstr>Entry points</vt:lpstr>
      <vt:lpstr>S.01.01.01</vt:lpstr>
      <vt:lpstr>S.01.01.02</vt:lpstr>
      <vt:lpstr>S.01.01.03</vt:lpstr>
      <vt:lpstr>S.01.01.04</vt:lpstr>
      <vt:lpstr>S.01.01.05</vt:lpstr>
      <vt:lpstr>S.01.01.06</vt:lpstr>
      <vt:lpstr>S.01.01.07</vt:lpstr>
      <vt:lpstr>S.01.01.08</vt:lpstr>
      <vt:lpstr>S.01.01.09</vt:lpstr>
      <vt:lpstr>S.01.01.10</vt:lpstr>
      <vt:lpstr>S.01.01.11</vt:lpstr>
      <vt:lpstr>S.01.01.12</vt:lpstr>
      <vt:lpstr>S.01.01.13</vt:lpstr>
      <vt:lpstr>S.01.01.14</vt:lpstr>
      <vt:lpstr>S.01.01.15</vt:lpstr>
      <vt:lpstr>SR.01.01.01</vt:lpstr>
      <vt:lpstr>SR.01.01.04</vt:lpstr>
      <vt:lpstr>SR.01.01.07</vt:lpstr>
      <vt:lpstr>SE.01.01.16</vt:lpstr>
      <vt:lpstr>SE.01.01.17</vt:lpstr>
      <vt:lpstr>SE.01.01.18</vt:lpstr>
      <vt:lpstr>SE.01.01.19</vt:lpstr>
      <vt:lpstr>S.01.02.01</vt:lpstr>
      <vt:lpstr>S.01.02.04</vt:lpstr>
      <vt:lpstr>S.01.02.07</vt:lpstr>
      <vt:lpstr>S.01.03.01</vt:lpstr>
      <vt:lpstr>S.01.03.04</vt:lpstr>
      <vt:lpstr>S.02.01.01</vt:lpstr>
      <vt:lpstr>S.02.01.02</vt:lpstr>
      <vt:lpstr>S.02.01.07</vt:lpstr>
      <vt:lpstr>S.02.01.08</vt:lpstr>
      <vt:lpstr>SR.02.01.01</vt:lpstr>
      <vt:lpstr>SR.02.01.07</vt:lpstr>
      <vt:lpstr>SE.02.01.16</vt:lpstr>
      <vt:lpstr>SE.02.01.17</vt:lpstr>
      <vt:lpstr>SE.02.01.18</vt:lpstr>
      <vt:lpstr>SE.02.01.19</vt:lpstr>
      <vt:lpstr>S.02.02.01</vt:lpstr>
      <vt:lpstr>S.02.03.07</vt:lpstr>
      <vt:lpstr>S.03.01.01</vt:lpstr>
      <vt:lpstr>S.03.01.04</vt:lpstr>
      <vt:lpstr>S.03.02.01</vt:lpstr>
      <vt:lpstr>S.03.02.04</vt:lpstr>
      <vt:lpstr>S.03.03.01</vt:lpstr>
      <vt:lpstr>S.03.03.04</vt:lpstr>
      <vt:lpstr>S.04.01.01</vt:lpstr>
      <vt:lpstr>S.04.02.01</vt:lpstr>
      <vt:lpstr>S.05.01.01</vt:lpstr>
      <vt:lpstr>S.05.01.02</vt:lpstr>
      <vt:lpstr>S.05.01.13</vt:lpstr>
      <vt:lpstr>S.05.02.01</vt:lpstr>
      <vt:lpstr>S.06.01.01</vt:lpstr>
      <vt:lpstr>S.06.02.01</vt:lpstr>
      <vt:lpstr>S.06.02.04</vt:lpstr>
      <vt:lpstr>S.06.02.07</vt:lpstr>
      <vt:lpstr>SE.06.02.16</vt:lpstr>
      <vt:lpstr>SE.06.02.18</vt:lpstr>
      <vt:lpstr>S.06.03.01</vt:lpstr>
      <vt:lpstr>S.06.03.04</vt:lpstr>
      <vt:lpstr>S.07.01.01</vt:lpstr>
      <vt:lpstr>S.07.01.04</vt:lpstr>
      <vt:lpstr>S.08.01.01</vt:lpstr>
      <vt:lpstr>S.08.01.04</vt:lpstr>
      <vt:lpstr>S.08.02.01</vt:lpstr>
      <vt:lpstr>S.08.02.04</vt:lpstr>
      <vt:lpstr>S.09.01.01</vt:lpstr>
      <vt:lpstr>S.09.01.04</vt:lpstr>
      <vt:lpstr>S.10.01.01</vt:lpstr>
      <vt:lpstr>S.10.01.04</vt:lpstr>
      <vt:lpstr>S.11.01.01</vt:lpstr>
      <vt:lpstr>S.11.01.04</vt:lpstr>
      <vt:lpstr>S.12.01.01</vt:lpstr>
      <vt:lpstr>S.12.01.02</vt:lpstr>
      <vt:lpstr>SR.12.01.01</vt:lpstr>
      <vt:lpstr>S.12.02.01</vt:lpstr>
      <vt:lpstr>S.13.01.01</vt:lpstr>
      <vt:lpstr>S.14.01.01</vt:lpstr>
      <vt:lpstr>S.14.01.10</vt:lpstr>
      <vt:lpstr>S.15.01.01</vt:lpstr>
      <vt:lpstr>S.15.01.04</vt:lpstr>
      <vt:lpstr>S.15.02.01</vt:lpstr>
      <vt:lpstr>S.15.02.04</vt:lpstr>
      <vt:lpstr>S.16.01.01</vt:lpstr>
      <vt:lpstr>S.17.01.01</vt:lpstr>
      <vt:lpstr>S.17.01.02</vt:lpstr>
      <vt:lpstr>SR.17.01.01</vt:lpstr>
      <vt:lpstr>S.17.02.01</vt:lpstr>
      <vt:lpstr>S.18.01.01</vt:lpstr>
      <vt:lpstr>S.19.01.01</vt:lpstr>
      <vt:lpstr>S.20.01.01</vt:lpstr>
      <vt:lpstr>S.21.01.01</vt:lpstr>
      <vt:lpstr>S.21.02.01</vt:lpstr>
      <vt:lpstr>S.21.03.01</vt:lpstr>
      <vt:lpstr>S.22.01.01</vt:lpstr>
      <vt:lpstr>S.22.01.04</vt:lpstr>
      <vt:lpstr>SR.22.02.01</vt:lpstr>
      <vt:lpstr>SR.22.03.01</vt:lpstr>
      <vt:lpstr>S.22.04.01</vt:lpstr>
      <vt:lpstr>S.22.05.01</vt:lpstr>
      <vt:lpstr>S.22.06.01</vt:lpstr>
      <vt:lpstr>S.23.01.01</vt:lpstr>
      <vt:lpstr>S.23.01.04</vt:lpstr>
      <vt:lpstr>S.23.01.07</vt:lpstr>
      <vt:lpstr>S.23.01.13</vt:lpstr>
      <vt:lpstr>S.23.02.01</vt:lpstr>
      <vt:lpstr>S.23.02.04</vt:lpstr>
      <vt:lpstr>S.23.03.01</vt:lpstr>
      <vt:lpstr>S.23.03.04</vt:lpstr>
      <vt:lpstr>S.23.03.07</vt:lpstr>
      <vt:lpstr>S.23.04.01</vt:lpstr>
      <vt:lpstr>S.23.04.04</vt:lpstr>
      <vt:lpstr>S.24.01.01</vt:lpstr>
      <vt:lpstr>S.25.01.01</vt:lpstr>
      <vt:lpstr>S.25.01.04</vt:lpstr>
      <vt:lpstr>SR.25.01.01</vt:lpstr>
      <vt:lpstr>S.25.02.01</vt:lpstr>
      <vt:lpstr>S.25.02.04</vt:lpstr>
      <vt:lpstr>SR.25.02.01</vt:lpstr>
      <vt:lpstr>S.25.03.01</vt:lpstr>
      <vt:lpstr>S.25.03.04</vt:lpstr>
      <vt:lpstr>SR.25.03.01</vt:lpstr>
      <vt:lpstr>S.25.04.11</vt:lpstr>
      <vt:lpstr>S.25.04.13</vt:lpstr>
      <vt:lpstr>S.26.01.01</vt:lpstr>
      <vt:lpstr>S.26.01.04</vt:lpstr>
      <vt:lpstr>SR.26.01.01</vt:lpstr>
      <vt:lpstr>S.26.02.01</vt:lpstr>
      <vt:lpstr>S.26.02.04</vt:lpstr>
      <vt:lpstr>SR.26.02.01</vt:lpstr>
      <vt:lpstr>S.26.03.01</vt:lpstr>
      <vt:lpstr>S.26.03.04</vt:lpstr>
      <vt:lpstr>SR.26.03.01</vt:lpstr>
      <vt:lpstr>S.26.04.01</vt:lpstr>
      <vt:lpstr>S.26.04.04</vt:lpstr>
      <vt:lpstr>SR.26.04.01</vt:lpstr>
      <vt:lpstr>S.26.05.01</vt:lpstr>
      <vt:lpstr>S.26.05.04</vt:lpstr>
      <vt:lpstr>SR.26.05.01</vt:lpstr>
      <vt:lpstr>S.26.06.01</vt:lpstr>
      <vt:lpstr>S.26.06.04</vt:lpstr>
      <vt:lpstr>SR.26.06.01</vt:lpstr>
      <vt:lpstr>S.26.07.01</vt:lpstr>
      <vt:lpstr>S.26.07.04</vt:lpstr>
      <vt:lpstr>SR.26.07.01</vt:lpstr>
      <vt:lpstr>S.27.01.01</vt:lpstr>
      <vt:lpstr>S.27.01.04</vt:lpstr>
      <vt:lpstr>SR.27.01.01</vt:lpstr>
      <vt:lpstr>S.28.01.01</vt:lpstr>
      <vt:lpstr>S.28.02.01</vt:lpstr>
      <vt:lpstr>S.29.01.01</vt:lpstr>
      <vt:lpstr>S.29.01.07</vt:lpstr>
      <vt:lpstr>S.29.02.01</vt:lpstr>
      <vt:lpstr>S.29.03.01</vt:lpstr>
      <vt:lpstr>S.29.04.01</vt:lpstr>
      <vt:lpstr>S.30.01.01</vt:lpstr>
      <vt:lpstr>S.30.02.01</vt:lpstr>
      <vt:lpstr>S.30.03.01</vt:lpstr>
      <vt:lpstr>S.30.04.01</vt:lpstr>
      <vt:lpstr>S.31.01.01</vt:lpstr>
      <vt:lpstr>S.31.01.04</vt:lpstr>
      <vt:lpstr>S.31.02.01</vt:lpstr>
      <vt:lpstr>S.31.02.04</vt:lpstr>
      <vt:lpstr>S.32.01.04</vt:lpstr>
      <vt:lpstr>S.33.01.04</vt:lpstr>
      <vt:lpstr>S.34.01.04</vt:lpstr>
      <vt:lpstr>S.35.01.04</vt:lpstr>
      <vt:lpstr>S.36.01.01</vt:lpstr>
      <vt:lpstr>S.36.02.01</vt:lpstr>
      <vt:lpstr>S.36.03.01</vt:lpstr>
      <vt:lpstr>S.36.04.01</vt:lpstr>
      <vt:lpstr>S.37.01.04</vt:lpstr>
      <vt:lpstr>S.38.01.10</vt:lpstr>
      <vt:lpstr>S.39.01.11</vt:lpstr>
      <vt:lpstr>S.40.01.10</vt:lpstr>
      <vt:lpstr>S.41.01.11</vt:lpstr>
      <vt:lpstr>E.01.01.16</vt:lpstr>
      <vt:lpstr>E.02.01.16</vt:lpstr>
      <vt:lpstr>E.03.01.16</vt:lpstr>
      <vt:lpstr>SPV.01.01.20</vt:lpstr>
      <vt:lpstr>SPV.01.02.20</vt:lpstr>
      <vt:lpstr>SPV.02.01.20</vt:lpstr>
      <vt:lpstr>SPV.02.02.20</vt:lpstr>
      <vt:lpstr>SPV.03.01.20</vt:lpstr>
      <vt:lpstr>SPV.03.02.20</vt:lpstr>
      <vt:lpstr>E.01.01.16!E.01.01.16</vt:lpstr>
      <vt:lpstr>E.01.01.16!E.01.01.16.01</vt:lpstr>
      <vt:lpstr>E.01.01.16!E.01.01.16.01.TC</vt:lpstr>
      <vt:lpstr>E.01.01.16!E.01.01.16.01.TD</vt:lpstr>
      <vt:lpstr>E.01.01.16!E.01.01.16.01.TK</vt:lpstr>
      <vt:lpstr>E.01.01.16!E.01.01.16.01.TKC</vt:lpstr>
      <vt:lpstr>E.01.01.16!E.01.01.16.01.TT</vt:lpstr>
      <vt:lpstr>E.01.01.16!E.01.01.16.01.TTC</vt:lpstr>
      <vt:lpstr>E.01.01.16!E.01.01.16.01.X</vt:lpstr>
      <vt:lpstr>E.01.01.16!E.01.01.16.01.Y</vt:lpstr>
      <vt:lpstr>E.01.01.16!E.01.01.16.01.Z</vt:lpstr>
      <vt:lpstr>E.01.01.16!E.01.01.16.VC</vt:lpstr>
      <vt:lpstr>E.02.01.16!E.02.01.16</vt:lpstr>
      <vt:lpstr>E.02.01.16!E.02.01.16.01</vt:lpstr>
      <vt:lpstr>E.02.01.16!E.02.01.16.01.TC</vt:lpstr>
      <vt:lpstr>E.02.01.16!E.02.01.16.01.TD</vt:lpstr>
      <vt:lpstr>E.02.01.16!E.02.01.16.01.TL</vt:lpstr>
      <vt:lpstr>E.02.01.16!E.02.01.16.01.TLC</vt:lpstr>
      <vt:lpstr>E.02.01.16!E.02.01.16.01.TT</vt:lpstr>
      <vt:lpstr>E.02.01.16!E.02.01.16.01.TTC</vt:lpstr>
      <vt:lpstr>E.02.01.16!E.02.01.16.01.X</vt:lpstr>
      <vt:lpstr>E.02.01.16!E.02.01.16.01.Y</vt:lpstr>
      <vt:lpstr>E.02.01.16!E.02.01.16.01.Z</vt:lpstr>
      <vt:lpstr>E.02.01.16!E.02.01.16.VC</vt:lpstr>
      <vt:lpstr>E.03.01.16!E.03.01.16</vt:lpstr>
      <vt:lpstr>E.03.01.16!E.03.01.16.01</vt:lpstr>
      <vt:lpstr>E.03.01.16!E.03.01.16.01.TC</vt:lpstr>
      <vt:lpstr>E.03.01.16!E.03.01.16.01.TD</vt:lpstr>
      <vt:lpstr>E.03.01.16!E.03.01.16.01.TL</vt:lpstr>
      <vt:lpstr>E.03.01.16!E.03.01.16.01.TLC</vt:lpstr>
      <vt:lpstr>E.03.01.16!E.03.01.16.01.TT</vt:lpstr>
      <vt:lpstr>E.03.01.16!E.03.01.16.01.TTC</vt:lpstr>
      <vt:lpstr>E.03.01.16!E.03.01.16.01.X</vt:lpstr>
      <vt:lpstr>E.03.01.16!E.03.01.16.01.Y</vt:lpstr>
      <vt:lpstr>E.03.01.16!E.03.01.16.02</vt:lpstr>
      <vt:lpstr>E.03.01.16!E.03.01.16.02.TC</vt:lpstr>
      <vt:lpstr>E.03.01.16!E.03.01.16.02.TD</vt:lpstr>
      <vt:lpstr>E.03.01.16!E.03.01.16.02.TL</vt:lpstr>
      <vt:lpstr>E.03.01.16!E.03.01.16.02.TLC</vt:lpstr>
      <vt:lpstr>E.03.01.16!E.03.01.16.02.TT</vt:lpstr>
      <vt:lpstr>E.03.01.16!E.03.01.16.02.TTC</vt:lpstr>
      <vt:lpstr>E.03.01.16!E.03.01.16.02.X</vt:lpstr>
      <vt:lpstr>E.03.01.16!E.03.01.16.02.Y</vt:lpstr>
      <vt:lpstr>E.03.01.16!E.03.01.16.02.YAX</vt:lpstr>
      <vt:lpstr>E.03.01.16!E.03.01.16.VC</vt:lpstr>
      <vt:lpstr>S.01.01.01!S.01.01.01</vt:lpstr>
      <vt:lpstr>S.01.01.01!S.01.01.01.01</vt:lpstr>
      <vt:lpstr>S.01.01.01!S.01.01.01.01.TC</vt:lpstr>
      <vt:lpstr>S.01.01.01!S.01.01.01.01.TD</vt:lpstr>
      <vt:lpstr>S.01.01.01!S.01.01.01.01.TL</vt:lpstr>
      <vt:lpstr>S.01.01.01!S.01.01.01.01.TLC</vt:lpstr>
      <vt:lpstr>S.01.01.01!S.01.01.01.01.TTC</vt:lpstr>
      <vt:lpstr>S.01.01.01!S.01.01.01.01.Y</vt:lpstr>
      <vt:lpstr>S.01.01.01!S.01.01.01.VC</vt:lpstr>
      <vt:lpstr>S.01.01.02!S.01.01.02</vt:lpstr>
      <vt:lpstr>S.01.01.02!S.01.01.02.01</vt:lpstr>
      <vt:lpstr>S.01.01.02!S.01.01.02.01.TC</vt:lpstr>
      <vt:lpstr>S.01.01.02!S.01.01.02.01.TD</vt:lpstr>
      <vt:lpstr>S.01.01.02!S.01.01.02.01.TL</vt:lpstr>
      <vt:lpstr>S.01.01.02!S.01.01.02.01.TLC</vt:lpstr>
      <vt:lpstr>S.01.01.02!S.01.01.02.01.TTC</vt:lpstr>
      <vt:lpstr>S.01.01.02!S.01.01.02.01.Y</vt:lpstr>
      <vt:lpstr>S.01.01.02!S.01.01.02.VC</vt:lpstr>
      <vt:lpstr>S.01.01.03!S.01.01.03</vt:lpstr>
      <vt:lpstr>S.01.01.03!S.01.01.03.01</vt:lpstr>
      <vt:lpstr>S.01.01.03!S.01.01.03.01.TC</vt:lpstr>
      <vt:lpstr>S.01.01.03!S.01.01.03.01.TD</vt:lpstr>
      <vt:lpstr>S.01.01.03!S.01.01.03.01.TL</vt:lpstr>
      <vt:lpstr>S.01.01.03!S.01.01.03.01.TLC</vt:lpstr>
      <vt:lpstr>S.01.01.03!S.01.01.03.01.TTC</vt:lpstr>
      <vt:lpstr>S.01.01.03!S.01.01.03.01.Y</vt:lpstr>
      <vt:lpstr>S.01.01.03!S.01.01.03.VC</vt:lpstr>
      <vt:lpstr>S.01.01.04!S.01.01.04</vt:lpstr>
      <vt:lpstr>S.01.01.04!S.01.01.04.01</vt:lpstr>
      <vt:lpstr>S.01.01.04!S.01.01.04.01.TC</vt:lpstr>
      <vt:lpstr>S.01.01.04!S.01.01.04.01.TD</vt:lpstr>
      <vt:lpstr>S.01.01.04!S.01.01.04.01.TL</vt:lpstr>
      <vt:lpstr>S.01.01.04!S.01.01.04.01.TLC</vt:lpstr>
      <vt:lpstr>S.01.01.04!S.01.01.04.01.TTC</vt:lpstr>
      <vt:lpstr>S.01.01.04!S.01.01.04.01.Y</vt:lpstr>
      <vt:lpstr>S.01.01.04!S.01.01.04.VC</vt:lpstr>
      <vt:lpstr>S.01.01.05!S.01.01.05</vt:lpstr>
      <vt:lpstr>S.01.01.05!S.01.01.05.01</vt:lpstr>
      <vt:lpstr>S.01.01.05!S.01.01.05.01.TC</vt:lpstr>
      <vt:lpstr>S.01.01.05!S.01.01.05.01.TD</vt:lpstr>
      <vt:lpstr>S.01.01.05!S.01.01.05.01.TL</vt:lpstr>
      <vt:lpstr>S.01.01.05!S.01.01.05.01.TLC</vt:lpstr>
      <vt:lpstr>S.01.01.05!S.01.01.05.01.TTC</vt:lpstr>
      <vt:lpstr>S.01.01.05!S.01.01.05.01.Y</vt:lpstr>
      <vt:lpstr>S.01.01.05!S.01.01.05.VC</vt:lpstr>
      <vt:lpstr>S.01.01.06!S.01.01.06</vt:lpstr>
      <vt:lpstr>S.01.01.06!S.01.01.06.01</vt:lpstr>
      <vt:lpstr>S.01.01.06!S.01.01.06.01.TC</vt:lpstr>
      <vt:lpstr>S.01.01.06!S.01.01.06.01.TD</vt:lpstr>
      <vt:lpstr>S.01.01.06!S.01.01.06.01.TL</vt:lpstr>
      <vt:lpstr>S.01.01.06!S.01.01.06.01.TLC</vt:lpstr>
      <vt:lpstr>S.01.01.06!S.01.01.06.01.TTC</vt:lpstr>
      <vt:lpstr>S.01.01.06!S.01.01.06.01.Y</vt:lpstr>
      <vt:lpstr>S.01.01.06!S.01.01.06.VC</vt:lpstr>
      <vt:lpstr>S.01.01.07!S.01.01.07</vt:lpstr>
      <vt:lpstr>S.01.01.07!S.01.01.07.01</vt:lpstr>
      <vt:lpstr>S.01.01.07!S.01.01.07.01.TC</vt:lpstr>
      <vt:lpstr>S.01.01.07!S.01.01.07.01.TD</vt:lpstr>
      <vt:lpstr>S.01.01.07!S.01.01.07.01.TL</vt:lpstr>
      <vt:lpstr>S.01.01.07!S.01.01.07.01.TLC</vt:lpstr>
      <vt:lpstr>S.01.01.07!S.01.01.07.01.TTC</vt:lpstr>
      <vt:lpstr>S.01.01.07!S.01.01.07.01.Y</vt:lpstr>
      <vt:lpstr>S.01.01.07!S.01.01.07.VC</vt:lpstr>
      <vt:lpstr>S.01.01.08!S.01.01.08</vt:lpstr>
      <vt:lpstr>S.01.01.08!S.01.01.08.01</vt:lpstr>
      <vt:lpstr>S.01.01.08!S.01.01.08.01.TC</vt:lpstr>
      <vt:lpstr>S.01.01.08!S.01.01.08.01.TD</vt:lpstr>
      <vt:lpstr>S.01.01.08!S.01.01.08.01.TL</vt:lpstr>
      <vt:lpstr>S.01.01.08!S.01.01.08.01.TLC</vt:lpstr>
      <vt:lpstr>S.01.01.08!S.01.01.08.01.TTC</vt:lpstr>
      <vt:lpstr>S.01.01.08!S.01.01.08.01.Y</vt:lpstr>
      <vt:lpstr>S.01.01.08!S.01.01.08.VC</vt:lpstr>
      <vt:lpstr>S.01.01.09!S.01.01.09</vt:lpstr>
      <vt:lpstr>S.01.01.09!S.01.01.09.01</vt:lpstr>
      <vt:lpstr>S.01.01.09!S.01.01.09.01.TC</vt:lpstr>
      <vt:lpstr>S.01.01.09!S.01.01.09.01.TD</vt:lpstr>
      <vt:lpstr>S.01.01.09!S.01.01.09.01.TL</vt:lpstr>
      <vt:lpstr>S.01.01.09!S.01.01.09.01.TLC</vt:lpstr>
      <vt:lpstr>S.01.01.09!S.01.01.09.01.TTC</vt:lpstr>
      <vt:lpstr>S.01.01.09!S.01.01.09.01.Y</vt:lpstr>
      <vt:lpstr>S.01.01.09!S.01.01.09.VC</vt:lpstr>
      <vt:lpstr>S.01.01.10!S.01.01.10</vt:lpstr>
      <vt:lpstr>S.01.01.10!S.01.01.10.01</vt:lpstr>
      <vt:lpstr>S.01.01.10!S.01.01.10.01.TC</vt:lpstr>
      <vt:lpstr>S.01.01.10!S.01.01.10.01.TD</vt:lpstr>
      <vt:lpstr>S.01.01.10!S.01.01.10.01.TL</vt:lpstr>
      <vt:lpstr>S.01.01.10!S.01.01.10.01.TLC</vt:lpstr>
      <vt:lpstr>S.01.01.10!S.01.01.10.01.TTC</vt:lpstr>
      <vt:lpstr>S.01.01.10!S.01.01.10.01.Y</vt:lpstr>
      <vt:lpstr>S.01.01.10!S.01.01.10.VC</vt:lpstr>
      <vt:lpstr>S.01.01.11!S.01.01.11</vt:lpstr>
      <vt:lpstr>S.01.01.11!S.01.01.11.01</vt:lpstr>
      <vt:lpstr>S.01.01.11!S.01.01.11.01.TC</vt:lpstr>
      <vt:lpstr>S.01.01.11!S.01.01.11.01.TD</vt:lpstr>
      <vt:lpstr>S.01.01.11!S.01.01.11.01.TL</vt:lpstr>
      <vt:lpstr>S.01.01.11!S.01.01.11.01.TLC</vt:lpstr>
      <vt:lpstr>S.01.01.11!S.01.01.11.01.TTC</vt:lpstr>
      <vt:lpstr>S.01.01.11!S.01.01.11.01.Y</vt:lpstr>
      <vt:lpstr>S.01.01.11!S.01.01.11.VC</vt:lpstr>
      <vt:lpstr>S.01.01.12!S.01.01.12</vt:lpstr>
      <vt:lpstr>S.01.01.12!S.01.01.12.01</vt:lpstr>
      <vt:lpstr>S.01.01.12!S.01.01.12.01.TC</vt:lpstr>
      <vt:lpstr>S.01.01.12!S.01.01.12.01.TD</vt:lpstr>
      <vt:lpstr>S.01.01.12!S.01.01.12.01.TL</vt:lpstr>
      <vt:lpstr>S.01.01.12!S.01.01.12.01.TLC</vt:lpstr>
      <vt:lpstr>S.01.01.12!S.01.01.12.01.TTC</vt:lpstr>
      <vt:lpstr>S.01.01.12!S.01.01.12.01.Y</vt:lpstr>
      <vt:lpstr>S.01.01.12!S.01.01.12.VC</vt:lpstr>
      <vt:lpstr>S.01.01.13!S.01.01.13</vt:lpstr>
      <vt:lpstr>S.01.01.13!S.01.01.13.01</vt:lpstr>
      <vt:lpstr>S.01.01.13!S.01.01.13.01.TC</vt:lpstr>
      <vt:lpstr>S.01.01.13!S.01.01.13.01.TD</vt:lpstr>
      <vt:lpstr>S.01.01.13!S.01.01.13.01.TL</vt:lpstr>
      <vt:lpstr>S.01.01.13!S.01.01.13.01.TLC</vt:lpstr>
      <vt:lpstr>S.01.01.13!S.01.01.13.01.TTC</vt:lpstr>
      <vt:lpstr>S.01.01.13!S.01.01.13.01.Y</vt:lpstr>
      <vt:lpstr>S.01.01.13!S.01.01.13.VC</vt:lpstr>
      <vt:lpstr>S.01.01.14!S.01.01.14</vt:lpstr>
      <vt:lpstr>S.01.01.14!S.01.01.14.01</vt:lpstr>
      <vt:lpstr>S.01.01.14!S.01.01.14.01.TC</vt:lpstr>
      <vt:lpstr>S.01.01.14!S.01.01.14.01.TD</vt:lpstr>
      <vt:lpstr>S.01.01.14!S.01.01.14.01.TL</vt:lpstr>
      <vt:lpstr>S.01.01.14!S.01.01.14.01.TLC</vt:lpstr>
      <vt:lpstr>S.01.01.14!S.01.01.14.01.TTC</vt:lpstr>
      <vt:lpstr>S.01.01.14!S.01.01.14.01.Y</vt:lpstr>
      <vt:lpstr>S.01.01.14!S.01.01.14.VC</vt:lpstr>
      <vt:lpstr>S.01.01.15!S.01.01.15</vt:lpstr>
      <vt:lpstr>S.01.01.15!S.01.01.15.01</vt:lpstr>
      <vt:lpstr>S.01.01.15!S.01.01.15.01.TC</vt:lpstr>
      <vt:lpstr>S.01.01.15!S.01.01.15.01.TD</vt:lpstr>
      <vt:lpstr>S.01.01.15!S.01.01.15.01.TL</vt:lpstr>
      <vt:lpstr>S.01.01.15!S.01.01.15.01.TLC</vt:lpstr>
      <vt:lpstr>S.01.01.15!S.01.01.15.01.TTC</vt:lpstr>
      <vt:lpstr>S.01.01.15!S.01.01.15.01.Y</vt:lpstr>
      <vt:lpstr>S.01.01.15!S.01.01.15.VC</vt:lpstr>
      <vt:lpstr>S.01.02.01!S.01.02.01</vt:lpstr>
      <vt:lpstr>S.01.02.01!S.01.02.01.01</vt:lpstr>
      <vt:lpstr>S.01.02.01!S.01.02.01.01.TC</vt:lpstr>
      <vt:lpstr>S.01.02.01!S.01.02.01.01.TD</vt:lpstr>
      <vt:lpstr>S.01.02.01!S.01.02.01.01.TL</vt:lpstr>
      <vt:lpstr>S.01.02.01!S.01.02.01.01.TLC</vt:lpstr>
      <vt:lpstr>S.01.02.01!S.01.02.01.01.TTC</vt:lpstr>
      <vt:lpstr>S.01.02.01!S.01.02.01.01.Y</vt:lpstr>
      <vt:lpstr>S.01.02.01!S.01.02.01.VC</vt:lpstr>
      <vt:lpstr>S.01.02.04!S.01.02.04</vt:lpstr>
      <vt:lpstr>S.01.02.04!S.01.02.04.01</vt:lpstr>
      <vt:lpstr>S.01.02.04!S.01.02.04.01.TC</vt:lpstr>
      <vt:lpstr>S.01.02.04!S.01.02.04.01.TD</vt:lpstr>
      <vt:lpstr>S.01.02.04!S.01.02.04.01.TL</vt:lpstr>
      <vt:lpstr>S.01.02.04!S.01.02.04.01.TLC</vt:lpstr>
      <vt:lpstr>S.01.02.04!S.01.02.04.01.TTC</vt:lpstr>
      <vt:lpstr>S.01.02.04!S.01.02.04.01.Y</vt:lpstr>
      <vt:lpstr>S.01.02.04!S.01.02.04.VC</vt:lpstr>
      <vt:lpstr>S.01.02.07!S.01.02.07</vt:lpstr>
      <vt:lpstr>S.01.02.07!S.01.02.07.01</vt:lpstr>
      <vt:lpstr>S.01.02.07!S.01.02.07.01.TC</vt:lpstr>
      <vt:lpstr>S.01.02.07!S.01.02.07.01.TD</vt:lpstr>
      <vt:lpstr>S.01.02.07!S.01.02.07.01.TL</vt:lpstr>
      <vt:lpstr>S.01.02.07!S.01.02.07.01.TLC</vt:lpstr>
      <vt:lpstr>S.01.02.07!S.01.02.07.01.TTC</vt:lpstr>
      <vt:lpstr>S.01.02.07!S.01.02.07.01.Y</vt:lpstr>
      <vt:lpstr>S.01.02.07!S.01.02.07.02</vt:lpstr>
      <vt:lpstr>S.01.02.07!S.01.02.07.02.TC</vt:lpstr>
      <vt:lpstr>S.01.02.07!S.01.02.07.02.TD</vt:lpstr>
      <vt:lpstr>S.01.02.07!S.01.02.07.02.TL</vt:lpstr>
      <vt:lpstr>S.01.02.07!S.01.02.07.02.TLC</vt:lpstr>
      <vt:lpstr>S.01.02.07!S.01.02.07.02.TTC</vt:lpstr>
      <vt:lpstr>S.01.02.07!S.01.02.07.02.Y</vt:lpstr>
      <vt:lpstr>S.01.02.07!S.01.02.07.03</vt:lpstr>
      <vt:lpstr>S.01.02.07!S.01.02.07.03.TC</vt:lpstr>
      <vt:lpstr>S.01.02.07!S.01.02.07.03.TD</vt:lpstr>
      <vt:lpstr>S.01.02.07!S.01.02.07.03.TK</vt:lpstr>
      <vt:lpstr>S.01.02.07!S.01.02.07.03.TKC</vt:lpstr>
      <vt:lpstr>S.01.02.07!S.01.02.07.03.TT</vt:lpstr>
      <vt:lpstr>S.01.02.07!S.01.02.07.03.TTC</vt:lpstr>
      <vt:lpstr>S.01.02.07!S.01.02.07.03.X</vt:lpstr>
      <vt:lpstr>S.01.02.07!S.01.02.07.03.Y</vt:lpstr>
      <vt:lpstr>S.01.02.07!S.01.02.07.03.YHI</vt:lpstr>
      <vt:lpstr>S.01.02.07!S.01.02.07.VC</vt:lpstr>
      <vt:lpstr>S.01.03.01!S.01.03.01</vt:lpstr>
      <vt:lpstr>S.01.03.01!S.01.03.01.01</vt:lpstr>
      <vt:lpstr>S.01.03.01!S.01.03.01.01.TC</vt:lpstr>
      <vt:lpstr>S.01.03.01!S.01.03.01.01.TD</vt:lpstr>
      <vt:lpstr>S.01.03.01!S.01.03.01.01.TK</vt:lpstr>
      <vt:lpstr>S.01.03.01!S.01.03.01.01.TKC</vt:lpstr>
      <vt:lpstr>S.01.03.01!S.01.03.01.01.TT</vt:lpstr>
      <vt:lpstr>S.01.03.01!S.01.03.01.01.TTC</vt:lpstr>
      <vt:lpstr>S.01.03.01!S.01.03.01.01.X</vt:lpstr>
      <vt:lpstr>S.01.03.01!S.01.03.01.01.Y</vt:lpstr>
      <vt:lpstr>S.01.03.01!S.01.03.01.02</vt:lpstr>
      <vt:lpstr>S.01.03.01!S.01.03.01.02.TC</vt:lpstr>
      <vt:lpstr>S.01.03.01!S.01.03.01.02.TD</vt:lpstr>
      <vt:lpstr>S.01.03.01!S.01.03.01.02.TK</vt:lpstr>
      <vt:lpstr>S.01.03.01!S.01.03.01.02.TKC</vt:lpstr>
      <vt:lpstr>S.01.03.01!S.01.03.01.02.TT</vt:lpstr>
      <vt:lpstr>S.01.03.01!S.01.03.01.02.TTC</vt:lpstr>
      <vt:lpstr>S.01.03.01!S.01.03.01.02.X</vt:lpstr>
      <vt:lpstr>S.01.03.01!S.01.03.01.02.Y</vt:lpstr>
      <vt:lpstr>S.01.03.01!S.01.03.01.VC</vt:lpstr>
      <vt:lpstr>S.01.03.04!S.01.03.04</vt:lpstr>
      <vt:lpstr>S.01.03.04!S.01.03.04.01</vt:lpstr>
      <vt:lpstr>S.01.03.04!S.01.03.04.01.TC</vt:lpstr>
      <vt:lpstr>S.01.03.04!S.01.03.04.01.TD</vt:lpstr>
      <vt:lpstr>S.01.03.04!S.01.03.04.01.TK</vt:lpstr>
      <vt:lpstr>S.01.03.04!S.01.03.04.01.TKC</vt:lpstr>
      <vt:lpstr>S.01.03.04!S.01.03.04.01.TT</vt:lpstr>
      <vt:lpstr>S.01.03.04!S.01.03.04.01.TTC</vt:lpstr>
      <vt:lpstr>S.01.03.04!S.01.03.04.01.X</vt:lpstr>
      <vt:lpstr>S.01.03.04!S.01.03.04.01.Y</vt:lpstr>
      <vt:lpstr>S.01.03.04!S.01.03.04.02</vt:lpstr>
      <vt:lpstr>S.01.03.04!S.01.03.04.02.TC</vt:lpstr>
      <vt:lpstr>S.01.03.04!S.01.03.04.02.TD</vt:lpstr>
      <vt:lpstr>S.01.03.04!S.01.03.04.02.TK</vt:lpstr>
      <vt:lpstr>S.01.03.04!S.01.03.04.02.TKC</vt:lpstr>
      <vt:lpstr>S.01.03.04!S.01.03.04.02.TT</vt:lpstr>
      <vt:lpstr>S.01.03.04!S.01.03.04.02.TTC</vt:lpstr>
      <vt:lpstr>S.01.03.04!S.01.03.04.02.X</vt:lpstr>
      <vt:lpstr>S.01.03.04!S.01.03.04.02.Y</vt:lpstr>
      <vt:lpstr>S.01.03.04!S.01.03.04.VC</vt:lpstr>
      <vt:lpstr>S.02.01.01!S.02.01.01</vt:lpstr>
      <vt:lpstr>S.02.01.01!S.02.01.01.01</vt:lpstr>
      <vt:lpstr>S.02.01.01!S.02.01.01.01.TC</vt:lpstr>
      <vt:lpstr>S.02.01.01!S.02.01.01.01.TD</vt:lpstr>
      <vt:lpstr>S.02.01.01!S.02.01.01.01.TL</vt:lpstr>
      <vt:lpstr>S.02.01.01!S.02.01.01.01.TLC</vt:lpstr>
      <vt:lpstr>S.02.01.01!S.02.01.01.01.TT</vt:lpstr>
      <vt:lpstr>S.02.01.01!S.02.01.01.01.TTC</vt:lpstr>
      <vt:lpstr>S.02.01.01!S.02.01.01.01.X</vt:lpstr>
      <vt:lpstr>S.02.01.01!S.02.01.01.01.Y</vt:lpstr>
      <vt:lpstr>S.02.01.01!S.02.01.01.VC</vt:lpstr>
      <vt:lpstr>S.02.01.02!S.02.01.02</vt:lpstr>
      <vt:lpstr>S.02.01.02!S.02.01.02.01</vt:lpstr>
      <vt:lpstr>S.02.01.02!S.02.01.02.01.TC</vt:lpstr>
      <vt:lpstr>S.02.01.02!S.02.01.02.01.TD</vt:lpstr>
      <vt:lpstr>S.02.01.02!S.02.01.02.01.TL</vt:lpstr>
      <vt:lpstr>S.02.01.02!S.02.01.02.01.TLC</vt:lpstr>
      <vt:lpstr>S.02.01.02!S.02.01.02.01.TT</vt:lpstr>
      <vt:lpstr>S.02.01.02!S.02.01.02.01.TTC</vt:lpstr>
      <vt:lpstr>S.02.01.02!S.02.01.02.01.X</vt:lpstr>
      <vt:lpstr>S.02.01.02!S.02.01.02.01.Y</vt:lpstr>
      <vt:lpstr>S.02.01.02!S.02.01.02.VC</vt:lpstr>
      <vt:lpstr>S.02.01.07!S.02.01.07</vt:lpstr>
      <vt:lpstr>S.02.01.07!S.02.01.07.01</vt:lpstr>
      <vt:lpstr>S.02.01.07!S.02.01.07.01.TC</vt:lpstr>
      <vt:lpstr>S.02.01.07!S.02.01.07.01.TD</vt:lpstr>
      <vt:lpstr>S.02.01.07!S.02.01.07.01.TL</vt:lpstr>
      <vt:lpstr>S.02.01.07!S.02.01.07.01.TLC</vt:lpstr>
      <vt:lpstr>S.02.01.07!S.02.01.07.01.TT</vt:lpstr>
      <vt:lpstr>S.02.01.07!S.02.01.07.01.TTC</vt:lpstr>
      <vt:lpstr>S.02.01.07!S.02.01.07.01.X</vt:lpstr>
      <vt:lpstr>S.02.01.07!S.02.01.07.01.Y</vt:lpstr>
      <vt:lpstr>S.02.01.07!S.02.01.07.VC</vt:lpstr>
      <vt:lpstr>S.02.01.08!S.02.01.08</vt:lpstr>
      <vt:lpstr>S.02.01.08!S.02.01.08.01</vt:lpstr>
      <vt:lpstr>S.02.01.08!S.02.01.08.01.TC</vt:lpstr>
      <vt:lpstr>S.02.01.08!S.02.01.08.01.TD</vt:lpstr>
      <vt:lpstr>S.02.01.08!S.02.01.08.01.TL</vt:lpstr>
      <vt:lpstr>S.02.01.08!S.02.01.08.01.TLC</vt:lpstr>
      <vt:lpstr>S.02.01.08!S.02.01.08.01.TT</vt:lpstr>
      <vt:lpstr>S.02.01.08!S.02.01.08.01.TTC</vt:lpstr>
      <vt:lpstr>S.02.01.08!S.02.01.08.01.X</vt:lpstr>
      <vt:lpstr>S.02.01.08!S.02.01.08.01.Y</vt:lpstr>
      <vt:lpstr>S.02.01.08!S.02.01.08.VC</vt:lpstr>
      <vt:lpstr>S.02.02.01!S.02.02.01</vt:lpstr>
      <vt:lpstr>S.02.02.01!S.02.02.01.01</vt:lpstr>
      <vt:lpstr>S.02.02.01!S.02.02.01.01.TC</vt:lpstr>
      <vt:lpstr>S.02.02.01!S.02.02.01.01.TD</vt:lpstr>
      <vt:lpstr>S.02.02.01!S.02.02.01.01.TL</vt:lpstr>
      <vt:lpstr>S.02.02.01!S.02.02.01.01.TLC</vt:lpstr>
      <vt:lpstr>S.02.02.01!S.02.02.01.01.TT</vt:lpstr>
      <vt:lpstr>S.02.02.01!S.02.02.01.01.TTC</vt:lpstr>
      <vt:lpstr>S.02.02.01!S.02.02.01.01.X</vt:lpstr>
      <vt:lpstr>S.02.02.01!S.02.02.01.01.Y</vt:lpstr>
      <vt:lpstr>S.02.02.01!S.02.02.01.01.Z</vt:lpstr>
      <vt:lpstr>S.02.02.01!S.02.02.01.02</vt:lpstr>
      <vt:lpstr>S.02.02.01!S.02.02.01.02.TC</vt:lpstr>
      <vt:lpstr>S.02.02.01!S.02.02.01.02.TD</vt:lpstr>
      <vt:lpstr>S.02.02.01!S.02.02.01.02.TL</vt:lpstr>
      <vt:lpstr>S.02.02.01!S.02.02.01.02.TLC</vt:lpstr>
      <vt:lpstr>S.02.02.01!S.02.02.01.02.TT</vt:lpstr>
      <vt:lpstr>S.02.02.01!S.02.02.01.02.TTC</vt:lpstr>
      <vt:lpstr>S.02.02.01!S.02.02.01.02.X</vt:lpstr>
      <vt:lpstr>S.02.02.01!S.02.02.01.02.XAX</vt:lpstr>
      <vt:lpstr>S.02.02.01!S.02.02.01.02.Y</vt:lpstr>
      <vt:lpstr>S.02.02.01!S.02.02.01.02.Z</vt:lpstr>
      <vt:lpstr>S.02.02.01!S.02.02.01.VC</vt:lpstr>
      <vt:lpstr>S.02.03.07!S.02.03.07</vt:lpstr>
      <vt:lpstr>S.02.03.07!S.02.03.07.01</vt:lpstr>
      <vt:lpstr>S.02.03.07!S.02.03.07.01.TC</vt:lpstr>
      <vt:lpstr>S.02.03.07!S.02.03.07.01.TD</vt:lpstr>
      <vt:lpstr>S.02.03.07!S.02.03.07.01.TL</vt:lpstr>
      <vt:lpstr>S.02.03.07!S.02.03.07.01.TLC</vt:lpstr>
      <vt:lpstr>S.02.03.07!S.02.03.07.01.TT</vt:lpstr>
      <vt:lpstr>S.02.03.07!S.02.03.07.01.TTC</vt:lpstr>
      <vt:lpstr>S.02.03.07!S.02.03.07.01.Y</vt:lpstr>
      <vt:lpstr>S.02.03.07!S.02.03.07.01.Z</vt:lpstr>
      <vt:lpstr>S.02.03.07!S.02.03.07.02</vt:lpstr>
      <vt:lpstr>S.02.03.07!S.02.03.07.02.TC</vt:lpstr>
      <vt:lpstr>S.02.03.07!S.02.03.07.02.TD</vt:lpstr>
      <vt:lpstr>S.02.03.07!S.02.03.07.02.TK</vt:lpstr>
      <vt:lpstr>S.02.03.07!S.02.03.07.02.TKC</vt:lpstr>
      <vt:lpstr>S.02.03.07!S.02.03.07.02.TT</vt:lpstr>
      <vt:lpstr>S.02.03.07!S.02.03.07.02.TTC</vt:lpstr>
      <vt:lpstr>S.02.03.07!S.02.03.07.02.X</vt:lpstr>
      <vt:lpstr>S.02.03.07!S.02.03.07.02.Y</vt:lpstr>
      <vt:lpstr>S.02.03.07!S.02.03.07.02.Z</vt:lpstr>
      <vt:lpstr>S.02.03.07!S.02.03.07.03</vt:lpstr>
      <vt:lpstr>S.02.03.07!S.02.03.07.03.TC</vt:lpstr>
      <vt:lpstr>S.02.03.07!S.02.03.07.03.TD</vt:lpstr>
      <vt:lpstr>S.02.03.07!S.02.03.07.03.TK</vt:lpstr>
      <vt:lpstr>S.02.03.07!S.02.03.07.03.TKC</vt:lpstr>
      <vt:lpstr>S.02.03.07!S.02.03.07.03.TT</vt:lpstr>
      <vt:lpstr>S.02.03.07!S.02.03.07.03.TTC</vt:lpstr>
      <vt:lpstr>S.02.03.07!S.02.03.07.03.X</vt:lpstr>
      <vt:lpstr>S.02.03.07!S.02.03.07.03.Y</vt:lpstr>
      <vt:lpstr>S.02.03.07!S.02.03.07.VC</vt:lpstr>
      <vt:lpstr>S.03.01.01!S.03.01.01</vt:lpstr>
      <vt:lpstr>S.03.01.01!S.03.01.01.01</vt:lpstr>
      <vt:lpstr>S.03.01.01!S.03.01.01.01.TC</vt:lpstr>
      <vt:lpstr>S.03.01.01!S.03.01.01.01.TD</vt:lpstr>
      <vt:lpstr>S.03.01.01!S.03.01.01.01.TL</vt:lpstr>
      <vt:lpstr>S.03.01.01!S.03.01.01.01.TLC</vt:lpstr>
      <vt:lpstr>S.03.01.01!S.03.01.01.01.TT</vt:lpstr>
      <vt:lpstr>S.03.01.01!S.03.01.01.01.TTC</vt:lpstr>
      <vt:lpstr>S.03.01.01!S.03.01.01.01.X</vt:lpstr>
      <vt:lpstr>S.03.01.01!S.03.01.01.01.Y</vt:lpstr>
      <vt:lpstr>S.03.01.01!S.03.01.01.02</vt:lpstr>
      <vt:lpstr>S.03.01.01!S.03.01.01.02.TC</vt:lpstr>
      <vt:lpstr>S.03.01.01!S.03.01.01.02.TD</vt:lpstr>
      <vt:lpstr>S.03.01.01!S.03.01.01.02.TL</vt:lpstr>
      <vt:lpstr>S.03.01.01!S.03.01.01.02.TLC</vt:lpstr>
      <vt:lpstr>S.03.01.01!S.03.01.01.02.TT</vt:lpstr>
      <vt:lpstr>S.03.01.01!S.03.01.01.02.TTC</vt:lpstr>
      <vt:lpstr>S.03.01.01!S.03.01.01.02.X</vt:lpstr>
      <vt:lpstr>S.03.01.01!S.03.01.01.02.Y</vt:lpstr>
      <vt:lpstr>S.03.01.01!S.03.01.01.VC</vt:lpstr>
      <vt:lpstr>S.03.01.04!S.03.01.04</vt:lpstr>
      <vt:lpstr>S.03.01.04!S.03.01.04.01</vt:lpstr>
      <vt:lpstr>S.03.01.04!S.03.01.04.01.TC</vt:lpstr>
      <vt:lpstr>S.03.01.04!S.03.01.04.01.TD</vt:lpstr>
      <vt:lpstr>S.03.01.04!S.03.01.04.01.TL</vt:lpstr>
      <vt:lpstr>S.03.01.04!S.03.01.04.01.TLC</vt:lpstr>
      <vt:lpstr>S.03.01.04!S.03.01.04.01.TT</vt:lpstr>
      <vt:lpstr>S.03.01.04!S.03.01.04.01.TTC</vt:lpstr>
      <vt:lpstr>S.03.01.04!S.03.01.04.01.X</vt:lpstr>
      <vt:lpstr>S.03.01.04!S.03.01.04.01.Y</vt:lpstr>
      <vt:lpstr>S.03.01.04!S.03.01.04.02</vt:lpstr>
      <vt:lpstr>S.03.01.04!S.03.01.04.02.TC</vt:lpstr>
      <vt:lpstr>S.03.01.04!S.03.01.04.02.TD</vt:lpstr>
      <vt:lpstr>S.03.01.04!S.03.01.04.02.TL</vt:lpstr>
      <vt:lpstr>S.03.01.04!S.03.01.04.02.TLC</vt:lpstr>
      <vt:lpstr>S.03.01.04!S.03.01.04.02.TT</vt:lpstr>
      <vt:lpstr>S.03.01.04!S.03.01.04.02.TTC</vt:lpstr>
      <vt:lpstr>S.03.01.04!S.03.01.04.02.X</vt:lpstr>
      <vt:lpstr>S.03.01.04!S.03.01.04.02.Y</vt:lpstr>
      <vt:lpstr>S.03.01.04!S.03.01.04.VC</vt:lpstr>
      <vt:lpstr>S.03.02.01!S.03.02.01</vt:lpstr>
      <vt:lpstr>S.03.02.01!S.03.02.01.01</vt:lpstr>
      <vt:lpstr>S.03.02.01!S.03.02.01.01.TC</vt:lpstr>
      <vt:lpstr>S.03.02.01!S.03.02.01.01.TD</vt:lpstr>
      <vt:lpstr>S.03.02.01!S.03.02.01.01.TK</vt:lpstr>
      <vt:lpstr>S.03.02.01!S.03.02.01.01.TKC</vt:lpstr>
      <vt:lpstr>S.03.02.01!S.03.02.01.01.TT</vt:lpstr>
      <vt:lpstr>S.03.02.01!S.03.02.01.01.TTC</vt:lpstr>
      <vt:lpstr>S.03.02.01!S.03.02.01.01.X</vt:lpstr>
      <vt:lpstr>S.03.02.01!S.03.02.01.01.Y</vt:lpstr>
      <vt:lpstr>S.03.02.01!S.03.02.01.VC</vt:lpstr>
      <vt:lpstr>S.03.02.04!S.03.02.04</vt:lpstr>
      <vt:lpstr>S.03.02.04!S.03.02.04.01</vt:lpstr>
      <vt:lpstr>S.03.02.04!S.03.02.04.01.TC</vt:lpstr>
      <vt:lpstr>S.03.02.04!S.03.02.04.01.TD</vt:lpstr>
      <vt:lpstr>S.03.02.04!S.03.02.04.01.TK</vt:lpstr>
      <vt:lpstr>S.03.02.04!S.03.02.04.01.TKC</vt:lpstr>
      <vt:lpstr>S.03.02.04!S.03.02.04.01.TT</vt:lpstr>
      <vt:lpstr>S.03.02.04!S.03.02.04.01.TTC</vt:lpstr>
      <vt:lpstr>S.03.02.04!S.03.02.04.01.X</vt:lpstr>
      <vt:lpstr>S.03.02.04!S.03.02.04.01.Y</vt:lpstr>
      <vt:lpstr>S.03.02.04!S.03.02.04.VC</vt:lpstr>
      <vt:lpstr>S.03.03.01!S.03.03.01</vt:lpstr>
      <vt:lpstr>S.03.03.01!S.03.03.01.01</vt:lpstr>
      <vt:lpstr>S.03.03.01!S.03.03.01.01.TC</vt:lpstr>
      <vt:lpstr>S.03.03.01!S.03.03.01.01.TD</vt:lpstr>
      <vt:lpstr>S.03.03.01!S.03.03.01.01.TK</vt:lpstr>
      <vt:lpstr>S.03.03.01!S.03.03.01.01.TKC</vt:lpstr>
      <vt:lpstr>S.03.03.01!S.03.03.01.01.TT</vt:lpstr>
      <vt:lpstr>S.03.03.01!S.03.03.01.01.TTC</vt:lpstr>
      <vt:lpstr>S.03.03.01!S.03.03.01.01.X</vt:lpstr>
      <vt:lpstr>S.03.03.01!S.03.03.01.01.Y</vt:lpstr>
      <vt:lpstr>S.03.03.01!S.03.03.01.VC</vt:lpstr>
      <vt:lpstr>S.03.03.04!S.03.03.04</vt:lpstr>
      <vt:lpstr>S.03.03.04!S.03.03.04.01</vt:lpstr>
      <vt:lpstr>S.03.03.04!S.03.03.04.01.TC</vt:lpstr>
      <vt:lpstr>S.03.03.04!S.03.03.04.01.TD</vt:lpstr>
      <vt:lpstr>S.03.03.04!S.03.03.04.01.TK</vt:lpstr>
      <vt:lpstr>S.03.03.04!S.03.03.04.01.TKC</vt:lpstr>
      <vt:lpstr>S.03.03.04!S.03.03.04.01.TT</vt:lpstr>
      <vt:lpstr>S.03.03.04!S.03.03.04.01.TTC</vt:lpstr>
      <vt:lpstr>S.03.03.04!S.03.03.04.01.X</vt:lpstr>
      <vt:lpstr>S.03.03.04!S.03.03.04.01.Y</vt:lpstr>
      <vt:lpstr>S.03.03.04!S.03.03.04.VC</vt:lpstr>
      <vt:lpstr>S.04.01.01!S.04.01.01</vt:lpstr>
      <vt:lpstr>S.04.01.01!S.04.01.01.01</vt:lpstr>
      <vt:lpstr>S.04.01.01!S.04.01.01.01.TC</vt:lpstr>
      <vt:lpstr>S.04.01.01!S.04.01.01.01.TD</vt:lpstr>
      <vt:lpstr>S.04.01.01!S.04.01.01.01.TL</vt:lpstr>
      <vt:lpstr>S.04.01.01!S.04.01.01.01.TLC</vt:lpstr>
      <vt:lpstr>S.04.01.01!S.04.01.01.01.TT</vt:lpstr>
      <vt:lpstr>S.04.01.01!S.04.01.01.01.TTC</vt:lpstr>
      <vt:lpstr>S.04.01.01!S.04.01.01.01.X</vt:lpstr>
      <vt:lpstr>S.04.01.01!S.04.01.01.01.Y</vt:lpstr>
      <vt:lpstr>S.04.01.01!S.04.01.01.01.Z</vt:lpstr>
      <vt:lpstr>S.04.01.01!S.04.01.01.01.ZHI</vt:lpstr>
      <vt:lpstr>S.04.01.01!S.04.01.01.02</vt:lpstr>
      <vt:lpstr>S.04.01.01!S.04.01.01.02.TC</vt:lpstr>
      <vt:lpstr>S.04.01.01!S.04.01.01.02.TD</vt:lpstr>
      <vt:lpstr>S.04.01.01!S.04.01.01.02.TL</vt:lpstr>
      <vt:lpstr>S.04.01.01!S.04.01.01.02.TLC</vt:lpstr>
      <vt:lpstr>S.04.01.01!S.04.01.01.02.TT</vt:lpstr>
      <vt:lpstr>S.04.01.01!S.04.01.01.02.TTC</vt:lpstr>
      <vt:lpstr>S.04.01.01!S.04.01.01.02.X</vt:lpstr>
      <vt:lpstr>S.04.01.01!S.04.01.01.02.XAX</vt:lpstr>
      <vt:lpstr>S.04.01.01!S.04.01.01.02.Y</vt:lpstr>
      <vt:lpstr>S.04.01.01!S.04.01.01.02.Z</vt:lpstr>
      <vt:lpstr>S.04.01.01!S.04.01.01.02.ZHI</vt:lpstr>
      <vt:lpstr>S.04.01.01!S.04.01.01.03</vt:lpstr>
      <vt:lpstr>S.04.01.01!S.04.01.01.03.TC</vt:lpstr>
      <vt:lpstr>S.04.01.01!S.04.01.01.03.TD</vt:lpstr>
      <vt:lpstr>S.04.01.01!S.04.01.01.03.TL</vt:lpstr>
      <vt:lpstr>S.04.01.01!S.04.01.01.03.TLC</vt:lpstr>
      <vt:lpstr>S.04.01.01!S.04.01.01.03.TT</vt:lpstr>
      <vt:lpstr>S.04.01.01!S.04.01.01.03.TTC</vt:lpstr>
      <vt:lpstr>S.04.01.01!S.04.01.01.03.X</vt:lpstr>
      <vt:lpstr>S.04.01.01!S.04.01.01.03.XAX</vt:lpstr>
      <vt:lpstr>S.04.01.01!S.04.01.01.03.Y</vt:lpstr>
      <vt:lpstr>S.04.01.01!S.04.01.01.03.Z</vt:lpstr>
      <vt:lpstr>S.04.01.01!S.04.01.01.03.ZHI</vt:lpstr>
      <vt:lpstr>S.04.01.01!S.04.01.01.VC</vt:lpstr>
      <vt:lpstr>S.04.02.01!S.04.02.01</vt:lpstr>
      <vt:lpstr>S.04.02.01!S.04.02.01.01</vt:lpstr>
      <vt:lpstr>S.04.02.01!S.04.02.01.01.TC</vt:lpstr>
      <vt:lpstr>S.04.02.01!S.04.02.01.01.TD</vt:lpstr>
      <vt:lpstr>S.04.02.01!S.04.02.01.01.TL</vt:lpstr>
      <vt:lpstr>S.04.02.01!S.04.02.01.01.TLC</vt:lpstr>
      <vt:lpstr>S.04.02.01!S.04.02.01.01.TT</vt:lpstr>
      <vt:lpstr>S.04.02.01!S.04.02.01.01.TTC</vt:lpstr>
      <vt:lpstr>S.04.02.01!S.04.02.01.01.X</vt:lpstr>
      <vt:lpstr>S.04.02.01!S.04.02.01.01.Y</vt:lpstr>
      <vt:lpstr>S.04.02.01!S.04.02.01.02</vt:lpstr>
      <vt:lpstr>S.04.02.01!S.04.02.01.02.TC</vt:lpstr>
      <vt:lpstr>S.04.02.01!S.04.02.01.02.TD</vt:lpstr>
      <vt:lpstr>S.04.02.01!S.04.02.01.02.TL</vt:lpstr>
      <vt:lpstr>S.04.02.01!S.04.02.01.02.TLC</vt:lpstr>
      <vt:lpstr>S.04.02.01!S.04.02.01.02.TT</vt:lpstr>
      <vt:lpstr>S.04.02.01!S.04.02.01.02.TTC</vt:lpstr>
      <vt:lpstr>S.04.02.01!S.04.02.01.02.X</vt:lpstr>
      <vt:lpstr>S.04.02.01!S.04.02.01.02.XAX</vt:lpstr>
      <vt:lpstr>S.04.02.01!S.04.02.01.02.Y</vt:lpstr>
      <vt:lpstr>S.04.02.01!S.04.02.01.VC</vt:lpstr>
      <vt:lpstr>S.05.01.01!S.05.01.01</vt:lpstr>
      <vt:lpstr>S.05.01.01!S.05.01.01.01</vt:lpstr>
      <vt:lpstr>S.05.01.01!S.05.01.01.01.TC</vt:lpstr>
      <vt:lpstr>S.05.01.01!S.05.01.01.01.TD</vt:lpstr>
      <vt:lpstr>S.05.01.01!S.05.01.01.01.TL</vt:lpstr>
      <vt:lpstr>S.05.01.01!S.05.01.01.01.TLC</vt:lpstr>
      <vt:lpstr>S.05.01.01!S.05.01.01.01.TT</vt:lpstr>
      <vt:lpstr>S.05.01.01!S.05.01.01.01.TTC</vt:lpstr>
      <vt:lpstr>S.05.01.01!S.05.01.01.01.X</vt:lpstr>
      <vt:lpstr>S.05.01.01!S.05.01.01.01.Y</vt:lpstr>
      <vt:lpstr>S.05.01.01!S.05.01.01.01.Z</vt:lpstr>
      <vt:lpstr>S.05.01.01!S.05.01.01.02</vt:lpstr>
      <vt:lpstr>S.05.01.01!S.05.01.01.02.TC</vt:lpstr>
      <vt:lpstr>S.05.01.01!S.05.01.01.02.TD</vt:lpstr>
      <vt:lpstr>S.05.01.01!S.05.01.01.02.TL</vt:lpstr>
      <vt:lpstr>S.05.01.01!S.05.01.01.02.TLC</vt:lpstr>
      <vt:lpstr>S.05.01.01!S.05.01.01.02.TT</vt:lpstr>
      <vt:lpstr>S.05.01.01!S.05.01.01.02.TTC</vt:lpstr>
      <vt:lpstr>S.05.01.01!S.05.01.01.02.X</vt:lpstr>
      <vt:lpstr>S.05.01.01!S.05.01.01.02.Y</vt:lpstr>
      <vt:lpstr>S.05.01.01!S.05.01.01.02.Z</vt:lpstr>
      <vt:lpstr>S.05.01.01!S.05.01.01.VC</vt:lpstr>
      <vt:lpstr>S.05.01.02!S.05.01.02</vt:lpstr>
      <vt:lpstr>S.05.01.02!S.05.01.02.01</vt:lpstr>
      <vt:lpstr>S.05.01.02!S.05.01.02.01.TC</vt:lpstr>
      <vt:lpstr>S.05.01.02!S.05.01.02.01.TD</vt:lpstr>
      <vt:lpstr>S.05.01.02!S.05.01.02.01.TL</vt:lpstr>
      <vt:lpstr>S.05.01.02!S.05.01.02.01.TLC</vt:lpstr>
      <vt:lpstr>S.05.01.02!S.05.01.02.01.TT</vt:lpstr>
      <vt:lpstr>S.05.01.02!S.05.01.02.01.TTC</vt:lpstr>
      <vt:lpstr>S.05.01.02!S.05.01.02.01.X</vt:lpstr>
      <vt:lpstr>S.05.01.02!S.05.01.02.01.Y</vt:lpstr>
      <vt:lpstr>S.05.01.02!S.05.01.02.01.Z</vt:lpstr>
      <vt:lpstr>S.05.01.02!S.05.01.02.02</vt:lpstr>
      <vt:lpstr>S.05.01.02!S.05.01.02.02.TC</vt:lpstr>
      <vt:lpstr>S.05.01.02!S.05.01.02.02.TD</vt:lpstr>
      <vt:lpstr>S.05.01.02!S.05.01.02.02.TL</vt:lpstr>
      <vt:lpstr>S.05.01.02!S.05.01.02.02.TLC</vt:lpstr>
      <vt:lpstr>S.05.01.02!S.05.01.02.02.TT</vt:lpstr>
      <vt:lpstr>S.05.01.02!S.05.01.02.02.TTC</vt:lpstr>
      <vt:lpstr>S.05.01.02!S.05.01.02.02.X</vt:lpstr>
      <vt:lpstr>S.05.01.02!S.05.01.02.02.Y</vt:lpstr>
      <vt:lpstr>S.05.01.02!S.05.01.02.02.Z</vt:lpstr>
      <vt:lpstr>S.05.01.02!S.05.01.02.VC</vt:lpstr>
      <vt:lpstr>S.05.01.13!S.05.01.13</vt:lpstr>
      <vt:lpstr>S.05.01.13!S.05.01.13.01</vt:lpstr>
      <vt:lpstr>S.05.01.13!S.05.01.13.01.TC</vt:lpstr>
      <vt:lpstr>S.05.01.13!S.05.01.13.01.TD</vt:lpstr>
      <vt:lpstr>S.05.01.13!S.05.01.13.01.TL</vt:lpstr>
      <vt:lpstr>S.05.01.13!S.05.01.13.01.TLC</vt:lpstr>
      <vt:lpstr>S.05.01.13!S.05.01.13.01.TT</vt:lpstr>
      <vt:lpstr>S.05.01.13!S.05.01.13.01.TTC</vt:lpstr>
      <vt:lpstr>S.05.01.13!S.05.01.13.01.X</vt:lpstr>
      <vt:lpstr>S.05.01.13!S.05.01.13.01.Y</vt:lpstr>
      <vt:lpstr>S.05.01.13!S.05.01.13.01.Z</vt:lpstr>
      <vt:lpstr>S.05.01.13!S.05.01.13.02</vt:lpstr>
      <vt:lpstr>S.05.01.13!S.05.01.13.02.TC</vt:lpstr>
      <vt:lpstr>S.05.01.13!S.05.01.13.02.TD</vt:lpstr>
      <vt:lpstr>S.05.01.13!S.05.01.13.02.TL</vt:lpstr>
      <vt:lpstr>S.05.01.13!S.05.01.13.02.TLC</vt:lpstr>
      <vt:lpstr>S.05.01.13!S.05.01.13.02.TT</vt:lpstr>
      <vt:lpstr>S.05.01.13!S.05.01.13.02.TTC</vt:lpstr>
      <vt:lpstr>S.05.01.13!S.05.01.13.02.X</vt:lpstr>
      <vt:lpstr>S.05.01.13!S.05.01.13.02.Y</vt:lpstr>
      <vt:lpstr>S.05.01.13!S.05.01.13.02.Z</vt:lpstr>
      <vt:lpstr>S.05.01.13!S.05.01.13.VC</vt:lpstr>
      <vt:lpstr>S.05.02.01!S.05.02.01</vt:lpstr>
      <vt:lpstr>S.05.02.01!S.05.02.01.01</vt:lpstr>
      <vt:lpstr>S.05.02.01!S.05.02.01.01.TC</vt:lpstr>
      <vt:lpstr>S.05.02.01!S.05.02.01.01.TD</vt:lpstr>
      <vt:lpstr>S.05.02.01!S.05.02.01.01.TL</vt:lpstr>
      <vt:lpstr>S.05.02.01!S.05.02.01.01.TLC</vt:lpstr>
      <vt:lpstr>S.05.02.01!S.05.02.01.01.TT</vt:lpstr>
      <vt:lpstr>S.05.02.01!S.05.02.01.01.TTC</vt:lpstr>
      <vt:lpstr>S.05.02.01!S.05.02.01.01.X</vt:lpstr>
      <vt:lpstr>S.05.02.01!S.05.02.01.01.Y</vt:lpstr>
      <vt:lpstr>S.05.02.01!S.05.02.01.01.Z</vt:lpstr>
      <vt:lpstr>S.05.02.01!S.05.02.01.02</vt:lpstr>
      <vt:lpstr>S.05.02.01!S.05.02.01.02.TC</vt:lpstr>
      <vt:lpstr>S.05.02.01!S.05.02.01.02.TD</vt:lpstr>
      <vt:lpstr>S.05.02.01!S.05.02.01.02.TL</vt:lpstr>
      <vt:lpstr>S.05.02.01!S.05.02.01.02.TLC</vt:lpstr>
      <vt:lpstr>S.05.02.01!S.05.02.01.02.TT</vt:lpstr>
      <vt:lpstr>S.05.02.01!S.05.02.01.02.TTC</vt:lpstr>
      <vt:lpstr>S.05.02.01!S.05.02.01.02.X</vt:lpstr>
      <vt:lpstr>S.05.02.01!S.05.02.01.02.XAX</vt:lpstr>
      <vt:lpstr>S.05.02.01!S.05.02.01.02.Y</vt:lpstr>
      <vt:lpstr>S.05.02.01!S.05.02.01.02.Z</vt:lpstr>
      <vt:lpstr>S.05.02.01!S.05.02.01.03</vt:lpstr>
      <vt:lpstr>S.05.02.01!S.05.02.01.03.TC</vt:lpstr>
      <vt:lpstr>S.05.02.01!S.05.02.01.03.TD</vt:lpstr>
      <vt:lpstr>S.05.02.01!S.05.02.01.03.TL</vt:lpstr>
      <vt:lpstr>S.05.02.01!S.05.02.01.03.TLC</vt:lpstr>
      <vt:lpstr>S.05.02.01!S.05.02.01.03.TT</vt:lpstr>
      <vt:lpstr>S.05.02.01!S.05.02.01.03.TTC</vt:lpstr>
      <vt:lpstr>S.05.02.01!S.05.02.01.03.X</vt:lpstr>
      <vt:lpstr>S.05.02.01!S.05.02.01.03.Y</vt:lpstr>
      <vt:lpstr>S.05.02.01!S.05.02.01.03.Z</vt:lpstr>
      <vt:lpstr>S.05.02.01!S.05.02.01.04</vt:lpstr>
      <vt:lpstr>S.05.02.01!S.05.02.01.04.TC</vt:lpstr>
      <vt:lpstr>S.05.02.01!S.05.02.01.04.TD</vt:lpstr>
      <vt:lpstr>S.05.02.01!S.05.02.01.04.TL</vt:lpstr>
      <vt:lpstr>S.05.02.01!S.05.02.01.04.TLC</vt:lpstr>
      <vt:lpstr>S.05.02.01!S.05.02.01.04.TT</vt:lpstr>
      <vt:lpstr>S.05.02.01!S.05.02.01.04.TTC</vt:lpstr>
      <vt:lpstr>S.05.02.01!S.05.02.01.04.X</vt:lpstr>
      <vt:lpstr>S.05.02.01!S.05.02.01.04.Y</vt:lpstr>
      <vt:lpstr>S.05.02.01!S.05.02.01.04.Z</vt:lpstr>
      <vt:lpstr>S.05.02.01!S.05.02.01.05</vt:lpstr>
      <vt:lpstr>S.05.02.01!S.05.02.01.05.TC</vt:lpstr>
      <vt:lpstr>S.05.02.01!S.05.02.01.05.TD</vt:lpstr>
      <vt:lpstr>S.05.02.01!S.05.02.01.05.TL</vt:lpstr>
      <vt:lpstr>S.05.02.01!S.05.02.01.05.TLC</vt:lpstr>
      <vt:lpstr>S.05.02.01!S.05.02.01.05.TT</vt:lpstr>
      <vt:lpstr>S.05.02.01!S.05.02.01.05.TTC</vt:lpstr>
      <vt:lpstr>S.05.02.01!S.05.02.01.05.X</vt:lpstr>
      <vt:lpstr>S.05.02.01!S.05.02.01.05.XAX</vt:lpstr>
      <vt:lpstr>S.05.02.01!S.05.02.01.05.Y</vt:lpstr>
      <vt:lpstr>S.05.02.01!S.05.02.01.05.Z</vt:lpstr>
      <vt:lpstr>S.05.02.01!S.05.02.01.06</vt:lpstr>
      <vt:lpstr>S.05.02.01!S.05.02.01.06.TC</vt:lpstr>
      <vt:lpstr>S.05.02.01!S.05.02.01.06.TD</vt:lpstr>
      <vt:lpstr>S.05.02.01!S.05.02.01.06.TL</vt:lpstr>
      <vt:lpstr>S.05.02.01!S.05.02.01.06.TLC</vt:lpstr>
      <vt:lpstr>S.05.02.01!S.05.02.01.06.TT</vt:lpstr>
      <vt:lpstr>S.05.02.01!S.05.02.01.06.TTC</vt:lpstr>
      <vt:lpstr>S.05.02.01!S.05.02.01.06.X</vt:lpstr>
      <vt:lpstr>S.05.02.01!S.05.02.01.06.Y</vt:lpstr>
      <vt:lpstr>S.05.02.01!S.05.02.01.06.Z</vt:lpstr>
      <vt:lpstr>S.05.02.01!S.05.02.01.VC</vt:lpstr>
      <vt:lpstr>S.06.01.01!S.06.01.01</vt:lpstr>
      <vt:lpstr>S.06.01.01!S.06.01.01.01</vt:lpstr>
      <vt:lpstr>S.06.01.01!S.06.01.01.01.TC</vt:lpstr>
      <vt:lpstr>S.06.01.01!S.06.01.01.01.TD</vt:lpstr>
      <vt:lpstr>S.06.01.01!S.06.01.01.01.TL</vt:lpstr>
      <vt:lpstr>S.06.01.01!S.06.01.01.01.TLC</vt:lpstr>
      <vt:lpstr>S.06.01.01!S.06.01.01.01.TT</vt:lpstr>
      <vt:lpstr>S.06.01.01!S.06.01.01.01.TTC</vt:lpstr>
      <vt:lpstr>S.06.01.01!S.06.01.01.01.X</vt:lpstr>
      <vt:lpstr>S.06.01.01!S.06.01.01.01.Y</vt:lpstr>
      <vt:lpstr>S.06.01.01!S.06.01.01.01.Z</vt:lpstr>
      <vt:lpstr>S.06.01.01!S.06.01.01.VC</vt:lpstr>
      <vt:lpstr>S.06.02.01!S.06.02.01</vt:lpstr>
      <vt:lpstr>S.06.02.01!S.06.02.01.01</vt:lpstr>
      <vt:lpstr>S.06.02.01!S.06.02.01.01.TC</vt:lpstr>
      <vt:lpstr>S.06.02.01!S.06.02.01.01.TD</vt:lpstr>
      <vt:lpstr>S.06.02.01!S.06.02.01.01.TK</vt:lpstr>
      <vt:lpstr>S.06.02.01!S.06.02.01.01.TKC</vt:lpstr>
      <vt:lpstr>S.06.02.01!S.06.02.01.01.TT</vt:lpstr>
      <vt:lpstr>S.06.02.01!S.06.02.01.01.TTC</vt:lpstr>
      <vt:lpstr>S.06.02.01!S.06.02.01.01.X</vt:lpstr>
      <vt:lpstr>S.06.02.01!S.06.02.01.01.Y</vt:lpstr>
      <vt:lpstr>S.06.02.01!S.06.02.01.01.Z</vt:lpstr>
      <vt:lpstr>S.06.02.01!S.06.02.01.02</vt:lpstr>
      <vt:lpstr>S.06.02.01!S.06.02.01.02.TC</vt:lpstr>
      <vt:lpstr>S.06.02.01!S.06.02.01.02.TD</vt:lpstr>
      <vt:lpstr>S.06.02.01!S.06.02.01.02.TK</vt:lpstr>
      <vt:lpstr>S.06.02.01!S.06.02.01.02.TKC</vt:lpstr>
      <vt:lpstr>S.06.02.01!S.06.02.01.02.TT</vt:lpstr>
      <vt:lpstr>S.06.02.01!S.06.02.01.02.TTC</vt:lpstr>
      <vt:lpstr>S.06.02.01!S.06.02.01.02.X</vt:lpstr>
      <vt:lpstr>S.06.02.01!S.06.02.01.02.Y</vt:lpstr>
      <vt:lpstr>S.06.02.01!S.06.02.01.02.Z</vt:lpstr>
      <vt:lpstr>S.06.02.01!S.06.02.01.VC</vt:lpstr>
      <vt:lpstr>S.06.02.04!S.06.02.04</vt:lpstr>
      <vt:lpstr>S.06.02.04!S.06.02.04.01</vt:lpstr>
      <vt:lpstr>S.06.02.04!S.06.02.04.01.TC</vt:lpstr>
      <vt:lpstr>S.06.02.04!S.06.02.04.01.TD</vt:lpstr>
      <vt:lpstr>S.06.02.04!S.06.02.04.01.TK</vt:lpstr>
      <vt:lpstr>S.06.02.04!S.06.02.04.01.TKC</vt:lpstr>
      <vt:lpstr>S.06.02.04!S.06.02.04.01.TT</vt:lpstr>
      <vt:lpstr>S.06.02.04!S.06.02.04.01.TTC</vt:lpstr>
      <vt:lpstr>S.06.02.04!S.06.02.04.01.X</vt:lpstr>
      <vt:lpstr>S.06.02.04!S.06.02.04.01.Y</vt:lpstr>
      <vt:lpstr>S.06.02.04!S.06.02.04.01.Z</vt:lpstr>
      <vt:lpstr>S.06.02.04!S.06.02.04.02</vt:lpstr>
      <vt:lpstr>S.06.02.04!S.06.02.04.02.TC</vt:lpstr>
      <vt:lpstr>S.06.02.04!S.06.02.04.02.TD</vt:lpstr>
      <vt:lpstr>S.06.02.04!S.06.02.04.02.TK</vt:lpstr>
      <vt:lpstr>S.06.02.04!S.06.02.04.02.TKC</vt:lpstr>
      <vt:lpstr>S.06.02.04!S.06.02.04.02.TT</vt:lpstr>
      <vt:lpstr>S.06.02.04!S.06.02.04.02.TTC</vt:lpstr>
      <vt:lpstr>S.06.02.04!S.06.02.04.02.X</vt:lpstr>
      <vt:lpstr>S.06.02.04!S.06.02.04.02.Y</vt:lpstr>
      <vt:lpstr>S.06.02.04!S.06.02.04.02.Z</vt:lpstr>
      <vt:lpstr>S.06.02.04!S.06.02.04.VC</vt:lpstr>
      <vt:lpstr>S.06.02.07!S.06.02.07</vt:lpstr>
      <vt:lpstr>S.06.02.07!S.06.02.07.01</vt:lpstr>
      <vt:lpstr>S.06.02.07!S.06.02.07.01.TC</vt:lpstr>
      <vt:lpstr>S.06.02.07!S.06.02.07.01.TD</vt:lpstr>
      <vt:lpstr>S.06.02.07!S.06.02.07.01.TK</vt:lpstr>
      <vt:lpstr>S.06.02.07!S.06.02.07.01.TKC</vt:lpstr>
      <vt:lpstr>S.06.02.07!S.06.02.07.01.TT</vt:lpstr>
      <vt:lpstr>S.06.02.07!S.06.02.07.01.TTC</vt:lpstr>
      <vt:lpstr>S.06.02.07!S.06.02.07.01.X</vt:lpstr>
      <vt:lpstr>S.06.02.07!S.06.02.07.01.Y</vt:lpstr>
      <vt:lpstr>S.06.02.07!S.06.02.07.01.Z</vt:lpstr>
      <vt:lpstr>S.06.02.07!S.06.02.07.02</vt:lpstr>
      <vt:lpstr>S.06.02.07!S.06.02.07.02.TC</vt:lpstr>
      <vt:lpstr>S.06.02.07!S.06.02.07.02.TD</vt:lpstr>
      <vt:lpstr>S.06.02.07!S.06.02.07.02.TK</vt:lpstr>
      <vt:lpstr>S.06.02.07!S.06.02.07.02.TKC</vt:lpstr>
      <vt:lpstr>S.06.02.07!S.06.02.07.02.TT</vt:lpstr>
      <vt:lpstr>S.06.02.07!S.06.02.07.02.TTC</vt:lpstr>
      <vt:lpstr>S.06.02.07!S.06.02.07.02.X</vt:lpstr>
      <vt:lpstr>S.06.02.07!S.06.02.07.02.Y</vt:lpstr>
      <vt:lpstr>S.06.02.07!S.06.02.07.02.Z</vt:lpstr>
      <vt:lpstr>S.06.02.07!S.06.02.07.VC</vt:lpstr>
      <vt:lpstr>S.06.03.01!S.06.03.01</vt:lpstr>
      <vt:lpstr>S.06.03.01!S.06.03.01.01</vt:lpstr>
      <vt:lpstr>S.06.03.01!S.06.03.01.01.TC</vt:lpstr>
      <vt:lpstr>S.06.03.01!S.06.03.01.01.TD</vt:lpstr>
      <vt:lpstr>S.06.03.01!S.06.03.01.01.TK</vt:lpstr>
      <vt:lpstr>S.06.03.01!S.06.03.01.01.TKC</vt:lpstr>
      <vt:lpstr>S.06.03.01!S.06.03.01.01.TT</vt:lpstr>
      <vt:lpstr>S.06.03.01!S.06.03.01.01.TTC</vt:lpstr>
      <vt:lpstr>S.06.03.01!S.06.03.01.01.X</vt:lpstr>
      <vt:lpstr>S.06.03.01!S.06.03.01.01.Y</vt:lpstr>
      <vt:lpstr>S.06.03.01!S.06.03.01.VC</vt:lpstr>
      <vt:lpstr>S.06.03.04!S.06.03.04</vt:lpstr>
      <vt:lpstr>S.06.03.04!S.06.03.04.01</vt:lpstr>
      <vt:lpstr>S.06.03.04!S.06.03.04.01.TC</vt:lpstr>
      <vt:lpstr>S.06.03.04!S.06.03.04.01.TD</vt:lpstr>
      <vt:lpstr>S.06.03.04!S.06.03.04.01.TK</vt:lpstr>
      <vt:lpstr>S.06.03.04!S.06.03.04.01.TKC</vt:lpstr>
      <vt:lpstr>S.06.03.04!S.06.03.04.01.TT</vt:lpstr>
      <vt:lpstr>S.06.03.04!S.06.03.04.01.TTC</vt:lpstr>
      <vt:lpstr>S.06.03.04!S.06.03.04.01.X</vt:lpstr>
      <vt:lpstr>S.06.03.04!S.06.03.04.01.Y</vt:lpstr>
      <vt:lpstr>S.06.03.04!S.06.03.04.01.Z</vt:lpstr>
      <vt:lpstr>S.06.03.04!S.06.03.04.VC</vt:lpstr>
      <vt:lpstr>S.07.01.01!S.07.01.01</vt:lpstr>
      <vt:lpstr>S.07.01.01!S.07.01.01.01</vt:lpstr>
      <vt:lpstr>S.07.01.01!S.07.01.01.01.TC</vt:lpstr>
      <vt:lpstr>S.07.01.01!S.07.01.01.01.TD</vt:lpstr>
      <vt:lpstr>S.07.01.01!S.07.01.01.01.TK</vt:lpstr>
      <vt:lpstr>S.07.01.01!S.07.01.01.01.TKC</vt:lpstr>
      <vt:lpstr>S.07.01.01!S.07.01.01.01.TT</vt:lpstr>
      <vt:lpstr>S.07.01.01!S.07.01.01.01.TTC</vt:lpstr>
      <vt:lpstr>S.07.01.01!S.07.01.01.01.X</vt:lpstr>
      <vt:lpstr>S.07.01.01!S.07.01.01.01.Y</vt:lpstr>
      <vt:lpstr>S.07.01.01!S.07.01.01.01.Z</vt:lpstr>
      <vt:lpstr>S.07.01.01!S.07.01.01.VC</vt:lpstr>
      <vt:lpstr>S.07.01.04!S.07.01.04</vt:lpstr>
      <vt:lpstr>S.07.01.04!S.07.01.04.01</vt:lpstr>
      <vt:lpstr>S.07.01.04!S.07.01.04.01.TC</vt:lpstr>
      <vt:lpstr>S.07.01.04!S.07.01.04.01.TD</vt:lpstr>
      <vt:lpstr>S.07.01.04!S.07.01.04.01.TK</vt:lpstr>
      <vt:lpstr>S.07.01.04!S.07.01.04.01.TKC</vt:lpstr>
      <vt:lpstr>S.07.01.04!S.07.01.04.01.TT</vt:lpstr>
      <vt:lpstr>S.07.01.04!S.07.01.04.01.TTC</vt:lpstr>
      <vt:lpstr>S.07.01.04!S.07.01.04.01.X</vt:lpstr>
      <vt:lpstr>S.07.01.04!S.07.01.04.01.Y</vt:lpstr>
      <vt:lpstr>S.07.01.04!S.07.01.04.01.Z</vt:lpstr>
      <vt:lpstr>S.07.01.04!S.07.01.04.VC</vt:lpstr>
      <vt:lpstr>S.08.01.01!S.08.01.01</vt:lpstr>
      <vt:lpstr>S.08.01.01!S.08.01.01.01</vt:lpstr>
      <vt:lpstr>S.08.01.01!S.08.01.01.01.TC</vt:lpstr>
      <vt:lpstr>S.08.01.01!S.08.01.01.01.TD</vt:lpstr>
      <vt:lpstr>S.08.01.01!S.08.01.01.01.TK</vt:lpstr>
      <vt:lpstr>S.08.01.01!S.08.01.01.01.TKC</vt:lpstr>
      <vt:lpstr>S.08.01.01!S.08.01.01.01.TT</vt:lpstr>
      <vt:lpstr>S.08.01.01!S.08.01.01.01.TTC</vt:lpstr>
      <vt:lpstr>S.08.01.01!S.08.01.01.01.X</vt:lpstr>
      <vt:lpstr>S.08.01.01!S.08.01.01.01.Y</vt:lpstr>
      <vt:lpstr>S.08.01.01!S.08.01.01.01.Z</vt:lpstr>
      <vt:lpstr>S.08.01.01!S.08.01.01.02</vt:lpstr>
      <vt:lpstr>S.08.01.01!S.08.01.01.02.TC</vt:lpstr>
      <vt:lpstr>S.08.01.01!S.08.01.01.02.TD</vt:lpstr>
      <vt:lpstr>S.08.01.01!S.08.01.01.02.TK</vt:lpstr>
      <vt:lpstr>S.08.01.01!S.08.01.01.02.TKC</vt:lpstr>
      <vt:lpstr>S.08.01.01!S.08.01.01.02.TT</vt:lpstr>
      <vt:lpstr>S.08.01.01!S.08.01.01.02.TTC</vt:lpstr>
      <vt:lpstr>S.08.01.01!S.08.01.01.02.X</vt:lpstr>
      <vt:lpstr>S.08.01.01!S.08.01.01.02.Y</vt:lpstr>
      <vt:lpstr>S.08.01.01!S.08.01.01.02.Z</vt:lpstr>
      <vt:lpstr>S.08.01.01!S.08.01.01.VC</vt:lpstr>
      <vt:lpstr>S.08.01.04!S.08.01.04</vt:lpstr>
      <vt:lpstr>S.08.01.04!S.08.01.04.01</vt:lpstr>
      <vt:lpstr>S.08.01.04!S.08.01.04.01.TC</vt:lpstr>
      <vt:lpstr>S.08.01.04!S.08.01.04.01.TD</vt:lpstr>
      <vt:lpstr>S.08.01.04!S.08.01.04.01.TK</vt:lpstr>
      <vt:lpstr>S.08.01.04!S.08.01.04.01.TKC</vt:lpstr>
      <vt:lpstr>S.08.01.04!S.08.01.04.01.TT</vt:lpstr>
      <vt:lpstr>S.08.01.04!S.08.01.04.01.TTC</vt:lpstr>
      <vt:lpstr>S.08.01.04!S.08.01.04.01.X</vt:lpstr>
      <vt:lpstr>S.08.01.04!S.08.01.04.01.Y</vt:lpstr>
      <vt:lpstr>S.08.01.04!S.08.01.04.01.Z</vt:lpstr>
      <vt:lpstr>S.08.01.04!S.08.01.04.02</vt:lpstr>
      <vt:lpstr>S.08.01.04!S.08.01.04.02.TC</vt:lpstr>
      <vt:lpstr>S.08.01.04!S.08.01.04.02.TD</vt:lpstr>
      <vt:lpstr>S.08.01.04!S.08.01.04.02.TK</vt:lpstr>
      <vt:lpstr>S.08.01.04!S.08.01.04.02.TKC</vt:lpstr>
      <vt:lpstr>S.08.01.04!S.08.01.04.02.TT</vt:lpstr>
      <vt:lpstr>S.08.01.04!S.08.01.04.02.TTC</vt:lpstr>
      <vt:lpstr>S.08.01.04!S.08.01.04.02.X</vt:lpstr>
      <vt:lpstr>S.08.01.04!S.08.01.04.02.Y</vt:lpstr>
      <vt:lpstr>S.08.01.04!S.08.01.04.02.Z</vt:lpstr>
      <vt:lpstr>S.08.01.04!S.08.01.04.VC</vt:lpstr>
      <vt:lpstr>S.08.02.01!S.08.02.01</vt:lpstr>
      <vt:lpstr>S.08.02.01!S.08.02.01.01</vt:lpstr>
      <vt:lpstr>S.08.02.01!S.08.02.01.01.TC</vt:lpstr>
      <vt:lpstr>S.08.02.01!S.08.02.01.01.TD</vt:lpstr>
      <vt:lpstr>S.08.02.01!S.08.02.01.01.TK</vt:lpstr>
      <vt:lpstr>S.08.02.01!S.08.02.01.01.TKC</vt:lpstr>
      <vt:lpstr>S.08.02.01!S.08.02.01.01.TT</vt:lpstr>
      <vt:lpstr>S.08.02.01!S.08.02.01.01.TTC</vt:lpstr>
      <vt:lpstr>S.08.02.01!S.08.02.01.01.X</vt:lpstr>
      <vt:lpstr>S.08.02.01!S.08.02.01.01.Y</vt:lpstr>
      <vt:lpstr>S.08.02.01!S.08.02.01.01.Z</vt:lpstr>
      <vt:lpstr>S.08.02.01!S.08.02.01.02</vt:lpstr>
      <vt:lpstr>S.08.02.01!S.08.02.01.02.TC</vt:lpstr>
      <vt:lpstr>S.08.02.01!S.08.02.01.02.TD</vt:lpstr>
      <vt:lpstr>S.08.02.01!S.08.02.01.02.TK</vt:lpstr>
      <vt:lpstr>S.08.02.01!S.08.02.01.02.TKC</vt:lpstr>
      <vt:lpstr>S.08.02.01!S.08.02.01.02.TT</vt:lpstr>
      <vt:lpstr>S.08.02.01!S.08.02.01.02.TTC</vt:lpstr>
      <vt:lpstr>S.08.02.01!S.08.02.01.02.X</vt:lpstr>
      <vt:lpstr>S.08.02.01!S.08.02.01.02.Y</vt:lpstr>
      <vt:lpstr>S.08.02.01!S.08.02.01.02.Z</vt:lpstr>
      <vt:lpstr>S.08.02.01!S.08.02.01.VC</vt:lpstr>
      <vt:lpstr>S.08.02.04!S.08.02.04</vt:lpstr>
      <vt:lpstr>S.08.02.04!S.08.02.04.01</vt:lpstr>
      <vt:lpstr>S.08.02.04!S.08.02.04.01.TC</vt:lpstr>
      <vt:lpstr>S.08.02.04!S.08.02.04.01.TD</vt:lpstr>
      <vt:lpstr>S.08.02.04!S.08.02.04.01.TK</vt:lpstr>
      <vt:lpstr>S.08.02.04!S.08.02.04.01.TKC</vt:lpstr>
      <vt:lpstr>S.08.02.04!S.08.02.04.01.TT</vt:lpstr>
      <vt:lpstr>S.08.02.04!S.08.02.04.01.TTC</vt:lpstr>
      <vt:lpstr>S.08.02.04!S.08.02.04.01.X</vt:lpstr>
      <vt:lpstr>S.08.02.04!S.08.02.04.01.Y</vt:lpstr>
      <vt:lpstr>S.08.02.04!S.08.02.04.01.Z</vt:lpstr>
      <vt:lpstr>S.08.02.04!S.08.02.04.02</vt:lpstr>
      <vt:lpstr>S.08.02.04!S.08.02.04.02.TC</vt:lpstr>
      <vt:lpstr>S.08.02.04!S.08.02.04.02.TD</vt:lpstr>
      <vt:lpstr>S.08.02.04!S.08.02.04.02.TK</vt:lpstr>
      <vt:lpstr>S.08.02.04!S.08.02.04.02.TKC</vt:lpstr>
      <vt:lpstr>S.08.02.04!S.08.02.04.02.TT</vt:lpstr>
      <vt:lpstr>S.08.02.04!S.08.02.04.02.TTC</vt:lpstr>
      <vt:lpstr>S.08.02.04!S.08.02.04.02.X</vt:lpstr>
      <vt:lpstr>S.08.02.04!S.08.02.04.02.Y</vt:lpstr>
      <vt:lpstr>S.08.02.04!S.08.02.04.02.Z</vt:lpstr>
      <vt:lpstr>S.08.02.04!S.08.02.04.VC</vt:lpstr>
      <vt:lpstr>S.09.01.01!S.09.01.01</vt:lpstr>
      <vt:lpstr>S.09.01.01!S.09.01.01.01</vt:lpstr>
      <vt:lpstr>S.09.01.01!S.09.01.01.01.TC</vt:lpstr>
      <vt:lpstr>S.09.01.01!S.09.01.01.01.TD</vt:lpstr>
      <vt:lpstr>S.09.01.01!S.09.01.01.01.TK</vt:lpstr>
      <vt:lpstr>S.09.01.01!S.09.01.01.01.TKC</vt:lpstr>
      <vt:lpstr>S.09.01.01!S.09.01.01.01.TT</vt:lpstr>
      <vt:lpstr>S.09.01.01!S.09.01.01.01.TTC</vt:lpstr>
      <vt:lpstr>S.09.01.01!S.09.01.01.01.X</vt:lpstr>
      <vt:lpstr>S.09.01.01!S.09.01.01.01.Y</vt:lpstr>
      <vt:lpstr>S.09.01.01!S.09.01.01.VC</vt:lpstr>
      <vt:lpstr>S.09.01.04!S.09.01.04</vt:lpstr>
      <vt:lpstr>S.09.01.04!S.09.01.04.01</vt:lpstr>
      <vt:lpstr>S.09.01.04!S.09.01.04.01.TC</vt:lpstr>
      <vt:lpstr>S.09.01.04!S.09.01.04.01.TD</vt:lpstr>
      <vt:lpstr>S.09.01.04!S.09.01.04.01.TK</vt:lpstr>
      <vt:lpstr>S.09.01.04!S.09.01.04.01.TKC</vt:lpstr>
      <vt:lpstr>S.09.01.04!S.09.01.04.01.TT</vt:lpstr>
      <vt:lpstr>S.09.01.04!S.09.01.04.01.TTC</vt:lpstr>
      <vt:lpstr>S.09.01.04!S.09.01.04.01.X</vt:lpstr>
      <vt:lpstr>S.09.01.04!S.09.01.04.01.Y</vt:lpstr>
      <vt:lpstr>S.09.01.04!S.09.01.04.VC</vt:lpstr>
      <vt:lpstr>S.10.01.01!S.10.01.01</vt:lpstr>
      <vt:lpstr>S.10.01.01!S.10.01.01.01</vt:lpstr>
      <vt:lpstr>S.10.01.01!S.10.01.01.01.TC</vt:lpstr>
      <vt:lpstr>S.10.01.01!S.10.01.01.01.TD</vt:lpstr>
      <vt:lpstr>S.10.01.01!S.10.01.01.01.TK</vt:lpstr>
      <vt:lpstr>S.10.01.01!S.10.01.01.01.TKC</vt:lpstr>
      <vt:lpstr>S.10.01.01!S.10.01.01.01.TT</vt:lpstr>
      <vt:lpstr>S.10.01.01!S.10.01.01.01.TTC</vt:lpstr>
      <vt:lpstr>S.10.01.01!S.10.01.01.01.X</vt:lpstr>
      <vt:lpstr>S.10.01.01!S.10.01.01.01.Y</vt:lpstr>
      <vt:lpstr>S.10.01.01!S.10.01.01.VC</vt:lpstr>
      <vt:lpstr>S.10.01.04!S.10.01.04</vt:lpstr>
      <vt:lpstr>S.10.01.04!S.10.01.04.01</vt:lpstr>
      <vt:lpstr>S.10.01.04!S.10.01.04.01.TC</vt:lpstr>
      <vt:lpstr>S.10.01.04!S.10.01.04.01.TD</vt:lpstr>
      <vt:lpstr>S.10.01.04!S.10.01.04.01.TK</vt:lpstr>
      <vt:lpstr>S.10.01.04!S.10.01.04.01.TKC</vt:lpstr>
      <vt:lpstr>S.10.01.04!S.10.01.04.01.TT</vt:lpstr>
      <vt:lpstr>S.10.01.04!S.10.01.04.01.TTC</vt:lpstr>
      <vt:lpstr>S.10.01.04!S.10.01.04.01.X</vt:lpstr>
      <vt:lpstr>S.10.01.04!S.10.01.04.01.Y</vt:lpstr>
      <vt:lpstr>S.10.01.04!S.10.01.04.VC</vt:lpstr>
      <vt:lpstr>S.11.01.01!S.11.01.01</vt:lpstr>
      <vt:lpstr>S.11.01.01!S.11.01.01.01</vt:lpstr>
      <vt:lpstr>S.11.01.01!S.11.01.01.01.TC</vt:lpstr>
      <vt:lpstr>S.11.01.01!S.11.01.01.01.TD</vt:lpstr>
      <vt:lpstr>S.11.01.01!S.11.01.01.01.TK</vt:lpstr>
      <vt:lpstr>S.11.01.01!S.11.01.01.01.TKC</vt:lpstr>
      <vt:lpstr>S.11.01.01!S.11.01.01.01.TT</vt:lpstr>
      <vt:lpstr>S.11.01.01!S.11.01.01.01.TTC</vt:lpstr>
      <vt:lpstr>S.11.01.01!S.11.01.01.01.X</vt:lpstr>
      <vt:lpstr>S.11.01.01!S.11.01.01.01.Y</vt:lpstr>
      <vt:lpstr>S.11.01.01!S.11.01.01.01.Z</vt:lpstr>
      <vt:lpstr>S.11.01.01!S.11.01.01.02</vt:lpstr>
      <vt:lpstr>S.11.01.01!S.11.01.01.02.TC</vt:lpstr>
      <vt:lpstr>S.11.01.01!S.11.01.01.02.TD</vt:lpstr>
      <vt:lpstr>S.11.01.01!S.11.01.01.02.TK</vt:lpstr>
      <vt:lpstr>S.11.01.01!S.11.01.01.02.TKC</vt:lpstr>
      <vt:lpstr>S.11.01.01!S.11.01.01.02.TT</vt:lpstr>
      <vt:lpstr>S.11.01.01!S.11.01.01.02.TTC</vt:lpstr>
      <vt:lpstr>S.11.01.01!S.11.01.01.02.X</vt:lpstr>
      <vt:lpstr>S.11.01.01!S.11.01.01.02.Y</vt:lpstr>
      <vt:lpstr>S.11.01.01!S.11.01.01.02.Z</vt:lpstr>
      <vt:lpstr>S.11.01.01!S.11.01.01.VC</vt:lpstr>
      <vt:lpstr>S.11.01.04!S.11.01.04</vt:lpstr>
      <vt:lpstr>S.11.01.04!S.11.01.04.01</vt:lpstr>
      <vt:lpstr>S.11.01.04!S.11.01.04.01.TC</vt:lpstr>
      <vt:lpstr>S.11.01.04!S.11.01.04.01.TD</vt:lpstr>
      <vt:lpstr>S.11.01.04!S.11.01.04.01.TK</vt:lpstr>
      <vt:lpstr>S.11.01.04!S.11.01.04.01.TKC</vt:lpstr>
      <vt:lpstr>S.11.01.04!S.11.01.04.01.TT</vt:lpstr>
      <vt:lpstr>S.11.01.04!S.11.01.04.01.TTC</vt:lpstr>
      <vt:lpstr>S.11.01.04!S.11.01.04.01.X</vt:lpstr>
      <vt:lpstr>S.11.01.04!S.11.01.04.01.Y</vt:lpstr>
      <vt:lpstr>S.11.01.04!S.11.01.04.01.Z</vt:lpstr>
      <vt:lpstr>S.11.01.04!S.11.01.04.02</vt:lpstr>
      <vt:lpstr>S.11.01.04!S.11.01.04.02.TC</vt:lpstr>
      <vt:lpstr>S.11.01.04!S.11.01.04.02.TD</vt:lpstr>
      <vt:lpstr>S.11.01.04!S.11.01.04.02.TK</vt:lpstr>
      <vt:lpstr>S.11.01.04!S.11.01.04.02.TKC</vt:lpstr>
      <vt:lpstr>S.11.01.04!S.11.01.04.02.TT</vt:lpstr>
      <vt:lpstr>S.11.01.04!S.11.01.04.02.TTC</vt:lpstr>
      <vt:lpstr>S.11.01.04!S.11.01.04.02.X</vt:lpstr>
      <vt:lpstr>S.11.01.04!S.11.01.04.02.Y</vt:lpstr>
      <vt:lpstr>S.11.01.04!S.11.01.04.02.Z</vt:lpstr>
      <vt:lpstr>S.11.01.04!S.11.01.04.VC</vt:lpstr>
      <vt:lpstr>S.12.01.01!S.12.01.01</vt:lpstr>
      <vt:lpstr>S.12.01.01!S.12.01.01.01</vt:lpstr>
      <vt:lpstr>S.12.01.01!S.12.01.01.01.TC</vt:lpstr>
      <vt:lpstr>S.12.01.01!S.12.01.01.01.TD</vt:lpstr>
      <vt:lpstr>S.12.01.01!S.12.01.01.01.TL</vt:lpstr>
      <vt:lpstr>S.12.01.01!S.12.01.01.01.TLC</vt:lpstr>
      <vt:lpstr>S.12.01.01!S.12.01.01.01.TT</vt:lpstr>
      <vt:lpstr>S.12.01.01!S.12.01.01.01.TTC</vt:lpstr>
      <vt:lpstr>S.12.01.01!S.12.01.01.01.X</vt:lpstr>
      <vt:lpstr>S.12.01.01!S.12.01.01.01.Y</vt:lpstr>
      <vt:lpstr>S.12.01.01!S.12.01.01.VC</vt:lpstr>
      <vt:lpstr>S.12.01.02!S.12.01.02</vt:lpstr>
      <vt:lpstr>S.12.01.02!S.12.01.02.01</vt:lpstr>
      <vt:lpstr>S.12.01.02!S.12.01.02.01.TC</vt:lpstr>
      <vt:lpstr>S.12.01.02!S.12.01.02.01.TD</vt:lpstr>
      <vt:lpstr>S.12.01.02!S.12.01.02.01.TL</vt:lpstr>
      <vt:lpstr>S.12.01.02!S.12.01.02.01.TLC</vt:lpstr>
      <vt:lpstr>S.12.01.02!S.12.01.02.01.TT</vt:lpstr>
      <vt:lpstr>S.12.01.02!S.12.01.02.01.TTC</vt:lpstr>
      <vt:lpstr>S.12.01.02!S.12.01.02.01.X</vt:lpstr>
      <vt:lpstr>S.12.01.02!S.12.01.02.01.Y</vt:lpstr>
      <vt:lpstr>S.12.01.02!S.12.01.02.VC</vt:lpstr>
      <vt:lpstr>S.12.02.01!S.12.02.01</vt:lpstr>
      <vt:lpstr>S.12.02.01!S.12.02.01.01</vt:lpstr>
      <vt:lpstr>S.12.02.01!S.12.02.01.01.TC</vt:lpstr>
      <vt:lpstr>S.12.02.01!S.12.02.01.01.TD</vt:lpstr>
      <vt:lpstr>S.12.02.01!S.12.02.01.01.TL</vt:lpstr>
      <vt:lpstr>S.12.02.01!S.12.02.01.01.TLC</vt:lpstr>
      <vt:lpstr>S.12.02.01!S.12.02.01.01.TT</vt:lpstr>
      <vt:lpstr>S.12.02.01!S.12.02.01.01.TTC</vt:lpstr>
      <vt:lpstr>S.12.02.01!S.12.02.01.01.X</vt:lpstr>
      <vt:lpstr>S.12.02.01!S.12.02.01.01.Y</vt:lpstr>
      <vt:lpstr>S.12.02.01!S.12.02.01.02</vt:lpstr>
      <vt:lpstr>S.12.02.01!S.12.02.01.02.TC</vt:lpstr>
      <vt:lpstr>S.12.02.01!S.12.02.01.02.TD</vt:lpstr>
      <vt:lpstr>S.12.02.01!S.12.02.01.02.TL</vt:lpstr>
      <vt:lpstr>S.12.02.01!S.12.02.01.02.TLC</vt:lpstr>
      <vt:lpstr>S.12.02.01!S.12.02.01.02.TT</vt:lpstr>
      <vt:lpstr>S.12.02.01!S.12.02.01.02.TTC</vt:lpstr>
      <vt:lpstr>S.12.02.01!S.12.02.01.02.X</vt:lpstr>
      <vt:lpstr>S.12.02.01!S.12.02.01.02.Y</vt:lpstr>
      <vt:lpstr>S.12.02.01!S.12.02.01.02.YAX</vt:lpstr>
      <vt:lpstr>S.12.02.01!S.12.02.01.VC</vt:lpstr>
      <vt:lpstr>S.13.01.01!S.13.01.01</vt:lpstr>
      <vt:lpstr>S.13.01.01!S.13.01.01.01</vt:lpstr>
      <vt:lpstr>S.13.01.01!S.13.01.01.01.TC</vt:lpstr>
      <vt:lpstr>S.13.01.01!S.13.01.01.01.TD</vt:lpstr>
      <vt:lpstr>S.13.01.01!S.13.01.01.01.TL</vt:lpstr>
      <vt:lpstr>S.13.01.01!S.13.01.01.01.TLC</vt:lpstr>
      <vt:lpstr>S.13.01.01!S.13.01.01.01.TT</vt:lpstr>
      <vt:lpstr>S.13.01.01!S.13.01.01.01.TTC</vt:lpstr>
      <vt:lpstr>S.13.01.01!S.13.01.01.01.X</vt:lpstr>
      <vt:lpstr>S.13.01.01!S.13.01.01.01.Y</vt:lpstr>
      <vt:lpstr>S.13.01.01!S.13.01.01.VC</vt:lpstr>
      <vt:lpstr>S.14.01.01!S.14.01.01</vt:lpstr>
      <vt:lpstr>S.14.01.01!S.14.01.01.01</vt:lpstr>
      <vt:lpstr>S.14.01.01!S.14.01.01.01.TC</vt:lpstr>
      <vt:lpstr>S.14.01.01!S.14.01.01.01.TD</vt:lpstr>
      <vt:lpstr>S.14.01.01!S.14.01.01.01.TK</vt:lpstr>
      <vt:lpstr>S.14.01.01!S.14.01.01.01.TKC</vt:lpstr>
      <vt:lpstr>S.14.01.01!S.14.01.01.01.TT</vt:lpstr>
      <vt:lpstr>S.14.01.01!S.14.01.01.01.TTC</vt:lpstr>
      <vt:lpstr>S.14.01.01!S.14.01.01.01.X</vt:lpstr>
      <vt:lpstr>S.14.01.01!S.14.01.01.01.Y</vt:lpstr>
      <vt:lpstr>S.14.01.01!S.14.01.01.02</vt:lpstr>
      <vt:lpstr>S.14.01.01!S.14.01.01.02.TC</vt:lpstr>
      <vt:lpstr>S.14.01.01!S.14.01.01.02.TD</vt:lpstr>
      <vt:lpstr>S.14.01.01!S.14.01.01.02.TK</vt:lpstr>
      <vt:lpstr>S.14.01.01!S.14.01.01.02.TKC</vt:lpstr>
      <vt:lpstr>S.14.01.01!S.14.01.01.02.TT</vt:lpstr>
      <vt:lpstr>S.14.01.01!S.14.01.01.02.TTC</vt:lpstr>
      <vt:lpstr>S.14.01.01!S.14.01.01.02.X</vt:lpstr>
      <vt:lpstr>S.14.01.01!S.14.01.01.02.Y</vt:lpstr>
      <vt:lpstr>S.14.01.01!S.14.01.01.03</vt:lpstr>
      <vt:lpstr>S.14.01.01!S.14.01.01.03.TC</vt:lpstr>
      <vt:lpstr>S.14.01.01!S.14.01.01.03.TD</vt:lpstr>
      <vt:lpstr>S.14.01.01!S.14.01.01.03.TK</vt:lpstr>
      <vt:lpstr>S.14.01.01!S.14.01.01.03.TKC</vt:lpstr>
      <vt:lpstr>S.14.01.01!S.14.01.01.03.TT</vt:lpstr>
      <vt:lpstr>S.14.01.01!S.14.01.01.03.TTC</vt:lpstr>
      <vt:lpstr>S.14.01.01!S.14.01.01.03.X</vt:lpstr>
      <vt:lpstr>S.14.01.01!S.14.01.01.03.Y</vt:lpstr>
      <vt:lpstr>S.14.01.01!S.14.01.01.04</vt:lpstr>
      <vt:lpstr>S.14.01.01!S.14.01.01.04.TC</vt:lpstr>
      <vt:lpstr>S.14.01.01!S.14.01.01.04.TD</vt:lpstr>
      <vt:lpstr>S.14.01.01!S.14.01.01.04.TK</vt:lpstr>
      <vt:lpstr>S.14.01.01!S.14.01.01.04.TKC</vt:lpstr>
      <vt:lpstr>S.14.01.01!S.14.01.01.04.TT</vt:lpstr>
      <vt:lpstr>S.14.01.01!S.14.01.01.04.TTC</vt:lpstr>
      <vt:lpstr>S.14.01.01!S.14.01.01.04.X</vt:lpstr>
      <vt:lpstr>S.14.01.01!S.14.01.01.04.Y</vt:lpstr>
      <vt:lpstr>S.14.01.01!S.14.01.01.VC</vt:lpstr>
      <vt:lpstr>S.14.01.10!S.14.01.10</vt:lpstr>
      <vt:lpstr>S.14.01.10!S.14.01.10.01</vt:lpstr>
      <vt:lpstr>S.14.01.10!S.14.01.10.01.TC</vt:lpstr>
      <vt:lpstr>S.14.01.10!S.14.01.10.01.TD</vt:lpstr>
      <vt:lpstr>S.14.01.10!S.14.01.10.01.TK</vt:lpstr>
      <vt:lpstr>S.14.01.10!S.14.01.10.01.TKC</vt:lpstr>
      <vt:lpstr>S.14.01.10!S.14.01.10.01.TT</vt:lpstr>
      <vt:lpstr>S.14.01.10!S.14.01.10.01.TTC</vt:lpstr>
      <vt:lpstr>S.14.01.10!S.14.01.10.01.X</vt:lpstr>
      <vt:lpstr>S.14.01.10!S.14.01.10.01.Y</vt:lpstr>
      <vt:lpstr>S.14.01.10!S.14.01.10.VC</vt:lpstr>
      <vt:lpstr>S.15.01.01!S.15.01.01</vt:lpstr>
      <vt:lpstr>S.15.01.01!S.15.01.01.01</vt:lpstr>
      <vt:lpstr>S.15.01.01!S.15.01.01.01.TC</vt:lpstr>
      <vt:lpstr>S.15.01.01!S.15.01.01.01.TD</vt:lpstr>
      <vt:lpstr>S.15.01.01!S.15.01.01.01.TK</vt:lpstr>
      <vt:lpstr>S.15.01.01!S.15.01.01.01.TKC</vt:lpstr>
      <vt:lpstr>S.15.01.01!S.15.01.01.01.TT</vt:lpstr>
      <vt:lpstr>S.15.01.01!S.15.01.01.01.TTC</vt:lpstr>
      <vt:lpstr>S.15.01.01!S.15.01.01.01.X</vt:lpstr>
      <vt:lpstr>S.15.01.01!S.15.01.01.01.Y</vt:lpstr>
      <vt:lpstr>S.15.01.01!S.15.01.01.VC</vt:lpstr>
      <vt:lpstr>S.15.01.04!S.15.01.04</vt:lpstr>
      <vt:lpstr>S.15.01.04!S.15.01.04.01</vt:lpstr>
      <vt:lpstr>S.15.01.04!S.15.01.04.01.TC</vt:lpstr>
      <vt:lpstr>S.15.01.04!S.15.01.04.01.TD</vt:lpstr>
      <vt:lpstr>S.15.01.04!S.15.01.04.01.TK</vt:lpstr>
      <vt:lpstr>S.15.01.04!S.15.01.04.01.TKC</vt:lpstr>
      <vt:lpstr>S.15.01.04!S.15.01.04.01.TT</vt:lpstr>
      <vt:lpstr>S.15.01.04!S.15.01.04.01.TTC</vt:lpstr>
      <vt:lpstr>S.15.01.04!S.15.01.04.01.X</vt:lpstr>
      <vt:lpstr>S.15.01.04!S.15.01.04.01.Y</vt:lpstr>
      <vt:lpstr>S.15.01.04!S.15.01.04.VC</vt:lpstr>
      <vt:lpstr>S.15.02.01!S.15.02.01</vt:lpstr>
      <vt:lpstr>S.15.02.01!S.15.02.01.01</vt:lpstr>
      <vt:lpstr>S.15.02.01!S.15.02.01.01.TC</vt:lpstr>
      <vt:lpstr>S.15.02.01!S.15.02.01.01.TD</vt:lpstr>
      <vt:lpstr>S.15.02.01!S.15.02.01.01.TK</vt:lpstr>
      <vt:lpstr>S.15.02.01!S.15.02.01.01.TKC</vt:lpstr>
      <vt:lpstr>S.15.02.01!S.15.02.01.01.TT</vt:lpstr>
      <vt:lpstr>S.15.02.01!S.15.02.01.01.TTC</vt:lpstr>
      <vt:lpstr>S.15.02.01!S.15.02.01.01.X</vt:lpstr>
      <vt:lpstr>S.15.02.01!S.15.02.01.01.Y</vt:lpstr>
      <vt:lpstr>S.15.02.01!S.15.02.01.VC</vt:lpstr>
      <vt:lpstr>S.15.02.04!S.15.02.04</vt:lpstr>
      <vt:lpstr>S.15.02.04!S.15.02.04.01</vt:lpstr>
      <vt:lpstr>S.15.02.04!S.15.02.04.01.TC</vt:lpstr>
      <vt:lpstr>S.15.02.04!S.15.02.04.01.TD</vt:lpstr>
      <vt:lpstr>S.15.02.04!S.15.02.04.01.TK</vt:lpstr>
      <vt:lpstr>S.15.02.04!S.15.02.04.01.TKC</vt:lpstr>
      <vt:lpstr>S.15.02.04!S.15.02.04.01.TT</vt:lpstr>
      <vt:lpstr>S.15.02.04!S.15.02.04.01.TTC</vt:lpstr>
      <vt:lpstr>S.15.02.04!S.15.02.04.01.X</vt:lpstr>
      <vt:lpstr>S.15.02.04!S.15.02.04.01.Y</vt:lpstr>
      <vt:lpstr>S.15.02.04!S.15.02.04.VC</vt:lpstr>
      <vt:lpstr>S.16.01.01!S.16.01.01</vt:lpstr>
      <vt:lpstr>S.16.01.01!S.16.01.01.01</vt:lpstr>
      <vt:lpstr>S.16.01.01!S.16.01.01.01.TC</vt:lpstr>
      <vt:lpstr>S.16.01.01!S.16.01.01.01.TD</vt:lpstr>
      <vt:lpstr>S.16.01.01!S.16.01.01.01.TL</vt:lpstr>
      <vt:lpstr>S.16.01.01!S.16.01.01.01.TLC</vt:lpstr>
      <vt:lpstr>S.16.01.01!S.16.01.01.01.TTC</vt:lpstr>
      <vt:lpstr>S.16.01.01!S.16.01.01.01.X</vt:lpstr>
      <vt:lpstr>S.16.01.01!S.16.01.01.01.Y</vt:lpstr>
      <vt:lpstr>S.16.01.01!S.16.01.01.01.Z</vt:lpstr>
      <vt:lpstr>S.16.01.01!S.16.01.01.01.ZHI</vt:lpstr>
      <vt:lpstr>S.16.01.01!S.16.01.01.02</vt:lpstr>
      <vt:lpstr>S.16.01.01!S.16.01.01.02.TC</vt:lpstr>
      <vt:lpstr>S.16.01.01!S.16.01.01.02.TD</vt:lpstr>
      <vt:lpstr>S.16.01.01!S.16.01.01.02.TL</vt:lpstr>
      <vt:lpstr>S.16.01.01!S.16.01.01.02.TLC</vt:lpstr>
      <vt:lpstr>S.16.01.01!S.16.01.01.02.TT</vt:lpstr>
      <vt:lpstr>S.16.01.01!S.16.01.01.02.TTC</vt:lpstr>
      <vt:lpstr>S.16.01.01!S.16.01.01.02.X</vt:lpstr>
      <vt:lpstr>S.16.01.01!S.16.01.01.02.Y</vt:lpstr>
      <vt:lpstr>S.16.01.01!S.16.01.01.02.Z</vt:lpstr>
      <vt:lpstr>S.16.01.01!S.16.01.01.02.ZHI</vt:lpstr>
      <vt:lpstr>S.16.01.01!S.16.01.01.VC</vt:lpstr>
      <vt:lpstr>S.17.01.01!S.17.01.01</vt:lpstr>
      <vt:lpstr>S.17.01.01!S.17.01.01.01</vt:lpstr>
      <vt:lpstr>S.17.01.01!S.17.01.01.01.TC</vt:lpstr>
      <vt:lpstr>S.17.01.01!S.17.01.01.01.TD</vt:lpstr>
      <vt:lpstr>S.17.01.01!S.17.01.01.01.TL</vt:lpstr>
      <vt:lpstr>S.17.01.01!S.17.01.01.01.TLC</vt:lpstr>
      <vt:lpstr>S.17.01.01!S.17.01.01.01.TT</vt:lpstr>
      <vt:lpstr>S.17.01.01!S.17.01.01.01.TTC</vt:lpstr>
      <vt:lpstr>S.17.01.01!S.17.01.01.01.X</vt:lpstr>
      <vt:lpstr>S.17.01.01!S.17.01.01.01.Y</vt:lpstr>
      <vt:lpstr>S.17.01.01!S.17.01.01.VC</vt:lpstr>
      <vt:lpstr>S.17.01.02!S.17.01.02</vt:lpstr>
      <vt:lpstr>S.17.01.02!S.17.01.02.01</vt:lpstr>
      <vt:lpstr>S.17.01.02!S.17.01.02.01.TC</vt:lpstr>
      <vt:lpstr>S.17.01.02!S.17.01.02.01.TD</vt:lpstr>
      <vt:lpstr>S.17.01.02!S.17.01.02.01.TL</vt:lpstr>
      <vt:lpstr>S.17.01.02!S.17.01.02.01.TLC</vt:lpstr>
      <vt:lpstr>S.17.01.02!S.17.01.02.01.TT</vt:lpstr>
      <vt:lpstr>S.17.01.02!S.17.01.02.01.TTC</vt:lpstr>
      <vt:lpstr>S.17.01.02!S.17.01.02.01.X</vt:lpstr>
      <vt:lpstr>S.17.01.02!S.17.01.02.01.Y</vt:lpstr>
      <vt:lpstr>S.17.01.02!S.17.01.02.VC</vt:lpstr>
      <vt:lpstr>S.17.02.01!S.17.02.01</vt:lpstr>
      <vt:lpstr>S.17.02.01!S.17.02.01.01</vt:lpstr>
      <vt:lpstr>S.17.02.01!S.17.02.01.01.TC</vt:lpstr>
      <vt:lpstr>S.17.02.01!S.17.02.01.01.TD</vt:lpstr>
      <vt:lpstr>S.17.02.01!S.17.02.01.01.TL</vt:lpstr>
      <vt:lpstr>S.17.02.01!S.17.02.01.01.TLC</vt:lpstr>
      <vt:lpstr>S.17.02.01!S.17.02.01.01.TT</vt:lpstr>
      <vt:lpstr>S.17.02.01!S.17.02.01.01.TTC</vt:lpstr>
      <vt:lpstr>S.17.02.01!S.17.02.01.01.X</vt:lpstr>
      <vt:lpstr>S.17.02.01!S.17.02.01.01.Y</vt:lpstr>
      <vt:lpstr>S.17.02.01!S.17.02.01.02</vt:lpstr>
      <vt:lpstr>S.17.02.01!S.17.02.01.02.TC</vt:lpstr>
      <vt:lpstr>S.17.02.01!S.17.02.01.02.TD</vt:lpstr>
      <vt:lpstr>S.17.02.01!S.17.02.01.02.TL</vt:lpstr>
      <vt:lpstr>S.17.02.01!S.17.02.01.02.TLC</vt:lpstr>
      <vt:lpstr>S.17.02.01!S.17.02.01.02.TT</vt:lpstr>
      <vt:lpstr>S.17.02.01!S.17.02.01.02.TTC</vt:lpstr>
      <vt:lpstr>S.17.02.01!S.17.02.01.02.X</vt:lpstr>
      <vt:lpstr>S.17.02.01!S.17.02.01.02.Y</vt:lpstr>
      <vt:lpstr>S.17.02.01!S.17.02.01.02.YAX</vt:lpstr>
      <vt:lpstr>S.17.02.01!S.17.02.01.VC</vt:lpstr>
      <vt:lpstr>S.18.01.01!S.18.01.01</vt:lpstr>
      <vt:lpstr>S.18.01.01!S.18.01.01.01</vt:lpstr>
      <vt:lpstr>S.18.01.01!S.18.01.01.01.TC</vt:lpstr>
      <vt:lpstr>S.18.01.01!S.18.01.01.01.TD</vt:lpstr>
      <vt:lpstr>S.18.01.01!S.18.01.01.01.TL</vt:lpstr>
      <vt:lpstr>S.18.01.01!S.18.01.01.01.TLC</vt:lpstr>
      <vt:lpstr>S.18.01.01!S.18.01.01.01.TT</vt:lpstr>
      <vt:lpstr>S.18.01.01!S.18.01.01.01.TTC</vt:lpstr>
      <vt:lpstr>S.18.01.01!S.18.01.01.01.X</vt:lpstr>
      <vt:lpstr>S.18.01.01!S.18.01.01.01.Y</vt:lpstr>
      <vt:lpstr>S.18.01.01!S.18.01.01.01.Z</vt:lpstr>
      <vt:lpstr>S.18.01.01!S.18.01.01.VC</vt:lpstr>
      <vt:lpstr>S.19.01.01!S.19.01.01</vt:lpstr>
      <vt:lpstr>S.19.01.01!S.19.01.01.01</vt:lpstr>
      <vt:lpstr>S.19.01.01!S.19.01.01.01.TC</vt:lpstr>
      <vt:lpstr>S.19.01.01!S.19.01.01.01.TD</vt:lpstr>
      <vt:lpstr>S.19.01.01!S.19.01.01.01.TL</vt:lpstr>
      <vt:lpstr>S.19.01.01!S.19.01.01.01.TLC</vt:lpstr>
      <vt:lpstr>S.19.01.01!S.19.01.01.01.TT</vt:lpstr>
      <vt:lpstr>S.19.01.01!S.19.01.01.01.TTC</vt:lpstr>
      <vt:lpstr>S.19.01.01!S.19.01.01.01.X</vt:lpstr>
      <vt:lpstr>S.19.01.01!S.19.01.01.01.Y</vt:lpstr>
      <vt:lpstr>S.19.01.01!S.19.01.01.01.Z</vt:lpstr>
      <vt:lpstr>S.19.01.01!S.19.01.01.01.ZHI</vt:lpstr>
      <vt:lpstr>S.19.01.01!S.19.01.01.02</vt:lpstr>
      <vt:lpstr>S.19.01.01!S.19.01.01.02.TC</vt:lpstr>
      <vt:lpstr>S.19.01.01!S.19.01.01.02.TD</vt:lpstr>
      <vt:lpstr>S.19.01.01!S.19.01.01.02.TL</vt:lpstr>
      <vt:lpstr>S.19.01.01!S.19.01.01.02.TLC</vt:lpstr>
      <vt:lpstr>S.19.01.01!S.19.01.01.02.TT</vt:lpstr>
      <vt:lpstr>S.19.01.01!S.19.01.01.02.TTC</vt:lpstr>
      <vt:lpstr>S.19.01.01!S.19.01.01.02.X</vt:lpstr>
      <vt:lpstr>S.19.01.01!S.19.01.01.02.Y</vt:lpstr>
      <vt:lpstr>S.19.01.01!S.19.01.01.02.Z</vt:lpstr>
      <vt:lpstr>S.19.01.01!S.19.01.01.02.ZHI</vt:lpstr>
      <vt:lpstr>S.19.01.01!S.19.01.01.03</vt:lpstr>
      <vt:lpstr>S.19.01.01!S.19.01.01.03.TC</vt:lpstr>
      <vt:lpstr>S.19.01.01!S.19.01.01.03.TD</vt:lpstr>
      <vt:lpstr>S.19.01.01!S.19.01.01.03.TL</vt:lpstr>
      <vt:lpstr>S.19.01.01!S.19.01.01.03.TLC</vt:lpstr>
      <vt:lpstr>S.19.01.01!S.19.01.01.03.TT</vt:lpstr>
      <vt:lpstr>S.19.01.01!S.19.01.01.03.TTC</vt:lpstr>
      <vt:lpstr>S.19.01.01!S.19.01.01.03.X</vt:lpstr>
      <vt:lpstr>S.19.01.01!S.19.01.01.03.Y</vt:lpstr>
      <vt:lpstr>S.19.01.01!S.19.01.01.03.Z</vt:lpstr>
      <vt:lpstr>S.19.01.01!S.19.01.01.03.ZHI</vt:lpstr>
      <vt:lpstr>S.19.01.01!S.19.01.01.04</vt:lpstr>
      <vt:lpstr>S.19.01.01!S.19.01.01.04.TC</vt:lpstr>
      <vt:lpstr>S.19.01.01!S.19.01.01.04.TD</vt:lpstr>
      <vt:lpstr>S.19.01.01!S.19.01.01.04.TL</vt:lpstr>
      <vt:lpstr>S.19.01.01!S.19.01.01.04.TLC</vt:lpstr>
      <vt:lpstr>S.19.01.01!S.19.01.01.04.TT</vt:lpstr>
      <vt:lpstr>S.19.01.01!S.19.01.01.04.TTC</vt:lpstr>
      <vt:lpstr>S.19.01.01!S.19.01.01.04.Y</vt:lpstr>
      <vt:lpstr>S.19.01.01!S.19.01.01.04.Z</vt:lpstr>
      <vt:lpstr>S.19.01.01!S.19.01.01.04.ZHI</vt:lpstr>
      <vt:lpstr>S.19.01.01!S.19.01.01.05</vt:lpstr>
      <vt:lpstr>S.19.01.01!S.19.01.01.05.TC</vt:lpstr>
      <vt:lpstr>S.19.01.01!S.19.01.01.05.TD</vt:lpstr>
      <vt:lpstr>S.19.01.01!S.19.01.01.05.TL</vt:lpstr>
      <vt:lpstr>S.19.01.01!S.19.01.01.05.TLC</vt:lpstr>
      <vt:lpstr>S.19.01.01!S.19.01.01.05.TT</vt:lpstr>
      <vt:lpstr>S.19.01.01!S.19.01.01.05.TTC</vt:lpstr>
      <vt:lpstr>S.19.01.01!S.19.01.01.05.X</vt:lpstr>
      <vt:lpstr>S.19.01.01!S.19.01.01.05.Y</vt:lpstr>
      <vt:lpstr>S.19.01.01!S.19.01.01.05.Z</vt:lpstr>
      <vt:lpstr>S.19.01.01!S.19.01.01.05.ZHI</vt:lpstr>
      <vt:lpstr>S.19.01.01!S.19.01.01.06</vt:lpstr>
      <vt:lpstr>S.19.01.01!S.19.01.01.06.TC</vt:lpstr>
      <vt:lpstr>S.19.01.01!S.19.01.01.06.TD</vt:lpstr>
      <vt:lpstr>S.19.01.01!S.19.01.01.06.TL</vt:lpstr>
      <vt:lpstr>S.19.01.01!S.19.01.01.06.TLC</vt:lpstr>
      <vt:lpstr>S.19.01.01!S.19.01.01.06.TT</vt:lpstr>
      <vt:lpstr>S.19.01.01!S.19.01.01.06.TTC</vt:lpstr>
      <vt:lpstr>S.19.01.01!S.19.01.01.06.Y</vt:lpstr>
      <vt:lpstr>S.19.01.01!S.19.01.01.06.Z</vt:lpstr>
      <vt:lpstr>S.19.01.01!S.19.01.01.06.ZHI</vt:lpstr>
      <vt:lpstr>S.19.01.01!S.19.01.01.07</vt:lpstr>
      <vt:lpstr>S.19.01.01!S.19.01.01.07.TC</vt:lpstr>
      <vt:lpstr>S.19.01.01!S.19.01.01.07.TD</vt:lpstr>
      <vt:lpstr>S.19.01.01!S.19.01.01.07.TL</vt:lpstr>
      <vt:lpstr>S.19.01.01!S.19.01.01.07.TLC</vt:lpstr>
      <vt:lpstr>S.19.01.01!S.19.01.01.07.TT</vt:lpstr>
      <vt:lpstr>S.19.01.01!S.19.01.01.07.TTC</vt:lpstr>
      <vt:lpstr>S.19.01.01!S.19.01.01.07.X</vt:lpstr>
      <vt:lpstr>S.19.01.01!S.19.01.01.07.Y</vt:lpstr>
      <vt:lpstr>S.19.01.01!S.19.01.01.07.Z</vt:lpstr>
      <vt:lpstr>S.19.01.01!S.19.01.01.07.ZHI</vt:lpstr>
      <vt:lpstr>S.19.01.01!S.19.01.01.08</vt:lpstr>
      <vt:lpstr>S.19.01.01!S.19.01.01.08.TC</vt:lpstr>
      <vt:lpstr>S.19.01.01!S.19.01.01.08.TD</vt:lpstr>
      <vt:lpstr>S.19.01.01!S.19.01.01.08.TL</vt:lpstr>
      <vt:lpstr>S.19.01.01!S.19.01.01.08.TLC</vt:lpstr>
      <vt:lpstr>S.19.01.01!S.19.01.01.08.TT</vt:lpstr>
      <vt:lpstr>S.19.01.01!S.19.01.01.08.TTC</vt:lpstr>
      <vt:lpstr>S.19.01.01!S.19.01.01.08.X</vt:lpstr>
      <vt:lpstr>S.19.01.01!S.19.01.01.08.Y</vt:lpstr>
      <vt:lpstr>S.19.01.01!S.19.01.01.08.Z</vt:lpstr>
      <vt:lpstr>S.19.01.01!S.19.01.01.08.ZHI</vt:lpstr>
      <vt:lpstr>S.19.01.01!S.19.01.01.09</vt:lpstr>
      <vt:lpstr>S.19.01.01!S.19.01.01.09.TC</vt:lpstr>
      <vt:lpstr>S.19.01.01!S.19.01.01.09.TD</vt:lpstr>
      <vt:lpstr>S.19.01.01!S.19.01.01.09.TL</vt:lpstr>
      <vt:lpstr>S.19.01.01!S.19.01.01.09.TLC</vt:lpstr>
      <vt:lpstr>S.19.01.01!S.19.01.01.09.TT</vt:lpstr>
      <vt:lpstr>S.19.01.01!S.19.01.01.09.TTC</vt:lpstr>
      <vt:lpstr>S.19.01.01!S.19.01.01.09.X</vt:lpstr>
      <vt:lpstr>S.19.01.01!S.19.01.01.09.Y</vt:lpstr>
      <vt:lpstr>S.19.01.01!S.19.01.01.09.Z</vt:lpstr>
      <vt:lpstr>S.19.01.01!S.19.01.01.09.ZHI</vt:lpstr>
      <vt:lpstr>S.19.01.01!S.19.01.01.10</vt:lpstr>
      <vt:lpstr>S.19.01.01!S.19.01.01.10.TC</vt:lpstr>
      <vt:lpstr>S.19.01.01!S.19.01.01.10.TD</vt:lpstr>
      <vt:lpstr>S.19.01.01!S.19.01.01.10.TL</vt:lpstr>
      <vt:lpstr>S.19.01.01!S.19.01.01.10.TLC</vt:lpstr>
      <vt:lpstr>S.19.01.01!S.19.01.01.10.TT</vt:lpstr>
      <vt:lpstr>S.19.01.01!S.19.01.01.10.TTC</vt:lpstr>
      <vt:lpstr>S.19.01.01!S.19.01.01.10.Y</vt:lpstr>
      <vt:lpstr>S.19.01.01!S.19.01.01.10.Z</vt:lpstr>
      <vt:lpstr>S.19.01.01!S.19.01.01.10.ZHI</vt:lpstr>
      <vt:lpstr>S.19.01.01!S.19.01.01.11</vt:lpstr>
      <vt:lpstr>S.19.01.01!S.19.01.01.11.TC</vt:lpstr>
      <vt:lpstr>S.19.01.01!S.19.01.01.11.TD</vt:lpstr>
      <vt:lpstr>S.19.01.01!S.19.01.01.11.TL</vt:lpstr>
      <vt:lpstr>S.19.01.01!S.19.01.01.11.TLC</vt:lpstr>
      <vt:lpstr>S.19.01.01!S.19.01.01.11.TT</vt:lpstr>
      <vt:lpstr>S.19.01.01!S.19.01.01.11.TTC</vt:lpstr>
      <vt:lpstr>S.19.01.01!S.19.01.01.11.X</vt:lpstr>
      <vt:lpstr>S.19.01.01!S.19.01.01.11.Y</vt:lpstr>
      <vt:lpstr>S.19.01.01!S.19.01.01.11.Z</vt:lpstr>
      <vt:lpstr>S.19.01.01!S.19.01.01.11.ZHI</vt:lpstr>
      <vt:lpstr>S.19.01.01!S.19.01.01.12</vt:lpstr>
      <vt:lpstr>S.19.01.01!S.19.01.01.12.TC</vt:lpstr>
      <vt:lpstr>S.19.01.01!S.19.01.01.12.TD</vt:lpstr>
      <vt:lpstr>S.19.01.01!S.19.01.01.12.TL</vt:lpstr>
      <vt:lpstr>S.19.01.01!S.19.01.01.12.TLC</vt:lpstr>
      <vt:lpstr>S.19.01.01!S.19.01.01.12.TT</vt:lpstr>
      <vt:lpstr>S.19.01.01!S.19.01.01.12.TTC</vt:lpstr>
      <vt:lpstr>S.19.01.01!S.19.01.01.12.Y</vt:lpstr>
      <vt:lpstr>S.19.01.01!S.19.01.01.12.Z</vt:lpstr>
      <vt:lpstr>S.19.01.01!S.19.01.01.12.ZHI</vt:lpstr>
      <vt:lpstr>S.19.01.01!S.19.01.01.13</vt:lpstr>
      <vt:lpstr>S.19.01.01!S.19.01.01.13.TC</vt:lpstr>
      <vt:lpstr>S.19.01.01!S.19.01.01.13.TD</vt:lpstr>
      <vt:lpstr>S.19.01.01!S.19.01.01.13.TL</vt:lpstr>
      <vt:lpstr>S.19.01.01!S.19.01.01.13.TLC</vt:lpstr>
      <vt:lpstr>S.19.01.01!S.19.01.01.13.TT</vt:lpstr>
      <vt:lpstr>S.19.01.01!S.19.01.01.13.TTC</vt:lpstr>
      <vt:lpstr>S.19.01.01!S.19.01.01.13.X</vt:lpstr>
      <vt:lpstr>S.19.01.01!S.19.01.01.13.Y</vt:lpstr>
      <vt:lpstr>S.19.01.01!S.19.01.01.13.Z</vt:lpstr>
      <vt:lpstr>S.19.01.01!S.19.01.01.13.ZHI</vt:lpstr>
      <vt:lpstr>S.19.01.01!S.19.01.01.14</vt:lpstr>
      <vt:lpstr>S.19.01.01!S.19.01.01.14.TC</vt:lpstr>
      <vt:lpstr>S.19.01.01!S.19.01.01.14.TD</vt:lpstr>
      <vt:lpstr>S.19.01.01!S.19.01.01.14.TL</vt:lpstr>
      <vt:lpstr>S.19.01.01!S.19.01.01.14.TLC</vt:lpstr>
      <vt:lpstr>S.19.01.01!S.19.01.01.14.TT</vt:lpstr>
      <vt:lpstr>S.19.01.01!S.19.01.01.14.TTC</vt:lpstr>
      <vt:lpstr>S.19.01.01!S.19.01.01.14.X</vt:lpstr>
      <vt:lpstr>S.19.01.01!S.19.01.01.14.Y</vt:lpstr>
      <vt:lpstr>S.19.01.01!S.19.01.01.14.Z</vt:lpstr>
      <vt:lpstr>S.19.01.01!S.19.01.01.14.ZHI</vt:lpstr>
      <vt:lpstr>S.19.01.01!S.19.01.01.15</vt:lpstr>
      <vt:lpstr>S.19.01.01!S.19.01.01.15.TC</vt:lpstr>
      <vt:lpstr>S.19.01.01!S.19.01.01.15.TD</vt:lpstr>
      <vt:lpstr>S.19.01.01!S.19.01.01.15.TL</vt:lpstr>
      <vt:lpstr>S.19.01.01!S.19.01.01.15.TLC</vt:lpstr>
      <vt:lpstr>S.19.01.01!S.19.01.01.15.TT</vt:lpstr>
      <vt:lpstr>S.19.01.01!S.19.01.01.15.TTC</vt:lpstr>
      <vt:lpstr>S.19.01.01!S.19.01.01.15.X</vt:lpstr>
      <vt:lpstr>S.19.01.01!S.19.01.01.15.Y</vt:lpstr>
      <vt:lpstr>S.19.01.01!S.19.01.01.15.Z</vt:lpstr>
      <vt:lpstr>S.19.01.01!S.19.01.01.15.ZHI</vt:lpstr>
      <vt:lpstr>S.19.01.01!S.19.01.01.16</vt:lpstr>
      <vt:lpstr>S.19.01.01!S.19.01.01.16.TC</vt:lpstr>
      <vt:lpstr>S.19.01.01!S.19.01.01.16.TD</vt:lpstr>
      <vt:lpstr>S.19.01.01!S.19.01.01.16.TL</vt:lpstr>
      <vt:lpstr>S.19.01.01!S.19.01.01.16.TLC</vt:lpstr>
      <vt:lpstr>S.19.01.01!S.19.01.01.16.TT</vt:lpstr>
      <vt:lpstr>S.19.01.01!S.19.01.01.16.TTC</vt:lpstr>
      <vt:lpstr>S.19.01.01!S.19.01.01.16.Y</vt:lpstr>
      <vt:lpstr>S.19.01.01!S.19.01.01.16.Z</vt:lpstr>
      <vt:lpstr>S.19.01.01!S.19.01.01.16.ZHI</vt:lpstr>
      <vt:lpstr>S.19.01.01!S.19.01.01.17</vt:lpstr>
      <vt:lpstr>S.19.01.01!S.19.01.01.17.TC</vt:lpstr>
      <vt:lpstr>S.19.01.01!S.19.01.01.17.TD</vt:lpstr>
      <vt:lpstr>S.19.01.01!S.19.01.01.17.TL</vt:lpstr>
      <vt:lpstr>S.19.01.01!S.19.01.01.17.TLC</vt:lpstr>
      <vt:lpstr>S.19.01.01!S.19.01.01.17.TT</vt:lpstr>
      <vt:lpstr>S.19.01.01!S.19.01.01.17.TTC</vt:lpstr>
      <vt:lpstr>S.19.01.01!S.19.01.01.17.X</vt:lpstr>
      <vt:lpstr>S.19.01.01!S.19.01.01.17.Y</vt:lpstr>
      <vt:lpstr>S.19.01.01!S.19.01.01.17.Z</vt:lpstr>
      <vt:lpstr>S.19.01.01!S.19.01.01.17.ZHI</vt:lpstr>
      <vt:lpstr>S.19.01.01!S.19.01.01.18</vt:lpstr>
      <vt:lpstr>S.19.01.01!S.19.01.01.18.TC</vt:lpstr>
      <vt:lpstr>S.19.01.01!S.19.01.01.18.TD</vt:lpstr>
      <vt:lpstr>S.19.01.01!S.19.01.01.18.TL</vt:lpstr>
      <vt:lpstr>S.19.01.01!S.19.01.01.18.TLC</vt:lpstr>
      <vt:lpstr>S.19.01.01!S.19.01.01.18.TT</vt:lpstr>
      <vt:lpstr>S.19.01.01!S.19.01.01.18.TTC</vt:lpstr>
      <vt:lpstr>S.19.01.01!S.19.01.01.18.Y</vt:lpstr>
      <vt:lpstr>S.19.01.01!S.19.01.01.18.Z</vt:lpstr>
      <vt:lpstr>S.19.01.01!S.19.01.01.18.ZHI</vt:lpstr>
      <vt:lpstr>S.19.01.01!S.19.01.01.19</vt:lpstr>
      <vt:lpstr>S.19.01.01!S.19.01.01.19.TC</vt:lpstr>
      <vt:lpstr>S.19.01.01!S.19.01.01.19.TD</vt:lpstr>
      <vt:lpstr>S.19.01.01!S.19.01.01.19.TL</vt:lpstr>
      <vt:lpstr>S.19.01.01!S.19.01.01.19.TLC</vt:lpstr>
      <vt:lpstr>S.19.01.01!S.19.01.01.19.TT</vt:lpstr>
      <vt:lpstr>S.19.01.01!S.19.01.01.19.TTC</vt:lpstr>
      <vt:lpstr>S.19.01.01!S.19.01.01.19.X</vt:lpstr>
      <vt:lpstr>S.19.01.01!S.19.01.01.19.Y</vt:lpstr>
      <vt:lpstr>S.19.01.01!S.19.01.01.19.Z</vt:lpstr>
      <vt:lpstr>S.19.01.01!S.19.01.01.19.ZHI</vt:lpstr>
      <vt:lpstr>S.19.01.01!S.19.01.01.20</vt:lpstr>
      <vt:lpstr>S.19.01.01!S.19.01.01.20.TC</vt:lpstr>
      <vt:lpstr>S.19.01.01!S.19.01.01.20.TD</vt:lpstr>
      <vt:lpstr>S.19.01.01!S.19.01.01.20.TL</vt:lpstr>
      <vt:lpstr>S.19.01.01!S.19.01.01.20.TLC</vt:lpstr>
      <vt:lpstr>S.19.01.01!S.19.01.01.20.TT</vt:lpstr>
      <vt:lpstr>S.19.01.01!S.19.01.01.20.TTC</vt:lpstr>
      <vt:lpstr>S.19.01.01!S.19.01.01.20.X</vt:lpstr>
      <vt:lpstr>S.19.01.01!S.19.01.01.20.Y</vt:lpstr>
      <vt:lpstr>S.19.01.01!S.19.01.01.20.Z</vt:lpstr>
      <vt:lpstr>S.19.01.01!S.19.01.01.20.ZHI</vt:lpstr>
      <vt:lpstr>S.19.01.01!S.19.01.01.21</vt:lpstr>
      <vt:lpstr>S.19.01.01!S.19.01.01.21.TC</vt:lpstr>
      <vt:lpstr>S.19.01.01!S.19.01.01.21.TD</vt:lpstr>
      <vt:lpstr>S.19.01.01!S.19.01.01.21.TL</vt:lpstr>
      <vt:lpstr>S.19.01.01!S.19.01.01.21.TLC</vt:lpstr>
      <vt:lpstr>S.19.01.01!S.19.01.01.21.TT</vt:lpstr>
      <vt:lpstr>S.19.01.01!S.19.01.01.21.TTC</vt:lpstr>
      <vt:lpstr>S.19.01.01!S.19.01.01.21.Y</vt:lpstr>
      <vt:lpstr>S.19.01.01!S.19.01.01.21.Z</vt:lpstr>
      <vt:lpstr>S.19.01.01!S.19.01.01.21.ZHI</vt:lpstr>
      <vt:lpstr>S.19.01.01!S.19.01.01.VC</vt:lpstr>
      <vt:lpstr>S.20.01.01!S.20.01.01</vt:lpstr>
      <vt:lpstr>S.20.01.01!S.20.01.01.01</vt:lpstr>
      <vt:lpstr>S.20.01.01!S.20.01.01.01.TC</vt:lpstr>
      <vt:lpstr>S.20.01.01!S.20.01.01.01.TD</vt:lpstr>
      <vt:lpstr>S.20.01.01!S.20.01.01.01.TL</vt:lpstr>
      <vt:lpstr>S.20.01.01!S.20.01.01.01.TLC</vt:lpstr>
      <vt:lpstr>S.20.01.01!S.20.01.01.01.TT</vt:lpstr>
      <vt:lpstr>S.20.01.01!S.20.01.01.01.TTC</vt:lpstr>
      <vt:lpstr>S.20.01.01!S.20.01.01.01.X</vt:lpstr>
      <vt:lpstr>S.20.01.01!S.20.01.01.01.Y</vt:lpstr>
      <vt:lpstr>S.20.01.01!S.20.01.01.01.Z</vt:lpstr>
      <vt:lpstr>S.20.01.01!S.20.01.01.01.ZHI</vt:lpstr>
      <vt:lpstr>S.20.01.01!S.20.01.01.VC</vt:lpstr>
      <vt:lpstr>S.21.01.01!S.21.01.01</vt:lpstr>
      <vt:lpstr>S.21.01.01!S.21.01.01.01</vt:lpstr>
      <vt:lpstr>S.21.01.01!S.21.01.01.01.TC</vt:lpstr>
      <vt:lpstr>S.21.01.01!S.21.01.01.01.TD</vt:lpstr>
      <vt:lpstr>S.21.01.01!S.21.01.01.01.TL</vt:lpstr>
      <vt:lpstr>S.21.01.01!S.21.01.01.01.TLC</vt:lpstr>
      <vt:lpstr>S.21.01.01!S.21.01.01.01.TT</vt:lpstr>
      <vt:lpstr>S.21.01.01!S.21.01.01.01.TTC</vt:lpstr>
      <vt:lpstr>S.21.01.01!S.21.01.01.01.X</vt:lpstr>
      <vt:lpstr>S.21.01.01!S.21.01.01.01.Y</vt:lpstr>
      <vt:lpstr>S.21.01.01!S.21.01.01.01.Z</vt:lpstr>
      <vt:lpstr>S.21.01.01!S.21.01.01.01.ZHI</vt:lpstr>
      <vt:lpstr>S.21.01.01!S.21.01.01.VC</vt:lpstr>
      <vt:lpstr>S.21.02.01!S.21.02.01</vt:lpstr>
      <vt:lpstr>S.21.02.01!S.21.02.01.01</vt:lpstr>
      <vt:lpstr>S.21.02.01!S.21.02.01.01.TC</vt:lpstr>
      <vt:lpstr>S.21.02.01!S.21.02.01.01.TD</vt:lpstr>
      <vt:lpstr>S.21.02.01!S.21.02.01.01.TK</vt:lpstr>
      <vt:lpstr>S.21.02.01!S.21.02.01.01.TKC</vt:lpstr>
      <vt:lpstr>S.21.02.01!S.21.02.01.01.TT</vt:lpstr>
      <vt:lpstr>S.21.02.01!S.21.02.01.01.TTC</vt:lpstr>
      <vt:lpstr>S.21.02.01!S.21.02.01.01.X</vt:lpstr>
      <vt:lpstr>S.21.02.01!S.21.02.01.01.Y</vt:lpstr>
      <vt:lpstr>S.21.02.01!S.21.02.01.VC</vt:lpstr>
      <vt:lpstr>S.21.03.01!S.21.03.01</vt:lpstr>
      <vt:lpstr>S.21.03.01!S.21.03.01.01</vt:lpstr>
      <vt:lpstr>S.21.03.01!S.21.03.01.01.TC</vt:lpstr>
      <vt:lpstr>S.21.03.01!S.21.03.01.01.TD</vt:lpstr>
      <vt:lpstr>S.21.03.01!S.21.03.01.01.TL</vt:lpstr>
      <vt:lpstr>S.21.03.01!S.21.03.01.01.TLC</vt:lpstr>
      <vt:lpstr>S.21.03.01!S.21.03.01.01.TT</vt:lpstr>
      <vt:lpstr>S.21.03.01!S.21.03.01.01.TTC</vt:lpstr>
      <vt:lpstr>S.21.03.01!S.21.03.01.01.X</vt:lpstr>
      <vt:lpstr>S.21.03.01!S.21.03.01.01.Y</vt:lpstr>
      <vt:lpstr>S.21.03.01!S.21.03.01.01.Z</vt:lpstr>
      <vt:lpstr>S.21.03.01!S.21.03.01.01.ZHI</vt:lpstr>
      <vt:lpstr>S.21.03.01!S.21.03.01.VC</vt:lpstr>
      <vt:lpstr>S.22.01.01!S.22.01.01</vt:lpstr>
      <vt:lpstr>S.22.01.01!S.22.01.01.01</vt:lpstr>
      <vt:lpstr>S.22.01.01!S.22.01.01.01.TC</vt:lpstr>
      <vt:lpstr>S.22.01.01!S.22.01.01.01.TD</vt:lpstr>
      <vt:lpstr>S.22.01.01!S.22.01.01.01.TL</vt:lpstr>
      <vt:lpstr>S.22.01.01!S.22.01.01.01.TLC</vt:lpstr>
      <vt:lpstr>S.22.01.01!S.22.01.01.01.TT</vt:lpstr>
      <vt:lpstr>S.22.01.01!S.22.01.01.01.TTC</vt:lpstr>
      <vt:lpstr>S.22.01.01!S.22.01.01.01.X</vt:lpstr>
      <vt:lpstr>S.22.01.01!S.22.01.01.01.Y</vt:lpstr>
      <vt:lpstr>S.22.01.01!S.22.01.01.01.Z</vt:lpstr>
      <vt:lpstr>S.22.01.01!S.22.01.01.VC</vt:lpstr>
      <vt:lpstr>S.22.01.04!S.22.01.04</vt:lpstr>
      <vt:lpstr>S.22.01.04!S.22.01.04.01</vt:lpstr>
      <vt:lpstr>S.22.01.04!S.22.01.04.01.TC</vt:lpstr>
      <vt:lpstr>S.22.01.04!S.22.01.04.01.TD</vt:lpstr>
      <vt:lpstr>S.22.01.04!S.22.01.04.01.TL</vt:lpstr>
      <vt:lpstr>S.22.01.04!S.22.01.04.01.TLC</vt:lpstr>
      <vt:lpstr>S.22.01.04!S.22.01.04.01.TT</vt:lpstr>
      <vt:lpstr>S.22.01.04!S.22.01.04.01.TTC</vt:lpstr>
      <vt:lpstr>S.22.01.04!S.22.01.04.01.X</vt:lpstr>
      <vt:lpstr>S.22.01.04!S.22.01.04.01.Y</vt:lpstr>
      <vt:lpstr>S.22.01.04!S.22.01.04.01.Z</vt:lpstr>
      <vt:lpstr>S.22.01.04!S.22.01.04.VC</vt:lpstr>
      <vt:lpstr>S.22.04.01!S.22.04.01</vt:lpstr>
      <vt:lpstr>S.22.04.01!S.22.04.01.01</vt:lpstr>
      <vt:lpstr>S.22.04.01!S.22.04.01.01.TC</vt:lpstr>
      <vt:lpstr>S.22.04.01!S.22.04.01.01.TD</vt:lpstr>
      <vt:lpstr>S.22.04.01!S.22.04.01.01.TL</vt:lpstr>
      <vt:lpstr>S.22.04.01!S.22.04.01.01.TLC</vt:lpstr>
      <vt:lpstr>S.22.04.01!S.22.04.01.01.TT</vt:lpstr>
      <vt:lpstr>S.22.04.01!S.22.04.01.01.TTC</vt:lpstr>
      <vt:lpstr>S.22.04.01!S.22.04.01.01.Y</vt:lpstr>
      <vt:lpstr>S.22.04.01!S.22.04.01.01.Z</vt:lpstr>
      <vt:lpstr>S.22.04.01!S.22.04.01.01.ZHI</vt:lpstr>
      <vt:lpstr>S.22.04.01!S.22.04.01.02</vt:lpstr>
      <vt:lpstr>S.22.04.01!S.22.04.01.02.TC</vt:lpstr>
      <vt:lpstr>S.22.04.01!S.22.04.01.02.TD</vt:lpstr>
      <vt:lpstr>S.22.04.01!S.22.04.01.02.TL</vt:lpstr>
      <vt:lpstr>S.22.04.01!S.22.04.01.02.TLC</vt:lpstr>
      <vt:lpstr>S.22.04.01!S.22.04.01.02.TT</vt:lpstr>
      <vt:lpstr>S.22.04.01!S.22.04.01.02.TTC</vt:lpstr>
      <vt:lpstr>S.22.04.01!S.22.04.01.02.X</vt:lpstr>
      <vt:lpstr>S.22.04.01!S.22.04.01.02.Y</vt:lpstr>
      <vt:lpstr>S.22.04.01!S.22.04.01.02.Z</vt:lpstr>
      <vt:lpstr>S.22.04.01!S.22.04.01.02.ZHI</vt:lpstr>
      <vt:lpstr>S.22.04.01!S.22.04.01.VC</vt:lpstr>
      <vt:lpstr>S.22.05.01!S.22.05.01</vt:lpstr>
      <vt:lpstr>S.22.05.01!S.22.05.01.01</vt:lpstr>
      <vt:lpstr>S.22.05.01!S.22.05.01.01.TC</vt:lpstr>
      <vt:lpstr>S.22.05.01!S.22.05.01.01.TD</vt:lpstr>
      <vt:lpstr>S.22.05.01!S.22.05.01.01.TL</vt:lpstr>
      <vt:lpstr>S.22.05.01!S.22.05.01.01.TLC</vt:lpstr>
      <vt:lpstr>S.22.05.01!S.22.05.01.01.TTC</vt:lpstr>
      <vt:lpstr>S.22.05.01!S.22.05.01.01.Y</vt:lpstr>
      <vt:lpstr>S.22.05.01!S.22.05.01.VC</vt:lpstr>
      <vt:lpstr>S.22.06.01!S.22.06.01</vt:lpstr>
      <vt:lpstr>S.22.06.01!S.22.06.01.01</vt:lpstr>
      <vt:lpstr>S.22.06.01!S.22.06.01.01.TC</vt:lpstr>
      <vt:lpstr>S.22.06.01!S.22.06.01.01.TD</vt:lpstr>
      <vt:lpstr>S.22.06.01!S.22.06.01.01.TL</vt:lpstr>
      <vt:lpstr>S.22.06.01!S.22.06.01.01.TLC</vt:lpstr>
      <vt:lpstr>S.22.06.01!S.22.06.01.01.TT</vt:lpstr>
      <vt:lpstr>S.22.06.01!S.22.06.01.01.TTC</vt:lpstr>
      <vt:lpstr>S.22.06.01!S.22.06.01.01.X</vt:lpstr>
      <vt:lpstr>S.22.06.01!S.22.06.01.01.Y</vt:lpstr>
      <vt:lpstr>S.22.06.01!S.22.06.01.01.Z</vt:lpstr>
      <vt:lpstr>S.22.06.01!S.22.06.01.01.ZHI</vt:lpstr>
      <vt:lpstr>S.22.06.01!S.22.06.01.02</vt:lpstr>
      <vt:lpstr>S.22.06.01!S.22.06.01.02.TC</vt:lpstr>
      <vt:lpstr>S.22.06.01!S.22.06.01.02.TD</vt:lpstr>
      <vt:lpstr>S.22.06.01!S.22.06.01.02.TL</vt:lpstr>
      <vt:lpstr>S.22.06.01!S.22.06.01.02.TLC</vt:lpstr>
      <vt:lpstr>S.22.06.01!S.22.06.01.02.TT</vt:lpstr>
      <vt:lpstr>S.22.06.01!S.22.06.01.02.TTC</vt:lpstr>
      <vt:lpstr>S.22.06.01!S.22.06.01.02.XAX</vt:lpstr>
      <vt:lpstr>S.22.06.01!S.22.06.01.02.Y</vt:lpstr>
      <vt:lpstr>S.22.06.01!S.22.06.01.02.Z</vt:lpstr>
      <vt:lpstr>S.22.06.01!S.22.06.01.02.ZHI</vt:lpstr>
      <vt:lpstr>S.22.06.01!S.22.06.01.03</vt:lpstr>
      <vt:lpstr>S.22.06.01!S.22.06.01.03.TC</vt:lpstr>
      <vt:lpstr>S.22.06.01!S.22.06.01.03.TD</vt:lpstr>
      <vt:lpstr>S.22.06.01!S.22.06.01.03.TL</vt:lpstr>
      <vt:lpstr>S.22.06.01!S.22.06.01.03.TLC</vt:lpstr>
      <vt:lpstr>S.22.06.01!S.22.06.01.03.TT</vt:lpstr>
      <vt:lpstr>S.22.06.01!S.22.06.01.03.TTC</vt:lpstr>
      <vt:lpstr>S.22.06.01!S.22.06.01.03.X</vt:lpstr>
      <vt:lpstr>S.22.06.01!S.22.06.01.03.Y</vt:lpstr>
      <vt:lpstr>S.22.06.01!S.22.06.01.03.YAX</vt:lpstr>
      <vt:lpstr>S.22.06.01!S.22.06.01.03.Z</vt:lpstr>
      <vt:lpstr>S.22.06.01!S.22.06.01.03.ZHI</vt:lpstr>
      <vt:lpstr>S.22.06.01!S.22.06.01.04</vt:lpstr>
      <vt:lpstr>S.22.06.01!S.22.06.01.04.TC</vt:lpstr>
      <vt:lpstr>S.22.06.01!S.22.06.01.04.TD</vt:lpstr>
      <vt:lpstr>S.22.06.01!S.22.06.01.04.TL</vt:lpstr>
      <vt:lpstr>S.22.06.01!S.22.06.01.04.TLC</vt:lpstr>
      <vt:lpstr>S.22.06.01!S.22.06.01.04.TT</vt:lpstr>
      <vt:lpstr>S.22.06.01!S.22.06.01.04.TTC</vt:lpstr>
      <vt:lpstr>S.22.06.01!S.22.06.01.04.XAX</vt:lpstr>
      <vt:lpstr>S.22.06.01!S.22.06.01.04.Y</vt:lpstr>
      <vt:lpstr>S.22.06.01!S.22.06.01.04.YAX</vt:lpstr>
      <vt:lpstr>S.22.06.01!S.22.06.01.04.Z</vt:lpstr>
      <vt:lpstr>S.22.06.01!S.22.06.01.04.ZHI</vt:lpstr>
      <vt:lpstr>S.22.06.01!S.22.06.01.VC</vt:lpstr>
      <vt:lpstr>S.23.01.01!S.23.01.01</vt:lpstr>
      <vt:lpstr>S.23.01.01!S.23.01.01.01</vt:lpstr>
      <vt:lpstr>S.23.01.01!S.23.01.01.01.TC</vt:lpstr>
      <vt:lpstr>S.23.01.01!S.23.01.01.01.TD</vt:lpstr>
      <vt:lpstr>S.23.01.01!S.23.01.01.01.TL</vt:lpstr>
      <vt:lpstr>S.23.01.01!S.23.01.01.01.TLC</vt:lpstr>
      <vt:lpstr>S.23.01.01!S.23.01.01.01.TT</vt:lpstr>
      <vt:lpstr>S.23.01.01!S.23.01.01.01.TTC</vt:lpstr>
      <vt:lpstr>S.23.01.01!S.23.01.01.01.X</vt:lpstr>
      <vt:lpstr>S.23.01.01!S.23.01.01.01.Y</vt:lpstr>
      <vt:lpstr>S.23.01.01!S.23.01.01.01.Z</vt:lpstr>
      <vt:lpstr>S.23.01.01!S.23.01.01.02</vt:lpstr>
      <vt:lpstr>S.23.01.01!S.23.01.01.02.TC</vt:lpstr>
      <vt:lpstr>S.23.01.01!S.23.01.01.02.TD</vt:lpstr>
      <vt:lpstr>S.23.01.01!S.23.01.01.02.TL</vt:lpstr>
      <vt:lpstr>S.23.01.01!S.23.01.01.02.TLC</vt:lpstr>
      <vt:lpstr>S.23.01.01!S.23.01.01.02.TTC</vt:lpstr>
      <vt:lpstr>S.23.01.01!S.23.01.01.02.Y</vt:lpstr>
      <vt:lpstr>S.23.01.01!S.23.01.01.02.Z</vt:lpstr>
      <vt:lpstr>S.23.01.01!S.23.01.01.VC</vt:lpstr>
      <vt:lpstr>S.23.01.04!S.23.01.04</vt:lpstr>
      <vt:lpstr>S.23.01.04!S.23.01.04.01</vt:lpstr>
      <vt:lpstr>S.23.01.04!S.23.01.04.01.TC</vt:lpstr>
      <vt:lpstr>S.23.01.04!S.23.01.04.01.TD</vt:lpstr>
      <vt:lpstr>S.23.01.04!S.23.01.04.01.TL</vt:lpstr>
      <vt:lpstr>S.23.01.04!S.23.01.04.01.TLC</vt:lpstr>
      <vt:lpstr>S.23.01.04!S.23.01.04.01.TT</vt:lpstr>
      <vt:lpstr>S.23.01.04!S.23.01.04.01.TTC</vt:lpstr>
      <vt:lpstr>S.23.01.04!S.23.01.04.01.X</vt:lpstr>
      <vt:lpstr>S.23.01.04!S.23.01.04.01.Y</vt:lpstr>
      <vt:lpstr>S.23.01.04!S.23.01.04.01.Z</vt:lpstr>
      <vt:lpstr>S.23.01.04!S.23.01.04.02</vt:lpstr>
      <vt:lpstr>S.23.01.04!S.23.01.04.02.TC</vt:lpstr>
      <vt:lpstr>S.23.01.04!S.23.01.04.02.TD</vt:lpstr>
      <vt:lpstr>S.23.01.04!S.23.01.04.02.TL</vt:lpstr>
      <vt:lpstr>S.23.01.04!S.23.01.04.02.TLC</vt:lpstr>
      <vt:lpstr>S.23.01.04!S.23.01.04.02.TTC</vt:lpstr>
      <vt:lpstr>S.23.01.04!S.23.01.04.02.Y</vt:lpstr>
      <vt:lpstr>S.23.01.04!S.23.01.04.02.Z</vt:lpstr>
      <vt:lpstr>S.23.01.04!S.23.01.04.VC</vt:lpstr>
      <vt:lpstr>S.23.01.07!S.23.01.07</vt:lpstr>
      <vt:lpstr>S.23.01.07!S.23.01.07.01</vt:lpstr>
      <vt:lpstr>S.23.01.07!S.23.01.07.01.TC</vt:lpstr>
      <vt:lpstr>S.23.01.07!S.23.01.07.01.TD</vt:lpstr>
      <vt:lpstr>S.23.01.07!S.23.01.07.01.TL</vt:lpstr>
      <vt:lpstr>S.23.01.07!S.23.01.07.01.TLC</vt:lpstr>
      <vt:lpstr>S.23.01.07!S.23.01.07.01.TT</vt:lpstr>
      <vt:lpstr>S.23.01.07!S.23.01.07.01.TTC</vt:lpstr>
      <vt:lpstr>S.23.01.07!S.23.01.07.01.X</vt:lpstr>
      <vt:lpstr>S.23.01.07!S.23.01.07.01.Y</vt:lpstr>
      <vt:lpstr>S.23.01.07!S.23.01.07.01.Z</vt:lpstr>
      <vt:lpstr>S.23.01.07!S.23.01.07.02</vt:lpstr>
      <vt:lpstr>S.23.01.07!S.23.01.07.02.TC</vt:lpstr>
      <vt:lpstr>S.23.01.07!S.23.01.07.02.TD</vt:lpstr>
      <vt:lpstr>S.23.01.07!S.23.01.07.02.TL</vt:lpstr>
      <vt:lpstr>S.23.01.07!S.23.01.07.02.TLC</vt:lpstr>
      <vt:lpstr>S.23.01.07!S.23.01.07.02.TTC</vt:lpstr>
      <vt:lpstr>S.23.01.07!S.23.01.07.02.Y</vt:lpstr>
      <vt:lpstr>S.23.01.07!S.23.01.07.02.Z</vt:lpstr>
      <vt:lpstr>S.23.01.07!S.23.01.07.VC</vt:lpstr>
      <vt:lpstr>S.23.01.13!S.23.01.13</vt:lpstr>
      <vt:lpstr>S.23.01.13!S.23.01.13.01</vt:lpstr>
      <vt:lpstr>S.23.01.13!S.23.01.13.01.TC</vt:lpstr>
      <vt:lpstr>S.23.01.13!S.23.01.13.01.TD</vt:lpstr>
      <vt:lpstr>S.23.01.13!S.23.01.13.01.TL</vt:lpstr>
      <vt:lpstr>S.23.01.13!S.23.01.13.01.TLC</vt:lpstr>
      <vt:lpstr>S.23.01.13!S.23.01.13.01.TT</vt:lpstr>
      <vt:lpstr>S.23.01.13!S.23.01.13.01.TTC</vt:lpstr>
      <vt:lpstr>S.23.01.13!S.23.01.13.01.X</vt:lpstr>
      <vt:lpstr>S.23.01.13!S.23.01.13.01.Y</vt:lpstr>
      <vt:lpstr>S.23.01.13!S.23.01.13.01.Z</vt:lpstr>
      <vt:lpstr>S.23.01.13!S.23.01.13.VC</vt:lpstr>
      <vt:lpstr>S.23.02.01!S.23.02.01</vt:lpstr>
      <vt:lpstr>S.23.02.01!S.23.02.01.01</vt:lpstr>
      <vt:lpstr>S.23.02.01!S.23.02.01.01.TC</vt:lpstr>
      <vt:lpstr>S.23.02.01!S.23.02.01.01.TD</vt:lpstr>
      <vt:lpstr>S.23.02.01!S.23.02.01.01.TL</vt:lpstr>
      <vt:lpstr>S.23.02.01!S.23.02.01.01.TLC</vt:lpstr>
      <vt:lpstr>S.23.02.01!S.23.02.01.01.TT</vt:lpstr>
      <vt:lpstr>S.23.02.01!S.23.02.01.01.TTC</vt:lpstr>
      <vt:lpstr>S.23.02.01!S.23.02.01.01.X</vt:lpstr>
      <vt:lpstr>S.23.02.01!S.23.02.01.01.Y</vt:lpstr>
      <vt:lpstr>S.23.02.01!S.23.02.01.01.Z</vt:lpstr>
      <vt:lpstr>S.23.02.01!S.23.02.01.02</vt:lpstr>
      <vt:lpstr>S.23.02.01!S.23.02.01.02.TC</vt:lpstr>
      <vt:lpstr>S.23.02.01!S.23.02.01.02.TD</vt:lpstr>
      <vt:lpstr>S.23.02.01!S.23.02.01.02.TL</vt:lpstr>
      <vt:lpstr>S.23.02.01!S.23.02.01.02.TLC</vt:lpstr>
      <vt:lpstr>S.23.02.01!S.23.02.01.02.TT</vt:lpstr>
      <vt:lpstr>S.23.02.01!S.23.02.01.02.TTC</vt:lpstr>
      <vt:lpstr>S.23.02.01!S.23.02.01.02.X</vt:lpstr>
      <vt:lpstr>S.23.02.01!S.23.02.01.02.Y</vt:lpstr>
      <vt:lpstr>S.23.02.01!S.23.02.01.02.Z</vt:lpstr>
      <vt:lpstr>S.23.02.01!S.23.02.01.03</vt:lpstr>
      <vt:lpstr>S.23.02.01!S.23.02.01.03.TC</vt:lpstr>
      <vt:lpstr>S.23.02.01!S.23.02.01.03.TD</vt:lpstr>
      <vt:lpstr>S.23.02.01!S.23.02.01.03.TL</vt:lpstr>
      <vt:lpstr>S.23.02.01!S.23.02.01.03.TLC</vt:lpstr>
      <vt:lpstr>S.23.02.01!S.23.02.01.03.TT</vt:lpstr>
      <vt:lpstr>S.23.02.01!S.23.02.01.03.TTC</vt:lpstr>
      <vt:lpstr>S.23.02.01!S.23.02.01.03.Y</vt:lpstr>
      <vt:lpstr>S.23.02.01!S.23.02.01.04</vt:lpstr>
      <vt:lpstr>S.23.02.01!S.23.02.01.04.TC</vt:lpstr>
      <vt:lpstr>S.23.02.01!S.23.02.01.04.TD</vt:lpstr>
      <vt:lpstr>S.23.02.01!S.23.02.01.04.TL</vt:lpstr>
      <vt:lpstr>S.23.02.01!S.23.02.01.04.TLC</vt:lpstr>
      <vt:lpstr>S.23.02.01!S.23.02.01.04.TT</vt:lpstr>
      <vt:lpstr>S.23.02.01!S.23.02.01.04.TTC</vt:lpstr>
      <vt:lpstr>S.23.02.01!S.23.02.01.04.Y</vt:lpstr>
      <vt:lpstr>S.23.02.01!S.23.02.01.VC</vt:lpstr>
      <vt:lpstr>S.23.02.04!S.23.02.04</vt:lpstr>
      <vt:lpstr>S.23.02.04!S.23.02.04.01</vt:lpstr>
      <vt:lpstr>S.23.02.04!S.23.02.04.01.TC</vt:lpstr>
      <vt:lpstr>S.23.02.04!S.23.02.04.01.TD</vt:lpstr>
      <vt:lpstr>S.23.02.04!S.23.02.04.01.TL</vt:lpstr>
      <vt:lpstr>S.23.02.04!S.23.02.04.01.TLC</vt:lpstr>
      <vt:lpstr>S.23.02.04!S.23.02.04.01.TT</vt:lpstr>
      <vt:lpstr>S.23.02.04!S.23.02.04.01.TTC</vt:lpstr>
      <vt:lpstr>S.23.02.04!S.23.02.04.01.X</vt:lpstr>
      <vt:lpstr>S.23.02.04!S.23.02.04.01.Y</vt:lpstr>
      <vt:lpstr>S.23.02.04!S.23.02.04.01.Z</vt:lpstr>
      <vt:lpstr>S.23.02.04!S.23.02.04.02</vt:lpstr>
      <vt:lpstr>S.23.02.04!S.23.02.04.02.TC</vt:lpstr>
      <vt:lpstr>S.23.02.04!S.23.02.04.02.TD</vt:lpstr>
      <vt:lpstr>S.23.02.04!S.23.02.04.02.TL</vt:lpstr>
      <vt:lpstr>S.23.02.04!S.23.02.04.02.TLC</vt:lpstr>
      <vt:lpstr>S.23.02.04!S.23.02.04.02.TT</vt:lpstr>
      <vt:lpstr>S.23.02.04!S.23.02.04.02.TTC</vt:lpstr>
      <vt:lpstr>S.23.02.04!S.23.02.04.02.X</vt:lpstr>
      <vt:lpstr>S.23.02.04!S.23.02.04.02.Y</vt:lpstr>
      <vt:lpstr>S.23.02.04!S.23.02.04.02.Z</vt:lpstr>
      <vt:lpstr>S.23.02.04!S.23.02.04.03</vt:lpstr>
      <vt:lpstr>S.23.02.04!S.23.02.04.03.TC</vt:lpstr>
      <vt:lpstr>S.23.02.04!S.23.02.04.03.TD</vt:lpstr>
      <vt:lpstr>S.23.02.04!S.23.02.04.03.TL</vt:lpstr>
      <vt:lpstr>S.23.02.04!S.23.02.04.03.TLC</vt:lpstr>
      <vt:lpstr>S.23.02.04!S.23.02.04.03.TT</vt:lpstr>
      <vt:lpstr>S.23.02.04!S.23.02.04.03.TTC</vt:lpstr>
      <vt:lpstr>S.23.02.04!S.23.02.04.03.Y</vt:lpstr>
      <vt:lpstr>S.23.02.04!S.23.02.04.03.Z</vt:lpstr>
      <vt:lpstr>S.23.02.04!S.23.02.04.04</vt:lpstr>
      <vt:lpstr>S.23.02.04!S.23.02.04.04.TC</vt:lpstr>
      <vt:lpstr>S.23.02.04!S.23.02.04.04.TD</vt:lpstr>
      <vt:lpstr>S.23.02.04!S.23.02.04.04.TL</vt:lpstr>
      <vt:lpstr>S.23.02.04!S.23.02.04.04.TLC</vt:lpstr>
      <vt:lpstr>S.23.02.04!S.23.02.04.04.TT</vt:lpstr>
      <vt:lpstr>S.23.02.04!S.23.02.04.04.TTC</vt:lpstr>
      <vt:lpstr>S.23.02.04!S.23.02.04.04.Y</vt:lpstr>
      <vt:lpstr>S.23.02.04!S.23.02.04.04.Z</vt:lpstr>
      <vt:lpstr>S.23.02.04!S.23.02.04.VC</vt:lpstr>
      <vt:lpstr>S.23.03.01!S.23.03.01</vt:lpstr>
      <vt:lpstr>S.23.03.01!S.23.03.01.01</vt:lpstr>
      <vt:lpstr>S.23.03.01!S.23.03.01.01.TC</vt:lpstr>
      <vt:lpstr>S.23.03.01!S.23.03.01.01.TD</vt:lpstr>
      <vt:lpstr>S.23.03.01!S.23.03.01.01.TL</vt:lpstr>
      <vt:lpstr>S.23.03.01!S.23.03.01.01.TLC</vt:lpstr>
      <vt:lpstr>S.23.03.01!S.23.03.01.01.TT</vt:lpstr>
      <vt:lpstr>S.23.03.01!S.23.03.01.01.TTC</vt:lpstr>
      <vt:lpstr>S.23.03.01!S.23.03.01.01.X</vt:lpstr>
      <vt:lpstr>S.23.03.01!S.23.03.01.01.Y</vt:lpstr>
      <vt:lpstr>S.23.03.01!S.23.03.01.01.Z</vt:lpstr>
      <vt:lpstr>S.23.03.01!S.23.03.01.02</vt:lpstr>
      <vt:lpstr>S.23.03.01!S.23.03.01.02.TC</vt:lpstr>
      <vt:lpstr>S.23.03.01!S.23.03.01.02.TD</vt:lpstr>
      <vt:lpstr>S.23.03.01!S.23.03.01.02.TL</vt:lpstr>
      <vt:lpstr>S.23.03.01!S.23.03.01.02.TLC</vt:lpstr>
      <vt:lpstr>S.23.03.01!S.23.03.01.02.TT</vt:lpstr>
      <vt:lpstr>S.23.03.01!S.23.03.01.02.TTC</vt:lpstr>
      <vt:lpstr>S.23.03.01!S.23.03.01.02.X</vt:lpstr>
      <vt:lpstr>S.23.03.01!S.23.03.01.02.Y</vt:lpstr>
      <vt:lpstr>S.23.03.01!S.23.03.01.02.Z</vt:lpstr>
      <vt:lpstr>S.23.03.01!S.23.03.01.03</vt:lpstr>
      <vt:lpstr>S.23.03.01!S.23.03.01.03.TC</vt:lpstr>
      <vt:lpstr>S.23.03.01!S.23.03.01.03.TD</vt:lpstr>
      <vt:lpstr>S.23.03.01!S.23.03.01.03.TL</vt:lpstr>
      <vt:lpstr>S.23.03.01!S.23.03.01.03.TLC</vt:lpstr>
      <vt:lpstr>S.23.03.01!S.23.03.01.03.TT</vt:lpstr>
      <vt:lpstr>S.23.03.01!S.23.03.01.03.TTC</vt:lpstr>
      <vt:lpstr>S.23.03.01!S.23.03.01.03.X</vt:lpstr>
      <vt:lpstr>S.23.03.01!S.23.03.01.03.Y</vt:lpstr>
      <vt:lpstr>S.23.03.01!S.23.03.01.03.Z</vt:lpstr>
      <vt:lpstr>S.23.03.01!S.23.03.01.04</vt:lpstr>
      <vt:lpstr>S.23.03.01!S.23.03.01.04.TC</vt:lpstr>
      <vt:lpstr>S.23.03.01!S.23.03.01.04.TD</vt:lpstr>
      <vt:lpstr>S.23.03.01!S.23.03.01.04.TL</vt:lpstr>
      <vt:lpstr>S.23.03.01!S.23.03.01.04.TLC</vt:lpstr>
      <vt:lpstr>S.23.03.01!S.23.03.01.04.TT</vt:lpstr>
      <vt:lpstr>S.23.03.01!S.23.03.01.04.TTC</vt:lpstr>
      <vt:lpstr>S.23.03.01!S.23.03.01.04.X</vt:lpstr>
      <vt:lpstr>S.23.03.01!S.23.03.01.04.Y</vt:lpstr>
      <vt:lpstr>S.23.03.01!S.23.03.01.04.Z</vt:lpstr>
      <vt:lpstr>S.23.03.01!S.23.03.01.05</vt:lpstr>
      <vt:lpstr>S.23.03.01!S.23.03.01.05.TC</vt:lpstr>
      <vt:lpstr>S.23.03.01!S.23.03.01.05.TD</vt:lpstr>
      <vt:lpstr>S.23.03.01!S.23.03.01.05.TL</vt:lpstr>
      <vt:lpstr>S.23.03.01!S.23.03.01.05.TLC</vt:lpstr>
      <vt:lpstr>S.23.03.01!S.23.03.01.05.TT</vt:lpstr>
      <vt:lpstr>S.23.03.01!S.23.03.01.05.TTC</vt:lpstr>
      <vt:lpstr>S.23.03.01!S.23.03.01.05.X</vt:lpstr>
      <vt:lpstr>S.23.03.01!S.23.03.01.05.Y</vt:lpstr>
      <vt:lpstr>S.23.03.01!S.23.03.01.05.Z</vt:lpstr>
      <vt:lpstr>S.23.03.01!S.23.03.01.06</vt:lpstr>
      <vt:lpstr>S.23.03.01!S.23.03.01.06.TC</vt:lpstr>
      <vt:lpstr>S.23.03.01!S.23.03.01.06.TD</vt:lpstr>
      <vt:lpstr>S.23.03.01!S.23.03.01.06.TL</vt:lpstr>
      <vt:lpstr>S.23.03.01!S.23.03.01.06.TLC</vt:lpstr>
      <vt:lpstr>S.23.03.01!S.23.03.01.06.TT</vt:lpstr>
      <vt:lpstr>S.23.03.01!S.23.03.01.06.TTC</vt:lpstr>
      <vt:lpstr>S.23.03.01!S.23.03.01.06.X</vt:lpstr>
      <vt:lpstr>S.23.03.01!S.23.03.01.06.Y</vt:lpstr>
      <vt:lpstr>S.23.03.01!S.23.03.01.06.Z</vt:lpstr>
      <vt:lpstr>S.23.03.01!S.23.03.01.07</vt:lpstr>
      <vt:lpstr>S.23.03.01!S.23.03.01.07.TC</vt:lpstr>
      <vt:lpstr>S.23.03.01!S.23.03.01.07.TD</vt:lpstr>
      <vt:lpstr>S.23.03.01!S.23.03.01.07.TL</vt:lpstr>
      <vt:lpstr>S.23.03.01!S.23.03.01.07.TLC</vt:lpstr>
      <vt:lpstr>S.23.03.01!S.23.03.01.07.TT</vt:lpstr>
      <vt:lpstr>S.23.03.01!S.23.03.01.07.TTC</vt:lpstr>
      <vt:lpstr>S.23.03.01!S.23.03.01.07.X</vt:lpstr>
      <vt:lpstr>S.23.03.01!S.23.03.01.07.Y</vt:lpstr>
      <vt:lpstr>S.23.03.01!S.23.03.01.07.Z</vt:lpstr>
      <vt:lpstr>S.23.03.01!S.23.03.01.08</vt:lpstr>
      <vt:lpstr>S.23.03.01!S.23.03.01.08.TC</vt:lpstr>
      <vt:lpstr>S.23.03.01!S.23.03.01.08.TD</vt:lpstr>
      <vt:lpstr>S.23.03.01!S.23.03.01.08.TL</vt:lpstr>
      <vt:lpstr>S.23.03.01!S.23.03.01.08.TLC</vt:lpstr>
      <vt:lpstr>S.23.03.01!S.23.03.01.08.TT</vt:lpstr>
      <vt:lpstr>S.23.03.01!S.23.03.01.08.TTC</vt:lpstr>
      <vt:lpstr>S.23.03.01!S.23.03.01.08.X</vt:lpstr>
      <vt:lpstr>S.23.03.01!S.23.03.01.08.Y</vt:lpstr>
      <vt:lpstr>S.23.03.01!S.23.03.01.08.Z</vt:lpstr>
      <vt:lpstr>S.23.03.01!S.23.03.01.VC</vt:lpstr>
      <vt:lpstr>S.23.03.04!S.23.03.04</vt:lpstr>
      <vt:lpstr>S.23.03.04!S.23.03.04.01</vt:lpstr>
      <vt:lpstr>S.23.03.04!S.23.03.04.01.TC</vt:lpstr>
      <vt:lpstr>S.23.03.04!S.23.03.04.01.TD</vt:lpstr>
      <vt:lpstr>S.23.03.04!S.23.03.04.01.TL</vt:lpstr>
      <vt:lpstr>S.23.03.04!S.23.03.04.01.TLC</vt:lpstr>
      <vt:lpstr>S.23.03.04!S.23.03.04.01.TT</vt:lpstr>
      <vt:lpstr>S.23.03.04!S.23.03.04.01.TTC</vt:lpstr>
      <vt:lpstr>S.23.03.04!S.23.03.04.01.X</vt:lpstr>
      <vt:lpstr>S.23.03.04!S.23.03.04.01.Y</vt:lpstr>
      <vt:lpstr>S.23.03.04!S.23.03.04.01.Z</vt:lpstr>
      <vt:lpstr>S.23.03.04!S.23.03.04.02</vt:lpstr>
      <vt:lpstr>S.23.03.04!S.23.03.04.02.TC</vt:lpstr>
      <vt:lpstr>S.23.03.04!S.23.03.04.02.TD</vt:lpstr>
      <vt:lpstr>S.23.03.04!S.23.03.04.02.TL</vt:lpstr>
      <vt:lpstr>S.23.03.04!S.23.03.04.02.TLC</vt:lpstr>
      <vt:lpstr>S.23.03.04!S.23.03.04.02.TT</vt:lpstr>
      <vt:lpstr>S.23.03.04!S.23.03.04.02.TTC</vt:lpstr>
      <vt:lpstr>S.23.03.04!S.23.03.04.02.X</vt:lpstr>
      <vt:lpstr>S.23.03.04!S.23.03.04.02.Y</vt:lpstr>
      <vt:lpstr>S.23.03.04!S.23.03.04.02.Z</vt:lpstr>
      <vt:lpstr>S.23.03.04!S.23.03.04.03</vt:lpstr>
      <vt:lpstr>S.23.03.04!S.23.03.04.03.TC</vt:lpstr>
      <vt:lpstr>S.23.03.04!S.23.03.04.03.TD</vt:lpstr>
      <vt:lpstr>S.23.03.04!S.23.03.04.03.TL</vt:lpstr>
      <vt:lpstr>S.23.03.04!S.23.03.04.03.TLC</vt:lpstr>
      <vt:lpstr>S.23.03.04!S.23.03.04.03.TT</vt:lpstr>
      <vt:lpstr>S.23.03.04!S.23.03.04.03.TTC</vt:lpstr>
      <vt:lpstr>S.23.03.04!S.23.03.04.03.X</vt:lpstr>
      <vt:lpstr>S.23.03.04!S.23.03.04.03.Y</vt:lpstr>
      <vt:lpstr>S.23.03.04!S.23.03.04.03.Z</vt:lpstr>
      <vt:lpstr>S.23.03.04!S.23.03.04.04</vt:lpstr>
      <vt:lpstr>S.23.03.04!S.23.03.04.04.TC</vt:lpstr>
      <vt:lpstr>S.23.03.04!S.23.03.04.04.TD</vt:lpstr>
      <vt:lpstr>S.23.03.04!S.23.03.04.04.TL</vt:lpstr>
      <vt:lpstr>S.23.03.04!S.23.03.04.04.TLC</vt:lpstr>
      <vt:lpstr>S.23.03.04!S.23.03.04.04.TT</vt:lpstr>
      <vt:lpstr>S.23.03.04!S.23.03.04.04.TTC</vt:lpstr>
      <vt:lpstr>S.23.03.04!S.23.03.04.04.X</vt:lpstr>
      <vt:lpstr>S.23.03.04!S.23.03.04.04.Y</vt:lpstr>
      <vt:lpstr>S.23.03.04!S.23.03.04.04.Z</vt:lpstr>
      <vt:lpstr>S.23.03.04!S.23.03.04.05</vt:lpstr>
      <vt:lpstr>S.23.03.04!S.23.03.04.05.TC</vt:lpstr>
      <vt:lpstr>S.23.03.04!S.23.03.04.05.TD</vt:lpstr>
      <vt:lpstr>S.23.03.04!S.23.03.04.05.TL</vt:lpstr>
      <vt:lpstr>S.23.03.04!S.23.03.04.05.TLC</vt:lpstr>
      <vt:lpstr>S.23.03.04!S.23.03.04.05.TT</vt:lpstr>
      <vt:lpstr>S.23.03.04!S.23.03.04.05.TTC</vt:lpstr>
      <vt:lpstr>S.23.03.04!S.23.03.04.05.X</vt:lpstr>
      <vt:lpstr>S.23.03.04!S.23.03.04.05.Y</vt:lpstr>
      <vt:lpstr>S.23.03.04!S.23.03.04.05.Z</vt:lpstr>
      <vt:lpstr>S.23.03.04!S.23.03.04.06</vt:lpstr>
      <vt:lpstr>S.23.03.04!S.23.03.04.06.TC</vt:lpstr>
      <vt:lpstr>S.23.03.04!S.23.03.04.06.TD</vt:lpstr>
      <vt:lpstr>S.23.03.04!S.23.03.04.06.TL</vt:lpstr>
      <vt:lpstr>S.23.03.04!S.23.03.04.06.TLC</vt:lpstr>
      <vt:lpstr>S.23.03.04!S.23.03.04.06.TT</vt:lpstr>
      <vt:lpstr>S.23.03.04!S.23.03.04.06.TTC</vt:lpstr>
      <vt:lpstr>S.23.03.04!S.23.03.04.06.X</vt:lpstr>
      <vt:lpstr>S.23.03.04!S.23.03.04.06.Y</vt:lpstr>
      <vt:lpstr>S.23.03.04!S.23.03.04.06.Z</vt:lpstr>
      <vt:lpstr>S.23.03.04!S.23.03.04.07</vt:lpstr>
      <vt:lpstr>S.23.03.04!S.23.03.04.07.TC</vt:lpstr>
      <vt:lpstr>S.23.03.04!S.23.03.04.07.TD</vt:lpstr>
      <vt:lpstr>S.23.03.04!S.23.03.04.07.TL</vt:lpstr>
      <vt:lpstr>S.23.03.04!S.23.03.04.07.TLC</vt:lpstr>
      <vt:lpstr>S.23.03.04!S.23.03.04.07.TT</vt:lpstr>
      <vt:lpstr>S.23.03.04!S.23.03.04.07.TTC</vt:lpstr>
      <vt:lpstr>S.23.03.04!S.23.03.04.07.X</vt:lpstr>
      <vt:lpstr>S.23.03.04!S.23.03.04.07.Y</vt:lpstr>
      <vt:lpstr>S.23.03.04!S.23.03.04.07.Z</vt:lpstr>
      <vt:lpstr>S.23.03.04!S.23.03.04.08</vt:lpstr>
      <vt:lpstr>S.23.03.04!S.23.03.04.08.TC</vt:lpstr>
      <vt:lpstr>S.23.03.04!S.23.03.04.08.TD</vt:lpstr>
      <vt:lpstr>S.23.03.04!S.23.03.04.08.TL</vt:lpstr>
      <vt:lpstr>S.23.03.04!S.23.03.04.08.TLC</vt:lpstr>
      <vt:lpstr>S.23.03.04!S.23.03.04.08.TT</vt:lpstr>
      <vt:lpstr>S.23.03.04!S.23.03.04.08.TTC</vt:lpstr>
      <vt:lpstr>S.23.03.04!S.23.03.04.08.X</vt:lpstr>
      <vt:lpstr>S.23.03.04!S.23.03.04.08.Y</vt:lpstr>
      <vt:lpstr>S.23.03.04!S.23.03.04.08.Z</vt:lpstr>
      <vt:lpstr>S.23.03.04!S.23.03.04.VC</vt:lpstr>
      <vt:lpstr>S.23.03.07!S.23.03.07</vt:lpstr>
      <vt:lpstr>S.23.03.07!S.23.03.07.01</vt:lpstr>
      <vt:lpstr>S.23.03.07!S.23.03.07.01.TC</vt:lpstr>
      <vt:lpstr>S.23.03.07!S.23.03.07.01.TD</vt:lpstr>
      <vt:lpstr>S.23.03.07!S.23.03.07.01.TL</vt:lpstr>
      <vt:lpstr>S.23.03.07!S.23.03.07.01.TLC</vt:lpstr>
      <vt:lpstr>S.23.03.07!S.23.03.07.01.TT</vt:lpstr>
      <vt:lpstr>S.23.03.07!S.23.03.07.01.TTC</vt:lpstr>
      <vt:lpstr>S.23.03.07!S.23.03.07.01.X</vt:lpstr>
      <vt:lpstr>S.23.03.07!S.23.03.07.01.Y</vt:lpstr>
      <vt:lpstr>S.23.03.07!S.23.03.07.01.Z</vt:lpstr>
      <vt:lpstr>S.23.03.07!S.23.03.07.02</vt:lpstr>
      <vt:lpstr>S.23.03.07!S.23.03.07.02.TC</vt:lpstr>
      <vt:lpstr>S.23.03.07!S.23.03.07.02.TD</vt:lpstr>
      <vt:lpstr>S.23.03.07!S.23.03.07.02.TL</vt:lpstr>
      <vt:lpstr>S.23.03.07!S.23.03.07.02.TLC</vt:lpstr>
      <vt:lpstr>S.23.03.07!S.23.03.07.02.TT</vt:lpstr>
      <vt:lpstr>S.23.03.07!S.23.03.07.02.TTC</vt:lpstr>
      <vt:lpstr>S.23.03.07!S.23.03.07.02.X</vt:lpstr>
      <vt:lpstr>S.23.03.07!S.23.03.07.02.Y</vt:lpstr>
      <vt:lpstr>S.23.03.07!S.23.03.07.02.Z</vt:lpstr>
      <vt:lpstr>S.23.03.07!S.23.03.07.VC</vt:lpstr>
      <vt:lpstr>S.23.04.01!S.23.04.01</vt:lpstr>
      <vt:lpstr>S.23.04.01!S.23.04.01.01</vt:lpstr>
      <vt:lpstr>S.23.04.01!S.23.04.01.01.TC</vt:lpstr>
      <vt:lpstr>S.23.04.01!S.23.04.01.01.TD</vt:lpstr>
      <vt:lpstr>S.23.04.01!S.23.04.01.01.TK</vt:lpstr>
      <vt:lpstr>S.23.04.01!S.23.04.01.01.TKC</vt:lpstr>
      <vt:lpstr>S.23.04.01!S.23.04.01.01.TT</vt:lpstr>
      <vt:lpstr>S.23.04.01!S.23.04.01.01.TTC</vt:lpstr>
      <vt:lpstr>S.23.04.01!S.23.04.01.01.X</vt:lpstr>
      <vt:lpstr>S.23.04.01!S.23.04.01.01.Y</vt:lpstr>
      <vt:lpstr>S.23.04.01!S.23.04.01.02</vt:lpstr>
      <vt:lpstr>S.23.04.01!S.23.04.01.02.TC</vt:lpstr>
      <vt:lpstr>S.23.04.01!S.23.04.01.02.TD</vt:lpstr>
      <vt:lpstr>S.23.04.01!S.23.04.01.02.TK</vt:lpstr>
      <vt:lpstr>S.23.04.01!S.23.04.01.02.TKC</vt:lpstr>
      <vt:lpstr>S.23.04.01!S.23.04.01.02.TT</vt:lpstr>
      <vt:lpstr>S.23.04.01!S.23.04.01.02.TTC</vt:lpstr>
      <vt:lpstr>S.23.04.01!S.23.04.01.02.X</vt:lpstr>
      <vt:lpstr>S.23.04.01!S.23.04.01.02.Y</vt:lpstr>
      <vt:lpstr>S.23.04.01!S.23.04.01.03</vt:lpstr>
      <vt:lpstr>S.23.04.01!S.23.04.01.03.TC</vt:lpstr>
      <vt:lpstr>S.23.04.01!S.23.04.01.03.TD</vt:lpstr>
      <vt:lpstr>S.23.04.01!S.23.04.01.03.TK</vt:lpstr>
      <vt:lpstr>S.23.04.01!S.23.04.01.03.TKC</vt:lpstr>
      <vt:lpstr>S.23.04.01!S.23.04.01.03.TT</vt:lpstr>
      <vt:lpstr>S.23.04.01!S.23.04.01.03.TTC</vt:lpstr>
      <vt:lpstr>S.23.04.01!S.23.04.01.03.X</vt:lpstr>
      <vt:lpstr>S.23.04.01!S.23.04.01.03.Y</vt:lpstr>
      <vt:lpstr>S.23.04.01!S.23.04.01.04</vt:lpstr>
      <vt:lpstr>S.23.04.01!S.23.04.01.04.TC</vt:lpstr>
      <vt:lpstr>S.23.04.01!S.23.04.01.04.TD</vt:lpstr>
      <vt:lpstr>S.23.04.01!S.23.04.01.04.TK</vt:lpstr>
      <vt:lpstr>S.23.04.01!S.23.04.01.04.TKC</vt:lpstr>
      <vt:lpstr>S.23.04.01!S.23.04.01.04.TT</vt:lpstr>
      <vt:lpstr>S.23.04.01!S.23.04.01.04.TTC</vt:lpstr>
      <vt:lpstr>S.23.04.01!S.23.04.01.04.X</vt:lpstr>
      <vt:lpstr>S.23.04.01!S.23.04.01.04.Y</vt:lpstr>
      <vt:lpstr>S.23.04.01!S.23.04.01.05</vt:lpstr>
      <vt:lpstr>S.23.04.01!S.23.04.01.05.TC</vt:lpstr>
      <vt:lpstr>S.23.04.01!S.23.04.01.05.TD</vt:lpstr>
      <vt:lpstr>S.23.04.01!S.23.04.01.05.TK</vt:lpstr>
      <vt:lpstr>S.23.04.01!S.23.04.01.05.TKC</vt:lpstr>
      <vt:lpstr>S.23.04.01!S.23.04.01.05.TT</vt:lpstr>
      <vt:lpstr>S.23.04.01!S.23.04.01.05.TTC</vt:lpstr>
      <vt:lpstr>S.23.04.01!S.23.04.01.05.X</vt:lpstr>
      <vt:lpstr>S.23.04.01!S.23.04.01.05.Y</vt:lpstr>
      <vt:lpstr>S.23.04.01!S.23.04.01.06</vt:lpstr>
      <vt:lpstr>S.23.04.01!S.23.04.01.06.TC</vt:lpstr>
      <vt:lpstr>S.23.04.01!S.23.04.01.06.TD</vt:lpstr>
      <vt:lpstr>S.23.04.01!S.23.04.01.06.TK</vt:lpstr>
      <vt:lpstr>S.23.04.01!S.23.04.01.06.TKC</vt:lpstr>
      <vt:lpstr>S.23.04.01!S.23.04.01.06.TT</vt:lpstr>
      <vt:lpstr>S.23.04.01!S.23.04.01.06.TTC</vt:lpstr>
      <vt:lpstr>S.23.04.01!S.23.04.01.06.X</vt:lpstr>
      <vt:lpstr>S.23.04.01!S.23.04.01.06.Y</vt:lpstr>
      <vt:lpstr>S.23.04.01!S.23.04.01.07</vt:lpstr>
      <vt:lpstr>S.23.04.01!S.23.04.01.07.TC</vt:lpstr>
      <vt:lpstr>S.23.04.01!S.23.04.01.07.TD</vt:lpstr>
      <vt:lpstr>S.23.04.01!S.23.04.01.07.TK</vt:lpstr>
      <vt:lpstr>S.23.04.01!S.23.04.01.07.TKC</vt:lpstr>
      <vt:lpstr>S.23.04.01!S.23.04.01.07.TT</vt:lpstr>
      <vt:lpstr>S.23.04.01!S.23.04.01.07.TTC</vt:lpstr>
      <vt:lpstr>S.23.04.01!S.23.04.01.07.X</vt:lpstr>
      <vt:lpstr>S.23.04.01!S.23.04.01.07.Y</vt:lpstr>
      <vt:lpstr>S.23.04.01!S.23.04.01.09</vt:lpstr>
      <vt:lpstr>S.23.04.01!S.23.04.01.09.TC</vt:lpstr>
      <vt:lpstr>S.23.04.01!S.23.04.01.09.TD</vt:lpstr>
      <vt:lpstr>S.23.04.01!S.23.04.01.09.TL</vt:lpstr>
      <vt:lpstr>S.23.04.01!S.23.04.01.09.TLC</vt:lpstr>
      <vt:lpstr>S.23.04.01!S.23.04.01.09.TT</vt:lpstr>
      <vt:lpstr>S.23.04.01!S.23.04.01.09.TTC</vt:lpstr>
      <vt:lpstr>S.23.04.01!S.23.04.01.09.X</vt:lpstr>
      <vt:lpstr>S.23.04.01!S.23.04.01.09.Z</vt:lpstr>
      <vt:lpstr>S.23.04.01!S.23.04.01.VC</vt:lpstr>
      <vt:lpstr>S.23.04.04!S.23.04.04</vt:lpstr>
      <vt:lpstr>S.23.04.04!S.23.04.04.01</vt:lpstr>
      <vt:lpstr>S.23.04.04!S.23.04.04.01.TC</vt:lpstr>
      <vt:lpstr>S.23.04.04!S.23.04.04.01.TD</vt:lpstr>
      <vt:lpstr>S.23.04.04!S.23.04.04.01.TK</vt:lpstr>
      <vt:lpstr>S.23.04.04!S.23.04.04.01.TKC</vt:lpstr>
      <vt:lpstr>S.23.04.04!S.23.04.04.01.TT</vt:lpstr>
      <vt:lpstr>S.23.04.04!S.23.04.04.01.TTC</vt:lpstr>
      <vt:lpstr>S.23.04.04!S.23.04.04.01.X</vt:lpstr>
      <vt:lpstr>S.23.04.04!S.23.04.04.01.Y</vt:lpstr>
      <vt:lpstr>S.23.04.04!S.23.04.04.01.Z</vt:lpstr>
      <vt:lpstr>S.23.04.04!S.23.04.04.02</vt:lpstr>
      <vt:lpstr>S.23.04.04!S.23.04.04.02.TC</vt:lpstr>
      <vt:lpstr>S.23.04.04!S.23.04.04.02.TD</vt:lpstr>
      <vt:lpstr>S.23.04.04!S.23.04.04.02.TK</vt:lpstr>
      <vt:lpstr>S.23.04.04!S.23.04.04.02.TKC</vt:lpstr>
      <vt:lpstr>S.23.04.04!S.23.04.04.02.TT</vt:lpstr>
      <vt:lpstr>S.23.04.04!S.23.04.04.02.TTC</vt:lpstr>
      <vt:lpstr>S.23.04.04!S.23.04.04.02.X</vt:lpstr>
      <vt:lpstr>S.23.04.04!S.23.04.04.02.Y</vt:lpstr>
      <vt:lpstr>S.23.04.04!S.23.04.04.02.Z</vt:lpstr>
      <vt:lpstr>S.23.04.04!S.23.04.04.03</vt:lpstr>
      <vt:lpstr>S.23.04.04!S.23.04.04.03.TC</vt:lpstr>
      <vt:lpstr>S.23.04.04!S.23.04.04.03.TD</vt:lpstr>
      <vt:lpstr>S.23.04.04!S.23.04.04.03.TK</vt:lpstr>
      <vt:lpstr>S.23.04.04!S.23.04.04.03.TKC</vt:lpstr>
      <vt:lpstr>S.23.04.04!S.23.04.04.03.TT</vt:lpstr>
      <vt:lpstr>S.23.04.04!S.23.04.04.03.TTC</vt:lpstr>
      <vt:lpstr>S.23.04.04!S.23.04.04.03.X</vt:lpstr>
      <vt:lpstr>S.23.04.04!S.23.04.04.03.Y</vt:lpstr>
      <vt:lpstr>S.23.04.04!S.23.04.04.03.Z</vt:lpstr>
      <vt:lpstr>S.23.04.04!S.23.04.04.04</vt:lpstr>
      <vt:lpstr>S.23.04.04!S.23.04.04.04.TC</vt:lpstr>
      <vt:lpstr>S.23.04.04!S.23.04.04.04.TD</vt:lpstr>
      <vt:lpstr>S.23.04.04!S.23.04.04.04.TK</vt:lpstr>
      <vt:lpstr>S.23.04.04!S.23.04.04.04.TKC</vt:lpstr>
      <vt:lpstr>S.23.04.04!S.23.04.04.04.TT</vt:lpstr>
      <vt:lpstr>S.23.04.04!S.23.04.04.04.TTC</vt:lpstr>
      <vt:lpstr>S.23.04.04!S.23.04.04.04.X</vt:lpstr>
      <vt:lpstr>S.23.04.04!S.23.04.04.04.Y</vt:lpstr>
      <vt:lpstr>S.23.04.04!S.23.04.04.04.Z</vt:lpstr>
      <vt:lpstr>S.23.04.04!S.23.04.04.05</vt:lpstr>
      <vt:lpstr>S.23.04.04!S.23.04.04.05.TC</vt:lpstr>
      <vt:lpstr>S.23.04.04!S.23.04.04.05.TD</vt:lpstr>
      <vt:lpstr>S.23.04.04!S.23.04.04.05.TK</vt:lpstr>
      <vt:lpstr>S.23.04.04!S.23.04.04.05.TKC</vt:lpstr>
      <vt:lpstr>S.23.04.04!S.23.04.04.05.TT</vt:lpstr>
      <vt:lpstr>S.23.04.04!S.23.04.04.05.TTC</vt:lpstr>
      <vt:lpstr>S.23.04.04!S.23.04.04.05.X</vt:lpstr>
      <vt:lpstr>S.23.04.04!S.23.04.04.05.Y</vt:lpstr>
      <vt:lpstr>S.23.04.04!S.23.04.04.05.Z</vt:lpstr>
      <vt:lpstr>S.23.04.04!S.23.04.04.06</vt:lpstr>
      <vt:lpstr>S.23.04.04!S.23.04.04.06.TC</vt:lpstr>
      <vt:lpstr>S.23.04.04!S.23.04.04.06.TD</vt:lpstr>
      <vt:lpstr>S.23.04.04!S.23.04.04.06.TK</vt:lpstr>
      <vt:lpstr>S.23.04.04!S.23.04.04.06.TKC</vt:lpstr>
      <vt:lpstr>S.23.04.04!S.23.04.04.06.TT</vt:lpstr>
      <vt:lpstr>S.23.04.04!S.23.04.04.06.TTC</vt:lpstr>
      <vt:lpstr>S.23.04.04!S.23.04.04.06.X</vt:lpstr>
      <vt:lpstr>S.23.04.04!S.23.04.04.06.Y</vt:lpstr>
      <vt:lpstr>S.23.04.04!S.23.04.04.06.Z</vt:lpstr>
      <vt:lpstr>S.23.04.04!S.23.04.04.07</vt:lpstr>
      <vt:lpstr>S.23.04.04!S.23.04.04.07.TC</vt:lpstr>
      <vt:lpstr>S.23.04.04!S.23.04.04.07.TD</vt:lpstr>
      <vt:lpstr>S.23.04.04!S.23.04.04.07.TK</vt:lpstr>
      <vt:lpstr>S.23.04.04!S.23.04.04.07.TKC</vt:lpstr>
      <vt:lpstr>S.23.04.04!S.23.04.04.07.TT</vt:lpstr>
      <vt:lpstr>S.23.04.04!S.23.04.04.07.TTC</vt:lpstr>
      <vt:lpstr>S.23.04.04!S.23.04.04.07.X</vt:lpstr>
      <vt:lpstr>S.23.04.04!S.23.04.04.07.Y</vt:lpstr>
      <vt:lpstr>S.23.04.04!S.23.04.04.07.Z</vt:lpstr>
      <vt:lpstr>S.23.04.04!S.23.04.04.09</vt:lpstr>
      <vt:lpstr>S.23.04.04!S.23.04.04.09.TC</vt:lpstr>
      <vt:lpstr>S.23.04.04!S.23.04.04.09.TD</vt:lpstr>
      <vt:lpstr>S.23.04.04!S.23.04.04.09.TL</vt:lpstr>
      <vt:lpstr>S.23.04.04!S.23.04.04.09.TLC</vt:lpstr>
      <vt:lpstr>S.23.04.04!S.23.04.04.09.TT</vt:lpstr>
      <vt:lpstr>S.23.04.04!S.23.04.04.09.TTC</vt:lpstr>
      <vt:lpstr>S.23.04.04!S.23.04.04.09.X</vt:lpstr>
      <vt:lpstr>S.23.04.04!S.23.04.04.09.Z</vt:lpstr>
      <vt:lpstr>S.23.04.04!S.23.04.04.10</vt:lpstr>
      <vt:lpstr>S.23.04.04!S.23.04.04.10.TC</vt:lpstr>
      <vt:lpstr>S.23.04.04!S.23.04.04.10.TD</vt:lpstr>
      <vt:lpstr>S.23.04.04!S.23.04.04.10.TK</vt:lpstr>
      <vt:lpstr>S.23.04.04!S.23.04.04.10.TKC</vt:lpstr>
      <vt:lpstr>S.23.04.04!S.23.04.04.10.TT</vt:lpstr>
      <vt:lpstr>S.23.04.04!S.23.04.04.10.TTC</vt:lpstr>
      <vt:lpstr>S.23.04.04!S.23.04.04.10.X</vt:lpstr>
      <vt:lpstr>S.23.04.04!S.23.04.04.10.Y</vt:lpstr>
      <vt:lpstr>S.23.04.04!S.23.04.04.10.Z</vt:lpstr>
      <vt:lpstr>S.23.04.04!S.23.04.04.11</vt:lpstr>
      <vt:lpstr>S.23.04.04!S.23.04.04.11.TC</vt:lpstr>
      <vt:lpstr>S.23.04.04!S.23.04.04.11.TD</vt:lpstr>
      <vt:lpstr>S.23.04.04!S.23.04.04.11.TL</vt:lpstr>
      <vt:lpstr>S.23.04.04!S.23.04.04.11.TLC</vt:lpstr>
      <vt:lpstr>S.23.04.04!S.23.04.04.11.TT</vt:lpstr>
      <vt:lpstr>S.23.04.04!S.23.04.04.11.TTC</vt:lpstr>
      <vt:lpstr>S.23.04.04!S.23.04.04.11.X</vt:lpstr>
      <vt:lpstr>S.23.04.04!S.23.04.04.11.Z</vt:lpstr>
      <vt:lpstr>S.23.04.04!S.23.04.04.VC</vt:lpstr>
      <vt:lpstr>S.24.01.01!S.24.01.01</vt:lpstr>
      <vt:lpstr>S.24.01.01!S.24.01.01.01</vt:lpstr>
      <vt:lpstr>S.24.01.01!S.24.01.01.01.TC</vt:lpstr>
      <vt:lpstr>S.24.01.01!S.24.01.01.01.TD</vt:lpstr>
      <vt:lpstr>S.24.01.01!S.24.01.01.01.TK</vt:lpstr>
      <vt:lpstr>S.24.01.01!S.24.01.01.01.TKC</vt:lpstr>
      <vt:lpstr>S.24.01.01!S.24.01.01.01.TT</vt:lpstr>
      <vt:lpstr>S.24.01.01!S.24.01.01.01.TTC</vt:lpstr>
      <vt:lpstr>S.24.01.01!S.24.01.01.01.X</vt:lpstr>
      <vt:lpstr>S.24.01.01!S.24.01.01.01.Y</vt:lpstr>
      <vt:lpstr>S.24.01.01!S.24.01.01.01.Z</vt:lpstr>
      <vt:lpstr>S.24.01.01!S.24.01.01.02</vt:lpstr>
      <vt:lpstr>S.24.01.01!S.24.01.01.02.TC</vt:lpstr>
      <vt:lpstr>S.24.01.01!S.24.01.01.02.TD</vt:lpstr>
      <vt:lpstr>S.24.01.01!S.24.01.01.02.TK</vt:lpstr>
      <vt:lpstr>S.24.01.01!S.24.01.01.02.TKC</vt:lpstr>
      <vt:lpstr>S.24.01.01!S.24.01.01.02.TT</vt:lpstr>
      <vt:lpstr>S.24.01.01!S.24.01.01.02.TTC</vt:lpstr>
      <vt:lpstr>S.24.01.01!S.24.01.01.02.X</vt:lpstr>
      <vt:lpstr>S.24.01.01!S.24.01.01.02.Y</vt:lpstr>
      <vt:lpstr>S.24.01.01!S.24.01.01.02.Z</vt:lpstr>
      <vt:lpstr>S.24.01.01!S.24.01.01.03</vt:lpstr>
      <vt:lpstr>S.24.01.01!S.24.01.01.03.TC</vt:lpstr>
      <vt:lpstr>S.24.01.01!S.24.01.01.03.TD</vt:lpstr>
      <vt:lpstr>S.24.01.01!S.24.01.01.03.TL</vt:lpstr>
      <vt:lpstr>S.24.01.01!S.24.01.01.03.TLC</vt:lpstr>
      <vt:lpstr>S.24.01.01!S.24.01.01.03.TT</vt:lpstr>
      <vt:lpstr>S.24.01.01!S.24.01.01.03.TTC</vt:lpstr>
      <vt:lpstr>S.24.01.01!S.24.01.01.03.X</vt:lpstr>
      <vt:lpstr>S.24.01.01!S.24.01.01.03.Z</vt:lpstr>
      <vt:lpstr>S.24.01.01!S.24.01.01.04</vt:lpstr>
      <vt:lpstr>S.24.01.01!S.24.01.01.04.TC</vt:lpstr>
      <vt:lpstr>S.24.01.01!S.24.01.01.04.TD</vt:lpstr>
      <vt:lpstr>S.24.01.01!S.24.01.01.04.TL</vt:lpstr>
      <vt:lpstr>S.24.01.01!S.24.01.01.04.TLC</vt:lpstr>
      <vt:lpstr>S.24.01.01!S.24.01.01.04.TT</vt:lpstr>
      <vt:lpstr>S.24.01.01!S.24.01.01.04.TTC</vt:lpstr>
      <vt:lpstr>S.24.01.01!S.24.01.01.04.X</vt:lpstr>
      <vt:lpstr>S.24.01.01!S.24.01.01.04.Y</vt:lpstr>
      <vt:lpstr>S.24.01.01!S.24.01.01.04.Z</vt:lpstr>
      <vt:lpstr>S.24.01.01!S.24.01.01.05</vt:lpstr>
      <vt:lpstr>S.24.01.01!S.24.01.01.05.TC</vt:lpstr>
      <vt:lpstr>S.24.01.01!S.24.01.01.05.TD</vt:lpstr>
      <vt:lpstr>S.24.01.01!S.24.01.01.05.TK</vt:lpstr>
      <vt:lpstr>S.24.01.01!S.24.01.01.05.TKC</vt:lpstr>
      <vt:lpstr>S.24.01.01!S.24.01.01.05.TT</vt:lpstr>
      <vt:lpstr>S.24.01.01!S.24.01.01.05.TTC</vt:lpstr>
      <vt:lpstr>S.24.01.01!S.24.01.01.05.X</vt:lpstr>
      <vt:lpstr>S.24.01.01!S.24.01.01.05.Y</vt:lpstr>
      <vt:lpstr>S.24.01.01!S.24.01.01.05.Z</vt:lpstr>
      <vt:lpstr>S.24.01.01!S.24.01.01.06</vt:lpstr>
      <vt:lpstr>S.24.01.01!S.24.01.01.06.TC</vt:lpstr>
      <vt:lpstr>S.24.01.01!S.24.01.01.06.TD</vt:lpstr>
      <vt:lpstr>S.24.01.01!S.24.01.01.06.TK</vt:lpstr>
      <vt:lpstr>S.24.01.01!S.24.01.01.06.TKC</vt:lpstr>
      <vt:lpstr>S.24.01.01!S.24.01.01.06.TT</vt:lpstr>
      <vt:lpstr>S.24.01.01!S.24.01.01.06.TTC</vt:lpstr>
      <vt:lpstr>S.24.01.01!S.24.01.01.06.X</vt:lpstr>
      <vt:lpstr>S.24.01.01!S.24.01.01.06.Y</vt:lpstr>
      <vt:lpstr>S.24.01.01!S.24.01.01.06.Z</vt:lpstr>
      <vt:lpstr>S.24.01.01!S.24.01.01.07</vt:lpstr>
      <vt:lpstr>S.24.01.01!S.24.01.01.07.TC</vt:lpstr>
      <vt:lpstr>S.24.01.01!S.24.01.01.07.TD</vt:lpstr>
      <vt:lpstr>S.24.01.01!S.24.01.01.07.TK</vt:lpstr>
      <vt:lpstr>S.24.01.01!S.24.01.01.07.TKC</vt:lpstr>
      <vt:lpstr>S.24.01.01!S.24.01.01.07.TT</vt:lpstr>
      <vt:lpstr>S.24.01.01!S.24.01.01.07.TTC</vt:lpstr>
      <vt:lpstr>S.24.01.01!S.24.01.01.07.X</vt:lpstr>
      <vt:lpstr>S.24.01.01!S.24.01.01.07.Y</vt:lpstr>
      <vt:lpstr>S.24.01.01!S.24.01.01.07.Z</vt:lpstr>
      <vt:lpstr>S.24.01.01!S.24.01.01.08</vt:lpstr>
      <vt:lpstr>S.24.01.01!S.24.01.01.08.TC</vt:lpstr>
      <vt:lpstr>S.24.01.01!S.24.01.01.08.TD</vt:lpstr>
      <vt:lpstr>S.24.01.01!S.24.01.01.08.TK</vt:lpstr>
      <vt:lpstr>S.24.01.01!S.24.01.01.08.TKC</vt:lpstr>
      <vt:lpstr>S.24.01.01!S.24.01.01.08.TT</vt:lpstr>
      <vt:lpstr>S.24.01.01!S.24.01.01.08.TTC</vt:lpstr>
      <vt:lpstr>S.24.01.01!S.24.01.01.08.X</vt:lpstr>
      <vt:lpstr>S.24.01.01!S.24.01.01.08.Y</vt:lpstr>
      <vt:lpstr>S.24.01.01!S.24.01.01.08.Z</vt:lpstr>
      <vt:lpstr>S.24.01.01!S.24.01.01.09</vt:lpstr>
      <vt:lpstr>S.24.01.01!S.24.01.01.09.TC</vt:lpstr>
      <vt:lpstr>S.24.01.01!S.24.01.01.09.TD</vt:lpstr>
      <vt:lpstr>S.24.01.01!S.24.01.01.09.TK</vt:lpstr>
      <vt:lpstr>S.24.01.01!S.24.01.01.09.TKC</vt:lpstr>
      <vt:lpstr>S.24.01.01!S.24.01.01.09.TT</vt:lpstr>
      <vt:lpstr>S.24.01.01!S.24.01.01.09.TTC</vt:lpstr>
      <vt:lpstr>S.24.01.01!S.24.01.01.09.X</vt:lpstr>
      <vt:lpstr>S.24.01.01!S.24.01.01.09.Y</vt:lpstr>
      <vt:lpstr>S.24.01.01!S.24.01.01.09.Z</vt:lpstr>
      <vt:lpstr>S.24.01.01!S.24.01.01.10</vt:lpstr>
      <vt:lpstr>S.24.01.01!S.24.01.01.10.TC</vt:lpstr>
      <vt:lpstr>S.24.01.01!S.24.01.01.10.TD</vt:lpstr>
      <vt:lpstr>S.24.01.01!S.24.01.01.10.TL</vt:lpstr>
      <vt:lpstr>S.24.01.01!S.24.01.01.10.TLC</vt:lpstr>
      <vt:lpstr>S.24.01.01!S.24.01.01.10.TT</vt:lpstr>
      <vt:lpstr>S.24.01.01!S.24.01.01.10.TTC</vt:lpstr>
      <vt:lpstr>S.24.01.01!S.24.01.01.10.X</vt:lpstr>
      <vt:lpstr>S.24.01.01!S.24.01.01.10.Y</vt:lpstr>
      <vt:lpstr>S.24.01.01!S.24.01.01.10.Z</vt:lpstr>
      <vt:lpstr>S.24.01.01!S.24.01.01.11</vt:lpstr>
      <vt:lpstr>S.24.01.01!S.24.01.01.11.TC</vt:lpstr>
      <vt:lpstr>S.24.01.01!S.24.01.01.11.TD</vt:lpstr>
      <vt:lpstr>S.24.01.01!S.24.01.01.11.TL</vt:lpstr>
      <vt:lpstr>S.24.01.01!S.24.01.01.11.TLC</vt:lpstr>
      <vt:lpstr>S.24.01.01!S.24.01.01.11.TT</vt:lpstr>
      <vt:lpstr>S.24.01.01!S.24.01.01.11.TTC</vt:lpstr>
      <vt:lpstr>S.24.01.01!S.24.01.01.11.Y</vt:lpstr>
      <vt:lpstr>S.24.01.01!S.24.01.01.11.Z</vt:lpstr>
      <vt:lpstr>S.24.01.01!S.24.01.01.VC</vt:lpstr>
      <vt:lpstr>S.25.01.01!S.25.01.01</vt:lpstr>
      <vt:lpstr>S.25.01.01!S.25.01.01.01</vt:lpstr>
      <vt:lpstr>S.25.01.01!S.25.01.01.01.TC</vt:lpstr>
      <vt:lpstr>S.25.01.01!S.25.01.01.01.TD</vt:lpstr>
      <vt:lpstr>S.25.01.01!S.25.01.01.01.TL</vt:lpstr>
      <vt:lpstr>S.25.01.01!S.25.01.01.01.TLC</vt:lpstr>
      <vt:lpstr>S.25.01.01!S.25.01.01.01.TT</vt:lpstr>
      <vt:lpstr>S.25.01.01!S.25.01.01.01.TTC</vt:lpstr>
      <vt:lpstr>S.25.01.01!S.25.01.01.01.X</vt:lpstr>
      <vt:lpstr>S.25.01.01!S.25.01.01.01.Y</vt:lpstr>
      <vt:lpstr>S.25.01.01!S.25.01.01.01.Z</vt:lpstr>
      <vt:lpstr>S.25.01.01!S.25.01.01.01.ZHI</vt:lpstr>
      <vt:lpstr>S.25.01.01!S.25.01.01.02</vt:lpstr>
      <vt:lpstr>S.25.01.01!S.25.01.01.02.TC</vt:lpstr>
      <vt:lpstr>S.25.01.01!S.25.01.01.02.TD</vt:lpstr>
      <vt:lpstr>S.25.01.01!S.25.01.01.02.TL</vt:lpstr>
      <vt:lpstr>S.25.01.01!S.25.01.01.02.TLC</vt:lpstr>
      <vt:lpstr>S.25.01.01!S.25.01.01.02.TT</vt:lpstr>
      <vt:lpstr>S.25.01.01!S.25.01.01.02.TTC</vt:lpstr>
      <vt:lpstr>S.25.01.01!S.25.01.01.02.Y</vt:lpstr>
      <vt:lpstr>S.25.01.01!S.25.01.01.02.Z</vt:lpstr>
      <vt:lpstr>S.25.01.01!S.25.01.01.02.ZHI</vt:lpstr>
      <vt:lpstr>S.25.01.01!S.25.01.01.VC</vt:lpstr>
      <vt:lpstr>S.25.01.04!S.25.01.04</vt:lpstr>
      <vt:lpstr>S.25.01.04!S.25.01.04.01</vt:lpstr>
      <vt:lpstr>S.25.01.04!S.25.01.04.01.TC</vt:lpstr>
      <vt:lpstr>S.25.01.04!S.25.01.04.01.TD</vt:lpstr>
      <vt:lpstr>S.25.01.04!S.25.01.04.01.TL</vt:lpstr>
      <vt:lpstr>S.25.01.04!S.25.01.04.01.TLC</vt:lpstr>
      <vt:lpstr>S.25.01.04!S.25.01.04.01.TT</vt:lpstr>
      <vt:lpstr>S.25.01.04!S.25.01.04.01.TTC</vt:lpstr>
      <vt:lpstr>S.25.01.04!S.25.01.04.01.X</vt:lpstr>
      <vt:lpstr>S.25.01.04!S.25.01.04.01.Y</vt:lpstr>
      <vt:lpstr>S.25.01.04!S.25.01.04.01.Z</vt:lpstr>
      <vt:lpstr>S.25.01.04!S.25.01.04.01.ZHI</vt:lpstr>
      <vt:lpstr>S.25.01.04!S.25.01.04.02</vt:lpstr>
      <vt:lpstr>S.25.01.04!S.25.01.04.02.TC</vt:lpstr>
      <vt:lpstr>S.25.01.04!S.25.01.04.02.TD</vt:lpstr>
      <vt:lpstr>S.25.01.04!S.25.01.04.02.TL</vt:lpstr>
      <vt:lpstr>S.25.01.04!S.25.01.04.02.TLC</vt:lpstr>
      <vt:lpstr>S.25.01.04!S.25.01.04.02.TT</vt:lpstr>
      <vt:lpstr>S.25.01.04!S.25.01.04.02.TTC</vt:lpstr>
      <vt:lpstr>S.25.01.04!S.25.01.04.02.Y</vt:lpstr>
      <vt:lpstr>S.25.01.04!S.25.01.04.02.Z</vt:lpstr>
      <vt:lpstr>S.25.01.04!S.25.01.04.02.ZHI</vt:lpstr>
      <vt:lpstr>S.25.01.04!S.25.01.04.VC</vt:lpstr>
      <vt:lpstr>S.25.02.01!S.25.02.01</vt:lpstr>
      <vt:lpstr>S.25.02.01!S.25.02.01.01</vt:lpstr>
      <vt:lpstr>S.25.02.01!S.25.02.01.01.TC</vt:lpstr>
      <vt:lpstr>S.25.02.01!S.25.02.01.01.TD</vt:lpstr>
      <vt:lpstr>S.25.02.01!S.25.02.01.01.TK</vt:lpstr>
      <vt:lpstr>S.25.02.01!S.25.02.01.01.TKC</vt:lpstr>
      <vt:lpstr>S.25.02.01!S.25.02.01.01.TT</vt:lpstr>
      <vt:lpstr>S.25.02.01!S.25.02.01.01.TTC</vt:lpstr>
      <vt:lpstr>S.25.02.01!S.25.02.01.01.X</vt:lpstr>
      <vt:lpstr>S.25.02.01!S.25.02.01.01.Y</vt:lpstr>
      <vt:lpstr>S.25.02.01!S.25.02.01.02</vt:lpstr>
      <vt:lpstr>S.25.02.01!S.25.02.01.02.TC</vt:lpstr>
      <vt:lpstr>S.25.02.01!S.25.02.01.02.TD</vt:lpstr>
      <vt:lpstr>S.25.02.01!S.25.02.01.02.TL</vt:lpstr>
      <vt:lpstr>S.25.02.01!S.25.02.01.02.TLC</vt:lpstr>
      <vt:lpstr>S.25.02.01!S.25.02.01.02.TTC</vt:lpstr>
      <vt:lpstr>S.25.02.01!S.25.02.01.02.Y</vt:lpstr>
      <vt:lpstr>S.25.02.01!S.25.02.01.02.Z</vt:lpstr>
      <vt:lpstr>S.25.02.01!S.25.02.01.VC</vt:lpstr>
      <vt:lpstr>S.25.02.04!S.25.02.04</vt:lpstr>
      <vt:lpstr>S.25.02.04!S.25.02.04.01</vt:lpstr>
      <vt:lpstr>S.25.02.04!S.25.02.04.01.TC</vt:lpstr>
      <vt:lpstr>S.25.02.04!S.25.02.04.01.TD</vt:lpstr>
      <vt:lpstr>S.25.02.04!S.25.02.04.01.TK</vt:lpstr>
      <vt:lpstr>S.25.02.04!S.25.02.04.01.TKC</vt:lpstr>
      <vt:lpstr>S.25.02.04!S.25.02.04.01.TT</vt:lpstr>
      <vt:lpstr>S.25.02.04!S.25.02.04.01.TTC</vt:lpstr>
      <vt:lpstr>S.25.02.04!S.25.02.04.01.X</vt:lpstr>
      <vt:lpstr>S.25.02.04!S.25.02.04.01.Y</vt:lpstr>
      <vt:lpstr>S.25.02.04!S.25.02.04.01.Z</vt:lpstr>
      <vt:lpstr>S.25.02.04!S.25.02.04.02</vt:lpstr>
      <vt:lpstr>S.25.02.04!S.25.02.04.02.TC</vt:lpstr>
      <vt:lpstr>S.25.02.04!S.25.02.04.02.TD</vt:lpstr>
      <vt:lpstr>S.25.02.04!S.25.02.04.02.TL</vt:lpstr>
      <vt:lpstr>S.25.02.04!S.25.02.04.02.TLC</vt:lpstr>
      <vt:lpstr>S.25.02.04!S.25.02.04.02.TTC</vt:lpstr>
      <vt:lpstr>S.25.02.04!S.25.02.04.02.Y</vt:lpstr>
      <vt:lpstr>S.25.02.04!S.25.02.04.VC</vt:lpstr>
      <vt:lpstr>S.25.03.01!S.25.03.01</vt:lpstr>
      <vt:lpstr>S.25.03.01!S.25.03.01.01</vt:lpstr>
      <vt:lpstr>S.25.03.01!S.25.03.01.01.TC</vt:lpstr>
      <vt:lpstr>S.25.03.01!S.25.03.01.01.TD</vt:lpstr>
      <vt:lpstr>S.25.03.01!S.25.03.01.01.TK</vt:lpstr>
      <vt:lpstr>S.25.03.01!S.25.03.01.01.TKC</vt:lpstr>
      <vt:lpstr>S.25.03.01!S.25.03.01.01.TT</vt:lpstr>
      <vt:lpstr>S.25.03.01!S.25.03.01.01.TTC</vt:lpstr>
      <vt:lpstr>S.25.03.01!S.25.03.01.01.X</vt:lpstr>
      <vt:lpstr>S.25.03.01!S.25.03.01.01.Y</vt:lpstr>
      <vt:lpstr>S.25.03.01!S.25.03.01.02</vt:lpstr>
      <vt:lpstr>S.25.03.01!S.25.03.01.02.TC</vt:lpstr>
      <vt:lpstr>S.25.03.01!S.25.03.01.02.TD</vt:lpstr>
      <vt:lpstr>S.25.03.01!S.25.03.01.02.TL</vt:lpstr>
      <vt:lpstr>S.25.03.01!S.25.03.01.02.TLC</vt:lpstr>
      <vt:lpstr>S.25.03.01!S.25.03.01.02.TTC</vt:lpstr>
      <vt:lpstr>S.25.03.01!S.25.03.01.02.Y</vt:lpstr>
      <vt:lpstr>S.25.03.01!S.25.03.01.02.Z</vt:lpstr>
      <vt:lpstr>S.25.03.01!S.25.03.01.VC</vt:lpstr>
      <vt:lpstr>S.25.03.04!S.25.03.04</vt:lpstr>
      <vt:lpstr>S.25.03.04!S.25.03.04.01</vt:lpstr>
      <vt:lpstr>S.25.03.04!S.25.03.04.01.TC</vt:lpstr>
      <vt:lpstr>S.25.03.04!S.25.03.04.01.TD</vt:lpstr>
      <vt:lpstr>S.25.03.04!S.25.03.04.01.TK</vt:lpstr>
      <vt:lpstr>S.25.03.04!S.25.03.04.01.TKC</vt:lpstr>
      <vt:lpstr>S.25.03.04!S.25.03.04.01.TT</vt:lpstr>
      <vt:lpstr>S.25.03.04!S.25.03.04.01.TTC</vt:lpstr>
      <vt:lpstr>S.25.03.04!S.25.03.04.01.X</vt:lpstr>
      <vt:lpstr>S.25.03.04!S.25.03.04.01.Y</vt:lpstr>
      <vt:lpstr>S.25.03.04!S.25.03.04.01.Z</vt:lpstr>
      <vt:lpstr>S.25.03.04!S.25.03.04.02</vt:lpstr>
      <vt:lpstr>S.25.03.04!S.25.03.04.02.TC</vt:lpstr>
      <vt:lpstr>S.25.03.04!S.25.03.04.02.TD</vt:lpstr>
      <vt:lpstr>S.25.03.04!S.25.03.04.02.TL</vt:lpstr>
      <vt:lpstr>S.25.03.04!S.25.03.04.02.TLC</vt:lpstr>
      <vt:lpstr>S.25.03.04!S.25.03.04.02.TTC</vt:lpstr>
      <vt:lpstr>S.25.03.04!S.25.03.04.02.Y</vt:lpstr>
      <vt:lpstr>S.25.03.04!S.25.03.04.VC</vt:lpstr>
      <vt:lpstr>S.25.04.11!S.25.04.11</vt:lpstr>
      <vt:lpstr>S.25.04.11!S.25.04.11.01</vt:lpstr>
      <vt:lpstr>S.25.04.11!S.25.04.11.01.TC</vt:lpstr>
      <vt:lpstr>S.25.04.11!S.25.04.11.01.TD</vt:lpstr>
      <vt:lpstr>S.25.04.11!S.25.04.11.01.TL</vt:lpstr>
      <vt:lpstr>S.25.04.11!S.25.04.11.01.TLC</vt:lpstr>
      <vt:lpstr>S.25.04.11!S.25.04.11.01.TT</vt:lpstr>
      <vt:lpstr>S.25.04.11!S.25.04.11.01.TTC</vt:lpstr>
      <vt:lpstr>S.25.04.11!S.25.04.11.01.Y</vt:lpstr>
      <vt:lpstr>S.25.04.11!S.25.04.11.01.Z</vt:lpstr>
      <vt:lpstr>S.25.04.11!S.25.04.11.VC</vt:lpstr>
      <vt:lpstr>S.25.04.13!S.25.04.13</vt:lpstr>
      <vt:lpstr>S.25.04.13!S.25.04.13.01</vt:lpstr>
      <vt:lpstr>S.25.04.13!S.25.04.13.01.TC</vt:lpstr>
      <vt:lpstr>S.25.04.13!S.25.04.13.01.TD</vt:lpstr>
      <vt:lpstr>S.25.04.13!S.25.04.13.01.TL</vt:lpstr>
      <vt:lpstr>S.25.04.13!S.25.04.13.01.TLC</vt:lpstr>
      <vt:lpstr>S.25.04.13!S.25.04.13.01.TT</vt:lpstr>
      <vt:lpstr>S.25.04.13!S.25.04.13.01.TTC</vt:lpstr>
      <vt:lpstr>S.25.04.13!S.25.04.13.01.X</vt:lpstr>
      <vt:lpstr>S.25.04.13!S.25.04.13.01.Y</vt:lpstr>
      <vt:lpstr>S.25.04.13!S.25.04.13.01.Z</vt:lpstr>
      <vt:lpstr>S.25.04.13!S.25.04.13.VC</vt:lpstr>
      <vt:lpstr>S.26.01.01!S.26.01.01</vt:lpstr>
      <vt:lpstr>S.26.01.01!S.26.01.01.01</vt:lpstr>
      <vt:lpstr>S.26.01.01!S.26.01.01.01.TC</vt:lpstr>
      <vt:lpstr>S.26.01.01!S.26.01.01.01.TD</vt:lpstr>
      <vt:lpstr>S.26.01.01!S.26.01.01.01.TL</vt:lpstr>
      <vt:lpstr>S.26.01.01!S.26.01.01.01.TLC</vt:lpstr>
      <vt:lpstr>S.26.01.01!S.26.01.01.01.TT</vt:lpstr>
      <vt:lpstr>S.26.01.01!S.26.01.01.01.TTC</vt:lpstr>
      <vt:lpstr>S.26.01.01!S.26.01.01.01.X</vt:lpstr>
      <vt:lpstr>S.26.01.01!S.26.01.01.01.Y</vt:lpstr>
      <vt:lpstr>S.26.01.01!S.26.01.01.01.Z</vt:lpstr>
      <vt:lpstr>S.26.01.01!S.26.01.01.01.ZHI</vt:lpstr>
      <vt:lpstr>S.26.01.01!S.26.01.01.02</vt:lpstr>
      <vt:lpstr>S.26.01.01!S.26.01.01.02.TC</vt:lpstr>
      <vt:lpstr>S.26.01.01!S.26.01.01.02.TD</vt:lpstr>
      <vt:lpstr>S.26.01.01!S.26.01.01.02.TL</vt:lpstr>
      <vt:lpstr>S.26.01.01!S.26.01.01.02.TLC</vt:lpstr>
      <vt:lpstr>S.26.01.01!S.26.01.01.02.TT</vt:lpstr>
      <vt:lpstr>S.26.01.01!S.26.01.01.02.TTC</vt:lpstr>
      <vt:lpstr>S.26.01.01!S.26.01.01.02.X</vt:lpstr>
      <vt:lpstr>S.26.01.01!S.26.01.01.02.Y</vt:lpstr>
      <vt:lpstr>S.26.01.01!S.26.01.01.02.Z</vt:lpstr>
      <vt:lpstr>S.26.01.01!S.26.01.01.02.ZHI</vt:lpstr>
      <vt:lpstr>S.26.01.01!S.26.01.01.03</vt:lpstr>
      <vt:lpstr>S.26.01.01!S.26.01.01.03.TC</vt:lpstr>
      <vt:lpstr>S.26.01.01!S.26.01.01.03.TD</vt:lpstr>
      <vt:lpstr>S.26.01.01!S.26.01.01.03.TL</vt:lpstr>
      <vt:lpstr>S.26.01.01!S.26.01.01.03.TLC</vt:lpstr>
      <vt:lpstr>S.26.01.01!S.26.01.01.03.TT</vt:lpstr>
      <vt:lpstr>S.26.01.01!S.26.01.01.03.TTC</vt:lpstr>
      <vt:lpstr>S.26.01.01!S.26.01.01.03.Y</vt:lpstr>
      <vt:lpstr>S.26.01.01!S.26.01.01.03.Z</vt:lpstr>
      <vt:lpstr>S.26.01.01!S.26.01.01.03.ZHI</vt:lpstr>
      <vt:lpstr>S.26.01.01!S.26.01.01.VC</vt:lpstr>
      <vt:lpstr>S.26.01.04!S.26.01.04</vt:lpstr>
      <vt:lpstr>S.26.01.04!S.26.01.04.01</vt:lpstr>
      <vt:lpstr>S.26.01.04!S.26.01.04.01.TC</vt:lpstr>
      <vt:lpstr>S.26.01.04!S.26.01.04.01.TD</vt:lpstr>
      <vt:lpstr>S.26.01.04!S.26.01.04.01.TL</vt:lpstr>
      <vt:lpstr>S.26.01.04!S.26.01.04.01.TLC</vt:lpstr>
      <vt:lpstr>S.26.01.04!S.26.01.04.01.TT</vt:lpstr>
      <vt:lpstr>S.26.01.04!S.26.01.04.01.TTC</vt:lpstr>
      <vt:lpstr>S.26.01.04!S.26.01.04.01.X</vt:lpstr>
      <vt:lpstr>S.26.01.04!S.26.01.04.01.Y</vt:lpstr>
      <vt:lpstr>S.26.01.04!S.26.01.04.01.Z</vt:lpstr>
      <vt:lpstr>S.26.01.04!S.26.01.04.01.ZHI</vt:lpstr>
      <vt:lpstr>S.26.01.04!S.26.01.04.02</vt:lpstr>
      <vt:lpstr>S.26.01.04!S.26.01.04.02.TC</vt:lpstr>
      <vt:lpstr>S.26.01.04!S.26.01.04.02.TD</vt:lpstr>
      <vt:lpstr>S.26.01.04!S.26.01.04.02.TL</vt:lpstr>
      <vt:lpstr>S.26.01.04!S.26.01.04.02.TLC</vt:lpstr>
      <vt:lpstr>S.26.01.04!S.26.01.04.02.TT</vt:lpstr>
      <vt:lpstr>S.26.01.04!S.26.01.04.02.TTC</vt:lpstr>
      <vt:lpstr>S.26.01.04!S.26.01.04.02.X</vt:lpstr>
      <vt:lpstr>S.26.01.04!S.26.01.04.02.Y</vt:lpstr>
      <vt:lpstr>S.26.01.04!S.26.01.04.02.Z</vt:lpstr>
      <vt:lpstr>S.26.01.04!S.26.01.04.02.ZHI</vt:lpstr>
      <vt:lpstr>S.26.01.04!S.26.01.04.03</vt:lpstr>
      <vt:lpstr>S.26.01.04!S.26.01.04.03.TC</vt:lpstr>
      <vt:lpstr>S.26.01.04!S.26.01.04.03.TD</vt:lpstr>
      <vt:lpstr>S.26.01.04!S.26.01.04.03.TL</vt:lpstr>
      <vt:lpstr>S.26.01.04!S.26.01.04.03.TLC</vt:lpstr>
      <vt:lpstr>S.26.01.04!S.26.01.04.03.TT</vt:lpstr>
      <vt:lpstr>S.26.01.04!S.26.01.04.03.TTC</vt:lpstr>
      <vt:lpstr>S.26.01.04!S.26.01.04.03.Y</vt:lpstr>
      <vt:lpstr>S.26.01.04!S.26.01.04.03.Z</vt:lpstr>
      <vt:lpstr>S.26.01.04!S.26.01.04.03.ZHI</vt:lpstr>
      <vt:lpstr>S.26.01.04!S.26.01.04.VC</vt:lpstr>
      <vt:lpstr>S.26.02.01!S.26.02.01</vt:lpstr>
      <vt:lpstr>S.26.02.01!S.26.02.01.01</vt:lpstr>
      <vt:lpstr>S.26.02.01!S.26.02.01.01.TC</vt:lpstr>
      <vt:lpstr>S.26.02.01!S.26.02.01.01.TD</vt:lpstr>
      <vt:lpstr>S.26.02.01!S.26.02.01.01.TL</vt:lpstr>
      <vt:lpstr>S.26.02.01!S.26.02.01.01.TLC</vt:lpstr>
      <vt:lpstr>S.26.02.01!S.26.02.01.01.TT</vt:lpstr>
      <vt:lpstr>S.26.02.01!S.26.02.01.01.TTC</vt:lpstr>
      <vt:lpstr>S.26.02.01!S.26.02.01.01.X</vt:lpstr>
      <vt:lpstr>S.26.02.01!S.26.02.01.01.Y</vt:lpstr>
      <vt:lpstr>S.26.02.01!S.26.02.01.01.Z</vt:lpstr>
      <vt:lpstr>S.26.02.01!S.26.02.01.01.ZHI</vt:lpstr>
      <vt:lpstr>S.26.02.01!S.26.02.01.02</vt:lpstr>
      <vt:lpstr>S.26.02.01!S.26.02.01.02.TC</vt:lpstr>
      <vt:lpstr>S.26.02.01!S.26.02.01.02.TD</vt:lpstr>
      <vt:lpstr>S.26.02.01!S.26.02.01.02.TL</vt:lpstr>
      <vt:lpstr>S.26.02.01!S.26.02.01.02.TLC</vt:lpstr>
      <vt:lpstr>S.26.02.01!S.26.02.01.02.TT</vt:lpstr>
      <vt:lpstr>S.26.02.01!S.26.02.01.02.TTC</vt:lpstr>
      <vt:lpstr>S.26.02.01!S.26.02.01.02.Y</vt:lpstr>
      <vt:lpstr>S.26.02.01!S.26.02.01.02.Z</vt:lpstr>
      <vt:lpstr>S.26.02.01!S.26.02.01.02.ZHI</vt:lpstr>
      <vt:lpstr>S.26.02.01!S.26.02.01.03</vt:lpstr>
      <vt:lpstr>S.26.02.01!S.26.02.01.03.TC</vt:lpstr>
      <vt:lpstr>S.26.02.01!S.26.02.01.03.TD</vt:lpstr>
      <vt:lpstr>S.26.02.01!S.26.02.01.03.TL</vt:lpstr>
      <vt:lpstr>S.26.02.01!S.26.02.01.03.TLC</vt:lpstr>
      <vt:lpstr>S.26.02.01!S.26.02.01.03.TTC</vt:lpstr>
      <vt:lpstr>S.26.02.01!S.26.02.01.03.Y</vt:lpstr>
      <vt:lpstr>S.26.02.01!S.26.02.01.03.Z</vt:lpstr>
      <vt:lpstr>S.26.02.01!S.26.02.01.03.ZHI</vt:lpstr>
      <vt:lpstr>S.26.02.01!S.26.02.01.VC</vt:lpstr>
      <vt:lpstr>S.26.02.04!S.26.02.04</vt:lpstr>
      <vt:lpstr>S.26.02.04!S.26.02.04.01</vt:lpstr>
      <vt:lpstr>S.26.02.04!S.26.02.04.01.TC</vt:lpstr>
      <vt:lpstr>S.26.02.04!S.26.02.04.01.TD</vt:lpstr>
      <vt:lpstr>S.26.02.04!S.26.02.04.01.TL</vt:lpstr>
      <vt:lpstr>S.26.02.04!S.26.02.04.01.TLC</vt:lpstr>
      <vt:lpstr>S.26.02.04!S.26.02.04.01.TT</vt:lpstr>
      <vt:lpstr>S.26.02.04!S.26.02.04.01.TTC</vt:lpstr>
      <vt:lpstr>S.26.02.04!S.26.02.04.01.X</vt:lpstr>
      <vt:lpstr>S.26.02.04!S.26.02.04.01.Y</vt:lpstr>
      <vt:lpstr>S.26.02.04!S.26.02.04.01.Z</vt:lpstr>
      <vt:lpstr>S.26.02.04!S.26.02.04.01.ZHI</vt:lpstr>
      <vt:lpstr>S.26.02.04!S.26.02.04.02</vt:lpstr>
      <vt:lpstr>S.26.02.04!S.26.02.04.02.TC</vt:lpstr>
      <vt:lpstr>S.26.02.04!S.26.02.04.02.TD</vt:lpstr>
      <vt:lpstr>S.26.02.04!S.26.02.04.02.TL</vt:lpstr>
      <vt:lpstr>S.26.02.04!S.26.02.04.02.TLC</vt:lpstr>
      <vt:lpstr>S.26.02.04!S.26.02.04.02.TT</vt:lpstr>
      <vt:lpstr>S.26.02.04!S.26.02.04.02.TTC</vt:lpstr>
      <vt:lpstr>S.26.02.04!S.26.02.04.02.Y</vt:lpstr>
      <vt:lpstr>S.26.02.04!S.26.02.04.02.Z</vt:lpstr>
      <vt:lpstr>S.26.02.04!S.26.02.04.02.ZHI</vt:lpstr>
      <vt:lpstr>S.26.02.04!S.26.02.04.03</vt:lpstr>
      <vt:lpstr>S.26.02.04!S.26.02.04.03.TC</vt:lpstr>
      <vt:lpstr>S.26.02.04!S.26.02.04.03.TD</vt:lpstr>
      <vt:lpstr>S.26.02.04!S.26.02.04.03.TL</vt:lpstr>
      <vt:lpstr>S.26.02.04!S.26.02.04.03.TLC</vt:lpstr>
      <vt:lpstr>S.26.02.04!S.26.02.04.03.TTC</vt:lpstr>
      <vt:lpstr>S.26.02.04!S.26.02.04.03.Y</vt:lpstr>
      <vt:lpstr>S.26.02.04!S.26.02.04.03.Z</vt:lpstr>
      <vt:lpstr>S.26.02.04!S.26.02.04.03.ZHI</vt:lpstr>
      <vt:lpstr>S.26.02.04!S.26.02.04.VC</vt:lpstr>
      <vt:lpstr>S.26.03.01!S.26.03.01</vt:lpstr>
      <vt:lpstr>S.26.03.01!S.26.03.01.01</vt:lpstr>
      <vt:lpstr>S.26.03.01!S.26.03.01.01.TC</vt:lpstr>
      <vt:lpstr>S.26.03.01!S.26.03.01.01.TD</vt:lpstr>
      <vt:lpstr>S.26.03.01!S.26.03.01.01.TL</vt:lpstr>
      <vt:lpstr>S.26.03.01!S.26.03.01.01.TLC</vt:lpstr>
      <vt:lpstr>S.26.03.01!S.26.03.01.01.TT</vt:lpstr>
      <vt:lpstr>S.26.03.01!S.26.03.01.01.TTC</vt:lpstr>
      <vt:lpstr>S.26.03.01!S.26.03.01.01.X</vt:lpstr>
      <vt:lpstr>S.26.03.01!S.26.03.01.01.Y</vt:lpstr>
      <vt:lpstr>S.26.03.01!S.26.03.01.01.Z</vt:lpstr>
      <vt:lpstr>S.26.03.01!S.26.03.01.01.ZHI</vt:lpstr>
      <vt:lpstr>S.26.03.01!S.26.03.01.02</vt:lpstr>
      <vt:lpstr>S.26.03.01!S.26.03.01.02.TC</vt:lpstr>
      <vt:lpstr>S.26.03.01!S.26.03.01.02.TD</vt:lpstr>
      <vt:lpstr>S.26.03.01!S.26.03.01.02.TL</vt:lpstr>
      <vt:lpstr>S.26.03.01!S.26.03.01.02.TLC</vt:lpstr>
      <vt:lpstr>S.26.03.01!S.26.03.01.02.TT</vt:lpstr>
      <vt:lpstr>S.26.03.01!S.26.03.01.02.TTC</vt:lpstr>
      <vt:lpstr>S.26.03.01!S.26.03.01.02.X</vt:lpstr>
      <vt:lpstr>S.26.03.01!S.26.03.01.02.Y</vt:lpstr>
      <vt:lpstr>S.26.03.01!S.26.03.01.02.Z</vt:lpstr>
      <vt:lpstr>S.26.03.01!S.26.03.01.02.ZHI</vt:lpstr>
      <vt:lpstr>S.26.03.01!S.26.03.01.03</vt:lpstr>
      <vt:lpstr>S.26.03.01!S.26.03.01.03.TC</vt:lpstr>
      <vt:lpstr>S.26.03.01!S.26.03.01.03.TD</vt:lpstr>
      <vt:lpstr>S.26.03.01!S.26.03.01.03.TL</vt:lpstr>
      <vt:lpstr>S.26.03.01!S.26.03.01.03.TLC</vt:lpstr>
      <vt:lpstr>S.26.03.01!S.26.03.01.03.TT</vt:lpstr>
      <vt:lpstr>S.26.03.01!S.26.03.01.03.TTC</vt:lpstr>
      <vt:lpstr>S.26.03.01!S.26.03.01.03.Y</vt:lpstr>
      <vt:lpstr>S.26.03.01!S.26.03.01.03.Z</vt:lpstr>
      <vt:lpstr>S.26.03.01!S.26.03.01.03.ZHI</vt:lpstr>
      <vt:lpstr>S.26.03.01!S.26.03.01.VC</vt:lpstr>
      <vt:lpstr>S.26.03.04!S.26.03.04</vt:lpstr>
      <vt:lpstr>S.26.03.04!S.26.03.04.01</vt:lpstr>
      <vt:lpstr>S.26.03.04!S.26.03.04.01.TC</vt:lpstr>
      <vt:lpstr>S.26.03.04!S.26.03.04.01.TD</vt:lpstr>
      <vt:lpstr>S.26.03.04!S.26.03.04.01.TL</vt:lpstr>
      <vt:lpstr>S.26.03.04!S.26.03.04.01.TLC</vt:lpstr>
      <vt:lpstr>S.26.03.04!S.26.03.04.01.TT</vt:lpstr>
      <vt:lpstr>S.26.03.04!S.26.03.04.01.TTC</vt:lpstr>
      <vt:lpstr>S.26.03.04!S.26.03.04.01.X</vt:lpstr>
      <vt:lpstr>S.26.03.04!S.26.03.04.01.Y</vt:lpstr>
      <vt:lpstr>S.26.03.04!S.26.03.04.01.Z</vt:lpstr>
      <vt:lpstr>S.26.03.04!S.26.03.04.01.ZHI</vt:lpstr>
      <vt:lpstr>S.26.03.04!S.26.03.04.02</vt:lpstr>
      <vt:lpstr>S.26.03.04!S.26.03.04.02.TC</vt:lpstr>
      <vt:lpstr>S.26.03.04!S.26.03.04.02.TD</vt:lpstr>
      <vt:lpstr>S.26.03.04!S.26.03.04.02.TL</vt:lpstr>
      <vt:lpstr>S.26.03.04!S.26.03.04.02.TLC</vt:lpstr>
      <vt:lpstr>S.26.03.04!S.26.03.04.02.TT</vt:lpstr>
      <vt:lpstr>S.26.03.04!S.26.03.04.02.TTC</vt:lpstr>
      <vt:lpstr>S.26.03.04!S.26.03.04.02.X</vt:lpstr>
      <vt:lpstr>S.26.03.04!S.26.03.04.02.Y</vt:lpstr>
      <vt:lpstr>S.26.03.04!S.26.03.04.02.Z</vt:lpstr>
      <vt:lpstr>S.26.03.04!S.26.03.04.02.ZHI</vt:lpstr>
      <vt:lpstr>S.26.03.04!S.26.03.04.03</vt:lpstr>
      <vt:lpstr>S.26.03.04!S.26.03.04.03.TC</vt:lpstr>
      <vt:lpstr>S.26.03.04!S.26.03.04.03.TD</vt:lpstr>
      <vt:lpstr>S.26.03.04!S.26.03.04.03.TL</vt:lpstr>
      <vt:lpstr>S.26.03.04!S.26.03.04.03.TLC</vt:lpstr>
      <vt:lpstr>S.26.03.04!S.26.03.04.03.TT</vt:lpstr>
      <vt:lpstr>S.26.03.04!S.26.03.04.03.TTC</vt:lpstr>
      <vt:lpstr>S.26.03.04!S.26.03.04.03.Y</vt:lpstr>
      <vt:lpstr>S.26.03.04!S.26.03.04.03.Z</vt:lpstr>
      <vt:lpstr>S.26.03.04!S.26.03.04.03.ZHI</vt:lpstr>
      <vt:lpstr>S.26.03.04!S.26.03.04.VC</vt:lpstr>
      <vt:lpstr>S.26.04.01!S.26.04.01</vt:lpstr>
      <vt:lpstr>S.26.04.01!S.26.04.01.01</vt:lpstr>
      <vt:lpstr>S.26.04.01!S.26.04.01.01.TC</vt:lpstr>
      <vt:lpstr>S.26.04.01!S.26.04.01.01.TD</vt:lpstr>
      <vt:lpstr>S.26.04.01!S.26.04.01.01.TL</vt:lpstr>
      <vt:lpstr>S.26.04.01!S.26.04.01.01.TLC</vt:lpstr>
      <vt:lpstr>S.26.04.01!S.26.04.01.01.TT</vt:lpstr>
      <vt:lpstr>S.26.04.01!S.26.04.01.01.TTC</vt:lpstr>
      <vt:lpstr>S.26.04.01!S.26.04.01.01.X</vt:lpstr>
      <vt:lpstr>S.26.04.01!S.26.04.01.01.Y</vt:lpstr>
      <vt:lpstr>S.26.04.01!S.26.04.01.01.Z</vt:lpstr>
      <vt:lpstr>S.26.04.01!S.26.04.01.01.ZHI</vt:lpstr>
      <vt:lpstr>S.26.04.01!S.26.04.01.02</vt:lpstr>
      <vt:lpstr>S.26.04.01!S.26.04.01.02.TC</vt:lpstr>
      <vt:lpstr>S.26.04.01!S.26.04.01.02.TD</vt:lpstr>
      <vt:lpstr>S.26.04.01!S.26.04.01.02.TL</vt:lpstr>
      <vt:lpstr>S.26.04.01!S.26.04.01.02.TLC</vt:lpstr>
      <vt:lpstr>S.26.04.01!S.26.04.01.02.TT</vt:lpstr>
      <vt:lpstr>S.26.04.01!S.26.04.01.02.TTC</vt:lpstr>
      <vt:lpstr>S.26.04.01!S.26.04.01.02.X</vt:lpstr>
      <vt:lpstr>S.26.04.01!S.26.04.01.02.Y</vt:lpstr>
      <vt:lpstr>S.26.04.01!S.26.04.01.02.Z</vt:lpstr>
      <vt:lpstr>S.26.04.01!S.26.04.01.02.ZHI</vt:lpstr>
      <vt:lpstr>S.26.04.01!S.26.04.01.03</vt:lpstr>
      <vt:lpstr>S.26.04.01!S.26.04.01.03.TC</vt:lpstr>
      <vt:lpstr>S.26.04.01!S.26.04.01.03.TD</vt:lpstr>
      <vt:lpstr>S.26.04.01!S.26.04.01.03.TL</vt:lpstr>
      <vt:lpstr>S.26.04.01!S.26.04.01.03.TLC</vt:lpstr>
      <vt:lpstr>S.26.04.01!S.26.04.01.03.TT</vt:lpstr>
      <vt:lpstr>S.26.04.01!S.26.04.01.03.TTC</vt:lpstr>
      <vt:lpstr>S.26.04.01!S.26.04.01.03.X</vt:lpstr>
      <vt:lpstr>S.26.04.01!S.26.04.01.03.Y</vt:lpstr>
      <vt:lpstr>S.26.04.01!S.26.04.01.03.Z</vt:lpstr>
      <vt:lpstr>S.26.04.01!S.26.04.01.03.ZHI</vt:lpstr>
      <vt:lpstr>S.26.04.01!S.26.04.01.04</vt:lpstr>
      <vt:lpstr>S.26.04.01!S.26.04.01.04.TC</vt:lpstr>
      <vt:lpstr>S.26.04.01!S.26.04.01.04.TD</vt:lpstr>
      <vt:lpstr>S.26.04.01!S.26.04.01.04.TL</vt:lpstr>
      <vt:lpstr>S.26.04.01!S.26.04.01.04.TLC</vt:lpstr>
      <vt:lpstr>S.26.04.01!S.26.04.01.04.TT</vt:lpstr>
      <vt:lpstr>S.26.04.01!S.26.04.01.04.TTC</vt:lpstr>
      <vt:lpstr>S.26.04.01!S.26.04.01.04.X</vt:lpstr>
      <vt:lpstr>S.26.04.01!S.26.04.01.04.Y</vt:lpstr>
      <vt:lpstr>S.26.04.01!S.26.04.01.04.Z</vt:lpstr>
      <vt:lpstr>S.26.04.01!S.26.04.01.04.ZHI</vt:lpstr>
      <vt:lpstr>S.26.04.01!S.26.04.01.05</vt:lpstr>
      <vt:lpstr>S.26.04.01!S.26.04.01.05.TC</vt:lpstr>
      <vt:lpstr>S.26.04.01!S.26.04.01.05.TD</vt:lpstr>
      <vt:lpstr>S.26.04.01!S.26.04.01.05.TL</vt:lpstr>
      <vt:lpstr>S.26.04.01!S.26.04.01.05.TLC</vt:lpstr>
      <vt:lpstr>S.26.04.01!S.26.04.01.05.TT</vt:lpstr>
      <vt:lpstr>S.26.04.01!S.26.04.01.05.TTC</vt:lpstr>
      <vt:lpstr>S.26.04.01!S.26.04.01.05.X</vt:lpstr>
      <vt:lpstr>S.26.04.01!S.26.04.01.05.Y</vt:lpstr>
      <vt:lpstr>S.26.04.01!S.26.04.01.05.Z</vt:lpstr>
      <vt:lpstr>S.26.04.01!S.26.04.01.05.ZHI</vt:lpstr>
      <vt:lpstr>S.26.04.01!S.26.04.01.06</vt:lpstr>
      <vt:lpstr>S.26.04.01!S.26.04.01.06.TC</vt:lpstr>
      <vt:lpstr>S.26.04.01!S.26.04.01.06.TD</vt:lpstr>
      <vt:lpstr>S.26.04.01!S.26.04.01.06.TL</vt:lpstr>
      <vt:lpstr>S.26.04.01!S.26.04.01.06.TLC</vt:lpstr>
      <vt:lpstr>S.26.04.01!S.26.04.01.06.TT</vt:lpstr>
      <vt:lpstr>S.26.04.01!S.26.04.01.06.TTC</vt:lpstr>
      <vt:lpstr>S.26.04.01!S.26.04.01.06.X</vt:lpstr>
      <vt:lpstr>S.26.04.01!S.26.04.01.06.Y</vt:lpstr>
      <vt:lpstr>S.26.04.01!S.26.04.01.06.Z</vt:lpstr>
      <vt:lpstr>S.26.04.01!S.26.04.01.06.ZHI</vt:lpstr>
      <vt:lpstr>S.26.04.01!S.26.04.01.07</vt:lpstr>
      <vt:lpstr>S.26.04.01!S.26.04.01.07.TC</vt:lpstr>
      <vt:lpstr>S.26.04.01!S.26.04.01.07.TD</vt:lpstr>
      <vt:lpstr>S.26.04.01!S.26.04.01.07.TL</vt:lpstr>
      <vt:lpstr>S.26.04.01!S.26.04.01.07.TLC</vt:lpstr>
      <vt:lpstr>S.26.04.01!S.26.04.01.07.TT</vt:lpstr>
      <vt:lpstr>S.26.04.01!S.26.04.01.07.TTC</vt:lpstr>
      <vt:lpstr>S.26.04.01!S.26.04.01.07.X</vt:lpstr>
      <vt:lpstr>S.26.04.01!S.26.04.01.07.Y</vt:lpstr>
      <vt:lpstr>S.26.04.01!S.26.04.01.07.Z</vt:lpstr>
      <vt:lpstr>S.26.04.01!S.26.04.01.07.ZHI</vt:lpstr>
      <vt:lpstr>S.26.04.01!S.26.04.01.08</vt:lpstr>
      <vt:lpstr>S.26.04.01!S.26.04.01.08.TC</vt:lpstr>
      <vt:lpstr>S.26.04.01!S.26.04.01.08.TD</vt:lpstr>
      <vt:lpstr>S.26.04.01!S.26.04.01.08.TL</vt:lpstr>
      <vt:lpstr>S.26.04.01!S.26.04.01.08.TLC</vt:lpstr>
      <vt:lpstr>S.26.04.01!S.26.04.01.08.TT</vt:lpstr>
      <vt:lpstr>S.26.04.01!S.26.04.01.08.TTC</vt:lpstr>
      <vt:lpstr>S.26.04.01!S.26.04.01.08.X</vt:lpstr>
      <vt:lpstr>S.26.04.01!S.26.04.01.08.Y</vt:lpstr>
      <vt:lpstr>S.26.04.01!S.26.04.01.08.Z</vt:lpstr>
      <vt:lpstr>S.26.04.01!S.26.04.01.08.ZHI</vt:lpstr>
      <vt:lpstr>S.26.04.01!S.26.04.01.09</vt:lpstr>
      <vt:lpstr>S.26.04.01!S.26.04.01.09.TC</vt:lpstr>
      <vt:lpstr>S.26.04.01!S.26.04.01.09.TD</vt:lpstr>
      <vt:lpstr>S.26.04.01!S.26.04.01.09.TL</vt:lpstr>
      <vt:lpstr>S.26.04.01!S.26.04.01.09.TLC</vt:lpstr>
      <vt:lpstr>S.26.04.01!S.26.04.01.09.TT</vt:lpstr>
      <vt:lpstr>S.26.04.01!S.26.04.01.09.TTC</vt:lpstr>
      <vt:lpstr>S.26.04.01!S.26.04.01.09.Y</vt:lpstr>
      <vt:lpstr>S.26.04.01!S.26.04.01.09.Z</vt:lpstr>
      <vt:lpstr>S.26.04.01!S.26.04.01.09.ZHI</vt:lpstr>
      <vt:lpstr>S.26.04.01!S.26.04.01.VC</vt:lpstr>
      <vt:lpstr>S.26.04.04!S.26.04.04</vt:lpstr>
      <vt:lpstr>S.26.04.04!S.26.04.04.01</vt:lpstr>
      <vt:lpstr>S.26.04.04!S.26.04.04.01.TC</vt:lpstr>
      <vt:lpstr>S.26.04.04!S.26.04.04.01.TD</vt:lpstr>
      <vt:lpstr>S.26.04.04!S.26.04.04.01.TL</vt:lpstr>
      <vt:lpstr>S.26.04.04!S.26.04.04.01.TLC</vt:lpstr>
      <vt:lpstr>S.26.04.04!S.26.04.04.01.TT</vt:lpstr>
      <vt:lpstr>S.26.04.04!S.26.04.04.01.TTC</vt:lpstr>
      <vt:lpstr>S.26.04.04!S.26.04.04.01.X</vt:lpstr>
      <vt:lpstr>S.26.04.04!S.26.04.04.01.Y</vt:lpstr>
      <vt:lpstr>S.26.04.04!S.26.04.04.01.Z</vt:lpstr>
      <vt:lpstr>S.26.04.04!S.26.04.04.01.ZHI</vt:lpstr>
      <vt:lpstr>S.26.04.04!S.26.04.04.02</vt:lpstr>
      <vt:lpstr>S.26.04.04!S.26.04.04.02.TC</vt:lpstr>
      <vt:lpstr>S.26.04.04!S.26.04.04.02.TD</vt:lpstr>
      <vt:lpstr>S.26.04.04!S.26.04.04.02.TL</vt:lpstr>
      <vt:lpstr>S.26.04.04!S.26.04.04.02.TLC</vt:lpstr>
      <vt:lpstr>S.26.04.04!S.26.04.04.02.TT</vt:lpstr>
      <vt:lpstr>S.26.04.04!S.26.04.04.02.TTC</vt:lpstr>
      <vt:lpstr>S.26.04.04!S.26.04.04.02.X</vt:lpstr>
      <vt:lpstr>S.26.04.04!S.26.04.04.02.Y</vt:lpstr>
      <vt:lpstr>S.26.04.04!S.26.04.04.02.Z</vt:lpstr>
      <vt:lpstr>S.26.04.04!S.26.04.04.02.ZHI</vt:lpstr>
      <vt:lpstr>S.26.04.04!S.26.04.04.03</vt:lpstr>
      <vt:lpstr>S.26.04.04!S.26.04.04.03.TC</vt:lpstr>
      <vt:lpstr>S.26.04.04!S.26.04.04.03.TD</vt:lpstr>
      <vt:lpstr>S.26.04.04!S.26.04.04.03.TL</vt:lpstr>
      <vt:lpstr>S.26.04.04!S.26.04.04.03.TLC</vt:lpstr>
      <vt:lpstr>S.26.04.04!S.26.04.04.03.TT</vt:lpstr>
      <vt:lpstr>S.26.04.04!S.26.04.04.03.TTC</vt:lpstr>
      <vt:lpstr>S.26.04.04!S.26.04.04.03.X</vt:lpstr>
      <vt:lpstr>S.26.04.04!S.26.04.04.03.Y</vt:lpstr>
      <vt:lpstr>S.26.04.04!S.26.04.04.03.Z</vt:lpstr>
      <vt:lpstr>S.26.04.04!S.26.04.04.03.ZHI</vt:lpstr>
      <vt:lpstr>S.26.04.04!S.26.04.04.04</vt:lpstr>
      <vt:lpstr>S.26.04.04!S.26.04.04.04.TC</vt:lpstr>
      <vt:lpstr>S.26.04.04!S.26.04.04.04.TD</vt:lpstr>
      <vt:lpstr>S.26.04.04!S.26.04.04.04.TL</vt:lpstr>
      <vt:lpstr>S.26.04.04!S.26.04.04.04.TLC</vt:lpstr>
      <vt:lpstr>S.26.04.04!S.26.04.04.04.TT</vt:lpstr>
      <vt:lpstr>S.26.04.04!S.26.04.04.04.TTC</vt:lpstr>
      <vt:lpstr>S.26.04.04!S.26.04.04.04.X</vt:lpstr>
      <vt:lpstr>S.26.04.04!S.26.04.04.04.Y</vt:lpstr>
      <vt:lpstr>S.26.04.04!S.26.04.04.04.Z</vt:lpstr>
      <vt:lpstr>S.26.04.04!S.26.04.04.04.ZHI</vt:lpstr>
      <vt:lpstr>S.26.04.04!S.26.04.04.05</vt:lpstr>
      <vt:lpstr>S.26.04.04!S.26.04.04.05.TC</vt:lpstr>
      <vt:lpstr>S.26.04.04!S.26.04.04.05.TD</vt:lpstr>
      <vt:lpstr>S.26.04.04!S.26.04.04.05.TL</vt:lpstr>
      <vt:lpstr>S.26.04.04!S.26.04.04.05.TLC</vt:lpstr>
      <vt:lpstr>S.26.04.04!S.26.04.04.05.TT</vt:lpstr>
      <vt:lpstr>S.26.04.04!S.26.04.04.05.TTC</vt:lpstr>
      <vt:lpstr>S.26.04.04!S.26.04.04.05.X</vt:lpstr>
      <vt:lpstr>S.26.04.04!S.26.04.04.05.Y</vt:lpstr>
      <vt:lpstr>S.26.04.04!S.26.04.04.05.Z</vt:lpstr>
      <vt:lpstr>S.26.04.04!S.26.04.04.05.ZHI</vt:lpstr>
      <vt:lpstr>S.26.04.04!S.26.04.04.06</vt:lpstr>
      <vt:lpstr>S.26.04.04!S.26.04.04.06.TC</vt:lpstr>
      <vt:lpstr>S.26.04.04!S.26.04.04.06.TD</vt:lpstr>
      <vt:lpstr>S.26.04.04!S.26.04.04.06.TL</vt:lpstr>
      <vt:lpstr>S.26.04.04!S.26.04.04.06.TLC</vt:lpstr>
      <vt:lpstr>S.26.04.04!S.26.04.04.06.TT</vt:lpstr>
      <vt:lpstr>S.26.04.04!S.26.04.04.06.TTC</vt:lpstr>
      <vt:lpstr>S.26.04.04!S.26.04.04.06.X</vt:lpstr>
      <vt:lpstr>S.26.04.04!S.26.04.04.06.Y</vt:lpstr>
      <vt:lpstr>S.26.04.04!S.26.04.04.06.Z</vt:lpstr>
      <vt:lpstr>S.26.04.04!S.26.04.04.06.ZHI</vt:lpstr>
      <vt:lpstr>S.26.04.04!S.26.04.04.07</vt:lpstr>
      <vt:lpstr>S.26.04.04!S.26.04.04.07.TC</vt:lpstr>
      <vt:lpstr>S.26.04.04!S.26.04.04.07.TD</vt:lpstr>
      <vt:lpstr>S.26.04.04!S.26.04.04.07.TL</vt:lpstr>
      <vt:lpstr>S.26.04.04!S.26.04.04.07.TLC</vt:lpstr>
      <vt:lpstr>S.26.04.04!S.26.04.04.07.TT</vt:lpstr>
      <vt:lpstr>S.26.04.04!S.26.04.04.07.TTC</vt:lpstr>
      <vt:lpstr>S.26.04.04!S.26.04.04.07.X</vt:lpstr>
      <vt:lpstr>S.26.04.04!S.26.04.04.07.Y</vt:lpstr>
      <vt:lpstr>S.26.04.04!S.26.04.04.07.Z</vt:lpstr>
      <vt:lpstr>S.26.04.04!S.26.04.04.07.ZHI</vt:lpstr>
      <vt:lpstr>S.26.04.04!S.26.04.04.08</vt:lpstr>
      <vt:lpstr>S.26.04.04!S.26.04.04.08.TC</vt:lpstr>
      <vt:lpstr>S.26.04.04!S.26.04.04.08.TD</vt:lpstr>
      <vt:lpstr>S.26.04.04!S.26.04.04.08.TL</vt:lpstr>
      <vt:lpstr>S.26.04.04!S.26.04.04.08.TLC</vt:lpstr>
      <vt:lpstr>S.26.04.04!S.26.04.04.08.TT</vt:lpstr>
      <vt:lpstr>S.26.04.04!S.26.04.04.08.TTC</vt:lpstr>
      <vt:lpstr>S.26.04.04!S.26.04.04.08.X</vt:lpstr>
      <vt:lpstr>S.26.04.04!S.26.04.04.08.Y</vt:lpstr>
      <vt:lpstr>S.26.04.04!S.26.04.04.08.Z</vt:lpstr>
      <vt:lpstr>S.26.04.04!S.26.04.04.08.ZHI</vt:lpstr>
      <vt:lpstr>S.26.04.04!S.26.04.04.09</vt:lpstr>
      <vt:lpstr>S.26.04.04!S.26.04.04.09.TC</vt:lpstr>
      <vt:lpstr>S.26.04.04!S.26.04.04.09.TD</vt:lpstr>
      <vt:lpstr>S.26.04.04!S.26.04.04.09.TL</vt:lpstr>
      <vt:lpstr>S.26.04.04!S.26.04.04.09.TLC</vt:lpstr>
      <vt:lpstr>S.26.04.04!S.26.04.04.09.TT</vt:lpstr>
      <vt:lpstr>S.26.04.04!S.26.04.04.09.TTC</vt:lpstr>
      <vt:lpstr>S.26.04.04!S.26.04.04.09.Y</vt:lpstr>
      <vt:lpstr>S.26.04.04!S.26.04.04.09.Z</vt:lpstr>
      <vt:lpstr>S.26.04.04!S.26.04.04.09.ZHI</vt:lpstr>
      <vt:lpstr>S.26.04.04!S.26.04.04.VC</vt:lpstr>
      <vt:lpstr>S.26.05.01!S.26.05.01</vt:lpstr>
      <vt:lpstr>S.26.05.01!S.26.05.01.01</vt:lpstr>
      <vt:lpstr>S.26.05.01!S.26.05.01.01.TC</vt:lpstr>
      <vt:lpstr>S.26.05.01!S.26.05.01.01.TD</vt:lpstr>
      <vt:lpstr>S.26.05.01!S.26.05.01.01.TL</vt:lpstr>
      <vt:lpstr>S.26.05.01!S.26.05.01.01.TLC</vt:lpstr>
      <vt:lpstr>S.26.05.01!S.26.05.01.01.TT</vt:lpstr>
      <vt:lpstr>S.26.05.01!S.26.05.01.01.TTC</vt:lpstr>
      <vt:lpstr>S.26.05.01!S.26.05.01.01.X</vt:lpstr>
      <vt:lpstr>S.26.05.01!S.26.05.01.01.Y</vt:lpstr>
      <vt:lpstr>S.26.05.01!S.26.05.01.01.Z</vt:lpstr>
      <vt:lpstr>S.26.05.01!S.26.05.01.01.ZHI</vt:lpstr>
      <vt:lpstr>S.26.05.01!S.26.05.01.02</vt:lpstr>
      <vt:lpstr>S.26.05.01!S.26.05.01.02.TC</vt:lpstr>
      <vt:lpstr>S.26.05.01!S.26.05.01.02.TD</vt:lpstr>
      <vt:lpstr>S.26.05.01!S.26.05.01.02.TL</vt:lpstr>
      <vt:lpstr>S.26.05.01!S.26.05.01.02.TLC</vt:lpstr>
      <vt:lpstr>S.26.05.01!S.26.05.01.02.TT</vt:lpstr>
      <vt:lpstr>S.26.05.01!S.26.05.01.02.TTC</vt:lpstr>
      <vt:lpstr>S.26.05.01!S.26.05.01.02.X</vt:lpstr>
      <vt:lpstr>S.26.05.01!S.26.05.01.02.Y</vt:lpstr>
      <vt:lpstr>S.26.05.01!S.26.05.01.02.Z</vt:lpstr>
      <vt:lpstr>S.26.05.01!S.26.05.01.02.ZHI</vt:lpstr>
      <vt:lpstr>S.26.05.01!S.26.05.01.03</vt:lpstr>
      <vt:lpstr>S.26.05.01!S.26.05.01.03.TC</vt:lpstr>
      <vt:lpstr>S.26.05.01!S.26.05.01.03.TD</vt:lpstr>
      <vt:lpstr>S.26.05.01!S.26.05.01.03.TL</vt:lpstr>
      <vt:lpstr>S.26.05.01!S.26.05.01.03.TLC</vt:lpstr>
      <vt:lpstr>S.26.05.01!S.26.05.01.03.TT</vt:lpstr>
      <vt:lpstr>S.26.05.01!S.26.05.01.03.TTC</vt:lpstr>
      <vt:lpstr>S.26.05.01!S.26.05.01.03.X</vt:lpstr>
      <vt:lpstr>S.26.05.01!S.26.05.01.03.Y</vt:lpstr>
      <vt:lpstr>S.26.05.01!S.26.05.01.03.Z</vt:lpstr>
      <vt:lpstr>S.26.05.01!S.26.05.01.03.ZHI</vt:lpstr>
      <vt:lpstr>S.26.05.01!S.26.05.01.04</vt:lpstr>
      <vt:lpstr>S.26.05.01!S.26.05.01.04.TC</vt:lpstr>
      <vt:lpstr>S.26.05.01!S.26.05.01.04.TD</vt:lpstr>
      <vt:lpstr>S.26.05.01!S.26.05.01.04.TL</vt:lpstr>
      <vt:lpstr>S.26.05.01!S.26.05.01.04.TLC</vt:lpstr>
      <vt:lpstr>S.26.05.01!S.26.05.01.04.TT</vt:lpstr>
      <vt:lpstr>S.26.05.01!S.26.05.01.04.TTC</vt:lpstr>
      <vt:lpstr>S.26.05.01!S.26.05.01.04.X</vt:lpstr>
      <vt:lpstr>S.26.05.01!S.26.05.01.04.Y</vt:lpstr>
      <vt:lpstr>S.26.05.01!S.26.05.01.04.Z</vt:lpstr>
      <vt:lpstr>S.26.05.01!S.26.05.01.04.ZHI</vt:lpstr>
      <vt:lpstr>S.26.05.01!S.26.05.01.05</vt:lpstr>
      <vt:lpstr>S.26.05.01!S.26.05.01.05.TC</vt:lpstr>
      <vt:lpstr>S.26.05.01!S.26.05.01.05.TD</vt:lpstr>
      <vt:lpstr>S.26.05.01!S.26.05.01.05.TL</vt:lpstr>
      <vt:lpstr>S.26.05.01!S.26.05.01.05.TLC</vt:lpstr>
      <vt:lpstr>S.26.05.01!S.26.05.01.05.TT</vt:lpstr>
      <vt:lpstr>S.26.05.01!S.26.05.01.05.TTC</vt:lpstr>
      <vt:lpstr>S.26.05.01!S.26.05.01.05.Y</vt:lpstr>
      <vt:lpstr>S.26.05.01!S.26.05.01.05.Z</vt:lpstr>
      <vt:lpstr>S.26.05.01!S.26.05.01.05.ZHI</vt:lpstr>
      <vt:lpstr>S.26.05.01!S.26.05.01.VC</vt:lpstr>
      <vt:lpstr>S.26.05.04!S.26.05.04</vt:lpstr>
      <vt:lpstr>S.26.05.04!S.26.05.04.01</vt:lpstr>
      <vt:lpstr>S.26.05.04!S.26.05.04.01.TC</vt:lpstr>
      <vt:lpstr>S.26.05.04!S.26.05.04.01.TD</vt:lpstr>
      <vt:lpstr>S.26.05.04!S.26.05.04.01.TL</vt:lpstr>
      <vt:lpstr>S.26.05.04!S.26.05.04.01.TLC</vt:lpstr>
      <vt:lpstr>S.26.05.04!S.26.05.04.01.TT</vt:lpstr>
      <vt:lpstr>S.26.05.04!S.26.05.04.01.TTC</vt:lpstr>
      <vt:lpstr>S.26.05.04!S.26.05.04.01.X</vt:lpstr>
      <vt:lpstr>S.26.05.04!S.26.05.04.01.Y</vt:lpstr>
      <vt:lpstr>S.26.05.04!S.26.05.04.01.Z</vt:lpstr>
      <vt:lpstr>S.26.05.04!S.26.05.04.01.ZHI</vt:lpstr>
      <vt:lpstr>S.26.05.04!S.26.05.04.02</vt:lpstr>
      <vt:lpstr>S.26.05.04!S.26.05.04.02.TC</vt:lpstr>
      <vt:lpstr>S.26.05.04!S.26.05.04.02.TD</vt:lpstr>
      <vt:lpstr>S.26.05.04!S.26.05.04.02.TL</vt:lpstr>
      <vt:lpstr>S.26.05.04!S.26.05.04.02.TLC</vt:lpstr>
      <vt:lpstr>S.26.05.04!S.26.05.04.02.TT</vt:lpstr>
      <vt:lpstr>S.26.05.04!S.26.05.04.02.TTC</vt:lpstr>
      <vt:lpstr>S.26.05.04!S.26.05.04.02.X</vt:lpstr>
      <vt:lpstr>S.26.05.04!S.26.05.04.02.Y</vt:lpstr>
      <vt:lpstr>S.26.05.04!S.26.05.04.02.Z</vt:lpstr>
      <vt:lpstr>S.26.05.04!S.26.05.04.02.ZHI</vt:lpstr>
      <vt:lpstr>S.26.05.04!S.26.05.04.03</vt:lpstr>
      <vt:lpstr>S.26.05.04!S.26.05.04.03.TC</vt:lpstr>
      <vt:lpstr>S.26.05.04!S.26.05.04.03.TD</vt:lpstr>
      <vt:lpstr>S.26.05.04!S.26.05.04.03.TL</vt:lpstr>
      <vt:lpstr>S.26.05.04!S.26.05.04.03.TLC</vt:lpstr>
      <vt:lpstr>S.26.05.04!S.26.05.04.03.TT</vt:lpstr>
      <vt:lpstr>S.26.05.04!S.26.05.04.03.TTC</vt:lpstr>
      <vt:lpstr>S.26.05.04!S.26.05.04.03.X</vt:lpstr>
      <vt:lpstr>S.26.05.04!S.26.05.04.03.Y</vt:lpstr>
      <vt:lpstr>S.26.05.04!S.26.05.04.03.Z</vt:lpstr>
      <vt:lpstr>S.26.05.04!S.26.05.04.03.ZHI</vt:lpstr>
      <vt:lpstr>S.26.05.04!S.26.05.04.04</vt:lpstr>
      <vt:lpstr>S.26.05.04!S.26.05.04.04.TC</vt:lpstr>
      <vt:lpstr>S.26.05.04!S.26.05.04.04.TD</vt:lpstr>
      <vt:lpstr>S.26.05.04!S.26.05.04.04.TL</vt:lpstr>
      <vt:lpstr>S.26.05.04!S.26.05.04.04.TLC</vt:lpstr>
      <vt:lpstr>S.26.05.04!S.26.05.04.04.TT</vt:lpstr>
      <vt:lpstr>S.26.05.04!S.26.05.04.04.TTC</vt:lpstr>
      <vt:lpstr>S.26.05.04!S.26.05.04.04.X</vt:lpstr>
      <vt:lpstr>S.26.05.04!S.26.05.04.04.Y</vt:lpstr>
      <vt:lpstr>S.26.05.04!S.26.05.04.04.Z</vt:lpstr>
      <vt:lpstr>S.26.05.04!S.26.05.04.04.ZHI</vt:lpstr>
      <vt:lpstr>S.26.05.04!S.26.05.04.05</vt:lpstr>
      <vt:lpstr>S.26.05.04!S.26.05.04.05.TC</vt:lpstr>
      <vt:lpstr>S.26.05.04!S.26.05.04.05.TD</vt:lpstr>
      <vt:lpstr>S.26.05.04!S.26.05.04.05.TL</vt:lpstr>
      <vt:lpstr>S.26.05.04!S.26.05.04.05.TLC</vt:lpstr>
      <vt:lpstr>S.26.05.04!S.26.05.04.05.TT</vt:lpstr>
      <vt:lpstr>S.26.05.04!S.26.05.04.05.TTC</vt:lpstr>
      <vt:lpstr>S.26.05.04!S.26.05.04.05.Y</vt:lpstr>
      <vt:lpstr>S.26.05.04!S.26.05.04.05.Z</vt:lpstr>
      <vt:lpstr>S.26.05.04!S.26.05.04.05.ZHI</vt:lpstr>
      <vt:lpstr>S.26.05.04!S.26.05.04.VC</vt:lpstr>
      <vt:lpstr>S.26.06.01!S.26.06.01</vt:lpstr>
      <vt:lpstr>S.26.06.01!S.26.06.01.01</vt:lpstr>
      <vt:lpstr>S.26.06.01!S.26.06.01.01.TC</vt:lpstr>
      <vt:lpstr>S.26.06.01!S.26.06.01.01.TD</vt:lpstr>
      <vt:lpstr>S.26.06.01!S.26.06.01.01.TL</vt:lpstr>
      <vt:lpstr>S.26.06.01!S.26.06.01.01.TLC</vt:lpstr>
      <vt:lpstr>S.26.06.01!S.26.06.01.01.TT</vt:lpstr>
      <vt:lpstr>S.26.06.01!S.26.06.01.01.TTC</vt:lpstr>
      <vt:lpstr>S.26.06.01!S.26.06.01.01.X</vt:lpstr>
      <vt:lpstr>S.26.06.01!S.26.06.01.01.Y</vt:lpstr>
      <vt:lpstr>S.26.06.01!S.26.06.01.01.Z</vt:lpstr>
      <vt:lpstr>S.26.06.01!S.26.06.01.01.ZHI</vt:lpstr>
      <vt:lpstr>S.26.06.01!S.26.06.01.VC</vt:lpstr>
      <vt:lpstr>S.26.06.04!S.26.06.04</vt:lpstr>
      <vt:lpstr>S.26.06.04!S.26.06.04.01</vt:lpstr>
      <vt:lpstr>S.26.06.04!S.26.06.04.01.TC</vt:lpstr>
      <vt:lpstr>S.26.06.04!S.26.06.04.01.TD</vt:lpstr>
      <vt:lpstr>S.26.06.04!S.26.06.04.01.TL</vt:lpstr>
      <vt:lpstr>S.26.06.04!S.26.06.04.01.TLC</vt:lpstr>
      <vt:lpstr>S.26.06.04!S.26.06.04.01.TT</vt:lpstr>
      <vt:lpstr>S.26.06.04!S.26.06.04.01.TTC</vt:lpstr>
      <vt:lpstr>S.26.06.04!S.26.06.04.01.X</vt:lpstr>
      <vt:lpstr>S.26.06.04!S.26.06.04.01.Y</vt:lpstr>
      <vt:lpstr>S.26.06.04!S.26.06.04.01.Z</vt:lpstr>
      <vt:lpstr>S.26.06.04!S.26.06.04.01.ZHI</vt:lpstr>
      <vt:lpstr>S.26.06.04!S.26.06.04.VC</vt:lpstr>
      <vt:lpstr>S.26.07.01!S.26.07.01</vt:lpstr>
      <vt:lpstr>S.26.07.01!S.26.07.01.01</vt:lpstr>
      <vt:lpstr>S.26.07.01!S.26.07.01.01.TC</vt:lpstr>
      <vt:lpstr>S.26.07.01!S.26.07.01.01.TD</vt:lpstr>
      <vt:lpstr>S.26.07.01!S.26.07.01.01.TL</vt:lpstr>
      <vt:lpstr>S.26.07.01!S.26.07.01.01.TLC</vt:lpstr>
      <vt:lpstr>S.26.07.01!S.26.07.01.01.TT</vt:lpstr>
      <vt:lpstr>S.26.07.01!S.26.07.01.01.TTC</vt:lpstr>
      <vt:lpstr>S.26.07.01!S.26.07.01.01.X</vt:lpstr>
      <vt:lpstr>S.26.07.01!S.26.07.01.01.Y</vt:lpstr>
      <vt:lpstr>S.26.07.01!S.26.07.01.01.Z</vt:lpstr>
      <vt:lpstr>S.26.07.01!S.26.07.01.01.ZHI</vt:lpstr>
      <vt:lpstr>S.26.07.01!S.26.07.01.02</vt:lpstr>
      <vt:lpstr>S.26.07.01!S.26.07.01.02.TC</vt:lpstr>
      <vt:lpstr>S.26.07.01!S.26.07.01.02.TD</vt:lpstr>
      <vt:lpstr>S.26.07.01!S.26.07.01.02.TL</vt:lpstr>
      <vt:lpstr>S.26.07.01!S.26.07.01.02.TLC</vt:lpstr>
      <vt:lpstr>S.26.07.01!S.26.07.01.02.TTC</vt:lpstr>
      <vt:lpstr>S.26.07.01!S.26.07.01.02.Y</vt:lpstr>
      <vt:lpstr>S.26.07.01!S.26.07.01.02.Z</vt:lpstr>
      <vt:lpstr>S.26.07.01!S.26.07.01.02.ZHI</vt:lpstr>
      <vt:lpstr>S.26.07.01!S.26.07.01.03</vt:lpstr>
      <vt:lpstr>S.26.07.01!S.26.07.01.03.TC</vt:lpstr>
      <vt:lpstr>S.26.07.01!S.26.07.01.03.TD</vt:lpstr>
      <vt:lpstr>S.26.07.01!S.26.07.01.03.TL</vt:lpstr>
      <vt:lpstr>S.26.07.01!S.26.07.01.03.TLC</vt:lpstr>
      <vt:lpstr>S.26.07.01!S.26.07.01.03.TT</vt:lpstr>
      <vt:lpstr>S.26.07.01!S.26.07.01.03.TTC</vt:lpstr>
      <vt:lpstr>S.26.07.01!S.26.07.01.03.X</vt:lpstr>
      <vt:lpstr>S.26.07.01!S.26.07.01.03.Z</vt:lpstr>
      <vt:lpstr>S.26.07.01!S.26.07.01.03.ZHI</vt:lpstr>
      <vt:lpstr>S.26.07.01!S.26.07.01.04</vt:lpstr>
      <vt:lpstr>S.26.07.01!S.26.07.01.04.TC</vt:lpstr>
      <vt:lpstr>S.26.07.01!S.26.07.01.04.TD</vt:lpstr>
      <vt:lpstr>S.26.07.01!S.26.07.01.04.TL</vt:lpstr>
      <vt:lpstr>S.26.07.01!S.26.07.01.04.TLC</vt:lpstr>
      <vt:lpstr>S.26.07.01!S.26.07.01.04.TT</vt:lpstr>
      <vt:lpstr>S.26.07.01!S.26.07.01.04.TTC</vt:lpstr>
      <vt:lpstr>S.26.07.01!S.26.07.01.04.X</vt:lpstr>
      <vt:lpstr>S.26.07.01!S.26.07.01.04.Y</vt:lpstr>
      <vt:lpstr>S.26.07.01!S.26.07.01.04.Z</vt:lpstr>
      <vt:lpstr>S.26.07.01!S.26.07.01.04.ZHI</vt:lpstr>
      <vt:lpstr>S.26.07.01!S.26.07.01.VC</vt:lpstr>
      <vt:lpstr>S.26.07.04!S.26.07.04</vt:lpstr>
      <vt:lpstr>S.26.07.04!S.26.07.04.01</vt:lpstr>
      <vt:lpstr>S.26.07.04!S.26.07.04.01.TC</vt:lpstr>
      <vt:lpstr>S.26.07.04!S.26.07.04.01.TD</vt:lpstr>
      <vt:lpstr>S.26.07.04!S.26.07.04.01.TL</vt:lpstr>
      <vt:lpstr>S.26.07.04!S.26.07.04.01.TLC</vt:lpstr>
      <vt:lpstr>S.26.07.04!S.26.07.04.01.TT</vt:lpstr>
      <vt:lpstr>S.26.07.04!S.26.07.04.01.TTC</vt:lpstr>
      <vt:lpstr>S.26.07.04!S.26.07.04.01.X</vt:lpstr>
      <vt:lpstr>S.26.07.04!S.26.07.04.01.Y</vt:lpstr>
      <vt:lpstr>S.26.07.04!S.26.07.04.01.Z</vt:lpstr>
      <vt:lpstr>S.26.07.04!S.26.07.04.01.ZHI</vt:lpstr>
      <vt:lpstr>S.26.07.04!S.26.07.04.02</vt:lpstr>
      <vt:lpstr>S.26.07.04!S.26.07.04.02.TC</vt:lpstr>
      <vt:lpstr>S.26.07.04!S.26.07.04.02.TD</vt:lpstr>
      <vt:lpstr>S.26.07.04!S.26.07.04.02.TL</vt:lpstr>
      <vt:lpstr>S.26.07.04!S.26.07.04.02.TLC</vt:lpstr>
      <vt:lpstr>S.26.07.04!S.26.07.04.02.TTC</vt:lpstr>
      <vt:lpstr>S.26.07.04!S.26.07.04.02.Y</vt:lpstr>
      <vt:lpstr>S.26.07.04!S.26.07.04.02.Z</vt:lpstr>
      <vt:lpstr>S.26.07.04!S.26.07.04.02.ZHI</vt:lpstr>
      <vt:lpstr>S.26.07.04!S.26.07.04.03</vt:lpstr>
      <vt:lpstr>S.26.07.04!S.26.07.04.03.TC</vt:lpstr>
      <vt:lpstr>S.26.07.04!S.26.07.04.03.TD</vt:lpstr>
      <vt:lpstr>S.26.07.04!S.26.07.04.03.TL</vt:lpstr>
      <vt:lpstr>S.26.07.04!S.26.07.04.03.TLC</vt:lpstr>
      <vt:lpstr>S.26.07.04!S.26.07.04.03.TT</vt:lpstr>
      <vt:lpstr>S.26.07.04!S.26.07.04.03.TTC</vt:lpstr>
      <vt:lpstr>S.26.07.04!S.26.07.04.03.X</vt:lpstr>
      <vt:lpstr>S.26.07.04!S.26.07.04.03.Z</vt:lpstr>
      <vt:lpstr>S.26.07.04!S.26.07.04.03.ZHI</vt:lpstr>
      <vt:lpstr>S.26.07.04!S.26.07.04.04</vt:lpstr>
      <vt:lpstr>S.26.07.04!S.26.07.04.04.TC</vt:lpstr>
      <vt:lpstr>S.26.07.04!S.26.07.04.04.TD</vt:lpstr>
      <vt:lpstr>S.26.07.04!S.26.07.04.04.TL</vt:lpstr>
      <vt:lpstr>S.26.07.04!S.26.07.04.04.TLC</vt:lpstr>
      <vt:lpstr>S.26.07.04!S.26.07.04.04.TT</vt:lpstr>
      <vt:lpstr>S.26.07.04!S.26.07.04.04.TTC</vt:lpstr>
      <vt:lpstr>S.26.07.04!S.26.07.04.04.X</vt:lpstr>
      <vt:lpstr>S.26.07.04!S.26.07.04.04.Y</vt:lpstr>
      <vt:lpstr>S.26.07.04!S.26.07.04.04.Z</vt:lpstr>
      <vt:lpstr>S.26.07.04!S.26.07.04.04.ZHI</vt:lpstr>
      <vt:lpstr>S.26.07.04!S.26.07.04.VC</vt:lpstr>
      <vt:lpstr>S.27.01.01!S.27.01.01</vt:lpstr>
      <vt:lpstr>S.27.01.01!S.27.01.01.01</vt:lpstr>
      <vt:lpstr>S.27.01.01!S.27.01.01.01.TC</vt:lpstr>
      <vt:lpstr>S.27.01.01!S.27.01.01.01.TD</vt:lpstr>
      <vt:lpstr>S.27.01.01!S.27.01.01.01.TL</vt:lpstr>
      <vt:lpstr>S.27.01.01!S.27.01.01.01.TLC</vt:lpstr>
      <vt:lpstr>S.27.01.01!S.27.01.01.01.TT</vt:lpstr>
      <vt:lpstr>S.27.01.01!S.27.01.01.01.TTC</vt:lpstr>
      <vt:lpstr>S.27.01.01!S.27.01.01.01.X</vt:lpstr>
      <vt:lpstr>S.27.01.01!S.27.01.01.01.Y</vt:lpstr>
      <vt:lpstr>S.27.01.01!S.27.01.01.01.Z</vt:lpstr>
      <vt:lpstr>S.27.01.01!S.27.01.01.02</vt:lpstr>
      <vt:lpstr>S.27.01.01!S.27.01.01.02.TC</vt:lpstr>
      <vt:lpstr>S.27.01.01!S.27.01.01.02.TD</vt:lpstr>
      <vt:lpstr>S.27.01.01!S.27.01.01.02.TL</vt:lpstr>
      <vt:lpstr>S.27.01.01!S.27.01.01.02.TLC</vt:lpstr>
      <vt:lpstr>S.27.01.01!S.27.01.01.02.TT</vt:lpstr>
      <vt:lpstr>S.27.01.01!S.27.01.01.02.TTC</vt:lpstr>
      <vt:lpstr>S.27.01.01!S.27.01.01.02.X</vt:lpstr>
      <vt:lpstr>S.27.01.01!S.27.01.01.02.Y</vt:lpstr>
      <vt:lpstr>S.27.01.01!S.27.01.01.02.Z</vt:lpstr>
      <vt:lpstr>S.27.01.01!S.27.01.01.03</vt:lpstr>
      <vt:lpstr>S.27.01.01!S.27.01.01.03.TC</vt:lpstr>
      <vt:lpstr>S.27.01.01!S.27.01.01.03.TD</vt:lpstr>
      <vt:lpstr>S.27.01.01!S.27.01.01.03.TL</vt:lpstr>
      <vt:lpstr>S.27.01.01!S.27.01.01.03.TLC</vt:lpstr>
      <vt:lpstr>S.27.01.01!S.27.01.01.03.TT</vt:lpstr>
      <vt:lpstr>S.27.01.01!S.27.01.01.03.TTC</vt:lpstr>
      <vt:lpstr>S.27.01.01!S.27.01.01.03.X</vt:lpstr>
      <vt:lpstr>S.27.01.01!S.27.01.01.03.Y</vt:lpstr>
      <vt:lpstr>S.27.01.01!S.27.01.01.03.Z</vt:lpstr>
      <vt:lpstr>S.27.01.01!S.27.01.01.04</vt:lpstr>
      <vt:lpstr>S.27.01.01!S.27.01.01.04.TC</vt:lpstr>
      <vt:lpstr>S.27.01.01!S.27.01.01.04.TD</vt:lpstr>
      <vt:lpstr>S.27.01.01!S.27.01.01.04.TL</vt:lpstr>
      <vt:lpstr>S.27.01.01!S.27.01.01.04.TLC</vt:lpstr>
      <vt:lpstr>S.27.01.01!S.27.01.01.04.TT</vt:lpstr>
      <vt:lpstr>S.27.01.01!S.27.01.01.04.TTC</vt:lpstr>
      <vt:lpstr>S.27.01.01!S.27.01.01.04.X</vt:lpstr>
      <vt:lpstr>S.27.01.01!S.27.01.01.04.Y</vt:lpstr>
      <vt:lpstr>S.27.01.01!S.27.01.01.04.Z</vt:lpstr>
      <vt:lpstr>S.27.01.01!S.27.01.01.05</vt:lpstr>
      <vt:lpstr>S.27.01.01!S.27.01.01.05.TC</vt:lpstr>
      <vt:lpstr>S.27.01.01!S.27.01.01.05.TD</vt:lpstr>
      <vt:lpstr>S.27.01.01!S.27.01.01.05.TL</vt:lpstr>
      <vt:lpstr>S.27.01.01!S.27.01.01.05.TLC</vt:lpstr>
      <vt:lpstr>S.27.01.01!S.27.01.01.05.TT</vt:lpstr>
      <vt:lpstr>S.27.01.01!S.27.01.01.05.TTC</vt:lpstr>
      <vt:lpstr>S.27.01.01!S.27.01.01.05.X</vt:lpstr>
      <vt:lpstr>S.27.01.01!S.27.01.01.05.Y</vt:lpstr>
      <vt:lpstr>S.27.01.01!S.27.01.01.05.Z</vt:lpstr>
      <vt:lpstr>S.27.01.01!S.27.01.01.06</vt:lpstr>
      <vt:lpstr>S.27.01.01!S.27.01.01.06.TC</vt:lpstr>
      <vt:lpstr>S.27.01.01!S.27.01.01.06.TD</vt:lpstr>
      <vt:lpstr>S.27.01.01!S.27.01.01.06.TL</vt:lpstr>
      <vt:lpstr>S.27.01.01!S.27.01.01.06.TLC</vt:lpstr>
      <vt:lpstr>S.27.01.01!S.27.01.01.06.TT</vt:lpstr>
      <vt:lpstr>S.27.01.01!S.27.01.01.06.TTC</vt:lpstr>
      <vt:lpstr>S.27.01.01!S.27.01.01.06.X</vt:lpstr>
      <vt:lpstr>S.27.01.01!S.27.01.01.06.Y</vt:lpstr>
      <vt:lpstr>S.27.01.01!S.27.01.01.06.Z</vt:lpstr>
      <vt:lpstr>S.27.01.01!S.27.01.01.07</vt:lpstr>
      <vt:lpstr>S.27.01.01!S.27.01.01.07.TC</vt:lpstr>
      <vt:lpstr>S.27.01.01!S.27.01.01.07.TD</vt:lpstr>
      <vt:lpstr>S.27.01.01!S.27.01.01.07.TL</vt:lpstr>
      <vt:lpstr>S.27.01.01!S.27.01.01.07.TLC</vt:lpstr>
      <vt:lpstr>S.27.01.01!S.27.01.01.07.TT</vt:lpstr>
      <vt:lpstr>S.27.01.01!S.27.01.01.07.TTC</vt:lpstr>
      <vt:lpstr>S.27.01.01!S.27.01.01.07.X</vt:lpstr>
      <vt:lpstr>S.27.01.01!S.27.01.01.07.Y</vt:lpstr>
      <vt:lpstr>S.27.01.01!S.27.01.01.07.Z</vt:lpstr>
      <vt:lpstr>S.27.01.01!S.27.01.01.08</vt:lpstr>
      <vt:lpstr>S.27.01.01!S.27.01.01.08.TC</vt:lpstr>
      <vt:lpstr>S.27.01.01!S.27.01.01.08.TD</vt:lpstr>
      <vt:lpstr>S.27.01.01!S.27.01.01.08.TL</vt:lpstr>
      <vt:lpstr>S.27.01.01!S.27.01.01.08.TLC</vt:lpstr>
      <vt:lpstr>S.27.01.01!S.27.01.01.08.TT</vt:lpstr>
      <vt:lpstr>S.27.01.01!S.27.01.01.08.TTC</vt:lpstr>
      <vt:lpstr>S.27.01.01!S.27.01.01.08.X</vt:lpstr>
      <vt:lpstr>S.27.01.01!S.27.01.01.08.Y</vt:lpstr>
      <vt:lpstr>S.27.01.01!S.27.01.01.08.Z</vt:lpstr>
      <vt:lpstr>S.27.01.01!S.27.01.01.09</vt:lpstr>
      <vt:lpstr>S.27.01.01!S.27.01.01.09.TC</vt:lpstr>
      <vt:lpstr>S.27.01.01!S.27.01.01.09.TD</vt:lpstr>
      <vt:lpstr>S.27.01.01!S.27.01.01.09.TL</vt:lpstr>
      <vt:lpstr>S.27.01.01!S.27.01.01.09.TLC</vt:lpstr>
      <vt:lpstr>S.27.01.01!S.27.01.01.09.TT</vt:lpstr>
      <vt:lpstr>S.27.01.01!S.27.01.01.09.TTC</vt:lpstr>
      <vt:lpstr>S.27.01.01!S.27.01.01.09.X</vt:lpstr>
      <vt:lpstr>S.27.01.01!S.27.01.01.10</vt:lpstr>
      <vt:lpstr>S.27.01.01!S.27.01.01.10.TC</vt:lpstr>
      <vt:lpstr>S.27.01.01!S.27.01.01.10.TD</vt:lpstr>
      <vt:lpstr>S.27.01.01!S.27.01.01.10.TL</vt:lpstr>
      <vt:lpstr>S.27.01.01!S.27.01.01.10.TLC</vt:lpstr>
      <vt:lpstr>S.27.01.01!S.27.01.01.10.TT</vt:lpstr>
      <vt:lpstr>S.27.01.01!S.27.01.01.10.TTC</vt:lpstr>
      <vt:lpstr>S.27.01.01!S.27.01.01.10.X</vt:lpstr>
      <vt:lpstr>S.27.01.01!S.27.01.01.11</vt:lpstr>
      <vt:lpstr>S.27.01.01!S.27.01.01.11.TC</vt:lpstr>
      <vt:lpstr>S.27.01.01!S.27.01.01.11.TD</vt:lpstr>
      <vt:lpstr>S.27.01.01!S.27.01.01.11.TL</vt:lpstr>
      <vt:lpstr>S.27.01.01!S.27.01.01.11.TLC</vt:lpstr>
      <vt:lpstr>S.27.01.01!S.27.01.01.11.TT</vt:lpstr>
      <vt:lpstr>S.27.01.01!S.27.01.01.11.TTC</vt:lpstr>
      <vt:lpstr>S.27.01.01!S.27.01.01.11.X</vt:lpstr>
      <vt:lpstr>S.27.01.01!S.27.01.01.11.Y</vt:lpstr>
      <vt:lpstr>S.27.01.01!S.27.01.01.11.Z</vt:lpstr>
      <vt:lpstr>S.27.01.01!S.27.01.01.12</vt:lpstr>
      <vt:lpstr>S.27.01.01!S.27.01.01.12.TC</vt:lpstr>
      <vt:lpstr>S.27.01.01!S.27.01.01.12.TD</vt:lpstr>
      <vt:lpstr>S.27.01.01!S.27.01.01.12.TL</vt:lpstr>
      <vt:lpstr>S.27.01.01!S.27.01.01.12.TLC</vt:lpstr>
      <vt:lpstr>S.27.01.01!S.27.01.01.12.TT</vt:lpstr>
      <vt:lpstr>S.27.01.01!S.27.01.01.12.TTC</vt:lpstr>
      <vt:lpstr>S.27.01.01!S.27.01.01.12.X</vt:lpstr>
      <vt:lpstr>S.27.01.01!S.27.01.01.12.Z</vt:lpstr>
      <vt:lpstr>S.27.01.01!S.27.01.01.13</vt:lpstr>
      <vt:lpstr>S.27.01.01!S.27.01.01.13.TC</vt:lpstr>
      <vt:lpstr>S.27.01.01!S.27.01.01.13.TD</vt:lpstr>
      <vt:lpstr>S.27.01.01!S.27.01.01.13.TL</vt:lpstr>
      <vt:lpstr>S.27.01.01!S.27.01.01.13.TLC</vt:lpstr>
      <vt:lpstr>S.27.01.01!S.27.01.01.13.TT</vt:lpstr>
      <vt:lpstr>S.27.01.01!S.27.01.01.13.TTC</vt:lpstr>
      <vt:lpstr>S.27.01.01!S.27.01.01.13.X</vt:lpstr>
      <vt:lpstr>S.27.01.01!S.27.01.01.13.Y</vt:lpstr>
      <vt:lpstr>S.27.01.01!S.27.01.01.13.Z</vt:lpstr>
      <vt:lpstr>S.27.01.01!S.27.01.01.14</vt:lpstr>
      <vt:lpstr>S.27.01.01!S.27.01.01.14.TC</vt:lpstr>
      <vt:lpstr>S.27.01.01!S.27.01.01.14.TD</vt:lpstr>
      <vt:lpstr>S.27.01.01!S.27.01.01.14.TL</vt:lpstr>
      <vt:lpstr>S.27.01.01!S.27.01.01.14.TLC</vt:lpstr>
      <vt:lpstr>S.27.01.01!S.27.01.01.14.TT</vt:lpstr>
      <vt:lpstr>S.27.01.01!S.27.01.01.14.TTC</vt:lpstr>
      <vt:lpstr>S.27.01.01!S.27.01.01.14.X</vt:lpstr>
      <vt:lpstr>S.27.01.01!S.27.01.01.14.Y</vt:lpstr>
      <vt:lpstr>S.27.01.01!S.27.01.01.14.Z</vt:lpstr>
      <vt:lpstr>S.27.01.01!S.27.01.01.15</vt:lpstr>
      <vt:lpstr>S.27.01.01!S.27.01.01.15.TC</vt:lpstr>
      <vt:lpstr>S.27.01.01!S.27.01.01.15.TD</vt:lpstr>
      <vt:lpstr>S.27.01.01!S.27.01.01.15.TL</vt:lpstr>
      <vt:lpstr>S.27.01.01!S.27.01.01.15.TLC</vt:lpstr>
      <vt:lpstr>S.27.01.01!S.27.01.01.15.TT</vt:lpstr>
      <vt:lpstr>S.27.01.01!S.27.01.01.15.TTC</vt:lpstr>
      <vt:lpstr>S.27.01.01!S.27.01.01.15.X</vt:lpstr>
      <vt:lpstr>S.27.01.01!S.27.01.01.15.Y</vt:lpstr>
      <vt:lpstr>S.27.01.01!S.27.01.01.15.Z</vt:lpstr>
      <vt:lpstr>S.27.01.01!S.27.01.01.16</vt:lpstr>
      <vt:lpstr>S.27.01.01!S.27.01.01.16.TC</vt:lpstr>
      <vt:lpstr>S.27.01.01!S.27.01.01.16.TD</vt:lpstr>
      <vt:lpstr>S.27.01.01!S.27.01.01.16.TL</vt:lpstr>
      <vt:lpstr>S.27.01.01!S.27.01.01.16.TLC</vt:lpstr>
      <vt:lpstr>S.27.01.01!S.27.01.01.16.TT</vt:lpstr>
      <vt:lpstr>S.27.01.01!S.27.01.01.16.TTC</vt:lpstr>
      <vt:lpstr>S.27.01.01!S.27.01.01.16.X</vt:lpstr>
      <vt:lpstr>S.27.01.01!S.27.01.01.16.Y</vt:lpstr>
      <vt:lpstr>S.27.01.01!S.27.01.01.16.Z</vt:lpstr>
      <vt:lpstr>S.27.01.01!S.27.01.01.17</vt:lpstr>
      <vt:lpstr>S.27.01.01!S.27.01.01.17.TC</vt:lpstr>
      <vt:lpstr>S.27.01.01!S.27.01.01.17.TD</vt:lpstr>
      <vt:lpstr>S.27.01.01!S.27.01.01.17.TL</vt:lpstr>
      <vt:lpstr>S.27.01.01!S.27.01.01.17.TLC</vt:lpstr>
      <vt:lpstr>S.27.01.01!S.27.01.01.17.TT</vt:lpstr>
      <vt:lpstr>S.27.01.01!S.27.01.01.17.TTC</vt:lpstr>
      <vt:lpstr>S.27.01.01!S.27.01.01.17.X</vt:lpstr>
      <vt:lpstr>S.27.01.01!S.27.01.01.17.Z</vt:lpstr>
      <vt:lpstr>S.27.01.01!S.27.01.01.18</vt:lpstr>
      <vt:lpstr>S.27.01.01!S.27.01.01.18.TC</vt:lpstr>
      <vt:lpstr>S.27.01.01!S.27.01.01.18.TD</vt:lpstr>
      <vt:lpstr>S.27.01.01!S.27.01.01.18.TL</vt:lpstr>
      <vt:lpstr>S.27.01.01!S.27.01.01.18.TLC</vt:lpstr>
      <vt:lpstr>S.27.01.01!S.27.01.01.18.TT</vt:lpstr>
      <vt:lpstr>S.27.01.01!S.27.01.01.18.TTC</vt:lpstr>
      <vt:lpstr>S.27.01.01!S.27.01.01.18.X</vt:lpstr>
      <vt:lpstr>S.27.01.01!S.27.01.01.18.Y</vt:lpstr>
      <vt:lpstr>S.27.01.01!S.27.01.01.18.Z</vt:lpstr>
      <vt:lpstr>S.27.01.01!S.27.01.01.19</vt:lpstr>
      <vt:lpstr>S.27.01.01!S.27.01.01.19.TC</vt:lpstr>
      <vt:lpstr>S.27.01.01!S.27.01.01.19.TD</vt:lpstr>
      <vt:lpstr>S.27.01.01!S.27.01.01.19.TL</vt:lpstr>
      <vt:lpstr>S.27.01.01!S.27.01.01.19.TLC</vt:lpstr>
      <vt:lpstr>S.27.01.01!S.27.01.01.19.TT</vt:lpstr>
      <vt:lpstr>S.27.01.01!S.27.01.01.19.TTC</vt:lpstr>
      <vt:lpstr>S.27.01.01!S.27.01.01.19.X</vt:lpstr>
      <vt:lpstr>S.27.01.01!S.27.01.01.19.Y</vt:lpstr>
      <vt:lpstr>S.27.01.01!S.27.01.01.19.Z</vt:lpstr>
      <vt:lpstr>S.27.01.01!S.27.01.01.20</vt:lpstr>
      <vt:lpstr>S.27.01.01!S.27.01.01.20.TC</vt:lpstr>
      <vt:lpstr>S.27.01.01!S.27.01.01.20.TD</vt:lpstr>
      <vt:lpstr>S.27.01.01!S.27.01.01.20.TL</vt:lpstr>
      <vt:lpstr>S.27.01.01!S.27.01.01.20.TLC</vt:lpstr>
      <vt:lpstr>S.27.01.01!S.27.01.01.20.TT</vt:lpstr>
      <vt:lpstr>S.27.01.01!S.27.01.01.20.TTC</vt:lpstr>
      <vt:lpstr>S.27.01.01!S.27.01.01.20.X</vt:lpstr>
      <vt:lpstr>S.27.01.01!S.27.01.01.20.Y</vt:lpstr>
      <vt:lpstr>S.27.01.01!S.27.01.01.21</vt:lpstr>
      <vt:lpstr>S.27.01.01!S.27.01.01.21.TC</vt:lpstr>
      <vt:lpstr>S.27.01.01!S.27.01.01.21.TD</vt:lpstr>
      <vt:lpstr>S.27.01.01!S.27.01.01.21.TL</vt:lpstr>
      <vt:lpstr>S.27.01.01!S.27.01.01.21.TLC</vt:lpstr>
      <vt:lpstr>S.27.01.01!S.27.01.01.21.TT</vt:lpstr>
      <vt:lpstr>S.27.01.01!S.27.01.01.21.TTC</vt:lpstr>
      <vt:lpstr>S.27.01.01!S.27.01.01.21.X</vt:lpstr>
      <vt:lpstr>S.27.01.01!S.27.01.01.21.Y</vt:lpstr>
      <vt:lpstr>S.27.01.01!S.27.01.01.22</vt:lpstr>
      <vt:lpstr>S.27.01.01!S.27.01.01.22.TC</vt:lpstr>
      <vt:lpstr>S.27.01.01!S.27.01.01.22.TD</vt:lpstr>
      <vt:lpstr>S.27.01.01!S.27.01.01.22.TL</vt:lpstr>
      <vt:lpstr>S.27.01.01!S.27.01.01.22.TLC</vt:lpstr>
      <vt:lpstr>S.27.01.01!S.27.01.01.22.TT</vt:lpstr>
      <vt:lpstr>S.27.01.01!S.27.01.01.22.TTC</vt:lpstr>
      <vt:lpstr>S.27.01.01!S.27.01.01.22.X</vt:lpstr>
      <vt:lpstr>S.27.01.01!S.27.01.01.22.Y</vt:lpstr>
      <vt:lpstr>S.27.01.01!S.27.01.01.23</vt:lpstr>
      <vt:lpstr>S.27.01.01!S.27.01.01.23.TC</vt:lpstr>
      <vt:lpstr>S.27.01.01!S.27.01.01.23.TD</vt:lpstr>
      <vt:lpstr>S.27.01.01!S.27.01.01.23.TL</vt:lpstr>
      <vt:lpstr>S.27.01.01!S.27.01.01.23.TLC</vt:lpstr>
      <vt:lpstr>S.27.01.01!S.27.01.01.23.TT</vt:lpstr>
      <vt:lpstr>S.27.01.01!S.27.01.01.23.TTC</vt:lpstr>
      <vt:lpstr>S.27.01.01!S.27.01.01.23.X</vt:lpstr>
      <vt:lpstr>S.27.01.01!S.27.01.01.23.Y</vt:lpstr>
      <vt:lpstr>S.27.01.01!S.27.01.01.23.YAX</vt:lpstr>
      <vt:lpstr>S.27.01.01!S.27.01.01.23.Z</vt:lpstr>
      <vt:lpstr>S.27.01.01!S.27.01.01.24</vt:lpstr>
      <vt:lpstr>S.27.01.01!S.27.01.01.24.TC</vt:lpstr>
      <vt:lpstr>S.27.01.01!S.27.01.01.24.TD</vt:lpstr>
      <vt:lpstr>S.27.01.01!S.27.01.01.24.TL</vt:lpstr>
      <vt:lpstr>S.27.01.01!S.27.01.01.24.TLC</vt:lpstr>
      <vt:lpstr>S.27.01.01!S.27.01.01.24.TT</vt:lpstr>
      <vt:lpstr>S.27.01.01!S.27.01.01.24.TTC</vt:lpstr>
      <vt:lpstr>S.27.01.01!S.27.01.01.24.X</vt:lpstr>
      <vt:lpstr>S.27.01.01!S.27.01.01.24.Y</vt:lpstr>
      <vt:lpstr>S.27.01.01!S.27.01.01.24.YAX</vt:lpstr>
      <vt:lpstr>S.27.01.01!S.27.01.01.24.Z</vt:lpstr>
      <vt:lpstr>S.27.01.01!S.27.01.01.25</vt:lpstr>
      <vt:lpstr>S.27.01.01!S.27.01.01.25.TC</vt:lpstr>
      <vt:lpstr>S.27.01.01!S.27.01.01.25.TD</vt:lpstr>
      <vt:lpstr>S.27.01.01!S.27.01.01.25.TL</vt:lpstr>
      <vt:lpstr>S.27.01.01!S.27.01.01.25.TLC</vt:lpstr>
      <vt:lpstr>S.27.01.01!S.27.01.01.25.TT</vt:lpstr>
      <vt:lpstr>S.27.01.01!S.27.01.01.25.TTC</vt:lpstr>
      <vt:lpstr>S.27.01.01!S.27.01.01.25.X</vt:lpstr>
      <vt:lpstr>S.27.01.01!S.27.01.01.26</vt:lpstr>
      <vt:lpstr>S.27.01.01!S.27.01.01.26.TC</vt:lpstr>
      <vt:lpstr>S.27.01.01!S.27.01.01.26.TD</vt:lpstr>
      <vt:lpstr>S.27.01.01!S.27.01.01.26.TL</vt:lpstr>
      <vt:lpstr>S.27.01.01!S.27.01.01.26.TLC</vt:lpstr>
      <vt:lpstr>S.27.01.01!S.27.01.01.26.TT</vt:lpstr>
      <vt:lpstr>S.27.01.01!S.27.01.01.26.TTC</vt:lpstr>
      <vt:lpstr>S.27.01.01!S.27.01.01.26.X</vt:lpstr>
      <vt:lpstr>S.27.01.01!S.27.01.01.26.Y</vt:lpstr>
      <vt:lpstr>S.27.01.01!S.27.01.01.VC</vt:lpstr>
      <vt:lpstr>S.27.01.04!S.27.01.04</vt:lpstr>
      <vt:lpstr>S.27.01.04!S.27.01.04.01</vt:lpstr>
      <vt:lpstr>S.27.01.04!S.27.01.04.01.TC</vt:lpstr>
      <vt:lpstr>S.27.01.04!S.27.01.04.01.TD</vt:lpstr>
      <vt:lpstr>S.27.01.04!S.27.01.04.01.TL</vt:lpstr>
      <vt:lpstr>S.27.01.04!S.27.01.04.01.TLC</vt:lpstr>
      <vt:lpstr>S.27.01.04!S.27.01.04.01.TT</vt:lpstr>
      <vt:lpstr>S.27.01.04!S.27.01.04.01.TTC</vt:lpstr>
      <vt:lpstr>S.27.01.04!S.27.01.04.01.X</vt:lpstr>
      <vt:lpstr>S.27.01.04!S.27.01.04.01.Y</vt:lpstr>
      <vt:lpstr>S.27.01.04!S.27.01.04.01.Z</vt:lpstr>
      <vt:lpstr>S.27.01.04!S.27.01.04.02</vt:lpstr>
      <vt:lpstr>S.27.01.04!S.27.01.04.02.TC</vt:lpstr>
      <vt:lpstr>S.27.01.04!S.27.01.04.02.TD</vt:lpstr>
      <vt:lpstr>S.27.01.04!S.27.01.04.02.TL</vt:lpstr>
      <vt:lpstr>S.27.01.04!S.27.01.04.02.TLC</vt:lpstr>
      <vt:lpstr>S.27.01.04!S.27.01.04.02.TT</vt:lpstr>
      <vt:lpstr>S.27.01.04!S.27.01.04.02.TTC</vt:lpstr>
      <vt:lpstr>S.27.01.04!S.27.01.04.02.X</vt:lpstr>
      <vt:lpstr>S.27.01.04!S.27.01.04.02.Y</vt:lpstr>
      <vt:lpstr>S.27.01.04!S.27.01.04.02.Z</vt:lpstr>
      <vt:lpstr>S.27.01.04!S.27.01.04.03</vt:lpstr>
      <vt:lpstr>S.27.01.04!S.27.01.04.03.TC</vt:lpstr>
      <vt:lpstr>S.27.01.04!S.27.01.04.03.TD</vt:lpstr>
      <vt:lpstr>S.27.01.04!S.27.01.04.03.TL</vt:lpstr>
      <vt:lpstr>S.27.01.04!S.27.01.04.03.TLC</vt:lpstr>
      <vt:lpstr>S.27.01.04!S.27.01.04.03.TT</vt:lpstr>
      <vt:lpstr>S.27.01.04!S.27.01.04.03.TTC</vt:lpstr>
      <vt:lpstr>S.27.01.04!S.27.01.04.03.X</vt:lpstr>
      <vt:lpstr>S.27.01.04!S.27.01.04.03.Y</vt:lpstr>
      <vt:lpstr>S.27.01.04!S.27.01.04.03.Z</vt:lpstr>
      <vt:lpstr>S.27.01.04!S.27.01.04.04</vt:lpstr>
      <vt:lpstr>S.27.01.04!S.27.01.04.04.TC</vt:lpstr>
      <vt:lpstr>S.27.01.04!S.27.01.04.04.TD</vt:lpstr>
      <vt:lpstr>S.27.01.04!S.27.01.04.04.TL</vt:lpstr>
      <vt:lpstr>S.27.01.04!S.27.01.04.04.TLC</vt:lpstr>
      <vt:lpstr>S.27.01.04!S.27.01.04.04.TT</vt:lpstr>
      <vt:lpstr>S.27.01.04!S.27.01.04.04.TTC</vt:lpstr>
      <vt:lpstr>S.27.01.04!S.27.01.04.04.X</vt:lpstr>
      <vt:lpstr>S.27.01.04!S.27.01.04.04.Y</vt:lpstr>
      <vt:lpstr>S.27.01.04!S.27.01.04.04.Z</vt:lpstr>
      <vt:lpstr>S.27.01.04!S.27.01.04.05</vt:lpstr>
      <vt:lpstr>S.27.01.04!S.27.01.04.05.TC</vt:lpstr>
      <vt:lpstr>S.27.01.04!S.27.01.04.05.TD</vt:lpstr>
      <vt:lpstr>S.27.01.04!S.27.01.04.05.TL</vt:lpstr>
      <vt:lpstr>S.27.01.04!S.27.01.04.05.TLC</vt:lpstr>
      <vt:lpstr>S.27.01.04!S.27.01.04.05.TT</vt:lpstr>
      <vt:lpstr>S.27.01.04!S.27.01.04.05.TTC</vt:lpstr>
      <vt:lpstr>S.27.01.04!S.27.01.04.05.X</vt:lpstr>
      <vt:lpstr>S.27.01.04!S.27.01.04.05.Y</vt:lpstr>
      <vt:lpstr>S.27.01.04!S.27.01.04.05.Z</vt:lpstr>
      <vt:lpstr>S.27.01.04!S.27.01.04.06</vt:lpstr>
      <vt:lpstr>S.27.01.04!S.27.01.04.06.TC</vt:lpstr>
      <vt:lpstr>S.27.01.04!S.27.01.04.06.TD</vt:lpstr>
      <vt:lpstr>S.27.01.04!S.27.01.04.06.TL</vt:lpstr>
      <vt:lpstr>S.27.01.04!S.27.01.04.06.TLC</vt:lpstr>
      <vt:lpstr>S.27.01.04!S.27.01.04.06.TT</vt:lpstr>
      <vt:lpstr>S.27.01.04!S.27.01.04.06.TTC</vt:lpstr>
      <vt:lpstr>S.27.01.04!S.27.01.04.06.X</vt:lpstr>
      <vt:lpstr>S.27.01.04!S.27.01.04.06.Y</vt:lpstr>
      <vt:lpstr>S.27.01.04!S.27.01.04.06.Z</vt:lpstr>
      <vt:lpstr>S.27.01.04!S.27.01.04.07</vt:lpstr>
      <vt:lpstr>S.27.01.04!S.27.01.04.07.TC</vt:lpstr>
      <vt:lpstr>S.27.01.04!S.27.01.04.07.TD</vt:lpstr>
      <vt:lpstr>S.27.01.04!S.27.01.04.07.TL</vt:lpstr>
      <vt:lpstr>S.27.01.04!S.27.01.04.07.TLC</vt:lpstr>
      <vt:lpstr>S.27.01.04!S.27.01.04.07.TT</vt:lpstr>
      <vt:lpstr>S.27.01.04!S.27.01.04.07.TTC</vt:lpstr>
      <vt:lpstr>S.27.01.04!S.27.01.04.07.X</vt:lpstr>
      <vt:lpstr>S.27.01.04!S.27.01.04.07.Y</vt:lpstr>
      <vt:lpstr>S.27.01.04!S.27.01.04.07.Z</vt:lpstr>
      <vt:lpstr>S.27.01.04!S.27.01.04.08</vt:lpstr>
      <vt:lpstr>S.27.01.04!S.27.01.04.08.TC</vt:lpstr>
      <vt:lpstr>S.27.01.04!S.27.01.04.08.TD</vt:lpstr>
      <vt:lpstr>S.27.01.04!S.27.01.04.08.TL</vt:lpstr>
      <vt:lpstr>S.27.01.04!S.27.01.04.08.TLC</vt:lpstr>
      <vt:lpstr>S.27.01.04!S.27.01.04.08.TT</vt:lpstr>
      <vt:lpstr>S.27.01.04!S.27.01.04.08.TTC</vt:lpstr>
      <vt:lpstr>S.27.01.04!S.27.01.04.08.X</vt:lpstr>
      <vt:lpstr>S.27.01.04!S.27.01.04.08.Y</vt:lpstr>
      <vt:lpstr>S.27.01.04!S.27.01.04.08.Z</vt:lpstr>
      <vt:lpstr>S.27.01.04!S.27.01.04.09</vt:lpstr>
      <vt:lpstr>S.27.01.04!S.27.01.04.09.TC</vt:lpstr>
      <vt:lpstr>S.27.01.04!S.27.01.04.09.TD</vt:lpstr>
      <vt:lpstr>S.27.01.04!S.27.01.04.09.TL</vt:lpstr>
      <vt:lpstr>S.27.01.04!S.27.01.04.09.TLC</vt:lpstr>
      <vt:lpstr>S.27.01.04!S.27.01.04.09.TT</vt:lpstr>
      <vt:lpstr>S.27.01.04!S.27.01.04.09.TTC</vt:lpstr>
      <vt:lpstr>S.27.01.04!S.27.01.04.09.X</vt:lpstr>
      <vt:lpstr>S.27.01.04!S.27.01.04.09.Z</vt:lpstr>
      <vt:lpstr>S.27.01.04!S.27.01.04.10</vt:lpstr>
      <vt:lpstr>S.27.01.04!S.27.01.04.10.TC</vt:lpstr>
      <vt:lpstr>S.27.01.04!S.27.01.04.10.TD</vt:lpstr>
      <vt:lpstr>S.27.01.04!S.27.01.04.10.TL</vt:lpstr>
      <vt:lpstr>S.27.01.04!S.27.01.04.10.TLC</vt:lpstr>
      <vt:lpstr>S.27.01.04!S.27.01.04.10.TT</vt:lpstr>
      <vt:lpstr>S.27.01.04!S.27.01.04.10.TTC</vt:lpstr>
      <vt:lpstr>S.27.01.04!S.27.01.04.10.X</vt:lpstr>
      <vt:lpstr>S.27.01.04!S.27.01.04.10.Z</vt:lpstr>
      <vt:lpstr>S.27.01.04!S.27.01.04.11</vt:lpstr>
      <vt:lpstr>S.27.01.04!S.27.01.04.11.TC</vt:lpstr>
      <vt:lpstr>S.27.01.04!S.27.01.04.11.TD</vt:lpstr>
      <vt:lpstr>S.27.01.04!S.27.01.04.11.TL</vt:lpstr>
      <vt:lpstr>S.27.01.04!S.27.01.04.11.TLC</vt:lpstr>
      <vt:lpstr>S.27.01.04!S.27.01.04.11.TT</vt:lpstr>
      <vt:lpstr>S.27.01.04!S.27.01.04.11.TTC</vt:lpstr>
      <vt:lpstr>S.27.01.04!S.27.01.04.11.X</vt:lpstr>
      <vt:lpstr>S.27.01.04!S.27.01.04.11.Y</vt:lpstr>
      <vt:lpstr>S.27.01.04!S.27.01.04.11.Z</vt:lpstr>
      <vt:lpstr>S.27.01.04!S.27.01.04.12</vt:lpstr>
      <vt:lpstr>S.27.01.04!S.27.01.04.12.TC</vt:lpstr>
      <vt:lpstr>S.27.01.04!S.27.01.04.12.TD</vt:lpstr>
      <vt:lpstr>S.27.01.04!S.27.01.04.12.TL</vt:lpstr>
      <vt:lpstr>S.27.01.04!S.27.01.04.12.TLC</vt:lpstr>
      <vt:lpstr>S.27.01.04!S.27.01.04.12.TT</vt:lpstr>
      <vt:lpstr>S.27.01.04!S.27.01.04.12.TTC</vt:lpstr>
      <vt:lpstr>S.27.01.04!S.27.01.04.12.X</vt:lpstr>
      <vt:lpstr>S.27.01.04!S.27.01.04.12.Z</vt:lpstr>
      <vt:lpstr>S.27.01.04!S.27.01.04.13</vt:lpstr>
      <vt:lpstr>S.27.01.04!S.27.01.04.13.TC</vt:lpstr>
      <vt:lpstr>S.27.01.04!S.27.01.04.13.TD</vt:lpstr>
      <vt:lpstr>S.27.01.04!S.27.01.04.13.TL</vt:lpstr>
      <vt:lpstr>S.27.01.04!S.27.01.04.13.TLC</vt:lpstr>
      <vt:lpstr>S.27.01.04!S.27.01.04.13.TT</vt:lpstr>
      <vt:lpstr>S.27.01.04!S.27.01.04.13.TTC</vt:lpstr>
      <vt:lpstr>S.27.01.04!S.27.01.04.13.X</vt:lpstr>
      <vt:lpstr>S.27.01.04!S.27.01.04.13.Y</vt:lpstr>
      <vt:lpstr>S.27.01.04!S.27.01.04.13.Z</vt:lpstr>
      <vt:lpstr>S.27.01.04!S.27.01.04.14</vt:lpstr>
      <vt:lpstr>S.27.01.04!S.27.01.04.14.TC</vt:lpstr>
      <vt:lpstr>S.27.01.04!S.27.01.04.14.TD</vt:lpstr>
      <vt:lpstr>S.27.01.04!S.27.01.04.14.TL</vt:lpstr>
      <vt:lpstr>S.27.01.04!S.27.01.04.14.TLC</vt:lpstr>
      <vt:lpstr>S.27.01.04!S.27.01.04.14.TT</vt:lpstr>
      <vt:lpstr>S.27.01.04!S.27.01.04.14.TTC</vt:lpstr>
      <vt:lpstr>S.27.01.04!S.27.01.04.14.X</vt:lpstr>
      <vt:lpstr>S.27.01.04!S.27.01.04.14.Y</vt:lpstr>
      <vt:lpstr>S.27.01.04!S.27.01.04.14.Z</vt:lpstr>
      <vt:lpstr>S.27.01.04!S.27.01.04.15</vt:lpstr>
      <vt:lpstr>S.27.01.04!S.27.01.04.15.TC</vt:lpstr>
      <vt:lpstr>S.27.01.04!S.27.01.04.15.TD</vt:lpstr>
      <vt:lpstr>S.27.01.04!S.27.01.04.15.TL</vt:lpstr>
      <vt:lpstr>S.27.01.04!S.27.01.04.15.TLC</vt:lpstr>
      <vt:lpstr>S.27.01.04!S.27.01.04.15.TT</vt:lpstr>
      <vt:lpstr>S.27.01.04!S.27.01.04.15.TTC</vt:lpstr>
      <vt:lpstr>S.27.01.04!S.27.01.04.15.X</vt:lpstr>
      <vt:lpstr>S.27.01.04!S.27.01.04.15.Y</vt:lpstr>
      <vt:lpstr>S.27.01.04!S.27.01.04.15.Z</vt:lpstr>
      <vt:lpstr>S.27.01.04!S.27.01.04.16</vt:lpstr>
      <vt:lpstr>S.27.01.04!S.27.01.04.16.TC</vt:lpstr>
      <vt:lpstr>S.27.01.04!S.27.01.04.16.TD</vt:lpstr>
      <vt:lpstr>S.27.01.04!S.27.01.04.16.TL</vt:lpstr>
      <vt:lpstr>S.27.01.04!S.27.01.04.16.TLC</vt:lpstr>
      <vt:lpstr>S.27.01.04!S.27.01.04.16.TT</vt:lpstr>
      <vt:lpstr>S.27.01.04!S.27.01.04.16.TTC</vt:lpstr>
      <vt:lpstr>S.27.01.04!S.27.01.04.16.X</vt:lpstr>
      <vt:lpstr>S.27.01.04!S.27.01.04.16.Y</vt:lpstr>
      <vt:lpstr>S.27.01.04!S.27.01.04.16.Z</vt:lpstr>
      <vt:lpstr>S.27.01.04!S.27.01.04.17</vt:lpstr>
      <vt:lpstr>S.27.01.04!S.27.01.04.17.TC</vt:lpstr>
      <vt:lpstr>S.27.01.04!S.27.01.04.17.TD</vt:lpstr>
      <vt:lpstr>S.27.01.04!S.27.01.04.17.TL</vt:lpstr>
      <vt:lpstr>S.27.01.04!S.27.01.04.17.TLC</vt:lpstr>
      <vt:lpstr>S.27.01.04!S.27.01.04.17.TT</vt:lpstr>
      <vt:lpstr>S.27.01.04!S.27.01.04.17.TTC</vt:lpstr>
      <vt:lpstr>S.27.01.04!S.27.01.04.17.X</vt:lpstr>
      <vt:lpstr>S.27.01.04!S.27.01.04.17.Z</vt:lpstr>
      <vt:lpstr>S.27.01.04!S.27.01.04.18</vt:lpstr>
      <vt:lpstr>S.27.01.04!S.27.01.04.18.TC</vt:lpstr>
      <vt:lpstr>S.27.01.04!S.27.01.04.18.TD</vt:lpstr>
      <vt:lpstr>S.27.01.04!S.27.01.04.18.TL</vt:lpstr>
      <vt:lpstr>S.27.01.04!S.27.01.04.18.TLC</vt:lpstr>
      <vt:lpstr>S.27.01.04!S.27.01.04.18.TT</vt:lpstr>
      <vt:lpstr>S.27.01.04!S.27.01.04.18.TTC</vt:lpstr>
      <vt:lpstr>S.27.01.04!S.27.01.04.18.X</vt:lpstr>
      <vt:lpstr>S.27.01.04!S.27.01.04.18.Y</vt:lpstr>
      <vt:lpstr>S.27.01.04!S.27.01.04.18.Z</vt:lpstr>
      <vt:lpstr>S.27.01.04!S.27.01.04.19</vt:lpstr>
      <vt:lpstr>S.27.01.04!S.27.01.04.19.TC</vt:lpstr>
      <vt:lpstr>S.27.01.04!S.27.01.04.19.TD</vt:lpstr>
      <vt:lpstr>S.27.01.04!S.27.01.04.19.TL</vt:lpstr>
      <vt:lpstr>S.27.01.04!S.27.01.04.19.TLC</vt:lpstr>
      <vt:lpstr>S.27.01.04!S.27.01.04.19.TT</vt:lpstr>
      <vt:lpstr>S.27.01.04!S.27.01.04.19.TTC</vt:lpstr>
      <vt:lpstr>S.27.01.04!S.27.01.04.19.X</vt:lpstr>
      <vt:lpstr>S.27.01.04!S.27.01.04.19.Y</vt:lpstr>
      <vt:lpstr>S.27.01.04!S.27.01.04.19.Z</vt:lpstr>
      <vt:lpstr>S.27.01.04!S.27.01.04.20</vt:lpstr>
      <vt:lpstr>S.27.01.04!S.27.01.04.20.TC</vt:lpstr>
      <vt:lpstr>S.27.01.04!S.27.01.04.20.TD</vt:lpstr>
      <vt:lpstr>S.27.01.04!S.27.01.04.20.TL</vt:lpstr>
      <vt:lpstr>S.27.01.04!S.27.01.04.20.TLC</vt:lpstr>
      <vt:lpstr>S.27.01.04!S.27.01.04.20.TT</vt:lpstr>
      <vt:lpstr>S.27.01.04!S.27.01.04.20.TTC</vt:lpstr>
      <vt:lpstr>S.27.01.04!S.27.01.04.20.X</vt:lpstr>
      <vt:lpstr>S.27.01.04!S.27.01.04.20.Y</vt:lpstr>
      <vt:lpstr>S.27.01.04!S.27.01.04.20.Z</vt:lpstr>
      <vt:lpstr>S.27.01.04!S.27.01.04.21</vt:lpstr>
      <vt:lpstr>S.27.01.04!S.27.01.04.21.TC</vt:lpstr>
      <vt:lpstr>S.27.01.04!S.27.01.04.21.TD</vt:lpstr>
      <vt:lpstr>S.27.01.04!S.27.01.04.21.TL</vt:lpstr>
      <vt:lpstr>S.27.01.04!S.27.01.04.21.TLC</vt:lpstr>
      <vt:lpstr>S.27.01.04!S.27.01.04.21.TT</vt:lpstr>
      <vt:lpstr>S.27.01.04!S.27.01.04.21.TTC</vt:lpstr>
      <vt:lpstr>S.27.01.04!S.27.01.04.21.X</vt:lpstr>
      <vt:lpstr>S.27.01.04!S.27.01.04.21.Y</vt:lpstr>
      <vt:lpstr>S.27.01.04!S.27.01.04.21.Z</vt:lpstr>
      <vt:lpstr>S.27.01.04!S.27.01.04.22</vt:lpstr>
      <vt:lpstr>S.27.01.04!S.27.01.04.22.TC</vt:lpstr>
      <vt:lpstr>S.27.01.04!S.27.01.04.22.TD</vt:lpstr>
      <vt:lpstr>S.27.01.04!S.27.01.04.22.TL</vt:lpstr>
      <vt:lpstr>S.27.01.04!S.27.01.04.22.TLC</vt:lpstr>
      <vt:lpstr>S.27.01.04!S.27.01.04.22.TT</vt:lpstr>
      <vt:lpstr>S.27.01.04!S.27.01.04.22.TTC</vt:lpstr>
      <vt:lpstr>S.27.01.04!S.27.01.04.22.X</vt:lpstr>
      <vt:lpstr>S.27.01.04!S.27.01.04.22.Y</vt:lpstr>
      <vt:lpstr>S.27.01.04!S.27.01.04.22.Z</vt:lpstr>
      <vt:lpstr>S.27.01.04!S.27.01.04.23</vt:lpstr>
      <vt:lpstr>S.27.01.04!S.27.01.04.23.TC</vt:lpstr>
      <vt:lpstr>S.27.01.04!S.27.01.04.23.TD</vt:lpstr>
      <vt:lpstr>S.27.01.04!S.27.01.04.23.TL</vt:lpstr>
      <vt:lpstr>S.27.01.04!S.27.01.04.23.TLC</vt:lpstr>
      <vt:lpstr>S.27.01.04!S.27.01.04.23.TT</vt:lpstr>
      <vt:lpstr>S.27.01.04!S.27.01.04.23.TTC</vt:lpstr>
      <vt:lpstr>S.27.01.04!S.27.01.04.23.X</vt:lpstr>
      <vt:lpstr>S.27.01.04!S.27.01.04.23.Y</vt:lpstr>
      <vt:lpstr>S.27.01.04!S.27.01.04.23.YAX</vt:lpstr>
      <vt:lpstr>S.27.01.04!S.27.01.04.23.Z</vt:lpstr>
      <vt:lpstr>S.27.01.04!S.27.01.04.24</vt:lpstr>
      <vt:lpstr>S.27.01.04!S.27.01.04.24.TC</vt:lpstr>
      <vt:lpstr>S.27.01.04!S.27.01.04.24.TD</vt:lpstr>
      <vt:lpstr>S.27.01.04!S.27.01.04.24.TL</vt:lpstr>
      <vt:lpstr>S.27.01.04!S.27.01.04.24.TLC</vt:lpstr>
      <vt:lpstr>S.27.01.04!S.27.01.04.24.TT</vt:lpstr>
      <vt:lpstr>S.27.01.04!S.27.01.04.24.TTC</vt:lpstr>
      <vt:lpstr>S.27.01.04!S.27.01.04.24.X</vt:lpstr>
      <vt:lpstr>S.27.01.04!S.27.01.04.24.Y</vt:lpstr>
      <vt:lpstr>S.27.01.04!S.27.01.04.24.YAX</vt:lpstr>
      <vt:lpstr>S.27.01.04!S.27.01.04.24.Z</vt:lpstr>
      <vt:lpstr>S.27.01.04!S.27.01.04.25</vt:lpstr>
      <vt:lpstr>S.27.01.04!S.27.01.04.25.TC</vt:lpstr>
      <vt:lpstr>S.27.01.04!S.27.01.04.25.TD</vt:lpstr>
      <vt:lpstr>S.27.01.04!S.27.01.04.25.TL</vt:lpstr>
      <vt:lpstr>S.27.01.04!S.27.01.04.25.TLC</vt:lpstr>
      <vt:lpstr>S.27.01.04!S.27.01.04.25.TT</vt:lpstr>
      <vt:lpstr>S.27.01.04!S.27.01.04.25.TTC</vt:lpstr>
      <vt:lpstr>S.27.01.04!S.27.01.04.25.X</vt:lpstr>
      <vt:lpstr>S.27.01.04!S.27.01.04.25.Z</vt:lpstr>
      <vt:lpstr>S.27.01.04!S.27.01.04.26</vt:lpstr>
      <vt:lpstr>S.27.01.04!S.27.01.04.26.TC</vt:lpstr>
      <vt:lpstr>S.27.01.04!S.27.01.04.26.TD</vt:lpstr>
      <vt:lpstr>S.27.01.04!S.27.01.04.26.TL</vt:lpstr>
      <vt:lpstr>S.27.01.04!S.27.01.04.26.TLC</vt:lpstr>
      <vt:lpstr>S.27.01.04!S.27.01.04.26.TT</vt:lpstr>
      <vt:lpstr>S.27.01.04!S.27.01.04.26.TTC</vt:lpstr>
      <vt:lpstr>S.27.01.04!S.27.01.04.26.X</vt:lpstr>
      <vt:lpstr>S.27.01.04!S.27.01.04.26.Y</vt:lpstr>
      <vt:lpstr>S.27.01.04!S.27.01.04.26.Z</vt:lpstr>
      <vt:lpstr>S.27.01.04!S.27.01.04.VC</vt:lpstr>
      <vt:lpstr>S.28.01.01!S.28.01.01</vt:lpstr>
      <vt:lpstr>S.28.01.01!S.28.01.01.01</vt:lpstr>
      <vt:lpstr>S.28.01.01!S.28.01.01.01.TC</vt:lpstr>
      <vt:lpstr>S.28.01.01!S.28.01.01.01.TD</vt:lpstr>
      <vt:lpstr>S.28.01.01!S.28.01.01.01.TL</vt:lpstr>
      <vt:lpstr>S.28.01.01!S.28.01.01.01.TLC</vt:lpstr>
      <vt:lpstr>S.28.01.01!S.28.01.01.01.TT</vt:lpstr>
      <vt:lpstr>S.28.01.01!S.28.01.01.01.TTC</vt:lpstr>
      <vt:lpstr>S.28.01.01!S.28.01.01.01.Y</vt:lpstr>
      <vt:lpstr>S.28.01.01!S.28.01.01.02</vt:lpstr>
      <vt:lpstr>S.28.01.01!S.28.01.01.02.TC</vt:lpstr>
      <vt:lpstr>S.28.01.01!S.28.01.01.02.TD</vt:lpstr>
      <vt:lpstr>S.28.01.01!S.28.01.01.02.TL</vt:lpstr>
      <vt:lpstr>S.28.01.01!S.28.01.01.02.TLC</vt:lpstr>
      <vt:lpstr>S.28.01.01!S.28.01.01.02.TT</vt:lpstr>
      <vt:lpstr>S.28.01.01!S.28.01.01.02.TTC</vt:lpstr>
      <vt:lpstr>S.28.01.01!S.28.01.01.02.X</vt:lpstr>
      <vt:lpstr>S.28.01.01!S.28.01.01.02.Y</vt:lpstr>
      <vt:lpstr>S.28.01.01!S.28.01.01.02.Z</vt:lpstr>
      <vt:lpstr>S.28.01.01!S.28.01.01.03</vt:lpstr>
      <vt:lpstr>S.28.01.01!S.28.01.01.03.TC</vt:lpstr>
      <vt:lpstr>S.28.01.01!S.28.01.01.03.TD</vt:lpstr>
      <vt:lpstr>S.28.01.01!S.28.01.01.03.TL</vt:lpstr>
      <vt:lpstr>S.28.01.01!S.28.01.01.03.TLC</vt:lpstr>
      <vt:lpstr>S.28.01.01!S.28.01.01.03.TTC</vt:lpstr>
      <vt:lpstr>S.28.01.01!S.28.01.01.03.Y</vt:lpstr>
      <vt:lpstr>S.28.01.01!S.28.01.01.04</vt:lpstr>
      <vt:lpstr>S.28.01.01!S.28.01.01.04.TC</vt:lpstr>
      <vt:lpstr>S.28.01.01!S.28.01.01.04.TD</vt:lpstr>
      <vt:lpstr>S.28.01.01!S.28.01.01.04.TL</vt:lpstr>
      <vt:lpstr>S.28.01.01!S.28.01.01.04.TLC</vt:lpstr>
      <vt:lpstr>S.28.01.01!S.28.01.01.04.TT</vt:lpstr>
      <vt:lpstr>S.28.01.01!S.28.01.01.04.TTC</vt:lpstr>
      <vt:lpstr>S.28.01.01!S.28.01.01.04.X</vt:lpstr>
      <vt:lpstr>S.28.01.01!S.28.01.01.04.Y</vt:lpstr>
      <vt:lpstr>S.28.01.01!S.28.01.01.04.Z</vt:lpstr>
      <vt:lpstr>S.28.01.01!S.28.01.01.05</vt:lpstr>
      <vt:lpstr>S.28.01.01!S.28.01.01.05.TC</vt:lpstr>
      <vt:lpstr>S.28.01.01!S.28.01.01.05.TD</vt:lpstr>
      <vt:lpstr>S.28.01.01!S.28.01.01.05.TL</vt:lpstr>
      <vt:lpstr>S.28.01.01!S.28.01.01.05.TLC</vt:lpstr>
      <vt:lpstr>S.28.01.01!S.28.01.01.05.TTC</vt:lpstr>
      <vt:lpstr>S.28.01.01!S.28.01.01.05.Y</vt:lpstr>
      <vt:lpstr>S.28.01.01!S.28.01.01.05.Z</vt:lpstr>
      <vt:lpstr>S.28.01.01!S.28.01.01.VC</vt:lpstr>
      <vt:lpstr>S.28.02.01!S.28.02.01</vt:lpstr>
      <vt:lpstr>S.28.02.01!S.28.02.01.01</vt:lpstr>
      <vt:lpstr>S.28.02.01!S.28.02.01.01.TC</vt:lpstr>
      <vt:lpstr>S.28.02.01!S.28.02.01.01.TD</vt:lpstr>
      <vt:lpstr>S.28.02.01!S.28.02.01.01.TL</vt:lpstr>
      <vt:lpstr>S.28.02.01!S.28.02.01.01.TLC</vt:lpstr>
      <vt:lpstr>S.28.02.01!S.28.02.01.01.TT</vt:lpstr>
      <vt:lpstr>S.28.02.01!S.28.02.01.01.TTC</vt:lpstr>
      <vt:lpstr>S.28.02.01!S.28.02.01.01.X</vt:lpstr>
      <vt:lpstr>S.28.02.01!S.28.02.01.01.Y</vt:lpstr>
      <vt:lpstr>S.28.02.01!S.28.02.01.02</vt:lpstr>
      <vt:lpstr>S.28.02.01!S.28.02.01.02.TC</vt:lpstr>
      <vt:lpstr>S.28.02.01!S.28.02.01.02.TD</vt:lpstr>
      <vt:lpstr>S.28.02.01!S.28.02.01.02.TL</vt:lpstr>
      <vt:lpstr>S.28.02.01!S.28.02.01.02.TLC</vt:lpstr>
      <vt:lpstr>S.28.02.01!S.28.02.01.02.TT</vt:lpstr>
      <vt:lpstr>S.28.02.01!S.28.02.01.02.TTC</vt:lpstr>
      <vt:lpstr>S.28.02.01!S.28.02.01.02.X</vt:lpstr>
      <vt:lpstr>S.28.02.01!S.28.02.01.02.Y</vt:lpstr>
      <vt:lpstr>S.28.02.01!S.28.02.01.02.Z</vt:lpstr>
      <vt:lpstr>S.28.02.01!S.28.02.01.03</vt:lpstr>
      <vt:lpstr>S.28.02.01!S.28.02.01.03.TC</vt:lpstr>
      <vt:lpstr>S.28.02.01!S.28.02.01.03.TD</vt:lpstr>
      <vt:lpstr>S.28.02.01!S.28.02.01.03.TL</vt:lpstr>
      <vt:lpstr>S.28.02.01!S.28.02.01.03.TLC</vt:lpstr>
      <vt:lpstr>S.28.02.01!S.28.02.01.03.TT</vt:lpstr>
      <vt:lpstr>S.28.02.01!S.28.02.01.03.TTC</vt:lpstr>
      <vt:lpstr>S.28.02.01!S.28.02.01.03.X</vt:lpstr>
      <vt:lpstr>S.28.02.01!S.28.02.01.03.Y</vt:lpstr>
      <vt:lpstr>S.28.02.01!S.28.02.01.04</vt:lpstr>
      <vt:lpstr>S.28.02.01!S.28.02.01.04.TC</vt:lpstr>
      <vt:lpstr>S.28.02.01!S.28.02.01.04.TD</vt:lpstr>
      <vt:lpstr>S.28.02.01!S.28.02.01.04.TL</vt:lpstr>
      <vt:lpstr>S.28.02.01!S.28.02.01.04.TLC</vt:lpstr>
      <vt:lpstr>S.28.02.01!S.28.02.01.04.TT</vt:lpstr>
      <vt:lpstr>S.28.02.01!S.28.02.01.04.TTC</vt:lpstr>
      <vt:lpstr>S.28.02.01!S.28.02.01.04.X</vt:lpstr>
      <vt:lpstr>S.28.02.01!S.28.02.01.04.Y</vt:lpstr>
      <vt:lpstr>S.28.02.01!S.28.02.01.04.Z</vt:lpstr>
      <vt:lpstr>S.28.02.01!S.28.02.01.05</vt:lpstr>
      <vt:lpstr>S.28.02.01!S.28.02.01.05.TC</vt:lpstr>
      <vt:lpstr>S.28.02.01!S.28.02.01.05.TD</vt:lpstr>
      <vt:lpstr>S.28.02.01!S.28.02.01.05.TL</vt:lpstr>
      <vt:lpstr>S.28.02.01!S.28.02.01.05.TLC</vt:lpstr>
      <vt:lpstr>S.28.02.01!S.28.02.01.05.TTC</vt:lpstr>
      <vt:lpstr>S.28.02.01!S.28.02.01.05.Y</vt:lpstr>
      <vt:lpstr>S.28.02.01!S.28.02.01.05.Z</vt:lpstr>
      <vt:lpstr>S.28.02.01!S.28.02.01.06</vt:lpstr>
      <vt:lpstr>S.28.02.01!S.28.02.01.06.TC</vt:lpstr>
      <vt:lpstr>S.28.02.01!S.28.02.01.06.TD</vt:lpstr>
      <vt:lpstr>S.28.02.01!S.28.02.01.06.TL</vt:lpstr>
      <vt:lpstr>S.28.02.01!S.28.02.01.06.TLC</vt:lpstr>
      <vt:lpstr>S.28.02.01!S.28.02.01.06.TT</vt:lpstr>
      <vt:lpstr>S.28.02.01!S.28.02.01.06.TTC</vt:lpstr>
      <vt:lpstr>S.28.02.01!S.28.02.01.06.X</vt:lpstr>
      <vt:lpstr>S.28.02.01!S.28.02.01.06.Y</vt:lpstr>
      <vt:lpstr>S.28.02.01!S.28.02.01.06.Z</vt:lpstr>
      <vt:lpstr>S.28.02.01!S.28.02.01.VC</vt:lpstr>
      <vt:lpstr>S.29.01.01!S.29.01.01</vt:lpstr>
      <vt:lpstr>S.29.01.01!S.29.01.01.01</vt:lpstr>
      <vt:lpstr>S.29.01.01!S.29.01.01.01.TC</vt:lpstr>
      <vt:lpstr>S.29.01.01!S.29.01.01.01.TD</vt:lpstr>
      <vt:lpstr>S.29.01.01!S.29.01.01.01.TL</vt:lpstr>
      <vt:lpstr>S.29.01.01!S.29.01.01.01.TLC</vt:lpstr>
      <vt:lpstr>S.29.01.01!S.29.01.01.01.TT</vt:lpstr>
      <vt:lpstr>S.29.01.01!S.29.01.01.01.TTC</vt:lpstr>
      <vt:lpstr>S.29.01.01!S.29.01.01.01.X</vt:lpstr>
      <vt:lpstr>S.29.01.01!S.29.01.01.01.Y</vt:lpstr>
      <vt:lpstr>S.29.01.01!S.29.01.01.01.Z</vt:lpstr>
      <vt:lpstr>S.29.01.01!S.29.01.01.02</vt:lpstr>
      <vt:lpstr>S.29.01.01!S.29.01.01.02.TC</vt:lpstr>
      <vt:lpstr>S.29.01.01!S.29.01.01.02.TD</vt:lpstr>
      <vt:lpstr>S.29.01.01!S.29.01.01.02.TL</vt:lpstr>
      <vt:lpstr>S.29.01.01!S.29.01.01.02.TLC</vt:lpstr>
      <vt:lpstr>S.29.01.01!S.29.01.01.02.TT</vt:lpstr>
      <vt:lpstr>S.29.01.01!S.29.01.01.02.TTC</vt:lpstr>
      <vt:lpstr>S.29.01.01!S.29.01.01.02.X</vt:lpstr>
      <vt:lpstr>S.29.01.01!S.29.01.01.02.Y</vt:lpstr>
      <vt:lpstr>S.29.01.01!S.29.01.01.02.Z</vt:lpstr>
      <vt:lpstr>S.29.01.01!S.29.01.01.VC</vt:lpstr>
      <vt:lpstr>S.29.01.07!S.29.01.07</vt:lpstr>
      <vt:lpstr>S.29.01.07!S.29.01.07.01</vt:lpstr>
      <vt:lpstr>S.29.01.07!S.29.01.07.01.TC</vt:lpstr>
      <vt:lpstr>S.29.01.07!S.29.01.07.01.TD</vt:lpstr>
      <vt:lpstr>S.29.01.07!S.29.01.07.01.TL</vt:lpstr>
      <vt:lpstr>S.29.01.07!S.29.01.07.01.TLC</vt:lpstr>
      <vt:lpstr>S.29.01.07!S.29.01.07.01.TT</vt:lpstr>
      <vt:lpstr>S.29.01.07!S.29.01.07.01.TTC</vt:lpstr>
      <vt:lpstr>S.29.01.07!S.29.01.07.01.X</vt:lpstr>
      <vt:lpstr>S.29.01.07!S.29.01.07.01.Y</vt:lpstr>
      <vt:lpstr>S.29.01.07!S.29.01.07.01.Z</vt:lpstr>
      <vt:lpstr>S.29.01.07!S.29.01.07.VC</vt:lpstr>
      <vt:lpstr>S.29.02.01!S.29.02.01</vt:lpstr>
      <vt:lpstr>S.29.02.01!S.29.02.01.01</vt:lpstr>
      <vt:lpstr>S.29.02.01!S.29.02.01.01.TC</vt:lpstr>
      <vt:lpstr>S.29.02.01!S.29.02.01.01.TD</vt:lpstr>
      <vt:lpstr>S.29.02.01!S.29.02.01.01.TL</vt:lpstr>
      <vt:lpstr>S.29.02.01!S.29.02.01.01.TLC</vt:lpstr>
      <vt:lpstr>S.29.02.01!S.29.02.01.01.TT</vt:lpstr>
      <vt:lpstr>S.29.02.01!S.29.02.01.01.TTC</vt:lpstr>
      <vt:lpstr>S.29.02.01!S.29.02.01.01.X</vt:lpstr>
      <vt:lpstr>S.29.02.01!S.29.02.01.01.Y</vt:lpstr>
      <vt:lpstr>S.29.02.01!S.29.02.01.01.Z</vt:lpstr>
      <vt:lpstr>S.29.02.01!S.29.02.01.VC</vt:lpstr>
      <vt:lpstr>S.29.03.01!S.29.03.01</vt:lpstr>
      <vt:lpstr>S.29.03.01!S.29.03.01.01</vt:lpstr>
      <vt:lpstr>S.29.03.01!S.29.03.01.01.TC</vt:lpstr>
      <vt:lpstr>S.29.03.01!S.29.03.01.01.TD</vt:lpstr>
      <vt:lpstr>S.29.03.01!S.29.03.01.01.TL</vt:lpstr>
      <vt:lpstr>S.29.03.01!S.29.03.01.01.TLC</vt:lpstr>
      <vt:lpstr>S.29.03.01!S.29.03.01.01.TT</vt:lpstr>
      <vt:lpstr>S.29.03.01!S.29.03.01.01.TTC</vt:lpstr>
      <vt:lpstr>S.29.03.01!S.29.03.01.01.X</vt:lpstr>
      <vt:lpstr>S.29.03.01!S.29.03.01.01.Y</vt:lpstr>
      <vt:lpstr>S.29.03.01!S.29.03.01.01.Z</vt:lpstr>
      <vt:lpstr>S.29.03.01!S.29.03.01.02</vt:lpstr>
      <vt:lpstr>S.29.03.01!S.29.03.01.02.TC</vt:lpstr>
      <vt:lpstr>S.29.03.01!S.29.03.01.02.TD</vt:lpstr>
      <vt:lpstr>S.29.03.01!S.29.03.01.02.TL</vt:lpstr>
      <vt:lpstr>S.29.03.01!S.29.03.01.02.TLC</vt:lpstr>
      <vt:lpstr>S.29.03.01!S.29.03.01.02.TT</vt:lpstr>
      <vt:lpstr>S.29.03.01!S.29.03.01.02.TTC</vt:lpstr>
      <vt:lpstr>S.29.03.01!S.29.03.01.02.X</vt:lpstr>
      <vt:lpstr>S.29.03.01!S.29.03.01.02.Y</vt:lpstr>
      <vt:lpstr>S.29.03.01!S.29.03.01.02.Z</vt:lpstr>
      <vt:lpstr>S.29.03.01!S.29.03.01.03</vt:lpstr>
      <vt:lpstr>S.29.03.01!S.29.03.01.03.TC</vt:lpstr>
      <vt:lpstr>S.29.03.01!S.29.03.01.03.TD</vt:lpstr>
      <vt:lpstr>S.29.03.01!S.29.03.01.03.TL</vt:lpstr>
      <vt:lpstr>S.29.03.01!S.29.03.01.03.TLC</vt:lpstr>
      <vt:lpstr>S.29.03.01!S.29.03.01.03.TT</vt:lpstr>
      <vt:lpstr>S.29.03.01!S.29.03.01.03.TTC</vt:lpstr>
      <vt:lpstr>S.29.03.01!S.29.03.01.03.X</vt:lpstr>
      <vt:lpstr>S.29.03.01!S.29.03.01.03.Y</vt:lpstr>
      <vt:lpstr>S.29.03.01!S.29.03.01.03.Z</vt:lpstr>
      <vt:lpstr>S.29.03.01!S.29.03.01.04</vt:lpstr>
      <vt:lpstr>S.29.03.01!S.29.03.01.04.TC</vt:lpstr>
      <vt:lpstr>S.29.03.01!S.29.03.01.04.TD</vt:lpstr>
      <vt:lpstr>S.29.03.01!S.29.03.01.04.TL</vt:lpstr>
      <vt:lpstr>S.29.03.01!S.29.03.01.04.TLC</vt:lpstr>
      <vt:lpstr>S.29.03.01!S.29.03.01.04.TT</vt:lpstr>
      <vt:lpstr>S.29.03.01!S.29.03.01.04.TTC</vt:lpstr>
      <vt:lpstr>S.29.03.01!S.29.03.01.04.X</vt:lpstr>
      <vt:lpstr>S.29.03.01!S.29.03.01.04.Y</vt:lpstr>
      <vt:lpstr>S.29.03.01!S.29.03.01.04.Z</vt:lpstr>
      <vt:lpstr>S.29.03.01!S.29.03.01.05</vt:lpstr>
      <vt:lpstr>S.29.03.01!S.29.03.01.05.TC</vt:lpstr>
      <vt:lpstr>S.29.03.01!S.29.03.01.05.TD</vt:lpstr>
      <vt:lpstr>S.29.03.01!S.29.03.01.05.TL</vt:lpstr>
      <vt:lpstr>S.29.03.01!S.29.03.01.05.TLC</vt:lpstr>
      <vt:lpstr>S.29.03.01!S.29.03.01.05.TT</vt:lpstr>
      <vt:lpstr>S.29.03.01!S.29.03.01.05.TTC</vt:lpstr>
      <vt:lpstr>S.29.03.01!S.29.03.01.05.Y</vt:lpstr>
      <vt:lpstr>S.29.03.01!S.29.03.01.05.Z</vt:lpstr>
      <vt:lpstr>S.29.03.01!S.29.03.01.06</vt:lpstr>
      <vt:lpstr>S.29.03.01!S.29.03.01.06.TC</vt:lpstr>
      <vt:lpstr>S.29.03.01!S.29.03.01.06.TD</vt:lpstr>
      <vt:lpstr>S.29.03.01!S.29.03.01.06.TL</vt:lpstr>
      <vt:lpstr>S.29.03.01!S.29.03.01.06.TLC</vt:lpstr>
      <vt:lpstr>S.29.03.01!S.29.03.01.06.TT</vt:lpstr>
      <vt:lpstr>S.29.03.01!S.29.03.01.06.TTC</vt:lpstr>
      <vt:lpstr>S.29.03.01!S.29.03.01.06.X</vt:lpstr>
      <vt:lpstr>S.29.03.01!S.29.03.01.06.Y</vt:lpstr>
      <vt:lpstr>S.29.03.01!S.29.03.01.06.Z</vt:lpstr>
      <vt:lpstr>S.29.03.01!S.29.03.01.07</vt:lpstr>
      <vt:lpstr>S.29.03.01!S.29.03.01.07.TC</vt:lpstr>
      <vt:lpstr>S.29.03.01!S.29.03.01.07.TD</vt:lpstr>
      <vt:lpstr>S.29.03.01!S.29.03.01.07.TL</vt:lpstr>
      <vt:lpstr>S.29.03.01!S.29.03.01.07.TLC</vt:lpstr>
      <vt:lpstr>S.29.03.01!S.29.03.01.07.TT</vt:lpstr>
      <vt:lpstr>S.29.03.01!S.29.03.01.07.TTC</vt:lpstr>
      <vt:lpstr>S.29.03.01!S.29.03.01.07.X</vt:lpstr>
      <vt:lpstr>S.29.03.01!S.29.03.01.07.Y</vt:lpstr>
      <vt:lpstr>S.29.03.01!S.29.03.01.07.Z</vt:lpstr>
      <vt:lpstr>S.29.03.01!S.29.03.01.VC</vt:lpstr>
      <vt:lpstr>S.29.04.01!S.29.04.01</vt:lpstr>
      <vt:lpstr>S.29.04.01!S.29.04.01.01</vt:lpstr>
      <vt:lpstr>S.29.04.01!S.29.04.01.01.TC</vt:lpstr>
      <vt:lpstr>S.29.04.01!S.29.04.01.01.TD</vt:lpstr>
      <vt:lpstr>S.29.04.01!S.29.04.01.01.TL</vt:lpstr>
      <vt:lpstr>S.29.04.01!S.29.04.01.01.TLC</vt:lpstr>
      <vt:lpstr>S.29.04.01!S.29.04.01.01.TT</vt:lpstr>
      <vt:lpstr>S.29.04.01!S.29.04.01.01.TTC</vt:lpstr>
      <vt:lpstr>S.29.04.01!S.29.04.01.01.X</vt:lpstr>
      <vt:lpstr>S.29.04.01!S.29.04.01.01.Y</vt:lpstr>
      <vt:lpstr>S.29.04.01!S.29.04.01.01.Z</vt:lpstr>
      <vt:lpstr>S.29.04.01!S.29.04.01.01.ZHI</vt:lpstr>
      <vt:lpstr>S.29.04.01!S.29.04.01.02</vt:lpstr>
      <vt:lpstr>S.29.04.01!S.29.04.01.02.TC</vt:lpstr>
      <vt:lpstr>S.29.04.01!S.29.04.01.02.TD</vt:lpstr>
      <vt:lpstr>S.29.04.01!S.29.04.01.02.TL</vt:lpstr>
      <vt:lpstr>S.29.04.01!S.29.04.01.02.TLC</vt:lpstr>
      <vt:lpstr>S.29.04.01!S.29.04.01.02.TT</vt:lpstr>
      <vt:lpstr>S.29.04.01!S.29.04.01.02.TTC</vt:lpstr>
      <vt:lpstr>S.29.04.01!S.29.04.01.02.X</vt:lpstr>
      <vt:lpstr>S.29.04.01!S.29.04.01.02.Y</vt:lpstr>
      <vt:lpstr>S.29.04.01!S.29.04.01.02.Z</vt:lpstr>
      <vt:lpstr>S.29.04.01!S.29.04.01.02.ZHI</vt:lpstr>
      <vt:lpstr>S.29.04.01!S.29.04.01.VC</vt:lpstr>
      <vt:lpstr>S.30.01.01!S.30.01.01</vt:lpstr>
      <vt:lpstr>S.30.01.01!S.30.01.01.01</vt:lpstr>
      <vt:lpstr>S.30.01.01!S.30.01.01.01.TC</vt:lpstr>
      <vt:lpstr>S.30.01.01!S.30.01.01.01.TD</vt:lpstr>
      <vt:lpstr>S.30.01.01!S.30.01.01.01.TK</vt:lpstr>
      <vt:lpstr>S.30.01.01!S.30.01.01.01.TKC</vt:lpstr>
      <vt:lpstr>S.30.01.01!S.30.01.01.01.TT</vt:lpstr>
      <vt:lpstr>S.30.01.01!S.30.01.01.01.TTC</vt:lpstr>
      <vt:lpstr>S.30.01.01!S.30.01.01.01.X</vt:lpstr>
      <vt:lpstr>S.30.01.01!S.30.01.01.01.Y</vt:lpstr>
      <vt:lpstr>S.30.01.01!S.30.01.01.01.Z</vt:lpstr>
      <vt:lpstr>S.30.01.01!S.30.01.01.01.ZHI</vt:lpstr>
      <vt:lpstr>S.30.01.01!S.30.01.01.02</vt:lpstr>
      <vt:lpstr>S.30.01.01!S.30.01.01.02.TC</vt:lpstr>
      <vt:lpstr>S.30.01.01!S.30.01.01.02.TD</vt:lpstr>
      <vt:lpstr>S.30.01.01!S.30.01.01.02.TK</vt:lpstr>
      <vt:lpstr>S.30.01.01!S.30.01.01.02.TKC</vt:lpstr>
      <vt:lpstr>S.30.01.01!S.30.01.01.02.TT</vt:lpstr>
      <vt:lpstr>S.30.01.01!S.30.01.01.02.TTC</vt:lpstr>
      <vt:lpstr>S.30.01.01!S.30.01.01.02.X</vt:lpstr>
      <vt:lpstr>S.30.01.01!S.30.01.01.02.Y</vt:lpstr>
      <vt:lpstr>S.30.01.01!S.30.01.01.02.Z</vt:lpstr>
      <vt:lpstr>S.30.01.01!S.30.01.01.02.ZHI</vt:lpstr>
      <vt:lpstr>S.30.01.01!S.30.01.01.VC</vt:lpstr>
      <vt:lpstr>S.30.02.01!S.30.02.01</vt:lpstr>
      <vt:lpstr>S.30.02.01!S.30.02.01.01</vt:lpstr>
      <vt:lpstr>S.30.02.01!S.30.02.01.01.TC</vt:lpstr>
      <vt:lpstr>S.30.02.01!S.30.02.01.01.TD</vt:lpstr>
      <vt:lpstr>S.30.02.01!S.30.02.01.01.TK</vt:lpstr>
      <vt:lpstr>S.30.02.01!S.30.02.01.01.TKC</vt:lpstr>
      <vt:lpstr>S.30.02.01!S.30.02.01.01.TT</vt:lpstr>
      <vt:lpstr>S.30.02.01!S.30.02.01.01.TTC</vt:lpstr>
      <vt:lpstr>S.30.02.01!S.30.02.01.01.X</vt:lpstr>
      <vt:lpstr>S.30.02.01!S.30.02.01.01.Y</vt:lpstr>
      <vt:lpstr>S.30.02.01!S.30.02.01.01.Z</vt:lpstr>
      <vt:lpstr>S.30.02.01!S.30.02.01.01.ZHI</vt:lpstr>
      <vt:lpstr>S.30.02.01!S.30.02.01.02</vt:lpstr>
      <vt:lpstr>S.30.02.01!S.30.02.01.02.TC</vt:lpstr>
      <vt:lpstr>S.30.02.01!S.30.02.01.02.TD</vt:lpstr>
      <vt:lpstr>S.30.02.01!S.30.02.01.02.TK</vt:lpstr>
      <vt:lpstr>S.30.02.01!S.30.02.01.02.TKC</vt:lpstr>
      <vt:lpstr>S.30.02.01!S.30.02.01.02.TT</vt:lpstr>
      <vt:lpstr>S.30.02.01!S.30.02.01.02.TTC</vt:lpstr>
      <vt:lpstr>S.30.02.01!S.30.02.01.02.X</vt:lpstr>
      <vt:lpstr>S.30.02.01!S.30.02.01.02.Y</vt:lpstr>
      <vt:lpstr>S.30.02.01!S.30.02.01.02.Z</vt:lpstr>
      <vt:lpstr>S.30.02.01!S.30.02.01.02.ZHI</vt:lpstr>
      <vt:lpstr>S.30.02.01!S.30.02.01.03</vt:lpstr>
      <vt:lpstr>S.30.02.01!S.30.02.01.03.TC</vt:lpstr>
      <vt:lpstr>S.30.02.01!S.30.02.01.03.TD</vt:lpstr>
      <vt:lpstr>S.30.02.01!S.30.02.01.03.TK</vt:lpstr>
      <vt:lpstr>S.30.02.01!S.30.02.01.03.TKC</vt:lpstr>
      <vt:lpstr>S.30.02.01!S.30.02.01.03.TT</vt:lpstr>
      <vt:lpstr>S.30.02.01!S.30.02.01.03.TTC</vt:lpstr>
      <vt:lpstr>S.30.02.01!S.30.02.01.03.X</vt:lpstr>
      <vt:lpstr>S.30.02.01!S.30.02.01.03.Y</vt:lpstr>
      <vt:lpstr>S.30.02.01!S.30.02.01.03.Z</vt:lpstr>
      <vt:lpstr>S.30.02.01!S.30.02.01.04</vt:lpstr>
      <vt:lpstr>S.30.02.01!S.30.02.01.04.TC</vt:lpstr>
      <vt:lpstr>S.30.02.01!S.30.02.01.04.TD</vt:lpstr>
      <vt:lpstr>S.30.02.01!S.30.02.01.04.TK</vt:lpstr>
      <vt:lpstr>S.30.02.01!S.30.02.01.04.TKC</vt:lpstr>
      <vt:lpstr>S.30.02.01!S.30.02.01.04.TT</vt:lpstr>
      <vt:lpstr>S.30.02.01!S.30.02.01.04.TTC</vt:lpstr>
      <vt:lpstr>S.30.02.01!S.30.02.01.04.X</vt:lpstr>
      <vt:lpstr>S.30.02.01!S.30.02.01.04.Y</vt:lpstr>
      <vt:lpstr>S.30.02.01!S.30.02.01.04.Z</vt:lpstr>
      <vt:lpstr>S.30.02.01!S.30.02.01.VC</vt:lpstr>
      <vt:lpstr>S.30.03.01!S.30.03.01</vt:lpstr>
      <vt:lpstr>S.30.03.01!S.30.03.01.01</vt:lpstr>
      <vt:lpstr>S.30.03.01!S.30.03.01.01.TC</vt:lpstr>
      <vt:lpstr>S.30.03.01!S.30.03.01.01.TD</vt:lpstr>
      <vt:lpstr>S.30.03.01!S.30.03.01.01.TK</vt:lpstr>
      <vt:lpstr>S.30.03.01!S.30.03.01.01.TKC</vt:lpstr>
      <vt:lpstr>S.30.03.01!S.30.03.01.01.TT</vt:lpstr>
      <vt:lpstr>S.30.03.01!S.30.03.01.01.TTC</vt:lpstr>
      <vt:lpstr>S.30.03.01!S.30.03.01.01.X</vt:lpstr>
      <vt:lpstr>S.30.03.01!S.30.03.01.01.Y</vt:lpstr>
      <vt:lpstr>S.30.03.01!S.30.03.01.01.YHI</vt:lpstr>
      <vt:lpstr>S.30.03.01!S.30.03.01.01.Z</vt:lpstr>
      <vt:lpstr>S.30.03.01!S.30.03.01.VC</vt:lpstr>
      <vt:lpstr>S.30.04.01!S.30.04.01</vt:lpstr>
      <vt:lpstr>S.30.04.01!S.30.04.01.01</vt:lpstr>
      <vt:lpstr>S.30.04.01!S.30.04.01.01.TC</vt:lpstr>
      <vt:lpstr>S.30.04.01!S.30.04.01.01.TD</vt:lpstr>
      <vt:lpstr>S.30.04.01!S.30.04.01.01.TK</vt:lpstr>
      <vt:lpstr>S.30.04.01!S.30.04.01.01.TKC</vt:lpstr>
      <vt:lpstr>S.30.04.01!S.30.04.01.01.TT</vt:lpstr>
      <vt:lpstr>S.30.04.01!S.30.04.01.01.TTC</vt:lpstr>
      <vt:lpstr>S.30.04.01!S.30.04.01.01.X</vt:lpstr>
      <vt:lpstr>S.30.04.01!S.30.04.01.01.Y</vt:lpstr>
      <vt:lpstr>S.30.04.01!S.30.04.01.01.Z</vt:lpstr>
      <vt:lpstr>S.30.04.01!S.30.04.01.02</vt:lpstr>
      <vt:lpstr>S.30.04.01!S.30.04.01.02.TC</vt:lpstr>
      <vt:lpstr>S.30.04.01!S.30.04.01.02.TD</vt:lpstr>
      <vt:lpstr>S.30.04.01!S.30.04.01.02.TK</vt:lpstr>
      <vt:lpstr>S.30.04.01!S.30.04.01.02.TKC</vt:lpstr>
      <vt:lpstr>S.30.04.01!S.30.04.01.02.TT</vt:lpstr>
      <vt:lpstr>S.30.04.01!S.30.04.01.02.TTC</vt:lpstr>
      <vt:lpstr>S.30.04.01!S.30.04.01.02.X</vt:lpstr>
      <vt:lpstr>S.30.04.01!S.30.04.01.02.Y</vt:lpstr>
      <vt:lpstr>S.30.04.01!S.30.04.01.02.Z</vt:lpstr>
      <vt:lpstr>S.30.04.01!S.30.04.01.03</vt:lpstr>
      <vt:lpstr>S.30.04.01!S.30.04.01.03.TC</vt:lpstr>
      <vt:lpstr>S.30.04.01!S.30.04.01.03.TD</vt:lpstr>
      <vt:lpstr>S.30.04.01!S.30.04.01.03.TK</vt:lpstr>
      <vt:lpstr>S.30.04.01!S.30.04.01.03.TKC</vt:lpstr>
      <vt:lpstr>S.30.04.01!S.30.04.01.03.TT</vt:lpstr>
      <vt:lpstr>S.30.04.01!S.30.04.01.03.TTC</vt:lpstr>
      <vt:lpstr>S.30.04.01!S.30.04.01.03.X</vt:lpstr>
      <vt:lpstr>S.30.04.01!S.30.04.01.03.Y</vt:lpstr>
      <vt:lpstr>S.30.04.01!S.30.04.01.03.Z</vt:lpstr>
      <vt:lpstr>S.30.04.01!S.30.04.01.04</vt:lpstr>
      <vt:lpstr>S.30.04.01!S.30.04.01.04.TC</vt:lpstr>
      <vt:lpstr>S.30.04.01!S.30.04.01.04.TD</vt:lpstr>
      <vt:lpstr>S.30.04.01!S.30.04.01.04.TK</vt:lpstr>
      <vt:lpstr>S.30.04.01!S.30.04.01.04.TKC</vt:lpstr>
      <vt:lpstr>S.30.04.01!S.30.04.01.04.TT</vt:lpstr>
      <vt:lpstr>S.30.04.01!S.30.04.01.04.TTC</vt:lpstr>
      <vt:lpstr>S.30.04.01!S.30.04.01.04.X</vt:lpstr>
      <vt:lpstr>S.30.04.01!S.30.04.01.04.Y</vt:lpstr>
      <vt:lpstr>S.30.04.01!S.30.04.01.04.Z</vt:lpstr>
      <vt:lpstr>S.30.04.01!S.30.04.01.VC</vt:lpstr>
      <vt:lpstr>S.31.01.01!S.31.01.01</vt:lpstr>
      <vt:lpstr>S.31.01.01!S.31.01.01.01</vt:lpstr>
      <vt:lpstr>S.31.01.01!S.31.01.01.01.TC</vt:lpstr>
      <vt:lpstr>S.31.01.01!S.31.01.01.01.TD</vt:lpstr>
      <vt:lpstr>S.31.01.01!S.31.01.01.01.TK</vt:lpstr>
      <vt:lpstr>S.31.01.01!S.31.01.01.01.TKC</vt:lpstr>
      <vt:lpstr>S.31.01.01!S.31.01.01.01.TT</vt:lpstr>
      <vt:lpstr>S.31.01.01!S.31.01.01.01.TTC</vt:lpstr>
      <vt:lpstr>S.31.01.01!S.31.01.01.01.X</vt:lpstr>
      <vt:lpstr>S.31.01.01!S.31.01.01.01.Y</vt:lpstr>
      <vt:lpstr>S.31.01.01!S.31.01.01.01.Z</vt:lpstr>
      <vt:lpstr>S.31.01.01!S.31.01.01.02</vt:lpstr>
      <vt:lpstr>S.31.01.01!S.31.01.01.02.TC</vt:lpstr>
      <vt:lpstr>S.31.01.01!S.31.01.01.02.TD</vt:lpstr>
      <vt:lpstr>S.31.01.01!S.31.01.01.02.TK</vt:lpstr>
      <vt:lpstr>S.31.01.01!S.31.01.01.02.TKC</vt:lpstr>
      <vt:lpstr>S.31.01.01!S.31.01.01.02.TT</vt:lpstr>
      <vt:lpstr>S.31.01.01!S.31.01.01.02.TTC</vt:lpstr>
      <vt:lpstr>S.31.01.01!S.31.01.01.02.X</vt:lpstr>
      <vt:lpstr>S.31.01.01!S.31.01.01.02.Y</vt:lpstr>
      <vt:lpstr>S.31.01.01!S.31.01.01.02.Z</vt:lpstr>
      <vt:lpstr>S.31.01.01!S.31.01.01.VC</vt:lpstr>
      <vt:lpstr>S.31.01.04!S.31.01.04</vt:lpstr>
      <vt:lpstr>S.31.01.04!S.31.01.04.01</vt:lpstr>
      <vt:lpstr>S.31.01.04!S.31.01.04.01.TC</vt:lpstr>
      <vt:lpstr>S.31.01.04!S.31.01.04.01.TD</vt:lpstr>
      <vt:lpstr>S.31.01.04!S.31.01.04.01.TK</vt:lpstr>
      <vt:lpstr>S.31.01.04!S.31.01.04.01.TKC</vt:lpstr>
      <vt:lpstr>S.31.01.04!S.31.01.04.01.TT</vt:lpstr>
      <vt:lpstr>S.31.01.04!S.31.01.04.01.TTC</vt:lpstr>
      <vt:lpstr>S.31.01.04!S.31.01.04.01.X</vt:lpstr>
      <vt:lpstr>S.31.01.04!S.31.01.04.01.Y</vt:lpstr>
      <vt:lpstr>S.31.01.04!S.31.01.04.01.Z</vt:lpstr>
      <vt:lpstr>S.31.01.04!S.31.01.04.02</vt:lpstr>
      <vt:lpstr>S.31.01.04!S.31.01.04.02.TC</vt:lpstr>
      <vt:lpstr>S.31.01.04!S.31.01.04.02.TD</vt:lpstr>
      <vt:lpstr>S.31.01.04!S.31.01.04.02.TK</vt:lpstr>
      <vt:lpstr>S.31.01.04!S.31.01.04.02.TKC</vt:lpstr>
      <vt:lpstr>S.31.01.04!S.31.01.04.02.TT</vt:lpstr>
      <vt:lpstr>S.31.01.04!S.31.01.04.02.TTC</vt:lpstr>
      <vt:lpstr>S.31.01.04!S.31.01.04.02.X</vt:lpstr>
      <vt:lpstr>S.31.01.04!S.31.01.04.02.Y</vt:lpstr>
      <vt:lpstr>S.31.01.04!S.31.01.04.02.Z</vt:lpstr>
      <vt:lpstr>S.31.01.04!S.31.01.04.VC</vt:lpstr>
      <vt:lpstr>S.31.02.01!S.31.02.01</vt:lpstr>
      <vt:lpstr>S.31.02.01!S.31.02.01.01</vt:lpstr>
      <vt:lpstr>S.31.02.01!S.31.02.01.01.TC</vt:lpstr>
      <vt:lpstr>S.31.02.01!S.31.02.01.01.TD</vt:lpstr>
      <vt:lpstr>S.31.02.01!S.31.02.01.01.TK</vt:lpstr>
      <vt:lpstr>S.31.02.01!S.31.02.01.01.TKC</vt:lpstr>
      <vt:lpstr>S.31.02.01!S.31.02.01.01.TT</vt:lpstr>
      <vt:lpstr>S.31.02.01!S.31.02.01.01.TTC</vt:lpstr>
      <vt:lpstr>S.31.02.01!S.31.02.01.01.X</vt:lpstr>
      <vt:lpstr>S.31.02.01!S.31.02.01.01.Y</vt:lpstr>
      <vt:lpstr>S.31.02.01!S.31.02.01.02</vt:lpstr>
      <vt:lpstr>S.31.02.01!S.31.02.01.02.TC</vt:lpstr>
      <vt:lpstr>S.31.02.01!S.31.02.01.02.TD</vt:lpstr>
      <vt:lpstr>S.31.02.01!S.31.02.01.02.TK</vt:lpstr>
      <vt:lpstr>S.31.02.01!S.31.02.01.02.TKC</vt:lpstr>
      <vt:lpstr>S.31.02.01!S.31.02.01.02.TT</vt:lpstr>
      <vt:lpstr>S.31.02.01!S.31.02.01.02.TTC</vt:lpstr>
      <vt:lpstr>S.31.02.01!S.31.02.01.02.X</vt:lpstr>
      <vt:lpstr>S.31.02.01!S.31.02.01.02.Y</vt:lpstr>
      <vt:lpstr>S.31.02.01!S.31.02.01.VC</vt:lpstr>
      <vt:lpstr>S.31.02.04!S.31.02.04</vt:lpstr>
      <vt:lpstr>S.31.02.04!S.31.02.04.01</vt:lpstr>
      <vt:lpstr>S.31.02.04!S.31.02.04.01.TC</vt:lpstr>
      <vt:lpstr>S.31.02.04!S.31.02.04.01.TD</vt:lpstr>
      <vt:lpstr>S.31.02.04!S.31.02.04.01.TK</vt:lpstr>
      <vt:lpstr>S.31.02.04!S.31.02.04.01.TKC</vt:lpstr>
      <vt:lpstr>S.31.02.04!S.31.02.04.01.TT</vt:lpstr>
      <vt:lpstr>S.31.02.04!S.31.02.04.01.TTC</vt:lpstr>
      <vt:lpstr>S.31.02.04!S.31.02.04.01.X</vt:lpstr>
      <vt:lpstr>S.31.02.04!S.31.02.04.01.Y</vt:lpstr>
      <vt:lpstr>S.31.02.04!S.31.02.04.02</vt:lpstr>
      <vt:lpstr>S.31.02.04!S.31.02.04.02.TC</vt:lpstr>
      <vt:lpstr>S.31.02.04!S.31.02.04.02.TD</vt:lpstr>
      <vt:lpstr>S.31.02.04!S.31.02.04.02.TK</vt:lpstr>
      <vt:lpstr>S.31.02.04!S.31.02.04.02.TKC</vt:lpstr>
      <vt:lpstr>S.31.02.04!S.31.02.04.02.TT</vt:lpstr>
      <vt:lpstr>S.31.02.04!S.31.02.04.02.TTC</vt:lpstr>
      <vt:lpstr>S.31.02.04!S.31.02.04.02.X</vt:lpstr>
      <vt:lpstr>S.31.02.04!S.31.02.04.02.Y</vt:lpstr>
      <vt:lpstr>S.31.02.04!S.31.02.04.VC</vt:lpstr>
      <vt:lpstr>S.32.01.04!S.32.01.04</vt:lpstr>
      <vt:lpstr>S.32.01.04!S.32.01.04.01</vt:lpstr>
      <vt:lpstr>S.32.01.04!S.32.01.04.01.TC</vt:lpstr>
      <vt:lpstr>S.32.01.04!S.32.01.04.01.TD</vt:lpstr>
      <vt:lpstr>S.32.01.04!S.32.01.04.01.TK</vt:lpstr>
      <vt:lpstr>S.32.01.04!S.32.01.04.01.TKC</vt:lpstr>
      <vt:lpstr>S.32.01.04!S.32.01.04.01.TT</vt:lpstr>
      <vt:lpstr>S.32.01.04!S.32.01.04.01.TTC</vt:lpstr>
      <vt:lpstr>S.32.01.04!S.32.01.04.01.X</vt:lpstr>
      <vt:lpstr>S.32.01.04!S.32.01.04.01.Y</vt:lpstr>
      <vt:lpstr>S.32.01.04!S.32.01.04.VC</vt:lpstr>
      <vt:lpstr>S.33.01.04!S.33.01.04</vt:lpstr>
      <vt:lpstr>S.33.01.04!S.33.01.04.01</vt:lpstr>
      <vt:lpstr>S.33.01.04!S.33.01.04.01.TC</vt:lpstr>
      <vt:lpstr>S.33.01.04!S.33.01.04.01.TD</vt:lpstr>
      <vt:lpstr>S.33.01.04!S.33.01.04.01.TK</vt:lpstr>
      <vt:lpstr>S.33.01.04!S.33.01.04.01.TKC</vt:lpstr>
      <vt:lpstr>S.33.01.04!S.33.01.04.01.TT</vt:lpstr>
      <vt:lpstr>S.33.01.04!S.33.01.04.01.TTC</vt:lpstr>
      <vt:lpstr>S.33.01.04!S.33.01.04.01.X</vt:lpstr>
      <vt:lpstr>S.33.01.04!S.33.01.04.01.Y</vt:lpstr>
      <vt:lpstr>S.33.01.04!S.33.01.04.01.YHI</vt:lpstr>
      <vt:lpstr>S.33.01.04!S.33.01.04.01.Z</vt:lpstr>
      <vt:lpstr>S.33.01.04!S.33.01.04.VC</vt:lpstr>
      <vt:lpstr>S.34.01.04!S.34.01.04</vt:lpstr>
      <vt:lpstr>S.34.01.04!S.34.01.04.01</vt:lpstr>
      <vt:lpstr>S.34.01.04!S.34.01.04.01.TC</vt:lpstr>
      <vt:lpstr>S.34.01.04!S.34.01.04.01.TD</vt:lpstr>
      <vt:lpstr>S.34.01.04!S.34.01.04.01.TK</vt:lpstr>
      <vt:lpstr>S.34.01.04!S.34.01.04.01.TKC</vt:lpstr>
      <vt:lpstr>S.34.01.04!S.34.01.04.01.TT</vt:lpstr>
      <vt:lpstr>S.34.01.04!S.34.01.04.01.TTC</vt:lpstr>
      <vt:lpstr>S.34.01.04!S.34.01.04.01.X</vt:lpstr>
      <vt:lpstr>S.34.01.04!S.34.01.04.01.Y</vt:lpstr>
      <vt:lpstr>S.34.01.04!S.34.01.04.01.Z</vt:lpstr>
      <vt:lpstr>S.34.01.04!S.34.01.04.VC</vt:lpstr>
      <vt:lpstr>S.35.01.04!S.35.01.04</vt:lpstr>
      <vt:lpstr>S.35.01.04!S.35.01.04.01</vt:lpstr>
      <vt:lpstr>S.35.01.04!S.35.01.04.01.TC</vt:lpstr>
      <vt:lpstr>S.35.01.04!S.35.01.04.01.TD</vt:lpstr>
      <vt:lpstr>S.35.01.04!S.35.01.04.01.TK</vt:lpstr>
      <vt:lpstr>S.35.01.04!S.35.01.04.01.TKC</vt:lpstr>
      <vt:lpstr>S.35.01.04!S.35.01.04.01.TT</vt:lpstr>
      <vt:lpstr>S.35.01.04!S.35.01.04.01.TTC</vt:lpstr>
      <vt:lpstr>S.35.01.04!S.35.01.04.01.X</vt:lpstr>
      <vt:lpstr>S.35.01.04!S.35.01.04.01.Y</vt:lpstr>
      <vt:lpstr>S.35.01.04!S.35.01.04.VC</vt:lpstr>
      <vt:lpstr>S.36.01.01!S.36.01.01</vt:lpstr>
      <vt:lpstr>S.36.01.01!S.36.01.01.01</vt:lpstr>
      <vt:lpstr>S.36.01.01!S.36.01.01.01.TC</vt:lpstr>
      <vt:lpstr>S.36.01.01!S.36.01.01.01.TD</vt:lpstr>
      <vt:lpstr>S.36.01.01!S.36.01.01.01.TK</vt:lpstr>
      <vt:lpstr>S.36.01.01!S.36.01.01.01.TKC</vt:lpstr>
      <vt:lpstr>S.36.01.01!S.36.01.01.01.TT</vt:lpstr>
      <vt:lpstr>S.36.01.01!S.36.01.01.01.TTC</vt:lpstr>
      <vt:lpstr>S.36.01.01!S.36.01.01.01.X</vt:lpstr>
      <vt:lpstr>S.36.01.01!S.36.01.01.01.Y</vt:lpstr>
      <vt:lpstr>S.36.01.01!S.36.01.01.01.Z</vt:lpstr>
      <vt:lpstr>S.36.01.01!S.36.01.01.VC</vt:lpstr>
      <vt:lpstr>S.36.02.01!S.36.02.01</vt:lpstr>
      <vt:lpstr>S.36.02.01!S.36.02.01.01</vt:lpstr>
      <vt:lpstr>S.36.02.01!S.36.02.01.01.TC</vt:lpstr>
      <vt:lpstr>S.36.02.01!S.36.02.01.01.TD</vt:lpstr>
      <vt:lpstr>S.36.02.01!S.36.02.01.01.TK</vt:lpstr>
      <vt:lpstr>S.36.02.01!S.36.02.01.01.TKC</vt:lpstr>
      <vt:lpstr>S.36.02.01!S.36.02.01.01.TT</vt:lpstr>
      <vt:lpstr>S.36.02.01!S.36.02.01.01.TTC</vt:lpstr>
      <vt:lpstr>S.36.02.01!S.36.02.01.01.X</vt:lpstr>
      <vt:lpstr>S.36.02.01!S.36.02.01.01.Y</vt:lpstr>
      <vt:lpstr>S.36.02.01!S.36.02.01.01.Z</vt:lpstr>
      <vt:lpstr>S.36.02.01!S.36.02.01.VC</vt:lpstr>
      <vt:lpstr>S.36.03.01!S.36.03.01</vt:lpstr>
      <vt:lpstr>S.36.03.01!S.36.03.01.01</vt:lpstr>
      <vt:lpstr>S.36.03.01!S.36.03.01.01.TC</vt:lpstr>
      <vt:lpstr>S.36.03.01!S.36.03.01.01.TD</vt:lpstr>
      <vt:lpstr>S.36.03.01!S.36.03.01.01.TK</vt:lpstr>
      <vt:lpstr>S.36.03.01!S.36.03.01.01.TKC</vt:lpstr>
      <vt:lpstr>S.36.03.01!S.36.03.01.01.TT</vt:lpstr>
      <vt:lpstr>S.36.03.01!S.36.03.01.01.TTC</vt:lpstr>
      <vt:lpstr>S.36.03.01!S.36.03.01.01.X</vt:lpstr>
      <vt:lpstr>S.36.03.01!S.36.03.01.01.Y</vt:lpstr>
      <vt:lpstr>S.36.03.01!S.36.03.01.01.YHI</vt:lpstr>
      <vt:lpstr>S.36.03.01!S.36.03.01.01.Z</vt:lpstr>
      <vt:lpstr>S.36.03.01!S.36.03.01.VC</vt:lpstr>
      <vt:lpstr>S.36.04.01!S.36.04.01</vt:lpstr>
      <vt:lpstr>S.36.04.01!S.36.04.01.01</vt:lpstr>
      <vt:lpstr>S.36.04.01!S.36.04.01.01.TC</vt:lpstr>
      <vt:lpstr>S.36.04.01!S.36.04.01.01.TD</vt:lpstr>
      <vt:lpstr>S.36.04.01!S.36.04.01.01.TK</vt:lpstr>
      <vt:lpstr>S.36.04.01!S.36.04.01.01.TKC</vt:lpstr>
      <vt:lpstr>S.36.04.01!S.36.04.01.01.TT</vt:lpstr>
      <vt:lpstr>S.36.04.01!S.36.04.01.01.TTC</vt:lpstr>
      <vt:lpstr>S.36.04.01!S.36.04.01.01.X</vt:lpstr>
      <vt:lpstr>S.36.04.01!S.36.04.01.01.Y</vt:lpstr>
      <vt:lpstr>S.36.04.01!S.36.04.01.01.Z</vt:lpstr>
      <vt:lpstr>S.36.04.01!S.36.04.01.VC</vt:lpstr>
      <vt:lpstr>S.37.01.04!S.37.01.04</vt:lpstr>
      <vt:lpstr>S.37.01.04!S.37.01.04.01</vt:lpstr>
      <vt:lpstr>S.37.01.04!S.37.01.04.01.TC</vt:lpstr>
      <vt:lpstr>S.37.01.04!S.37.01.04.01.TD</vt:lpstr>
      <vt:lpstr>S.37.01.04!S.37.01.04.01.TK</vt:lpstr>
      <vt:lpstr>S.37.01.04!S.37.01.04.01.TKC</vt:lpstr>
      <vt:lpstr>S.37.01.04!S.37.01.04.01.TT</vt:lpstr>
      <vt:lpstr>S.37.01.04!S.37.01.04.01.TTC</vt:lpstr>
      <vt:lpstr>S.37.01.04!S.37.01.04.01.X</vt:lpstr>
      <vt:lpstr>S.37.01.04!S.37.01.04.01.Y</vt:lpstr>
      <vt:lpstr>S.37.01.04!S.37.01.04.VC</vt:lpstr>
      <vt:lpstr>S.38.01.10!S.38.01.10</vt:lpstr>
      <vt:lpstr>S.38.01.10!S.38.01.10.01</vt:lpstr>
      <vt:lpstr>S.38.01.10!S.38.01.10.01.TC</vt:lpstr>
      <vt:lpstr>S.38.01.10!S.38.01.10.01.TD</vt:lpstr>
      <vt:lpstr>S.38.01.10!S.38.01.10.01.TL</vt:lpstr>
      <vt:lpstr>S.38.01.10!S.38.01.10.01.TLC</vt:lpstr>
      <vt:lpstr>S.38.01.10!S.38.01.10.01.TTC</vt:lpstr>
      <vt:lpstr>S.38.01.10!S.38.01.10.01.Y</vt:lpstr>
      <vt:lpstr>S.38.01.10!S.38.01.10.VC</vt:lpstr>
      <vt:lpstr>S.39.01.11!S.39.01.11</vt:lpstr>
      <vt:lpstr>S.39.01.11!S.39.01.11.01</vt:lpstr>
      <vt:lpstr>S.39.01.11!S.39.01.11.01.TC</vt:lpstr>
      <vt:lpstr>S.39.01.11!S.39.01.11.01.TD</vt:lpstr>
      <vt:lpstr>S.39.01.11!S.39.01.11.01.TL</vt:lpstr>
      <vt:lpstr>S.39.01.11!S.39.01.11.01.TLC</vt:lpstr>
      <vt:lpstr>S.39.01.11!S.39.01.11.01.TTC</vt:lpstr>
      <vt:lpstr>S.39.01.11!S.39.01.11.01.Y</vt:lpstr>
      <vt:lpstr>S.39.01.11!S.39.01.11.VC</vt:lpstr>
      <vt:lpstr>S.40.01.10!S.40.01.10</vt:lpstr>
      <vt:lpstr>S.40.01.10!S.40.01.10.01</vt:lpstr>
      <vt:lpstr>S.40.01.10!S.40.01.10.01.TC</vt:lpstr>
      <vt:lpstr>S.40.01.10!S.40.01.10.01.TD</vt:lpstr>
      <vt:lpstr>S.40.01.10!S.40.01.10.01.TL</vt:lpstr>
      <vt:lpstr>S.40.01.10!S.40.01.10.01.TLC</vt:lpstr>
      <vt:lpstr>S.40.01.10!S.40.01.10.01.TTC</vt:lpstr>
      <vt:lpstr>S.40.01.10!S.40.01.10.01.Y</vt:lpstr>
      <vt:lpstr>S.40.01.10!S.40.01.10.VC</vt:lpstr>
      <vt:lpstr>S.41.01.11!S.41.01.11</vt:lpstr>
      <vt:lpstr>S.41.01.11!S.41.01.11.01</vt:lpstr>
      <vt:lpstr>S.41.01.11!S.41.01.11.01.TC</vt:lpstr>
      <vt:lpstr>S.41.01.11!S.41.01.11.01.TD</vt:lpstr>
      <vt:lpstr>S.41.01.11!S.41.01.11.01.TL</vt:lpstr>
      <vt:lpstr>S.41.01.11!S.41.01.11.01.TLC</vt:lpstr>
      <vt:lpstr>S.41.01.11!S.41.01.11.01.TTC</vt:lpstr>
      <vt:lpstr>S.41.01.11!S.41.01.11.01.Y</vt:lpstr>
      <vt:lpstr>S.41.01.11!S.41.01.11.VC</vt:lpstr>
      <vt:lpstr>SE.01.01.16!SE.01.01.16</vt:lpstr>
      <vt:lpstr>SE.01.01.16!SE.01.01.16.01</vt:lpstr>
      <vt:lpstr>SE.01.01.16!SE.01.01.16.01.TC</vt:lpstr>
      <vt:lpstr>SE.01.01.16!SE.01.01.16.01.TD</vt:lpstr>
      <vt:lpstr>SE.01.01.16!SE.01.01.16.01.TL</vt:lpstr>
      <vt:lpstr>SE.01.01.16!SE.01.01.16.01.TLC</vt:lpstr>
      <vt:lpstr>SE.01.01.16!SE.01.01.16.01.TTC</vt:lpstr>
      <vt:lpstr>SE.01.01.16!SE.01.01.16.01.Y</vt:lpstr>
      <vt:lpstr>SE.01.01.16!SE.01.01.16.VC</vt:lpstr>
      <vt:lpstr>SE.01.01.17!SE.01.01.17</vt:lpstr>
      <vt:lpstr>SE.01.01.17!SE.01.01.17.01</vt:lpstr>
      <vt:lpstr>SE.01.01.17!SE.01.01.17.01.TC</vt:lpstr>
      <vt:lpstr>SE.01.01.17!SE.01.01.17.01.TD</vt:lpstr>
      <vt:lpstr>SE.01.01.17!SE.01.01.17.01.TL</vt:lpstr>
      <vt:lpstr>SE.01.01.17!SE.01.01.17.01.TLC</vt:lpstr>
      <vt:lpstr>SE.01.01.17!SE.01.01.17.01.TTC</vt:lpstr>
      <vt:lpstr>SE.01.01.17!SE.01.01.17.01.Y</vt:lpstr>
      <vt:lpstr>SE.01.01.17!SE.01.01.17.VC</vt:lpstr>
      <vt:lpstr>SE.01.01.18!SE.01.01.18</vt:lpstr>
      <vt:lpstr>SE.01.01.18!SE.01.01.18.01</vt:lpstr>
      <vt:lpstr>SE.01.01.18!SE.01.01.18.01.TC</vt:lpstr>
      <vt:lpstr>SE.01.01.18!SE.01.01.18.01.TD</vt:lpstr>
      <vt:lpstr>SE.01.01.18!SE.01.01.18.01.TL</vt:lpstr>
      <vt:lpstr>SE.01.01.18!SE.01.01.18.01.TLC</vt:lpstr>
      <vt:lpstr>SE.01.01.18!SE.01.01.18.01.TTC</vt:lpstr>
      <vt:lpstr>SE.01.01.18!SE.01.01.18.01.Y</vt:lpstr>
      <vt:lpstr>SE.01.01.18!SE.01.01.18.VC</vt:lpstr>
      <vt:lpstr>SE.01.01.19!SE.01.01.19</vt:lpstr>
      <vt:lpstr>SE.01.01.19!SE.01.01.19.01</vt:lpstr>
      <vt:lpstr>SE.01.01.19!SE.01.01.19.01.TC</vt:lpstr>
      <vt:lpstr>SE.01.01.19!SE.01.01.19.01.TD</vt:lpstr>
      <vt:lpstr>SE.01.01.19!SE.01.01.19.01.TL</vt:lpstr>
      <vt:lpstr>SE.01.01.19!SE.01.01.19.01.TLC</vt:lpstr>
      <vt:lpstr>SE.01.01.19!SE.01.01.19.01.TTC</vt:lpstr>
      <vt:lpstr>SE.01.01.19!SE.01.01.19.01.Y</vt:lpstr>
      <vt:lpstr>SE.01.01.19!SE.01.01.19.VC</vt:lpstr>
      <vt:lpstr>SE.02.01.16!SE.02.01.16</vt:lpstr>
      <vt:lpstr>SE.02.01.16!SE.02.01.16.01</vt:lpstr>
      <vt:lpstr>SE.02.01.16!SE.02.01.16.01.TC</vt:lpstr>
      <vt:lpstr>SE.02.01.16!SE.02.01.16.01.TD</vt:lpstr>
      <vt:lpstr>SE.02.01.16!SE.02.01.16.01.TL</vt:lpstr>
      <vt:lpstr>SE.02.01.16!SE.02.01.16.01.TLC</vt:lpstr>
      <vt:lpstr>SE.02.01.16!SE.02.01.16.01.TT</vt:lpstr>
      <vt:lpstr>SE.02.01.16!SE.02.01.16.01.TTC</vt:lpstr>
      <vt:lpstr>SE.02.01.16!SE.02.01.16.01.X</vt:lpstr>
      <vt:lpstr>SE.02.01.16!SE.02.01.16.01.Y</vt:lpstr>
      <vt:lpstr>SE.02.01.16!SE.02.01.16.VC</vt:lpstr>
      <vt:lpstr>SE.02.01.17!SE.02.01.17</vt:lpstr>
      <vt:lpstr>SE.02.01.17!SE.02.01.17.01</vt:lpstr>
      <vt:lpstr>SE.02.01.17!SE.02.01.17.01.TC</vt:lpstr>
      <vt:lpstr>SE.02.01.17!SE.02.01.17.01.TD</vt:lpstr>
      <vt:lpstr>SE.02.01.17!SE.02.01.17.01.TL</vt:lpstr>
      <vt:lpstr>SE.02.01.17!SE.02.01.17.01.TLC</vt:lpstr>
      <vt:lpstr>SE.02.01.17!SE.02.01.17.01.TT</vt:lpstr>
      <vt:lpstr>SE.02.01.17!SE.02.01.17.01.TTC</vt:lpstr>
      <vt:lpstr>SE.02.01.17!SE.02.01.17.01.X</vt:lpstr>
      <vt:lpstr>SE.02.01.17!SE.02.01.17.01.Y</vt:lpstr>
      <vt:lpstr>SE.02.01.17!SE.02.01.17.VC</vt:lpstr>
      <vt:lpstr>SE.02.01.18!SE.02.01.18</vt:lpstr>
      <vt:lpstr>SE.02.01.18!SE.02.01.18.01</vt:lpstr>
      <vt:lpstr>SE.02.01.18!SE.02.01.18.01.TC</vt:lpstr>
      <vt:lpstr>SE.02.01.18!SE.02.01.18.01.TD</vt:lpstr>
      <vt:lpstr>SE.02.01.18!SE.02.01.18.01.TL</vt:lpstr>
      <vt:lpstr>SE.02.01.18!SE.02.01.18.01.TLC</vt:lpstr>
      <vt:lpstr>SE.02.01.18!SE.02.01.18.01.TT</vt:lpstr>
      <vt:lpstr>SE.02.01.18!SE.02.01.18.01.TTC</vt:lpstr>
      <vt:lpstr>SE.02.01.18!SE.02.01.18.01.X</vt:lpstr>
      <vt:lpstr>SE.02.01.18!SE.02.01.18.01.Y</vt:lpstr>
      <vt:lpstr>SE.02.01.18!SE.02.01.18.VC</vt:lpstr>
      <vt:lpstr>SE.02.01.19!SE.02.01.19</vt:lpstr>
      <vt:lpstr>SE.02.01.19!SE.02.01.19.01</vt:lpstr>
      <vt:lpstr>SE.02.01.19!SE.02.01.19.01.TC</vt:lpstr>
      <vt:lpstr>SE.02.01.19!SE.02.01.19.01.TD</vt:lpstr>
      <vt:lpstr>SE.02.01.19!SE.02.01.19.01.TL</vt:lpstr>
      <vt:lpstr>SE.02.01.19!SE.02.01.19.01.TLC</vt:lpstr>
      <vt:lpstr>SE.02.01.19!SE.02.01.19.01.TT</vt:lpstr>
      <vt:lpstr>SE.02.01.19!SE.02.01.19.01.TTC</vt:lpstr>
      <vt:lpstr>SE.02.01.19!SE.02.01.19.01.X</vt:lpstr>
      <vt:lpstr>SE.02.01.19!SE.02.01.19.01.Y</vt:lpstr>
      <vt:lpstr>SE.02.01.19!SE.02.01.19.VC</vt:lpstr>
      <vt:lpstr>SE.06.02.16!SE.06.02.16</vt:lpstr>
      <vt:lpstr>SE.06.02.16!SE.06.02.16.01</vt:lpstr>
      <vt:lpstr>SE.06.02.16!SE.06.02.16.01.TC</vt:lpstr>
      <vt:lpstr>SE.06.02.16!SE.06.02.16.01.TD</vt:lpstr>
      <vt:lpstr>SE.06.02.16!SE.06.02.16.01.TK</vt:lpstr>
      <vt:lpstr>SE.06.02.16!SE.06.02.16.01.TKC</vt:lpstr>
      <vt:lpstr>SE.06.02.16!SE.06.02.16.01.TT</vt:lpstr>
      <vt:lpstr>SE.06.02.16!SE.06.02.16.01.TTC</vt:lpstr>
      <vt:lpstr>SE.06.02.16!SE.06.02.16.01.X</vt:lpstr>
      <vt:lpstr>SE.06.02.16!SE.06.02.16.01.Y</vt:lpstr>
      <vt:lpstr>SE.06.02.16!SE.06.02.16.01.Z</vt:lpstr>
      <vt:lpstr>SE.06.02.16!SE.06.02.16.02</vt:lpstr>
      <vt:lpstr>SE.06.02.16!SE.06.02.16.02.TC</vt:lpstr>
      <vt:lpstr>SE.06.02.16!SE.06.02.16.02.TD</vt:lpstr>
      <vt:lpstr>SE.06.02.16!SE.06.02.16.02.TK</vt:lpstr>
      <vt:lpstr>SE.06.02.16!SE.06.02.16.02.TKC</vt:lpstr>
      <vt:lpstr>SE.06.02.16!SE.06.02.16.02.TT</vt:lpstr>
      <vt:lpstr>SE.06.02.16!SE.06.02.16.02.TTC</vt:lpstr>
      <vt:lpstr>SE.06.02.16!SE.06.02.16.02.X</vt:lpstr>
      <vt:lpstr>SE.06.02.16!SE.06.02.16.02.Y</vt:lpstr>
      <vt:lpstr>SE.06.02.16!SE.06.02.16.02.Z</vt:lpstr>
      <vt:lpstr>SE.06.02.16!SE.06.02.16.VC</vt:lpstr>
      <vt:lpstr>SE.06.02.18!SE.06.02.18</vt:lpstr>
      <vt:lpstr>SE.06.02.18!SE.06.02.18.01</vt:lpstr>
      <vt:lpstr>SE.06.02.18!SE.06.02.18.01.TC</vt:lpstr>
      <vt:lpstr>SE.06.02.18!SE.06.02.18.01.TD</vt:lpstr>
      <vt:lpstr>SE.06.02.18!SE.06.02.18.01.TK</vt:lpstr>
      <vt:lpstr>SE.06.02.18!SE.06.02.18.01.TKC</vt:lpstr>
      <vt:lpstr>SE.06.02.18!SE.06.02.18.01.TT</vt:lpstr>
      <vt:lpstr>SE.06.02.18!SE.06.02.18.01.TTC</vt:lpstr>
      <vt:lpstr>SE.06.02.18!SE.06.02.18.01.X</vt:lpstr>
      <vt:lpstr>SE.06.02.18!SE.06.02.18.01.Y</vt:lpstr>
      <vt:lpstr>SE.06.02.18!SE.06.02.18.01.Z</vt:lpstr>
      <vt:lpstr>SE.06.02.18!SE.06.02.18.02</vt:lpstr>
      <vt:lpstr>SE.06.02.18!SE.06.02.18.02.TC</vt:lpstr>
      <vt:lpstr>SE.06.02.18!SE.06.02.18.02.TD</vt:lpstr>
      <vt:lpstr>SE.06.02.18!SE.06.02.18.02.TK</vt:lpstr>
      <vt:lpstr>SE.06.02.18!SE.06.02.18.02.TKC</vt:lpstr>
      <vt:lpstr>SE.06.02.18!SE.06.02.18.02.TT</vt:lpstr>
      <vt:lpstr>SE.06.02.18!SE.06.02.18.02.TTC</vt:lpstr>
      <vt:lpstr>SE.06.02.18!SE.06.02.18.02.X</vt:lpstr>
      <vt:lpstr>SE.06.02.18!SE.06.02.18.02.Y</vt:lpstr>
      <vt:lpstr>SE.06.02.18!SE.06.02.18.02.Z</vt:lpstr>
      <vt:lpstr>SE.06.02.18!SE.06.02.18.VC</vt:lpstr>
      <vt:lpstr>SPV.01.01.20!SPV.01.01.20</vt:lpstr>
      <vt:lpstr>SPV.01.01.20!SPV.01.01.20.01</vt:lpstr>
      <vt:lpstr>SPV.01.01.20!SPV.01.01.20.01.TC</vt:lpstr>
      <vt:lpstr>SPV.01.01.20!SPV.01.01.20.01.TD</vt:lpstr>
      <vt:lpstr>SPV.01.01.20!SPV.01.01.20.01.TL</vt:lpstr>
      <vt:lpstr>SPV.01.01.20!SPV.01.01.20.01.TLC</vt:lpstr>
      <vt:lpstr>SPV.01.01.20!SPV.01.01.20.01.TTC</vt:lpstr>
      <vt:lpstr>SPV.01.01.20!SPV.01.01.20.01.Y</vt:lpstr>
      <vt:lpstr>SPV.01.01.20!SPV.01.01.20.VC</vt:lpstr>
      <vt:lpstr>SPV.01.02.20!SPV.01.02.20</vt:lpstr>
      <vt:lpstr>SPV.01.02.20!SPV.01.02.20.01</vt:lpstr>
      <vt:lpstr>SPV.01.02.20!SPV.01.02.20.01.TC</vt:lpstr>
      <vt:lpstr>SPV.01.02.20!SPV.01.02.20.01.TD</vt:lpstr>
      <vt:lpstr>SPV.01.02.20!SPV.01.02.20.01.TL</vt:lpstr>
      <vt:lpstr>SPV.01.02.20!SPV.01.02.20.01.TLC</vt:lpstr>
      <vt:lpstr>SPV.01.02.20!SPV.01.02.20.01.TTC</vt:lpstr>
      <vt:lpstr>SPV.01.02.20!SPV.01.02.20.01.Y</vt:lpstr>
      <vt:lpstr>SPV.01.02.20!SPV.01.02.20.VC</vt:lpstr>
      <vt:lpstr>SPV.02.01.20!SPV.02.01.20</vt:lpstr>
      <vt:lpstr>SPV.02.01.20!SPV.02.01.20.01</vt:lpstr>
      <vt:lpstr>SPV.02.01.20!SPV.02.01.20.01.TC</vt:lpstr>
      <vt:lpstr>SPV.02.01.20!SPV.02.01.20.01.TD</vt:lpstr>
      <vt:lpstr>SPV.02.01.20!SPV.02.01.20.01.TL</vt:lpstr>
      <vt:lpstr>SPV.02.01.20!SPV.02.01.20.01.TLC</vt:lpstr>
      <vt:lpstr>SPV.02.01.20!SPV.02.01.20.01.TT</vt:lpstr>
      <vt:lpstr>SPV.02.01.20!SPV.02.01.20.01.TTC</vt:lpstr>
      <vt:lpstr>SPV.02.01.20!SPV.02.01.20.01.X</vt:lpstr>
      <vt:lpstr>SPV.02.01.20!SPV.02.01.20.01.Y</vt:lpstr>
      <vt:lpstr>SPV.02.01.20!SPV.02.01.20.02</vt:lpstr>
      <vt:lpstr>SPV.02.01.20!SPV.02.01.20.02.TC</vt:lpstr>
      <vt:lpstr>SPV.02.01.20!SPV.02.01.20.02.TD</vt:lpstr>
      <vt:lpstr>SPV.02.01.20!SPV.02.01.20.02.TK</vt:lpstr>
      <vt:lpstr>SPV.02.01.20!SPV.02.01.20.02.TKC</vt:lpstr>
      <vt:lpstr>SPV.02.01.20!SPV.02.01.20.02.TT</vt:lpstr>
      <vt:lpstr>SPV.02.01.20!SPV.02.01.20.02.TTC</vt:lpstr>
      <vt:lpstr>SPV.02.01.20!SPV.02.01.20.02.X</vt:lpstr>
      <vt:lpstr>SPV.02.01.20!SPV.02.01.20.02.Y</vt:lpstr>
      <vt:lpstr>SPV.02.01.20!SPV.02.01.20.02.Z</vt:lpstr>
      <vt:lpstr>SPV.02.01.20!SPV.02.01.20.03</vt:lpstr>
      <vt:lpstr>SPV.02.01.20!SPV.02.01.20.03.TC</vt:lpstr>
      <vt:lpstr>SPV.02.01.20!SPV.02.01.20.03.TD</vt:lpstr>
      <vt:lpstr>SPV.02.01.20!SPV.02.01.20.03.TK</vt:lpstr>
      <vt:lpstr>SPV.02.01.20!SPV.02.01.20.03.TKC</vt:lpstr>
      <vt:lpstr>SPV.02.01.20!SPV.02.01.20.03.TT</vt:lpstr>
      <vt:lpstr>SPV.02.01.20!SPV.02.01.20.03.TTC</vt:lpstr>
      <vt:lpstr>SPV.02.01.20!SPV.02.01.20.03.X</vt:lpstr>
      <vt:lpstr>SPV.02.01.20!SPV.02.01.20.03.Y</vt:lpstr>
      <vt:lpstr>SPV.02.01.20!SPV.02.01.20.03.Z</vt:lpstr>
      <vt:lpstr>SPV.02.01.20!SPV.02.01.20.04</vt:lpstr>
      <vt:lpstr>SPV.02.01.20!SPV.02.01.20.04.TC</vt:lpstr>
      <vt:lpstr>SPV.02.01.20!SPV.02.01.20.04.TD</vt:lpstr>
      <vt:lpstr>SPV.02.01.20!SPV.02.01.20.04.TK</vt:lpstr>
      <vt:lpstr>SPV.02.01.20!SPV.02.01.20.04.TKC</vt:lpstr>
      <vt:lpstr>SPV.02.01.20!SPV.02.01.20.04.TT</vt:lpstr>
      <vt:lpstr>SPV.02.01.20!SPV.02.01.20.04.TTC</vt:lpstr>
      <vt:lpstr>SPV.02.01.20!SPV.02.01.20.04.X</vt:lpstr>
      <vt:lpstr>SPV.02.01.20!SPV.02.01.20.04.Y</vt:lpstr>
      <vt:lpstr>SPV.02.01.20!SPV.02.01.20.04.Z</vt:lpstr>
      <vt:lpstr>SPV.02.01.20!SPV.02.01.20.VC</vt:lpstr>
      <vt:lpstr>SPV.02.02.20!SPV.02.02.20</vt:lpstr>
      <vt:lpstr>SPV.02.02.20!SPV.02.02.20.01</vt:lpstr>
      <vt:lpstr>SPV.02.02.20!SPV.02.02.20.01.TC</vt:lpstr>
      <vt:lpstr>SPV.02.02.20!SPV.02.02.20.01.TD</vt:lpstr>
      <vt:lpstr>SPV.02.02.20!SPV.02.02.20.01.TL</vt:lpstr>
      <vt:lpstr>SPV.02.02.20!SPV.02.02.20.01.TLC</vt:lpstr>
      <vt:lpstr>SPV.02.02.20!SPV.02.02.20.01.TT</vt:lpstr>
      <vt:lpstr>SPV.02.02.20!SPV.02.02.20.01.TTC</vt:lpstr>
      <vt:lpstr>SPV.02.02.20!SPV.02.02.20.01.X</vt:lpstr>
      <vt:lpstr>SPV.02.02.20!SPV.02.02.20.01.Y</vt:lpstr>
      <vt:lpstr>SPV.02.02.20!SPV.02.02.20.02</vt:lpstr>
      <vt:lpstr>SPV.02.02.20!SPV.02.02.20.02.TC</vt:lpstr>
      <vt:lpstr>SPV.02.02.20!SPV.02.02.20.02.TD</vt:lpstr>
      <vt:lpstr>SPV.02.02.20!SPV.02.02.20.02.TK</vt:lpstr>
      <vt:lpstr>SPV.02.02.20!SPV.02.02.20.02.TKC</vt:lpstr>
      <vt:lpstr>SPV.02.02.20!SPV.02.02.20.02.TT</vt:lpstr>
      <vt:lpstr>SPV.02.02.20!SPV.02.02.20.02.TTC</vt:lpstr>
      <vt:lpstr>SPV.02.02.20!SPV.02.02.20.02.X</vt:lpstr>
      <vt:lpstr>SPV.02.02.20!SPV.02.02.20.02.Y</vt:lpstr>
      <vt:lpstr>SPV.02.02.20!SPV.02.02.20.03</vt:lpstr>
      <vt:lpstr>SPV.02.02.20!SPV.02.02.20.03.TC</vt:lpstr>
      <vt:lpstr>SPV.02.02.20!SPV.02.02.20.03.TD</vt:lpstr>
      <vt:lpstr>SPV.02.02.20!SPV.02.02.20.03.TK</vt:lpstr>
      <vt:lpstr>SPV.02.02.20!SPV.02.02.20.03.TKC</vt:lpstr>
      <vt:lpstr>SPV.02.02.20!SPV.02.02.20.03.TT</vt:lpstr>
      <vt:lpstr>SPV.02.02.20!SPV.02.02.20.03.TTC</vt:lpstr>
      <vt:lpstr>SPV.02.02.20!SPV.02.02.20.03.X</vt:lpstr>
      <vt:lpstr>SPV.02.02.20!SPV.02.02.20.03.Y</vt:lpstr>
      <vt:lpstr>SPV.02.02.20!SPV.02.02.20.VC</vt:lpstr>
      <vt:lpstr>SPV.03.01.20!SPV.03.01.20</vt:lpstr>
      <vt:lpstr>SPV.03.01.20!SPV.03.01.20.01</vt:lpstr>
      <vt:lpstr>SPV.03.01.20!SPV.03.01.20.01.TC</vt:lpstr>
      <vt:lpstr>SPV.03.01.20!SPV.03.01.20.01.TD</vt:lpstr>
      <vt:lpstr>SPV.03.01.20!SPV.03.01.20.01.TL</vt:lpstr>
      <vt:lpstr>SPV.03.01.20!SPV.03.01.20.01.TLC</vt:lpstr>
      <vt:lpstr>SPV.03.01.20!SPV.03.01.20.01.TT</vt:lpstr>
      <vt:lpstr>SPV.03.01.20!SPV.03.01.20.01.TTC</vt:lpstr>
      <vt:lpstr>SPV.03.01.20!SPV.03.01.20.01.X</vt:lpstr>
      <vt:lpstr>SPV.03.01.20!SPV.03.01.20.01.Z</vt:lpstr>
      <vt:lpstr>SPV.03.01.20!SPV.03.01.20.02</vt:lpstr>
      <vt:lpstr>SPV.03.01.20!SPV.03.01.20.02.TC</vt:lpstr>
      <vt:lpstr>SPV.03.01.20!SPV.03.01.20.02.TD</vt:lpstr>
      <vt:lpstr>SPV.03.01.20!SPV.03.01.20.02.TK</vt:lpstr>
      <vt:lpstr>SPV.03.01.20!SPV.03.01.20.02.TKC</vt:lpstr>
      <vt:lpstr>SPV.03.01.20!SPV.03.01.20.02.TT</vt:lpstr>
      <vt:lpstr>SPV.03.01.20!SPV.03.01.20.02.TTC</vt:lpstr>
      <vt:lpstr>SPV.03.01.20!SPV.03.01.20.02.X</vt:lpstr>
      <vt:lpstr>SPV.03.01.20!SPV.03.01.20.02.Y</vt:lpstr>
      <vt:lpstr>SPV.03.01.20!SPV.03.01.20.VC</vt:lpstr>
      <vt:lpstr>SPV.03.02.20!SPV.03.02.20</vt:lpstr>
      <vt:lpstr>SPV.03.02.20!SPV.03.02.20.01</vt:lpstr>
      <vt:lpstr>SPV.03.02.20!SPV.03.02.20.01.TC</vt:lpstr>
      <vt:lpstr>SPV.03.02.20!SPV.03.02.20.01.TD</vt:lpstr>
      <vt:lpstr>SPV.03.02.20!SPV.03.02.20.01.TL</vt:lpstr>
      <vt:lpstr>SPV.03.02.20!SPV.03.02.20.01.TLC</vt:lpstr>
      <vt:lpstr>SPV.03.02.20!SPV.03.02.20.01.TT</vt:lpstr>
      <vt:lpstr>SPV.03.02.20!SPV.03.02.20.01.TTC</vt:lpstr>
      <vt:lpstr>SPV.03.02.20!SPV.03.02.20.01.X</vt:lpstr>
      <vt:lpstr>SPV.03.02.20!SPV.03.02.20.01.Z</vt:lpstr>
      <vt:lpstr>SPV.03.02.20!SPV.03.02.20.02</vt:lpstr>
      <vt:lpstr>SPV.03.02.20!SPV.03.02.20.02.TC</vt:lpstr>
      <vt:lpstr>SPV.03.02.20!SPV.03.02.20.02.TD</vt:lpstr>
      <vt:lpstr>SPV.03.02.20!SPV.03.02.20.02.TK</vt:lpstr>
      <vt:lpstr>SPV.03.02.20!SPV.03.02.20.02.TKC</vt:lpstr>
      <vt:lpstr>SPV.03.02.20!SPV.03.02.20.02.TT</vt:lpstr>
      <vt:lpstr>SPV.03.02.20!SPV.03.02.20.02.TTC</vt:lpstr>
      <vt:lpstr>SPV.03.02.20!SPV.03.02.20.02.X</vt:lpstr>
      <vt:lpstr>SPV.03.02.20!SPV.03.02.20.02.Y</vt:lpstr>
      <vt:lpstr>SPV.03.02.20!SPV.03.02.20.VC</vt:lpstr>
      <vt:lpstr>SR.01.01.01!SR.01.01.01</vt:lpstr>
      <vt:lpstr>SR.01.01.01!SR.01.01.01.01</vt:lpstr>
      <vt:lpstr>SR.01.01.01!SR.01.01.01.01.TC</vt:lpstr>
      <vt:lpstr>SR.01.01.01!SR.01.01.01.01.TD</vt:lpstr>
      <vt:lpstr>SR.01.01.01!SR.01.01.01.01.TL</vt:lpstr>
      <vt:lpstr>SR.01.01.01!SR.01.01.01.01.TLC</vt:lpstr>
      <vt:lpstr>SR.01.01.01!SR.01.01.01.01.TTC</vt:lpstr>
      <vt:lpstr>SR.01.01.01!SR.01.01.01.01.Y</vt:lpstr>
      <vt:lpstr>SR.01.01.01!SR.01.01.01.01.Z</vt:lpstr>
      <vt:lpstr>SR.01.01.01!SR.01.01.01.01.ZHI</vt:lpstr>
      <vt:lpstr>SR.01.01.01!SR.01.01.01.VC</vt:lpstr>
      <vt:lpstr>SR.01.01.04!SR.01.01.04</vt:lpstr>
      <vt:lpstr>SR.01.01.04!SR.01.01.04.01</vt:lpstr>
      <vt:lpstr>SR.01.01.04!SR.01.01.04.01.TC</vt:lpstr>
      <vt:lpstr>SR.01.01.04!SR.01.01.04.01.TD</vt:lpstr>
      <vt:lpstr>SR.01.01.04!SR.01.01.04.01.TL</vt:lpstr>
      <vt:lpstr>SR.01.01.04!SR.01.01.04.01.TLC</vt:lpstr>
      <vt:lpstr>SR.01.01.04!SR.01.01.04.01.TTC</vt:lpstr>
      <vt:lpstr>SR.01.01.04!SR.01.01.04.01.Y</vt:lpstr>
      <vt:lpstr>SR.01.01.04!SR.01.01.04.01.Z</vt:lpstr>
      <vt:lpstr>SR.01.01.04!SR.01.01.04.01.ZHI</vt:lpstr>
      <vt:lpstr>SR.01.01.04!SR.01.01.04.VC</vt:lpstr>
      <vt:lpstr>SR.01.01.07!SR.01.01.07</vt:lpstr>
      <vt:lpstr>SR.01.01.07!SR.01.01.07.01</vt:lpstr>
      <vt:lpstr>SR.01.01.07!SR.01.01.07.01.TC</vt:lpstr>
      <vt:lpstr>SR.01.01.07!SR.01.01.07.01.TD</vt:lpstr>
      <vt:lpstr>SR.01.01.07!SR.01.01.07.01.TL</vt:lpstr>
      <vt:lpstr>SR.01.01.07!SR.01.01.07.01.TLC</vt:lpstr>
      <vt:lpstr>SR.01.01.07!SR.01.01.07.01.TTC</vt:lpstr>
      <vt:lpstr>SR.01.01.07!SR.01.01.07.01.Y</vt:lpstr>
      <vt:lpstr>SR.01.01.07!SR.01.01.07.01.Z</vt:lpstr>
      <vt:lpstr>SR.01.01.07!SR.01.01.07.01.ZHI</vt:lpstr>
      <vt:lpstr>SR.01.01.07!SR.01.01.07.VC</vt:lpstr>
      <vt:lpstr>SR.02.01.01!SR.02.01.01</vt:lpstr>
      <vt:lpstr>SR.02.01.01!SR.02.01.01.01</vt:lpstr>
      <vt:lpstr>SR.02.01.01!SR.02.01.01.01.TC</vt:lpstr>
      <vt:lpstr>SR.02.01.01!SR.02.01.01.01.TD</vt:lpstr>
      <vt:lpstr>SR.02.01.01!SR.02.01.01.01.TL</vt:lpstr>
      <vt:lpstr>SR.02.01.01!SR.02.01.01.01.TLC</vt:lpstr>
      <vt:lpstr>SR.02.01.01!SR.02.01.01.01.TT</vt:lpstr>
      <vt:lpstr>SR.02.01.01!SR.02.01.01.01.TTC</vt:lpstr>
      <vt:lpstr>SR.02.01.01!SR.02.01.01.01.X</vt:lpstr>
      <vt:lpstr>SR.02.01.01!SR.02.01.01.01.Y</vt:lpstr>
      <vt:lpstr>SR.02.01.01!SR.02.01.01.01.Z</vt:lpstr>
      <vt:lpstr>SR.02.01.01!SR.02.01.01.01.ZHI</vt:lpstr>
      <vt:lpstr>SR.02.01.01!SR.02.01.01.VC</vt:lpstr>
      <vt:lpstr>SR.02.01.07!SR.02.01.07</vt:lpstr>
      <vt:lpstr>SR.02.01.07!SR.02.01.07.01</vt:lpstr>
      <vt:lpstr>SR.02.01.07!SR.02.01.07.01.TC</vt:lpstr>
      <vt:lpstr>SR.02.01.07!SR.02.01.07.01.TD</vt:lpstr>
      <vt:lpstr>SR.02.01.07!SR.02.01.07.01.TL</vt:lpstr>
      <vt:lpstr>SR.02.01.07!SR.02.01.07.01.TLC</vt:lpstr>
      <vt:lpstr>SR.02.01.07!SR.02.01.07.01.TT</vt:lpstr>
      <vt:lpstr>SR.02.01.07!SR.02.01.07.01.TTC</vt:lpstr>
      <vt:lpstr>SR.02.01.07!SR.02.01.07.01.X</vt:lpstr>
      <vt:lpstr>SR.02.01.07!SR.02.01.07.01.Y</vt:lpstr>
      <vt:lpstr>SR.02.01.07!SR.02.01.07.01.Z</vt:lpstr>
      <vt:lpstr>SR.02.01.07!SR.02.01.07.01.ZHI</vt:lpstr>
      <vt:lpstr>SR.02.01.07!SR.02.01.07.VC</vt:lpstr>
      <vt:lpstr>SR.12.01.01!SR.12.01.01</vt:lpstr>
      <vt:lpstr>SR.12.01.01!SR.12.01.01.01</vt:lpstr>
      <vt:lpstr>SR.12.01.01!SR.12.01.01.01.TC</vt:lpstr>
      <vt:lpstr>SR.12.01.01!SR.12.01.01.01.TD</vt:lpstr>
      <vt:lpstr>SR.12.01.01!SR.12.01.01.01.TL</vt:lpstr>
      <vt:lpstr>SR.12.01.01!SR.12.01.01.01.TLC</vt:lpstr>
      <vt:lpstr>SR.12.01.01!SR.12.01.01.01.TT</vt:lpstr>
      <vt:lpstr>SR.12.01.01!SR.12.01.01.01.TTC</vt:lpstr>
      <vt:lpstr>SR.12.01.01!SR.12.01.01.01.X</vt:lpstr>
      <vt:lpstr>SR.12.01.01!SR.12.01.01.01.Y</vt:lpstr>
      <vt:lpstr>SR.12.01.01!SR.12.01.01.01.Z</vt:lpstr>
      <vt:lpstr>SR.12.01.01!SR.12.01.01.01.ZHI</vt:lpstr>
      <vt:lpstr>SR.12.01.01!SR.12.01.01.VC</vt:lpstr>
      <vt:lpstr>SR.17.01.01!SR.17.01.01</vt:lpstr>
      <vt:lpstr>SR.17.01.01!SR.17.01.01.01</vt:lpstr>
      <vt:lpstr>SR.17.01.01!SR.17.01.01.01.TC</vt:lpstr>
      <vt:lpstr>SR.17.01.01!SR.17.01.01.01.TD</vt:lpstr>
      <vt:lpstr>SR.17.01.01!SR.17.01.01.01.TL</vt:lpstr>
      <vt:lpstr>SR.17.01.01!SR.17.01.01.01.TLC</vt:lpstr>
      <vt:lpstr>SR.17.01.01!SR.17.01.01.01.TT</vt:lpstr>
      <vt:lpstr>SR.17.01.01!SR.17.01.01.01.TTC</vt:lpstr>
      <vt:lpstr>SR.17.01.01!SR.17.01.01.01.X</vt:lpstr>
      <vt:lpstr>SR.17.01.01!SR.17.01.01.01.Y</vt:lpstr>
      <vt:lpstr>SR.17.01.01!SR.17.01.01.01.Z</vt:lpstr>
      <vt:lpstr>SR.17.01.01!SR.17.01.01.01.ZHI</vt:lpstr>
      <vt:lpstr>SR.17.01.01!SR.17.01.01.VC</vt:lpstr>
      <vt:lpstr>SR.22.02.01!SR.22.02.01</vt:lpstr>
      <vt:lpstr>SR.22.02.01!SR.22.02.01.01</vt:lpstr>
      <vt:lpstr>SR.22.02.01!SR.22.02.01.01.TC</vt:lpstr>
      <vt:lpstr>SR.22.02.01!SR.22.02.01.01.TD</vt:lpstr>
      <vt:lpstr>SR.22.02.01!SR.22.02.01.01.TL</vt:lpstr>
      <vt:lpstr>SR.22.02.01!SR.22.02.01.01.TLC</vt:lpstr>
      <vt:lpstr>SR.22.02.01!SR.22.02.01.01.TT</vt:lpstr>
      <vt:lpstr>SR.22.02.01!SR.22.02.01.01.TTC</vt:lpstr>
      <vt:lpstr>SR.22.02.01!SR.22.02.01.01.X</vt:lpstr>
      <vt:lpstr>SR.22.02.01!SR.22.02.01.01.Y</vt:lpstr>
      <vt:lpstr>SR.22.02.01!SR.22.02.01.01.Z</vt:lpstr>
      <vt:lpstr>SR.22.02.01!SR.22.02.01.01.ZHI</vt:lpstr>
      <vt:lpstr>SR.22.02.01!SR.22.02.01.VC</vt:lpstr>
      <vt:lpstr>SR.22.03.01!SR.22.03.01</vt:lpstr>
      <vt:lpstr>SR.22.03.01!SR.22.03.01.01</vt:lpstr>
      <vt:lpstr>SR.22.03.01!SR.22.03.01.01.TC</vt:lpstr>
      <vt:lpstr>SR.22.03.01!SR.22.03.01.01.TD</vt:lpstr>
      <vt:lpstr>SR.22.03.01!SR.22.03.01.01.TL</vt:lpstr>
      <vt:lpstr>SR.22.03.01!SR.22.03.01.01.TLC</vt:lpstr>
      <vt:lpstr>SR.22.03.01!SR.22.03.01.01.TT</vt:lpstr>
      <vt:lpstr>SR.22.03.01!SR.22.03.01.01.TTC</vt:lpstr>
      <vt:lpstr>SR.22.03.01!SR.22.03.01.01.Y</vt:lpstr>
      <vt:lpstr>SR.22.03.01!SR.22.03.01.01.Z</vt:lpstr>
      <vt:lpstr>SR.22.03.01!SR.22.03.01.01.ZHI</vt:lpstr>
      <vt:lpstr>SR.22.03.01!SR.22.03.01.VC</vt:lpstr>
      <vt:lpstr>SR.25.01.01!SR.25.01.01</vt:lpstr>
      <vt:lpstr>SR.25.01.01!SR.25.01.01.01</vt:lpstr>
      <vt:lpstr>SR.25.01.01!SR.25.01.01.01.TC</vt:lpstr>
      <vt:lpstr>SR.25.01.01!SR.25.01.01.01.TD</vt:lpstr>
      <vt:lpstr>SR.25.01.01!SR.25.01.01.01.TL</vt:lpstr>
      <vt:lpstr>SR.25.01.01!SR.25.01.01.01.TLC</vt:lpstr>
      <vt:lpstr>SR.25.01.01!SR.25.01.01.01.TT</vt:lpstr>
      <vt:lpstr>SR.25.01.01!SR.25.01.01.01.TTC</vt:lpstr>
      <vt:lpstr>SR.25.01.01!SR.25.01.01.01.X</vt:lpstr>
      <vt:lpstr>SR.25.01.01!SR.25.01.01.01.Y</vt:lpstr>
      <vt:lpstr>SR.25.01.01!SR.25.01.01.01.Z</vt:lpstr>
      <vt:lpstr>SR.25.01.01!SR.25.01.01.01.ZHI</vt:lpstr>
      <vt:lpstr>SR.25.01.01!SR.25.01.01.02</vt:lpstr>
      <vt:lpstr>SR.25.01.01!SR.25.01.01.02.TC</vt:lpstr>
      <vt:lpstr>SR.25.01.01!SR.25.01.01.02.TD</vt:lpstr>
      <vt:lpstr>SR.25.01.01!SR.25.01.01.02.TL</vt:lpstr>
      <vt:lpstr>SR.25.01.01!SR.25.01.01.02.TLC</vt:lpstr>
      <vt:lpstr>SR.25.01.01!SR.25.01.01.02.TT</vt:lpstr>
      <vt:lpstr>SR.25.01.01!SR.25.01.01.02.TTC</vt:lpstr>
      <vt:lpstr>SR.25.01.01!SR.25.01.01.02.Y</vt:lpstr>
      <vt:lpstr>SR.25.01.01!SR.25.01.01.02.Z</vt:lpstr>
      <vt:lpstr>SR.25.01.01!SR.25.01.01.02.ZHI</vt:lpstr>
      <vt:lpstr>SR.25.01.01!SR.25.01.01.VC</vt:lpstr>
      <vt:lpstr>SR.25.02.01!SR.25.02.01</vt:lpstr>
      <vt:lpstr>SR.25.02.01!SR.25.02.01.01</vt:lpstr>
      <vt:lpstr>SR.25.02.01!SR.25.02.01.01.TC</vt:lpstr>
      <vt:lpstr>SR.25.02.01!SR.25.02.01.01.TD</vt:lpstr>
      <vt:lpstr>SR.25.02.01!SR.25.02.01.01.TK</vt:lpstr>
      <vt:lpstr>SR.25.02.01!SR.25.02.01.01.TKC</vt:lpstr>
      <vt:lpstr>SR.25.02.01!SR.25.02.01.01.TT</vt:lpstr>
      <vt:lpstr>SR.25.02.01!SR.25.02.01.01.TTC</vt:lpstr>
      <vt:lpstr>SR.25.02.01!SR.25.02.01.01.X</vt:lpstr>
      <vt:lpstr>SR.25.02.01!SR.25.02.01.01.Y</vt:lpstr>
      <vt:lpstr>SR.25.02.01!SR.25.02.01.01.Z</vt:lpstr>
      <vt:lpstr>SR.25.02.01!SR.25.02.01.01.ZHI</vt:lpstr>
      <vt:lpstr>SR.25.02.01!SR.25.02.01.02</vt:lpstr>
      <vt:lpstr>SR.25.02.01!SR.25.02.01.02.TC</vt:lpstr>
      <vt:lpstr>SR.25.02.01!SR.25.02.01.02.TD</vt:lpstr>
      <vt:lpstr>SR.25.02.01!SR.25.02.01.02.TL</vt:lpstr>
      <vt:lpstr>SR.25.02.01!SR.25.02.01.02.TLC</vt:lpstr>
      <vt:lpstr>SR.25.02.01!SR.25.02.01.02.TTC</vt:lpstr>
      <vt:lpstr>SR.25.02.01!SR.25.02.01.02.Y</vt:lpstr>
      <vt:lpstr>SR.25.02.01!SR.25.02.01.02.Z</vt:lpstr>
      <vt:lpstr>SR.25.02.01!SR.25.02.01.02.ZHI</vt:lpstr>
      <vt:lpstr>SR.25.02.01!SR.25.02.01.VC</vt:lpstr>
      <vt:lpstr>SR.25.03.01!SR.25.03.01</vt:lpstr>
      <vt:lpstr>SR.25.03.01!SR.25.03.01.01</vt:lpstr>
      <vt:lpstr>SR.25.03.01!SR.25.03.01.01.TC</vt:lpstr>
      <vt:lpstr>SR.25.03.01!SR.25.03.01.01.TD</vt:lpstr>
      <vt:lpstr>SR.25.03.01!SR.25.03.01.01.TK</vt:lpstr>
      <vt:lpstr>SR.25.03.01!SR.25.03.01.01.TKC</vt:lpstr>
      <vt:lpstr>SR.25.03.01!SR.25.03.01.01.TT</vt:lpstr>
      <vt:lpstr>SR.25.03.01!SR.25.03.01.01.TTC</vt:lpstr>
      <vt:lpstr>SR.25.03.01!SR.25.03.01.01.X</vt:lpstr>
      <vt:lpstr>SR.25.03.01!SR.25.03.01.01.Y</vt:lpstr>
      <vt:lpstr>SR.25.03.01!SR.25.03.01.01.Z</vt:lpstr>
      <vt:lpstr>SR.25.03.01!SR.25.03.01.01.ZHI</vt:lpstr>
      <vt:lpstr>SR.25.03.01!SR.25.03.01.02</vt:lpstr>
      <vt:lpstr>SR.25.03.01!SR.25.03.01.02.TC</vt:lpstr>
      <vt:lpstr>SR.25.03.01!SR.25.03.01.02.TD</vt:lpstr>
      <vt:lpstr>SR.25.03.01!SR.25.03.01.02.TL</vt:lpstr>
      <vt:lpstr>SR.25.03.01!SR.25.03.01.02.TLC</vt:lpstr>
      <vt:lpstr>SR.25.03.01!SR.25.03.01.02.TTC</vt:lpstr>
      <vt:lpstr>SR.25.03.01!SR.25.03.01.02.Y</vt:lpstr>
      <vt:lpstr>SR.25.03.01!SR.25.03.01.02.Z</vt:lpstr>
      <vt:lpstr>SR.25.03.01!SR.25.03.01.02.ZHI</vt:lpstr>
      <vt:lpstr>SR.25.03.01!SR.25.03.01.VC</vt:lpstr>
      <vt:lpstr>SR.26.01.01!SR.26.01.01</vt:lpstr>
      <vt:lpstr>SR.26.01.01!SR.26.01.01.01</vt:lpstr>
      <vt:lpstr>SR.26.01.01!SR.26.01.01.01.TC</vt:lpstr>
      <vt:lpstr>SR.26.01.01!SR.26.01.01.01.TD</vt:lpstr>
      <vt:lpstr>SR.26.01.01!SR.26.01.01.01.TL</vt:lpstr>
      <vt:lpstr>SR.26.01.01!SR.26.01.01.01.TLC</vt:lpstr>
      <vt:lpstr>SR.26.01.01!SR.26.01.01.01.TT</vt:lpstr>
      <vt:lpstr>SR.26.01.01!SR.26.01.01.01.TTC</vt:lpstr>
      <vt:lpstr>SR.26.01.01!SR.26.01.01.01.X</vt:lpstr>
      <vt:lpstr>SR.26.01.01!SR.26.01.01.01.Y</vt:lpstr>
      <vt:lpstr>SR.26.01.01!SR.26.01.01.01.Z</vt:lpstr>
      <vt:lpstr>SR.26.01.01!SR.26.01.01.01.ZHI</vt:lpstr>
      <vt:lpstr>SR.26.01.01!SR.26.01.01.02</vt:lpstr>
      <vt:lpstr>SR.26.01.01!SR.26.01.01.02.TC</vt:lpstr>
      <vt:lpstr>SR.26.01.01!SR.26.01.01.02.TD</vt:lpstr>
      <vt:lpstr>SR.26.01.01!SR.26.01.01.02.TL</vt:lpstr>
      <vt:lpstr>SR.26.01.01!SR.26.01.01.02.TLC</vt:lpstr>
      <vt:lpstr>SR.26.01.01!SR.26.01.01.02.TT</vt:lpstr>
      <vt:lpstr>SR.26.01.01!SR.26.01.01.02.TTC</vt:lpstr>
      <vt:lpstr>SR.26.01.01!SR.26.01.01.02.X</vt:lpstr>
      <vt:lpstr>SR.26.01.01!SR.26.01.01.02.Y</vt:lpstr>
      <vt:lpstr>SR.26.01.01!SR.26.01.01.02.Z</vt:lpstr>
      <vt:lpstr>SR.26.01.01!SR.26.01.01.02.ZHI</vt:lpstr>
      <vt:lpstr>SR.26.01.01!SR.26.01.01.03</vt:lpstr>
      <vt:lpstr>SR.26.01.01!SR.26.01.01.03.TC</vt:lpstr>
      <vt:lpstr>SR.26.01.01!SR.26.01.01.03.TD</vt:lpstr>
      <vt:lpstr>SR.26.01.01!SR.26.01.01.03.TL</vt:lpstr>
      <vt:lpstr>SR.26.01.01!SR.26.01.01.03.TLC</vt:lpstr>
      <vt:lpstr>SR.26.01.01!SR.26.01.01.03.TT</vt:lpstr>
      <vt:lpstr>SR.26.01.01!SR.26.01.01.03.TTC</vt:lpstr>
      <vt:lpstr>SR.26.01.01!SR.26.01.01.03.Y</vt:lpstr>
      <vt:lpstr>SR.26.01.01!SR.26.01.01.03.Z</vt:lpstr>
      <vt:lpstr>SR.26.01.01!SR.26.01.01.03.ZHI</vt:lpstr>
      <vt:lpstr>SR.26.01.01!SR.26.01.01.VC</vt:lpstr>
      <vt:lpstr>SR.26.02.01!SR.26.02.01</vt:lpstr>
      <vt:lpstr>SR.26.02.01!SR.26.02.01.01</vt:lpstr>
      <vt:lpstr>SR.26.02.01!SR.26.02.01.01.TC</vt:lpstr>
      <vt:lpstr>SR.26.02.01!SR.26.02.01.01.TD</vt:lpstr>
      <vt:lpstr>SR.26.02.01!SR.26.02.01.01.TL</vt:lpstr>
      <vt:lpstr>SR.26.02.01!SR.26.02.01.01.TLC</vt:lpstr>
      <vt:lpstr>SR.26.02.01!SR.26.02.01.01.TT</vt:lpstr>
      <vt:lpstr>SR.26.02.01!SR.26.02.01.01.TTC</vt:lpstr>
      <vt:lpstr>SR.26.02.01!SR.26.02.01.01.X</vt:lpstr>
      <vt:lpstr>SR.26.02.01!SR.26.02.01.01.Y</vt:lpstr>
      <vt:lpstr>SR.26.02.01!SR.26.02.01.01.Z</vt:lpstr>
      <vt:lpstr>SR.26.02.01!SR.26.02.01.01.ZHI</vt:lpstr>
      <vt:lpstr>SR.26.02.01!SR.26.02.01.02</vt:lpstr>
      <vt:lpstr>SR.26.02.01!SR.26.02.01.02.TC</vt:lpstr>
      <vt:lpstr>SR.26.02.01!SR.26.02.01.02.TD</vt:lpstr>
      <vt:lpstr>SR.26.02.01!SR.26.02.01.02.TL</vt:lpstr>
      <vt:lpstr>SR.26.02.01!SR.26.02.01.02.TLC</vt:lpstr>
      <vt:lpstr>SR.26.02.01!SR.26.02.01.02.TT</vt:lpstr>
      <vt:lpstr>SR.26.02.01!SR.26.02.01.02.TTC</vt:lpstr>
      <vt:lpstr>SR.26.02.01!SR.26.02.01.02.Y</vt:lpstr>
      <vt:lpstr>SR.26.02.01!SR.26.02.01.02.Z</vt:lpstr>
      <vt:lpstr>SR.26.02.01!SR.26.02.01.02.ZHI</vt:lpstr>
      <vt:lpstr>SR.26.02.01!SR.26.02.01.VC</vt:lpstr>
      <vt:lpstr>SR.26.03.01!SR.26.03.01</vt:lpstr>
      <vt:lpstr>SR.26.03.01!SR.26.03.01.01</vt:lpstr>
      <vt:lpstr>SR.26.03.01!SR.26.03.01.01.TC</vt:lpstr>
      <vt:lpstr>SR.26.03.01!SR.26.03.01.01.TD</vt:lpstr>
      <vt:lpstr>SR.26.03.01!SR.26.03.01.01.TL</vt:lpstr>
      <vt:lpstr>SR.26.03.01!SR.26.03.01.01.TLC</vt:lpstr>
      <vt:lpstr>SR.26.03.01!SR.26.03.01.01.TT</vt:lpstr>
      <vt:lpstr>SR.26.03.01!SR.26.03.01.01.TTC</vt:lpstr>
      <vt:lpstr>SR.26.03.01!SR.26.03.01.01.X</vt:lpstr>
      <vt:lpstr>SR.26.03.01!SR.26.03.01.01.Y</vt:lpstr>
      <vt:lpstr>SR.26.03.01!SR.26.03.01.01.Z</vt:lpstr>
      <vt:lpstr>SR.26.03.01!SR.26.03.01.01.ZHI</vt:lpstr>
      <vt:lpstr>SR.26.03.01!SR.26.03.01.02</vt:lpstr>
      <vt:lpstr>SR.26.03.01!SR.26.03.01.02.TC</vt:lpstr>
      <vt:lpstr>SR.26.03.01!SR.26.03.01.02.TD</vt:lpstr>
      <vt:lpstr>SR.26.03.01!SR.26.03.01.02.TL</vt:lpstr>
      <vt:lpstr>SR.26.03.01!SR.26.03.01.02.TLC</vt:lpstr>
      <vt:lpstr>SR.26.03.01!SR.26.03.01.02.TT</vt:lpstr>
      <vt:lpstr>SR.26.03.01!SR.26.03.01.02.TTC</vt:lpstr>
      <vt:lpstr>SR.26.03.01!SR.26.03.01.02.X</vt:lpstr>
      <vt:lpstr>SR.26.03.01!SR.26.03.01.02.Y</vt:lpstr>
      <vt:lpstr>SR.26.03.01!SR.26.03.01.02.Z</vt:lpstr>
      <vt:lpstr>SR.26.03.01!SR.26.03.01.02.ZHI</vt:lpstr>
      <vt:lpstr>SR.26.03.01!SR.26.03.01.03</vt:lpstr>
      <vt:lpstr>SR.26.03.01!SR.26.03.01.03.TC</vt:lpstr>
      <vt:lpstr>SR.26.03.01!SR.26.03.01.03.TD</vt:lpstr>
      <vt:lpstr>SR.26.03.01!SR.26.03.01.03.TL</vt:lpstr>
      <vt:lpstr>SR.26.03.01!SR.26.03.01.03.TLC</vt:lpstr>
      <vt:lpstr>SR.26.03.01!SR.26.03.01.03.TT</vt:lpstr>
      <vt:lpstr>SR.26.03.01!SR.26.03.01.03.TTC</vt:lpstr>
      <vt:lpstr>SR.26.03.01!SR.26.03.01.03.Y</vt:lpstr>
      <vt:lpstr>SR.26.03.01!SR.26.03.01.03.Z</vt:lpstr>
      <vt:lpstr>SR.26.03.01!SR.26.03.01.03.ZHI</vt:lpstr>
      <vt:lpstr>SR.26.03.01!SR.26.03.01.VC</vt:lpstr>
      <vt:lpstr>SR.26.04.01!SR.26.04.01</vt:lpstr>
      <vt:lpstr>SR.26.04.01!SR.26.04.01.01</vt:lpstr>
      <vt:lpstr>SR.26.04.01!SR.26.04.01.01.TC</vt:lpstr>
      <vt:lpstr>SR.26.04.01!SR.26.04.01.01.TD</vt:lpstr>
      <vt:lpstr>SR.26.04.01!SR.26.04.01.01.TL</vt:lpstr>
      <vt:lpstr>SR.26.04.01!SR.26.04.01.01.TLC</vt:lpstr>
      <vt:lpstr>SR.26.04.01!SR.26.04.01.01.TT</vt:lpstr>
      <vt:lpstr>SR.26.04.01!SR.26.04.01.01.TTC</vt:lpstr>
      <vt:lpstr>SR.26.04.01!SR.26.04.01.01.X</vt:lpstr>
      <vt:lpstr>SR.26.04.01!SR.26.04.01.01.Y</vt:lpstr>
      <vt:lpstr>SR.26.04.01!SR.26.04.01.01.Z</vt:lpstr>
      <vt:lpstr>SR.26.04.01!SR.26.04.01.01.ZHI</vt:lpstr>
      <vt:lpstr>SR.26.04.01!SR.26.04.01.02</vt:lpstr>
      <vt:lpstr>SR.26.04.01!SR.26.04.01.02.TC</vt:lpstr>
      <vt:lpstr>SR.26.04.01!SR.26.04.01.02.TD</vt:lpstr>
      <vt:lpstr>SR.26.04.01!SR.26.04.01.02.TL</vt:lpstr>
      <vt:lpstr>SR.26.04.01!SR.26.04.01.02.TLC</vt:lpstr>
      <vt:lpstr>SR.26.04.01!SR.26.04.01.02.TT</vt:lpstr>
      <vt:lpstr>SR.26.04.01!SR.26.04.01.02.TTC</vt:lpstr>
      <vt:lpstr>SR.26.04.01!SR.26.04.01.02.X</vt:lpstr>
      <vt:lpstr>SR.26.04.01!SR.26.04.01.02.Y</vt:lpstr>
      <vt:lpstr>SR.26.04.01!SR.26.04.01.02.Z</vt:lpstr>
      <vt:lpstr>SR.26.04.01!SR.26.04.01.02.ZHI</vt:lpstr>
      <vt:lpstr>SR.26.04.01!SR.26.04.01.03</vt:lpstr>
      <vt:lpstr>SR.26.04.01!SR.26.04.01.03.TC</vt:lpstr>
      <vt:lpstr>SR.26.04.01!SR.26.04.01.03.TD</vt:lpstr>
      <vt:lpstr>SR.26.04.01!SR.26.04.01.03.TL</vt:lpstr>
      <vt:lpstr>SR.26.04.01!SR.26.04.01.03.TLC</vt:lpstr>
      <vt:lpstr>SR.26.04.01!SR.26.04.01.03.TT</vt:lpstr>
      <vt:lpstr>SR.26.04.01!SR.26.04.01.03.TTC</vt:lpstr>
      <vt:lpstr>SR.26.04.01!SR.26.04.01.03.X</vt:lpstr>
      <vt:lpstr>SR.26.04.01!SR.26.04.01.03.Y</vt:lpstr>
      <vt:lpstr>SR.26.04.01!SR.26.04.01.03.Z</vt:lpstr>
      <vt:lpstr>SR.26.04.01!SR.26.04.01.03.ZHI</vt:lpstr>
      <vt:lpstr>SR.26.04.01!SR.26.04.01.04</vt:lpstr>
      <vt:lpstr>SR.26.04.01!SR.26.04.01.04.TC</vt:lpstr>
      <vt:lpstr>SR.26.04.01!SR.26.04.01.04.TD</vt:lpstr>
      <vt:lpstr>SR.26.04.01!SR.26.04.01.04.TL</vt:lpstr>
      <vt:lpstr>SR.26.04.01!SR.26.04.01.04.TLC</vt:lpstr>
      <vt:lpstr>SR.26.04.01!SR.26.04.01.04.TT</vt:lpstr>
      <vt:lpstr>SR.26.04.01!SR.26.04.01.04.TTC</vt:lpstr>
      <vt:lpstr>SR.26.04.01!SR.26.04.01.04.X</vt:lpstr>
      <vt:lpstr>SR.26.04.01!SR.26.04.01.04.Y</vt:lpstr>
      <vt:lpstr>SR.26.04.01!SR.26.04.01.04.Z</vt:lpstr>
      <vt:lpstr>SR.26.04.01!SR.26.04.01.04.ZHI</vt:lpstr>
      <vt:lpstr>SR.26.04.01!SR.26.04.01.05</vt:lpstr>
      <vt:lpstr>SR.26.04.01!SR.26.04.01.05.TC</vt:lpstr>
      <vt:lpstr>SR.26.04.01!SR.26.04.01.05.TD</vt:lpstr>
      <vt:lpstr>SR.26.04.01!SR.26.04.01.05.TL</vt:lpstr>
      <vt:lpstr>SR.26.04.01!SR.26.04.01.05.TLC</vt:lpstr>
      <vt:lpstr>SR.26.04.01!SR.26.04.01.05.TT</vt:lpstr>
      <vt:lpstr>SR.26.04.01!SR.26.04.01.05.TTC</vt:lpstr>
      <vt:lpstr>SR.26.04.01!SR.26.04.01.05.X</vt:lpstr>
      <vt:lpstr>SR.26.04.01!SR.26.04.01.05.Y</vt:lpstr>
      <vt:lpstr>SR.26.04.01!SR.26.04.01.05.Z</vt:lpstr>
      <vt:lpstr>SR.26.04.01!SR.26.04.01.05.ZHI</vt:lpstr>
      <vt:lpstr>SR.26.04.01!SR.26.04.01.06</vt:lpstr>
      <vt:lpstr>SR.26.04.01!SR.26.04.01.06.TC</vt:lpstr>
      <vt:lpstr>SR.26.04.01!SR.26.04.01.06.TD</vt:lpstr>
      <vt:lpstr>SR.26.04.01!SR.26.04.01.06.TL</vt:lpstr>
      <vt:lpstr>SR.26.04.01!SR.26.04.01.06.TLC</vt:lpstr>
      <vt:lpstr>SR.26.04.01!SR.26.04.01.06.TT</vt:lpstr>
      <vt:lpstr>SR.26.04.01!SR.26.04.01.06.TTC</vt:lpstr>
      <vt:lpstr>SR.26.04.01!SR.26.04.01.06.X</vt:lpstr>
      <vt:lpstr>SR.26.04.01!SR.26.04.01.06.Y</vt:lpstr>
      <vt:lpstr>SR.26.04.01!SR.26.04.01.06.Z</vt:lpstr>
      <vt:lpstr>SR.26.04.01!SR.26.04.01.06.ZHI</vt:lpstr>
      <vt:lpstr>SR.26.04.01!SR.26.04.01.07</vt:lpstr>
      <vt:lpstr>SR.26.04.01!SR.26.04.01.07.TC</vt:lpstr>
      <vt:lpstr>SR.26.04.01!SR.26.04.01.07.TD</vt:lpstr>
      <vt:lpstr>SR.26.04.01!SR.26.04.01.07.TL</vt:lpstr>
      <vt:lpstr>SR.26.04.01!SR.26.04.01.07.TLC</vt:lpstr>
      <vt:lpstr>SR.26.04.01!SR.26.04.01.07.TT</vt:lpstr>
      <vt:lpstr>SR.26.04.01!SR.26.04.01.07.TTC</vt:lpstr>
      <vt:lpstr>SR.26.04.01!SR.26.04.01.07.X</vt:lpstr>
      <vt:lpstr>SR.26.04.01!SR.26.04.01.07.Y</vt:lpstr>
      <vt:lpstr>SR.26.04.01!SR.26.04.01.07.Z</vt:lpstr>
      <vt:lpstr>SR.26.04.01!SR.26.04.01.07.ZHI</vt:lpstr>
      <vt:lpstr>SR.26.04.01!SR.26.04.01.08</vt:lpstr>
      <vt:lpstr>SR.26.04.01!SR.26.04.01.08.TC</vt:lpstr>
      <vt:lpstr>SR.26.04.01!SR.26.04.01.08.TD</vt:lpstr>
      <vt:lpstr>SR.26.04.01!SR.26.04.01.08.TL</vt:lpstr>
      <vt:lpstr>SR.26.04.01!SR.26.04.01.08.TLC</vt:lpstr>
      <vt:lpstr>SR.26.04.01!SR.26.04.01.08.TT</vt:lpstr>
      <vt:lpstr>SR.26.04.01!SR.26.04.01.08.TTC</vt:lpstr>
      <vt:lpstr>SR.26.04.01!SR.26.04.01.08.X</vt:lpstr>
      <vt:lpstr>SR.26.04.01!SR.26.04.01.08.Y</vt:lpstr>
      <vt:lpstr>SR.26.04.01!SR.26.04.01.08.Z</vt:lpstr>
      <vt:lpstr>SR.26.04.01!SR.26.04.01.08.ZHI</vt:lpstr>
      <vt:lpstr>SR.26.04.01!SR.26.04.01.09</vt:lpstr>
      <vt:lpstr>SR.26.04.01!SR.26.04.01.09.TC</vt:lpstr>
      <vt:lpstr>SR.26.04.01!SR.26.04.01.09.TD</vt:lpstr>
      <vt:lpstr>SR.26.04.01!SR.26.04.01.09.TL</vt:lpstr>
      <vt:lpstr>SR.26.04.01!SR.26.04.01.09.TLC</vt:lpstr>
      <vt:lpstr>SR.26.04.01!SR.26.04.01.09.TT</vt:lpstr>
      <vt:lpstr>SR.26.04.01!SR.26.04.01.09.TTC</vt:lpstr>
      <vt:lpstr>SR.26.04.01!SR.26.04.01.09.Y</vt:lpstr>
      <vt:lpstr>SR.26.04.01!SR.26.04.01.09.Z</vt:lpstr>
      <vt:lpstr>SR.26.04.01!SR.26.04.01.09.ZHI</vt:lpstr>
      <vt:lpstr>SR.26.04.01!SR.26.04.01.VC</vt:lpstr>
      <vt:lpstr>SR.26.05.01!SR.26.05.01</vt:lpstr>
      <vt:lpstr>SR.26.05.01!SR.26.05.01.01</vt:lpstr>
      <vt:lpstr>SR.26.05.01!SR.26.05.01.01.TC</vt:lpstr>
      <vt:lpstr>SR.26.05.01!SR.26.05.01.01.TD</vt:lpstr>
      <vt:lpstr>SR.26.05.01!SR.26.05.01.01.TL</vt:lpstr>
      <vt:lpstr>SR.26.05.01!SR.26.05.01.01.TLC</vt:lpstr>
      <vt:lpstr>SR.26.05.01!SR.26.05.01.01.TT</vt:lpstr>
      <vt:lpstr>SR.26.05.01!SR.26.05.01.01.TTC</vt:lpstr>
      <vt:lpstr>SR.26.05.01!SR.26.05.01.01.X</vt:lpstr>
      <vt:lpstr>SR.26.05.01!SR.26.05.01.01.Y</vt:lpstr>
      <vt:lpstr>SR.26.05.01!SR.26.05.01.01.Z</vt:lpstr>
      <vt:lpstr>SR.26.05.01!SR.26.05.01.01.ZHI</vt:lpstr>
      <vt:lpstr>SR.26.05.01!SR.26.05.01.02</vt:lpstr>
      <vt:lpstr>SR.26.05.01!SR.26.05.01.02.TC</vt:lpstr>
      <vt:lpstr>SR.26.05.01!SR.26.05.01.02.TD</vt:lpstr>
      <vt:lpstr>SR.26.05.01!SR.26.05.01.02.TL</vt:lpstr>
      <vt:lpstr>SR.26.05.01!SR.26.05.01.02.TLC</vt:lpstr>
      <vt:lpstr>SR.26.05.01!SR.26.05.01.02.TT</vt:lpstr>
      <vt:lpstr>SR.26.05.01!SR.26.05.01.02.TTC</vt:lpstr>
      <vt:lpstr>SR.26.05.01!SR.26.05.01.02.X</vt:lpstr>
      <vt:lpstr>SR.26.05.01!SR.26.05.01.02.Y</vt:lpstr>
      <vt:lpstr>SR.26.05.01!SR.26.05.01.02.Z</vt:lpstr>
      <vt:lpstr>SR.26.05.01!SR.26.05.01.02.ZHI</vt:lpstr>
      <vt:lpstr>SR.26.05.01!SR.26.05.01.03</vt:lpstr>
      <vt:lpstr>SR.26.05.01!SR.26.05.01.03.TC</vt:lpstr>
      <vt:lpstr>SR.26.05.01!SR.26.05.01.03.TD</vt:lpstr>
      <vt:lpstr>SR.26.05.01!SR.26.05.01.03.TL</vt:lpstr>
      <vt:lpstr>SR.26.05.01!SR.26.05.01.03.TLC</vt:lpstr>
      <vt:lpstr>SR.26.05.01!SR.26.05.01.03.TT</vt:lpstr>
      <vt:lpstr>SR.26.05.01!SR.26.05.01.03.TTC</vt:lpstr>
      <vt:lpstr>SR.26.05.01!SR.26.05.01.03.X</vt:lpstr>
      <vt:lpstr>SR.26.05.01!SR.26.05.01.03.Y</vt:lpstr>
      <vt:lpstr>SR.26.05.01!SR.26.05.01.03.Z</vt:lpstr>
      <vt:lpstr>SR.26.05.01!SR.26.05.01.03.ZHI</vt:lpstr>
      <vt:lpstr>SR.26.05.01!SR.26.05.01.04</vt:lpstr>
      <vt:lpstr>SR.26.05.01!SR.26.05.01.04.TC</vt:lpstr>
      <vt:lpstr>SR.26.05.01!SR.26.05.01.04.TD</vt:lpstr>
      <vt:lpstr>SR.26.05.01!SR.26.05.01.04.TL</vt:lpstr>
      <vt:lpstr>SR.26.05.01!SR.26.05.01.04.TLC</vt:lpstr>
      <vt:lpstr>SR.26.05.01!SR.26.05.01.04.TT</vt:lpstr>
      <vt:lpstr>SR.26.05.01!SR.26.05.01.04.TTC</vt:lpstr>
      <vt:lpstr>SR.26.05.01!SR.26.05.01.04.X</vt:lpstr>
      <vt:lpstr>SR.26.05.01!SR.26.05.01.04.Y</vt:lpstr>
      <vt:lpstr>SR.26.05.01!SR.26.05.01.04.Z</vt:lpstr>
      <vt:lpstr>SR.26.05.01!SR.26.05.01.04.ZHI</vt:lpstr>
      <vt:lpstr>SR.26.05.01!SR.26.05.01.05</vt:lpstr>
      <vt:lpstr>SR.26.05.01!SR.26.05.01.05.TC</vt:lpstr>
      <vt:lpstr>SR.26.05.01!SR.26.05.01.05.TD</vt:lpstr>
      <vt:lpstr>SR.26.05.01!SR.26.05.01.05.TL</vt:lpstr>
      <vt:lpstr>SR.26.05.01!SR.26.05.01.05.TLC</vt:lpstr>
      <vt:lpstr>SR.26.05.01!SR.26.05.01.05.TT</vt:lpstr>
      <vt:lpstr>SR.26.05.01!SR.26.05.01.05.TTC</vt:lpstr>
      <vt:lpstr>SR.26.05.01!SR.26.05.01.05.Y</vt:lpstr>
      <vt:lpstr>SR.26.05.01!SR.26.05.01.05.Z</vt:lpstr>
      <vt:lpstr>SR.26.05.01!SR.26.05.01.05.ZHI</vt:lpstr>
      <vt:lpstr>SR.26.05.01!SR.26.05.01.VC</vt:lpstr>
      <vt:lpstr>SR.26.06.01!SR.26.06.01</vt:lpstr>
      <vt:lpstr>SR.26.06.01!SR.26.06.01.01</vt:lpstr>
      <vt:lpstr>SR.26.06.01!SR.26.06.01.01.TC</vt:lpstr>
      <vt:lpstr>SR.26.06.01!SR.26.06.01.01.TD</vt:lpstr>
      <vt:lpstr>SR.26.06.01!SR.26.06.01.01.TL</vt:lpstr>
      <vt:lpstr>SR.26.06.01!SR.26.06.01.01.TLC</vt:lpstr>
      <vt:lpstr>SR.26.06.01!SR.26.06.01.01.TT</vt:lpstr>
      <vt:lpstr>SR.26.06.01!SR.26.06.01.01.TTC</vt:lpstr>
      <vt:lpstr>SR.26.06.01!SR.26.06.01.01.X</vt:lpstr>
      <vt:lpstr>SR.26.06.01!SR.26.06.01.01.Y</vt:lpstr>
      <vt:lpstr>SR.26.06.01!SR.26.06.01.01.Z</vt:lpstr>
      <vt:lpstr>SR.26.06.01!SR.26.06.01.01.ZHI</vt:lpstr>
      <vt:lpstr>SR.26.06.01!SR.26.06.01.VC</vt:lpstr>
      <vt:lpstr>SR.26.07.01!SR.26.07.01</vt:lpstr>
      <vt:lpstr>SR.26.07.01!SR.26.07.01.01</vt:lpstr>
      <vt:lpstr>SR.26.07.01!SR.26.07.01.01.TC</vt:lpstr>
      <vt:lpstr>SR.26.07.01!SR.26.07.01.01.TD</vt:lpstr>
      <vt:lpstr>SR.26.07.01!SR.26.07.01.01.TL</vt:lpstr>
      <vt:lpstr>SR.26.07.01!SR.26.07.01.01.TLC</vt:lpstr>
      <vt:lpstr>SR.26.07.01!SR.26.07.01.01.TT</vt:lpstr>
      <vt:lpstr>SR.26.07.01!SR.26.07.01.01.TTC</vt:lpstr>
      <vt:lpstr>SR.26.07.01!SR.26.07.01.01.X</vt:lpstr>
      <vt:lpstr>SR.26.07.01!SR.26.07.01.01.Y</vt:lpstr>
      <vt:lpstr>SR.26.07.01!SR.26.07.01.01.Z</vt:lpstr>
      <vt:lpstr>SR.26.07.01!SR.26.07.01.01.ZHI</vt:lpstr>
      <vt:lpstr>SR.26.07.01!SR.26.07.01.02</vt:lpstr>
      <vt:lpstr>SR.26.07.01!SR.26.07.01.02.TC</vt:lpstr>
      <vt:lpstr>SR.26.07.01!SR.26.07.01.02.TD</vt:lpstr>
      <vt:lpstr>SR.26.07.01!SR.26.07.01.02.TL</vt:lpstr>
      <vt:lpstr>SR.26.07.01!SR.26.07.01.02.TLC</vt:lpstr>
      <vt:lpstr>SR.26.07.01!SR.26.07.01.02.TTC</vt:lpstr>
      <vt:lpstr>SR.26.07.01!SR.26.07.01.02.Y</vt:lpstr>
      <vt:lpstr>SR.26.07.01!SR.26.07.01.02.Z</vt:lpstr>
      <vt:lpstr>SR.26.07.01!SR.26.07.01.02.ZHI</vt:lpstr>
      <vt:lpstr>SR.26.07.01!SR.26.07.01.03</vt:lpstr>
      <vt:lpstr>SR.26.07.01!SR.26.07.01.03.TC</vt:lpstr>
      <vt:lpstr>SR.26.07.01!SR.26.07.01.03.TD</vt:lpstr>
      <vt:lpstr>SR.26.07.01!SR.26.07.01.03.TL</vt:lpstr>
      <vt:lpstr>SR.26.07.01!SR.26.07.01.03.TLC</vt:lpstr>
      <vt:lpstr>SR.26.07.01!SR.26.07.01.03.TT</vt:lpstr>
      <vt:lpstr>SR.26.07.01!SR.26.07.01.03.TTC</vt:lpstr>
      <vt:lpstr>SR.26.07.01!SR.26.07.01.03.X</vt:lpstr>
      <vt:lpstr>SR.26.07.01!SR.26.07.01.03.Z</vt:lpstr>
      <vt:lpstr>SR.26.07.01!SR.26.07.01.03.ZHI</vt:lpstr>
      <vt:lpstr>SR.26.07.01!SR.26.07.01.04</vt:lpstr>
      <vt:lpstr>SR.26.07.01!SR.26.07.01.04.TC</vt:lpstr>
      <vt:lpstr>SR.26.07.01!SR.26.07.01.04.TD</vt:lpstr>
      <vt:lpstr>SR.26.07.01!SR.26.07.01.04.TL</vt:lpstr>
      <vt:lpstr>SR.26.07.01!SR.26.07.01.04.TLC</vt:lpstr>
      <vt:lpstr>SR.26.07.01!SR.26.07.01.04.TT</vt:lpstr>
      <vt:lpstr>SR.26.07.01!SR.26.07.01.04.TTC</vt:lpstr>
      <vt:lpstr>SR.26.07.01!SR.26.07.01.04.X</vt:lpstr>
      <vt:lpstr>SR.26.07.01!SR.26.07.01.04.Y</vt:lpstr>
      <vt:lpstr>SR.26.07.01!SR.26.07.01.04.Z</vt:lpstr>
      <vt:lpstr>SR.26.07.01!SR.26.07.01.04.ZHI</vt:lpstr>
      <vt:lpstr>SR.26.07.01!SR.26.07.01.VC</vt:lpstr>
      <vt:lpstr>SR.27.01.01!SR.27.01.01</vt:lpstr>
      <vt:lpstr>SR.27.01.01!SR.27.01.01.01</vt:lpstr>
      <vt:lpstr>SR.27.01.01!SR.27.01.01.01.TC</vt:lpstr>
      <vt:lpstr>SR.27.01.01!SR.27.01.01.01.TD</vt:lpstr>
      <vt:lpstr>SR.27.01.01!SR.27.01.01.01.TL</vt:lpstr>
      <vt:lpstr>SR.27.01.01!SR.27.01.01.01.TLC</vt:lpstr>
      <vt:lpstr>SR.27.01.01!SR.27.01.01.01.TT</vt:lpstr>
      <vt:lpstr>SR.27.01.01!SR.27.01.01.01.TTC</vt:lpstr>
      <vt:lpstr>SR.27.01.01!SR.27.01.01.01.X</vt:lpstr>
      <vt:lpstr>SR.27.01.01!SR.27.01.01.01.Y</vt:lpstr>
      <vt:lpstr>SR.27.01.01!SR.27.01.01.01.Z</vt:lpstr>
      <vt:lpstr>SR.27.01.01!SR.27.01.01.01.ZHI</vt:lpstr>
      <vt:lpstr>SR.27.01.01!SR.27.01.01.02</vt:lpstr>
      <vt:lpstr>SR.27.01.01!SR.27.01.01.02.TC</vt:lpstr>
      <vt:lpstr>SR.27.01.01!SR.27.01.01.02.TD</vt:lpstr>
      <vt:lpstr>SR.27.01.01!SR.27.01.01.02.TL</vt:lpstr>
      <vt:lpstr>SR.27.01.01!SR.27.01.01.02.TLC</vt:lpstr>
      <vt:lpstr>SR.27.01.01!SR.27.01.01.02.TT</vt:lpstr>
      <vt:lpstr>SR.27.01.01!SR.27.01.01.02.TTC</vt:lpstr>
      <vt:lpstr>SR.27.01.01!SR.27.01.01.02.X</vt:lpstr>
      <vt:lpstr>SR.27.01.01!SR.27.01.01.02.Y</vt:lpstr>
      <vt:lpstr>SR.27.01.01!SR.27.01.01.02.Z</vt:lpstr>
      <vt:lpstr>SR.27.01.01!SR.27.01.01.02.ZHI</vt:lpstr>
      <vt:lpstr>SR.27.01.01!SR.27.01.01.03</vt:lpstr>
      <vt:lpstr>SR.27.01.01!SR.27.01.01.03.TC</vt:lpstr>
      <vt:lpstr>SR.27.01.01!SR.27.01.01.03.TD</vt:lpstr>
      <vt:lpstr>SR.27.01.01!SR.27.01.01.03.TL</vt:lpstr>
      <vt:lpstr>SR.27.01.01!SR.27.01.01.03.TLC</vt:lpstr>
      <vt:lpstr>SR.27.01.01!SR.27.01.01.03.TT</vt:lpstr>
      <vt:lpstr>SR.27.01.01!SR.27.01.01.03.TTC</vt:lpstr>
      <vt:lpstr>SR.27.01.01!SR.27.01.01.03.X</vt:lpstr>
      <vt:lpstr>SR.27.01.01!SR.27.01.01.03.Y</vt:lpstr>
      <vt:lpstr>SR.27.01.01!SR.27.01.01.03.Z</vt:lpstr>
      <vt:lpstr>SR.27.01.01!SR.27.01.01.03.ZHI</vt:lpstr>
      <vt:lpstr>SR.27.01.01!SR.27.01.01.04</vt:lpstr>
      <vt:lpstr>SR.27.01.01!SR.27.01.01.04.TC</vt:lpstr>
      <vt:lpstr>SR.27.01.01!SR.27.01.01.04.TD</vt:lpstr>
      <vt:lpstr>SR.27.01.01!SR.27.01.01.04.TL</vt:lpstr>
      <vt:lpstr>SR.27.01.01!SR.27.01.01.04.TLC</vt:lpstr>
      <vt:lpstr>SR.27.01.01!SR.27.01.01.04.TT</vt:lpstr>
      <vt:lpstr>SR.27.01.01!SR.27.01.01.04.TTC</vt:lpstr>
      <vt:lpstr>SR.27.01.01!SR.27.01.01.04.X</vt:lpstr>
      <vt:lpstr>SR.27.01.01!SR.27.01.01.04.Y</vt:lpstr>
      <vt:lpstr>SR.27.01.01!SR.27.01.01.04.Z</vt:lpstr>
      <vt:lpstr>SR.27.01.01!SR.27.01.01.04.ZHI</vt:lpstr>
      <vt:lpstr>SR.27.01.01!SR.27.01.01.05</vt:lpstr>
      <vt:lpstr>SR.27.01.01!SR.27.01.01.05.TC</vt:lpstr>
      <vt:lpstr>SR.27.01.01!SR.27.01.01.05.TD</vt:lpstr>
      <vt:lpstr>SR.27.01.01!SR.27.01.01.05.TL</vt:lpstr>
      <vt:lpstr>SR.27.01.01!SR.27.01.01.05.TLC</vt:lpstr>
      <vt:lpstr>SR.27.01.01!SR.27.01.01.05.TT</vt:lpstr>
      <vt:lpstr>SR.27.01.01!SR.27.01.01.05.TTC</vt:lpstr>
      <vt:lpstr>SR.27.01.01!SR.27.01.01.05.X</vt:lpstr>
      <vt:lpstr>SR.27.01.01!SR.27.01.01.05.Y</vt:lpstr>
      <vt:lpstr>SR.27.01.01!SR.27.01.01.05.Z</vt:lpstr>
      <vt:lpstr>SR.27.01.01!SR.27.01.01.05.ZHI</vt:lpstr>
      <vt:lpstr>SR.27.01.01!SR.27.01.01.06</vt:lpstr>
      <vt:lpstr>SR.27.01.01!SR.27.01.01.06.TC</vt:lpstr>
      <vt:lpstr>SR.27.01.01!SR.27.01.01.06.TD</vt:lpstr>
      <vt:lpstr>SR.27.01.01!SR.27.01.01.06.TL</vt:lpstr>
      <vt:lpstr>SR.27.01.01!SR.27.01.01.06.TLC</vt:lpstr>
      <vt:lpstr>SR.27.01.01!SR.27.01.01.06.TT</vt:lpstr>
      <vt:lpstr>SR.27.01.01!SR.27.01.01.06.TTC</vt:lpstr>
      <vt:lpstr>SR.27.01.01!SR.27.01.01.06.X</vt:lpstr>
      <vt:lpstr>SR.27.01.01!SR.27.01.01.06.Y</vt:lpstr>
      <vt:lpstr>SR.27.01.01!SR.27.01.01.06.Z</vt:lpstr>
      <vt:lpstr>SR.27.01.01!SR.27.01.01.06.ZHI</vt:lpstr>
      <vt:lpstr>SR.27.01.01!SR.27.01.01.07</vt:lpstr>
      <vt:lpstr>SR.27.01.01!SR.27.01.01.07.TC</vt:lpstr>
      <vt:lpstr>SR.27.01.01!SR.27.01.01.07.TD</vt:lpstr>
      <vt:lpstr>SR.27.01.01!SR.27.01.01.07.TL</vt:lpstr>
      <vt:lpstr>SR.27.01.01!SR.27.01.01.07.TLC</vt:lpstr>
      <vt:lpstr>SR.27.01.01!SR.27.01.01.07.TT</vt:lpstr>
      <vt:lpstr>SR.27.01.01!SR.27.01.01.07.TTC</vt:lpstr>
      <vt:lpstr>SR.27.01.01!SR.27.01.01.07.X</vt:lpstr>
      <vt:lpstr>SR.27.01.01!SR.27.01.01.07.Y</vt:lpstr>
      <vt:lpstr>SR.27.01.01!SR.27.01.01.07.Z</vt:lpstr>
      <vt:lpstr>SR.27.01.01!SR.27.01.01.07.ZHI</vt:lpstr>
      <vt:lpstr>SR.27.01.01!SR.27.01.01.08</vt:lpstr>
      <vt:lpstr>SR.27.01.01!SR.27.01.01.08.TC</vt:lpstr>
      <vt:lpstr>SR.27.01.01!SR.27.01.01.08.TD</vt:lpstr>
      <vt:lpstr>SR.27.01.01!SR.27.01.01.08.TL</vt:lpstr>
      <vt:lpstr>SR.27.01.01!SR.27.01.01.08.TLC</vt:lpstr>
      <vt:lpstr>SR.27.01.01!SR.27.01.01.08.TT</vt:lpstr>
      <vt:lpstr>SR.27.01.01!SR.27.01.01.08.TTC</vt:lpstr>
      <vt:lpstr>SR.27.01.01!SR.27.01.01.08.X</vt:lpstr>
      <vt:lpstr>SR.27.01.01!SR.27.01.01.08.Y</vt:lpstr>
      <vt:lpstr>SR.27.01.01!SR.27.01.01.08.Z</vt:lpstr>
      <vt:lpstr>SR.27.01.01!SR.27.01.01.08.ZHI</vt:lpstr>
      <vt:lpstr>SR.27.01.01!SR.27.01.01.09</vt:lpstr>
      <vt:lpstr>SR.27.01.01!SR.27.01.01.09.TC</vt:lpstr>
      <vt:lpstr>SR.27.01.01!SR.27.01.01.09.TD</vt:lpstr>
      <vt:lpstr>SR.27.01.01!SR.27.01.01.09.TL</vt:lpstr>
      <vt:lpstr>SR.27.01.01!SR.27.01.01.09.TLC</vt:lpstr>
      <vt:lpstr>SR.27.01.01!SR.27.01.01.09.TT</vt:lpstr>
      <vt:lpstr>SR.27.01.01!SR.27.01.01.09.TTC</vt:lpstr>
      <vt:lpstr>SR.27.01.01!SR.27.01.01.09.X</vt:lpstr>
      <vt:lpstr>SR.27.01.01!SR.27.01.01.09.Z</vt:lpstr>
      <vt:lpstr>SR.27.01.01!SR.27.01.01.09.ZHI</vt:lpstr>
      <vt:lpstr>SR.27.01.01!SR.27.01.01.10</vt:lpstr>
      <vt:lpstr>SR.27.01.01!SR.27.01.01.10.TC</vt:lpstr>
      <vt:lpstr>SR.27.01.01!SR.27.01.01.10.TD</vt:lpstr>
      <vt:lpstr>SR.27.01.01!SR.27.01.01.10.TL</vt:lpstr>
      <vt:lpstr>SR.27.01.01!SR.27.01.01.10.TLC</vt:lpstr>
      <vt:lpstr>SR.27.01.01!SR.27.01.01.10.TT</vt:lpstr>
      <vt:lpstr>SR.27.01.01!SR.27.01.01.10.TTC</vt:lpstr>
      <vt:lpstr>SR.27.01.01!SR.27.01.01.10.X</vt:lpstr>
      <vt:lpstr>SR.27.01.01!SR.27.01.01.10.Z</vt:lpstr>
      <vt:lpstr>SR.27.01.01!SR.27.01.01.10.ZHI</vt:lpstr>
      <vt:lpstr>SR.27.01.01!SR.27.01.01.11</vt:lpstr>
      <vt:lpstr>SR.27.01.01!SR.27.01.01.11.TC</vt:lpstr>
      <vt:lpstr>SR.27.01.01!SR.27.01.01.11.TD</vt:lpstr>
      <vt:lpstr>SR.27.01.01!SR.27.01.01.11.TL</vt:lpstr>
      <vt:lpstr>SR.27.01.01!SR.27.01.01.11.TLC</vt:lpstr>
      <vt:lpstr>SR.27.01.01!SR.27.01.01.11.TT</vt:lpstr>
      <vt:lpstr>SR.27.01.01!SR.27.01.01.11.TTC</vt:lpstr>
      <vt:lpstr>SR.27.01.01!SR.27.01.01.11.X</vt:lpstr>
      <vt:lpstr>SR.27.01.01!SR.27.01.01.11.Y</vt:lpstr>
      <vt:lpstr>SR.27.01.01!SR.27.01.01.11.Z</vt:lpstr>
      <vt:lpstr>SR.27.01.01!SR.27.01.01.11.ZHI</vt:lpstr>
      <vt:lpstr>SR.27.01.01!SR.27.01.01.12</vt:lpstr>
      <vt:lpstr>SR.27.01.01!SR.27.01.01.12.TC</vt:lpstr>
      <vt:lpstr>SR.27.01.01!SR.27.01.01.12.TD</vt:lpstr>
      <vt:lpstr>SR.27.01.01!SR.27.01.01.12.TL</vt:lpstr>
      <vt:lpstr>SR.27.01.01!SR.27.01.01.12.TLC</vt:lpstr>
      <vt:lpstr>SR.27.01.01!SR.27.01.01.12.TT</vt:lpstr>
      <vt:lpstr>SR.27.01.01!SR.27.01.01.12.TTC</vt:lpstr>
      <vt:lpstr>SR.27.01.01!SR.27.01.01.12.X</vt:lpstr>
      <vt:lpstr>SR.27.01.01!SR.27.01.01.12.Z</vt:lpstr>
      <vt:lpstr>SR.27.01.01!SR.27.01.01.12.ZHI</vt:lpstr>
      <vt:lpstr>SR.27.01.01!SR.27.01.01.13</vt:lpstr>
      <vt:lpstr>SR.27.01.01!SR.27.01.01.13.TC</vt:lpstr>
      <vt:lpstr>SR.27.01.01!SR.27.01.01.13.TD</vt:lpstr>
      <vt:lpstr>SR.27.01.01!SR.27.01.01.13.TL</vt:lpstr>
      <vt:lpstr>SR.27.01.01!SR.27.01.01.13.TLC</vt:lpstr>
      <vt:lpstr>SR.27.01.01!SR.27.01.01.13.TT</vt:lpstr>
      <vt:lpstr>SR.27.01.01!SR.27.01.01.13.TTC</vt:lpstr>
      <vt:lpstr>SR.27.01.01!SR.27.01.01.13.X</vt:lpstr>
      <vt:lpstr>SR.27.01.01!SR.27.01.01.13.Y</vt:lpstr>
      <vt:lpstr>SR.27.01.01!SR.27.01.01.13.Z</vt:lpstr>
      <vt:lpstr>SR.27.01.01!SR.27.01.01.13.ZHI</vt:lpstr>
      <vt:lpstr>SR.27.01.01!SR.27.01.01.14</vt:lpstr>
      <vt:lpstr>SR.27.01.01!SR.27.01.01.14.TC</vt:lpstr>
      <vt:lpstr>SR.27.01.01!SR.27.01.01.14.TD</vt:lpstr>
      <vt:lpstr>SR.27.01.01!SR.27.01.01.14.TL</vt:lpstr>
      <vt:lpstr>SR.27.01.01!SR.27.01.01.14.TLC</vt:lpstr>
      <vt:lpstr>SR.27.01.01!SR.27.01.01.14.TT</vt:lpstr>
      <vt:lpstr>SR.27.01.01!SR.27.01.01.14.TTC</vt:lpstr>
      <vt:lpstr>SR.27.01.01!SR.27.01.01.14.X</vt:lpstr>
      <vt:lpstr>SR.27.01.01!SR.27.01.01.14.Y</vt:lpstr>
      <vt:lpstr>SR.27.01.01!SR.27.01.01.14.Z</vt:lpstr>
      <vt:lpstr>SR.27.01.01!SR.27.01.01.14.ZHI</vt:lpstr>
      <vt:lpstr>SR.27.01.01!SR.27.01.01.15</vt:lpstr>
      <vt:lpstr>SR.27.01.01!SR.27.01.01.15.TC</vt:lpstr>
      <vt:lpstr>SR.27.01.01!SR.27.01.01.15.TD</vt:lpstr>
      <vt:lpstr>SR.27.01.01!SR.27.01.01.15.TL</vt:lpstr>
      <vt:lpstr>SR.27.01.01!SR.27.01.01.15.TLC</vt:lpstr>
      <vt:lpstr>SR.27.01.01!SR.27.01.01.15.TT</vt:lpstr>
      <vt:lpstr>SR.27.01.01!SR.27.01.01.15.TTC</vt:lpstr>
      <vt:lpstr>SR.27.01.01!SR.27.01.01.15.X</vt:lpstr>
      <vt:lpstr>SR.27.01.01!SR.27.01.01.15.Y</vt:lpstr>
      <vt:lpstr>SR.27.01.01!SR.27.01.01.15.Z</vt:lpstr>
      <vt:lpstr>SR.27.01.01!SR.27.01.01.15.ZHI</vt:lpstr>
      <vt:lpstr>SR.27.01.01!SR.27.01.01.16</vt:lpstr>
      <vt:lpstr>SR.27.01.01!SR.27.01.01.16.TC</vt:lpstr>
      <vt:lpstr>SR.27.01.01!SR.27.01.01.16.TD</vt:lpstr>
      <vt:lpstr>SR.27.01.01!SR.27.01.01.16.TL</vt:lpstr>
      <vt:lpstr>SR.27.01.01!SR.27.01.01.16.TLC</vt:lpstr>
      <vt:lpstr>SR.27.01.01!SR.27.01.01.16.TT</vt:lpstr>
      <vt:lpstr>SR.27.01.01!SR.27.01.01.16.TTC</vt:lpstr>
      <vt:lpstr>SR.27.01.01!SR.27.01.01.16.X</vt:lpstr>
      <vt:lpstr>SR.27.01.01!SR.27.01.01.16.Y</vt:lpstr>
      <vt:lpstr>SR.27.01.01!SR.27.01.01.16.Z</vt:lpstr>
      <vt:lpstr>SR.27.01.01!SR.27.01.01.16.ZHI</vt:lpstr>
      <vt:lpstr>SR.27.01.01!SR.27.01.01.17</vt:lpstr>
      <vt:lpstr>SR.27.01.01!SR.27.01.01.17.TC</vt:lpstr>
      <vt:lpstr>SR.27.01.01!SR.27.01.01.17.TD</vt:lpstr>
      <vt:lpstr>SR.27.01.01!SR.27.01.01.17.TL</vt:lpstr>
      <vt:lpstr>SR.27.01.01!SR.27.01.01.17.TLC</vt:lpstr>
      <vt:lpstr>SR.27.01.01!SR.27.01.01.17.TT</vt:lpstr>
      <vt:lpstr>SR.27.01.01!SR.27.01.01.17.TTC</vt:lpstr>
      <vt:lpstr>SR.27.01.01!SR.27.01.01.17.X</vt:lpstr>
      <vt:lpstr>SR.27.01.01!SR.27.01.01.17.Z</vt:lpstr>
      <vt:lpstr>SR.27.01.01!SR.27.01.01.17.ZHI</vt:lpstr>
      <vt:lpstr>SR.27.01.01!SR.27.01.01.18</vt:lpstr>
      <vt:lpstr>SR.27.01.01!SR.27.01.01.18.TC</vt:lpstr>
      <vt:lpstr>SR.27.01.01!SR.27.01.01.18.TD</vt:lpstr>
      <vt:lpstr>SR.27.01.01!SR.27.01.01.18.TL</vt:lpstr>
      <vt:lpstr>SR.27.01.01!SR.27.01.01.18.TLC</vt:lpstr>
      <vt:lpstr>SR.27.01.01!SR.27.01.01.18.TT</vt:lpstr>
      <vt:lpstr>SR.27.01.01!SR.27.01.01.18.TTC</vt:lpstr>
      <vt:lpstr>SR.27.01.01!SR.27.01.01.18.X</vt:lpstr>
      <vt:lpstr>SR.27.01.01!SR.27.01.01.18.Y</vt:lpstr>
      <vt:lpstr>SR.27.01.01!SR.27.01.01.18.Z</vt:lpstr>
      <vt:lpstr>SR.27.01.01!SR.27.01.01.18.ZHI</vt:lpstr>
      <vt:lpstr>SR.27.01.01!SR.27.01.01.19</vt:lpstr>
      <vt:lpstr>SR.27.01.01!SR.27.01.01.19.TC</vt:lpstr>
      <vt:lpstr>SR.27.01.01!SR.27.01.01.19.TD</vt:lpstr>
      <vt:lpstr>SR.27.01.01!SR.27.01.01.19.TL</vt:lpstr>
      <vt:lpstr>SR.27.01.01!SR.27.01.01.19.TLC</vt:lpstr>
      <vt:lpstr>SR.27.01.01!SR.27.01.01.19.TT</vt:lpstr>
      <vt:lpstr>SR.27.01.01!SR.27.01.01.19.TTC</vt:lpstr>
      <vt:lpstr>SR.27.01.01!SR.27.01.01.19.X</vt:lpstr>
      <vt:lpstr>SR.27.01.01!SR.27.01.01.19.Y</vt:lpstr>
      <vt:lpstr>SR.27.01.01!SR.27.01.01.19.Z</vt:lpstr>
      <vt:lpstr>SR.27.01.01!SR.27.01.01.19.ZHI</vt:lpstr>
      <vt:lpstr>SR.27.01.01!SR.27.01.01.20</vt:lpstr>
      <vt:lpstr>SR.27.01.01!SR.27.01.01.20.TC</vt:lpstr>
      <vt:lpstr>SR.27.01.01!SR.27.01.01.20.TD</vt:lpstr>
      <vt:lpstr>SR.27.01.01!SR.27.01.01.20.TL</vt:lpstr>
      <vt:lpstr>SR.27.01.01!SR.27.01.01.20.TLC</vt:lpstr>
      <vt:lpstr>SR.27.01.01!SR.27.01.01.20.TT</vt:lpstr>
      <vt:lpstr>SR.27.01.01!SR.27.01.01.20.TTC</vt:lpstr>
      <vt:lpstr>SR.27.01.01!SR.27.01.01.20.X</vt:lpstr>
      <vt:lpstr>SR.27.01.01!SR.27.01.01.20.Y</vt:lpstr>
      <vt:lpstr>SR.27.01.01!SR.27.01.01.20.Z</vt:lpstr>
      <vt:lpstr>SR.27.01.01!SR.27.01.01.20.ZHI</vt:lpstr>
      <vt:lpstr>SR.27.01.01!SR.27.01.01.21</vt:lpstr>
      <vt:lpstr>SR.27.01.01!SR.27.01.01.21.TC</vt:lpstr>
      <vt:lpstr>SR.27.01.01!SR.27.01.01.21.TD</vt:lpstr>
      <vt:lpstr>SR.27.01.01!SR.27.01.01.21.TL</vt:lpstr>
      <vt:lpstr>SR.27.01.01!SR.27.01.01.21.TLC</vt:lpstr>
      <vt:lpstr>SR.27.01.01!SR.27.01.01.21.TT</vt:lpstr>
      <vt:lpstr>SR.27.01.01!SR.27.01.01.21.TTC</vt:lpstr>
      <vt:lpstr>SR.27.01.01!SR.27.01.01.21.X</vt:lpstr>
      <vt:lpstr>SR.27.01.01!SR.27.01.01.21.Y</vt:lpstr>
      <vt:lpstr>SR.27.01.01!SR.27.01.01.21.Z</vt:lpstr>
      <vt:lpstr>SR.27.01.01!SR.27.01.01.21.ZHI</vt:lpstr>
      <vt:lpstr>SR.27.01.01!SR.27.01.01.22</vt:lpstr>
      <vt:lpstr>SR.27.01.01!SR.27.01.01.22.TC</vt:lpstr>
      <vt:lpstr>SR.27.01.01!SR.27.01.01.22.TD</vt:lpstr>
      <vt:lpstr>SR.27.01.01!SR.27.01.01.22.TL</vt:lpstr>
      <vt:lpstr>SR.27.01.01!SR.27.01.01.22.TLC</vt:lpstr>
      <vt:lpstr>SR.27.01.01!SR.27.01.01.22.TT</vt:lpstr>
      <vt:lpstr>SR.27.01.01!SR.27.01.01.22.TTC</vt:lpstr>
      <vt:lpstr>SR.27.01.01!SR.27.01.01.22.X</vt:lpstr>
      <vt:lpstr>SR.27.01.01!SR.27.01.01.22.Y</vt:lpstr>
      <vt:lpstr>SR.27.01.01!SR.27.01.01.22.Z</vt:lpstr>
      <vt:lpstr>SR.27.01.01!SR.27.01.01.22.ZHI</vt:lpstr>
      <vt:lpstr>SR.27.01.01!SR.27.01.01.23</vt:lpstr>
      <vt:lpstr>SR.27.01.01!SR.27.01.01.23.TC</vt:lpstr>
      <vt:lpstr>SR.27.01.01!SR.27.01.01.23.TD</vt:lpstr>
      <vt:lpstr>SR.27.01.01!SR.27.01.01.23.TL</vt:lpstr>
      <vt:lpstr>SR.27.01.01!SR.27.01.01.23.TLC</vt:lpstr>
      <vt:lpstr>SR.27.01.01!SR.27.01.01.23.TT</vt:lpstr>
      <vt:lpstr>SR.27.01.01!SR.27.01.01.23.TTC</vt:lpstr>
      <vt:lpstr>SR.27.01.01!SR.27.01.01.23.X</vt:lpstr>
      <vt:lpstr>SR.27.01.01!SR.27.01.01.23.Y</vt:lpstr>
      <vt:lpstr>SR.27.01.01!SR.27.01.01.23.YAX</vt:lpstr>
      <vt:lpstr>SR.27.01.01!SR.27.01.01.23.Z</vt:lpstr>
      <vt:lpstr>SR.27.01.01!SR.27.01.01.23.ZHI</vt:lpstr>
      <vt:lpstr>SR.27.01.01!SR.27.01.01.24</vt:lpstr>
      <vt:lpstr>SR.27.01.01!SR.27.01.01.24.TC</vt:lpstr>
      <vt:lpstr>SR.27.01.01!SR.27.01.01.24.TD</vt:lpstr>
      <vt:lpstr>SR.27.01.01!SR.27.01.01.24.TL</vt:lpstr>
      <vt:lpstr>SR.27.01.01!SR.27.01.01.24.TLC</vt:lpstr>
      <vt:lpstr>SR.27.01.01!SR.27.01.01.24.TT</vt:lpstr>
      <vt:lpstr>SR.27.01.01!SR.27.01.01.24.TTC</vt:lpstr>
      <vt:lpstr>SR.27.01.01!SR.27.01.01.24.X</vt:lpstr>
      <vt:lpstr>SR.27.01.01!SR.27.01.01.24.Y</vt:lpstr>
      <vt:lpstr>SR.27.01.01!SR.27.01.01.24.YAX</vt:lpstr>
      <vt:lpstr>SR.27.01.01!SR.27.01.01.24.Z</vt:lpstr>
      <vt:lpstr>SR.27.01.01!SR.27.01.01.24.ZHI</vt:lpstr>
      <vt:lpstr>SR.27.01.01!SR.27.01.01.25</vt:lpstr>
      <vt:lpstr>SR.27.01.01!SR.27.01.01.25.TC</vt:lpstr>
      <vt:lpstr>SR.27.01.01!SR.27.01.01.25.TD</vt:lpstr>
      <vt:lpstr>SR.27.01.01!SR.27.01.01.25.TL</vt:lpstr>
      <vt:lpstr>SR.27.01.01!SR.27.01.01.25.TLC</vt:lpstr>
      <vt:lpstr>SR.27.01.01!SR.27.01.01.25.TT</vt:lpstr>
      <vt:lpstr>SR.27.01.01!SR.27.01.01.25.TTC</vt:lpstr>
      <vt:lpstr>SR.27.01.01!SR.27.01.01.25.X</vt:lpstr>
      <vt:lpstr>SR.27.01.01!SR.27.01.01.25.Z</vt:lpstr>
      <vt:lpstr>SR.27.01.01!SR.27.01.01.25.ZHI</vt:lpstr>
      <vt:lpstr>SR.27.01.01!SR.27.01.01.26</vt:lpstr>
      <vt:lpstr>SR.27.01.01!SR.27.01.01.26.TC</vt:lpstr>
      <vt:lpstr>SR.27.01.01!SR.27.01.01.26.TD</vt:lpstr>
      <vt:lpstr>SR.27.01.01!SR.27.01.01.26.TL</vt:lpstr>
      <vt:lpstr>SR.27.01.01!SR.27.01.01.26.TLC</vt:lpstr>
      <vt:lpstr>SR.27.01.01!SR.27.01.01.26.TT</vt:lpstr>
      <vt:lpstr>SR.27.01.01!SR.27.01.01.26.TTC</vt:lpstr>
      <vt:lpstr>SR.27.01.01!SR.27.01.01.26.X</vt:lpstr>
      <vt:lpstr>SR.27.01.01!SR.27.01.01.26.Y</vt:lpstr>
      <vt:lpstr>SR.27.01.01!SR.27.01.01.26.Z</vt:lpstr>
      <vt:lpstr>SR.27.01.01!SR.27.01.01.26.ZHI</vt:lpstr>
      <vt:lpstr>SR.27.01.01!SR.27.01.01.VC</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2015-03-27T09:41:01Z</dcterms:created>
  <dcterms:modified xsi:type="dcterms:W3CDTF">2015-10-21T08:33:25Z</dcterms:modified>
</cp:coreProperties>
</file>